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5180" windowHeight="8325"/>
  </bookViews>
  <sheets>
    <sheet name="Summary" sheetId="4" r:id="rId1"/>
    <sheet name="Summ2" sheetId="5" r:id="rId2"/>
    <sheet name="Summ3" sheetId="6" r:id="rId3"/>
    <sheet name="Summ4" sheetId="7" r:id="rId4"/>
    <sheet name="Summ1-All DC removed " sheetId="8" r:id="rId5"/>
    <sheet name="Summ2-All DC removed" sheetId="9" r:id="rId6"/>
    <sheet name="Summ3-All DC removed" sheetId="10" r:id="rId7"/>
    <sheet name="Summ4-All DC removed" sheetId="11" r:id="rId8"/>
    <sheet name="CIS History" sheetId="12" r:id="rId9"/>
    <sheet name="Performances" sheetId="13" r:id="rId10"/>
    <sheet name="EQAA" sheetId="14" r:id="rId11"/>
    <sheet name="EquA" sheetId="15" r:id="rId12"/>
    <sheet name="EquB" sheetId="16" r:id="rId13"/>
    <sheet name="FIX_Int" sheetId="17" r:id="rId14"/>
    <sheet name="WWSUM" sheetId="18" r:id="rId15"/>
    <sheet name="FORSUM" sheetId="19" r:id="rId16"/>
    <sheet name="Dom_Eq_Fin" sheetId="20" r:id="rId17"/>
    <sheet name="Dom_Eq_Gen" sheetId="21" r:id="rId18"/>
    <sheet name="Dom_Eq_Growth" sheetId="22" r:id="rId19"/>
    <sheet name="Dom_Eq_Ind" sheetId="23" r:id="rId20"/>
    <sheet name="Dom_Eq_Large" sheetId="24" r:id="rId21"/>
    <sheet name="Dom_Eq_Res" sheetId="25" r:id="rId22"/>
    <sheet name="Dom_Eq_Small" sheetId="26" r:id="rId23"/>
    <sheet name="Dom_Eq_Value" sheetId="27" r:id="rId24"/>
    <sheet name="Dom_Eq_Varied" sheetId="28" r:id="rId25"/>
    <sheet name="Dom_AA_Flex" sheetId="29" r:id="rId26"/>
    <sheet name="Dom_AA_High_Eq" sheetId="30" r:id="rId27"/>
    <sheet name="Dom_AA_Low_Eq" sheetId="31" r:id="rId28"/>
    <sheet name="Dom_AA_Med_Eq" sheetId="32" r:id="rId29"/>
    <sheet name="Dom_AA_TARR" sheetId="33" r:id="rId30"/>
    <sheet name="Dom_AA_Variable" sheetId="34" r:id="rId31"/>
    <sheet name="Dom FI Bond" sheetId="35" r:id="rId32"/>
    <sheet name="Dom FI Income" sheetId="36" r:id="rId33"/>
    <sheet name="Dom FI Money" sheetId="37" r:id="rId34"/>
    <sheet name="Dom_FI_Varied" sheetId="38" r:id="rId35"/>
    <sheet name="Dom_Real_Gen" sheetId="39" r:id="rId36"/>
    <sheet name="For_Eq_Gen" sheetId="40" r:id="rId37"/>
    <sheet name="For_Eq_Varied" sheetId="41" r:id="rId38"/>
    <sheet name="For_AA_Flex" sheetId="42" r:id="rId39"/>
    <sheet name="For FI Bond" sheetId="43" r:id="rId40"/>
    <sheet name="For FI Varied" sheetId="44" r:id="rId41"/>
    <sheet name="WW_Eq_Tech" sheetId="45" r:id="rId42"/>
    <sheet name="WW_AA_Flex" sheetId="46" r:id="rId43"/>
    <sheet name="WW_Eq_Gen" sheetId="47" r:id="rId44"/>
    <sheet name="WW_FI_Varied" sheetId="48" r:id="rId45"/>
    <sheet name="FOF (1)" sheetId="52" r:id="rId46"/>
    <sheet name="FOF (2)" sheetId="53" r:id="rId47"/>
    <sheet name="FOF (3)" sheetId="54" r:id="rId48"/>
    <sheet name="FOF (4)" sheetId="55" r:id="rId49"/>
    <sheet name="FOF (5)" sheetId="56" r:id="rId50"/>
    <sheet name="FOF (6)" sheetId="57" r:id="rId51"/>
  </sheets>
  <definedNames>
    <definedName name="_xlnm.Print_Area" localSheetId="8">'CIS History'!$C$1:$J$65536</definedName>
    <definedName name="_xlnm.Print_Titles" localSheetId="8">'CIS History'!$A$1:$IV$6</definedName>
    <definedName name="_xlnm.Print_Titles" localSheetId="9">Performances!$A$1:$IV$8</definedName>
  </definedNames>
  <calcPr calcId="125725"/>
</workbook>
</file>

<file path=xl/calcChain.xml><?xml version="1.0" encoding="utf-8"?>
<calcChain xmlns="http://schemas.openxmlformats.org/spreadsheetml/2006/main">
  <c r="G327" i="12"/>
  <c r="E327"/>
  <c r="D327"/>
  <c r="F327" s="1"/>
  <c r="G326"/>
  <c r="E326"/>
  <c r="E330" s="1"/>
  <c r="D326"/>
  <c r="D330" s="1"/>
  <c r="G322"/>
  <c r="E322"/>
  <c r="D322"/>
  <c r="F322" s="1"/>
  <c r="G321"/>
  <c r="E321"/>
  <c r="D321"/>
  <c r="F321" s="1"/>
  <c r="G320"/>
  <c r="E320"/>
  <c r="D320"/>
  <c r="F320" s="1"/>
  <c r="G319"/>
  <c r="E319"/>
  <c r="E323" s="1"/>
  <c r="D319"/>
  <c r="D323" s="1"/>
  <c r="F316"/>
  <c r="E316"/>
  <c r="D316"/>
  <c r="F309"/>
  <c r="E309"/>
  <c r="D309"/>
  <c r="E302"/>
  <c r="D302"/>
  <c r="F300"/>
  <c r="F299"/>
  <c r="F302" s="1"/>
  <c r="F298"/>
  <c r="E295"/>
  <c r="D295"/>
  <c r="F294"/>
  <c r="F292"/>
  <c r="F295" s="1"/>
  <c r="F291"/>
  <c r="E288"/>
  <c r="D288"/>
  <c r="F287"/>
  <c r="F286"/>
  <c r="F285"/>
  <c r="F284"/>
  <c r="F288" s="1"/>
  <c r="E281"/>
  <c r="D281"/>
  <c r="F280"/>
  <c r="F279"/>
  <c r="F278"/>
  <c r="F277"/>
  <c r="F281" s="1"/>
  <c r="E274"/>
  <c r="D274"/>
  <c r="F273"/>
  <c r="F272"/>
  <c r="F271"/>
  <c r="F270"/>
  <c r="F274" s="1"/>
  <c r="E267"/>
  <c r="D267"/>
  <c r="F266"/>
  <c r="F265"/>
  <c r="F264"/>
  <c r="F263"/>
  <c r="F267" s="1"/>
  <c r="E260"/>
  <c r="D260"/>
  <c r="F259"/>
  <c r="F258"/>
  <c r="F257"/>
  <c r="F256"/>
  <c r="F260" s="1"/>
  <c r="E253"/>
  <c r="D253"/>
  <c r="F252"/>
  <c r="F251"/>
  <c r="F250"/>
  <c r="F249"/>
  <c r="F253" s="1"/>
  <c r="E246"/>
  <c r="D246"/>
  <c r="F245"/>
  <c r="F244"/>
  <c r="F243"/>
  <c r="F242"/>
  <c r="F246" s="1"/>
  <c r="E239"/>
  <c r="D239"/>
  <c r="F238"/>
  <c r="F237"/>
  <c r="F236"/>
  <c r="F235"/>
  <c r="F239" s="1"/>
  <c r="E232"/>
  <c r="D232"/>
  <c r="F231"/>
  <c r="F230"/>
  <c r="F229"/>
  <c r="F228"/>
  <c r="F232" s="1"/>
  <c r="E225"/>
  <c r="D225"/>
  <c r="F224"/>
  <c r="F223"/>
  <c r="F222"/>
  <c r="F221"/>
  <c r="F225" s="1"/>
  <c r="E218"/>
  <c r="D218"/>
  <c r="F217"/>
  <c r="F216"/>
  <c r="F215"/>
  <c r="F214"/>
  <c r="F218" s="1"/>
  <c r="E211"/>
  <c r="D211"/>
  <c r="F210"/>
  <c r="F209"/>
  <c r="F208"/>
  <c r="F207"/>
  <c r="F211" s="1"/>
  <c r="E204"/>
  <c r="F203"/>
  <c r="F202"/>
  <c r="F201"/>
  <c r="D200"/>
  <c r="D204" s="1"/>
  <c r="E196"/>
  <c r="D196"/>
  <c r="F196" s="1"/>
  <c r="E195"/>
  <c r="D195"/>
  <c r="F195" s="1"/>
  <c r="E194"/>
  <c r="D194"/>
  <c r="F194" s="1"/>
  <c r="F193"/>
  <c r="F197" s="1"/>
  <c r="E193"/>
  <c r="E197" s="1"/>
  <c r="E189"/>
  <c r="D189"/>
  <c r="F189" s="1"/>
  <c r="E188"/>
  <c r="D188"/>
  <c r="F188" s="1"/>
  <c r="E187"/>
  <c r="D187"/>
  <c r="F187" s="1"/>
  <c r="E186"/>
  <c r="E190" s="1"/>
  <c r="D186"/>
  <c r="D190" s="1"/>
  <c r="F182"/>
  <c r="E182"/>
  <c r="E181"/>
  <c r="D181"/>
  <c r="F181" s="1"/>
  <c r="E180"/>
  <c r="D180"/>
  <c r="F180" s="1"/>
  <c r="E179"/>
  <c r="E183" s="1"/>
  <c r="D179"/>
  <c r="D183" s="1"/>
  <c r="E175"/>
  <c r="D175"/>
  <c r="F175" s="1"/>
  <c r="E174"/>
  <c r="D174"/>
  <c r="F174" s="1"/>
  <c r="E173"/>
  <c r="D173"/>
  <c r="D176" s="1"/>
  <c r="F172"/>
  <c r="E172"/>
  <c r="E176" s="1"/>
  <c r="E169"/>
  <c r="D169"/>
  <c r="F168"/>
  <c r="F167"/>
  <c r="F166"/>
  <c r="F165"/>
  <c r="F169" s="1"/>
  <c r="G161"/>
  <c r="E161"/>
  <c r="E162" s="1"/>
  <c r="D161"/>
  <c r="D162" s="1"/>
  <c r="F160"/>
  <c r="F159"/>
  <c r="F158"/>
  <c r="F154"/>
  <c r="F153"/>
  <c r="G152"/>
  <c r="E152"/>
  <c r="D152"/>
  <c r="F152" s="1"/>
  <c r="G151"/>
  <c r="E151"/>
  <c r="E155" s="1"/>
  <c r="D151"/>
  <c r="D155" s="1"/>
  <c r="G147"/>
  <c r="E147"/>
  <c r="D147"/>
  <c r="F147" s="1"/>
  <c r="G146"/>
  <c r="E146"/>
  <c r="D146"/>
  <c r="F146" s="1"/>
  <c r="G145"/>
  <c r="F145"/>
  <c r="G144"/>
  <c r="E144"/>
  <c r="E148" s="1"/>
  <c r="D144"/>
  <c r="D148" s="1"/>
  <c r="G140"/>
  <c r="E140"/>
  <c r="E141" s="1"/>
  <c r="D140"/>
  <c r="D141" s="1"/>
  <c r="F139"/>
  <c r="F138"/>
  <c r="F137"/>
  <c r="E134"/>
  <c r="D134"/>
  <c r="G133"/>
  <c r="F133"/>
  <c r="G132"/>
  <c r="F132"/>
  <c r="G131"/>
  <c r="F131"/>
  <c r="F130"/>
  <c r="F134" s="1"/>
  <c r="E127"/>
  <c r="D127"/>
  <c r="F126"/>
  <c r="F125"/>
  <c r="F124"/>
  <c r="F123"/>
  <c r="F127" s="1"/>
  <c r="E120"/>
  <c r="D120"/>
  <c r="F119"/>
  <c r="F118"/>
  <c r="F117"/>
  <c r="F116"/>
  <c r="F120" s="1"/>
  <c r="E113"/>
  <c r="D113"/>
  <c r="F112"/>
  <c r="F111"/>
  <c r="F110"/>
  <c r="F109"/>
  <c r="F113" s="1"/>
  <c r="E106"/>
  <c r="D106"/>
  <c r="F105"/>
  <c r="F104"/>
  <c r="F103"/>
  <c r="F102"/>
  <c r="F106" s="1"/>
  <c r="E99"/>
  <c r="D99"/>
  <c r="F98"/>
  <c r="F97"/>
  <c r="F96"/>
  <c r="F95"/>
  <c r="F99" s="1"/>
  <c r="E92"/>
  <c r="D92"/>
  <c r="F91"/>
  <c r="F90"/>
  <c r="F89"/>
  <c r="F88"/>
  <c r="F92" s="1"/>
  <c r="E85"/>
  <c r="D85"/>
  <c r="F84"/>
  <c r="F83"/>
  <c r="F82"/>
  <c r="F81"/>
  <c r="F85" s="1"/>
  <c r="E78"/>
  <c r="D78"/>
  <c r="F77"/>
  <c r="F76"/>
  <c r="F75"/>
  <c r="F74"/>
  <c r="F78" s="1"/>
  <c r="E71"/>
  <c r="D71"/>
  <c r="F70"/>
  <c r="F69"/>
  <c r="F68"/>
  <c r="F67"/>
  <c r="F71" s="1"/>
  <c r="E64"/>
  <c r="D64"/>
  <c r="F63"/>
  <c r="F62"/>
  <c r="F61"/>
  <c r="F60"/>
  <c r="F64" s="1"/>
  <c r="E57"/>
  <c r="D57"/>
  <c r="F56"/>
  <c r="F55"/>
  <c r="F54"/>
  <c r="F53"/>
  <c r="F57" s="1"/>
  <c r="E50"/>
  <c r="D50"/>
  <c r="F49"/>
  <c r="F48"/>
  <c r="F47"/>
  <c r="F46"/>
  <c r="F50" s="1"/>
  <c r="E43"/>
  <c r="D43"/>
  <c r="F42"/>
  <c r="F41"/>
  <c r="F40"/>
  <c r="F39"/>
  <c r="F43" s="1"/>
  <c r="E36"/>
  <c r="D36"/>
  <c r="F35"/>
  <c r="F34"/>
  <c r="F33"/>
  <c r="F32"/>
  <c r="F36" s="1"/>
  <c r="E29"/>
  <c r="D29"/>
  <c r="F28"/>
  <c r="F27"/>
  <c r="F26"/>
  <c r="F25"/>
  <c r="F29" s="1"/>
  <c r="F140" l="1"/>
  <c r="F141" s="1"/>
  <c r="F151"/>
  <c r="F155" s="1"/>
  <c r="F161"/>
  <c r="F162" s="1"/>
  <c r="F173"/>
  <c r="F176" s="1"/>
  <c r="F179"/>
  <c r="F183" s="1"/>
  <c r="F186"/>
  <c r="F190" s="1"/>
  <c r="D197"/>
  <c r="F200"/>
  <c r="F204" s="1"/>
  <c r="F326"/>
  <c r="F330" s="1"/>
  <c r="F144"/>
  <c r="F148" s="1"/>
  <c r="F319"/>
  <c r="F323" s="1"/>
</calcChain>
</file>

<file path=xl/sharedStrings.xml><?xml version="1.0" encoding="utf-8"?>
<sst xmlns="http://schemas.openxmlformats.org/spreadsheetml/2006/main" count="13510" uniqueCount="2173">
  <si>
    <t>Quarter ended : 30 June 2011</t>
  </si>
  <si>
    <t>SOUTH AFRICAN COLLECTIVE INVESTMENTS INDUSTRY</t>
  </si>
  <si>
    <t>TOTAL ASSETS</t>
  </si>
  <si>
    <t>30/06/2011</t>
  </si>
  <si>
    <t>Rm</t>
  </si>
  <si>
    <t>%</t>
  </si>
  <si>
    <t>31/03/2011</t>
  </si>
  <si>
    <t>31/12/2010</t>
  </si>
  <si>
    <t>30/09/2010</t>
  </si>
  <si>
    <t>DOMESTIC FUNDS</t>
  </si>
  <si>
    <t>WORLDWIDE FUNDS</t>
  </si>
  <si>
    <t>FOREIGN FUNDS</t>
  </si>
  <si>
    <t>FUND OF FUNDS</t>
  </si>
  <si>
    <t>TOTAL</t>
  </si>
  <si>
    <t>SALES</t>
  </si>
  <si>
    <t>REPURCHASES</t>
  </si>
  <si>
    <t>NET INFLOW</t>
  </si>
  <si>
    <t>NO OF ACCOUNTS</t>
  </si>
  <si>
    <t>#</t>
  </si>
  <si>
    <t>NO OF FUNDS</t>
  </si>
  <si>
    <t>ANALYSIS OF SALES, REPURCHASES AND ASSETS</t>
  </si>
  <si>
    <t>Retail Funds:</t>
  </si>
  <si>
    <t>Retail Funds</t>
  </si>
  <si>
    <t>Third Party Funds</t>
  </si>
  <si>
    <t>Sub Total</t>
  </si>
  <si>
    <t>Institutional Funds:</t>
  </si>
  <si>
    <t>Institutional Funds</t>
  </si>
  <si>
    <t>Institutional Assets in Retail Funds</t>
  </si>
  <si>
    <t>Retail fund</t>
  </si>
  <si>
    <t xml:space="preserve">A fund in which the individual investor/unit holder can invest directly or indirectly and where the investment is held in the name of the individual investor. </t>
  </si>
  <si>
    <t>Institutional fund</t>
  </si>
  <si>
    <t xml:space="preserve">An institutional fund has a defined target market and has a mandate tailored to meet the needs of a bulked institutional investor, but excludes assets from LISP's. </t>
  </si>
  <si>
    <t xml:space="preserve">The units are not held in the name of individual investors but are held in the name of an institution or legal entity. </t>
  </si>
  <si>
    <t>Institutional funds would include investments by pension funds, provident funds, retirement funds, companies and group money and endowment policies.</t>
  </si>
  <si>
    <t>Third Party fund</t>
  </si>
  <si>
    <t xml:space="preserve">A Third Party fund is a Collective Investment Scheme in Securities that was launched by a CIS Manager for the exclusive use of the clients of the </t>
  </si>
  <si>
    <t>Third Party and is branded in the name of the Third Party.  A Third Party fund can either be classified as retail or institutional as defined above.</t>
  </si>
  <si>
    <t>Equity</t>
  </si>
  <si>
    <t>Asset Allocation</t>
  </si>
  <si>
    <t>Real Estate</t>
  </si>
  <si>
    <t>Fixed Interest</t>
  </si>
  <si>
    <t>SUB TOTAL</t>
  </si>
  <si>
    <t>WORLD WIDE FUNDS</t>
  </si>
  <si>
    <t>EQUITY FUNDS</t>
  </si>
  <si>
    <t>General funds</t>
  </si>
  <si>
    <t>Growth funds</t>
  </si>
  <si>
    <t>Value funds</t>
  </si>
  <si>
    <t>Large Cap funds</t>
  </si>
  <si>
    <t>Smaller Companies funds</t>
  </si>
  <si>
    <t>Varied Specialist funds</t>
  </si>
  <si>
    <t>Resources &amp; Basic Industries funds</t>
  </si>
  <si>
    <t>Industrial funds</t>
  </si>
  <si>
    <t>Financial funds</t>
  </si>
  <si>
    <t>ASSET ALLOCATION FUNDS</t>
  </si>
  <si>
    <t>Prudential Low Equity funds</t>
  </si>
  <si>
    <t>Prudential Medium Equity funds</t>
  </si>
  <si>
    <t>Prudential High Equity funds</t>
  </si>
  <si>
    <t>Prudential Variable Equity funds</t>
  </si>
  <si>
    <t>Flexible funds</t>
  </si>
  <si>
    <t>Targeted Absolute and Real Return funds</t>
  </si>
  <si>
    <t>REAL ESTATE FUNDS</t>
  </si>
  <si>
    <t>FIXED INTEREST FUNDS</t>
  </si>
  <si>
    <t>Bond funds</t>
  </si>
  <si>
    <t>Income funds</t>
  </si>
  <si>
    <t>TOTAL (excluding Money Market)</t>
  </si>
  <si>
    <t>Money Market funds</t>
  </si>
  <si>
    <t>TOTAL (Including Money Market)</t>
  </si>
  <si>
    <t>WORLDWIDE AND FOREIGN SECTORS</t>
  </si>
  <si>
    <t>General Funds</t>
  </si>
  <si>
    <t>Varied Specialist</t>
  </si>
  <si>
    <t>Technology</t>
  </si>
  <si>
    <t>Varied Special  Funds</t>
  </si>
  <si>
    <t>Bond Funds</t>
  </si>
  <si>
    <t>NUMBER OF ACCOUNTS</t>
  </si>
  <si>
    <t>NUMBER OF FUNDS</t>
  </si>
  <si>
    <t>SUMMARY (DOUBLE COUNTING WITHIN FUND OF FUNDS REMOVED</t>
  </si>
  <si>
    <t>SUMMARY (DOUBLE COUNTING WITHIN ALL FUNDS REMOVED)</t>
  </si>
  <si>
    <t>COLLECTIVE INVESTMENTS INDUSTRY KEY FIGURES</t>
  </si>
  <si>
    <t xml:space="preserve">SALES </t>
  </si>
  <si>
    <t xml:space="preserve">REPURCHASES </t>
  </si>
  <si>
    <t xml:space="preserve">NET INFLOW </t>
  </si>
  <si>
    <t xml:space="preserve">TOTAL ASSETS </t>
  </si>
  <si>
    <t xml:space="preserve">NO. OF ACCOUNTS </t>
  </si>
  <si>
    <t xml:space="preserve">NO. OF FUNDS </t>
  </si>
  <si>
    <t>NO. OF CIS MANAGERS</t>
  </si>
  <si>
    <t>(RM)</t>
  </si>
  <si>
    <t xml:space="preserve">DECEMBER </t>
  </si>
  <si>
    <t xml:space="preserve">MARCH </t>
  </si>
  <si>
    <t>JUNE</t>
  </si>
  <si>
    <t xml:space="preserve">SEPTEMBER </t>
  </si>
  <si>
    <t>`</t>
  </si>
  <si>
    <t>1990</t>
  </si>
  <si>
    <t>1991</t>
  </si>
  <si>
    <t xml:space="preserve"> </t>
  </si>
  <si>
    <t>1992</t>
  </si>
  <si>
    <t>1993</t>
  </si>
  <si>
    <t>1994</t>
  </si>
  <si>
    <t>1995</t>
  </si>
  <si>
    <t>1996</t>
  </si>
  <si>
    <t>MARCH</t>
  </si>
  <si>
    <t>UNIT TRUST SECTOR PERFORMANCE FOR LUMP SUM INVESTMENTS TO 30 JUNE 2011</t>
  </si>
  <si>
    <t>SECTOR &amp; INDICES</t>
  </si>
  <si>
    <r>
      <t xml:space="preserve">NUMBER OF YEARS </t>
    </r>
    <r>
      <rPr>
        <i/>
        <sz val="10"/>
        <rFont val="Arial"/>
        <family val="2"/>
      </rPr>
      <t>(% Annual Growth)</t>
    </r>
  </si>
  <si>
    <t>CPI (estimated for June 2011)</t>
  </si>
  <si>
    <t>DOMESTIC FUNDS (664)</t>
  </si>
  <si>
    <t>EQUITY FUNDS - General Funds (94)</t>
  </si>
  <si>
    <t>*FTSE/JSE All Share Index</t>
  </si>
  <si>
    <t>Arithmetic Average</t>
  </si>
  <si>
    <t>EQUITY - Growth Funds (4)</t>
  </si>
  <si>
    <t>EQUITY - Value Funds (11)</t>
  </si>
  <si>
    <t>EQUITY - Large Cap Funds (14)</t>
  </si>
  <si>
    <t>*FTSE/JSE Top 40 Index</t>
  </si>
  <si>
    <t>EQUITY - Smaller Companies Funds (7)</t>
  </si>
  <si>
    <t>*FTSE/JSE Midcap Index</t>
  </si>
  <si>
    <t>EQUITY - Varied Specialist Funds (3)</t>
  </si>
  <si>
    <t>EQUITY - Resources and Basic Ind Funds (12)</t>
  </si>
  <si>
    <t>*FTSE/JSE Resources 20 Index</t>
  </si>
  <si>
    <t>EQUITY - Industrial Sector (8)</t>
  </si>
  <si>
    <t>*FTSE/JSE Industrial Index</t>
  </si>
  <si>
    <t>EQUITY - Financial Sector (8)</t>
  </si>
  <si>
    <t>*FTSE/JSE Financial Index</t>
  </si>
  <si>
    <t>ASSET ALLOCATION - Prudential Low Equity Funds (75)</t>
  </si>
  <si>
    <t>ASSET ALLOCATION - Prudential Medium Equity Funds (41)</t>
  </si>
  <si>
    <t>ASSET ALLOCATION - Prudential High Equity Funds (19)</t>
  </si>
  <si>
    <t>ASSET ALLOCATION - Variable Equity (79)</t>
  </si>
  <si>
    <t>ASSET ALLOCATION - Flexible Funds (64)</t>
  </si>
  <si>
    <t>ASSET ALLOCATION - Targeted Absolute Returns Funds (47)</t>
  </si>
  <si>
    <t>FIXED INTEREST - Bond Funds (17)</t>
  </si>
  <si>
    <t>All Bond Index</t>
  </si>
  <si>
    <t>FIXED INTEREST - Income Funds (14)</t>
  </si>
  <si>
    <t>FIXED INTEREST - Varied Specialist Funds (59)</t>
  </si>
  <si>
    <t>FIXED INTEREST - Money Market Funds (25)</t>
  </si>
  <si>
    <t>REAL ESTATE - General Funds (24)</t>
  </si>
  <si>
    <t>*FTSE/JSE SA Listed Property Index</t>
  </si>
  <si>
    <t>WORLDWIDE FUNDS (25)</t>
  </si>
  <si>
    <t>EQUITY FUNDS - General Funds (1)</t>
  </si>
  <si>
    <t>EQUITY - Technology Sector (3)</t>
  </si>
  <si>
    <t>ASSET ALLOCATION - Flexible Funds (20)</t>
  </si>
  <si>
    <t>FOREIGN FUNDS (103)</t>
  </si>
  <si>
    <t>EQUITY - General Funds (31)</t>
  </si>
  <si>
    <t>Morgan Stanley Capital World Index (MSCI)</t>
  </si>
  <si>
    <t>EQUITY - Varied Specialist Funds (10)</t>
  </si>
  <si>
    <t>ASSET ALLOCATION - Flexible Funds (37)</t>
  </si>
  <si>
    <t>FIXED INTEREST - Bond Funds (8)</t>
  </si>
  <si>
    <t xml:space="preserve">JP Morgan Global Bond Index </t>
  </si>
  <si>
    <t>FIXED INTEREST - Varied Specialist Funds (17)</t>
  </si>
  <si>
    <t>All performances published are calculated on a NAV-NAV basis.</t>
  </si>
  <si>
    <t>NAV-NAV means that the initial charge and up-front compulsory charges are not included in these performance figures (previously referred to as S-S or sellers-to-sellers).</t>
  </si>
  <si>
    <t>Dividends are reinvested on the payment date. RNK means ranking.   Figures in brackets reflect negative rates of return. Fund of Funds are abbreviated as FoFs.</t>
  </si>
  <si>
    <t xml:space="preserve">FTSE/JSE Indices:   In the absence of the official JSE historic index data we have used 'best estimates' which were received from a major asset management company. </t>
  </si>
  <si>
    <t>The returns are based on the 'old' JSE structure until May 2002 and the new FTSE/JSE Free Float Structure since June 2002, as supplied by the same company.</t>
  </si>
  <si>
    <t xml:space="preserve">Please note: Where funds have both A &amp; R classes, the A class performances are included for the period since inception, </t>
  </si>
  <si>
    <t xml:space="preserve">and the R class performances thereafter (i.e. for the longer periods when the A class did not exist). </t>
  </si>
  <si>
    <t>NB.  SHORT-TERM PERFORMANCE FIGURES SHOULD BE TREATED WITH THE UTMOST CAUTION BY ANYONE CONTEMPLATING A LONG-TERM INVESTMENT IN UNIT TRUSTS.</t>
  </si>
  <si>
    <t>STATISTICS COMPILED BY PROFILE MEDIA</t>
  </si>
  <si>
    <t>DOMESTIC EQUITY, ASSET ALLOCATION AND REAL ESTATE FUND</t>
  </si>
  <si>
    <t>ASSET ALLOCATION</t>
  </si>
  <si>
    <t>Total domestic &amp; foreign equities</t>
  </si>
  <si>
    <t>Domestic: Liquid assets</t>
  </si>
  <si>
    <t xml:space="preserve">          Derivatives</t>
  </si>
  <si>
    <t xml:space="preserve">          Other Assets</t>
  </si>
  <si>
    <r>
      <t>Foreign</t>
    </r>
    <r>
      <rPr>
        <sz val="10"/>
        <rFont val="Arial"/>
      </rPr>
      <t>: Other assets</t>
    </r>
  </si>
  <si>
    <t>Total assets held in other CIS</t>
  </si>
  <si>
    <t>EQUITY SECTOR WEIGHTING</t>
  </si>
  <si>
    <t>Additional</t>
  </si>
  <si>
    <t>Basic Materials</t>
  </si>
  <si>
    <t>Consumer Goods</t>
  </si>
  <si>
    <t>Consumer Services</t>
  </si>
  <si>
    <t>Financials</t>
  </si>
  <si>
    <t>Health Care</t>
  </si>
  <si>
    <t>Industrials</t>
  </si>
  <si>
    <t>Oil &amp; Gas</t>
  </si>
  <si>
    <t>Specialist Securities</t>
  </si>
  <si>
    <t>Telecommunications</t>
  </si>
  <si>
    <t>Utilities</t>
  </si>
  <si>
    <t>Other Equities</t>
  </si>
  <si>
    <t>TOTAL DOMESTIC EQUITIES</t>
  </si>
  <si>
    <t>TOTAL FOREIGN EQUITIES</t>
  </si>
  <si>
    <t>TOTAL EQUITIES</t>
  </si>
  <si>
    <t>Domestic Funds</t>
  </si>
  <si>
    <t>Foreign Indirect Funds</t>
  </si>
  <si>
    <t>Foreign Direct Funds</t>
  </si>
  <si>
    <t>TOTAL ASSETS HELD IN OTHER CIS</t>
  </si>
  <si>
    <t>Number of accounts</t>
  </si>
  <si>
    <t>Average balance per account</t>
  </si>
  <si>
    <t>Sales</t>
  </si>
  <si>
    <t>Repurchase</t>
  </si>
  <si>
    <t>NET IN(OUT) FLOW</t>
  </si>
  <si>
    <t>Total Equities Excl Real Estate</t>
  </si>
  <si>
    <t>Total Money Market instruments</t>
  </si>
  <si>
    <t xml:space="preserve">Total Real Estate </t>
  </si>
  <si>
    <t xml:space="preserve">Total Other assets </t>
  </si>
  <si>
    <t>TOTAL DOMESTIC EQUITIES EXCL REAL ESTATE</t>
  </si>
  <si>
    <t>TOTAL EQUITIES EXCL REAL ESTATE</t>
  </si>
  <si>
    <t>Non listed Real Estate</t>
  </si>
  <si>
    <t>Listed Real Estate</t>
  </si>
  <si>
    <t>TOTAL REAL ESTATE</t>
  </si>
  <si>
    <t>CAPITAL &amp; MONEY MARKET INSTRUMENTS</t>
  </si>
  <si>
    <t>Cash on Call</t>
  </si>
  <si>
    <t>Corporate debt - convertible</t>
  </si>
  <si>
    <t>Corporate debt - non-convertible</t>
  </si>
  <si>
    <t>Derivatives</t>
  </si>
  <si>
    <t>Financial institutions</t>
  </si>
  <si>
    <t>Government issued paper</t>
  </si>
  <si>
    <t>Other listed Money Market instruments</t>
  </si>
  <si>
    <t>Other unlisted Money Market instruments</t>
  </si>
  <si>
    <t>Public entity issued paper</t>
  </si>
  <si>
    <t>TOTAL DOMESTIC MONEY MARKET</t>
  </si>
  <si>
    <t>TOTAL FOREIGN MONEY MARKET</t>
  </si>
  <si>
    <t>TOTAL MONEY MARKET INSTRUMENTS</t>
  </si>
  <si>
    <t>Average balance per Account</t>
  </si>
  <si>
    <t>CAPITAL &amp; MONEY MARKET MATURITY SPREAD</t>
  </si>
  <si>
    <t>Cash</t>
  </si>
  <si>
    <t>0-3 Months</t>
  </si>
  <si>
    <t>3-6 Months</t>
  </si>
  <si>
    <t>6-12 Months</t>
  </si>
  <si>
    <t>1-3 Years</t>
  </si>
  <si>
    <t>3-7 Years</t>
  </si>
  <si>
    <t>7-12 Years</t>
  </si>
  <si>
    <t>&gt; 12 Years</t>
  </si>
  <si>
    <t>NET IN/(OUT) FLOW</t>
  </si>
  <si>
    <t>REAL ESTATE</t>
  </si>
  <si>
    <t>DOMESTIC - EQUITY FUNDS</t>
  </si>
  <si>
    <t>Large Cap Funds</t>
  </si>
  <si>
    <t>Smaller Companies Funds</t>
  </si>
  <si>
    <t>Value Funds</t>
  </si>
  <si>
    <t>Varied Specialist Funds</t>
  </si>
  <si>
    <t>Collective Investment Schemes</t>
  </si>
  <si>
    <t>Corporate Debt</t>
  </si>
  <si>
    <t>Deposit Notes</t>
  </si>
  <si>
    <t>Exchange Traded Funds</t>
  </si>
  <si>
    <t>Exchange Traded Notes</t>
  </si>
  <si>
    <t>Investment Products</t>
  </si>
  <si>
    <t>Kruger Rands</t>
  </si>
  <si>
    <t>Preference Shares</t>
  </si>
  <si>
    <t>Warrants</t>
  </si>
  <si>
    <t>TOTAL ADDITIONAL</t>
  </si>
  <si>
    <t>Chemicals</t>
  </si>
  <si>
    <t>Forestry &amp; Paper</t>
  </si>
  <si>
    <t>Industrial Metals</t>
  </si>
  <si>
    <t>Mining</t>
  </si>
  <si>
    <t>TOTAL BASIC MATERIALS</t>
  </si>
  <si>
    <t>Automobiles &amp; Parts</t>
  </si>
  <si>
    <t>Beverages</t>
  </si>
  <si>
    <t>Food Producers</t>
  </si>
  <si>
    <t>Household Goods</t>
  </si>
  <si>
    <t>Leisure Goods</t>
  </si>
  <si>
    <t>Personal Goods</t>
  </si>
  <si>
    <t>Tobacco</t>
  </si>
  <si>
    <t>TOTAL CONSUMER GOODS</t>
  </si>
  <si>
    <t>Food &amp; Drug Retailers</t>
  </si>
  <si>
    <t>General Retailers</t>
  </si>
  <si>
    <t>Media</t>
  </si>
  <si>
    <t>Travel &amp; Leisure</t>
  </si>
  <si>
    <t>TOTAL CONSUMER SERVICES</t>
  </si>
  <si>
    <t>Banks</t>
  </si>
  <si>
    <t>Equity Investment Instruments</t>
  </si>
  <si>
    <t>General Financial</t>
  </si>
  <si>
    <t>Life Insurance</t>
  </si>
  <si>
    <t>Nonequity Investment Instruments</t>
  </si>
  <si>
    <t>Nonlife Insurance</t>
  </si>
  <si>
    <t>TOTAL FINANCIALS</t>
  </si>
  <si>
    <t>Health Care Equipment &amp; Services</t>
  </si>
  <si>
    <t>Pharmaceuticals &amp; Biotechnology</t>
  </si>
  <si>
    <t>TOTAL HEALTH CARE</t>
  </si>
  <si>
    <t>Aerospace &amp; Defense</t>
  </si>
  <si>
    <t>Construction &amp; Materials</t>
  </si>
  <si>
    <t>Electronic &amp; Electrical Equipment</t>
  </si>
  <si>
    <t>General Industrials</t>
  </si>
  <si>
    <t>Industrial Engineering</t>
  </si>
  <si>
    <t>Industrial Transportation</t>
  </si>
  <si>
    <t>Support Services</t>
  </si>
  <si>
    <t>TOTAL INDUSTRIALS</t>
  </si>
  <si>
    <t>Oil &amp; Gas Producers</t>
  </si>
  <si>
    <t>Oil Equipment &amp; Services</t>
  </si>
  <si>
    <t>TOTAL OIL &amp; GAS</t>
  </si>
  <si>
    <t>TOTAL SPECIALIST SECURITIES</t>
  </si>
  <si>
    <t>Software &amp; Computer Services</t>
  </si>
  <si>
    <t>Technology Hardware &amp; Equipment</t>
  </si>
  <si>
    <t>TOTAL TECHNOLOGY</t>
  </si>
  <si>
    <t>Fixed Line Telecommunications</t>
  </si>
  <si>
    <t>Mobile Telecommunications</t>
  </si>
  <si>
    <t>TOTAL TELECOMMUNICATIONS</t>
  </si>
  <si>
    <t>Electricity</t>
  </si>
  <si>
    <t>Gas, Water &amp; Multiutilities</t>
  </si>
  <si>
    <t>TOTAL UTILITIES</t>
  </si>
  <si>
    <t>Financial Funds</t>
  </si>
  <si>
    <t>Growth Funds</t>
  </si>
  <si>
    <t>Industrial Funds</t>
  </si>
  <si>
    <t>Resources &amp; Basic Industries Funds</t>
  </si>
  <si>
    <t>DOMESTIC - ASSET ALLOCATION</t>
  </si>
  <si>
    <t>VARIED SPECIALIST FUNDS</t>
  </si>
  <si>
    <t>Total Other assets</t>
  </si>
  <si>
    <t xml:space="preserve">EQUITY SECTOR WEIGHING: </t>
  </si>
  <si>
    <t>Foreign Bonds</t>
  </si>
  <si>
    <t>Foreign Cash</t>
  </si>
  <si>
    <t>Foreign Other</t>
  </si>
  <si>
    <t>Repurchases</t>
  </si>
  <si>
    <t>SUMMARY</t>
  </si>
  <si>
    <t>DOMESTIC - FIXED INTEREST</t>
  </si>
  <si>
    <t>MONEY MARKET FUNDS</t>
  </si>
  <si>
    <t>INCOME FUNDS</t>
  </si>
  <si>
    <t>BOND FUNDS</t>
  </si>
  <si>
    <t>WORLD WIDE - EQUITY FUNDS</t>
  </si>
  <si>
    <t>Technology Funds</t>
  </si>
  <si>
    <r>
      <t>Foreign</t>
    </r>
    <r>
      <rPr>
        <sz val="10"/>
        <rFont val="Arial"/>
      </rPr>
      <t>: Cash</t>
    </r>
  </si>
  <si>
    <t xml:space="preserve">           Other assets</t>
  </si>
  <si>
    <t>TOTAL OTHER EQUITIES</t>
  </si>
  <si>
    <t>WORLDWIDE - ASSET ALLOCATION AND FIXED INTEREST FUNDS</t>
  </si>
  <si>
    <t>FLEXIBLE</t>
  </si>
  <si>
    <t>VARIED SPECIALIST</t>
  </si>
  <si>
    <t>FOREIGN - ASSET ALLOCATION FUNDS</t>
  </si>
  <si>
    <t>FLEXIBLE FUNDS</t>
  </si>
  <si>
    <t>FOREIGN - EQUITY FUNDS</t>
  </si>
  <si>
    <t>FOREIGN - FIXED INTEREST FUNDS</t>
  </si>
  <si>
    <t>SUMMARY (NO DOUBLE COUNTING WERE REMOVED FROM THESE VALUES)</t>
  </si>
  <si>
    <t>DOMESTIC - EQUITY</t>
  </si>
  <si>
    <t>CORONATION FINANCIAL FUND</t>
  </si>
  <si>
    <t>NEDGROUP INVESTMENTS FINANCIAL FUND</t>
  </si>
  <si>
    <t>NEWFUNDS ERAFI SA FINANCIAL 15 PORTFOLIO</t>
  </si>
  <si>
    <t>OLD MUTUAL FINANCIAL SERVICES FUND</t>
  </si>
  <si>
    <t>RMB FINANCIAL SERVICES FUND</t>
  </si>
  <si>
    <t>SATRIX FINI PORTFOLIO</t>
  </si>
  <si>
    <t>SIM FINANCIAL FUND</t>
  </si>
  <si>
    <t>STANLIB FINANCIALS FUND</t>
  </si>
  <si>
    <t>FINANCIAL</t>
  </si>
  <si>
    <t xml:space="preserve">               Derivatives</t>
  </si>
  <si>
    <t xml:space="preserve">               Other assets</t>
  </si>
  <si>
    <t>Foreign: Other assets</t>
  </si>
  <si>
    <t>Foreign Indirect Funds (Rand Denominated Foreign Funds)</t>
  </si>
  <si>
    <t>Foreign Direct Funds (FCIS)</t>
  </si>
  <si>
    <t>Institutional assets in retail funds</t>
  </si>
  <si>
    <t>FoF</t>
  </si>
  <si>
    <t>27FOUR ACTIVE EQUITY FUND</t>
  </si>
  <si>
    <t>ABAX EQUITY FUND</t>
  </si>
  <si>
    <t>ABSA GENERAL FUND</t>
  </si>
  <si>
    <t>ABSA GROWTH FUND OF FUNDS</t>
  </si>
  <si>
    <t>ABSA MULTI-MANAGED EQUITY FUND</t>
  </si>
  <si>
    <t>ABSA SELECT EQUITY FUND</t>
  </si>
  <si>
    <t>ADVANTAGE FOCUSED EQUITY FUND</t>
  </si>
  <si>
    <t>ADVANTAGE KHATHALELA CORE EQUITY FUND</t>
  </si>
  <si>
    <t>AEON ENHANCED EQUITY FUND</t>
  </si>
  <si>
    <t>AFENA EQUITY FUND</t>
  </si>
  <si>
    <t>ALLAN GRAY EQUITY FUND</t>
  </si>
  <si>
    <t>ANALYTICS MANAGED EQUITY FUND</t>
  </si>
  <si>
    <t>AYLETT EQUITY FUND</t>
  </si>
  <si>
    <t>BJM CORE EQUITY FUND</t>
  </si>
  <si>
    <t>BOE CORE EQUITY FUND</t>
  </si>
  <si>
    <t>CANNON EQUITY FUND</t>
  </si>
  <si>
    <t>CAPSTONE ACTIVE EQUITY FUND OF FUNDS</t>
  </si>
  <si>
    <t>CLADE CASH FLOW WEIGHTED EQUITY FUND</t>
  </si>
  <si>
    <t>COMMUNITY GROWTH FUND</t>
  </si>
  <si>
    <t>CORIS CAPITAL GENERAL EQUITY FUND</t>
  </si>
  <si>
    <t>CORONATION EQUITY FUND</t>
  </si>
  <si>
    <t>DISCOVERY EQUITY FUND</t>
  </si>
  <si>
    <t>DYNAMIC WEALTH OPTIMAL FUND</t>
  </si>
  <si>
    <t>DYNASTY WEALTH ACUMULATOR FUND OF FUNDS</t>
  </si>
  <si>
    <t>EFFICIENT ACTIVE QUANT FUND</t>
  </si>
  <si>
    <t>EFFICIENT GENERAL EQUITY FUND</t>
  </si>
  <si>
    <t>ELEMENT EARTH EQUITY FUND</t>
  </si>
  <si>
    <t>ELEMENT ISLAMIC EQUITY FUND</t>
  </si>
  <si>
    <t>FG MERCURY EQUITY FUND OF FUNDS</t>
  </si>
  <si>
    <t>FNB GROWTH FUND</t>
  </si>
  <si>
    <t>FOORD EQUITY FUND</t>
  </si>
  <si>
    <t>GRYPHON ALL SHARE TRACKER FUND</t>
  </si>
  <si>
    <t>GTC ACTIVE EQUITY FUND</t>
  </si>
  <si>
    <t>HARVARD HOUSE GENERAL EQUITY FUND</t>
  </si>
  <si>
    <t>HERMES EQUITY FUND</t>
  </si>
  <si>
    <t>HUYSAMER EQUITY FUND</t>
  </si>
  <si>
    <t>IMARA EQUITY FUND</t>
  </si>
  <si>
    <t>INTERNEURON CAPITAL EQUITY PORTFOLIO</t>
  </si>
  <si>
    <t>INVESTEC ACTIVE QUANTS FUND</t>
  </si>
  <si>
    <t>INVESTEC EQUITY FUND</t>
  </si>
  <si>
    <t>INVESTMENT SOLUTIONS INSTITUTIONAL EQUITY FUND</t>
  </si>
  <si>
    <t>INVESTMENT SOLUTIONS MULTI-MANAGER EQUITY FUND OF FUNDS</t>
  </si>
  <si>
    <t>KAGISO EQUITY ALPHA FUND</t>
  </si>
  <si>
    <t>KAGISO ISLAMIC EQUITY FUND</t>
  </si>
  <si>
    <t>LION OF AFRICA GENERAL EQUITY FUND</t>
  </si>
  <si>
    <t>LYNX OPPORTUNITIES FUND OF FUNDS</t>
  </si>
  <si>
    <t>MAESTRO EQUITY FUND</t>
  </si>
  <si>
    <t>MARRIOTT DIVIDEND GROWTH FUND</t>
  </si>
  <si>
    <t>MATADOR EQUITY FUND OF FUNDS</t>
  </si>
  <si>
    <t>MAZI CAPITAL EQUITY FUND</t>
  </si>
  <si>
    <t>MELVILLE DOUGLAS HIGH ALPHA FUND</t>
  </si>
  <si>
    <t>MERGENCE EQUITY FUND</t>
  </si>
  <si>
    <t>METROPOLITAN GENERAL EQUITY UNIT TRUST</t>
  </si>
  <si>
    <t>METROPOLITAN MULTI-MANAGER EQUITY PORTFOLIO</t>
  </si>
  <si>
    <t>MIPLAN IP BETA EQUITY FUND</t>
  </si>
  <si>
    <t>MOMENTUM AGGRESSIVE EQUITY FUND OF FUNDS</t>
  </si>
  <si>
    <t>MOMENTUM CORE SA EQUITY FUND</t>
  </si>
  <si>
    <t>MOMENTUM MODERATE EQUITY FUND OF FUNDS</t>
  </si>
  <si>
    <t>MOMENTUM MULTI FOCUS FUND OF FUNDS</t>
  </si>
  <si>
    <t>NEDGROUP INVESTMENTS EQUITY FUND</t>
  </si>
  <si>
    <t>NEDGROUP INVESTMENTS QUANTS CORE EQUITY FUND</t>
  </si>
  <si>
    <t>NEDGROUP INVESTMENTS RAINMAKER FUND</t>
  </si>
  <si>
    <t>NEFG EQUITY FUND</t>
  </si>
  <si>
    <t>NEWFUNDS NEWSA INDEX PORTFOLIO</t>
  </si>
  <si>
    <t>NFB EQUITY FUND</t>
  </si>
  <si>
    <t>OASIS CRESCENT EQUITY FUND</t>
  </si>
  <si>
    <t>OASIS GENERAL EQUITY FUND</t>
  </si>
  <si>
    <t>OLD MUTUAL ACTIVE QUANT EQUITY FUND</t>
  </si>
  <si>
    <t>OLD MUTUAL ALBARAKA EQUITY FUND</t>
  </si>
  <si>
    <t>OLD MUTUAL GROWTH FUND</t>
  </si>
  <si>
    <t>OLD MUTUAL HIGH YIELD OPPORTUNITY FUND</t>
  </si>
  <si>
    <t>OLD MUTUAL INVESTORS FUND</t>
  </si>
  <si>
    <t>OLD MUTUAL TOP COMPANIES FUND</t>
  </si>
  <si>
    <t>OLD MUTUAL UMBONO RAFI 40 TRACKER FUND</t>
  </si>
  <si>
    <t>PERSONAL TRUST SA EQUITY FUND</t>
  </si>
  <si>
    <t>PLEXUS RAFI ENHANCED SA STRATEGY FUND</t>
  </si>
  <si>
    <t>PPS EQUITY FUND</t>
  </si>
  <si>
    <t>PRESCIENT EQUITY ACTIVE QUANT FUND</t>
  </si>
  <si>
    <t>PRESCIENT EQUITY QUANT FUND</t>
  </si>
  <si>
    <t>PRIME GENERAL EQUITY FUND</t>
  </si>
  <si>
    <t>PRUDENTIAL CORE VALUE FUND</t>
  </si>
  <si>
    <t>PRUDENTIAL EQUITY FUND</t>
  </si>
  <si>
    <t>PSG ALPHEN GROWTH FUND</t>
  </si>
  <si>
    <t>PSG EQUITY BUILDER FUND</t>
  </si>
  <si>
    <t>PSG EQUITY FUND OF FUNDS</t>
  </si>
  <si>
    <t>PSG KONSULT CREATOR FUND OF FUNDS</t>
  </si>
  <si>
    <t>RMB EQUITY FUND</t>
  </si>
  <si>
    <t>RMB PRIVATE BANK EQUITY FUND</t>
  </si>
  <si>
    <t>RMB STRUCTURED EQUITY FUND</t>
  </si>
  <si>
    <t>SANLAM ALL SHARE INDEX FUND</t>
  </si>
  <si>
    <t>SANLAM GENERAL INSTITUTIONAL FUND</t>
  </si>
  <si>
    <t>SANLAM MULTI MANAGED INSTITUTIONAL AGGRESSIVE EQUITY FUND ONE</t>
  </si>
  <si>
    <t>SANLAM MULTI MANAGED INSTITUTIONAL GENERAL EQUITY FUND FOUR</t>
  </si>
  <si>
    <t>SANLAM MULTI MANAGED INSTITUTIONAL GENERAL EQUITY FUND ONE</t>
  </si>
  <si>
    <t>SANLAM MULTI MANAGED INSTITUTIONAL GENERAL EQUITY FUND THREE</t>
  </si>
  <si>
    <t>SANLAM MULTI MANAGED INSTITUTIONAL GENERAL EQUITY FUND TWO</t>
  </si>
  <si>
    <t>SASFIN EQUITY FUND</t>
  </si>
  <si>
    <t>SATRIX RAFI 40 TOTAL RETURN ETF</t>
  </si>
  <si>
    <t>SIM GENERAL EQUITY FUND</t>
  </si>
  <si>
    <t>SIM TOP CHOICE EQUITY FUND</t>
  </si>
  <si>
    <t>SIS EQUITY FUND</t>
  </si>
  <si>
    <t>SMMI EQUITY FUND OF FUNDS</t>
  </si>
  <si>
    <t>SPI EQUITY FUND</t>
  </si>
  <si>
    <t>STANLIB EQUITY FUND</t>
  </si>
  <si>
    <t>STANLIB INDEX FUND</t>
  </si>
  <si>
    <t>STANLIB MULTI MANAGER ALL STARS EQUITY FUND OF FUNDS</t>
  </si>
  <si>
    <t>STANLIB MULTI MANAGER EQUITY FUND</t>
  </si>
  <si>
    <t>STANLIB NATIONBUILDER FUND</t>
  </si>
  <si>
    <t>STANLIB SA EQUITY FUND</t>
  </si>
  <si>
    <t>STANLIB SHARIAH EQUITY FUND</t>
  </si>
  <si>
    <t>STEWART MACRO EQUITY FUND OF FUNDS</t>
  </si>
  <si>
    <t>SYMMETRY EQUITY FUND OF FUNDS</t>
  </si>
  <si>
    <t>SYMMETRY SATELLITE EQUITY FUND NO. 1</t>
  </si>
  <si>
    <t>SYMMETRY SATELLITE EQUITY FUND NO. 2</t>
  </si>
  <si>
    <t>SYMMETRY SATELLITE EQUITY FUND NO. 3</t>
  </si>
  <si>
    <t>SYMMETRY SATELLITE EQUITY FUND NO. 4</t>
  </si>
  <si>
    <t>TRI-LINEAR EQUITY FUND</t>
  </si>
  <si>
    <t>TRUFFLE GENERAL EQUITY FUND</t>
  </si>
  <si>
    <t>VERSO LONG TERM SA EQUITY FUND</t>
  </si>
  <si>
    <t>GENERAL</t>
  </si>
  <si>
    <t>ADVANTAGE HIGH GROWTH FUND</t>
  </si>
  <si>
    <t>ADVANTAGE MACRO GROWTH FUND</t>
  </si>
  <si>
    <t>INVESTEC GROWTH FUND</t>
  </si>
  <si>
    <t>NEDGROUP INVESTMENTS GROWTH FUND</t>
  </si>
  <si>
    <t>RMB STRATEGIC OPPORTUNITIES FUND</t>
  </si>
  <si>
    <t>SANLAM GROWTH INSTITUTIONAL FUND</t>
  </si>
  <si>
    <t>STANLIB GROWTH FUND</t>
  </si>
  <si>
    <t>GROWTH</t>
  </si>
  <si>
    <t>CORONATION INDUSTRIAL FUND</t>
  </si>
  <si>
    <t>METROPOLITAN INDUSTRIAL FUND</t>
  </si>
  <si>
    <t>NEWFUNDS ERAFI SA INDUSTRIAL 25 PORTTOLIO</t>
  </si>
  <si>
    <t>OLD MUTUAL INDUSTRIAL FUND</t>
  </si>
  <si>
    <t>RMB INDUSTRIAL FUND</t>
  </si>
  <si>
    <t>SATRIX INDI PORTFOLIO</t>
  </si>
  <si>
    <t>SIM INDUSTRIAL FUND</t>
  </si>
  <si>
    <t>STANLIB INDUSTRIAL FUND</t>
  </si>
  <si>
    <t>INDUSTRIAL</t>
  </si>
  <si>
    <t>ABSA RAND PROTECTOR FUND</t>
  </si>
  <si>
    <t>BETTABETA EQUALLY WEIGHTED TOP 40 FUND</t>
  </si>
  <si>
    <t>BIPS FTSE/JSE TOP40 INDEX FUND</t>
  </si>
  <si>
    <t>CORONATION TOP 20 FUND</t>
  </si>
  <si>
    <t>KAGISO TOP 40 TRACKER FUND</t>
  </si>
  <si>
    <t>NEWFUNDS ERAFI OVERALL SA INDEX</t>
  </si>
  <si>
    <t>NEWFUNDS SHARIAH INDEX ETF</t>
  </si>
  <si>
    <t>OLD MUTUAL TOP 40 FUND</t>
  </si>
  <si>
    <t>RMB TOP 40 INDEX FUND</t>
  </si>
  <si>
    <t>SATRIX 40 PORTFOLIO</t>
  </si>
  <si>
    <t>SATRIX SWIX TOP 40 PORTFOLIO</t>
  </si>
  <si>
    <t>SIM EQUALLY WEIGHTED TOP 40 INDEX FUND</t>
  </si>
  <si>
    <t>SIM INDEX FUND</t>
  </si>
  <si>
    <t>STANLIB ALSI 40 FUND</t>
  </si>
  <si>
    <t>STANLIB SWIX TOP 40 ETF</t>
  </si>
  <si>
    <t>STANLIB TOP 40 ETF</t>
  </si>
  <si>
    <t>LARGE CAP</t>
  </si>
  <si>
    <t>CORONATION RESOURCES FUND</t>
  </si>
  <si>
    <t>INVESTEC COMMODITY FUND</t>
  </si>
  <si>
    <t>METROPOLITAN RESOURCES UNIT TRUST</t>
  </si>
  <si>
    <t>NEDGROUP INVESTMENTS MINING &amp; RESOURCES FUND</t>
  </si>
  <si>
    <t>NEWFUNDS ERAFI SA RESOURCES 20 PORTFOLIO</t>
  </si>
  <si>
    <t>OLD MUTUAL GOLD FUND</t>
  </si>
  <si>
    <t>OLD MUTUAL MINING AND RESOURCES FUND</t>
  </si>
  <si>
    <t>RMB RESOURCES FUND</t>
  </si>
  <si>
    <t>SATRIX RESI PORTFOLIO</t>
  </si>
  <si>
    <t>SIM RESOURCES FUND</t>
  </si>
  <si>
    <t>STANLIB GOLD AND PRECIOUS METALS FUND</t>
  </si>
  <si>
    <t>STANLIB RESOURCES FUND</t>
  </si>
  <si>
    <t>RESOURCES &amp; BASIC INDUSTRIES</t>
  </si>
  <si>
    <t>BOE SMALL &amp; MID CAP EQUITY FUND</t>
  </si>
  <si>
    <t>CORONATION SMALLER COMPANIES FUND</t>
  </si>
  <si>
    <t>INVESTEC EMERGING COMPANIES FUND</t>
  </si>
  <si>
    <t>NEDGROUP INVESTMENTS ENTREPRENEUR FUND</t>
  </si>
  <si>
    <t>OLD MUTUAL SMALL COMPANIES FUND</t>
  </si>
  <si>
    <t>RMB SMALL/MID-CAP FUND</t>
  </si>
  <si>
    <t>SIM SMALL CAP FUND</t>
  </si>
  <si>
    <t>STANLIB SMALL CAP FUND</t>
  </si>
  <si>
    <t>SMALLER COMPANIES</t>
  </si>
  <si>
    <t>ADVANTAGE EMERGING MANAGER VALUE FUND</t>
  </si>
  <si>
    <t>ADVANTAGE MACRO VALUE FUND</t>
  </si>
  <si>
    <t>ADVANTAGE ULTRA LONG TERM VALUE FUND</t>
  </si>
  <si>
    <t>CADIZ MASTERMIND FUND</t>
  </si>
  <si>
    <t>DYNAMIC WEALTH VALUE FUND</t>
  </si>
  <si>
    <t>GTC VALUE FUND</t>
  </si>
  <si>
    <t>INVESTEC SA VALUE FUND</t>
  </si>
  <si>
    <t>INVESTEC VALUE FUND</t>
  </si>
  <si>
    <t>METROPOLITAN VALUE FUND</t>
  </si>
  <si>
    <t>NEDGROUP INVESTMENTS VALUE FUND</t>
  </si>
  <si>
    <t>OLD MUTUAL VALUE FUND</t>
  </si>
  <si>
    <t>PRUDENTIAL DIVIDEND MAXIMISER FUND</t>
  </si>
  <si>
    <t>RMB VALUE FUND</t>
  </si>
  <si>
    <t>SANLAM VALUE INSTITUTIONAL FUND</t>
  </si>
  <si>
    <t>SASFIN VALUE FUND</t>
  </si>
  <si>
    <t>SIM VALUE FUND</t>
  </si>
  <si>
    <t>STANLIB VALUE FUND</t>
  </si>
  <si>
    <t>VALUE</t>
  </si>
  <si>
    <t>PERSONAL TRUST HIGH YIELD GROWTH FUND</t>
  </si>
  <si>
    <t>PRESCIENT MID CAP QUANTPLUS FUND</t>
  </si>
  <si>
    <t>PRESCIENT POSITIVE RETURN QUANTPLUS FUND</t>
  </si>
  <si>
    <t>RMB SA RAND FOCUS EQUITY FUND</t>
  </si>
  <si>
    <t>SANLAM INSTITUTIONAL SPECIAL OPPORTUNITIES FUND</t>
  </si>
  <si>
    <t>SATRIX DIVIDEND PLUS PORTFOLIO</t>
  </si>
  <si>
    <t>SELECT MANAGER DEFENSIVE EQUITY FUND OF FUNDS</t>
  </si>
  <si>
    <t>36ONE FLEXIBLE OPPORTUNITY FUND</t>
  </si>
  <si>
    <t>4I OPPORTUNITY FUND</t>
  </si>
  <si>
    <t>ABSA ALLROUNDER FUND OF FUNDS</t>
  </si>
  <si>
    <t>ABSA FLEXIBLE FUND</t>
  </si>
  <si>
    <t>ABSA INSTITUTIONAL FIDUCIARY FLEXIBLE GROWTH FUND</t>
  </si>
  <si>
    <t>AMITY FLEXIBLE GROWTH FUND OF FUNDS</t>
  </si>
  <si>
    <t>AVOCADO DYNAMIC FUND OF FUNDS</t>
  </si>
  <si>
    <t>BATELEUR FLEXIBLE FUND</t>
  </si>
  <si>
    <t>BLUEALPHA ALL SEASONS FUND</t>
  </si>
  <si>
    <t>BOE ENHANCED HIGH GROWTH FUND OF FUNDS</t>
  </si>
  <si>
    <t>BOE GROWTH FUND OF FUNDS</t>
  </si>
  <si>
    <t>CAM FORTIS INSTITUTIONAL FUND</t>
  </si>
  <si>
    <t>CAM OPTIMA INSTITUTIONAL FUND</t>
  </si>
  <si>
    <t>CAM UNIVERSUM INSTITUTIONAL FUND</t>
  </si>
  <si>
    <t>CANNON FLEXIBLE FUND</t>
  </si>
  <si>
    <t>CARINUS STRYDOM CS FLEXIBLE FUND OF FUNDS</t>
  </si>
  <si>
    <t>CELTIS FLEXIBLE FUND OF FUNDS</t>
  </si>
  <si>
    <t>CENTAUR FLEXIBLE FUND</t>
  </si>
  <si>
    <t>CLUCASGRAY FUTURE TITANS FUND</t>
  </si>
  <si>
    <t>CONSILIUM FLEXIBLE FUND</t>
  </si>
  <si>
    <t>CORONATION ABSOLUTE FUND</t>
  </si>
  <si>
    <t>CORONATION MARKET PLUS FUND</t>
  </si>
  <si>
    <t>DINAMIKA CONSERVATIVE FUND OF FUNDS</t>
  </si>
  <si>
    <t>DOTPORT DYNAMIC FLEXIBLE FUND OF FUNDS</t>
  </si>
  <si>
    <t>EFFICIENT FLEXIBLE FUND OF FUNDS</t>
  </si>
  <si>
    <t>ELEMENT FLEXIBLE FUND</t>
  </si>
  <si>
    <t>FINANCIAL ALLIANCE FLEXIBLE FUND OF FUNDS</t>
  </si>
  <si>
    <t>GCI FLEXIBLE FUND OF FUNDS</t>
  </si>
  <si>
    <t>GLACIER FINANCIAL SOLUTIONS FLEXIBLE MULTI-MANAGED FUND OF FUNDS</t>
  </si>
  <si>
    <t>GTC WEALTH ACCUMULATOR FUND OF FUNDS</t>
  </si>
  <si>
    <t>GTC WEALTH ACCUMULATOR PLUS FUND</t>
  </si>
  <si>
    <t>HERMES OSBORNE FLEXIBLE FUND</t>
  </si>
  <si>
    <t>HUYSAMER FLEXIBLE FUND</t>
  </si>
  <si>
    <t>HUYSAMER OPPORTUNITY FUND</t>
  </si>
  <si>
    <t>IMALIVEST FLEXIBLE FUND</t>
  </si>
  <si>
    <t>INSIGHT CAPITAL FLEXIBLE FUND OF FUNDS</t>
  </si>
  <si>
    <t>INTERNEURON CAPITAL FREESTYLE PORTFOLIO</t>
  </si>
  <si>
    <t>INTERVEST FLEXIBLE FUND OF FUNDS</t>
  </si>
  <si>
    <t>INVESTEC OPPORTUNITY FUND</t>
  </si>
  <si>
    <t>KRUGER FLEXIBLE FUND OF FUNDS</t>
  </si>
  <si>
    <t>LONGITUDE FLEXIBLE FUND</t>
  </si>
  <si>
    <t>MELVILLE DOUGLAS DYNAMIC STRATEGY FUND</t>
  </si>
  <si>
    <t>METROPOLITAN INSTITUTIONAL FLEXIBLE FUND</t>
  </si>
  <si>
    <t>MIPLAN IP TRIATHLON FUND</t>
  </si>
  <si>
    <t>MITONOPTIMAL IP FLEXIBLE FUND OF FUNDS</t>
  </si>
  <si>
    <t>NEFG FLEXIBLE FUND</t>
  </si>
  <si>
    <t>NOBLE PP ALL WEATHER FUND OF FUNDS</t>
  </si>
  <si>
    <t>NOBLE PP FLEXIBLE FUND</t>
  </si>
  <si>
    <t>OLD MUTUAL FLEXIBLE FUND</t>
  </si>
  <si>
    <t>OPN MANAGED FLEXIBLE FUND OF FUNDS</t>
  </si>
  <si>
    <t>PERSONAL TRUST ACTIVE FUND OF FUNDS</t>
  </si>
  <si>
    <t>PERSONAL TRUST PRUDENT FUND OF FUNDS</t>
  </si>
  <si>
    <t>PLATINUM FLEXIBLE GROWTH FUND OF FUNDS</t>
  </si>
  <si>
    <t>PLEXUS ALLROUNDER FUND</t>
  </si>
  <si>
    <t>PPS MANAGED FLEXIBLE FUND OF FUNDS</t>
  </si>
  <si>
    <t>PRESCIENT 10% INCOME OPT LIFESPAN FUND OF FUNDS</t>
  </si>
  <si>
    <t>PRESCIENT 5% INCOME OPT LIFESPAN FUND OF FUNDS</t>
  </si>
  <si>
    <t>PRESCIENT 7% INCOME OPT LIFESPAN FUND</t>
  </si>
  <si>
    <t>PRIME CHAMPAGNE FLEXIBLE FUND OF FUNDS</t>
  </si>
  <si>
    <t>PSG FLEXIBLE FUND</t>
  </si>
  <si>
    <t>PSG MACRO ACTIVE FUND OF FUNDS</t>
  </si>
  <si>
    <t>RCI FLEXIBLE MANAGED PORTFOLIO</t>
  </si>
  <si>
    <t>RECM FLEXIBLE EQUITY FUND</t>
  </si>
  <si>
    <t>REZCO VALUE TREND FUND</t>
  </si>
  <si>
    <t>RMB HIGH TIDE FUND</t>
  </si>
  <si>
    <t>RMB INSTITUTIONAL FLEXIBLE FUND</t>
  </si>
  <si>
    <t>RMB PRIVATE BANK GROWTH FUND OF FUNDS</t>
  </si>
  <si>
    <t>SEED FLEXIBLE FUND</t>
  </si>
  <si>
    <t>SELECT MANAGER FLEXIBLE FUND</t>
  </si>
  <si>
    <t>SELECT MANAGER FLEXIBLE GROWTH FUND OF FUNDS</t>
  </si>
  <si>
    <t>SIM MANAGED AGGRESSIVE FUND OF FUNDS</t>
  </si>
  <si>
    <t>SIM MANAGED CAUTIOUS FUND OF FUNDS</t>
  </si>
  <si>
    <t>SIM MANAGED CONSERVATIVE FUND OF FUNDS</t>
  </si>
  <si>
    <t>SIM MANAGED MODERATE AGGRESSIVE FUND OF FUNDS</t>
  </si>
  <si>
    <t>SIM MANAGED MODERATE FUND OF FUNDS</t>
  </si>
  <si>
    <t>SIS FLEXIBLE FUND</t>
  </si>
  <si>
    <t>SIS INFLATION MATCHING FUND OF FUNDS</t>
  </si>
  <si>
    <t>SKYBLUE SOLAR FLEXIBLE FUND OF FUNDS</t>
  </si>
  <si>
    <t>STANLIB AGGRESSIVE FUND OF FUNDS</t>
  </si>
  <si>
    <t>STANLIB QUANTS FUND</t>
  </si>
  <si>
    <t>STRINGFELLOW FLEXIBLE FUND OF FUNDS</t>
  </si>
  <si>
    <t>THRID CIRCLE FLEXIBLE FUND OF FUNDS</t>
  </si>
  <si>
    <t>TRUFFLE FLEXIBLE FUND</t>
  </si>
  <si>
    <t>VISIO ACTINIO PORTFOLIO</t>
  </si>
  <si>
    <t>XHILARATOR MULTI-SA FLEXIBLE FUND OF FUNDS</t>
  </si>
  <si>
    <t>Total Equities excl Real Estate</t>
  </si>
  <si>
    <t>Total Other</t>
  </si>
  <si>
    <t xml:space="preserve">EQUITY SECTOR WEIGHTING: </t>
  </si>
  <si>
    <t>Total Foreign Money Market</t>
  </si>
  <si>
    <t>Number of Accounts</t>
  </si>
  <si>
    <t>ABSA MANAGED CPI + 7% FUND OF FUNDS</t>
  </si>
  <si>
    <t>ABSA PRUDENTIAL FUND OF FUNDS</t>
  </si>
  <si>
    <t>ALEXANDER FORBES AGGRESSIVE FUND OF FUNDS</t>
  </si>
  <si>
    <t>ANALYTICS BALANCED FUND OF FUNDS</t>
  </si>
  <si>
    <t>APS MANAGED GROWTH FUND OF FUNDS</t>
  </si>
  <si>
    <t>AS FORUM AGGRESSIVE FUND OF FUNDS</t>
  </si>
  <si>
    <t>DIBANISA MODERATE MANAGED FUND OF FUNDS</t>
  </si>
  <si>
    <t>DYNAMIC WEALTH CREATOR FUND OF FUNDS</t>
  </si>
  <si>
    <t>INVESTMENT SOLUTIONS PERFORMER MANAGED UNIT TRUST FUND</t>
  </si>
  <si>
    <t>MOMENTUM ACCUMULATOR FUND OF FUNDS</t>
  </si>
  <si>
    <t>MOMENTUM AGGRESSIVE PRUDENTIAL FUND OF FUNDS</t>
  </si>
  <si>
    <t>OASIS CRESCENT BALANCED HIGH EQUITY FUND OF FUNDS</t>
  </si>
  <si>
    <t>PERSONAL TRUST MANAGED FUND</t>
  </si>
  <si>
    <t>PLEXUS SPRINTER EQUITY FUND OF FUNDS</t>
  </si>
  <si>
    <t>SOUTHERN CHARTER GROWTH FUND OF FUNDS</t>
  </si>
  <si>
    <t>STANLIB MODERATELY AGGRESSIVE FUND OF FUNDS</t>
  </si>
  <si>
    <t>VPFP CPI PLUS 6 FUND OF FUNDS</t>
  </si>
  <si>
    <t>PRUDENTIAL HIGH EQUITY</t>
  </si>
  <si>
    <t>4I STABLE FUND OF FUNDS</t>
  </si>
  <si>
    <t>AB&amp;A CONSERVATIVE BALANCED FUND OF FUNDS</t>
  </si>
  <si>
    <t>ABSA CAUTIOUS FUND OF FUNDS</t>
  </si>
  <si>
    <t>ABSA MANAGED CPI + 3% FUND OF FUNDS</t>
  </si>
  <si>
    <t>ABSA MANAGED CPI + 4% FUND OF FUNDS</t>
  </si>
  <si>
    <t>AIMS REAL INCOME FUND OF FUNDS</t>
  </si>
  <si>
    <t>ALEXANDER FORBES CONSERVATIVE FUND OF FUNDS</t>
  </si>
  <si>
    <t>ALEXANDER FORBES MODERATE FUND OF FUNDS</t>
  </si>
  <si>
    <t>ALLAN GRAY STABLE FUND</t>
  </si>
  <si>
    <t>ALUSI CONSERVATIVE BALANCED FUND OF FUNDS</t>
  </si>
  <si>
    <t>AMITY CONSERVER FUND OF FUNDS</t>
  </si>
  <si>
    <t>ANALYTICS CAUTIOUS FUND OF FUNDS</t>
  </si>
  <si>
    <t>ANKH STABLE FUND</t>
  </si>
  <si>
    <t>APS CAUTIOUS FUND OF FUNDS</t>
  </si>
  <si>
    <t>AS FORUM CAUTIOUS FUND OF FUNDS</t>
  </si>
  <si>
    <t>AVOCADO DEFENSIVE FUND OF FUNDS</t>
  </si>
  <si>
    <t>BOE CONSERVATIVE FUND OF FUNDS</t>
  </si>
  <si>
    <t>BOE DEFENSIVE FUND OF FUNDS</t>
  </si>
  <si>
    <t>CELTIS CONSERVATIVE FUND OF FUNDS</t>
  </si>
  <si>
    <t>CONTEGO B2 PROTECTED INCOME FUND</t>
  </si>
  <si>
    <t>CORONATION BALANCED DEFENSIVE FUND</t>
  </si>
  <si>
    <t>DIBANISA STABLE MANAGED FUND OF FUNDS</t>
  </si>
  <si>
    <t>DISCOVERY CAUTIOUS BALANCED FUND</t>
  </si>
  <si>
    <t>DOTPORT CAUTIOUS FUND OF FUNDS</t>
  </si>
  <si>
    <t>DYNAMIC WEALTH PRESERVER FUND OF FUNDS</t>
  </si>
  <si>
    <t>DYNASTY WEALTH PRESERVER FUND OF FUNDS</t>
  </si>
  <si>
    <t>FG VENUS CAUTIOUS FUND OF FUNDS</t>
  </si>
  <si>
    <t>FINANCIAL ALLIANCE INFLATION PLUS 3% FUND OF FUNDS</t>
  </si>
  <si>
    <t>GFA STABLE FUND OF FUNDS</t>
  </si>
  <si>
    <t>GLACIER FINANCIAL SOLUTIONS CAUTIOUS FUND OF FUNDS</t>
  </si>
  <si>
    <t>INTERNEURON CAPITAL STABILITY FUND OF FUNDS</t>
  </si>
  <si>
    <t>INVESTEC CAUTIOUS MANAGED FUND</t>
  </si>
  <si>
    <t>KAGISO STABLE FUND</t>
  </si>
  <si>
    <t>KRUGER PRUDENTIAL FUND OF FUNDS</t>
  </si>
  <si>
    <t>LYNX CAUTIOUS FUND OF FUNDS</t>
  </si>
  <si>
    <t>METROPOLITAN CAUTIOUS FUND</t>
  </si>
  <si>
    <t>METROPOLITAN ODYSSEY CONSERVATIVE FUND OF FUNDS</t>
  </si>
  <si>
    <t>MITONOPTIMAL IP DIVERSIFIED INCOME FUND OF FUNDS</t>
  </si>
  <si>
    <t>MOMENTUM BALANCED INCOME FUND OF FUNDS</t>
  </si>
  <si>
    <t>MOMENTUM CONSOLIDATOR FUND OF FUNDS</t>
  </si>
  <si>
    <t>NEDGROUP INVESTMENTS CORE GUARDED FUND</t>
  </si>
  <si>
    <t>NEDGROUP INVESTMENTS STABLE FUND</t>
  </si>
  <si>
    <t>NEFG INCOME PROVIDER FUND OF FUNDS</t>
  </si>
  <si>
    <t>NFB CAUTIOUS FUND OF FUNDS</t>
  </si>
  <si>
    <t>NOBLE PP STRATEGIC INCOME FUND OF FUNDS</t>
  </si>
  <si>
    <t>NOVARE IP CAPITAL PRESERVER FUND OF FUNDS</t>
  </si>
  <si>
    <t>OASIS BALANCED STABLE FUND OF FUNDS</t>
  </si>
  <si>
    <t>OASIS CRESCENT BALANCED STABLE FUND OF FUNDS</t>
  </si>
  <si>
    <t>OLD MUTUAL FOURPLUS CAPITAL FUND OF FUNDS</t>
  </si>
  <si>
    <t>OLD MUTUAL REAL INCOME FUND</t>
  </si>
  <si>
    <t>OLD MUTUAL STABLE GROWTH FUND</t>
  </si>
  <si>
    <t>PERSONAL TRUST CONSERVATIVE MANAGED FUND</t>
  </si>
  <si>
    <t>PIONEER STABLE FUND OF FUNDS</t>
  </si>
  <si>
    <t>PLATINUM INCOME PROVIDER FUND OF FUNDS</t>
  </si>
  <si>
    <t>PLEXUS ENDURANCE FUND OF FUNDS</t>
  </si>
  <si>
    <t>PRIME CABERNET STABLE FUND OF FUNDS</t>
  </si>
  <si>
    <t>PRIME CHARDONNAY MODERATE FUND OF FUNDS</t>
  </si>
  <si>
    <t>PRIME CLASSIC PORT CONSERVATIVE FUND OF FUNDS</t>
  </si>
  <si>
    <t>PSG ALPHEN PRUDENTIAL FUND OF FUNDS</t>
  </si>
  <si>
    <t>QUANTUM CAPITAL PLUS FUND OF FUNDS</t>
  </si>
  <si>
    <t>QUANTUM CONSERVATIVE FUND OF FUNDS</t>
  </si>
  <si>
    <t>RMB CONSERVATIVE FUND</t>
  </si>
  <si>
    <t>SALVO CAUTIOUS FUND OF FUNDS</t>
  </si>
  <si>
    <t>SANLAM MULTI MANAGED CAUTIOUS FUND OF FUNDS</t>
  </si>
  <si>
    <t>SANLAM MULTI MANAGED CONSERVATIVE FUND OF FUNDS</t>
  </si>
  <si>
    <t>SASFIN WEALTH PRESERVER FUND</t>
  </si>
  <si>
    <t>S-BRO DEFENSIVE FUND OF FUNDS</t>
  </si>
  <si>
    <t>SELECT MANAGER CAUTIOUS MANAGED FUND OF FUNDS</t>
  </si>
  <si>
    <t>SIM LOW EQUITY FUND</t>
  </si>
  <si>
    <t>SKYBLUE KIMBERLITE CAUTIOUS FUND OF FUNDS</t>
  </si>
  <si>
    <t>SMMI DEFENSIVE FUND OF FUNDS</t>
  </si>
  <si>
    <t>SOUTHERN CHARTER DEFENSIVE FUND OF FUNDS</t>
  </si>
  <si>
    <t>STANLIB BALANCED CAUTIOUS FUND</t>
  </si>
  <si>
    <t>STANLIB BALANCED TRUSTEES FUND OF FUNDS</t>
  </si>
  <si>
    <t>STANLIB CONSERVATIVE FUND OF FUNDS</t>
  </si>
  <si>
    <t>STANLIB MODERATELY CONSERVATIVE FUND OF FUNDS</t>
  </si>
  <si>
    <t>STANLIB MULTI MANAGER LOW EQUITY FUND OF FUNDS</t>
  </si>
  <si>
    <t>STRINGFELLOW STABLE FUND OF FUNDS</t>
  </si>
  <si>
    <t>SYMMETRY CAUTIOUS FUND OF FUNDS</t>
  </si>
  <si>
    <t>THIRD CIRCLE DEFENSIVE FUND OF FUNDS</t>
  </si>
  <si>
    <t>VPFP CPI PLUS 2 FUND OF FUNDS</t>
  </si>
  <si>
    <t>XCEDE CONSERVATIVE FUND OF FUNDS</t>
  </si>
  <si>
    <t>PRUDENTIAL LOW EQUITY</t>
  </si>
  <si>
    <t>27FOUR SHARIAH BALANCED FUND OF FUNDS</t>
  </si>
  <si>
    <t>ABSA BALANCED FUND</t>
  </si>
  <si>
    <t>ABSA MANAGED CPI + 5% FUND OF FUNDS</t>
  </si>
  <si>
    <t>ABSA MANAGED CPI + 6% FUND OF FUNDS</t>
  </si>
  <si>
    <t>ADB BALANCED FUND OF FUNDS</t>
  </si>
  <si>
    <t>ALEXANDER FORBES BALANCED FUND OF FUNDS</t>
  </si>
  <si>
    <t>ALEXANDER FORBES MODERATELY AGGRESSIVE FUND OF FUNDS</t>
  </si>
  <si>
    <t>AMITY PRUDENT FUND OF FUNDS</t>
  </si>
  <si>
    <t>ANALYTICS MODERATE FUND OF FUNDS</t>
  </si>
  <si>
    <t>APS MODERATE FUND OF FUNDS</t>
  </si>
  <si>
    <t>AS FORUM MODERATE FUND OF FUNDS</t>
  </si>
  <si>
    <t>BAROQUE MODERATO FUND OF FUNDS</t>
  </si>
  <si>
    <t>BASTION MODERATE FUND OF FUNDS</t>
  </si>
  <si>
    <t>BOE BALANCED FUND OF FUNDS</t>
  </si>
  <si>
    <t>DIBANISA CORE MANAGED FUND OF FUNDS</t>
  </si>
  <si>
    <t>DYNAMIC WEALTH ACCUMULATOR FUND OF FUNDS</t>
  </si>
  <si>
    <t>FG SATURN FLEXIBLE FUND OF FUNDS</t>
  </si>
  <si>
    <t>FINANCIAL ALLIANCE INFLATION PLUS 5% FUND OF FUNDS</t>
  </si>
  <si>
    <t>GLACIER FINANCIAL SOLUTIONS MODERATE MULTI-MANAGED FUND OF FUNDS</t>
  </si>
  <si>
    <t>KRUGER BALANCED FUND OF FUNDS</t>
  </si>
  <si>
    <t>MAPPS PROTECT PORTFOLIO</t>
  </si>
  <si>
    <t>MOMENTUM BALANCED PRUDENTIAL FUND OF FUNDS</t>
  </si>
  <si>
    <t>MOMENTUM BUILDER FUND OF FUNDS</t>
  </si>
  <si>
    <t>NEFG BALANCED FUND</t>
  </si>
  <si>
    <t>NFB BALANCED FUND OF FUNDS</t>
  </si>
  <si>
    <t>NOVARE IP WEALTH ACCUMULATOR FUND OF FUNDS</t>
  </si>
  <si>
    <t>OASIS BALANCED FUND</t>
  </si>
  <si>
    <t>OASIS CRESCENT BALANCED PROGRESSIVE FUND OF FUNDS</t>
  </si>
  <si>
    <t>OLD MUTUAL FOURPLUS GROWTH FUND OF FUNDS</t>
  </si>
  <si>
    <t>PIONEER BALANCED FUND OF FUNDS</t>
  </si>
  <si>
    <t>PLATINUM BALANCED PRUDENTIAL FUND OF FUNDS</t>
  </si>
  <si>
    <t>PRIME SHIRAZ PRUDENTIAL AGGRESSIVE FUND OF FUNDS</t>
  </si>
  <si>
    <t>QUANTUM BALANCED FUND OF FUNDS</t>
  </si>
  <si>
    <t>RMB MODERATE FUND</t>
  </si>
  <si>
    <t>S-BRO BALANCED FUND OF FUNDS</t>
  </si>
  <si>
    <t>SELECT MANAGER PRUDENTIAL ACTIVE FUND OF FUNDS</t>
  </si>
  <si>
    <t>SOUTHERN CHARTER BALANCED FUND OF FUNDS</t>
  </si>
  <si>
    <t>STANLIB MODERATE FUND OF FUNDS</t>
  </si>
  <si>
    <t>STANLIB MULTI MANAGER MEDIUM EQUITY FUND OF FUNDS</t>
  </si>
  <si>
    <t>TRI-LINEAR BALANCED FUND</t>
  </si>
  <si>
    <t>VPFP CPI PLUS 4 FUND OF FUNDS</t>
  </si>
  <si>
    <t>PRUDENTIAL MEDIUM EQUITY</t>
  </si>
  <si>
    <t>36ONE TARGET RETURN FUND</t>
  </si>
  <si>
    <t>4I ABSOLUTE RETURN FUND OF FUNDS</t>
  </si>
  <si>
    <t>ABSA ABSOLUTE FUND</t>
  </si>
  <si>
    <t>ABSA INFLATION BEATER FUND</t>
  </si>
  <si>
    <t>ADVANTAGE REAL RETURN CORE FUND</t>
  </si>
  <si>
    <t>ALLAN GRAY OPTIMAL FUND</t>
  </si>
  <si>
    <t>ATLANTIC REAL INCOME FUND</t>
  </si>
  <si>
    <t>BASTION ABSOLUTE RETURN FUND OF FUNDS</t>
  </si>
  <si>
    <t>CADIZ EQUITY LADDER FUND</t>
  </si>
  <si>
    <t>CADIZ INFLATION PLUS FUND</t>
  </si>
  <si>
    <t>CONTEGO B5 PROTECTED EQUITY FUND</t>
  </si>
  <si>
    <t>CORONATION CAPITAL PLUS FUND</t>
  </si>
  <si>
    <t>CORONATION OPTIMUM INCOME FUND</t>
  </si>
  <si>
    <t>CORONATION SA CAPITAL PLUS FUND</t>
  </si>
  <si>
    <t>DIBANISA ABSOLUTE RETURN FUND</t>
  </si>
  <si>
    <t>DISCOVERY ABSOLUTE RETURN FUND</t>
  </si>
  <si>
    <t>DYNAMIC WEALTH REAL INCOME FUND</t>
  </si>
  <si>
    <t>EFFICIENT INFLATION PLUS 2 FUND OF FUNDS</t>
  </si>
  <si>
    <t>EFFICIENT INFLATION PLUS 4 FUND OF FUNDS</t>
  </si>
  <si>
    <t>ELEMENT REAL INCOME FUND</t>
  </si>
  <si>
    <t>FOORD ABSOLUTE RETURN FUND</t>
  </si>
  <si>
    <t>GTC CAPITAL PLUS FUND OF FUNDS</t>
  </si>
  <si>
    <t>GTC WEALTH PRESERVER FUND</t>
  </si>
  <si>
    <t>GTC WEALTH PRESERVER PLUS FUND</t>
  </si>
  <si>
    <t>INVESTEC ABSOLUTE BALANCED FUND</t>
  </si>
  <si>
    <t>INVESTMENT SOLUTIONS REAL RETURN FOCUS FUND</t>
  </si>
  <si>
    <t>JMBUSHA REAL RETURN PORTFOLIO</t>
  </si>
  <si>
    <t>KAGISO PROTECTOR FUND</t>
  </si>
  <si>
    <t>LION OF AFRICA REAL RETURN CPI+5 FUND</t>
  </si>
  <si>
    <t>MIPLAN IP INFLATION PLUS 3 FUND</t>
  </si>
  <si>
    <t>MIPLAN IP INFLATION PLUS 5 FUND</t>
  </si>
  <si>
    <t>MIPLAN IP INFLATION PLUS 7 FUND</t>
  </si>
  <si>
    <t>MIPLAN IP PROTECTED EQUITY FUND</t>
  </si>
  <si>
    <t>MOMENTUM DYNAMIC ASSET ALLOCATOR FUND OF FUNDS</t>
  </si>
  <si>
    <t>NEDGROUP INVESTMENTS OPTIMAL INCOME FUND</t>
  </si>
  <si>
    <t>NEDGROUP INVESTMENTS POSITIVE RETURN FUND</t>
  </si>
  <si>
    <t>NEDGROUP INVESTMENTS XS ACCELERATED FUND OF FUNDS</t>
  </si>
  <si>
    <t>NEDGROUP INVESTMENTS XS DIVERSIFIED FUND OF FUNDS</t>
  </si>
  <si>
    <t>NEDGROUP INVESTMENTS XS ENHANCED DIVERSIFIED FUND OF FUNDS</t>
  </si>
  <si>
    <t>NEDGROUP INVESTMENTS XS ENHANCED GUARDED FUND OF FUNDS</t>
  </si>
  <si>
    <t>NEDGROUP INVESTMENTS XS GUARDED FUND OF FUNDS</t>
  </si>
  <si>
    <t>NFP ASSERTIVE FUND OF FUNDS</t>
  </si>
  <si>
    <t>NFP BALANCED FUND OF FUNDS</t>
  </si>
  <si>
    <t>NFP ENHANCED STABLE FUND OF FUNDS</t>
  </si>
  <si>
    <t>NFP STABLE FUND OF FUNDS</t>
  </si>
  <si>
    <t>ORANGE ABSOLUTE RETURN FUND</t>
  </si>
  <si>
    <t>PRESCIENT INCOME SAVER FUND</t>
  </si>
  <si>
    <t>PRIME INFLATION PLUS FUND</t>
  </si>
  <si>
    <t>PRUDENTIAL INFLATION PLUS FUND</t>
  </si>
  <si>
    <t>PSG KONSULT PRESERVER FUND OF FUNDS</t>
  </si>
  <si>
    <t>RMB ABSOLUTE FOCUS FUND</t>
  </si>
  <si>
    <t>RMB HIGH DIVIDEND FUND</t>
  </si>
  <si>
    <t>RMB PRIVATE BANK DEFENSIVE FUND OF FUNDS</t>
  </si>
  <si>
    <t>RMB PROTECTED DIVIDEND FUND</t>
  </si>
  <si>
    <t>SANLAM MULTI MANAGER INSTITUTIONAL POSITIVE RETURN FUND FOUR</t>
  </si>
  <si>
    <t>SANLAM MULTI MANAGER INSTITUTIONAL POSITIVE RETURN FUND ONE</t>
  </si>
  <si>
    <t>SANLAM MULTI MANAGER INSTITUTIONAL POSITIVE RETURN FUND THREE</t>
  </si>
  <si>
    <t>SANLAM MULTI MANAGER INSTITUTIONAL POSITIVE RETURN FUND TWO</t>
  </si>
  <si>
    <t>SIM INFLATION PLUS FUND</t>
  </si>
  <si>
    <t>SMMI ABSOLUTE SOLUTION 5 FUND OF FUNDS</t>
  </si>
  <si>
    <t>SMMI LONG-TERM GROWTH SOLUTION 7 FUND OF FUNDS</t>
  </si>
  <si>
    <t>SMMI PROTECTION SOLUTION 3 FUND OF FUNDS</t>
  </si>
  <si>
    <t>STANLIB INFLATION PLUS 3% FUND</t>
  </si>
  <si>
    <t>STANLIB MANAGED FLEXIBLE FUND</t>
  </si>
  <si>
    <t>STANLIB MEDICAL INVESTMENT FUND</t>
  </si>
  <si>
    <t>STANLIB MULTI MANAGER INFLATION + 1% FUND OF FUNDS</t>
  </si>
  <si>
    <t>STANLIB MULTI MANAGER INFLATION + 3% FUND OF FUNDS</t>
  </si>
  <si>
    <t>STANLIB MULTI MANAGER INFLATION + 5% FUND OF FUNDS</t>
  </si>
  <si>
    <t>STANLIB MULTI MANAGER REAL RETURN FUND</t>
  </si>
  <si>
    <t>STEWART ABSOLUTE RETURN BLEND FUND OF FUNDS</t>
  </si>
  <si>
    <t>SYGNIA ALPHA PLUS FUND</t>
  </si>
  <si>
    <t>VERSO MULTI MANAGER SECURE GROWTH FUND OF FUNDS</t>
  </si>
  <si>
    <t>TARGETED ABSOLUTE AND REAL RETURN</t>
  </si>
  <si>
    <t>4I BALANCED FUND OF FUNDS</t>
  </si>
  <si>
    <t>AB&amp;A MODERATE BALANCED FUND OF FUNDS</t>
  </si>
  <si>
    <t>ABSA MANAGED FUND</t>
  </si>
  <si>
    <t>ABSA MULTI MANAGED ABSOLUTE RETURN PRUDENTIAL FUND</t>
  </si>
  <si>
    <t>ABSA MULTI MANAGED PRUDENTIAL BALANCED FUND</t>
  </si>
  <si>
    <t>ADB FLEXIBLE PRUDENTIAL FUND OF FUNDS</t>
  </si>
  <si>
    <t>AEON ABSOLUTE RETURN FUND</t>
  </si>
  <si>
    <t>AFENA MANAGED FUND</t>
  </si>
  <si>
    <t>ALLAN GRAY BALANCED FUND</t>
  </si>
  <si>
    <t>ANKH PRUDENTIAL FUND</t>
  </si>
  <si>
    <t>BJM PRUDENTIAL FLEXIBLE FUND</t>
  </si>
  <si>
    <t>BRACKENHAM MANAGED FUND</t>
  </si>
  <si>
    <t>CADIZ MANAGED FLEXIBLE FUND</t>
  </si>
  <si>
    <t>CAM BALANCED FUND</t>
  </si>
  <si>
    <t>CARINUS STRYDOM CS PRUDENTIAL FUND OF FUNDS</t>
  </si>
  <si>
    <t>CONTEGO B6 PROTECTED BALANCED FUND</t>
  </si>
  <si>
    <t>CORONATION BALANCED PLUS FUND</t>
  </si>
  <si>
    <t>DIBANISA BALANCED FUND</t>
  </si>
  <si>
    <t>DISCOVERY BALANCED FUND</t>
  </si>
  <si>
    <t>DISCOVERY TARGET RETIREMENT 2010 FUND</t>
  </si>
  <si>
    <t>DISCOVERY TARGET RETIREMENT 2015 FUND</t>
  </si>
  <si>
    <t>DISCOVERY TARGET RETIREMENT 2020 FUND</t>
  </si>
  <si>
    <t>DISCOVERY TARGET RETIREMENT 2025 FUND</t>
  </si>
  <si>
    <t>DISCOVERY TARGET RETIREMENT 2030 FUND</t>
  </si>
  <si>
    <t>DISCOVERY TARGET RETIREMENT 2035 FUND</t>
  </si>
  <si>
    <t>DISCOVERY TARGET RETIREMENT 2040 FUND</t>
  </si>
  <si>
    <t>DISCOVERY TARGET RETIREMENT 2045 FUND</t>
  </si>
  <si>
    <t>DOTPORT STABLE PRUDENTIAL FUND OF FUNDS</t>
  </si>
  <si>
    <t>EFFICIENT PRUDENTIAL FUND</t>
  </si>
  <si>
    <t>EFFICIENT PRUDENTIAL FUND OF FUNDS</t>
  </si>
  <si>
    <t>ELEMENT BALANCED FUND</t>
  </si>
  <si>
    <t>ELEMENT ISLAMIC BALANCED FUND</t>
  </si>
  <si>
    <t>FLAGSHIP IP PRUDENTIAL VARIABLE FUND</t>
  </si>
  <si>
    <t>FOORD BALANCED FUND</t>
  </si>
  <si>
    <t>GCI BALANCED FUND OF FUNDS</t>
  </si>
  <si>
    <t>GFA MANAGED FUND OF FUNDS</t>
  </si>
  <si>
    <t>HERMES MANAGED FUND</t>
  </si>
  <si>
    <t>IMC MANAGED FUND OF FUNDS</t>
  </si>
  <si>
    <t>INTERNEURON CAPITAL PRUDENTIAL OPPORTUNITY FUND OF FUNDS</t>
  </si>
  <si>
    <t>INTERVEST PRUDENTIAL FUND OF FUNDS</t>
  </si>
  <si>
    <t>INVESTEC MANAGED FUND</t>
  </si>
  <si>
    <t>INVESTMENT SOLUTIONS MULTI-MANAGER BALANCED FUND OF FUNDS</t>
  </si>
  <si>
    <t>KAGISO BALANCED FUND</t>
  </si>
  <si>
    <t>KAGISO ISLAMIC BALANCED FUND</t>
  </si>
  <si>
    <t>LYNX BALANCED FUND OF FUNDS</t>
  </si>
  <si>
    <t>MAPPS GROWTH PORTFOLIO</t>
  </si>
  <si>
    <t>MARRIOTT PRUDENTIAL INCOME FUND OF FUNDS</t>
  </si>
  <si>
    <t>MATADOR BALANCED FUND</t>
  </si>
  <si>
    <t>MATADOR DEFENSIVE FUND OF FUNDS</t>
  </si>
  <si>
    <t>METROPOLITAN ABSOLUTE PROVIDER FUND</t>
  </si>
  <si>
    <t>METROPOLITAN ODYSSEY BALANCED FUND OF FUNDS</t>
  </si>
  <si>
    <t>MITONOPTIMAL IP PRUDENTIAL FUND OF FUNDS</t>
  </si>
  <si>
    <t>NEDGROUP INVESTMENTS BALANCED FUND</t>
  </si>
  <si>
    <t>NEDGROUP INVESTMENTS CORE DIVERSIFIED FUND</t>
  </si>
  <si>
    <t>NEDGROUP INVESTMENTS MANAGED FUND</t>
  </si>
  <si>
    <t>NOBLE PP BALANCED FUND OF FUNDS</t>
  </si>
  <si>
    <t>NOBLE PP WEALTH CREATOR FUND OF FUNDS</t>
  </si>
  <si>
    <t>OLD MUTUAL ALBARAKA SHARIAH BALANCED FUND</t>
  </si>
  <si>
    <t>OLD MUTUAL BALANCED FUND</t>
  </si>
  <si>
    <t>OLD MUTUAL CAPITAL BUILDER FUND</t>
  </si>
  <si>
    <t>OLD MUTUAL DYNAMIC FLOOR FUND</t>
  </si>
  <si>
    <t>OPN CONSERVATIVE FUND OF FUNDS</t>
  </si>
  <si>
    <t>OPN MODERATE FUND OF FUNDS</t>
  </si>
  <si>
    <t>PLEXUS PACER FUND OF FUNDS</t>
  </si>
  <si>
    <t>PPS CONSERVATIVE FUND OF FUNDS</t>
  </si>
  <si>
    <t>PPS MODERATE FUND OF FUNDS</t>
  </si>
  <si>
    <t>PRESCIENT BALANCED QUANTPLUS FUND</t>
  </si>
  <si>
    <t>PRUDENTIAL BALANCED FUND</t>
  </si>
  <si>
    <t>PSG BALANCED FUND</t>
  </si>
  <si>
    <t>PSG KONSULT MODERATE FUND OF FUNDS</t>
  </si>
  <si>
    <t>RECM BALANCED FUND</t>
  </si>
  <si>
    <t>REZCO PRUDENTIAL FUND</t>
  </si>
  <si>
    <t>RMB BALANCED FUND</t>
  </si>
  <si>
    <t>SANLAM MULTI MANAGED AGGRESSIVE FUND OF FUNDS</t>
  </si>
  <si>
    <t>SANLAM MULTI MANAGED MODERATE AGGRESSIVE FUND OF FUNDS</t>
  </si>
  <si>
    <t>SANLAM MULTI MANAGED MODERATE FUND OF FUNDS</t>
  </si>
  <si>
    <t>SASFIN MANAGED FUND</t>
  </si>
  <si>
    <t>SIM BALANCED FUND</t>
  </si>
  <si>
    <t>SKYBLUE CUMULUS MODERATE FUND OF FUNDS</t>
  </si>
  <si>
    <t>SMMI BALANCED FUND OF FUNDS</t>
  </si>
  <si>
    <t>STANLIB BALANCED FUND</t>
  </si>
  <si>
    <t>STANLIB DYNAMIC RETURN FUND</t>
  </si>
  <si>
    <t>STANLIB MULTI MANAGER BALANCED FUND</t>
  </si>
  <si>
    <t>SYMMETRY BALANCED FUND OF FUNDS</t>
  </si>
  <si>
    <t>SYMMETRY DEFENSIVE FUND OF FUNDS</t>
  </si>
  <si>
    <t>SYMMETRY INFLATION PLUS FUND NO. 1</t>
  </si>
  <si>
    <t>SYMMETRY INFLATION PLUS FUND NO. 2</t>
  </si>
  <si>
    <t>SYMMETRY INFLATION PLUS FUND NO. 3</t>
  </si>
  <si>
    <t>SYMMETRY INFLATION PLUS FUND NO. 4</t>
  </si>
  <si>
    <t>SYMMETRY INFLATION PLUS FUND NO. 5</t>
  </si>
  <si>
    <t>SYMMETRY INFLATION PLUS FUND NO. 6</t>
  </si>
  <si>
    <t>SYMMETRY INFLATION PLUS FUND NO. 7</t>
  </si>
  <si>
    <t>VERSO MULTI MANAGER BALANCED FUND OF FUNDS</t>
  </si>
  <si>
    <t>VERSO MULTI MANAGER EQUITY FUND OF FUNDS</t>
  </si>
  <si>
    <t>WARWICK MANAGED FUND</t>
  </si>
  <si>
    <t>XCEDE BALANCED FUND OF FUNDS</t>
  </si>
  <si>
    <t>XHILARATOR MULTI-SA BALANCED FUND OF FUNDS</t>
  </si>
  <si>
    <t>PRUDENTIAL VARIABLE EQUITY</t>
  </si>
  <si>
    <t>ABSA BOND FUND</t>
  </si>
  <si>
    <t>ABSA MULTI-MANAGED BOND FUND</t>
  </si>
  <si>
    <t>ADVANTAGE ACTIVE BOND FUND</t>
  </si>
  <si>
    <t>ADVANTAGE MANAGED BOND FUND</t>
  </si>
  <si>
    <t>ALLAN GRAY BOND FUND</t>
  </si>
  <si>
    <t>BJM BOND FUND</t>
  </si>
  <si>
    <t>BOE BOND FUND</t>
  </si>
  <si>
    <t>COMMUNITY GILT FUND</t>
  </si>
  <si>
    <t>CORONATION BOND FUND</t>
  </si>
  <si>
    <t>INVESTEC GILT FUND</t>
  </si>
  <si>
    <t>INVESTMENT SOLUTIONS PURE FIXED INTEREST FUND</t>
  </si>
  <si>
    <t>METROPOLITAN GILT UNIT TRUST</t>
  </si>
  <si>
    <t>NEDGROUP INVESTMENTS BOND FUND</t>
  </si>
  <si>
    <t>OASIS BOND FUND</t>
  </si>
  <si>
    <t>OLD MUTUAL BOND FUND</t>
  </si>
  <si>
    <t>PRESCIENT BOND QUANTPLUS FUND</t>
  </si>
  <si>
    <t xml:space="preserve">PRUDENTIAL HIGH YIELD BOND FUND </t>
  </si>
  <si>
    <t>RMB BOND FUND</t>
  </si>
  <si>
    <t>SANLAM BOND INDEX FUND</t>
  </si>
  <si>
    <t>SANLAM MULTI MANAGED INSTITUTIONAL ALL BOND FUND ONE</t>
  </si>
  <si>
    <t>SANLAM MULTI MANAGED INSTITUTIONAL ALL BOND FUND THREE</t>
  </si>
  <si>
    <t>SANLAM MULTI MANAGED INSTITUTIONAL ALL BOND FUND TWO</t>
  </si>
  <si>
    <t>SIM BOND PLUS FUND</t>
  </si>
  <si>
    <t>SIS BOND INDEX FUND</t>
  </si>
  <si>
    <t>SMMI INSTITUTIONAL BOND FUND</t>
  </si>
  <si>
    <t>STANLIB BOND FUND</t>
  </si>
  <si>
    <t>ZSHARES GOVI ETF</t>
  </si>
  <si>
    <t>Total Money Market Instruments</t>
  </si>
  <si>
    <t xml:space="preserve">Total assets held in other CIS </t>
  </si>
  <si>
    <t>Cash on call</t>
  </si>
  <si>
    <t>ABSA FUNDISA FUND</t>
  </si>
  <si>
    <t>CENTRAL FUNDISA FUND</t>
  </si>
  <si>
    <t>CORONATION JIBAR PLUS FUND</t>
  </si>
  <si>
    <t>INVESTEC HIGH INCOME FUND</t>
  </si>
  <si>
    <t>INVESTMENT SOLUTIONS INCOME FUND</t>
  </si>
  <si>
    <t>NEDGROUP INVESTMENTS FUNDISA FUND</t>
  </si>
  <si>
    <t>OLD MUTUAL INCOME FUND</t>
  </si>
  <si>
    <t>RMB MAXIMUM INCOME FUND</t>
  </si>
  <si>
    <t>SIM ENHANCED YIELD FUND</t>
  </si>
  <si>
    <t>STANDARD BANK FUNDISA FUND</t>
  </si>
  <si>
    <t>STANLIB CASH PLUS FUND</t>
  </si>
  <si>
    <t>STANLIB EXTRA INCOME FUND</t>
  </si>
  <si>
    <t>STANLIB INCOME FUND</t>
  </si>
  <si>
    <t>ABSA MONEY MARKET FUND</t>
  </si>
  <si>
    <t>ADVANTAGE MONEY MARKET FUND</t>
  </si>
  <si>
    <t>ALLAN GRAY MONEY MARKET FUND</t>
  </si>
  <si>
    <t>BJM MONEY MARKET FUND</t>
  </si>
  <si>
    <t>CADIZ MONEY MARKET FUND</t>
  </si>
  <si>
    <t>COMMUNITY MONEY MARKET FUND</t>
  </si>
  <si>
    <t>CORONATION MONEY MARKET FUND</t>
  </si>
  <si>
    <t>DISCOVERY MONEY MARKET FUND</t>
  </si>
  <si>
    <t>EFFICIENT MONEY MARKET FUND</t>
  </si>
  <si>
    <t>GLACIER MONEY MARKET FUND</t>
  </si>
  <si>
    <t>GRYPHON MONEY MARKET FUND</t>
  </si>
  <si>
    <t>INVESTEC CORPORATE MONEY MARKET FUND</t>
  </si>
  <si>
    <t>INVESTEC MONEY MARKET FUND</t>
  </si>
  <si>
    <t>MARRIOTT MONEY MARKET FUND</t>
  </si>
  <si>
    <t>METROPOLITAN MONEY MARKET FUND</t>
  </si>
  <si>
    <t>NEDGROUP INVESTMENTS MONEY MARKET FUND</t>
  </si>
  <si>
    <t>OASIS MONEY MARKET FUND</t>
  </si>
  <si>
    <t>OLD MUTUAL INSTITUTIONAL MONEY MARKET FUND</t>
  </si>
  <si>
    <t>OLD MUTUAL MONEY MARKET FUND</t>
  </si>
  <si>
    <t>PRESCIENT MONEY MARKET FUND</t>
  </si>
  <si>
    <t>PRIME MONEY MARKET FUND</t>
  </si>
  <si>
    <t>PRUDENTIAL MONEY MARKET FUND</t>
  </si>
  <si>
    <t>PSG MONEY MARKET FUND</t>
  </si>
  <si>
    <t>RECM MONEY MARKET FUND</t>
  </si>
  <si>
    <t>RMB MONEY MARKET FUND</t>
  </si>
  <si>
    <t>SELECT MANAGER MONEY MARKET FUND</t>
  </si>
  <si>
    <t>SIM MONEY MARKET FUND</t>
  </si>
  <si>
    <t>SIS MONEY MARKET FUND</t>
  </si>
  <si>
    <t>STANDARD BANK CORPORATE MONEY MARKET FUND</t>
  </si>
  <si>
    <t>STANDARD BANK INSTITUTIONAL MONEY MARKET FUND</t>
  </si>
  <si>
    <t>STANDARD BANK MONEY MARKET FUND</t>
  </si>
  <si>
    <t>SYMMETRY MONEY MARKET FUND</t>
  </si>
  <si>
    <t>VERSO MONEY MARKET FUND</t>
  </si>
  <si>
    <t>ABSA DIVIDEND INCOME FUND</t>
  </si>
  <si>
    <t>ABSA INCOME ENHANCER FUND</t>
  </si>
  <si>
    <t>ABSA INSTITUTIONAL FIDUCIARY FLEXIBLE INCOME FUND</t>
  </si>
  <si>
    <t>ADVANTAGE KHATHALELA SHORT-TERM INCOME FUND</t>
  </si>
  <si>
    <t>AEON DIVERSIFIED INCOME FUND</t>
  </si>
  <si>
    <t>ATLANTIC CASH PLUS FUND</t>
  </si>
  <si>
    <t>ATLANTIC ENHANCED INCOME FUND</t>
  </si>
  <si>
    <t>BIPS GOVERNMENT INFLATION LINKED BOND FUND</t>
  </si>
  <si>
    <t>BJM INCOME FUND</t>
  </si>
  <si>
    <t>BOE CASH PLUS FUND</t>
  </si>
  <si>
    <t>BOE PREFERENCE SHARE FUND</t>
  </si>
  <si>
    <t>CADIZ ABSOLUTE YIELD FUND</t>
  </si>
  <si>
    <t>CADIZ PROTECTED INCOME FUND</t>
  </si>
  <si>
    <t>CORONATION PREFERENCE SHARE FUND</t>
  </si>
  <si>
    <t>CORONATION STRATEGIC INCOME FUND</t>
  </si>
  <si>
    <t>DISCOVERY DIVERSIFIED INCOME FUND</t>
  </si>
  <si>
    <t>FG JUPITER INCOME FUND OF FUNDS</t>
  </si>
  <si>
    <t>GLACIER FINANCIAL SOLUTIONS CONSERVATIVE MULTI-MANAGED FUND</t>
  </si>
  <si>
    <t>GRINDROD DIVERSIFIED PREFERENCE SHARE FUND</t>
  </si>
  <si>
    <t>GRYPHON DIVIDEND INCOME FUND</t>
  </si>
  <si>
    <t>GTC FIXED INCOME FUND</t>
  </si>
  <si>
    <t>HARVARD HOUSE FLEXIBLE INCOME FUND</t>
  </si>
  <si>
    <t>INVESTEC ABSOLUTE INCOME FUND</t>
  </si>
  <si>
    <t>INVESTEC CASH PLUS FUND</t>
  </si>
  <si>
    <t>INVESTEC CORPORATE BOND FUND</t>
  </si>
  <si>
    <t>INVESTEC DIVERSIFIED INCOME FUND</t>
  </si>
  <si>
    <t>INVESTEC FLEXIBLE BOND FUND</t>
  </si>
  <si>
    <t>INVESTEC OPPORTUNITY INCOME FUND</t>
  </si>
  <si>
    <t>INVESTEC SPECIAL INCOME FUND</t>
  </si>
  <si>
    <t>INVESTMENT SOLUTIONS ENHANCED INCOME FUND</t>
  </si>
  <si>
    <t>INVESTMENT SOLUTIONS INFLATION LINKED BOND FUND</t>
  </si>
  <si>
    <t>INVESTMENT SOLUTIONS SUPERIOR CASH FUND</t>
  </si>
  <si>
    <t>MARRIOTT CORE INCOME FUND</t>
  </si>
  <si>
    <t>MARRIOTT HIGH INCOME FUND OF FUNDS</t>
  </si>
  <si>
    <t>MARRIOTT INCOME FUND</t>
  </si>
  <si>
    <t>MARRIOTT MEDIUM TERM INCOME FUND</t>
  </si>
  <si>
    <t>MATADOR FIXED INTEREST FUND OF FUNDS</t>
  </si>
  <si>
    <t>METROPOLITAN ENHANCED INCOME FUND</t>
  </si>
  <si>
    <t>METROPOLITAN INCOME PLUS FUND</t>
  </si>
  <si>
    <t>METROPOLITAN INFLATION LINKED BONDS FUND</t>
  </si>
  <si>
    <t>MOMENTUM CASH MANAGED FUND</t>
  </si>
  <si>
    <t>NEDGROUP INVESTMENTS CASH PLUS FUND</t>
  </si>
  <si>
    <t>NEDGROUP INVESTMENTS FLEXIBLE INCOME FUND</t>
  </si>
  <si>
    <t>OLD MUTUAL DIVIDEND INCOME FUND</t>
  </si>
  <si>
    <t>OLD MUTUAL ENHANCED INCOME FUND</t>
  </si>
  <si>
    <t>OLD MUTUAL FOURPLUS SECURE FUND OF FUNDS</t>
  </si>
  <si>
    <t>PERSONAL TRUST INCOME FUND</t>
  </si>
  <si>
    <t>PLEXUS FLEXIBLE INCOME FUND</t>
  </si>
  <si>
    <t>PPS ENHANCED CASH FUND</t>
  </si>
  <si>
    <t>PPS FLEXIBLE INCOME FUND</t>
  </si>
  <si>
    <t>PRESCIENT CASH QUANTPLUS FUND</t>
  </si>
  <si>
    <t>PRESCIENT INCOME PROVIDER FUND</t>
  </si>
  <si>
    <t>PRIME INCOME PLUS FUND</t>
  </si>
  <si>
    <t>PRUDENTIAL DIVIDEND INCOME FUND</t>
  </si>
  <si>
    <t>PRUDENTIAL ENHANCED INCOME FUND</t>
  </si>
  <si>
    <t>PRUDENTIAL HIGH INTEREST FUND</t>
  </si>
  <si>
    <t>PSG ALPHEN INCOME FUND OF FUNDS</t>
  </si>
  <si>
    <t>PSG KONSULT INCOME FUND OF FUNDS</t>
  </si>
  <si>
    <t>PSG OPTIMAL INCOME FUND</t>
  </si>
  <si>
    <t>PSG PREFERRED DIVIDEND FUND</t>
  </si>
  <si>
    <t>QUANTUM CORE INCOME FUND</t>
  </si>
  <si>
    <t>RMB DIVERSIFIED YIELD FUND</t>
  </si>
  <si>
    <t>RMB INCOME PLUS FUND</t>
  </si>
  <si>
    <t>RMB PRIVATE BANK INCOME FUND</t>
  </si>
  <si>
    <t>RMB PRIVATE BANK INCOME FUND OF FUNDS</t>
  </si>
  <si>
    <t>SANLAM ALTERNATIVE INCOME FUND</t>
  </si>
  <si>
    <t>SANLAM DIVIDEND INCOME FUND OF FUNDS</t>
  </si>
  <si>
    <t>SIM ABSOLUTE RETURN INCOME FUND</t>
  </si>
  <si>
    <t>SIM ACTIVE INCOME FUND</t>
  </si>
  <si>
    <t>SIS FIXED INCOME FUND</t>
  </si>
  <si>
    <t>STANLIB AGGRESSIVE INCOME FUND</t>
  </si>
  <si>
    <t>STANLIB CORPORATE BOND FUND</t>
  </si>
  <si>
    <t>STANLIB DIVIDEND INCOME FUND</t>
  </si>
  <si>
    <t>STANLIB FLEXIBLE INCOME FUND</t>
  </si>
  <si>
    <t>STANLIB MULTI MANAGER ABSOLUTE INCOME FUND</t>
  </si>
  <si>
    <t>SYMMETRY FIXED INTEREST FUND OF FUNDS</t>
  </si>
  <si>
    <t>SYMMETRY INCOME FUND NO. 1</t>
  </si>
  <si>
    <t>SYMMETRY INCOME FUND NO. 2</t>
  </si>
  <si>
    <t>VERSO MULTI MANAGER INCOME PLANNER FUND OF FUNDS</t>
  </si>
  <si>
    <t>DOMESTIC - REAL ESTATE</t>
  </si>
  <si>
    <t>ABSA PROPERTY EQUITY FUND</t>
  </si>
  <si>
    <t>ADVANTAGE PROPERTY EQUITY FUND</t>
  </si>
  <si>
    <t>BJM PROPERTY FUND</t>
  </si>
  <si>
    <t>BOE PROPERTY EQUITY FUND</t>
  </si>
  <si>
    <t>CATALYST SA PROPERTY EQUITY FUND</t>
  </si>
  <si>
    <t>CORONATION PROPERTY EQUITY FUND</t>
  </si>
  <si>
    <t>DISCOVERY FLEXIBLE PROPERTY FUND</t>
  </si>
  <si>
    <t>DYNAMIC WEALTH PROPERTY FUND</t>
  </si>
  <si>
    <t>EFFICIENT PROPERTY PORTFOLIO</t>
  </si>
  <si>
    <t>INVESTEC PROPERTY EQUITY FUND</t>
  </si>
  <si>
    <t>INVESTMENT SOLUTIONS PROPERTY EQUITY UNIT TRUST</t>
  </si>
  <si>
    <t>MARRIOTT PROPERTY EQUITY FUND</t>
  </si>
  <si>
    <t>MARRIOTT PROPERTY INCOME FUND</t>
  </si>
  <si>
    <t>METROPOLITAN PROPERTY INCOME PORTFOLIO</t>
  </si>
  <si>
    <t>NEDGROUP INVESTMENTS PROPERTY FUND</t>
  </si>
  <si>
    <t>NEFG PROPERTY INCOME FUND</t>
  </si>
  <si>
    <t>OASIS PROPERTY EQUITY FUND</t>
  </si>
  <si>
    <t>OLD MUTUAL SA QUOTED PROPERTY FUND</t>
  </si>
  <si>
    <t>PRESCIENT PROPERTY EQUITY FUND</t>
  </si>
  <si>
    <t>PROPTRAX INDEX TRACKER SAPY INDEX PORTFOLIO</t>
  </si>
  <si>
    <t>PROPTRAX TEN ETF PORTFOLIO</t>
  </si>
  <si>
    <t>PRUDENTIAL ENHANCED SA PROPERTY TRACKER FUND</t>
  </si>
  <si>
    <t>RMB PROPERTY FUND</t>
  </si>
  <si>
    <t>SIM PROPERTY FUND</t>
  </si>
  <si>
    <t>SIS PROPERTY EQUITY FUND</t>
  </si>
  <si>
    <t>STANLIB INSTITUTIONAL PROPERTY FUND</t>
  </si>
  <si>
    <t>STANLIB MULTI MANAGER FLEXIBLE PROPERTY FUND</t>
  </si>
  <si>
    <t>STANLIB MULTI MANAGER PROPERTY FUND</t>
  </si>
  <si>
    <t>STANLIB PROPERTY INCOME FUND</t>
  </si>
  <si>
    <t>XCEDE PROPERTY FUND</t>
  </si>
  <si>
    <t>FOREIGN - EQUITY</t>
  </si>
  <si>
    <t>ABSA INTERNATIONAL FUND</t>
  </si>
  <si>
    <t>ALLAN GRAY ORBIS EQUITY FEEDER FUND</t>
  </si>
  <si>
    <t>CORONATION WORLD EQUITY [ZAR] FUND OF FUNDS</t>
  </si>
  <si>
    <t xml:space="preserve">DB X-TRACKERS DJ EURO STOXX 50 INDEX ETF </t>
  </si>
  <si>
    <t xml:space="preserve">DB X-TRACKERS FTSE 100 INDEX ETF </t>
  </si>
  <si>
    <t xml:space="preserve">DB X-TRACKERS MSCI JAPAN INDEX ETF    </t>
  </si>
  <si>
    <t xml:space="preserve">DB X-TRACKERS MSCI USA INDEX ETF   </t>
  </si>
  <si>
    <t xml:space="preserve">DB X-TRACKERS MSCI WORLD INDEX ETF </t>
  </si>
  <si>
    <t>DISCOVERY GLOBAL EQUITY FEEDER FUND</t>
  </si>
  <si>
    <t>ELEMENT GLOBAL EQUITY FUND</t>
  </si>
  <si>
    <t>INVESTEC GLOBAL EQUITY FUND OF FUNDS</t>
  </si>
  <si>
    <t>INVESTEC WORLDWIDE EQUITY FEEDER FUND</t>
  </si>
  <si>
    <t>INVESTMENT SOLUTIONS GLOBAL EQUITY FEEDER FUND</t>
  </si>
  <si>
    <t>MARRIOTT FIRST WORLD EQUITY FEEDER FUND</t>
  </si>
  <si>
    <t>METROPOLITAN INTERNATIONAL EQUITY FUND OF FUNDS</t>
  </si>
  <si>
    <t>MIPLAN IP SARASIN EQUISAR FEEDER FUND</t>
  </si>
  <si>
    <t>MOMENTUM GLOBAL ACCUMULATOR FUND OF FUNDS</t>
  </si>
  <si>
    <t>NEDGROUP INVESTMENTS GLOBAL EQUITY FEEDER FUND</t>
  </si>
  <si>
    <t>OASIS CRESCENT INTERNATIONAL FEEDER FUND</t>
  </si>
  <si>
    <t>OASIS INTERNATIONAL FEEDER FUND</t>
  </si>
  <si>
    <t>OLD MUTUAL GLOBAL EQUITY FUND</t>
  </si>
  <si>
    <t>OLD MUTUAL GLOBAL INDEX FUND OF FUNDS</t>
  </si>
  <si>
    <t>PRESCIENT AFRICA EQUITY FUND</t>
  </si>
  <si>
    <t>PRUDENTIAL GLOBAL VALUE FUND OF FUNDS</t>
  </si>
  <si>
    <t>PSG GLOBAL EQUITY FEEDER FUND</t>
  </si>
  <si>
    <t>RMB GLOBAL FUND</t>
  </si>
  <si>
    <t>RMB INTERNATIONAL EQUITY FUND OF FUNDS</t>
  </si>
  <si>
    <t>SANLAM GLOBAL EQUITY FUND</t>
  </si>
  <si>
    <t>SANLAM INTERNATIONAL EQUITY FUND OF FUNDS</t>
  </si>
  <si>
    <t>SIM GLOBAL BEST IDEAS FEEDER FUND</t>
  </si>
  <si>
    <t>SIS INTERNATIONAL GROWTH FUND OF FUNDS</t>
  </si>
  <si>
    <t>STANLIB AFRICA EQUITY FUND</t>
  </si>
  <si>
    <t>STANLIB GLOBAL EQUITY FEEDER FUND</t>
  </si>
  <si>
    <t>STANLIB MULTI MANAGER GLOBAL EQUITY FEEDER FUND</t>
  </si>
  <si>
    <t>VERSO LONG TERM INTERNATIONAL EQUITY FUND OF FUNDS</t>
  </si>
  <si>
    <t>Foreign: Cash</t>
  </si>
  <si>
    <t>CATALYST GLOBAL REAL ESTATE FEEDER FUND</t>
  </si>
  <si>
    <t>FORTRESS REIT FUND</t>
  </si>
  <si>
    <t>GRINDROD GLOBAL PROPERTY INCOME FUND</t>
  </si>
  <si>
    <t>MARRIOTT INTERNATIONAL REAL ESTATE FEEDER FUND</t>
  </si>
  <si>
    <t>OASIS CRESCENT INTERNATIONAL PROPERTY EQUITY FEEDER FUND</t>
  </si>
  <si>
    <t>RMB AFRICA EQUITY FUND</t>
  </si>
  <si>
    <t>SANLAM ASIA PACIFIC FUND OF FUNDS</t>
  </si>
  <si>
    <t>SANLAM PAN EUROPE FUND</t>
  </si>
  <si>
    <t>SIM GLOBAL FINANCIAL FEEDER FUND</t>
  </si>
  <si>
    <t>STANLIB EUROPEAN EQUITY FEEDER FUND</t>
  </si>
  <si>
    <t>STANLIB GLOBAL PROPERTY FEEDER FUND</t>
  </si>
  <si>
    <t>FOREIGN - ASSET ALLOCATION</t>
  </si>
  <si>
    <t>ABSA INTERNATIONAL FUND OF FUNDS</t>
  </si>
  <si>
    <t>ALLAN GRAY ORBIS FUND OF FUNDS</t>
  </si>
  <si>
    <t>ALLAN GRAY ORBIS GLOBAL OPTIMAL FUND OF FUNDS</t>
  </si>
  <si>
    <t>ANKH FOREIGN FLEXIBLE FUND OF FUNDS</t>
  </si>
  <si>
    <t>CAM ASCENDO FUND OF FUNDS</t>
  </si>
  <si>
    <t>CORONATION GLOBAL CAPITAL (ZAR) FUND</t>
  </si>
  <si>
    <t>CORONATION GLOBAL EMERGING MARKETS FLEXIBLE FUND</t>
  </si>
  <si>
    <t>CORONATION GLOBAL MANAGED FUND</t>
  </si>
  <si>
    <t>DISCOVERY GLOBAL BALANCED FUND OF FUNDS</t>
  </si>
  <si>
    <t>FG INTERNATIONAL FLEXIBLE FUND OF FUNDS</t>
  </si>
  <si>
    <t>FOORD INTERNATIONAL FEEDER FUND</t>
  </si>
  <si>
    <t>INVESTEC AFRICA FUND</t>
  </si>
  <si>
    <t>INVESTEC GLOBAL BALANCED FEEDER FUND</t>
  </si>
  <si>
    <t>KRUGER GLOBAL FUND OF FUNDS</t>
  </si>
  <si>
    <t>LYNX GLOBAL DIVERSIFIED FUND OF FUNDS</t>
  </si>
  <si>
    <t>MARRIOTT INTERNATIONAL GROWTH FEEDER FUND</t>
  </si>
  <si>
    <t>METROPOLITAN INTERNATIONAL FUND OF FUNDS</t>
  </si>
  <si>
    <t>MIDAS FOREIGN FLEXIBLE FUND OF FUNDS</t>
  </si>
  <si>
    <t>MOMENTUM GLOBAL BUILDER FUND OF FUNDS</t>
  </si>
  <si>
    <t>MOMENTUM GLOBAL CONSOLIDATOR FUND OF FUNDS</t>
  </si>
  <si>
    <t>NEDGROUP INVESTMENTS GLOBAL BALANCED FEEDER FUND</t>
  </si>
  <si>
    <t>NEDGROUP INVESTMENTS GLOBAL CAUTIOUS FEEDER FUND</t>
  </si>
  <si>
    <t>OLD MUTUAL INTERNATIONAL GROWTH FUND OF FUNDS</t>
  </si>
  <si>
    <t>PLEXUS INTERNATIONAL ALLROUNDER FUND OF FUNDS</t>
  </si>
  <si>
    <t>PRESCIENT GLOBAL CAUTIOUS FEEDER FUND</t>
  </si>
  <si>
    <t>PRESCIENT GLOBAL GROWTH FEEDER FUND</t>
  </si>
  <si>
    <t>PSG ALPHEN FOREIGN FLEXIBLE FUND OF FUNDS</t>
  </si>
  <si>
    <t>PSG KONSULT INTERNATIONAL FLEXIBLE FUND OF FUNDS</t>
  </si>
  <si>
    <t>RECM GLOBAL FEEDER FUND</t>
  </si>
  <si>
    <t>RMB INTERNATIONAL BALANCED FUND OF FUNDS</t>
  </si>
  <si>
    <t>RMB INTERNATIONAL CONSERVATIVE FUND OF FUNDS</t>
  </si>
  <si>
    <t>RMB PRIVATE BANK GLOBAL FLEXIBLE FUND OF FUNDS</t>
  </si>
  <si>
    <t>SANLAM GLOBAL INDEX FUND OF FUNDS</t>
  </si>
  <si>
    <t>SANLAM INTERNATIONAL BALANCED FUND OF FUNDS</t>
  </si>
  <si>
    <t>SANLAM INTERNATIONAL DEFENSIVE FUND OF FUNDS</t>
  </si>
  <si>
    <t>SELECT MANAGER GLOBAL GROWTH FUND OF FUNDS</t>
  </si>
  <si>
    <t>SIS INTERNATIONAL FLEXBLE FUND OF FUNDS</t>
  </si>
  <si>
    <t>STANLIB INTERNATIONAL AGGRESSIVE FUND OF FUNDS</t>
  </si>
  <si>
    <t>STANLIB INTERNATIONAL BALANCED FUND OF FUNDS</t>
  </si>
  <si>
    <t>STANLIB INTERNATIONAL CONSERVATIVE FUND OF FUNDS</t>
  </si>
  <si>
    <t>Total Equities</t>
  </si>
  <si>
    <t>FOREIGN - FIXED INTEREST</t>
  </si>
  <si>
    <t>ABSA GLOBAL BOND FUND</t>
  </si>
  <si>
    <t>CORIS CAPITAL INTERNATIONAL BOND FEEDER FUND</t>
  </si>
  <si>
    <t>INVESTMENT SOLUTIONS GLOBAL FIXED INCOME FEEDER FUND</t>
  </si>
  <si>
    <t>OLD MUTUAL GLOBAL BOND FEEDER FUND</t>
  </si>
  <si>
    <t>PRUDENTIAL GLOBAL HIGH YIELD BOND FUND OF FUND</t>
  </si>
  <si>
    <t>RMB INTERNATIONAL BOND FUND</t>
  </si>
  <si>
    <t>SANLAM INTERNATIONAL BOND FUND OF FUNDS</t>
  </si>
  <si>
    <t>STANLIB GLOBAL BOND FEEDER FUND</t>
  </si>
  <si>
    <t>ABSA EURO INCOME FUND</t>
  </si>
  <si>
    <t>ABSA STERLING INCOME FUND</t>
  </si>
  <si>
    <t>ABSA US DOLLAR INCOME FUND</t>
  </si>
  <si>
    <t>GLACIER INTERNATIONAL MULTI CURRENCY FUND</t>
  </si>
  <si>
    <t>INVESTEC GLOBAL OPPORTUNITY INCOME FUND OF FUNDS</t>
  </si>
  <si>
    <t>INVESTMENT SOLUTIONS US DOLLAR CASH FEEDER FUND</t>
  </si>
  <si>
    <t>MARRIOTT GLOBAL FUND</t>
  </si>
  <si>
    <t>METROPOLITAN INTERNATIONAL SPECIALIST INCOME FUND OF FUNDS</t>
  </si>
  <si>
    <t>OLD MUTUAL UK MONEY MARKET FEEDER FUND</t>
  </si>
  <si>
    <t>OLD MUTUAL US DOLLAR FEEDER FUND</t>
  </si>
  <si>
    <t>PRESCIENT GLOBAL INCOME FEEDER FUND</t>
  </si>
  <si>
    <t>PRUDENTIAL GLOBAL INCOME PLUS FUND OF FUNDS</t>
  </si>
  <si>
    <t>RMB EURO INCOME FUND</t>
  </si>
  <si>
    <t>RMB INTERNATIONAL INCOME FUND</t>
  </si>
  <si>
    <t>RMB US DOLLAR INCOME FUND</t>
  </si>
  <si>
    <t>SIS INTERNATIONAL FIXED INTEREST FUND OF FUNDS</t>
  </si>
  <si>
    <t>STANLIB EURO CURRENCY FUND OF FUNDS</t>
  </si>
  <si>
    <t>STANLIB US DOLLAR CASH FUND OF FUNDS</t>
  </si>
  <si>
    <t>WORLD WIDE - EQUITY</t>
  </si>
  <si>
    <t>OLD MUTUAL GLOBAL TECHNOLOGY FUND</t>
  </si>
  <si>
    <t>RMB SCI-TECH FUND OF FUNDS</t>
  </si>
  <si>
    <t>STANLIB GLOBAL SCIENCE &amp; TECHNOLOGY FUND</t>
  </si>
  <si>
    <t>TECHNOLOGY</t>
  </si>
  <si>
    <t>WORLD WIDE - ASSET ALLOCATION</t>
  </si>
  <si>
    <t>ANALYTICS FLEXIBLE FUND OF FUNDS</t>
  </si>
  <si>
    <t>BASTION WORLDWIDE FLEXIBLE FUND OF FUNDS</t>
  </si>
  <si>
    <t>BLUEALPHA INSTITUTIONAL WORLDWIDE FLEXIBLE FUND OF FUNDS</t>
  </si>
  <si>
    <t>BLUEALPHA OYSTER WORLDWIDE INSTITUTIONAL FLEX FUND</t>
  </si>
  <si>
    <t>CONSILIUM WORLDWIDE FLEXIBLE FUND</t>
  </si>
  <si>
    <t>CORONATION OPTIMUM GROWTH FUND</t>
  </si>
  <si>
    <t>EFFICIENT ACTIVE ALLOCATION PORTFOLIO</t>
  </si>
  <si>
    <t>EFFICIENT INFLATION PLUS 6 FUND OF FUNDS</t>
  </si>
  <si>
    <t>FLAGSHIP IP WORLDWIDE FLEXIBLE FUND</t>
  </si>
  <si>
    <t>FLAGSHIP IP WORLDWIDE FUND OF FUNDS</t>
  </si>
  <si>
    <t>FOORD FLEXIBLE FUND OF FUNDS</t>
  </si>
  <si>
    <t>GCI WORLDWIDE FLEXIBLE FUND OF FUNDS</t>
  </si>
  <si>
    <t>IMALIVEST WORLDWIDE FLEXIBLE FUND</t>
  </si>
  <si>
    <t>IMC WORLDWIDE FLEXIBLE FUND OF FUNDS</t>
  </si>
  <si>
    <t>MARRIOTT WORLDWIDE FLEXIBLE FUND OF FUNDS</t>
  </si>
  <si>
    <t>METROPOLITAN G555 INSTITUTIONAL FLEXIBLE FUND OF FUNDS</t>
  </si>
  <si>
    <t>METROPOLITAN INSTITUTIONAL WORLDWIDE FLEXIBLE FUND</t>
  </si>
  <si>
    <t>MITONOPTIMAL IP WORLDWIDE FLEXIBLE FUND OF FUNDS</t>
  </si>
  <si>
    <t>NEDGROUP INVESTMENTS BRAVATA WORLDWIDE FLEXIBLE FUND</t>
  </si>
  <si>
    <t>OASIS CRESCENT WORLDWIDE FLEXIBLE FUND OF FUNDS</t>
  </si>
  <si>
    <t>OLD MUTUAL FOURPLUS GLOBAL FUND OF FUNDS</t>
  </si>
  <si>
    <t>PRESCIENT MULTI MANAGED FLEXIBLE FUND</t>
  </si>
  <si>
    <t>PRIME CLARET WORLDWIDE FLEXIBLE FUND OF FUNDS</t>
  </si>
  <si>
    <t>QUANTUM WORLDWIDE FLEXIBLE FUND OF FUNDS</t>
  </si>
  <si>
    <t>RECM GLOBAL FLEXIBLE FUND</t>
  </si>
  <si>
    <t>RECM INSTITUTIONAL WORLDWIDE FLEXIBELE FUND</t>
  </si>
  <si>
    <t>RMB WORLD WIDE FLEXIBLE FUND</t>
  </si>
  <si>
    <t>SIS INFLATION PLUS 1-3 FUND OF FUNDS</t>
  </si>
  <si>
    <t>SIS INFLATION PLUS 3-5 FUND OF FUNDS</t>
  </si>
  <si>
    <t>SIS INFLATION PLUS 5-7 FUND OF FUNDS</t>
  </si>
  <si>
    <t>SIS INFLATION PLUS 7-9 FUND OF FUNDS</t>
  </si>
  <si>
    <t>STANLIB MULTI NATIONAL FUND</t>
  </si>
  <si>
    <t>WORLD WIDE - FIXED INTEREST</t>
  </si>
  <si>
    <t>OASIS INCOME FUND</t>
  </si>
  <si>
    <t>(Sheet 1 of 6)</t>
  </si>
  <si>
    <t>Unit Trusts</t>
  </si>
  <si>
    <t>Liquid Assets</t>
  </si>
  <si>
    <t>Other Assets</t>
  </si>
  <si>
    <t>Total Foreign Schemes</t>
  </si>
  <si>
    <t>Total Foreign Assets</t>
  </si>
  <si>
    <t>UNIT TRUST WEIGHTING</t>
  </si>
  <si>
    <t>Metropolitan Money Market Fund B</t>
  </si>
  <si>
    <t>4i Opportunity Fund</t>
  </si>
  <si>
    <t>Coronation Equity Fund B2</t>
  </si>
  <si>
    <t>TEMPLETON FUND CLASS A (ACC</t>
  </si>
  <si>
    <t>ABSA MULTI MANAGED ABS RTN PRUD FUND</t>
  </si>
  <si>
    <t>CENTRAL FUNDISA FUND B8</t>
  </si>
  <si>
    <t>FOORD INTERNATIONAL TRUST</t>
  </si>
  <si>
    <t>FRANKLIN TEMPLETON GLOBAL A DIS USD</t>
  </si>
  <si>
    <t>Allan Gray Equity Fund</t>
  </si>
  <si>
    <t>ABSA Absolute Fund Class R</t>
  </si>
  <si>
    <t xml:space="preserve">Global Moderate (AF Conservative) </t>
  </si>
  <si>
    <t>Global Moderate (AF Moderate)</t>
  </si>
  <si>
    <t>Orbis Global Equity Fund</t>
  </si>
  <si>
    <t>Orbis Asia Ex-Japan Equity Fund</t>
  </si>
  <si>
    <t>Orbis Optimal SA Fund (US$)</t>
  </si>
  <si>
    <t>36One Flexible Opportunity Fund Class A1</t>
  </si>
  <si>
    <t>Allan Gray Stable Fund A</t>
  </si>
  <si>
    <t>Allan Gray Bal Fund</t>
  </si>
  <si>
    <t>Gsf Global Str Man A Acc</t>
  </si>
  <si>
    <t>Investec Global Strategy Fund  US Dollar Money Fund</t>
  </si>
  <si>
    <t>Investec Global Strategy Fund  Global Stategic Managed AI</t>
  </si>
  <si>
    <t>ALLAN GRAY ORBIS GLOBAL EQUITY FEEDER FUND</t>
  </si>
  <si>
    <t>Cadiz Eq Ladder Fund</t>
  </si>
  <si>
    <t>ABSA Select Equity Fund R</t>
  </si>
  <si>
    <t>ABSA MANAGED CLASS A</t>
  </si>
  <si>
    <t>Blue Alpha Global Equity Fund</t>
  </si>
  <si>
    <t>Allan Gray Orbis Optimal Fund B</t>
  </si>
  <si>
    <t>Investec Global Strategy Equity Fund</t>
  </si>
  <si>
    <t>Coronation Top 20</t>
  </si>
  <si>
    <t>CATALYST GLOBAL REAL</t>
  </si>
  <si>
    <t>Coronation Income Fund</t>
  </si>
  <si>
    <t>SANLAM UNIVERSAL BOND FUND CLASS C</t>
  </si>
  <si>
    <t>ADELPHI EUR SEL EF CL D</t>
  </si>
  <si>
    <t>Umbono Absolute Return Unit Trust</t>
  </si>
  <si>
    <t>Gsf Asian Equity A Inc</t>
  </si>
  <si>
    <t>Gsf Global Equity I Inc</t>
  </si>
  <si>
    <t>PSG Flexible Fund</t>
  </si>
  <si>
    <t>Investec Diversified Income Fund Z</t>
  </si>
  <si>
    <t>ABSA MULTIMANAGED ABSOLUTE RTN PRU CLS C2</t>
  </si>
  <si>
    <t>INVESTEC GLOBAL STRATEGIC EQUITY FUND CLASS A</t>
  </si>
  <si>
    <t>Allan Gray Optimal Fund</t>
  </si>
  <si>
    <t xml:space="preserve">IS Fixed Interest Unit Trust </t>
  </si>
  <si>
    <t>IS Enhanced Income Unit Trust</t>
  </si>
  <si>
    <t>Orbis Optimal SA Fund Euro</t>
  </si>
  <si>
    <t>Coronation Equity Fund</t>
  </si>
  <si>
    <t>Coronation Balanced Defensive Fund A</t>
  </si>
  <si>
    <t>Coronation Capital Plus</t>
  </si>
  <si>
    <t>Analytics Managed Equity Fnd B</t>
  </si>
  <si>
    <t>ALLAN GRAY ORBIS GLOBAL FUND</t>
  </si>
  <si>
    <t>Atlantic Enhanced Income Fund</t>
  </si>
  <si>
    <t>Coronation Absolute Fund</t>
  </si>
  <si>
    <t>DB X Trackers Col In Usa</t>
  </si>
  <si>
    <t>Coronation Balanced Plus Fund</t>
  </si>
  <si>
    <t>CORONATION GLOBAL EMERGING MARKETS FLEXIBLE FOF A</t>
  </si>
  <si>
    <t>Contrarius Gobal  Global Absolute Institutional Fund</t>
  </si>
  <si>
    <t>Nedgroup Inv Equity Fund B</t>
  </si>
  <si>
    <t>Nedgroup Investments Global Equity Fund Class B</t>
  </si>
  <si>
    <t>Investec Value Class B</t>
  </si>
  <si>
    <t>Investec Hi-Income Fund B</t>
  </si>
  <si>
    <t>CANTILLON GLBL EQ CL N S2</t>
  </si>
  <si>
    <t>Umbono Balanced Unit Trust</t>
  </si>
  <si>
    <t>Coronation Strategic Income Fund</t>
  </si>
  <si>
    <t>Gsf Global Bond A Inc</t>
  </si>
  <si>
    <t>Prime Income Plus Fund Class B</t>
  </si>
  <si>
    <t>CADIZ EQUITY LADDERS</t>
  </si>
  <si>
    <t>INVESTEC GLOBAL STRATEGY FUND - GLOBAL BOND FUND A CLAS</t>
  </si>
  <si>
    <t>Coronation Equity Fund AClass B</t>
  </si>
  <si>
    <t>IS Inflation Linked Bond Unit Trust</t>
  </si>
  <si>
    <t>Orbis Japan Equity (US$) Fund</t>
  </si>
  <si>
    <t>Gryphon Money Market</t>
  </si>
  <si>
    <t>Investec Cautious Managed Fund Class B</t>
  </si>
  <si>
    <t>Coronation Market Plus Fund</t>
  </si>
  <si>
    <t>Investec Opportunity B</t>
  </si>
  <si>
    <t>IFM Opportunity Income Fund B</t>
  </si>
  <si>
    <t>Atlantic Enhanced Inc Fund A</t>
  </si>
  <si>
    <t>Metropolitan Institutional Flexible Fnd A Class</t>
  </si>
  <si>
    <t>Orbis Optimal SA Fund US $ Class</t>
  </si>
  <si>
    <t>Marriott International Growth Fund</t>
  </si>
  <si>
    <t>Cadiz Inflation Plus Fund</t>
  </si>
  <si>
    <t>Foord Balanced Fund</t>
  </si>
  <si>
    <t>Coronation Global Managed Fund</t>
  </si>
  <si>
    <t>BoE Bond Fund</t>
  </si>
  <si>
    <t>BoE Cash Plus Fund</t>
  </si>
  <si>
    <t>Spar Glob Val USD I</t>
  </si>
  <si>
    <t>Cadiz Absolute Yield</t>
  </si>
  <si>
    <t>Enhanced SA Property Tracker Fund  Class D</t>
  </si>
  <si>
    <t>Old Mutual Income Fund</t>
  </si>
  <si>
    <t>CF MORANT WRIGHT JPY</t>
  </si>
  <si>
    <t>Gsf Global Dynamic I Acc</t>
  </si>
  <si>
    <t>EFFICIENT ACTIVE ALLOCATION FUND</t>
  </si>
  <si>
    <t>INVESTEC CAUTIOUS MNG A</t>
  </si>
  <si>
    <t>ABSA MULTI MANAGED BOND FD CL C</t>
  </si>
  <si>
    <t>Nedbank Flexible Income Class R</t>
  </si>
  <si>
    <t>IS Institutional Equity</t>
  </si>
  <si>
    <t>Orbis Japan Equity (Yen) Fund</t>
  </si>
  <si>
    <t>Investec Africa Fund</t>
  </si>
  <si>
    <t>Prudential Inflation Plus  B</t>
  </si>
  <si>
    <t>Prudential Equity Fund B</t>
  </si>
  <si>
    <t>Prudential Balanced Fund</t>
  </si>
  <si>
    <t>The Noble Focused Universal Fund of Funds USD</t>
  </si>
  <si>
    <t>Satrix 40</t>
  </si>
  <si>
    <t>Grindrod Global Property Income Fund R</t>
  </si>
  <si>
    <t>BoE Core Equity Fund</t>
  </si>
  <si>
    <t>VANGUARD GLOBAL STOCK INDEX FUND USD</t>
  </si>
  <si>
    <t>RMB Equity Fund Class A</t>
  </si>
  <si>
    <t>BlueBay All Season Fund</t>
  </si>
  <si>
    <t>Contego B2 Protected Income Fund</t>
  </si>
  <si>
    <t>STANLIB Income Fund B5</t>
  </si>
  <si>
    <t>CONTRARIUS GBL EQT FD</t>
  </si>
  <si>
    <t>Metropolitan Income Plus Fund Class A</t>
  </si>
  <si>
    <t>ABSA MULTII MANAGED  EQUITY FUND CLASS C</t>
  </si>
  <si>
    <t>Investec Opportunity Income Fund Class B</t>
  </si>
  <si>
    <t>RMB Income Plus FoF A</t>
  </si>
  <si>
    <t xml:space="preserve">IS Property Equity </t>
  </si>
  <si>
    <t>Investec Property Equity Fund</t>
  </si>
  <si>
    <t>SIM General Equity Fund Class B4</t>
  </si>
  <si>
    <t>OM SA Quoted Property Fnd B</t>
  </si>
  <si>
    <t>Investec Opportunity Income Fund Class A</t>
  </si>
  <si>
    <t>Satrix FINI</t>
  </si>
  <si>
    <t>Cadiz Mastermind Fund Class A</t>
  </si>
  <si>
    <t>Investec Absolute Balanced Fund</t>
  </si>
  <si>
    <t>Investec Worldwide Equity Feeder Fund Class B</t>
  </si>
  <si>
    <t>Investec Equity Feeder Fund</t>
  </si>
  <si>
    <t>BoE Property Equity Fund</t>
  </si>
  <si>
    <t>RMB SmallMid Cap Fund</t>
  </si>
  <si>
    <t>Metlife Inflation Linked Bond Fund</t>
  </si>
  <si>
    <t>CORONATION GLOBAL EM</t>
  </si>
  <si>
    <t>Metropolitan International Equity Fund of Funds Class R</t>
  </si>
  <si>
    <t>Gsf Global Gold A Inc</t>
  </si>
  <si>
    <t>EFFICIENT EQUITY FND</t>
  </si>
  <si>
    <t>INVESTEC PROPERTY EQUITY FUND CLASS A</t>
  </si>
  <si>
    <t>NEDGROUP INVESTMENTS GLOBAL EQUITY FEEDER CLASS A</t>
  </si>
  <si>
    <t>Investec Absolute Balanced Fund A</t>
  </si>
  <si>
    <t xml:space="preserve">IS Real Return Focus </t>
  </si>
  <si>
    <t>Stanlib Flexible Income Fund Class B2</t>
  </si>
  <si>
    <t>Prudential Money Mkt Fnd A</t>
  </si>
  <si>
    <t>Investec Diversified Income Fund A</t>
  </si>
  <si>
    <t>Satrix INDI</t>
  </si>
  <si>
    <t>Coronation Property Equity Fund</t>
  </si>
  <si>
    <t>Kagiso Equity Alpha Fund</t>
  </si>
  <si>
    <t>Nedgroup Inv Rainmaker Fund Class A</t>
  </si>
  <si>
    <t>BoE Small and Mid Cap Equity Fund</t>
  </si>
  <si>
    <t>Sanlam Value Fund</t>
  </si>
  <si>
    <t>Cannon Equity Fund</t>
  </si>
  <si>
    <t>EDINBURGH PART EURO</t>
  </si>
  <si>
    <t>Gsf Global Str Eq A Inc</t>
  </si>
  <si>
    <t>MET Enhanced Income Fund</t>
  </si>
  <si>
    <t>PRUDENTIAL ENHANCED SA PROP TRACKER FUND CLASS D</t>
  </si>
  <si>
    <t xml:space="preserve">IS Superior Cash Unit Trust </t>
  </si>
  <si>
    <t>Visio Actinio Fund</t>
  </si>
  <si>
    <t>Nedbank Rainmaker Fund A</t>
  </si>
  <si>
    <t>STANLIB Property Income  Fund Class B1</t>
  </si>
  <si>
    <t>Satrix RESI</t>
  </si>
  <si>
    <t>Investec Absolute Income Fund Class B</t>
  </si>
  <si>
    <t>Nedgroup Global Equity Feeder</t>
  </si>
  <si>
    <t>Prudential Equity Fund Class B</t>
  </si>
  <si>
    <t>ISHARES S&amp;P 500 IND</t>
  </si>
  <si>
    <t>Metropolitan MultiManager Equity Fund</t>
  </si>
  <si>
    <t>Gsf USD Money D Acc</t>
  </si>
  <si>
    <t>EFFICIENT PROPERTY FUND</t>
  </si>
  <si>
    <t>OLD MUTUAL GOLD FUND A</t>
  </si>
  <si>
    <t>NEDBANK VALUE FUND CLASS A</t>
  </si>
  <si>
    <t>Investec Global Balanced Feeder</t>
  </si>
  <si>
    <t>Satrix Div Plus Portfolio</t>
  </si>
  <si>
    <t>Investec Absolute Balanced Fund Class B</t>
  </si>
  <si>
    <t>VULCAN VALUE PARTNERS</t>
  </si>
  <si>
    <t>Prudential Enhanced SA Property Tracker Fund</t>
  </si>
  <si>
    <t>EFFICIENT PRUDENTIAL FND CL B</t>
  </si>
  <si>
    <t>OLD MUTUAL MINING AND RESOURCES FUND CLASS A</t>
  </si>
  <si>
    <t>Nedbank Optimal Income Fund Class A</t>
  </si>
  <si>
    <t>Peregrine Beta Equity Unit Trust Fund</t>
  </si>
  <si>
    <t>Sim Global Best Ideas Feeder Fund A1</t>
  </si>
  <si>
    <t>Prudential Money Market Fund B</t>
  </si>
  <si>
    <t>Investec Value Fund Class B</t>
  </si>
  <si>
    <t>Visio Actinio Portfolio</t>
  </si>
  <si>
    <t>Investec Managed Fund Class B</t>
  </si>
  <si>
    <t>NED INV GLB EQ FF CL B</t>
  </si>
  <si>
    <t>METROPOLITAN GENERAL  EQUITY FUND</t>
  </si>
  <si>
    <t>Prudential Money Market Fund A</t>
  </si>
  <si>
    <t>Stanlib International Equity FOF A</t>
  </si>
  <si>
    <t>SIM Small Cap Fund B3</t>
  </si>
  <si>
    <t>Nedgroup Inv Value Fund Class A</t>
  </si>
  <si>
    <t>RMB INCOME PLUS FUND CLASS A</t>
  </si>
  <si>
    <t>Spyglass Flexible Fund Class A R</t>
  </si>
  <si>
    <t>Prudential Enhanced Income Fund B</t>
  </si>
  <si>
    <t>Nedbank Mananaged Fund A</t>
  </si>
  <si>
    <t>OM VALUE FUND A</t>
  </si>
  <si>
    <t>RE:CM Global Feeder Fund A</t>
  </si>
  <si>
    <t>Stanlib Balanced Fund A</t>
  </si>
  <si>
    <t>Nedbank Postive Return A2</t>
  </si>
  <si>
    <t>TOTAL DOMESTIC UNIT TRUSTS</t>
  </si>
  <si>
    <t>TOTAL FOREIGN SCHEMES</t>
  </si>
  <si>
    <t>TOTAL UNIT TRUSTS</t>
  </si>
  <si>
    <t>Number Of Accounts</t>
  </si>
  <si>
    <t>(Sheet 2 of 6)</t>
  </si>
  <si>
    <t>ABSA USD Income Fund R</t>
  </si>
  <si>
    <t>DW Real Income R</t>
  </si>
  <si>
    <t>FGAM Global Balanced Fund IC Ltd</t>
  </si>
  <si>
    <t>Coronation World Equity ZAR Fund of Funds</t>
  </si>
  <si>
    <t>CONTRARIUS GL EF IFC</t>
  </si>
  <si>
    <t>Foord International Trust</t>
  </si>
  <si>
    <t>Offshore Mutual GCI Glb FoF</t>
  </si>
  <si>
    <t>Sanlam Universal Bond Fund Class C</t>
  </si>
  <si>
    <t>Sanlam Universal Equity Fund Class C</t>
  </si>
  <si>
    <t xml:space="preserve">GTC Wealth Preserver </t>
  </si>
  <si>
    <t>GTC Active Equity</t>
  </si>
  <si>
    <t>Gsf Global Str Man I Acc</t>
  </si>
  <si>
    <t>Cf Morant Wright Japan B</t>
  </si>
  <si>
    <t>Gsf Global Bond I Acc</t>
  </si>
  <si>
    <t>IS Russell World Equity Fund</t>
  </si>
  <si>
    <t>IS Russell Global Bond Fund</t>
  </si>
  <si>
    <t>IS Russell US Dollar Liquidity Fund</t>
  </si>
  <si>
    <t>Foord International Trust A</t>
  </si>
  <si>
    <t>36ONE Flexible Opportunity Fund</t>
  </si>
  <si>
    <t>MARRIOTT FIRST WORLD EQUITY ACC</t>
  </si>
  <si>
    <t>MARRIOTT INT GROWTH FUND</t>
  </si>
  <si>
    <t>MARRIOTT INT REAL ESTATE DISTRIBUTING</t>
  </si>
  <si>
    <t>MARRIOTT FIRST WORLD EQUITY FUND</t>
  </si>
  <si>
    <t xml:space="preserve">SYM INF PLUS 2      </t>
  </si>
  <si>
    <t xml:space="preserve">INVESTEC W WIDE EQT </t>
  </si>
  <si>
    <t xml:space="preserve">SYM INC 1           </t>
  </si>
  <si>
    <t>Contrarius Global Equity Investor</t>
  </si>
  <si>
    <t>Dynamic Wealth Optimal Fund</t>
  </si>
  <si>
    <t>Nedbank Rainmaker Fund R</t>
  </si>
  <si>
    <t>EFFICEINT ACTIVE ALLOCATION FUND</t>
  </si>
  <si>
    <t>Investec Global Strategy Fund  Global Strategic Managed AA</t>
  </si>
  <si>
    <t>Investec Opportunity R</t>
  </si>
  <si>
    <t>Imara Equity Class R</t>
  </si>
  <si>
    <t>CMM FI VAR SPECIALIST FD</t>
  </si>
  <si>
    <t>Foord Absolute Return Fund</t>
  </si>
  <si>
    <t>Analytics Managed Equity Fund A</t>
  </si>
  <si>
    <t>Prescient Cash Quants Plus B3</t>
  </si>
  <si>
    <t>GTC Wealth Preserver Plus</t>
  </si>
  <si>
    <t>GTC Value Fund</t>
  </si>
  <si>
    <t>GSF Global Franchise I Acc</t>
  </si>
  <si>
    <t>Gsf Grade Corp Bond I Acc</t>
  </si>
  <si>
    <t>Rainmaker Fund B1</t>
  </si>
  <si>
    <t>Old Mututal UK Money Market Fund A</t>
  </si>
  <si>
    <t>Nedgroup Investment Stable Fund Class C</t>
  </si>
  <si>
    <t>Aeon Diversified Income Fund B1</t>
  </si>
  <si>
    <t>Gins Global Japanese Equity Index Fund</t>
  </si>
  <si>
    <t>MARRIOTT FIRST WORLD EQUITY DIST</t>
  </si>
  <si>
    <t>MARRIOTT INT GROWTH FUND-ACCUM</t>
  </si>
  <si>
    <t xml:space="preserve">SYM INF PLUS 3      </t>
  </si>
  <si>
    <t xml:space="preserve">SYM SAT EQ 2        </t>
  </si>
  <si>
    <t xml:space="preserve">SYM INC 2           </t>
  </si>
  <si>
    <t>Franklin Templeton Investment Emerging Markets Fund</t>
  </si>
  <si>
    <t>Franklin Global Growth Fund Class I</t>
  </si>
  <si>
    <t>Alphen Equity Builder Fund</t>
  </si>
  <si>
    <t>Dynamic Wealth Property Fund</t>
  </si>
  <si>
    <t>Nedbank Value Fund Class R</t>
  </si>
  <si>
    <t>COR PROP EQT FD A</t>
  </si>
  <si>
    <t>Coronation Financial Fund</t>
  </si>
  <si>
    <t>Coronation Optimum Growth Fund</t>
  </si>
  <si>
    <t>Sanlam Inst Growth Fund B2 Class F</t>
  </si>
  <si>
    <t>Prudential Enhanced SA Property Tracker Fund Class B</t>
  </si>
  <si>
    <t>Prime Money Market</t>
  </si>
  <si>
    <t xml:space="preserve">GTC Wealth Accumulator Plus </t>
  </si>
  <si>
    <t>Satrix Rafi 40</t>
  </si>
  <si>
    <t>Gsf Global Opportunity Equity I Inc</t>
  </si>
  <si>
    <t>Prm Global Abs Inc A</t>
  </si>
  <si>
    <t>OLD MUTUAL BALANCED FUND CLASS R</t>
  </si>
  <si>
    <t>Sanlam Small Cap Fund Class B2</t>
  </si>
  <si>
    <t>Lynx Global Diversified FoF CB</t>
  </si>
  <si>
    <t>iShares Trust S+P500</t>
  </si>
  <si>
    <t>MARRIOTT INT GROWTH FUND-DISTR</t>
  </si>
  <si>
    <t>MARRIOTT INT REAL ESTATE FUND</t>
  </si>
  <si>
    <t xml:space="preserve">SYM INF PLUS 4      </t>
  </si>
  <si>
    <t xml:space="preserve">SYM SAT EQ 3        </t>
  </si>
  <si>
    <t>Franklin Templeton US Small Mid Cap Funds</t>
  </si>
  <si>
    <t>iShares SP Global 100 Index Fund</t>
  </si>
  <si>
    <t>Dynamic Wealth Value Fund</t>
  </si>
  <si>
    <t>EFFICIENT EQUITY FUND</t>
  </si>
  <si>
    <t>Old Mutual SA Quoted Property Fund</t>
  </si>
  <si>
    <t>Sanlam Balanced Fund Class B3</t>
  </si>
  <si>
    <t>CORONATION GLOBAL EM FF</t>
  </si>
  <si>
    <t>Coronation Resources Fund</t>
  </si>
  <si>
    <t>Sanlam MM Institutional Aggressive Equity Fund One B2</t>
  </si>
  <si>
    <t>Sanlam General Institutional Fund Class B3</t>
  </si>
  <si>
    <t>Investec Money Market Fund</t>
  </si>
  <si>
    <t>Standard Bank Institutional Money Market Fund B1</t>
  </si>
  <si>
    <t>Investec Emerging Companies Class B</t>
  </si>
  <si>
    <t>Igv Fund Acc Shares Z</t>
  </si>
  <si>
    <t>SIM Global Best Ideas Feeder Fund B2</t>
  </si>
  <si>
    <t>Old Mutual Gold A</t>
  </si>
  <si>
    <t xml:space="preserve">SYM INF PLUS 6      </t>
  </si>
  <si>
    <t xml:space="preserve">SYM SATELITE EQUITY </t>
  </si>
  <si>
    <t>Investec Global Strategy Fund  Global Equity Fund</t>
  </si>
  <si>
    <t>Coronation Industrial Fund</t>
  </si>
  <si>
    <t>SIM Active Income Fund Class B5 F</t>
  </si>
  <si>
    <t>Prudential Enhanced SA Property Tracker Fund Class D</t>
  </si>
  <si>
    <t>CORONATION M MARKET FD A</t>
  </si>
  <si>
    <t>RE:CM Flexible Fund C</t>
  </si>
  <si>
    <t>Sanlam MM Institutional All Bond One Class B6</t>
  </si>
  <si>
    <t>Metlife Resources Fund</t>
  </si>
  <si>
    <t>Stanlib US Dollar Cash FOF B1</t>
  </si>
  <si>
    <t>Liberty Bond Fund A</t>
  </si>
  <si>
    <t>Merril Lynch Inv Mgr Hk46</t>
  </si>
  <si>
    <t>Prescient Balanced Quantplus Fund B1</t>
  </si>
  <si>
    <t>SIM Inflation Plus Fund B4</t>
  </si>
  <si>
    <t>US EQUITY INDEX FUND</t>
  </si>
  <si>
    <t xml:space="preserve">SYMM SATL EQTY 4 B1 </t>
  </si>
  <si>
    <t>Sarasin CI EquiSar Dollar Global Thematic Fund</t>
  </si>
  <si>
    <t>Coronation Jibar Plus Fund Class A</t>
  </si>
  <si>
    <t>OLD MUTUAL MONEY MKT UT</t>
  </si>
  <si>
    <t>Sanlam Multi Managed Inst General Equity Fund Two B2</t>
  </si>
  <si>
    <t>Msdw Investment Mgt Hk45</t>
  </si>
  <si>
    <t>Standard Bank Property Income Class A</t>
  </si>
  <si>
    <t>RE:CM Flexible Fund B</t>
  </si>
  <si>
    <t>Orange Absolute Return Fund A</t>
  </si>
  <si>
    <t>iShares SP Global Energy Sector Index Fund</t>
  </si>
  <si>
    <t>Templeton Global Fund Class I Accumulation</t>
  </si>
  <si>
    <t>Peregrine Sarasin EquiSar Feeder Class B2</t>
  </si>
  <si>
    <t>Foord International Feeder Fund</t>
  </si>
  <si>
    <t>STD BANK CORP MM FD B3</t>
  </si>
  <si>
    <t>Marriott Dividend Growth Class R</t>
  </si>
  <si>
    <t>Sanlam Multi Managed Institutional BAll Bond Fund Three B6</t>
  </si>
  <si>
    <t>Metropolitan Property Income Fund</t>
  </si>
  <si>
    <t>Os4 Global Special Situations I Acc GBP</t>
  </si>
  <si>
    <t>Sarasin CI Real Estate Equity GBP</t>
  </si>
  <si>
    <t>Nedbank Financial Fund Class R</t>
  </si>
  <si>
    <t>Prescient Global Income Feeder Fund B1</t>
  </si>
  <si>
    <t>OLD MUTUAL MINING AND RESOURCES</t>
  </si>
  <si>
    <t>RMB INCOME FUND</t>
  </si>
  <si>
    <t>Investec Commodity Fund Class B</t>
  </si>
  <si>
    <t>Sanlam Value Ins fund class B2</t>
  </si>
  <si>
    <t>Midas Foreign Flexible Fund of Funds</t>
  </si>
  <si>
    <t>Thames River Glb Emerg Mk</t>
  </si>
  <si>
    <t>Stanlib Alsi 40</t>
  </si>
  <si>
    <t>Sarasin CI Real Estate Equity USD Fund</t>
  </si>
  <si>
    <t>Nedbank Investment Money Market Class C</t>
  </si>
  <si>
    <t>RMB INTERNATIONAL EQUITY FOF</t>
  </si>
  <si>
    <t>Investec Growth Fund Clas B</t>
  </si>
  <si>
    <t>Nedbank Investments Cash Fund Class C</t>
  </si>
  <si>
    <t>Stanlib Balanced Fund B6</t>
  </si>
  <si>
    <t>STANLIB EURO CURRENCY FOF Class A</t>
  </si>
  <si>
    <t>Prescient Cash QuantPlus A1</t>
  </si>
  <si>
    <t>PSG Equity Fund</t>
  </si>
  <si>
    <t>SMM Inst General Equity Fund Four B8 Class D</t>
  </si>
  <si>
    <t>Stanlib Institutional Property Fund Class B1</t>
  </si>
  <si>
    <t>Liberty Resources R</t>
  </si>
  <si>
    <t>Old Mutual ALSI 40 A</t>
  </si>
  <si>
    <t>Nedgroup Investment Bond Fund A</t>
  </si>
  <si>
    <t>RMB Resources Fund Class A</t>
  </si>
  <si>
    <t>Stanlib Aggressive Income Fund B1</t>
  </si>
  <si>
    <t>Nedbank Global Equity Feeder Fund</t>
  </si>
  <si>
    <t>Prudential Dividend Maximiser B</t>
  </si>
  <si>
    <t>RMB Maximum Income Fund</t>
  </si>
  <si>
    <t>Nedbank Mining  Resources Fund Class A</t>
  </si>
  <si>
    <t>Sanlam  General Equity Class A</t>
  </si>
  <si>
    <t>RMB Top 40</t>
  </si>
  <si>
    <t>Sanlam Industrial Fund Class A</t>
  </si>
  <si>
    <t>Old Mutual Financial Services Trust Fund R</t>
  </si>
  <si>
    <t>SIM Active Income Fund Class  A1</t>
  </si>
  <si>
    <t>Stanlib Index Fund Class R</t>
  </si>
  <si>
    <t>Old Mutual Industrial Fund Class A</t>
  </si>
  <si>
    <t>Old Mutual Financial Services Fund A</t>
  </si>
  <si>
    <t>Old Mutual Mining  Resources Fund A</t>
  </si>
  <si>
    <t>Stanlib US Dollar Cash Fund A</t>
  </si>
  <si>
    <t>Old Mutual Top 40 Fund B</t>
  </si>
  <si>
    <t>Old Mutual Top Companies  A</t>
  </si>
  <si>
    <t>Prudential Global High Yield B</t>
  </si>
  <si>
    <t>Prudential High Yield Bond A</t>
  </si>
  <si>
    <t>RMB Value Fund</t>
  </si>
  <si>
    <t>Sanlam Index Fund</t>
  </si>
  <si>
    <t>Stanlib Capital Growth Class R</t>
  </si>
  <si>
    <t>NeFG INCOME PROVIDER FUND OF FUNDS</t>
  </si>
  <si>
    <t>(Sheet 3 of 6)</t>
  </si>
  <si>
    <t>Aviva Global Convertible Fund</t>
  </si>
  <si>
    <t>Orbis Optimal SA Fund Euro Class</t>
  </si>
  <si>
    <t>Mitonoptimal Offshore Managed Flexible Fund</t>
  </si>
  <si>
    <t>SARASIN EQUI GL THEM</t>
  </si>
  <si>
    <t>ABSA INFLA BEATER FD CL B</t>
  </si>
  <si>
    <t>ABSA INT FUND CLASS R</t>
  </si>
  <si>
    <t>RMB Bond Fund [B4]</t>
  </si>
  <si>
    <t>Advantage Focussed Eqt B4</t>
  </si>
  <si>
    <t>Advantage Active Bond B4</t>
  </si>
  <si>
    <t>Advantage Money Market B4</t>
  </si>
  <si>
    <t>Advantage Real Return B2</t>
  </si>
  <si>
    <t>GinsGlobal Glb Eqt Index</t>
  </si>
  <si>
    <t>NIF GLOBAL BALANCED FD A</t>
  </si>
  <si>
    <t>NIF Global Cautious Fund</t>
  </si>
  <si>
    <t>NIF GLOBAL EQUITY FUND-A</t>
  </si>
  <si>
    <t>NED INV GLOBAL EQUITY FF CL B</t>
  </si>
  <si>
    <t>NEDBANK GLOBAL BAL FUND</t>
  </si>
  <si>
    <t>DBX Trackers</t>
  </si>
  <si>
    <t>Coronation Intern Active Fof</t>
  </si>
  <si>
    <t>Ankh Foreign Flexible Fund of Funds</t>
  </si>
  <si>
    <t>CATALYST SA PROP EQUI-A</t>
  </si>
  <si>
    <t>OASIS GLOBAL MONEY MARKET - CLASS A</t>
  </si>
  <si>
    <t>CRESCENT GL PROP EQ FUND</t>
  </si>
  <si>
    <t>CLEDUD</t>
  </si>
  <si>
    <t>OASIS CRESCENT GLOBAL EQUITY FUND</t>
  </si>
  <si>
    <t>OASIS GLOBAL EQUITY FUND</t>
  </si>
  <si>
    <t xml:space="preserve">OM DYNAMIC FLOOR A  </t>
  </si>
  <si>
    <t xml:space="preserve">ASIAN SELECT        </t>
  </si>
  <si>
    <t xml:space="preserve">OM GILT FUND        </t>
  </si>
  <si>
    <t>GLOBAL STRATEGIC BON</t>
  </si>
  <si>
    <t>BGI WORLD INDEX SUBF</t>
  </si>
  <si>
    <t>UK MONEY MARKET FUND</t>
  </si>
  <si>
    <t xml:space="preserve">NED INV USD FUND    </t>
  </si>
  <si>
    <t>BLACKROCK WRLD IND SUB FD</t>
  </si>
  <si>
    <t>Aylett Equity Fund Class A1</t>
  </si>
  <si>
    <t>Ashburton EUR Asset Mgmnt Acc</t>
  </si>
  <si>
    <t>ACPI Liquid Unit Trust</t>
  </si>
  <si>
    <t>Aviva Global Convertibles Fund</t>
  </si>
  <si>
    <t>Sanlam Global Funds Plc  Sanlam Euro Liquidity Fund</t>
  </si>
  <si>
    <t>RMB Equity [B4]</t>
  </si>
  <si>
    <t>Advantage High Growth B4</t>
  </si>
  <si>
    <t>Advantage Property Eqt B4</t>
  </si>
  <si>
    <t>Old Mutual Glb Index FOF</t>
  </si>
  <si>
    <t>GinsGlobal Glb MM EURO</t>
  </si>
  <si>
    <t>NEDGROUP INV PROP FUND CLASS A1</t>
  </si>
  <si>
    <t>NED FLEX INCOME - R</t>
  </si>
  <si>
    <t>Investec Global Opportunity</t>
  </si>
  <si>
    <t>CORONATION MONEY MARKET FUND B</t>
  </si>
  <si>
    <t>Coronation Top Twenty</t>
  </si>
  <si>
    <t>CORONATION BALANCED DEFENSIVE FUND A</t>
  </si>
  <si>
    <t>OASIS BOND UT FUND</t>
  </si>
  <si>
    <t>OM MONEY MARKET FUND</t>
  </si>
  <si>
    <t xml:space="preserve">GLOBAL EQUITY       </t>
  </si>
  <si>
    <t xml:space="preserve">FLEX CLASS A        </t>
  </si>
  <si>
    <t xml:space="preserve">OM INCOME FUND      </t>
  </si>
  <si>
    <t xml:space="preserve">DBX TRACKER MSCI WI </t>
  </si>
  <si>
    <t xml:space="preserve">EUROPEAN EQUITY     </t>
  </si>
  <si>
    <t>DB X-TRACKERS COL IN WLD</t>
  </si>
  <si>
    <t>Sanlam Global Funds Plc  Sanlam USD Liquidity Fund</t>
  </si>
  <si>
    <t>ABSA US DOLLAR INCOME FD</t>
  </si>
  <si>
    <t>RMB Financial Services</t>
  </si>
  <si>
    <t>Advantage Macro Growth B4</t>
  </si>
  <si>
    <t>Investec Absolute Balance</t>
  </si>
  <si>
    <t>GinsGlobal Glb MM USD</t>
  </si>
  <si>
    <t>NEDBANK MANAGED FUND CLASS R</t>
  </si>
  <si>
    <t>Bips Government Inflation Linked Bond Fund</t>
  </si>
  <si>
    <t>Nedbank Growth A</t>
  </si>
  <si>
    <t>Coronation Industrial</t>
  </si>
  <si>
    <t>Oasis Cresc Int Prop Equity Feeder Fund - Class C</t>
  </si>
  <si>
    <t>OCGINFA</t>
  </si>
  <si>
    <t xml:space="preserve">JAPANESE SELECT     </t>
  </si>
  <si>
    <t xml:space="preserve">O M GOLD FUND       </t>
  </si>
  <si>
    <t>PRESCIENT BAL QUANT FD B3</t>
  </si>
  <si>
    <t>Allan gray Equity Fund Class A</t>
  </si>
  <si>
    <t>Investec Africa Fund Class A</t>
  </si>
  <si>
    <t>Templeton Global Bond</t>
  </si>
  <si>
    <t>Sarasin CI Income Portfolio</t>
  </si>
  <si>
    <t>ALPHEN EQUITY BUILDER FD</t>
  </si>
  <si>
    <t>ALLAN GRAY MONEY MARKET</t>
  </si>
  <si>
    <t>RMB Income Plus B3</t>
  </si>
  <si>
    <t>Advantage Macro Value B4</t>
  </si>
  <si>
    <t>Atlantic Cash Plus Fund</t>
  </si>
  <si>
    <t>RMB International Eqt FoF</t>
  </si>
  <si>
    <t>SIM Inflation Plus Fund</t>
  </si>
  <si>
    <t>Ginsglobal Global Bond In</t>
  </si>
  <si>
    <t>NEDBANK VALUE FUND R CL</t>
  </si>
  <si>
    <t>NED POSITIVE RET A2</t>
  </si>
  <si>
    <t>Nedbank Rainmaker A</t>
  </si>
  <si>
    <t>Coronation Strat Inc</t>
  </si>
  <si>
    <t>INVESTEC GILT A FUND</t>
  </si>
  <si>
    <t>Oasis General Equity Fund - Class C</t>
  </si>
  <si>
    <t>OM FIN SERVICES FUND</t>
  </si>
  <si>
    <t>Old Mutual Global Bond Feeder Fund A</t>
  </si>
  <si>
    <t>ATLANTIC ENHANCED IN FD</t>
  </si>
  <si>
    <t>Advantage Ultra Long Term</t>
  </si>
  <si>
    <t>Cadiz Absolute Yield A</t>
  </si>
  <si>
    <t>RMB Maximum Income [B4]</t>
  </si>
  <si>
    <t>RMB Intetnational Bond B</t>
  </si>
  <si>
    <t>NEDGROUP INVESTMENTS RAINMAKER FUND B1</t>
  </si>
  <si>
    <t>Investec Money Market Fund Class D</t>
  </si>
  <si>
    <t>Nedbank Value Class A</t>
  </si>
  <si>
    <t>Investec Cautious Managed B</t>
  </si>
  <si>
    <t>INVESTEC OPPORTUNITY FUND CLASS B2</t>
  </si>
  <si>
    <t>INVESTEC GLOBAL OP I FFA</t>
  </si>
  <si>
    <t>Oasis International Feeder Fund - Class C</t>
  </si>
  <si>
    <t>OASIS CRESCENT EQUITY FUND - CLASS C</t>
  </si>
  <si>
    <t xml:space="preserve">OM GLOBAL BOND A    </t>
  </si>
  <si>
    <t xml:space="preserve">NORTH AMERICAN EQ   </t>
  </si>
  <si>
    <t>Cadiz Money Market</t>
  </si>
  <si>
    <t>Inv Worldwide EQT FFB</t>
  </si>
  <si>
    <t>Advantage Managed Bond B4</t>
  </si>
  <si>
    <t>Cadiz Equity Ladder Fnd A</t>
  </si>
  <si>
    <t>RMB Money Market [B5]</t>
  </si>
  <si>
    <t>Momentum Global Fund</t>
  </si>
  <si>
    <t>OASIS CRESCENT INT PROPERTY EFF</t>
  </si>
  <si>
    <t>NEDGROUP INV CASH PLUS FD C</t>
  </si>
  <si>
    <t>NEDGROUP INVESTMENT GROWTH FUND CLASS R</t>
  </si>
  <si>
    <t>Old Mutual Flexible Fund</t>
  </si>
  <si>
    <t>IS INFLATION LINKED BOND CLASS A</t>
  </si>
  <si>
    <t>Marriott Dividend Growth</t>
  </si>
  <si>
    <t>INVESTEC VALUE A FD</t>
  </si>
  <si>
    <t>Oasis Money Market Fund - Class C</t>
  </si>
  <si>
    <t>Oasis Crescent Income Fund</t>
  </si>
  <si>
    <t>Oasis Crescent International Feeder Fund - Class C</t>
  </si>
  <si>
    <t>OM INDUSTRIAL FUND R</t>
  </si>
  <si>
    <t xml:space="preserve">OM INVESTORS FUND   </t>
  </si>
  <si>
    <t xml:space="preserve">UK SELECT EQUITY    </t>
  </si>
  <si>
    <t>Coronation Top 20 Fund</t>
  </si>
  <si>
    <t>Mazi Capital Equity Fund</t>
  </si>
  <si>
    <t>Metropolitan International Specialist Income FoF</t>
  </si>
  <si>
    <t>BIPS INFLATION LINKED BD</t>
  </si>
  <si>
    <t>COR GL CAP PLUS ZAR FD A</t>
  </si>
  <si>
    <t>RMB Property Fund</t>
  </si>
  <si>
    <t>Nedgrp Inv Quant Core Eqt</t>
  </si>
  <si>
    <t>Prudential Dividend Maximiser Fund B</t>
  </si>
  <si>
    <t>INVESTMENT SOLUTIONS RR FOCUS A</t>
  </si>
  <si>
    <t>Marriott Prop Income</t>
  </si>
  <si>
    <t>INVESTEC WORLDWIDE A</t>
  </si>
  <si>
    <t>Oasis Property Equity Fund - Class C</t>
  </si>
  <si>
    <t>Global High Yield Bond Fund of Funds</t>
  </si>
  <si>
    <t>CORE HARBOUR FOREIGN FOF</t>
  </si>
  <si>
    <t>RMB Diversified Yield Fnd</t>
  </si>
  <si>
    <t>RMB Equity Fund A</t>
  </si>
  <si>
    <t>NEFG Balanced Fund</t>
  </si>
  <si>
    <t>Psg Tanzanite Flex</t>
  </si>
  <si>
    <t>INVESTMENT SOLUTIONS SUPERIOR CASH A</t>
  </si>
  <si>
    <t>PRUDENTIAL HIGH YIELD GBL</t>
  </si>
  <si>
    <t xml:space="preserve">OM MINING FUND      </t>
  </si>
  <si>
    <t xml:space="preserve">OM TOP COMPANIES B  </t>
  </si>
  <si>
    <t>Old Mutual Growth Fund A</t>
  </si>
  <si>
    <t>DB X-TRACKER MSCI JAPAN</t>
  </si>
  <si>
    <t>OASIS CRESCENT INT PROPERTY EFF PENDING</t>
  </si>
  <si>
    <t>NEFG Flexible Fund Class R</t>
  </si>
  <si>
    <t>STANLIB ALSI 40 Fund A Class</t>
  </si>
  <si>
    <t>Marriott Property Equity</t>
  </si>
  <si>
    <t>NEDBANK INVESTMENT STABLE FUND CLASS C</t>
  </si>
  <si>
    <t>SANLAM MONEY MKT FD CL B2</t>
  </si>
  <si>
    <t xml:space="preserve">OMHIGH YIELD A      </t>
  </si>
  <si>
    <t xml:space="preserve">OM UT GLOBAL        </t>
  </si>
  <si>
    <t>New Gold</t>
  </si>
  <si>
    <t>ATLANTIC REAL INC FUND</t>
  </si>
  <si>
    <t>DBX EURO 50</t>
  </si>
  <si>
    <t>DB X-TRACKERS COL IN USA</t>
  </si>
  <si>
    <t>RMB Maximum Income</t>
  </si>
  <si>
    <t>Old Mutual Real Income Class B</t>
  </si>
  <si>
    <t>STANLIB Balanced Fund B1 Class</t>
  </si>
  <si>
    <t>SIM VALUE FUND CLASS B2</t>
  </si>
  <si>
    <t xml:space="preserve">OMUM                </t>
  </si>
  <si>
    <t>Stanlib Bond Fund B3</t>
  </si>
  <si>
    <t>MIPLAN IP PROTEC EQ FD B2</t>
  </si>
  <si>
    <t>STANLIB Index Fund  R Class</t>
  </si>
  <si>
    <t>NED POSITIVE RET A</t>
  </si>
  <si>
    <t>NED INV RAINMAKER FUND A</t>
  </si>
  <si>
    <t>Sim low Equity Fund</t>
  </si>
  <si>
    <t>STANLIB International Equity Fof A</t>
  </si>
  <si>
    <t>NOBLE FLEXIBLE FUND</t>
  </si>
  <si>
    <t>OLD MUT INCOME FD CL R</t>
  </si>
  <si>
    <t>STANLIB International Property Fund  B1</t>
  </si>
  <si>
    <t>OLD MUTUAL REAL INCOME FUND A</t>
  </si>
  <si>
    <t>OLD MUT US DOL FEED FD A</t>
  </si>
  <si>
    <t>METROPOLITAN INC PLUS POR</t>
  </si>
  <si>
    <t>OLD MUTUAL GOLD FUND CL A</t>
  </si>
  <si>
    <t>Old Mutual Gold Fund Class A</t>
  </si>
  <si>
    <t>OLD MUTUAL MINING &amp; RES A</t>
  </si>
  <si>
    <t>Prudential Inflation Plus A</t>
  </si>
  <si>
    <t>OLD MUTUAL SMALL CAP A</t>
  </si>
  <si>
    <t>OLD MUTUAL MM CL B</t>
  </si>
  <si>
    <t>Prudential Prudent Allocator</t>
  </si>
  <si>
    <t>Om Industrial A</t>
  </si>
  <si>
    <t>PRUDENTIAL EN SA PROP FD</t>
  </si>
  <si>
    <t>PRESCIENT GLOBAL INCOME FEEDER FUND A1</t>
  </si>
  <si>
    <t>MET INV ENHANCED INC FD</t>
  </si>
  <si>
    <t>PSG EQUITY FUND</t>
  </si>
  <si>
    <t>Rmb Income Plus Fund A</t>
  </si>
  <si>
    <t>RMB SMALL MID-CAP FUND</t>
  </si>
  <si>
    <t>OLD MUTUAL GROWTH FUND-A</t>
  </si>
  <si>
    <t>RECM GLOBAL FEEDER FUND-A</t>
  </si>
  <si>
    <t>Rmb Value</t>
  </si>
  <si>
    <t>SATRIX RESI</t>
  </si>
  <si>
    <t>STANLIB BALANCED CAUTIOUS FUND CLASS B1</t>
  </si>
  <si>
    <t>SIM ACTIVE INCOME FUND B3</t>
  </si>
  <si>
    <t>SIM GBL IDEAS A1</t>
  </si>
  <si>
    <t>STANLIB BOND FUND CLASS R</t>
  </si>
  <si>
    <t>STANLIB Corporate Bond Fund B1</t>
  </si>
  <si>
    <t>RMB INCOME PLUS FUND A</t>
  </si>
  <si>
    <t>STANLIB Flexible Income Fund Class A</t>
  </si>
  <si>
    <t>Rmb Industrial</t>
  </si>
  <si>
    <t>STANLIB Income Fund R Class</t>
  </si>
  <si>
    <t>SANLAM PROP A</t>
  </si>
  <si>
    <t>STANLIB Mm Equity Feeder B1</t>
  </si>
  <si>
    <t>STANLIB Multi Manager Property Fund A Class</t>
  </si>
  <si>
    <t>STANLIB Multi Manager Property Fund Class B1</t>
  </si>
  <si>
    <t>(Sheet 4 of 6)</t>
  </si>
  <si>
    <t>The Global Mutual Fund PCC Ltd  Platinum Global Fund</t>
  </si>
  <si>
    <t>PLEXUS GLOBAL INC PLU</t>
  </si>
  <si>
    <t>Prescient Income Provider Fund B3</t>
  </si>
  <si>
    <t>Prescient Balanced Quantplus Fund B3</t>
  </si>
  <si>
    <t>Prescient Global Positive Return (Euro) Fund B</t>
  </si>
  <si>
    <t>Prescient Global Growth Fund B</t>
  </si>
  <si>
    <t>Prescient Global Income Fund B</t>
  </si>
  <si>
    <t>Cadiz Equity Ladder Fund</t>
  </si>
  <si>
    <t xml:space="preserve">Coronation Global Emerging Markets Flexible </t>
  </si>
  <si>
    <t>ECBF CLASS X ACCUM</t>
  </si>
  <si>
    <t>ISHARES MSCI DE INDEX</t>
  </si>
  <si>
    <t>INV GBL STRATINC F2</t>
  </si>
  <si>
    <t>ATLANTIC ENHANCED INC A</t>
  </si>
  <si>
    <t>PSG ALPHN GLOB FLEX</t>
  </si>
  <si>
    <t>ALLAN GRAY EQUITY FD</t>
  </si>
  <si>
    <t>PSG GLOBAL EQUITY FUND</t>
  </si>
  <si>
    <t>INV GSF GL STR EQ F2</t>
  </si>
  <si>
    <t>ALLAN GRAY BALANCED</t>
  </si>
  <si>
    <t>CORONATION CAPITAL PLUS</t>
  </si>
  <si>
    <t>CORONATION BAL PLUS FND A</t>
  </si>
  <si>
    <t>Quantum Global Managed Fund A</t>
  </si>
  <si>
    <t>Americas Equity Fund PC</t>
  </si>
  <si>
    <t>Advantage Managed Bond B1</t>
  </si>
  <si>
    <t>Advantage Emerg Manag Val</t>
  </si>
  <si>
    <t>RMB Income Plus B5</t>
  </si>
  <si>
    <t>Old Mutual Glb Technology</t>
  </si>
  <si>
    <t>8IP Asia Equity Opp Fnd Sanlam Class D</t>
  </si>
  <si>
    <t>Gryphon Dividend Income Fund  Tranche 1</t>
  </si>
  <si>
    <t>Sanlam Global USD Liquidity Fund Class C</t>
  </si>
  <si>
    <t>Global Bond Fund  A Class</t>
  </si>
  <si>
    <t>Sanlam Global EUR Liquidity Fund Class C</t>
  </si>
  <si>
    <t>Abax Equity Fund</t>
  </si>
  <si>
    <t>Aberdeen Asia Pacific  Japan A Account</t>
  </si>
  <si>
    <t>Sanlam Global Best Ideas Fund Class B USD</t>
  </si>
  <si>
    <t>PLEXUS GLOBAL SPRINTER</t>
  </si>
  <si>
    <t>PPSENCASH</t>
  </si>
  <si>
    <t>PPSEQUITY</t>
  </si>
  <si>
    <t>Prescient Positive Return Quantplus Fund B3</t>
  </si>
  <si>
    <t>Prescient Equity Active Quant Fund B3</t>
  </si>
  <si>
    <t>Grindrod Global Property Income Fund</t>
  </si>
  <si>
    <t>M&amp;G CORP BOND FUND GBP A</t>
  </si>
  <si>
    <t>EURO CASH FUND A</t>
  </si>
  <si>
    <t>ISHARES MSCI EMERGING MKT</t>
  </si>
  <si>
    <t>OLD MUT GROWTH FD CL R</t>
  </si>
  <si>
    <t>CORONATION TOP 20 FUND A</t>
  </si>
  <si>
    <t>CORONATION STRATEGIC</t>
  </si>
  <si>
    <t>ORBIS GLOBAL EQT FUND</t>
  </si>
  <si>
    <t>INVESTEC CAUTIOUS FD B</t>
  </si>
  <si>
    <t>CORONATION SA CAP PLUS A</t>
  </si>
  <si>
    <t>Cadiz Money Market Fund</t>
  </si>
  <si>
    <t>ASHB EURO MMKT FUND</t>
  </si>
  <si>
    <t>ASH GFP EURO EQT P FOR PC</t>
  </si>
  <si>
    <t>Advantage Property Eqt B1</t>
  </si>
  <si>
    <t>Advantage Focused Eqt B1</t>
  </si>
  <si>
    <t>RMB Maximum Income B6</t>
  </si>
  <si>
    <t>STANLIB Glb Science &amp; Tec</t>
  </si>
  <si>
    <t>Allan Gray Money Mkt Fund</t>
  </si>
  <si>
    <t>8IP Asia Pacific Equ Fnd Sanlam Class D</t>
  </si>
  <si>
    <t>Prudential Dividend Income Fund  Class A</t>
  </si>
  <si>
    <t>Sanlam World Equity Tracker Fund Class B USD</t>
  </si>
  <si>
    <t>Investec Global Strategy Fund Ltd  Global Bond Fund</t>
  </si>
  <si>
    <t>Sanlam Multi Managed Inst Positive Return Fund B2</t>
  </si>
  <si>
    <t>Aberdeen Asia Pacific Excl Japan</t>
  </si>
  <si>
    <t>PPSFLEXINC</t>
  </si>
  <si>
    <t>Prescient Global Growth Feeder Fund B3</t>
  </si>
  <si>
    <t xml:space="preserve">Investec Worldwide Equity Feeder Fund </t>
  </si>
  <si>
    <t>STRATEGIC CORP BOND A UNI</t>
  </si>
  <si>
    <t>M&amp;G EURO STRAT VALU GBP A</t>
  </si>
  <si>
    <t>ISHARES MSCI JAPAN ACC</t>
  </si>
  <si>
    <t>INV GSF USD MONEY FD</t>
  </si>
  <si>
    <t>OLD MUTUAL INCOME FD CL R</t>
  </si>
  <si>
    <t>INVESTEC VALUE FUND B</t>
  </si>
  <si>
    <t>PSG MONEY MARKET FD</t>
  </si>
  <si>
    <t>CORONATION GLBL MANAGE FD</t>
  </si>
  <si>
    <t>NED INV STABLE FUND CL C</t>
  </si>
  <si>
    <t>Ashb Sterling MMKT</t>
  </si>
  <si>
    <t>Advantage Real Return B1</t>
  </si>
  <si>
    <t>Coronation Top20 Fund</t>
  </si>
  <si>
    <t>Fidelity Japan Fund A Shares</t>
  </si>
  <si>
    <t>Sanlam  Alternative Income Fund B5E MM</t>
  </si>
  <si>
    <t>SMM Ins Positive Return Fund Four B3</t>
  </si>
  <si>
    <t xml:space="preserve">iShares EURO STOXX 50                             </t>
  </si>
  <si>
    <t>METROPOLITAN INF LK B FD</t>
  </si>
  <si>
    <t>PLEXUS FLEX INC FD</t>
  </si>
  <si>
    <t>Coronation Preference Share Fund A</t>
  </si>
  <si>
    <t>Prescient Global Income Feeder Fund B3</t>
  </si>
  <si>
    <t>Grindrod Diversified Preference Share Fund</t>
  </si>
  <si>
    <t>USHIG-A</t>
  </si>
  <si>
    <t>M&amp;G HIGH INTEREST</t>
  </si>
  <si>
    <t>ISHARES MSCI JAPAN INDEX</t>
  </si>
  <si>
    <t>INVESTEC GSF GLB FRN FD A</t>
  </si>
  <si>
    <t>NED INV VALUE FUND A</t>
  </si>
  <si>
    <t>STANLIB INCOME FUND CL B2</t>
  </si>
  <si>
    <t>FOORD INTL FEEDER FUND</t>
  </si>
  <si>
    <t>INVESTEC OPP FD A CL</t>
  </si>
  <si>
    <t>PSG ALPHEN GROWTH D</t>
  </si>
  <si>
    <t>Ashburton Dollar M M Fund</t>
  </si>
  <si>
    <t>RMB Structured Equity Fun</t>
  </si>
  <si>
    <t>SIIP Indian Opp Fund</t>
  </si>
  <si>
    <t>Sanlam Alternative Income B6F MM</t>
  </si>
  <si>
    <t>Sanlam Multi Managed Inst Positive Return Three B3</t>
  </si>
  <si>
    <t>SMM Ins Positive Return Fund One B3</t>
  </si>
  <si>
    <t xml:space="preserve">iShares FTSE 100                                  </t>
  </si>
  <si>
    <t>PLEXUS ALLROUNDER FD</t>
  </si>
  <si>
    <t>Nedgroup Investments Growth Fund Class R</t>
  </si>
  <si>
    <t>Sanlam Pan-Europe Fund</t>
  </si>
  <si>
    <t>USIG-A</t>
  </si>
  <si>
    <t>M&amp;G RECOVERY FUND ACCUM</t>
  </si>
  <si>
    <t>ISHARES MSCI KOREA</t>
  </si>
  <si>
    <t>INVESTEC MANAGED CURRENCY</t>
  </si>
  <si>
    <t>PSG ALPHEN OPTIMAL INC FD</t>
  </si>
  <si>
    <t>NEDBANK MANAGED FUND CL R</t>
  </si>
  <si>
    <t>PRUDENTIAL EQUITY FUND D</t>
  </si>
  <si>
    <t>INVESTEC GLBL FEEDER FD-A</t>
  </si>
  <si>
    <t>PRUD INFLATION PLUS FD B</t>
  </si>
  <si>
    <t>Ashburton Total Return Bn</t>
  </si>
  <si>
    <t>Chindia Equity Fund PC</t>
  </si>
  <si>
    <t>Sanlam Money Market B6</t>
  </si>
  <si>
    <t>Prescient Positive Return Quantplus Fund</t>
  </si>
  <si>
    <t>Foord Equity Fund</t>
  </si>
  <si>
    <t>iShares III plc  iShares Citigroup Global Government Bond</t>
  </si>
  <si>
    <t>Element Banlanced Fund A</t>
  </si>
  <si>
    <t>Nedgroup Investments Value Fund R</t>
  </si>
  <si>
    <t>PRU MONEY MARKET FUND A</t>
  </si>
  <si>
    <t>ISHARES MSCI WORLD</t>
  </si>
  <si>
    <t>INVST GL GOLD - A ACC</t>
  </si>
  <si>
    <t>NEDGROUP INV  GLO BAL A</t>
  </si>
  <si>
    <t>SANLAM BALANCED FUND</t>
  </si>
  <si>
    <t>PSG TANZANITE FLEXIBLE FD</t>
  </si>
  <si>
    <t>Japan Equity Fund PC</t>
  </si>
  <si>
    <t>Sanlam MM Inst All Bond One Class B2</t>
  </si>
  <si>
    <t>Sanlam Value Fund Class B3</t>
  </si>
  <si>
    <t>iShares MSCI World</t>
  </si>
  <si>
    <t>PLEXUS RAFI ENHANCED B</t>
  </si>
  <si>
    <t>PSG Equity Fund Class D</t>
  </si>
  <si>
    <t>US DOLLAR CASH FUND A</t>
  </si>
  <si>
    <t>SIM ACTIVE INCOME FUND B5</t>
  </si>
  <si>
    <t>SIM INFLATION PLUS FUND B</t>
  </si>
  <si>
    <t>European Equity Fund PC</t>
  </si>
  <si>
    <t>RMB Africa Eqt Fnd ClassA</t>
  </si>
  <si>
    <t>Sanlam Multi Managed Inst General Equity Fund Two B3</t>
  </si>
  <si>
    <t>iShares SP 500 Index Fund</t>
  </si>
  <si>
    <t>Coronation Preference Share A</t>
  </si>
  <si>
    <t>PRUDENTIAL ENH SA PROP FD</t>
  </si>
  <si>
    <t xml:space="preserve">Nedgroup Investments Flexible Income Fund </t>
  </si>
  <si>
    <t>M&amp;G NORTH AMERICA ACCUM</t>
  </si>
  <si>
    <t>SARASIN CI EQUISAR DOLLAR</t>
  </si>
  <si>
    <t>PSG ALPHEN FLEXIBLE FUND</t>
  </si>
  <si>
    <t>Sanlam Multi Managed Institutional All Bond Fund Three B2</t>
  </si>
  <si>
    <t>Prime Money Market Fund</t>
  </si>
  <si>
    <t>M&amp;G PRU JAPANESE TRST ACC</t>
  </si>
  <si>
    <t>SMM Inst Aggressive Equity Fund One B10 Class G</t>
  </si>
  <si>
    <t>SIM Active Income B3D</t>
  </si>
  <si>
    <t>Select Manager Flexible Fund class A2 A</t>
  </si>
  <si>
    <t>Nedgroup Investments Bravata Worldwide Flexible Fund Class A</t>
  </si>
  <si>
    <t>Element Earth Equity Fund Class A</t>
  </si>
  <si>
    <t>Prime General Equity Fund Class B</t>
  </si>
  <si>
    <t>Quantum Core Income Fund Class R</t>
  </si>
  <si>
    <t>SMM Inst General Equity Fund One B10 Class G</t>
  </si>
  <si>
    <t>Select Manager Money Market Fund</t>
  </si>
  <si>
    <t>Powershares QQQ</t>
  </si>
  <si>
    <t>PACIFIC MARKET ACCUM</t>
  </si>
  <si>
    <t>SIM Active Income Fund Class B4</t>
  </si>
  <si>
    <t>Stanlib Income Fund Class B2</t>
  </si>
  <si>
    <t>Stanlib Property Income Fund B6</t>
  </si>
  <si>
    <t>(Sheet 5 of 6)</t>
  </si>
  <si>
    <t>Sanlam Global Financial Fund Class B</t>
  </si>
  <si>
    <t>Sanlam Global Liquidity Fund Class B</t>
  </si>
  <si>
    <t>SIS Flexible Fund</t>
  </si>
  <si>
    <t>SIS Bond Index Fund</t>
  </si>
  <si>
    <t>Prudential Equity Fund</t>
  </si>
  <si>
    <t>Investec Euro Money Fund</t>
  </si>
  <si>
    <t>Catalyst Global Real Estate Fund</t>
  </si>
  <si>
    <t>ABSA Rand Protector Fund R</t>
  </si>
  <si>
    <t>Catalyst Global Real Estate Feeder</t>
  </si>
  <si>
    <t>Fidelity Euro Currency Fund</t>
  </si>
  <si>
    <t>FIDELITY INSTITUTIONAL PAN EUROPEAN EQUITY FUND</t>
  </si>
  <si>
    <t>STANLIB Global Bond Fund (USD)</t>
  </si>
  <si>
    <t>STANLIB High Alpha Origin Class B</t>
  </si>
  <si>
    <t>STANLIB GLOBAL PROPERTY FUND B</t>
  </si>
  <si>
    <t>Fidelity China Focus Fund (A-USD)</t>
  </si>
  <si>
    <t>Fidelity Emerging Markets Debt Fund - (USD)</t>
  </si>
  <si>
    <t>Class B Distributing Share Serfund</t>
  </si>
  <si>
    <t>STANLIB Multi-Manager Global Equity Fund (USD)</t>
  </si>
  <si>
    <t>Ermitage Inst. Money Market Fund (EUR)</t>
  </si>
  <si>
    <t>Coronation Strategic Inco</t>
  </si>
  <si>
    <t xml:space="preserve">SYM INF PLUS 1      </t>
  </si>
  <si>
    <t>VPFP Int Cautious IC A</t>
  </si>
  <si>
    <t>VPFP Int Growth IC A</t>
  </si>
  <si>
    <t>Sanlam Universal Bond Fund Class B</t>
  </si>
  <si>
    <t>SIS Money Market Fund</t>
  </si>
  <si>
    <t>SIS Equity Fund</t>
  </si>
  <si>
    <t>Investec Sterling Money Fund</t>
  </si>
  <si>
    <t>Coronation Capital Plus Fund</t>
  </si>
  <si>
    <t>Coronation Global Emerging Markets Fund</t>
  </si>
  <si>
    <t>Huysamer Equity Fund Class A1</t>
  </si>
  <si>
    <t>Prescient Cash Quantplus Fund B4</t>
  </si>
  <si>
    <t>Sanlam General Insitutional Fund Class B10</t>
  </si>
  <si>
    <t>Coronation Money Market Fund</t>
  </si>
  <si>
    <t>STANLIB Bond Fund - Class R</t>
  </si>
  <si>
    <t>STANLIB International Balanced Fund Of Funds Class B1</t>
  </si>
  <si>
    <t>Fidelity Euro Fund Accumulating</t>
  </si>
  <si>
    <t>Fidelity Emerging Markets Fund</t>
  </si>
  <si>
    <t>Fidelity American Diversified USD Fund</t>
  </si>
  <si>
    <t>Allan Gray Equity</t>
  </si>
  <si>
    <t>Ermitage Inst. Money Market Fund (USD)</t>
  </si>
  <si>
    <t>Fidelity USD Fund : Accumulating Shares</t>
  </si>
  <si>
    <t>Momentum Cash Management</t>
  </si>
  <si>
    <t>36ONE Target Return Fund</t>
  </si>
  <si>
    <t>Abax Equity Fund B1</t>
  </si>
  <si>
    <t>SIS Fixed Income Fund</t>
  </si>
  <si>
    <t>SIS International Fixed Interest Fund of Funds</t>
  </si>
  <si>
    <t>Investec US Dollar Money Fund</t>
  </si>
  <si>
    <t>GinsGlobal Global Equity index Fund</t>
  </si>
  <si>
    <t>Sanlam Growth Institutional Class B4</t>
  </si>
  <si>
    <t>STANLIB Capital Growth Fund R Class</t>
  </si>
  <si>
    <t>STANLIB Multi-Manager Global Bond Fund (USD)</t>
  </si>
  <si>
    <t>Prudential Enhanced Inc B</t>
  </si>
  <si>
    <t xml:space="preserve">SYMM INFL PLUS No7  </t>
  </si>
  <si>
    <t>ABSA EURO Income Fund R</t>
  </si>
  <si>
    <t>Bateleur Flexible Fund A1</t>
  </si>
  <si>
    <t>Coronation Bond Fund</t>
  </si>
  <si>
    <t>Sanlam Absolute Return Income Fund</t>
  </si>
  <si>
    <t>Sanlam Global USD Liquidity Fund Class B</t>
  </si>
  <si>
    <t>SIS International Flexible Fund of Funds</t>
  </si>
  <si>
    <t>Sanlam Multi Managed Ins Positive Return Fund Two B6</t>
  </si>
  <si>
    <t>Sanlam Value Institutional Fund Class B5</t>
  </si>
  <si>
    <t>SMM Inst B5 D</t>
  </si>
  <si>
    <t>STANLIB Financials Fund B1 Class</t>
  </si>
  <si>
    <t>Fidelity Global Property Fund (USD)</t>
  </si>
  <si>
    <t>Coronation Top20 Fund B2</t>
  </si>
  <si>
    <t>STANLIB Mm Flexible Property Fund B1</t>
  </si>
  <si>
    <t>Marriott Div Growth Fnd R</t>
  </si>
  <si>
    <t xml:space="preserve">SYM INF PLUS 5      </t>
  </si>
  <si>
    <t>Element Earth Equity Fund</t>
  </si>
  <si>
    <t>Sanlam General Equity Fund Class A</t>
  </si>
  <si>
    <t>SIS International Growth Fund of Funds</t>
  </si>
  <si>
    <t>Nedbank Growth Fund A</t>
  </si>
  <si>
    <t>SIM Global Best Ideas Feeder Fund B1 C</t>
  </si>
  <si>
    <t>SMM Institutional Gen B6 D</t>
  </si>
  <si>
    <t>SMMI Positive Return 3 class B10</t>
  </si>
  <si>
    <t>STANLIB Industrial Fund R Class</t>
  </si>
  <si>
    <t>Fidelity European Smaller Companies Fund</t>
  </si>
  <si>
    <t>Fidelity Global Sector Fund Accumulating - EUR</t>
  </si>
  <si>
    <t>Nedbank Entrepeneur R</t>
  </si>
  <si>
    <t>STANLIB Multi Manager Equity Fund B2 Class</t>
  </si>
  <si>
    <t>Investment Solutions Superior Cash Fund C</t>
  </si>
  <si>
    <t>Prudential Div Max B</t>
  </si>
  <si>
    <t>Centaur Flexible Fund</t>
  </si>
  <si>
    <t>Metropolitan Verso Money Market Fund</t>
  </si>
  <si>
    <t>Metropolitan Income Plus</t>
  </si>
  <si>
    <t>Erafi Overall Sa Index Etf</t>
  </si>
  <si>
    <t>Sanlam Money Market Fund</t>
  </si>
  <si>
    <t>SIS International Flexible Fund</t>
  </si>
  <si>
    <t>SIS Property Equity Fund</t>
  </si>
  <si>
    <t>Sanlam MM Inst Aggrresive Equity B6</t>
  </si>
  <si>
    <t>Snl Abs Ret Inc B4</t>
  </si>
  <si>
    <t>STANLIB Institutional Property Fund B1</t>
  </si>
  <si>
    <t>Fidelity Instit Gbp Fund Class A Accshares</t>
  </si>
  <si>
    <t>FIDELITY GLOBAL PROPERTY FUND ACCUMULATING CLASS</t>
  </si>
  <si>
    <t>STANLIB Multi Manager Income Fund B2 Class</t>
  </si>
  <si>
    <t>Discovery Equity Fund Class A</t>
  </si>
  <si>
    <t>Verso Long Term Internat Equity FoFs  Class R A</t>
  </si>
  <si>
    <t>Metropolitan Inf Lnk Bond</t>
  </si>
  <si>
    <t>Sanlam Property Fund B2 D</t>
  </si>
  <si>
    <t>STANLIB Prosperity Fund B4</t>
  </si>
  <si>
    <t>Fidelity International Bond Fund</t>
  </si>
  <si>
    <t>STANLIB Multi Manager Real Return Feeder B1</t>
  </si>
  <si>
    <t>RMB Small/Mid Cap Fund B2</t>
  </si>
  <si>
    <t>Discovery Global Equity Feeder Fund A</t>
  </si>
  <si>
    <t>Verso Long Term SA Equity Fund  Class R A</t>
  </si>
  <si>
    <t>Nedgrp Invest Rainmaker R</t>
  </si>
  <si>
    <t>STANLIB Resources Fund R Class</t>
  </si>
  <si>
    <t>Fidelity International Fund USD</t>
  </si>
  <si>
    <t>STANLIB Multi Manager Property Fund  B2</t>
  </si>
  <si>
    <t>Prudential High Yld Bnd B</t>
  </si>
  <si>
    <t>Plexus International All Rounder Fund of Funds</t>
  </si>
  <si>
    <t>SIM Active Income Fund B1B</t>
  </si>
  <si>
    <t>SMM Inst B4 C</t>
  </si>
  <si>
    <t>STANLIB Small Cap Fund R Class</t>
  </si>
  <si>
    <t>Fidelity Select Global Equities Fund</t>
  </si>
  <si>
    <t>Fidelity Japan Fund</t>
  </si>
  <si>
    <t>Discovery Diversified Income Fund</t>
  </si>
  <si>
    <t>RMB Top 40 Index</t>
  </si>
  <si>
    <t>RMB Money Market</t>
  </si>
  <si>
    <t>SIM Bond Plus Fund B3 D</t>
  </si>
  <si>
    <t>SIM Top Choice Equity Fund class A1 A</t>
  </si>
  <si>
    <t>STANLIB Value Fund B1 Class</t>
  </si>
  <si>
    <t>Fidelity Portfolio Selector Global Growth Fund (US$)</t>
  </si>
  <si>
    <t>Metropolitan Industrial Fund</t>
  </si>
  <si>
    <t>Stanlib Propery Inc B1</t>
  </si>
  <si>
    <t>Xcede Property Fund Class R</t>
  </si>
  <si>
    <t>Orbis Optimal SA (euro)</t>
  </si>
  <si>
    <t>Fidelity South East Asia Fund</t>
  </si>
  <si>
    <t>Orbis Optimal SA (usd)</t>
  </si>
  <si>
    <t>Investec Global Opportunity Fund Class B</t>
  </si>
  <si>
    <t>Old Mutual Global Equity Fund Class A</t>
  </si>
  <si>
    <t>Prudential Global Value Fund of Funds</t>
  </si>
  <si>
    <t>Investment Solution Inflation Linked Bond A</t>
  </si>
  <si>
    <t>Old Mutual Small Companies Fund Class A</t>
  </si>
  <si>
    <t>SIM Resources Fund</t>
  </si>
  <si>
    <t>RMB Diversified Yield Fund Class A</t>
  </si>
  <si>
    <t>RMB Property Fund A</t>
  </si>
  <si>
    <t>(Sheet 6 of 6)</t>
  </si>
</sst>
</file>

<file path=xl/styles.xml><?xml version="1.0" encoding="utf-8"?>
<styleSheet xmlns="http://schemas.openxmlformats.org/spreadsheetml/2006/main">
  <numFmts count="8">
    <numFmt numFmtId="43" formatCode="_(* #,##0.00_);_(* \(#,##0.00\);_(* &quot;-&quot;??_);_(@_)"/>
    <numFmt numFmtId="164" formatCode="#,##0,,"/>
    <numFmt numFmtId="165" formatCode="_(* #,##0.0_);_(* \(#,##0.0\);_(* &quot;-&quot;??_);_(@_)"/>
    <numFmt numFmtId="166" formatCode="_(* #,##0_);_(* \(#,##0\);_(* &quot;-&quot;??_);_(@_)"/>
    <numFmt numFmtId="167" formatCode="0_);\(0\)"/>
    <numFmt numFmtId="168" formatCode="_ * #,##0.00_ ;_ * \-#,##0.00_ ;_ * &quot;-&quot;??_ ;_ @_ "/>
    <numFmt numFmtId="169" formatCode="0.00_);\(0.00\)"/>
    <numFmt numFmtId="170" formatCode="#,##0.0"/>
  </numFmts>
  <fonts count="12">
    <font>
      <sz val="10"/>
      <name val="Arial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u/>
      <sz val="11"/>
      <name val="Arial"/>
      <family val="2"/>
    </font>
    <font>
      <sz val="11"/>
      <name val="Arial"/>
    </font>
    <font>
      <sz val="10"/>
      <name val="Arial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u/>
      <sz val="10"/>
      <name val="Arial"/>
      <family val="2"/>
    </font>
    <font>
      <b/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33">
    <xf numFmtId="0" fontId="0" fillId="0" borderId="0" xfId="0"/>
    <xf numFmtId="0" fontId="1" fillId="0" borderId="0" xfId="0" applyFont="1"/>
    <xf numFmtId="0" fontId="1" fillId="0" borderId="4" xfId="0" quotePrefix="1" applyFont="1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3" fontId="0" fillId="0" borderId="0" xfId="0" applyNumberFormat="1"/>
    <xf numFmtId="0" fontId="0" fillId="0" borderId="4" xfId="0" applyBorder="1"/>
    <xf numFmtId="3" fontId="0" fillId="0" borderId="4" xfId="0" applyNumberForma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3" fontId="0" fillId="0" borderId="8" xfId="0" applyNumberFormat="1" applyBorder="1"/>
    <xf numFmtId="0" fontId="0" fillId="0" borderId="11" xfId="0" applyBorder="1"/>
    <xf numFmtId="3" fontId="0" fillId="0" borderId="11" xfId="0" applyNumberFormat="1" applyBorder="1"/>
    <xf numFmtId="0" fontId="0" fillId="0" borderId="12" xfId="0" applyBorder="1"/>
    <xf numFmtId="0" fontId="1" fillId="0" borderId="12" xfId="0" quotePrefix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2" xfId="0" applyBorder="1" applyAlignment="1">
      <alignment horizontal="center"/>
    </xf>
    <xf numFmtId="3" fontId="0" fillId="0" borderId="10" xfId="0" applyNumberFormat="1" applyBorder="1"/>
    <xf numFmtId="0" fontId="0" fillId="0" borderId="17" xfId="0" applyBorder="1"/>
    <xf numFmtId="0" fontId="0" fillId="0" borderId="18" xfId="0" applyBorder="1"/>
    <xf numFmtId="0" fontId="2" fillId="0" borderId="0" xfId="0" applyFont="1"/>
    <xf numFmtId="0" fontId="3" fillId="0" borderId="0" xfId="0" applyFont="1"/>
    <xf numFmtId="0" fontId="3" fillId="0" borderId="9" xfId="0" applyFont="1" applyBorder="1"/>
    <xf numFmtId="0" fontId="1" fillId="0" borderId="9" xfId="0" applyFont="1" applyBorder="1"/>
    <xf numFmtId="0" fontId="1" fillId="0" borderId="8" xfId="0" applyFont="1" applyBorder="1"/>
    <xf numFmtId="0" fontId="4" fillId="0" borderId="0" xfId="0" applyFont="1"/>
    <xf numFmtId="0" fontId="5" fillId="0" borderId="0" xfId="0" applyFont="1"/>
    <xf numFmtId="164" fontId="0" fillId="0" borderId="0" xfId="0" applyNumberFormat="1"/>
    <xf numFmtId="164" fontId="0" fillId="0" borderId="17" xfId="0" applyNumberFormat="1" applyBorder="1"/>
    <xf numFmtId="164" fontId="0" fillId="0" borderId="12" xfId="0" applyNumberFormat="1" applyBorder="1"/>
    <xf numFmtId="164" fontId="1" fillId="0" borderId="12" xfId="0" quotePrefix="1" applyNumberFormat="1" applyFon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0" fillId="0" borderId="15" xfId="0" applyNumberFormat="1" applyBorder="1"/>
    <xf numFmtId="164" fontId="0" fillId="0" borderId="16" xfId="0" applyNumberFormat="1" applyBorder="1"/>
    <xf numFmtId="164" fontId="0" fillId="0" borderId="7" xfId="0" applyNumberFormat="1" applyBorder="1"/>
    <xf numFmtId="164" fontId="1" fillId="0" borderId="4" xfId="0" quotePrefix="1" applyNumberFormat="1" applyFon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4" xfId="0" applyNumberFormat="1" applyBorder="1"/>
    <xf numFmtId="164" fontId="0" fillId="0" borderId="10" xfId="0" applyNumberFormat="1" applyBorder="1"/>
    <xf numFmtId="164" fontId="0" fillId="0" borderId="11" xfId="0" applyNumberFormat="1" applyBorder="1"/>
    <xf numFmtId="3" fontId="0" fillId="0" borderId="17" xfId="0" applyNumberFormat="1" applyBorder="1"/>
    <xf numFmtId="3" fontId="0" fillId="0" borderId="12" xfId="0" applyNumberFormat="1" applyBorder="1"/>
    <xf numFmtId="3" fontId="1" fillId="0" borderId="12" xfId="0" quotePrefix="1" applyNumberFormat="1" applyFont="1" applyBorder="1" applyAlignment="1">
      <alignment horizontal="center"/>
    </xf>
    <xf numFmtId="3" fontId="0" fillId="0" borderId="14" xfId="0" applyNumberFormat="1" applyBorder="1" applyAlignment="1">
      <alignment horizontal="center"/>
    </xf>
    <xf numFmtId="3" fontId="0" fillId="0" borderId="15" xfId="0" applyNumberFormat="1" applyBorder="1"/>
    <xf numFmtId="3" fontId="0" fillId="0" borderId="16" xfId="0" applyNumberFormat="1" applyBorder="1"/>
    <xf numFmtId="3" fontId="0" fillId="0" borderId="12" xfId="0" applyNumberFormat="1" applyBorder="1" applyAlignment="1">
      <alignment horizontal="center"/>
    </xf>
    <xf numFmtId="3" fontId="0" fillId="0" borderId="7" xfId="0" applyNumberFormat="1" applyBorder="1"/>
    <xf numFmtId="3" fontId="1" fillId="0" borderId="4" xfId="0" quotePrefix="1" applyNumberFormat="1" applyFon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3" fontId="1" fillId="0" borderId="0" xfId="0" applyNumberFormat="1" applyFont="1"/>
    <xf numFmtId="164" fontId="0" fillId="0" borderId="9" xfId="0" applyNumberFormat="1" applyBorder="1"/>
    <xf numFmtId="164" fontId="0" fillId="0" borderId="8" xfId="0" applyNumberFormat="1" applyBorder="1"/>
    <xf numFmtId="0" fontId="0" fillId="0" borderId="6" xfId="0" applyBorder="1"/>
    <xf numFmtId="0" fontId="0" fillId="0" borderId="14" xfId="0" applyBorder="1"/>
    <xf numFmtId="164" fontId="0" fillId="0" borderId="6" xfId="0" applyNumberFormat="1" applyBorder="1"/>
    <xf numFmtId="164" fontId="0" fillId="0" borderId="14" xfId="0" applyNumberFormat="1" applyBorder="1"/>
    <xf numFmtId="0" fontId="0" fillId="0" borderId="19" xfId="0" applyBorder="1"/>
    <xf numFmtId="0" fontId="0" fillId="0" borderId="20" xfId="0" applyBorder="1"/>
    <xf numFmtId="0" fontId="1" fillId="0" borderId="19" xfId="0" applyFont="1" applyBorder="1"/>
    <xf numFmtId="0" fontId="0" fillId="0" borderId="21" xfId="0" applyBorder="1"/>
    <xf numFmtId="0" fontId="1" fillId="0" borderId="21" xfId="0" applyFont="1" applyBorder="1"/>
    <xf numFmtId="0" fontId="0" fillId="0" borderId="22" xfId="0" applyBorder="1"/>
    <xf numFmtId="0" fontId="1" fillId="0" borderId="1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3" xfId="0" quotePrefix="1" applyFont="1" applyBorder="1" applyAlignment="1">
      <alignment horizontal="center"/>
    </xf>
    <xf numFmtId="0" fontId="1" fillId="0" borderId="2" xfId="0" quotePrefix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quotePrefix="1" applyFont="1" applyBorder="1" applyAlignment="1">
      <alignment horizontal="center"/>
    </xf>
    <xf numFmtId="0" fontId="7" fillId="0" borderId="0" xfId="0" applyFont="1"/>
    <xf numFmtId="0" fontId="8" fillId="0" borderId="0" xfId="0" applyFont="1" applyAlignment="1"/>
    <xf numFmtId="165" fontId="9" fillId="0" borderId="0" xfId="1" applyNumberFormat="1" applyFont="1" applyAlignment="1"/>
    <xf numFmtId="165" fontId="7" fillId="0" borderId="0" xfId="1" applyNumberFormat="1" applyFont="1" applyAlignment="1"/>
    <xf numFmtId="166" fontId="8" fillId="0" borderId="0" xfId="1" applyNumberFormat="1" applyFont="1" applyAlignment="1">
      <alignment horizontal="left"/>
    </xf>
    <xf numFmtId="166" fontId="7" fillId="0" borderId="0" xfId="1" applyNumberFormat="1" applyFont="1" applyAlignment="1"/>
    <xf numFmtId="0" fontId="7" fillId="0" borderId="0" xfId="0" applyFont="1" applyAlignment="1"/>
    <xf numFmtId="165" fontId="8" fillId="0" borderId="0" xfId="1" applyNumberFormat="1" applyFont="1" applyAlignment="1"/>
    <xf numFmtId="166" fontId="8" fillId="0" borderId="0" xfId="1" applyNumberFormat="1" applyFont="1" applyAlignment="1"/>
    <xf numFmtId="0" fontId="8" fillId="0" borderId="23" xfId="0" applyFont="1" applyBorder="1" applyAlignment="1"/>
    <xf numFmtId="165" fontId="8" fillId="0" borderId="24" xfId="1" applyNumberFormat="1" applyFont="1" applyBorder="1" applyAlignment="1">
      <alignment horizontal="center"/>
    </xf>
    <xf numFmtId="165" fontId="8" fillId="0" borderId="25" xfId="1" applyNumberFormat="1" applyFont="1" applyBorder="1" applyAlignment="1">
      <alignment horizontal="center"/>
    </xf>
    <xf numFmtId="166" fontId="8" fillId="0" borderId="25" xfId="1" applyNumberFormat="1" applyFont="1" applyBorder="1" applyAlignment="1">
      <alignment horizontal="center"/>
    </xf>
    <xf numFmtId="166" fontId="8" fillId="0" borderId="26" xfId="1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27" xfId="0" applyFont="1" applyBorder="1" applyAlignment="1"/>
    <xf numFmtId="165" fontId="8" fillId="0" borderId="28" xfId="1" applyNumberFormat="1" applyFont="1" applyBorder="1" applyAlignment="1">
      <alignment horizontal="center"/>
    </xf>
    <xf numFmtId="165" fontId="8" fillId="0" borderId="29" xfId="1" applyNumberFormat="1" applyFont="1" applyBorder="1" applyAlignment="1">
      <alignment horizontal="center"/>
    </xf>
    <xf numFmtId="166" fontId="8" fillId="0" borderId="29" xfId="1" applyNumberFormat="1" applyFont="1" applyBorder="1" applyAlignment="1">
      <alignment horizontal="center"/>
    </xf>
    <xf numFmtId="166" fontId="8" fillId="0" borderId="30" xfId="1" applyNumberFormat="1" applyFont="1" applyBorder="1" applyAlignment="1">
      <alignment horizontal="center"/>
    </xf>
    <xf numFmtId="0" fontId="8" fillId="0" borderId="31" xfId="0" applyFont="1" applyBorder="1" applyAlignment="1"/>
    <xf numFmtId="165" fontId="8" fillId="0" borderId="32" xfId="1" applyNumberFormat="1" applyFont="1" applyBorder="1" applyAlignment="1">
      <alignment horizontal="center"/>
    </xf>
    <xf numFmtId="165" fontId="8" fillId="0" borderId="33" xfId="1" applyNumberFormat="1" applyFont="1" applyBorder="1" applyAlignment="1">
      <alignment horizontal="center"/>
    </xf>
    <xf numFmtId="166" fontId="8" fillId="0" borderId="33" xfId="1" applyNumberFormat="1" applyFont="1" applyBorder="1" applyAlignment="1">
      <alignment horizontal="center"/>
    </xf>
    <xf numFmtId="166" fontId="8" fillId="0" borderId="34" xfId="1" applyNumberFormat="1" applyFont="1" applyBorder="1" applyAlignment="1">
      <alignment horizontal="center"/>
    </xf>
    <xf numFmtId="165" fontId="8" fillId="0" borderId="35" xfId="1" applyNumberFormat="1" applyFont="1" applyBorder="1" applyAlignment="1">
      <alignment horizontal="center"/>
    </xf>
    <xf numFmtId="1" fontId="8" fillId="0" borderId="27" xfId="0" applyNumberFormat="1" applyFont="1" applyBorder="1" applyAlignment="1">
      <alignment horizontal="center"/>
    </xf>
    <xf numFmtId="165" fontId="9" fillId="0" borderId="36" xfId="1" applyNumberFormat="1" applyFont="1" applyBorder="1" applyAlignment="1"/>
    <xf numFmtId="166" fontId="9" fillId="0" borderId="36" xfId="1" applyNumberFormat="1" applyFont="1" applyBorder="1" applyAlignment="1"/>
    <xf numFmtId="166" fontId="9" fillId="0" borderId="30" xfId="1" applyNumberFormat="1" applyFont="1" applyBorder="1" applyAlignment="1"/>
    <xf numFmtId="165" fontId="9" fillId="0" borderId="37" xfId="1" applyNumberFormat="1" applyFont="1" applyBorder="1" applyAlignment="1"/>
    <xf numFmtId="166" fontId="9" fillId="0" borderId="37" xfId="1" applyNumberFormat="1" applyFont="1" applyBorder="1" applyAlignment="1"/>
    <xf numFmtId="166" fontId="9" fillId="0" borderId="34" xfId="1" applyNumberFormat="1" applyFont="1" applyBorder="1" applyAlignment="1"/>
    <xf numFmtId="1" fontId="8" fillId="0" borderId="23" xfId="0" applyNumberFormat="1" applyFont="1" applyBorder="1" applyAlignment="1">
      <alignment horizontal="center"/>
    </xf>
    <xf numFmtId="165" fontId="9" fillId="0" borderId="28" xfId="1" applyNumberFormat="1" applyFont="1" applyBorder="1" applyAlignment="1"/>
    <xf numFmtId="165" fontId="9" fillId="0" borderId="29" xfId="1" applyNumberFormat="1" applyFont="1" applyBorder="1" applyAlignment="1"/>
    <xf numFmtId="166" fontId="9" fillId="0" borderId="29" xfId="1" applyNumberFormat="1" applyFont="1" applyBorder="1" applyAlignment="1"/>
    <xf numFmtId="0" fontId="7" fillId="0" borderId="0" xfId="0" applyFont="1" applyBorder="1" applyAlignment="1"/>
    <xf numFmtId="165" fontId="9" fillId="0" borderId="24" xfId="1" applyNumberFormat="1" applyFont="1" applyBorder="1" applyAlignment="1"/>
    <xf numFmtId="165" fontId="9" fillId="0" borderId="25" xfId="1" applyNumberFormat="1" applyFont="1" applyBorder="1" applyAlignment="1"/>
    <xf numFmtId="166" fontId="9" fillId="0" borderId="25" xfId="1" applyNumberFormat="1" applyFont="1" applyBorder="1" applyAlignment="1"/>
    <xf numFmtId="166" fontId="9" fillId="0" borderId="26" xfId="1" applyNumberFormat="1" applyFont="1" applyBorder="1" applyAlignment="1"/>
    <xf numFmtId="165" fontId="9" fillId="0" borderId="32" xfId="1" applyNumberFormat="1" applyFont="1" applyBorder="1" applyAlignment="1"/>
    <xf numFmtId="165" fontId="9" fillId="0" borderId="33" xfId="1" applyNumberFormat="1" applyFont="1" applyBorder="1" applyAlignment="1"/>
    <xf numFmtId="166" fontId="9" fillId="0" borderId="33" xfId="1" applyNumberFormat="1" applyFont="1" applyBorder="1" applyAlignment="1"/>
    <xf numFmtId="0" fontId="8" fillId="0" borderId="0" xfId="0" applyFont="1" applyBorder="1" applyAlignment="1">
      <alignment horizontal="left"/>
    </xf>
    <xf numFmtId="167" fontId="9" fillId="0" borderId="0" xfId="0" applyNumberFormat="1" applyFont="1" applyBorder="1" applyAlignment="1"/>
    <xf numFmtId="167" fontId="9" fillId="0" borderId="0" xfId="0" applyNumberFormat="1" applyFont="1" applyBorder="1" applyAlignment="1">
      <alignment horizontal="right"/>
    </xf>
    <xf numFmtId="165" fontId="9" fillId="0" borderId="38" xfId="1" applyNumberFormat="1" applyFont="1" applyBorder="1" applyAlignment="1"/>
    <xf numFmtId="165" fontId="9" fillId="0" borderId="10" xfId="1" applyNumberFormat="1" applyFont="1" applyBorder="1" applyAlignment="1"/>
    <xf numFmtId="166" fontId="9" fillId="0" borderId="10" xfId="1" applyNumberFormat="1" applyFont="1" applyBorder="1" applyAlignment="1"/>
    <xf numFmtId="166" fontId="9" fillId="0" borderId="39" xfId="1" applyNumberFormat="1" applyFont="1" applyBorder="1" applyAlignment="1"/>
    <xf numFmtId="165" fontId="7" fillId="0" borderId="38" xfId="1" applyNumberFormat="1" applyFont="1" applyBorder="1" applyAlignment="1"/>
    <xf numFmtId="165" fontId="7" fillId="0" borderId="10" xfId="1" applyNumberFormat="1" applyFont="1" applyBorder="1" applyAlignment="1"/>
    <xf numFmtId="166" fontId="7" fillId="0" borderId="10" xfId="1" applyNumberFormat="1" applyFont="1" applyBorder="1" applyAlignment="1"/>
    <xf numFmtId="168" fontId="7" fillId="0" borderId="0" xfId="0" applyNumberFormat="1" applyFont="1" applyAlignment="1"/>
    <xf numFmtId="169" fontId="1" fillId="0" borderId="0" xfId="0" applyNumberFormat="1" applyFont="1" applyAlignment="1">
      <alignment horizontal="center"/>
    </xf>
    <xf numFmtId="169" fontId="7" fillId="0" borderId="0" xfId="0" applyNumberFormat="1" applyFont="1" applyAlignment="1"/>
    <xf numFmtId="169" fontId="1" fillId="0" borderId="0" xfId="0" applyNumberFormat="1" applyFont="1" applyAlignment="1">
      <alignment horizontal="centerContinuous"/>
    </xf>
    <xf numFmtId="169" fontId="7" fillId="0" borderId="0" xfId="0" applyNumberFormat="1" applyFont="1" applyAlignment="1">
      <alignment horizontal="centerContinuous"/>
    </xf>
    <xf numFmtId="169" fontId="2" fillId="0" borderId="0" xfId="0" applyNumberFormat="1" applyFont="1"/>
    <xf numFmtId="169" fontId="7" fillId="0" borderId="0" xfId="0" applyNumberFormat="1" applyFont="1"/>
    <xf numFmtId="169" fontId="2" fillId="0" borderId="6" xfId="0" applyNumberFormat="1" applyFont="1" applyBorder="1"/>
    <xf numFmtId="169" fontId="2" fillId="0" borderId="5" xfId="0" applyNumberFormat="1" applyFont="1" applyBorder="1" applyAlignment="1">
      <alignment horizontal="center"/>
    </xf>
    <xf numFmtId="169" fontId="2" fillId="0" borderId="40" xfId="0" applyNumberFormat="1" applyFont="1" applyBorder="1" applyAlignment="1">
      <alignment horizontal="center"/>
    </xf>
    <xf numFmtId="167" fontId="1" fillId="0" borderId="41" xfId="0" applyNumberFormat="1" applyFont="1" applyBorder="1" applyAlignment="1">
      <alignment horizontal="center"/>
    </xf>
    <xf numFmtId="167" fontId="1" fillId="0" borderId="42" xfId="0" applyNumberFormat="1" applyFont="1" applyBorder="1" applyAlignment="1">
      <alignment horizontal="center"/>
    </xf>
    <xf numFmtId="167" fontId="1" fillId="0" borderId="43" xfId="0" applyNumberFormat="1" applyFont="1" applyBorder="1" applyAlignment="1">
      <alignment horizontal="center"/>
    </xf>
    <xf numFmtId="167" fontId="1" fillId="0" borderId="0" xfId="0" applyNumberFormat="1" applyFont="1" applyBorder="1" applyAlignment="1">
      <alignment horizontal="center"/>
    </xf>
    <xf numFmtId="169" fontId="10" fillId="0" borderId="0" xfId="0" applyNumberFormat="1" applyFont="1" applyBorder="1"/>
    <xf numFmtId="169" fontId="1" fillId="0" borderId="0" xfId="0" applyNumberFormat="1" applyFont="1" applyBorder="1" applyAlignment="1">
      <alignment horizontal="center"/>
    </xf>
    <xf numFmtId="169" fontId="1" fillId="0" borderId="0" xfId="0" applyNumberFormat="1" applyFont="1" applyAlignment="1">
      <alignment horizontal="center"/>
    </xf>
    <xf numFmtId="169" fontId="10" fillId="0" borderId="0" xfId="0" applyNumberFormat="1" applyFont="1"/>
    <xf numFmtId="169" fontId="3" fillId="0" borderId="0" xfId="0" applyNumberFormat="1" applyFont="1" applyBorder="1"/>
    <xf numFmtId="169" fontId="7" fillId="0" borderId="0" xfId="0" applyNumberFormat="1" applyFont="1" applyBorder="1"/>
    <xf numFmtId="169" fontId="7" fillId="0" borderId="0" xfId="0" applyNumberFormat="1" applyFont="1" applyAlignment="1">
      <alignment horizontal="left"/>
    </xf>
    <xf numFmtId="169" fontId="1" fillId="0" borderId="0" xfId="0" applyNumberFormat="1" applyFont="1" applyAlignment="1"/>
    <xf numFmtId="0" fontId="1" fillId="0" borderId="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164" fontId="1" fillId="0" borderId="0" xfId="0" applyNumberFormat="1" applyFont="1"/>
    <xf numFmtId="0" fontId="0" fillId="0" borderId="44" xfId="0" applyBorder="1"/>
    <xf numFmtId="0" fontId="0" fillId="0" borderId="2" xfId="0" applyBorder="1" applyAlignment="1">
      <alignment horizontal="center"/>
    </xf>
    <xf numFmtId="0" fontId="0" fillId="0" borderId="45" xfId="0" applyBorder="1" applyAlignment="1">
      <alignment horizontal="center"/>
    </xf>
    <xf numFmtId="164" fontId="1" fillId="0" borderId="46" xfId="0" quotePrefix="1" applyNumberFormat="1" applyFont="1" applyBorder="1" applyAlignment="1">
      <alignment horizontal="center"/>
    </xf>
    <xf numFmtId="0" fontId="0" fillId="0" borderId="46" xfId="0" quotePrefix="1" applyBorder="1" applyAlignment="1">
      <alignment horizontal="center"/>
    </xf>
    <xf numFmtId="0" fontId="0" fillId="0" borderId="47" xfId="0" quotePrefix="1" applyBorder="1" applyAlignment="1">
      <alignment horizontal="center"/>
    </xf>
    <xf numFmtId="0" fontId="1" fillId="0" borderId="22" xfId="0" applyFont="1" applyBorder="1"/>
    <xf numFmtId="0" fontId="0" fillId="0" borderId="48" xfId="0" applyBorder="1"/>
    <xf numFmtId="3" fontId="0" fillId="0" borderId="9" xfId="0" applyNumberFormat="1" applyBorder="1"/>
    <xf numFmtId="3" fontId="0" fillId="0" borderId="44" xfId="0" applyNumberFormat="1" applyBorder="1"/>
    <xf numFmtId="0" fontId="11" fillId="0" borderId="19" xfId="0" applyFont="1" applyBorder="1"/>
    <xf numFmtId="3" fontId="0" fillId="0" borderId="49" xfId="0" applyNumberFormat="1" applyBorder="1"/>
    <xf numFmtId="3" fontId="0" fillId="0" borderId="22" xfId="0" applyNumberFormat="1" applyBorder="1"/>
    <xf numFmtId="3" fontId="0" fillId="0" borderId="50" xfId="0" applyNumberFormat="1" applyBorder="1"/>
    <xf numFmtId="3" fontId="0" fillId="0" borderId="18" xfId="0" applyNumberFormat="1" applyBorder="1"/>
    <xf numFmtId="3" fontId="0" fillId="0" borderId="51" xfId="0" applyNumberFormat="1" applyBorder="1"/>
    <xf numFmtId="3" fontId="0" fillId="0" borderId="52" xfId="0" applyNumberFormat="1" applyBorder="1"/>
    <xf numFmtId="3" fontId="0" fillId="0" borderId="53" xfId="0" applyNumberFormat="1" applyBorder="1"/>
    <xf numFmtId="164" fontId="0" fillId="0" borderId="50" xfId="0" applyNumberFormat="1" applyBorder="1"/>
    <xf numFmtId="0" fontId="0" fillId="0" borderId="50" xfId="0" applyBorder="1"/>
    <xf numFmtId="0" fontId="0" fillId="0" borderId="51" xfId="0" applyBorder="1"/>
    <xf numFmtId="164" fontId="0" fillId="0" borderId="52" xfId="0" applyNumberFormat="1" applyBorder="1"/>
    <xf numFmtId="0" fontId="0" fillId="0" borderId="52" xfId="0" applyBorder="1"/>
    <xf numFmtId="0" fontId="0" fillId="0" borderId="53" xfId="0" applyBorder="1"/>
    <xf numFmtId="0" fontId="0" fillId="0" borderId="49" xfId="0" applyBorder="1"/>
    <xf numFmtId="0" fontId="0" fillId="0" borderId="22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1" fillId="0" borderId="44" xfId="0" applyFont="1" applyBorder="1" applyAlignment="1">
      <alignment horizontal="center"/>
    </xf>
    <xf numFmtId="164" fontId="0" fillId="0" borderId="42" xfId="0" applyNumberFormat="1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2" xfId="0" quotePrefix="1" applyBorder="1" applyAlignment="1">
      <alignment horizontal="center"/>
    </xf>
    <xf numFmtId="0" fontId="0" fillId="0" borderId="45" xfId="0" quotePrefix="1" applyBorder="1" applyAlignment="1">
      <alignment horizontal="center"/>
    </xf>
    <xf numFmtId="164" fontId="1" fillId="0" borderId="55" xfId="0" applyNumberFormat="1" applyFont="1" applyBorder="1" applyAlignment="1">
      <alignment horizontal="center"/>
    </xf>
    <xf numFmtId="0" fontId="1" fillId="0" borderId="56" xfId="0" applyFont="1" applyBorder="1" applyAlignment="1">
      <alignment horizontal="center"/>
    </xf>
    <xf numFmtId="0" fontId="1" fillId="0" borderId="55" xfId="0" applyFont="1" applyBorder="1" applyAlignment="1">
      <alignment horizontal="center"/>
    </xf>
    <xf numFmtId="0" fontId="1" fillId="0" borderId="57" xfId="0" applyFont="1" applyBorder="1" applyAlignment="1">
      <alignment horizontal="center"/>
    </xf>
    <xf numFmtId="3" fontId="0" fillId="0" borderId="48" xfId="0" applyNumberFormat="1" applyBorder="1"/>
    <xf numFmtId="164" fontId="0" fillId="0" borderId="58" xfId="0" applyNumberFormat="1" applyBorder="1"/>
    <xf numFmtId="0" fontId="0" fillId="0" borderId="58" xfId="0" applyBorder="1"/>
    <xf numFmtId="0" fontId="0" fillId="0" borderId="59" xfId="0" applyBorder="1"/>
    <xf numFmtId="3" fontId="0" fillId="0" borderId="58" xfId="0" applyNumberFormat="1" applyBorder="1"/>
    <xf numFmtId="3" fontId="0" fillId="0" borderId="59" xfId="0" applyNumberFormat="1" applyBorder="1"/>
    <xf numFmtId="3" fontId="0" fillId="0" borderId="60" xfId="0" applyNumberFormat="1" applyBorder="1"/>
    <xf numFmtId="3" fontId="0" fillId="0" borderId="61" xfId="0" applyNumberFormat="1" applyBorder="1"/>
    <xf numFmtId="3" fontId="0" fillId="0" borderId="55" xfId="0" applyNumberFormat="1" applyBorder="1"/>
    <xf numFmtId="3" fontId="0" fillId="0" borderId="57" xfId="0" applyNumberFormat="1" applyBorder="1"/>
    <xf numFmtId="164" fontId="0" fillId="0" borderId="60" xfId="0" applyNumberFormat="1" applyBorder="1"/>
    <xf numFmtId="0" fontId="0" fillId="0" borderId="60" xfId="0" applyBorder="1"/>
    <xf numFmtId="0" fontId="0" fillId="0" borderId="61" xfId="0" applyBorder="1"/>
    <xf numFmtId="164" fontId="0" fillId="0" borderId="55" xfId="0" applyNumberFormat="1" applyBorder="1"/>
    <xf numFmtId="0" fontId="0" fillId="0" borderId="55" xfId="0" applyBorder="1"/>
    <xf numFmtId="0" fontId="0" fillId="0" borderId="57" xfId="0" applyBorder="1"/>
    <xf numFmtId="0" fontId="0" fillId="0" borderId="62" xfId="0" applyBorder="1"/>
    <xf numFmtId="0" fontId="1" fillId="0" borderId="17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65" xfId="0" applyBorder="1" applyAlignment="1">
      <alignment horizontal="center"/>
    </xf>
    <xf numFmtId="0" fontId="1" fillId="0" borderId="46" xfId="0" quotePrefix="1" applyFont="1" applyBorder="1" applyAlignment="1">
      <alignment horizontal="center"/>
    </xf>
    <xf numFmtId="0" fontId="1" fillId="0" borderId="47" xfId="0" quotePrefix="1" applyFon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4" xfId="0" applyBorder="1" applyAlignment="1">
      <alignment horizontal="center"/>
    </xf>
    <xf numFmtId="0" fontId="1" fillId="0" borderId="66" xfId="0" quotePrefix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7" xfId="0" applyFont="1" applyBorder="1" applyAlignment="1">
      <alignment horizontal="center"/>
    </xf>
    <xf numFmtId="0" fontId="1" fillId="0" borderId="67" xfId="0" quotePrefix="1" applyFont="1" applyBorder="1" applyAlignment="1">
      <alignment horizontal="center"/>
    </xf>
    <xf numFmtId="0" fontId="1" fillId="0" borderId="65" xfId="0" applyFont="1" applyBorder="1" applyAlignment="1">
      <alignment horizontal="center"/>
    </xf>
    <xf numFmtId="164" fontId="1" fillId="0" borderId="68" xfId="0" applyNumberFormat="1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164" fontId="1" fillId="0" borderId="69" xfId="0" applyNumberFormat="1" applyFont="1" applyBorder="1" applyAlignment="1">
      <alignment horizontal="center"/>
    </xf>
    <xf numFmtId="0" fontId="1" fillId="0" borderId="69" xfId="0" applyFont="1" applyBorder="1" applyAlignment="1">
      <alignment horizontal="center"/>
    </xf>
    <xf numFmtId="0" fontId="1" fillId="0" borderId="47" xfId="0" applyFont="1" applyBorder="1" applyAlignment="1">
      <alignment horizontal="center"/>
    </xf>
    <xf numFmtId="164" fontId="0" fillId="0" borderId="0" xfId="0" applyNumberFormat="1" applyBorder="1"/>
    <xf numFmtId="164" fontId="1" fillId="0" borderId="70" xfId="0" applyNumberFormat="1" applyFont="1" applyBorder="1"/>
    <xf numFmtId="3" fontId="1" fillId="0" borderId="58" xfId="0" applyNumberFormat="1" applyFont="1" applyBorder="1"/>
    <xf numFmtId="164" fontId="1" fillId="0" borderId="58" xfId="0" applyNumberFormat="1" applyFont="1" applyBorder="1"/>
    <xf numFmtId="3" fontId="1" fillId="0" borderId="59" xfId="0" applyNumberFormat="1" applyFont="1" applyBorder="1"/>
    <xf numFmtId="3" fontId="0" fillId="0" borderId="62" xfId="0" applyNumberFormat="1" applyBorder="1"/>
    <xf numFmtId="0" fontId="1" fillId="0" borderId="20" xfId="0" applyFont="1" applyBorder="1"/>
    <xf numFmtId="164" fontId="1" fillId="0" borderId="5" xfId="0" applyNumberFormat="1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71" xfId="0" applyFont="1" applyBorder="1"/>
    <xf numFmtId="0" fontId="1" fillId="0" borderId="64" xfId="0" applyFont="1" applyBorder="1"/>
    <xf numFmtId="164" fontId="1" fillId="0" borderId="42" xfId="0" applyNumberFormat="1" applyFont="1" applyBorder="1"/>
    <xf numFmtId="0" fontId="1" fillId="0" borderId="41" xfId="0" applyFont="1" applyBorder="1"/>
    <xf numFmtId="164" fontId="1" fillId="0" borderId="41" xfId="0" applyNumberFormat="1" applyFont="1" applyBorder="1"/>
    <xf numFmtId="0" fontId="1" fillId="0" borderId="72" xfId="0" applyFont="1" applyBorder="1"/>
    <xf numFmtId="0" fontId="0" fillId="0" borderId="73" xfId="0" applyBorder="1"/>
    <xf numFmtId="164" fontId="0" fillId="0" borderId="67" xfId="0" applyNumberFormat="1" applyBorder="1"/>
    <xf numFmtId="0" fontId="0" fillId="0" borderId="1" xfId="0" applyBorder="1"/>
    <xf numFmtId="164" fontId="0" fillId="0" borderId="1" xfId="0" applyNumberFormat="1" applyBorder="1"/>
    <xf numFmtId="0" fontId="0" fillId="0" borderId="45" xfId="0" applyBorder="1"/>
    <xf numFmtId="164" fontId="0" fillId="0" borderId="70" xfId="0" applyNumberFormat="1" applyBorder="1"/>
    <xf numFmtId="164" fontId="0" fillId="0" borderId="63" xfId="0" applyNumberFormat="1" applyBorder="1"/>
    <xf numFmtId="0" fontId="0" fillId="0" borderId="42" xfId="0" applyBorder="1"/>
    <xf numFmtId="164" fontId="0" fillId="0" borderId="42" xfId="0" applyNumberFormat="1" applyBorder="1"/>
    <xf numFmtId="0" fontId="0" fillId="0" borderId="54" xfId="0" applyBorder="1"/>
    <xf numFmtId="0" fontId="1" fillId="0" borderId="45" xfId="0" applyFont="1" applyBorder="1" applyAlignment="1">
      <alignment horizontal="center"/>
    </xf>
    <xf numFmtId="164" fontId="1" fillId="0" borderId="46" xfId="0" applyNumberFormat="1" applyFont="1" applyBorder="1" applyAlignment="1">
      <alignment horizontal="center"/>
    </xf>
    <xf numFmtId="0" fontId="1" fillId="0" borderId="59" xfId="0" applyFont="1" applyBorder="1"/>
    <xf numFmtId="0" fontId="1" fillId="0" borderId="48" xfId="0" applyFont="1" applyBorder="1"/>
    <xf numFmtId="0" fontId="1" fillId="0" borderId="5" xfId="0" applyFont="1" applyBorder="1"/>
    <xf numFmtId="0" fontId="1" fillId="0" borderId="74" xfId="0" applyFont="1" applyBorder="1"/>
    <xf numFmtId="0" fontId="1" fillId="0" borderId="42" xfId="0" applyFont="1" applyBorder="1"/>
    <xf numFmtId="0" fontId="1" fillId="0" borderId="54" xfId="0" applyFont="1" applyBorder="1"/>
    <xf numFmtId="0" fontId="0" fillId="0" borderId="67" xfId="0" applyBorder="1"/>
    <xf numFmtId="0" fontId="0" fillId="0" borderId="65" xfId="0" applyBorder="1"/>
    <xf numFmtId="0" fontId="1" fillId="0" borderId="0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64" fontId="0" fillId="0" borderId="56" xfId="0" applyNumberFormat="1" applyBorder="1"/>
    <xf numFmtId="0" fontId="1" fillId="0" borderId="58" xfId="0" applyFont="1" applyBorder="1"/>
    <xf numFmtId="0" fontId="1" fillId="0" borderId="22" xfId="0" applyFont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3" fontId="1" fillId="0" borderId="5" xfId="0" applyNumberFormat="1" applyFont="1" applyBorder="1"/>
    <xf numFmtId="0" fontId="1" fillId="0" borderId="5" xfId="0" applyFont="1" applyBorder="1" applyAlignment="1">
      <alignment horizontal="left" vertical="top" wrapText="1"/>
    </xf>
    <xf numFmtId="3" fontId="1" fillId="0" borderId="42" xfId="0" applyNumberFormat="1" applyFont="1" applyBorder="1"/>
    <xf numFmtId="0" fontId="1" fillId="0" borderId="42" xfId="0" applyFont="1" applyBorder="1" applyAlignment="1">
      <alignment horizontal="left" vertical="top" wrapText="1"/>
    </xf>
    <xf numFmtId="164" fontId="1" fillId="0" borderId="67" xfId="0" applyNumberFormat="1" applyFont="1" applyBorder="1"/>
    <xf numFmtId="3" fontId="1" fillId="0" borderId="67" xfId="0" quotePrefix="1" applyNumberFormat="1" applyFont="1" applyBorder="1"/>
    <xf numFmtId="0" fontId="11" fillId="0" borderId="0" xfId="0" applyFont="1"/>
    <xf numFmtId="0" fontId="1" fillId="0" borderId="70" xfId="0" applyFont="1" applyBorder="1"/>
    <xf numFmtId="3" fontId="1" fillId="0" borderId="70" xfId="0" applyNumberFormat="1" applyFont="1" applyBorder="1"/>
    <xf numFmtId="0" fontId="1" fillId="0" borderId="5" xfId="0" applyFont="1" applyBorder="1"/>
    <xf numFmtId="0" fontId="1" fillId="0" borderId="67" xfId="0" applyFont="1" applyBorder="1"/>
    <xf numFmtId="170" fontId="0" fillId="0" borderId="0" xfId="0" applyNumberFormat="1"/>
    <xf numFmtId="170" fontId="0" fillId="0" borderId="5" xfId="0" applyNumberFormat="1" applyBorder="1"/>
    <xf numFmtId="0" fontId="0" fillId="2" borderId="5" xfId="0" applyFill="1" applyBorder="1" applyAlignment="1">
      <alignment horizontal="left" vertical="top" wrapText="1"/>
    </xf>
    <xf numFmtId="170" fontId="0" fillId="2" borderId="5" xfId="0" applyNumberFormat="1" applyFill="1" applyBorder="1"/>
    <xf numFmtId="3" fontId="0" fillId="2" borderId="5" xfId="0" applyNumberFormat="1" applyFill="1" applyBorder="1"/>
    <xf numFmtId="0" fontId="0" fillId="0" borderId="5" xfId="0" applyBorder="1" applyAlignment="1">
      <alignment horizontal="left" vertical="top" wrapText="1"/>
    </xf>
    <xf numFmtId="3" fontId="0" fillId="0" borderId="5" xfId="0" applyNumberFormat="1" applyBorder="1"/>
    <xf numFmtId="170" fontId="0" fillId="0" borderId="42" xfId="0" applyNumberFormat="1" applyBorder="1"/>
    <xf numFmtId="0" fontId="0" fillId="2" borderId="42" xfId="0" applyFill="1" applyBorder="1" applyAlignment="1">
      <alignment horizontal="left" vertical="top" wrapText="1"/>
    </xf>
    <xf numFmtId="170" fontId="0" fillId="2" borderId="42" xfId="0" applyNumberFormat="1" applyFill="1" applyBorder="1"/>
    <xf numFmtId="3" fontId="0" fillId="2" borderId="42" xfId="0" applyNumberFormat="1" applyFill="1" applyBorder="1"/>
    <xf numFmtId="0" fontId="0" fillId="0" borderId="42" xfId="0" applyBorder="1" applyAlignment="1">
      <alignment horizontal="left" vertical="top" wrapText="1"/>
    </xf>
    <xf numFmtId="3" fontId="0" fillId="0" borderId="42" xfId="0" applyNumberFormat="1" applyBorder="1"/>
    <xf numFmtId="170" fontId="0" fillId="0" borderId="67" xfId="0" quotePrefix="1" applyNumberFormat="1" applyBorder="1"/>
    <xf numFmtId="0" fontId="0" fillId="2" borderId="67" xfId="0" applyFill="1" applyBorder="1"/>
    <xf numFmtId="170" fontId="0" fillId="2" borderId="67" xfId="0" quotePrefix="1" applyNumberFormat="1" applyFill="1" applyBorder="1"/>
    <xf numFmtId="3" fontId="0" fillId="2" borderId="67" xfId="0" quotePrefix="1" applyNumberFormat="1" applyFill="1" applyBorder="1"/>
    <xf numFmtId="3" fontId="0" fillId="0" borderId="67" xfId="0" quotePrefix="1" applyNumberFormat="1" applyBorder="1"/>
    <xf numFmtId="0" fontId="0" fillId="2" borderId="0" xfId="0" applyFill="1"/>
    <xf numFmtId="170" fontId="0" fillId="2" borderId="0" xfId="0" applyNumberFormat="1" applyFill="1"/>
    <xf numFmtId="3" fontId="0" fillId="2" borderId="0" xfId="0" applyNumberFormat="1" applyFill="1"/>
    <xf numFmtId="0" fontId="0" fillId="0" borderId="75" xfId="0" applyBorder="1"/>
    <xf numFmtId="170" fontId="0" fillId="0" borderId="75" xfId="0" applyNumberFormat="1" applyBorder="1"/>
    <xf numFmtId="0" fontId="0" fillId="2" borderId="75" xfId="0" applyFill="1" applyBorder="1"/>
    <xf numFmtId="170" fontId="0" fillId="2" borderId="75" xfId="0" applyNumberFormat="1" applyFill="1" applyBorder="1"/>
    <xf numFmtId="3" fontId="0" fillId="2" borderId="75" xfId="0" applyNumberFormat="1" applyFill="1" applyBorder="1"/>
    <xf numFmtId="3" fontId="0" fillId="0" borderId="75" xfId="0" applyNumberFormat="1" applyBorder="1"/>
    <xf numFmtId="0" fontId="0" fillId="0" borderId="76" xfId="0" applyBorder="1"/>
    <xf numFmtId="170" fontId="0" fillId="0" borderId="76" xfId="0" applyNumberFormat="1" applyBorder="1"/>
    <xf numFmtId="0" fontId="0" fillId="2" borderId="76" xfId="0" applyFill="1" applyBorder="1"/>
    <xf numFmtId="170" fontId="0" fillId="2" borderId="76" xfId="0" applyNumberFormat="1" applyFill="1" applyBorder="1"/>
    <xf numFmtId="3" fontId="0" fillId="2" borderId="76" xfId="0" applyNumberFormat="1" applyFill="1" applyBorder="1"/>
    <xf numFmtId="3" fontId="0" fillId="0" borderId="76" xfId="0" applyNumberFormat="1" applyBorder="1"/>
    <xf numFmtId="0" fontId="0" fillId="0" borderId="77" xfId="0" applyBorder="1"/>
    <xf numFmtId="170" fontId="0" fillId="0" borderId="77" xfId="0" applyNumberFormat="1" applyBorder="1"/>
    <xf numFmtId="0" fontId="0" fillId="2" borderId="77" xfId="0" applyFill="1" applyBorder="1"/>
    <xf numFmtId="170" fontId="0" fillId="2" borderId="77" xfId="0" applyNumberFormat="1" applyFill="1" applyBorder="1"/>
    <xf numFmtId="3" fontId="0" fillId="2" borderId="77" xfId="0" applyNumberFormat="1" applyFill="1" applyBorder="1"/>
    <xf numFmtId="3" fontId="0" fillId="0" borderId="77" xfId="0" applyNumberFormat="1" applyBorder="1"/>
    <xf numFmtId="170" fontId="0" fillId="0" borderId="67" xfId="0" applyNumberFormat="1" applyBorder="1"/>
  </cellXfs>
  <cellStyles count="2">
    <cellStyle name="Comma_30SEP2009ASISACISstats1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63"/>
  <sheetViews>
    <sheetView tabSelected="1" workbookViewId="0"/>
  </sheetViews>
  <sheetFormatPr defaultRowHeight="12.75"/>
  <cols>
    <col min="1" max="1" width="28.42578125" customWidth="1"/>
    <col min="2" max="2" width="7.5703125" style="31" bestFit="1" customWidth="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7.5703125" style="31" bestFit="1" customWidth="1"/>
    <col min="11" max="11" width="4" bestFit="1" customWidth="1"/>
    <col min="12" max="12" width="7.5703125" style="31" bestFit="1" customWidth="1"/>
    <col min="13" max="13" width="4" bestFit="1" customWidth="1"/>
    <col min="14" max="14" width="7.5703125" style="31" bestFit="1" customWidth="1"/>
    <col min="15" max="15" width="4" bestFit="1" customWidth="1"/>
    <col min="16" max="16" width="7.5703125" style="31" bestFit="1" customWidth="1"/>
    <col min="17" max="17" width="4" bestFit="1" customWidth="1"/>
    <col min="18" max="18" width="7.5703125" style="31" bestFit="1" customWidth="1"/>
    <col min="19" max="19" width="4" bestFit="1" customWidth="1"/>
    <col min="20" max="20" width="7.5703125" style="31" bestFit="1" customWidth="1"/>
    <col min="21" max="21" width="4" bestFit="1" customWidth="1"/>
    <col min="22" max="22" width="7.5703125" style="31" bestFit="1" customWidth="1"/>
    <col min="23" max="23" width="4" bestFit="1" customWidth="1"/>
    <col min="24" max="24" width="7.5703125" style="31" bestFit="1" customWidth="1"/>
    <col min="25" max="25" width="4" bestFit="1" customWidth="1"/>
    <col min="26" max="26" width="6.140625" style="31" bestFit="1" customWidth="1"/>
    <col min="27" max="27" width="4.5703125" bestFit="1" customWidth="1"/>
    <col min="28" max="28" width="6.5703125" style="31" bestFit="1" customWidth="1"/>
    <col min="29" max="29" width="4" bestFit="1" customWidth="1"/>
    <col min="30" max="30" width="6.5703125" style="31" bestFit="1" customWidth="1"/>
    <col min="31" max="31" width="4" bestFit="1" customWidth="1"/>
    <col min="32" max="32" width="6.5703125" style="31" bestFit="1" customWidth="1"/>
    <col min="33" max="33" width="4" bestFit="1" customWidth="1"/>
    <col min="34" max="34" width="9.140625" style="5"/>
    <col min="35" max="35" width="4" bestFit="1" customWidth="1"/>
    <col min="36" max="36" width="9.140625" style="5"/>
    <col min="37" max="37" width="4" bestFit="1" customWidth="1"/>
    <col min="38" max="38" width="9.140625" style="5"/>
    <col min="39" max="39" width="4" bestFit="1" customWidth="1"/>
    <col min="40" max="40" width="8" style="5" customWidth="1"/>
    <col min="41" max="49" width="4" bestFit="1" customWidth="1"/>
  </cols>
  <sheetData>
    <row r="1" spans="1:50">
      <c r="A1" s="1" t="s">
        <v>75</v>
      </c>
      <c r="AN1" s="54" t="s">
        <v>0</v>
      </c>
    </row>
    <row r="2" spans="1:50">
      <c r="A2" s="1" t="s">
        <v>1</v>
      </c>
    </row>
    <row r="3" spans="1:50" ht="13.5" thickBot="1"/>
    <row r="4" spans="1:50" ht="13.5" thickTop="1">
      <c r="A4" s="8"/>
      <c r="B4" s="32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44"/>
      <c r="AI4" s="8"/>
      <c r="AJ4" s="51"/>
      <c r="AK4" s="8"/>
      <c r="AL4" s="51"/>
      <c r="AM4" s="8"/>
      <c r="AN4" s="51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>
      <c r="B5" s="67" t="s">
        <v>2</v>
      </c>
      <c r="C5" s="72"/>
      <c r="D5" s="72"/>
      <c r="E5" s="72"/>
      <c r="F5" s="72"/>
      <c r="G5" s="72"/>
      <c r="H5" s="72"/>
      <c r="I5" s="72"/>
      <c r="J5" s="67" t="s">
        <v>14</v>
      </c>
      <c r="K5" s="68"/>
      <c r="L5" s="68"/>
      <c r="M5" s="68"/>
      <c r="N5" s="68"/>
      <c r="O5" s="68"/>
      <c r="P5" s="68"/>
      <c r="Q5" s="68"/>
      <c r="R5" s="67" t="s">
        <v>15</v>
      </c>
      <c r="S5" s="68"/>
      <c r="T5" s="68"/>
      <c r="U5" s="68"/>
      <c r="V5" s="68"/>
      <c r="W5" s="68"/>
      <c r="X5" s="68"/>
      <c r="Y5" s="68"/>
      <c r="Z5" s="67" t="s">
        <v>16</v>
      </c>
      <c r="AA5" s="68"/>
      <c r="AB5" s="68"/>
      <c r="AC5" s="68"/>
      <c r="AD5" s="68"/>
      <c r="AE5" s="68"/>
      <c r="AF5" s="68"/>
      <c r="AG5" s="68"/>
      <c r="AH5" s="67" t="s">
        <v>17</v>
      </c>
      <c r="AI5" s="68"/>
      <c r="AJ5" s="68"/>
      <c r="AK5" s="68"/>
      <c r="AL5" s="68"/>
      <c r="AM5" s="68"/>
      <c r="AN5" s="68"/>
      <c r="AO5" s="68"/>
      <c r="AP5" s="67" t="s">
        <v>19</v>
      </c>
      <c r="AQ5" s="68"/>
      <c r="AR5" s="68"/>
      <c r="AS5" s="68"/>
      <c r="AT5" s="68"/>
      <c r="AU5" s="68"/>
      <c r="AV5" s="68"/>
      <c r="AW5" s="68"/>
      <c r="AX5" s="15"/>
    </row>
    <row r="6" spans="1:50">
      <c r="B6" s="33"/>
      <c r="J6" s="33"/>
      <c r="R6" s="33"/>
      <c r="Z6" s="33"/>
      <c r="AH6" s="45"/>
      <c r="AP6" s="15"/>
      <c r="AX6" s="15"/>
    </row>
    <row r="7" spans="1:50">
      <c r="B7" s="69" t="s">
        <v>3</v>
      </c>
      <c r="C7" s="70"/>
      <c r="D7" s="71" t="s">
        <v>6</v>
      </c>
      <c r="E7" s="70"/>
      <c r="F7" s="71" t="s">
        <v>7</v>
      </c>
      <c r="G7" s="70"/>
      <c r="H7" s="71" t="s">
        <v>8</v>
      </c>
      <c r="I7" s="70"/>
      <c r="J7" s="69" t="s">
        <v>3</v>
      </c>
      <c r="K7" s="70"/>
      <c r="L7" s="71" t="s">
        <v>6</v>
      </c>
      <c r="M7" s="70"/>
      <c r="N7" s="71" t="s">
        <v>7</v>
      </c>
      <c r="O7" s="70"/>
      <c r="P7" s="71" t="s">
        <v>8</v>
      </c>
      <c r="Q7" s="70"/>
      <c r="R7" s="69" t="s">
        <v>3</v>
      </c>
      <c r="S7" s="70"/>
      <c r="T7" s="71" t="s">
        <v>6</v>
      </c>
      <c r="U7" s="70"/>
      <c r="V7" s="71" t="s">
        <v>7</v>
      </c>
      <c r="W7" s="70"/>
      <c r="X7" s="71" t="s">
        <v>8</v>
      </c>
      <c r="Y7" s="70"/>
      <c r="Z7" s="69" t="s">
        <v>3</v>
      </c>
      <c r="AA7" s="70"/>
      <c r="AB7" s="71" t="s">
        <v>6</v>
      </c>
      <c r="AC7" s="70"/>
      <c r="AD7" s="71" t="s">
        <v>7</v>
      </c>
      <c r="AE7" s="70"/>
      <c r="AF7" s="71" t="s">
        <v>8</v>
      </c>
      <c r="AG7" s="70"/>
      <c r="AH7" s="69" t="s">
        <v>3</v>
      </c>
      <c r="AI7" s="70"/>
      <c r="AJ7" s="71" t="s">
        <v>6</v>
      </c>
      <c r="AK7" s="70"/>
      <c r="AL7" s="71" t="s">
        <v>7</v>
      </c>
      <c r="AM7" s="70"/>
      <c r="AN7" s="71" t="s">
        <v>8</v>
      </c>
      <c r="AO7" s="70"/>
      <c r="AP7" s="69" t="s">
        <v>3</v>
      </c>
      <c r="AQ7" s="70"/>
      <c r="AR7" s="71" t="s">
        <v>6</v>
      </c>
      <c r="AS7" s="70"/>
      <c r="AT7" s="71" t="s">
        <v>7</v>
      </c>
      <c r="AU7" s="70"/>
      <c r="AV7" s="71" t="s">
        <v>8</v>
      </c>
      <c r="AW7" s="70"/>
      <c r="AX7" s="15"/>
    </row>
    <row r="8" spans="1:50">
      <c r="B8" s="34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46" t="s">
        <v>18</v>
      </c>
      <c r="AI8" s="2" t="s">
        <v>5</v>
      </c>
      <c r="AJ8" s="52" t="s">
        <v>18</v>
      </c>
      <c r="AK8" s="2" t="s">
        <v>5</v>
      </c>
      <c r="AL8" s="52" t="s">
        <v>18</v>
      </c>
      <c r="AM8" s="2" t="s">
        <v>5</v>
      </c>
      <c r="AN8" s="5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>
      <c r="A9" s="3"/>
      <c r="B9" s="35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47"/>
      <c r="AI9" s="4"/>
      <c r="AJ9" s="53"/>
      <c r="AK9" s="4"/>
      <c r="AL9" s="53"/>
      <c r="AM9" s="4"/>
      <c r="AN9" s="53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>
      <c r="B10" s="33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45"/>
      <c r="AI10" s="6"/>
      <c r="AJ10" s="7"/>
      <c r="AK10" s="6"/>
      <c r="AL10" s="7"/>
      <c r="AM10" s="6"/>
      <c r="AN10" s="7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>
      <c r="A11" t="s">
        <v>9</v>
      </c>
      <c r="B11" s="33">
        <v>917691762467.66003</v>
      </c>
      <c r="C11" s="7">
        <v>94.7023908625372</v>
      </c>
      <c r="D11" s="41">
        <v>912244133932.35999</v>
      </c>
      <c r="E11" s="7">
        <v>94.870537970875802</v>
      </c>
      <c r="F11" s="41">
        <v>891711008214.15002</v>
      </c>
      <c r="G11" s="7">
        <v>94.986212051590499</v>
      </c>
      <c r="H11" s="41">
        <v>835288342144.56006</v>
      </c>
      <c r="I11" s="7">
        <v>94.992076290259405</v>
      </c>
      <c r="J11" s="33">
        <v>233123966388.09</v>
      </c>
      <c r="K11" s="7">
        <v>97.967905932295196</v>
      </c>
      <c r="L11" s="41">
        <v>203498218793.62</v>
      </c>
      <c r="M11" s="7">
        <v>97.521477416071093</v>
      </c>
      <c r="N11" s="41">
        <v>231985926866.70999</v>
      </c>
      <c r="O11" s="7">
        <v>97.612822000893004</v>
      </c>
      <c r="P11" s="41">
        <v>256615648482.63</v>
      </c>
      <c r="Q11" s="7">
        <v>98.531691025841397</v>
      </c>
      <c r="R11" s="33">
        <v>231049107866.57001</v>
      </c>
      <c r="S11" s="7">
        <v>98.681211525430399</v>
      </c>
      <c r="T11" s="41">
        <v>186042371344.70001</v>
      </c>
      <c r="U11" s="7">
        <v>97.512446284407105</v>
      </c>
      <c r="V11" s="41">
        <v>198746075513.94</v>
      </c>
      <c r="W11" s="7">
        <v>98.462732139892495</v>
      </c>
      <c r="X11" s="41">
        <v>227991514088.10999</v>
      </c>
      <c r="Y11" s="7">
        <v>98.444991621038199</v>
      </c>
      <c r="Z11" s="33">
        <v>2074858521.52</v>
      </c>
      <c r="AA11" s="7">
        <v>54.2780172313918</v>
      </c>
      <c r="AB11" s="41">
        <v>17455847448.919998</v>
      </c>
      <c r="AC11" s="7">
        <v>97.617834182795605</v>
      </c>
      <c r="AD11" s="41">
        <v>33239851352.77</v>
      </c>
      <c r="AE11" s="7">
        <v>92.822194027026896</v>
      </c>
      <c r="AF11" s="41">
        <v>28624134394.52</v>
      </c>
      <c r="AG11" s="7">
        <v>99.227743409478805</v>
      </c>
      <c r="AH11" s="45">
        <v>1760972</v>
      </c>
      <c r="AI11" s="7">
        <v>93.069317396258597</v>
      </c>
      <c r="AJ11" s="7">
        <v>1771945</v>
      </c>
      <c r="AK11" s="7">
        <v>93.068884141924997</v>
      </c>
      <c r="AL11" s="7">
        <v>1735886</v>
      </c>
      <c r="AM11" s="7">
        <v>92.685382939643802</v>
      </c>
      <c r="AN11" s="7">
        <v>1729133</v>
      </c>
      <c r="AO11" s="7">
        <v>92.556146320600703</v>
      </c>
      <c r="AP11" s="15">
        <v>792</v>
      </c>
      <c r="AQ11" s="7">
        <v>83.987274655355293</v>
      </c>
      <c r="AR11" s="6">
        <v>784</v>
      </c>
      <c r="AS11" s="7">
        <v>83.940042826552499</v>
      </c>
      <c r="AT11" s="6">
        <v>792</v>
      </c>
      <c r="AU11" s="7">
        <v>83.8983050847458</v>
      </c>
      <c r="AV11" s="6">
        <v>785</v>
      </c>
      <c r="AW11" s="7">
        <v>83.778014941302004</v>
      </c>
      <c r="AX11" s="15"/>
    </row>
    <row r="12" spans="1:50">
      <c r="B12" s="33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45"/>
      <c r="AI12" s="6"/>
      <c r="AJ12" s="7"/>
      <c r="AK12" s="6"/>
      <c r="AL12" s="7"/>
      <c r="AM12" s="6"/>
      <c r="AN12" s="7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>
      <c r="B13" s="33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45"/>
      <c r="AI13" s="6"/>
      <c r="AJ13" s="7"/>
      <c r="AK13" s="6"/>
      <c r="AL13" s="7"/>
      <c r="AM13" s="6"/>
      <c r="AN13" s="7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>
      <c r="A14" t="s">
        <v>10</v>
      </c>
      <c r="B14" s="33">
        <v>6671541439.6000004</v>
      </c>
      <c r="C14" s="7">
        <v>0.68847836594902301</v>
      </c>
      <c r="D14" s="41">
        <v>6446571266.5600004</v>
      </c>
      <c r="E14" s="7">
        <v>0.67042325774109601</v>
      </c>
      <c r="F14" s="41">
        <v>6145918362.71</v>
      </c>
      <c r="G14" s="7">
        <v>0.65467118772177202</v>
      </c>
      <c r="H14" s="41">
        <v>5308776161.2299995</v>
      </c>
      <c r="I14" s="7">
        <v>0.60373363863875795</v>
      </c>
      <c r="J14" s="33">
        <v>246775735.24000001</v>
      </c>
      <c r="K14" s="7">
        <v>0.103704918850422</v>
      </c>
      <c r="L14" s="41">
        <v>270131573.11000001</v>
      </c>
      <c r="M14" s="7">
        <v>0.129453860886769</v>
      </c>
      <c r="N14" s="41">
        <v>910654446.30999994</v>
      </c>
      <c r="O14" s="7">
        <v>0.38317647786907999</v>
      </c>
      <c r="P14" s="41">
        <v>225581957.30000001</v>
      </c>
      <c r="Q14" s="7">
        <v>8.6615807917858306E-2</v>
      </c>
      <c r="R14" s="33">
        <v>202374510.97</v>
      </c>
      <c r="S14" s="7">
        <v>8.6434274119418106E-2</v>
      </c>
      <c r="T14" s="41">
        <v>284706525.98000002</v>
      </c>
      <c r="U14" s="7">
        <v>0.149226381177472</v>
      </c>
      <c r="V14" s="41">
        <v>298588876.23000002</v>
      </c>
      <c r="W14" s="7">
        <v>0.14792682806017901</v>
      </c>
      <c r="X14" s="41">
        <v>376547704.25</v>
      </c>
      <c r="Y14" s="7">
        <v>0.16259041806041299</v>
      </c>
      <c r="Z14" s="33">
        <v>44401224.270000003</v>
      </c>
      <c r="AA14" s="7">
        <v>1.16152999880514</v>
      </c>
      <c r="AB14" s="41">
        <v>-14574952.869999999</v>
      </c>
      <c r="AC14" s="7">
        <v>-8.1507090197087503E-2</v>
      </c>
      <c r="AD14" s="41">
        <v>612065570.08000004</v>
      </c>
      <c r="AE14" s="7">
        <v>1.7091914311010901</v>
      </c>
      <c r="AF14" s="41">
        <v>-150965746.94999999</v>
      </c>
      <c r="AG14" s="7">
        <v>-0.52333426735317401</v>
      </c>
      <c r="AH14" s="45">
        <v>22534</v>
      </c>
      <c r="AI14" s="7">
        <v>1.1909468169893</v>
      </c>
      <c r="AJ14" s="7">
        <v>22494</v>
      </c>
      <c r="AK14" s="7">
        <v>1.18146527115032</v>
      </c>
      <c r="AL14" s="7">
        <v>27177</v>
      </c>
      <c r="AM14" s="7">
        <v>1.4510806885651999</v>
      </c>
      <c r="AN14" s="7">
        <v>27630</v>
      </c>
      <c r="AO14" s="7">
        <v>1.4789645000345299</v>
      </c>
      <c r="AP14" s="15">
        <v>37</v>
      </c>
      <c r="AQ14" s="7">
        <v>3.9236479321314999</v>
      </c>
      <c r="AR14" s="6">
        <v>36</v>
      </c>
      <c r="AS14" s="7">
        <v>3.8543897216274101</v>
      </c>
      <c r="AT14" s="6">
        <v>38</v>
      </c>
      <c r="AU14" s="7">
        <v>4.0254237288135597</v>
      </c>
      <c r="AV14" s="6">
        <v>37</v>
      </c>
      <c r="AW14" s="7">
        <v>3.9487726787620101</v>
      </c>
      <c r="AX14" s="15"/>
    </row>
    <row r="15" spans="1:50">
      <c r="B15" s="33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45"/>
      <c r="AI15" s="6"/>
      <c r="AJ15" s="7"/>
      <c r="AK15" s="6"/>
      <c r="AL15" s="7"/>
      <c r="AM15" s="6"/>
      <c r="AN15" s="7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>
      <c r="B16" s="33"/>
      <c r="C16" s="6"/>
      <c r="D16" s="41"/>
      <c r="E16" s="6"/>
      <c r="F16" s="41"/>
      <c r="G16" s="6"/>
      <c r="H16" s="41"/>
      <c r="I16" s="6"/>
      <c r="J16" s="33"/>
      <c r="K16" s="6"/>
      <c r="L16" s="41"/>
      <c r="M16" s="6"/>
      <c r="N16" s="41"/>
      <c r="O16" s="6"/>
      <c r="P16" s="41"/>
      <c r="Q16" s="6"/>
      <c r="R16" s="33"/>
      <c r="S16" s="6"/>
      <c r="T16" s="41"/>
      <c r="U16" s="6"/>
      <c r="V16" s="41"/>
      <c r="W16" s="6"/>
      <c r="X16" s="41"/>
      <c r="Y16" s="6"/>
      <c r="Z16" s="33"/>
      <c r="AA16" s="6"/>
      <c r="AB16" s="41"/>
      <c r="AC16" s="6"/>
      <c r="AD16" s="41"/>
      <c r="AE16" s="6"/>
      <c r="AF16" s="41"/>
      <c r="AG16" s="6"/>
      <c r="AH16" s="45"/>
      <c r="AI16" s="6"/>
      <c r="AJ16" s="7"/>
      <c r="AK16" s="6"/>
      <c r="AL16" s="7"/>
      <c r="AM16" s="6"/>
      <c r="AN16" s="7"/>
      <c r="AO16" s="6"/>
      <c r="AP16" s="15"/>
      <c r="AQ16" s="6"/>
      <c r="AR16" s="6"/>
      <c r="AS16" s="6"/>
      <c r="AT16" s="6"/>
      <c r="AU16" s="6"/>
      <c r="AV16" s="6"/>
      <c r="AW16" s="6"/>
      <c r="AX16" s="15"/>
    </row>
    <row r="17" spans="1:50">
      <c r="A17" t="s">
        <v>11</v>
      </c>
      <c r="B17" s="33">
        <v>44663722875.739998</v>
      </c>
      <c r="C17" s="7">
        <v>4.6091307715137502</v>
      </c>
      <c r="D17" s="41">
        <v>42876661703.129997</v>
      </c>
      <c r="E17" s="7">
        <v>4.4590387713831001</v>
      </c>
      <c r="F17" s="41">
        <v>40922490934.629997</v>
      </c>
      <c r="G17" s="7">
        <v>4.3591167606877299</v>
      </c>
      <c r="H17" s="41">
        <v>38727110372.230003</v>
      </c>
      <c r="I17" s="7">
        <v>4.4041900711018203</v>
      </c>
      <c r="J17" s="33">
        <v>4588785713.4700003</v>
      </c>
      <c r="K17" s="7">
        <v>1.9283891488543901</v>
      </c>
      <c r="L17" s="41">
        <v>4901805362.5600004</v>
      </c>
      <c r="M17" s="7">
        <v>2.3490687230420999</v>
      </c>
      <c r="N17" s="41">
        <v>4762695523.1599998</v>
      </c>
      <c r="O17" s="7">
        <v>2.0040015212378801</v>
      </c>
      <c r="P17" s="41">
        <v>3598477648.8400002</v>
      </c>
      <c r="Q17" s="7">
        <v>1.3816931662407901</v>
      </c>
      <c r="R17" s="33">
        <v>2885395651.1900001</v>
      </c>
      <c r="S17" s="7">
        <v>1.23235420045019</v>
      </c>
      <c r="T17" s="41">
        <v>4461255756.0699997</v>
      </c>
      <c r="U17" s="7">
        <v>2.3383273344154301</v>
      </c>
      <c r="V17" s="41">
        <v>2804371478.1100001</v>
      </c>
      <c r="W17" s="7">
        <v>1.38934103204736</v>
      </c>
      <c r="X17" s="41">
        <v>3224739765.04</v>
      </c>
      <c r="Y17" s="7">
        <v>1.39241796090141</v>
      </c>
      <c r="Z17" s="33">
        <v>1703390062.28</v>
      </c>
      <c r="AA17" s="7">
        <v>44.560452769803099</v>
      </c>
      <c r="AB17" s="41">
        <v>440549606.49000001</v>
      </c>
      <c r="AC17" s="7">
        <v>2.4636729074014401</v>
      </c>
      <c r="AD17" s="41">
        <v>1958324045.05</v>
      </c>
      <c r="AE17" s="7">
        <v>5.4686145418720402</v>
      </c>
      <c r="AF17" s="41">
        <v>373737883.80000001</v>
      </c>
      <c r="AG17" s="7">
        <v>1.29559085787439</v>
      </c>
      <c r="AH17" s="45">
        <v>108602</v>
      </c>
      <c r="AI17" s="7">
        <v>5.7397357867521297</v>
      </c>
      <c r="AJ17" s="7">
        <v>109468</v>
      </c>
      <c r="AK17" s="7">
        <v>5.7496505869246803</v>
      </c>
      <c r="AL17" s="7">
        <v>109817</v>
      </c>
      <c r="AM17" s="7">
        <v>5.8635363717910396</v>
      </c>
      <c r="AN17" s="7">
        <v>111436</v>
      </c>
      <c r="AO17" s="7">
        <v>5.9648891793647296</v>
      </c>
      <c r="AP17" s="15">
        <v>114</v>
      </c>
      <c r="AQ17" s="7">
        <v>12.0890774125133</v>
      </c>
      <c r="AR17" s="6">
        <v>114</v>
      </c>
      <c r="AS17" s="7">
        <v>12.2055674518201</v>
      </c>
      <c r="AT17" s="6">
        <v>114</v>
      </c>
      <c r="AU17" s="7">
        <v>12.0762711864407</v>
      </c>
      <c r="AV17" s="6">
        <v>115</v>
      </c>
      <c r="AW17" s="7">
        <v>12.273212379936</v>
      </c>
      <c r="AX17" s="15"/>
    </row>
    <row r="18" spans="1:50">
      <c r="B18" s="33"/>
      <c r="C18" s="6"/>
      <c r="D18" s="41"/>
      <c r="E18" s="6"/>
      <c r="F18" s="41"/>
      <c r="G18" s="6"/>
      <c r="H18" s="41"/>
      <c r="I18" s="6"/>
      <c r="J18" s="33"/>
      <c r="K18" s="6"/>
      <c r="L18" s="41"/>
      <c r="M18" s="6"/>
      <c r="N18" s="41"/>
      <c r="O18" s="6"/>
      <c r="P18" s="41"/>
      <c r="Q18" s="6"/>
      <c r="R18" s="33"/>
      <c r="S18" s="6"/>
      <c r="T18" s="41"/>
      <c r="U18" s="6"/>
      <c r="V18" s="41"/>
      <c r="W18" s="6"/>
      <c r="X18" s="41"/>
      <c r="Y18" s="6"/>
      <c r="Z18" s="33"/>
      <c r="AA18" s="6"/>
      <c r="AB18" s="41"/>
      <c r="AC18" s="6"/>
      <c r="AD18" s="41"/>
      <c r="AE18" s="6"/>
      <c r="AF18" s="41"/>
      <c r="AG18" s="6"/>
      <c r="AH18" s="45"/>
      <c r="AI18" s="6"/>
      <c r="AJ18" s="7"/>
      <c r="AK18" s="6"/>
      <c r="AL18" s="7"/>
      <c r="AM18" s="6"/>
      <c r="AN18" s="7"/>
      <c r="AO18" s="6"/>
      <c r="AP18" s="15"/>
      <c r="AQ18" s="6"/>
      <c r="AR18" s="6"/>
      <c r="AS18" s="6"/>
      <c r="AT18" s="6"/>
      <c r="AU18" s="6"/>
      <c r="AV18" s="6"/>
      <c r="AW18" s="6"/>
      <c r="AX18" s="15"/>
    </row>
    <row r="19" spans="1:50">
      <c r="B19" s="33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45"/>
      <c r="AI19" s="6"/>
      <c r="AJ19" s="7"/>
      <c r="AK19" s="6"/>
      <c r="AL19" s="7"/>
      <c r="AM19" s="6"/>
      <c r="AN19" s="7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>
      <c r="A20" s="10" t="s">
        <v>12</v>
      </c>
      <c r="B20" s="36">
        <v>128315291166.39999</v>
      </c>
      <c r="C20" s="11"/>
      <c r="D20" s="42">
        <v>124206729080.59</v>
      </c>
      <c r="E20" s="11"/>
      <c r="F20" s="42">
        <v>121515630519.06</v>
      </c>
      <c r="G20" s="11"/>
      <c r="H20" s="42">
        <v>114436224302.5</v>
      </c>
      <c r="I20" s="11"/>
      <c r="J20" s="36">
        <v>9947186034.3999996</v>
      </c>
      <c r="K20" s="11"/>
      <c r="L20" s="42">
        <v>15069527530.92</v>
      </c>
      <c r="M20" s="11"/>
      <c r="N20" s="42">
        <v>10143493673.469999</v>
      </c>
      <c r="O20" s="11"/>
      <c r="P20" s="42">
        <v>9315984524.2800007</v>
      </c>
      <c r="Q20" s="11"/>
      <c r="R20" s="36">
        <v>6922645018.3900003</v>
      </c>
      <c r="S20" s="11"/>
      <c r="T20" s="42">
        <v>12692770522.83</v>
      </c>
      <c r="U20" s="11"/>
      <c r="V20" s="42">
        <v>6105625339.1899996</v>
      </c>
      <c r="W20" s="11"/>
      <c r="X20" s="42">
        <v>7292731427.5799999</v>
      </c>
      <c r="Y20" s="11"/>
      <c r="Z20" s="36">
        <v>3024541016.0100002</v>
      </c>
      <c r="AA20" s="11"/>
      <c r="AB20" s="42">
        <v>2376757008.0900002</v>
      </c>
      <c r="AC20" s="11"/>
      <c r="AD20" s="42">
        <v>4037868334.2800002</v>
      </c>
      <c r="AE20" s="11"/>
      <c r="AF20" s="42">
        <v>2023253096.7</v>
      </c>
      <c r="AG20" s="11"/>
      <c r="AH20" s="48">
        <v>190116</v>
      </c>
      <c r="AI20" s="11"/>
      <c r="AJ20" s="21">
        <v>176533</v>
      </c>
      <c r="AK20" s="11"/>
      <c r="AL20" s="21">
        <v>177026</v>
      </c>
      <c r="AM20" s="11"/>
      <c r="AN20" s="21">
        <v>173857</v>
      </c>
      <c r="AO20" s="11"/>
      <c r="AP20" s="18">
        <v>357</v>
      </c>
      <c r="AQ20" s="21">
        <v>37.857900318133602</v>
      </c>
      <c r="AR20" s="11">
        <v>357</v>
      </c>
      <c r="AS20" s="21">
        <v>38.222698072805102</v>
      </c>
      <c r="AT20" s="11">
        <v>361</v>
      </c>
      <c r="AU20" s="21">
        <v>38.241525423728802</v>
      </c>
      <c r="AV20" s="11">
        <v>363</v>
      </c>
      <c r="AW20" s="21">
        <v>38.740661686232698</v>
      </c>
      <c r="AX20" s="15"/>
    </row>
    <row r="21" spans="1:50">
      <c r="A21" s="10"/>
      <c r="B21" s="36"/>
      <c r="C21" s="11"/>
      <c r="D21" s="42"/>
      <c r="E21" s="11"/>
      <c r="F21" s="42"/>
      <c r="G21" s="11"/>
      <c r="H21" s="42"/>
      <c r="I21" s="11"/>
      <c r="J21" s="36"/>
      <c r="K21" s="11"/>
      <c r="L21" s="42"/>
      <c r="M21" s="11"/>
      <c r="N21" s="42"/>
      <c r="O21" s="11"/>
      <c r="P21" s="42"/>
      <c r="Q21" s="11"/>
      <c r="R21" s="36"/>
      <c r="S21" s="11"/>
      <c r="T21" s="42"/>
      <c r="U21" s="11"/>
      <c r="V21" s="42"/>
      <c r="W21" s="11"/>
      <c r="X21" s="42"/>
      <c r="Y21" s="11"/>
      <c r="Z21" s="36"/>
      <c r="AA21" s="11"/>
      <c r="AB21" s="42"/>
      <c r="AC21" s="11"/>
      <c r="AD21" s="42"/>
      <c r="AE21" s="11"/>
      <c r="AF21" s="42"/>
      <c r="AG21" s="11"/>
      <c r="AH21" s="48"/>
      <c r="AI21" s="11"/>
      <c r="AJ21" s="21"/>
      <c r="AK21" s="11"/>
      <c r="AL21" s="21"/>
      <c r="AM21" s="11"/>
      <c r="AN21" s="21"/>
      <c r="AO21" s="11"/>
      <c r="AP21" s="18"/>
      <c r="AQ21" s="11"/>
      <c r="AR21" s="11"/>
      <c r="AS21" s="11"/>
      <c r="AT21" s="11"/>
      <c r="AU21" s="11"/>
      <c r="AV21" s="11"/>
      <c r="AW21" s="11"/>
      <c r="AX21" s="15"/>
    </row>
    <row r="22" spans="1:50">
      <c r="A22" s="10"/>
      <c r="B22" s="36"/>
      <c r="C22" s="11"/>
      <c r="D22" s="42"/>
      <c r="E22" s="11"/>
      <c r="F22" s="42"/>
      <c r="G22" s="11"/>
      <c r="H22" s="42"/>
      <c r="I22" s="11"/>
      <c r="J22" s="36"/>
      <c r="K22" s="11"/>
      <c r="L22" s="42"/>
      <c r="M22" s="11"/>
      <c r="N22" s="42"/>
      <c r="O22" s="11"/>
      <c r="P22" s="42"/>
      <c r="Q22" s="11"/>
      <c r="R22" s="36"/>
      <c r="S22" s="11"/>
      <c r="T22" s="42"/>
      <c r="U22" s="11"/>
      <c r="V22" s="42"/>
      <c r="W22" s="11"/>
      <c r="X22" s="42"/>
      <c r="Y22" s="11"/>
      <c r="Z22" s="36"/>
      <c r="AA22" s="11"/>
      <c r="AB22" s="42"/>
      <c r="AC22" s="11"/>
      <c r="AD22" s="42"/>
      <c r="AE22" s="11"/>
      <c r="AF22" s="42"/>
      <c r="AG22" s="11"/>
      <c r="AH22" s="48"/>
      <c r="AI22" s="11"/>
      <c r="AJ22" s="21"/>
      <c r="AK22" s="11"/>
      <c r="AL22" s="21"/>
      <c r="AM22" s="11"/>
      <c r="AN22" s="21"/>
      <c r="AO22" s="11"/>
      <c r="AP22" s="18"/>
      <c r="AQ22" s="11"/>
      <c r="AR22" s="11"/>
      <c r="AS22" s="11"/>
      <c r="AT22" s="11"/>
      <c r="AU22" s="11"/>
      <c r="AV22" s="11"/>
      <c r="AW22" s="11"/>
      <c r="AX22" s="15"/>
    </row>
    <row r="23" spans="1:50" ht="13.5" thickBot="1">
      <c r="A23" s="10"/>
      <c r="B23" s="36"/>
      <c r="C23" s="11"/>
      <c r="D23" s="42"/>
      <c r="E23" s="11"/>
      <c r="F23" s="42"/>
      <c r="G23" s="11"/>
      <c r="H23" s="42"/>
      <c r="I23" s="11"/>
      <c r="J23" s="36"/>
      <c r="K23" s="11"/>
      <c r="L23" s="42"/>
      <c r="M23" s="11"/>
      <c r="N23" s="42"/>
      <c r="O23" s="11"/>
      <c r="P23" s="42"/>
      <c r="Q23" s="11"/>
      <c r="R23" s="36"/>
      <c r="S23" s="11"/>
      <c r="T23" s="42"/>
      <c r="U23" s="11"/>
      <c r="V23" s="42"/>
      <c r="W23" s="11"/>
      <c r="X23" s="42"/>
      <c r="Y23" s="11"/>
      <c r="Z23" s="36"/>
      <c r="AA23" s="11"/>
      <c r="AB23" s="42"/>
      <c r="AC23" s="11"/>
      <c r="AD23" s="42"/>
      <c r="AE23" s="11"/>
      <c r="AF23" s="42"/>
      <c r="AG23" s="11"/>
      <c r="AH23" s="48"/>
      <c r="AI23" s="11"/>
      <c r="AJ23" s="21"/>
      <c r="AK23" s="11"/>
      <c r="AL23" s="21"/>
      <c r="AM23" s="11"/>
      <c r="AN23" s="21"/>
      <c r="AO23" s="11"/>
      <c r="AP23" s="18"/>
      <c r="AQ23" s="11"/>
      <c r="AR23" s="11"/>
      <c r="AS23" s="11"/>
      <c r="AT23" s="11"/>
      <c r="AU23" s="11"/>
      <c r="AV23" s="11"/>
      <c r="AW23" s="11"/>
      <c r="AX23" s="15"/>
    </row>
    <row r="24" spans="1:50" ht="14.25" thickTop="1" thickBot="1">
      <c r="A24" s="9" t="s">
        <v>13</v>
      </c>
      <c r="B24" s="37">
        <v>969027026783</v>
      </c>
      <c r="C24" s="14">
        <v>100</v>
      </c>
      <c r="D24" s="43">
        <v>961567366902.05005</v>
      </c>
      <c r="E24" s="14">
        <v>100</v>
      </c>
      <c r="F24" s="43">
        <v>938779417511.48999</v>
      </c>
      <c r="G24" s="14">
        <v>100</v>
      </c>
      <c r="H24" s="43">
        <v>879324228678.02002</v>
      </c>
      <c r="I24" s="14">
        <v>100</v>
      </c>
      <c r="J24" s="37">
        <v>237959527836.79999</v>
      </c>
      <c r="K24" s="14">
        <v>100</v>
      </c>
      <c r="L24" s="43">
        <v>208670155729.29001</v>
      </c>
      <c r="M24" s="14">
        <v>100</v>
      </c>
      <c r="N24" s="43">
        <v>237659276836.17999</v>
      </c>
      <c r="O24" s="14">
        <v>100</v>
      </c>
      <c r="P24" s="43">
        <v>260439708088.76999</v>
      </c>
      <c r="Q24" s="14">
        <v>100</v>
      </c>
      <c r="R24" s="37">
        <v>234136878028.73001</v>
      </c>
      <c r="S24" s="14">
        <v>100</v>
      </c>
      <c r="T24" s="43">
        <v>190788333626.75</v>
      </c>
      <c r="U24" s="14">
        <v>100</v>
      </c>
      <c r="V24" s="43">
        <v>201849035868.28</v>
      </c>
      <c r="W24" s="14">
        <v>100</v>
      </c>
      <c r="X24" s="43">
        <v>231592801557.39999</v>
      </c>
      <c r="Y24" s="14">
        <v>100</v>
      </c>
      <c r="Z24" s="37">
        <v>3822649808.0700002</v>
      </c>
      <c r="AA24" s="14">
        <v>100</v>
      </c>
      <c r="AB24" s="43">
        <v>17881822102.540001</v>
      </c>
      <c r="AC24" s="14">
        <v>100</v>
      </c>
      <c r="AD24" s="43">
        <v>35810240967.900002</v>
      </c>
      <c r="AE24" s="14">
        <v>100</v>
      </c>
      <c r="AF24" s="43">
        <v>28846906531.369999</v>
      </c>
      <c r="AG24" s="14">
        <v>100</v>
      </c>
      <c r="AH24" s="49">
        <v>1892108</v>
      </c>
      <c r="AI24" s="14">
        <v>100</v>
      </c>
      <c r="AJ24" s="14">
        <v>1903907</v>
      </c>
      <c r="AK24" s="14">
        <v>100</v>
      </c>
      <c r="AL24" s="14">
        <v>1872880</v>
      </c>
      <c r="AM24" s="14">
        <v>100</v>
      </c>
      <c r="AN24" s="14">
        <v>1868199</v>
      </c>
      <c r="AO24" s="14">
        <v>100</v>
      </c>
      <c r="AP24" s="19">
        <v>943</v>
      </c>
      <c r="AQ24" s="14">
        <v>100</v>
      </c>
      <c r="AR24" s="13">
        <v>934</v>
      </c>
      <c r="AS24" s="14">
        <v>100</v>
      </c>
      <c r="AT24" s="13">
        <v>944</v>
      </c>
      <c r="AU24" s="14">
        <v>100</v>
      </c>
      <c r="AV24" s="13">
        <v>937</v>
      </c>
      <c r="AW24" s="14">
        <v>100</v>
      </c>
      <c r="AX24" s="15"/>
    </row>
    <row r="25" spans="1:50" ht="13.5" thickTop="1"/>
    <row r="28" spans="1:50" ht="13.5" thickBot="1">
      <c r="A28" s="1" t="s">
        <v>20</v>
      </c>
    </row>
    <row r="29" spans="1:50" ht="13.5" thickTop="1">
      <c r="A29" s="8"/>
      <c r="B29" s="32"/>
      <c r="C29" s="8"/>
      <c r="D29" s="38"/>
      <c r="E29" s="8"/>
      <c r="F29" s="38"/>
      <c r="G29" s="8"/>
      <c r="H29" s="38"/>
      <c r="I29" s="8"/>
      <c r="J29" s="32"/>
      <c r="K29" s="8"/>
      <c r="L29" s="38"/>
      <c r="M29" s="8"/>
      <c r="N29" s="38"/>
      <c r="O29" s="8"/>
      <c r="P29" s="38"/>
      <c r="Q29" s="8"/>
      <c r="R29" s="32"/>
      <c r="S29" s="8"/>
      <c r="T29" s="38"/>
      <c r="U29" s="8"/>
      <c r="V29" s="38"/>
      <c r="W29" s="8"/>
      <c r="X29" s="38"/>
      <c r="Y29" s="8"/>
      <c r="Z29" s="32"/>
      <c r="AA29" s="8"/>
      <c r="AB29" s="38"/>
      <c r="AC29" s="8"/>
      <c r="AD29" s="38"/>
      <c r="AE29" s="8"/>
      <c r="AF29" s="38"/>
      <c r="AG29" s="23"/>
      <c r="AH29" s="45"/>
    </row>
    <row r="30" spans="1:50">
      <c r="B30" s="67" t="s">
        <v>2</v>
      </c>
      <c r="C30" s="72"/>
      <c r="D30" s="72"/>
      <c r="E30" s="72"/>
      <c r="F30" s="72"/>
      <c r="G30" s="72"/>
      <c r="H30" s="72"/>
      <c r="I30" s="72"/>
      <c r="J30" s="67" t="s">
        <v>14</v>
      </c>
      <c r="K30" s="68"/>
      <c r="L30" s="68"/>
      <c r="M30" s="68"/>
      <c r="N30" s="68"/>
      <c r="O30" s="68"/>
      <c r="P30" s="68"/>
      <c r="Q30" s="68"/>
      <c r="R30" s="67" t="s">
        <v>15</v>
      </c>
      <c r="S30" s="68"/>
      <c r="T30" s="68"/>
      <c r="U30" s="68"/>
      <c r="V30" s="68"/>
      <c r="W30" s="68"/>
      <c r="X30" s="68"/>
      <c r="Y30" s="68"/>
      <c r="Z30" s="67" t="s">
        <v>16</v>
      </c>
      <c r="AA30" s="68"/>
      <c r="AB30" s="68"/>
      <c r="AC30" s="68"/>
      <c r="AD30" s="68"/>
      <c r="AE30" s="68"/>
      <c r="AF30" s="68"/>
      <c r="AG30" s="68"/>
      <c r="AH30" s="45"/>
    </row>
    <row r="31" spans="1:50">
      <c r="B31" s="33"/>
      <c r="J31" s="33"/>
      <c r="R31" s="33"/>
      <c r="Z31" s="33"/>
      <c r="AH31" s="45"/>
    </row>
    <row r="32" spans="1:50">
      <c r="B32" s="69" t="s">
        <v>3</v>
      </c>
      <c r="C32" s="70"/>
      <c r="D32" s="71" t="s">
        <v>6</v>
      </c>
      <c r="E32" s="70"/>
      <c r="F32" s="71" t="s">
        <v>7</v>
      </c>
      <c r="G32" s="70"/>
      <c r="H32" s="71" t="s">
        <v>8</v>
      </c>
      <c r="I32" s="70"/>
      <c r="J32" s="69" t="s">
        <v>3</v>
      </c>
      <c r="K32" s="70"/>
      <c r="L32" s="71" t="s">
        <v>6</v>
      </c>
      <c r="M32" s="70"/>
      <c r="N32" s="71" t="s">
        <v>7</v>
      </c>
      <c r="O32" s="70"/>
      <c r="P32" s="71" t="s">
        <v>8</v>
      </c>
      <c r="Q32" s="70"/>
      <c r="R32" s="69" t="s">
        <v>3</v>
      </c>
      <c r="S32" s="70"/>
      <c r="T32" s="71" t="s">
        <v>6</v>
      </c>
      <c r="U32" s="70"/>
      <c r="V32" s="71" t="s">
        <v>7</v>
      </c>
      <c r="W32" s="70"/>
      <c r="X32" s="71" t="s">
        <v>8</v>
      </c>
      <c r="Y32" s="70"/>
      <c r="Z32" s="69" t="s">
        <v>3</v>
      </c>
      <c r="AA32" s="70"/>
      <c r="AB32" s="71" t="s">
        <v>6</v>
      </c>
      <c r="AC32" s="70"/>
      <c r="AD32" s="71" t="s">
        <v>7</v>
      </c>
      <c r="AE32" s="70"/>
      <c r="AF32" s="71" t="s">
        <v>8</v>
      </c>
      <c r="AG32" s="70"/>
      <c r="AH32" s="45"/>
    </row>
    <row r="33" spans="1:34">
      <c r="B33" s="34" t="s">
        <v>4</v>
      </c>
      <c r="C33" s="2" t="s">
        <v>5</v>
      </c>
      <c r="D33" s="39" t="s">
        <v>4</v>
      </c>
      <c r="E33" s="2" t="s">
        <v>5</v>
      </c>
      <c r="F33" s="39" t="s">
        <v>4</v>
      </c>
      <c r="G33" s="2" t="s">
        <v>5</v>
      </c>
      <c r="H33" s="39" t="s">
        <v>4</v>
      </c>
      <c r="I33" s="2" t="s">
        <v>5</v>
      </c>
      <c r="J33" s="34" t="s">
        <v>4</v>
      </c>
      <c r="K33" s="2" t="s">
        <v>5</v>
      </c>
      <c r="L33" s="39" t="s">
        <v>4</v>
      </c>
      <c r="M33" s="2" t="s">
        <v>5</v>
      </c>
      <c r="N33" s="39" t="s">
        <v>4</v>
      </c>
      <c r="O33" s="2" t="s">
        <v>5</v>
      </c>
      <c r="P33" s="39" t="s">
        <v>4</v>
      </c>
      <c r="Q33" s="2" t="s">
        <v>5</v>
      </c>
      <c r="R33" s="34" t="s">
        <v>4</v>
      </c>
      <c r="S33" s="2" t="s">
        <v>5</v>
      </c>
      <c r="T33" s="39" t="s">
        <v>4</v>
      </c>
      <c r="U33" s="2" t="s">
        <v>5</v>
      </c>
      <c r="V33" s="39" t="s">
        <v>4</v>
      </c>
      <c r="W33" s="2" t="s">
        <v>5</v>
      </c>
      <c r="X33" s="39" t="s">
        <v>4</v>
      </c>
      <c r="Y33" s="2" t="s">
        <v>5</v>
      </c>
      <c r="Z33" s="34" t="s">
        <v>4</v>
      </c>
      <c r="AA33" s="2" t="s">
        <v>5</v>
      </c>
      <c r="AB33" s="39" t="s">
        <v>4</v>
      </c>
      <c r="AC33" s="2" t="s">
        <v>5</v>
      </c>
      <c r="AD33" s="39" t="s">
        <v>4</v>
      </c>
      <c r="AE33" s="2" t="s">
        <v>5</v>
      </c>
      <c r="AF33" s="39" t="s">
        <v>4</v>
      </c>
      <c r="AG33" s="2" t="s">
        <v>5</v>
      </c>
      <c r="AH33" s="50"/>
    </row>
    <row r="34" spans="1:34">
      <c r="A34" s="3"/>
      <c r="B34" s="35"/>
      <c r="C34" s="4"/>
      <c r="D34" s="40"/>
      <c r="E34" s="4"/>
      <c r="F34" s="40"/>
      <c r="G34" s="4"/>
      <c r="H34" s="40"/>
      <c r="I34" s="4"/>
      <c r="J34" s="35"/>
      <c r="K34" s="4"/>
      <c r="L34" s="40"/>
      <c r="M34" s="4"/>
      <c r="N34" s="40"/>
      <c r="O34" s="4"/>
      <c r="P34" s="40"/>
      <c r="Q34" s="4"/>
      <c r="R34" s="35"/>
      <c r="S34" s="4"/>
      <c r="T34" s="40"/>
      <c r="U34" s="4"/>
      <c r="V34" s="40"/>
      <c r="W34" s="4"/>
      <c r="X34" s="40"/>
      <c r="Y34" s="4"/>
      <c r="Z34" s="35"/>
      <c r="AA34" s="4"/>
      <c r="AB34" s="40"/>
      <c r="AC34" s="4"/>
      <c r="AD34" s="40"/>
      <c r="AE34" s="4"/>
      <c r="AF34" s="40"/>
      <c r="AG34" s="4"/>
      <c r="AH34" s="50"/>
    </row>
    <row r="35" spans="1:34">
      <c r="A35" s="24" t="s">
        <v>21</v>
      </c>
      <c r="B35" s="33"/>
      <c r="C35" s="6"/>
      <c r="D35" s="41"/>
      <c r="E35" s="6"/>
      <c r="F35" s="41"/>
      <c r="G35" s="6"/>
      <c r="H35" s="41"/>
      <c r="I35" s="6"/>
      <c r="J35" s="33"/>
      <c r="K35" s="6"/>
      <c r="L35" s="41"/>
      <c r="M35" s="6"/>
      <c r="N35" s="41"/>
      <c r="O35" s="6"/>
      <c r="P35" s="41"/>
      <c r="Q35" s="6"/>
      <c r="R35" s="33"/>
      <c r="S35" s="6"/>
      <c r="T35" s="41"/>
      <c r="U35" s="6"/>
      <c r="V35" s="41"/>
      <c r="W35" s="6"/>
      <c r="X35" s="41"/>
      <c r="Y35" s="6"/>
      <c r="Z35" s="33"/>
      <c r="AA35" s="6"/>
      <c r="AB35" s="41"/>
      <c r="AC35" s="6"/>
      <c r="AD35" s="41"/>
      <c r="AE35" s="6"/>
      <c r="AF35" s="41"/>
      <c r="AG35" s="6"/>
      <c r="AH35" s="45"/>
    </row>
    <row r="36" spans="1:34">
      <c r="A36" s="25" t="s">
        <v>22</v>
      </c>
      <c r="B36" s="33">
        <v>509729242819.39001</v>
      </c>
      <c r="C36" s="7">
        <v>52.602200000000003</v>
      </c>
      <c r="D36" s="41">
        <v>507696959758.23999</v>
      </c>
      <c r="E36" s="7">
        <v>52.798900000000003</v>
      </c>
      <c r="F36" s="41">
        <v>512776522104.14001</v>
      </c>
      <c r="G36" s="7">
        <v>54.621600000000001</v>
      </c>
      <c r="H36" s="41">
        <v>495267546432.70001</v>
      </c>
      <c r="I36" s="7">
        <v>56.323700000000002</v>
      </c>
      <c r="J36" s="33">
        <v>156103048263.47</v>
      </c>
      <c r="K36" s="7">
        <v>65.600700000000003</v>
      </c>
      <c r="L36" s="41">
        <v>137217143853.99001</v>
      </c>
      <c r="M36" s="7">
        <v>65.757900000000006</v>
      </c>
      <c r="N36" s="41">
        <v>166832482982.25</v>
      </c>
      <c r="O36" s="7">
        <v>70.1982</v>
      </c>
      <c r="P36" s="41">
        <v>149494544490.85999</v>
      </c>
      <c r="Q36" s="7">
        <v>57.400799999999997</v>
      </c>
      <c r="R36" s="33">
        <v>148887669099.98001</v>
      </c>
      <c r="S36" s="7">
        <v>63.59</v>
      </c>
      <c r="T36" s="41">
        <v>130072939420.50999</v>
      </c>
      <c r="U36" s="7">
        <v>68.176599999999993</v>
      </c>
      <c r="V36" s="41">
        <v>141282539385.17999</v>
      </c>
      <c r="W36" s="7">
        <v>69.994200000000006</v>
      </c>
      <c r="X36" s="41">
        <v>131054313707.5</v>
      </c>
      <c r="Y36" s="7">
        <v>56.588299999999997</v>
      </c>
      <c r="Z36" s="33">
        <v>7215379163.4899998</v>
      </c>
      <c r="AA36" s="7">
        <v>188.7533</v>
      </c>
      <c r="AB36" s="41">
        <v>7144204433.4799995</v>
      </c>
      <c r="AC36" s="7">
        <v>39.952300000000001</v>
      </c>
      <c r="AD36" s="41">
        <v>25549943597.07</v>
      </c>
      <c r="AE36" s="7">
        <v>71.348100000000002</v>
      </c>
      <c r="AF36" s="41">
        <v>18440230783.360001</v>
      </c>
      <c r="AG36" s="7">
        <v>63.924500000000002</v>
      </c>
      <c r="AH36" s="45"/>
    </row>
    <row r="37" spans="1:34">
      <c r="A37" s="25" t="s">
        <v>23</v>
      </c>
      <c r="B37" s="33">
        <v>32471814291.540001</v>
      </c>
      <c r="C37" s="7">
        <v>3.351</v>
      </c>
      <c r="D37" s="41">
        <v>32768236704.970001</v>
      </c>
      <c r="E37" s="7">
        <v>3.4077999999999999</v>
      </c>
      <c r="F37" s="41">
        <v>33375752289.82</v>
      </c>
      <c r="G37" s="7">
        <v>3.5552000000000001</v>
      </c>
      <c r="H37" s="41">
        <v>32496241990.259998</v>
      </c>
      <c r="I37" s="7">
        <v>3.6956000000000002</v>
      </c>
      <c r="J37" s="33">
        <v>2605355988.5900002</v>
      </c>
      <c r="K37" s="7">
        <v>1.0949</v>
      </c>
      <c r="L37" s="41">
        <v>2417792631.29</v>
      </c>
      <c r="M37" s="7">
        <v>1.1587000000000001</v>
      </c>
      <c r="N37" s="41">
        <v>2865738579.54</v>
      </c>
      <c r="O37" s="7">
        <v>1.2058</v>
      </c>
      <c r="P37" s="41">
        <v>2590447564.4299998</v>
      </c>
      <c r="Q37" s="7">
        <v>0.99460000000000004</v>
      </c>
      <c r="R37" s="33">
        <v>2288111814.5</v>
      </c>
      <c r="S37" s="7">
        <v>0.97729999999999995</v>
      </c>
      <c r="T37" s="41">
        <v>3255735868.8600001</v>
      </c>
      <c r="U37" s="7">
        <v>1.7064999999999999</v>
      </c>
      <c r="V37" s="41">
        <v>3622891553.1300001</v>
      </c>
      <c r="W37" s="7">
        <v>1.7948999999999999</v>
      </c>
      <c r="X37" s="41">
        <v>2725448416.5300002</v>
      </c>
      <c r="Y37" s="7">
        <v>1.1768000000000001</v>
      </c>
      <c r="Z37" s="33">
        <v>317244174.08999997</v>
      </c>
      <c r="AA37" s="7">
        <v>8.2990999999999993</v>
      </c>
      <c r="AB37" s="41">
        <v>-837943237.57000005</v>
      </c>
      <c r="AC37" s="7">
        <v>-4.6859999999999999</v>
      </c>
      <c r="AD37" s="41">
        <v>-757152973.59000003</v>
      </c>
      <c r="AE37" s="7">
        <v>-2.1143000000000001</v>
      </c>
      <c r="AF37" s="41">
        <v>-135000852.09999999</v>
      </c>
      <c r="AG37" s="7">
        <v>-0.46800000000000003</v>
      </c>
      <c r="AH37" s="45"/>
    </row>
    <row r="38" spans="1:34">
      <c r="A38" s="1" t="s">
        <v>24</v>
      </c>
      <c r="B38" s="33">
        <v>542201057110.92999</v>
      </c>
      <c r="C38" s="7">
        <v>55.953099999999999</v>
      </c>
      <c r="D38" s="41">
        <v>540465196463.21002</v>
      </c>
      <c r="E38" s="7">
        <v>56.206699999999998</v>
      </c>
      <c r="F38" s="41">
        <v>546152274393.96002</v>
      </c>
      <c r="G38" s="7">
        <v>58.1768</v>
      </c>
      <c r="H38" s="41">
        <v>527763788422.96002</v>
      </c>
      <c r="I38" s="7">
        <v>60.019199999999998</v>
      </c>
      <c r="J38" s="33">
        <v>158708404252.06</v>
      </c>
      <c r="K38" s="7">
        <v>66.695499999999996</v>
      </c>
      <c r="L38" s="41">
        <v>139634936485.28</v>
      </c>
      <c r="M38" s="7">
        <v>66.916600000000003</v>
      </c>
      <c r="N38" s="41">
        <v>169698221561.79001</v>
      </c>
      <c r="O38" s="7">
        <v>71.403999999999996</v>
      </c>
      <c r="P38" s="41">
        <v>152084992055.29001</v>
      </c>
      <c r="Q38" s="7">
        <v>58.395499999999998</v>
      </c>
      <c r="R38" s="33">
        <v>151175780914.48001</v>
      </c>
      <c r="S38" s="7">
        <v>64.567300000000003</v>
      </c>
      <c r="T38" s="41">
        <v>133328675289.37</v>
      </c>
      <c r="U38" s="7">
        <v>69.882999999999996</v>
      </c>
      <c r="V38" s="41">
        <v>144905430938.31</v>
      </c>
      <c r="W38" s="7">
        <v>71.789000000000001</v>
      </c>
      <c r="X38" s="41">
        <v>133779762124.03</v>
      </c>
      <c r="Y38" s="7">
        <v>57.765099999999997</v>
      </c>
      <c r="Z38" s="33">
        <v>7532623337.5799999</v>
      </c>
      <c r="AA38" s="7">
        <v>197.05240000000001</v>
      </c>
      <c r="AB38" s="41">
        <v>6306261195.9099998</v>
      </c>
      <c r="AC38" s="7">
        <v>35.266300000000001</v>
      </c>
      <c r="AD38" s="41">
        <v>24792790623.48</v>
      </c>
      <c r="AE38" s="7">
        <v>69.233800000000002</v>
      </c>
      <c r="AF38" s="41">
        <v>18305229931.259998</v>
      </c>
      <c r="AG38" s="7">
        <v>63.456499999999998</v>
      </c>
      <c r="AH38" s="45"/>
    </row>
    <row r="39" spans="1:34">
      <c r="B39" s="33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45"/>
    </row>
    <row r="40" spans="1:34">
      <c r="A40" s="24" t="s">
        <v>25</v>
      </c>
      <c r="B40" s="33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45"/>
    </row>
    <row r="41" spans="1:34">
      <c r="A41" s="25" t="s">
        <v>26</v>
      </c>
      <c r="B41" s="33">
        <v>134030092926.19</v>
      </c>
      <c r="C41" s="7">
        <v>13.8314</v>
      </c>
      <c r="D41" s="41">
        <v>140050217660.70999</v>
      </c>
      <c r="E41" s="7">
        <v>14.5648</v>
      </c>
      <c r="F41" s="41">
        <v>133238533169.37</v>
      </c>
      <c r="G41" s="7">
        <v>14.1927</v>
      </c>
      <c r="H41" s="41">
        <v>119859370976.36</v>
      </c>
      <c r="I41" s="7">
        <v>13.6309</v>
      </c>
      <c r="J41" s="33">
        <v>77242368238.75</v>
      </c>
      <c r="K41" s="7">
        <v>32.460299999999997</v>
      </c>
      <c r="L41" s="41">
        <v>66239600861.25</v>
      </c>
      <c r="M41" s="7">
        <v>31.7437</v>
      </c>
      <c r="N41" s="41">
        <v>65623417361.860001</v>
      </c>
      <c r="O41" s="7">
        <v>27.612400000000001</v>
      </c>
      <c r="P41" s="41">
        <v>105930278532.78999</v>
      </c>
      <c r="Q41" s="7">
        <v>40.6736</v>
      </c>
      <c r="R41" s="33">
        <v>81357948944.330002</v>
      </c>
      <c r="S41" s="7">
        <v>34.747999999999998</v>
      </c>
      <c r="T41" s="41">
        <v>55661945033.050003</v>
      </c>
      <c r="U41" s="7">
        <v>29.174700000000001</v>
      </c>
      <c r="V41" s="41">
        <v>55160012987.980003</v>
      </c>
      <c r="W41" s="7">
        <v>27.327400000000001</v>
      </c>
      <c r="X41" s="41">
        <v>96232132114.210007</v>
      </c>
      <c r="Y41" s="7">
        <v>41.552300000000002</v>
      </c>
      <c r="Z41" s="33">
        <v>-4115580705.5799999</v>
      </c>
      <c r="AA41" s="7">
        <v>-107.663</v>
      </c>
      <c r="AB41" s="41">
        <v>10577655828.200001</v>
      </c>
      <c r="AC41" s="7">
        <v>59.153100000000002</v>
      </c>
      <c r="AD41" s="41">
        <v>10463404373.879999</v>
      </c>
      <c r="AE41" s="7">
        <v>29.219000000000001</v>
      </c>
      <c r="AF41" s="41">
        <v>9698146418.5799999</v>
      </c>
      <c r="AG41" s="7">
        <v>33.619399999999999</v>
      </c>
      <c r="AH41" s="45"/>
    </row>
    <row r="42" spans="1:34">
      <c r="A42" s="25" t="s">
        <v>23</v>
      </c>
      <c r="B42" s="33">
        <v>23887182746.18</v>
      </c>
      <c r="C42" s="7">
        <v>2.4651000000000001</v>
      </c>
      <c r="D42" s="41">
        <v>22900147877.509998</v>
      </c>
      <c r="E42" s="7">
        <v>2.3815</v>
      </c>
      <c r="F42" s="41">
        <v>21811837729.990002</v>
      </c>
      <c r="G42" s="7">
        <v>2.3233999999999999</v>
      </c>
      <c r="H42" s="41">
        <v>20602651568.400002</v>
      </c>
      <c r="I42" s="7">
        <v>2.343</v>
      </c>
      <c r="J42" s="33">
        <v>2008755345.99</v>
      </c>
      <c r="K42" s="7">
        <v>0.84419999999999995</v>
      </c>
      <c r="L42" s="41">
        <v>2795618382.7600002</v>
      </c>
      <c r="M42" s="7">
        <v>1.3396999999999999</v>
      </c>
      <c r="N42" s="41">
        <v>2337637912.5300002</v>
      </c>
      <c r="O42" s="7">
        <v>0.98360000000000003</v>
      </c>
      <c r="P42" s="41">
        <v>2424437500.6900001</v>
      </c>
      <c r="Q42" s="7">
        <v>0.93089999999999995</v>
      </c>
      <c r="R42" s="33">
        <v>1603148169.9200001</v>
      </c>
      <c r="S42" s="7">
        <v>0.68469999999999998</v>
      </c>
      <c r="T42" s="41">
        <v>1797713304.3299999</v>
      </c>
      <c r="U42" s="7">
        <v>0.94230000000000003</v>
      </c>
      <c r="V42" s="41">
        <v>1783591941.99</v>
      </c>
      <c r="W42" s="7">
        <v>0.88360000000000005</v>
      </c>
      <c r="X42" s="41">
        <v>1580907319.1600001</v>
      </c>
      <c r="Y42" s="7">
        <v>0.68259999999999998</v>
      </c>
      <c r="Z42" s="33">
        <v>405607176.06999999</v>
      </c>
      <c r="AA42" s="7">
        <v>10.6106</v>
      </c>
      <c r="AB42" s="41">
        <v>997905078.42999995</v>
      </c>
      <c r="AC42" s="7">
        <v>5.5805999999999996</v>
      </c>
      <c r="AD42" s="41">
        <v>554045970.53999996</v>
      </c>
      <c r="AE42" s="7">
        <v>1.5471999999999999</v>
      </c>
      <c r="AF42" s="41">
        <v>843530181.52999997</v>
      </c>
      <c r="AG42" s="7">
        <v>2.9241999999999999</v>
      </c>
      <c r="AH42" s="45"/>
    </row>
    <row r="43" spans="1:34">
      <c r="A43" s="26" t="s">
        <v>27</v>
      </c>
      <c r="B43" s="36">
        <v>268908693961.60999</v>
      </c>
      <c r="C43" s="21">
        <v>27.750399999999999</v>
      </c>
      <c r="D43" s="42">
        <v>258151804885.35999</v>
      </c>
      <c r="E43" s="21">
        <v>26.847000000000001</v>
      </c>
      <c r="F43" s="42">
        <v>237576772190.20001</v>
      </c>
      <c r="G43" s="21">
        <v>25.306999999999999</v>
      </c>
      <c r="H43" s="42">
        <v>211098417692.42001</v>
      </c>
      <c r="I43" s="21">
        <v>24.006900000000002</v>
      </c>
      <c r="J43" s="36"/>
      <c r="K43" s="11"/>
      <c r="L43" s="42"/>
      <c r="M43" s="11"/>
      <c r="N43" s="42"/>
      <c r="O43" s="11"/>
      <c r="P43" s="42"/>
      <c r="Q43" s="11"/>
      <c r="R43" s="36"/>
      <c r="S43" s="11"/>
      <c r="T43" s="42"/>
      <c r="U43" s="11"/>
      <c r="V43" s="42"/>
      <c r="W43" s="11"/>
      <c r="X43" s="42"/>
      <c r="Y43" s="11"/>
      <c r="Z43" s="36"/>
      <c r="AA43" s="11"/>
      <c r="AB43" s="42"/>
      <c r="AC43" s="11"/>
      <c r="AD43" s="42"/>
      <c r="AE43" s="11"/>
      <c r="AF43" s="42"/>
      <c r="AG43" s="11"/>
      <c r="AH43" s="45"/>
    </row>
    <row r="44" spans="1:34">
      <c r="A44" s="27" t="s">
        <v>24</v>
      </c>
      <c r="B44" s="36">
        <v>426825969633.97998</v>
      </c>
      <c r="C44" s="21">
        <v>44.046900000000001</v>
      </c>
      <c r="D44" s="42">
        <v>421102170423.58002</v>
      </c>
      <c r="E44" s="21">
        <v>43.793300000000002</v>
      </c>
      <c r="F44" s="42">
        <v>392627143089.56</v>
      </c>
      <c r="G44" s="21">
        <v>41.8232</v>
      </c>
      <c r="H44" s="42">
        <v>351560440237.17999</v>
      </c>
      <c r="I44" s="21">
        <v>39.980800000000002</v>
      </c>
      <c r="J44" s="36">
        <v>79251123584.740005</v>
      </c>
      <c r="K44" s="21">
        <v>33.304499999999997</v>
      </c>
      <c r="L44" s="42">
        <v>69035219244.009995</v>
      </c>
      <c r="M44" s="21">
        <v>33.083399999999997</v>
      </c>
      <c r="N44" s="42">
        <v>67961055274.389999</v>
      </c>
      <c r="O44" s="21">
        <v>28.596</v>
      </c>
      <c r="P44" s="42">
        <v>108354716033.48</v>
      </c>
      <c r="Q44" s="21">
        <v>41.604500000000002</v>
      </c>
      <c r="R44" s="36">
        <v>82961097114.25</v>
      </c>
      <c r="S44" s="21">
        <v>35.432699999999997</v>
      </c>
      <c r="T44" s="42">
        <v>57459658337.379997</v>
      </c>
      <c r="U44" s="21">
        <v>30.117000000000001</v>
      </c>
      <c r="V44" s="42">
        <v>56943604929.970001</v>
      </c>
      <c r="W44" s="21">
        <v>28.210999999999999</v>
      </c>
      <c r="X44" s="42">
        <v>97813039433.369995</v>
      </c>
      <c r="Y44" s="21">
        <v>42.234900000000003</v>
      </c>
      <c r="Z44" s="36">
        <v>-3709973529.5100002</v>
      </c>
      <c r="AA44" s="21">
        <v>-97.052400000000006</v>
      </c>
      <c r="AB44" s="42">
        <v>11575560906.629999</v>
      </c>
      <c r="AC44" s="21">
        <v>64.733699999999999</v>
      </c>
      <c r="AD44" s="42">
        <v>11017450344.42</v>
      </c>
      <c r="AE44" s="21">
        <v>30.766200000000001</v>
      </c>
      <c r="AF44" s="42">
        <v>10541676600.110001</v>
      </c>
      <c r="AG44" s="21">
        <v>36.543500000000002</v>
      </c>
      <c r="AH44" s="45"/>
    </row>
    <row r="45" spans="1:34">
      <c r="A45" s="10"/>
      <c r="B45" s="36"/>
      <c r="C45" s="11"/>
      <c r="D45" s="42"/>
      <c r="E45" s="11"/>
      <c r="F45" s="42"/>
      <c r="G45" s="11"/>
      <c r="H45" s="42"/>
      <c r="I45" s="11"/>
      <c r="J45" s="36"/>
      <c r="K45" s="11"/>
      <c r="L45" s="42"/>
      <c r="M45" s="11"/>
      <c r="N45" s="42"/>
      <c r="O45" s="11"/>
      <c r="P45" s="42"/>
      <c r="Q45" s="11"/>
      <c r="R45" s="36"/>
      <c r="S45" s="11"/>
      <c r="T45" s="42"/>
      <c r="U45" s="11"/>
      <c r="V45" s="42"/>
      <c r="W45" s="11"/>
      <c r="X45" s="42"/>
      <c r="Y45" s="11"/>
      <c r="Z45" s="36"/>
      <c r="AA45" s="11"/>
      <c r="AB45" s="42"/>
      <c r="AC45" s="11"/>
      <c r="AD45" s="42"/>
      <c r="AE45" s="11"/>
      <c r="AF45" s="42"/>
      <c r="AG45" s="11"/>
      <c r="AH45" s="45"/>
    </row>
    <row r="46" spans="1:34" ht="13.5" thickBot="1">
      <c r="A46" s="10"/>
      <c r="B46" s="36"/>
      <c r="C46" s="11"/>
      <c r="D46" s="42"/>
      <c r="E46" s="11"/>
      <c r="F46" s="42"/>
      <c r="G46" s="11"/>
      <c r="H46" s="42"/>
      <c r="I46" s="11"/>
      <c r="J46" s="36"/>
      <c r="K46" s="11"/>
      <c r="L46" s="42"/>
      <c r="M46" s="11"/>
      <c r="N46" s="42"/>
      <c r="O46" s="11"/>
      <c r="P46" s="42"/>
      <c r="Q46" s="11"/>
      <c r="R46" s="36"/>
      <c r="S46" s="11"/>
      <c r="T46" s="42"/>
      <c r="U46" s="11"/>
      <c r="V46" s="42"/>
      <c r="W46" s="11"/>
      <c r="X46" s="42"/>
      <c r="Y46" s="11"/>
      <c r="Z46" s="36"/>
      <c r="AA46" s="11"/>
      <c r="AB46" s="42"/>
      <c r="AC46" s="11"/>
      <c r="AD46" s="42"/>
      <c r="AE46" s="11"/>
      <c r="AF46" s="42"/>
      <c r="AG46" s="11"/>
      <c r="AH46" s="45"/>
    </row>
    <row r="47" spans="1:34" ht="14.25" thickTop="1" thickBot="1">
      <c r="A47" s="28" t="s">
        <v>13</v>
      </c>
      <c r="B47" s="37">
        <v>969027026744.91003</v>
      </c>
      <c r="C47" s="14">
        <v>100</v>
      </c>
      <c r="D47" s="43">
        <v>961567366886.79004</v>
      </c>
      <c r="E47" s="14">
        <v>100</v>
      </c>
      <c r="F47" s="43">
        <v>938779417483.52002</v>
      </c>
      <c r="G47" s="14">
        <v>100</v>
      </c>
      <c r="H47" s="43">
        <v>879324228660.14001</v>
      </c>
      <c r="I47" s="14">
        <v>100</v>
      </c>
      <c r="J47" s="37">
        <v>237959527836.79999</v>
      </c>
      <c r="K47" s="14">
        <v>100</v>
      </c>
      <c r="L47" s="43">
        <v>208670155729.29001</v>
      </c>
      <c r="M47" s="14">
        <v>100</v>
      </c>
      <c r="N47" s="43">
        <v>237659276836.17999</v>
      </c>
      <c r="O47" s="14">
        <v>100</v>
      </c>
      <c r="P47" s="43">
        <v>260439708088.76999</v>
      </c>
      <c r="Q47" s="14">
        <v>100</v>
      </c>
      <c r="R47" s="37">
        <v>234136878028.73001</v>
      </c>
      <c r="S47" s="14">
        <v>100</v>
      </c>
      <c r="T47" s="43">
        <v>190788333626.75</v>
      </c>
      <c r="U47" s="14">
        <v>100</v>
      </c>
      <c r="V47" s="43">
        <v>201849035868.28</v>
      </c>
      <c r="W47" s="14">
        <v>100</v>
      </c>
      <c r="X47" s="43">
        <v>231592801557.39999</v>
      </c>
      <c r="Y47" s="14">
        <v>100</v>
      </c>
      <c r="Z47" s="37">
        <v>3822649808.0700002</v>
      </c>
      <c r="AA47" s="14">
        <v>100</v>
      </c>
      <c r="AB47" s="43">
        <v>17881822102.540001</v>
      </c>
      <c r="AC47" s="14">
        <v>100</v>
      </c>
      <c r="AD47" s="43">
        <v>35810240967.900002</v>
      </c>
      <c r="AE47" s="14">
        <v>100</v>
      </c>
      <c r="AF47" s="43">
        <v>28846906531.369999</v>
      </c>
      <c r="AG47" s="14">
        <v>100</v>
      </c>
      <c r="AH47" s="45"/>
    </row>
    <row r="48" spans="1:34" ht="13.5" thickTop="1"/>
    <row r="51" spans="1:1" ht="15">
      <c r="A51" s="29" t="s">
        <v>28</v>
      </c>
    </row>
    <row r="53" spans="1:1" ht="14.25">
      <c r="A53" s="30" t="s">
        <v>29</v>
      </c>
    </row>
    <row r="55" spans="1:1" ht="15">
      <c r="A55" s="29" t="s">
        <v>30</v>
      </c>
    </row>
    <row r="57" spans="1:1" ht="14.25">
      <c r="A57" s="30" t="s">
        <v>31</v>
      </c>
    </row>
    <row r="58" spans="1:1" ht="14.25">
      <c r="A58" s="30" t="s">
        <v>32</v>
      </c>
    </row>
    <row r="59" spans="1:1" ht="14.25">
      <c r="A59" s="30" t="s">
        <v>33</v>
      </c>
    </row>
    <row r="61" spans="1:1" ht="15">
      <c r="A61" s="29" t="s">
        <v>34</v>
      </c>
    </row>
    <row r="62" spans="1:1" ht="14.25">
      <c r="A62" s="30" t="s">
        <v>35</v>
      </c>
    </row>
    <row r="63" spans="1:1" ht="14.25">
      <c r="A63" s="30" t="s">
        <v>36</v>
      </c>
    </row>
  </sheetData>
  <mergeCells count="50">
    <mergeCell ref="R30:Y30"/>
    <mergeCell ref="R32:S32"/>
    <mergeCell ref="T32:U32"/>
    <mergeCell ref="V32:W32"/>
    <mergeCell ref="X32:Y32"/>
    <mergeCell ref="Z30:AG30"/>
    <mergeCell ref="Z32:AA32"/>
    <mergeCell ref="AB32:AC32"/>
    <mergeCell ref="AD32:AE32"/>
    <mergeCell ref="AF32:AG32"/>
    <mergeCell ref="B30:I30"/>
    <mergeCell ref="B32:C32"/>
    <mergeCell ref="D32:E32"/>
    <mergeCell ref="F32:G32"/>
    <mergeCell ref="H32:I32"/>
    <mergeCell ref="J30:Q30"/>
    <mergeCell ref="J32:K32"/>
    <mergeCell ref="L32:M32"/>
    <mergeCell ref="N32:O32"/>
    <mergeCell ref="P32:Q32"/>
    <mergeCell ref="AH5:AO5"/>
    <mergeCell ref="AH7:AI7"/>
    <mergeCell ref="AJ7:AK7"/>
    <mergeCell ref="AL7:AM7"/>
    <mergeCell ref="AN7:AO7"/>
    <mergeCell ref="AP5:AW5"/>
    <mergeCell ref="AP7:AQ7"/>
    <mergeCell ref="AR7:AS7"/>
    <mergeCell ref="AT7:AU7"/>
    <mergeCell ref="AV7:AW7"/>
    <mergeCell ref="R5:Y5"/>
    <mergeCell ref="R7:S7"/>
    <mergeCell ref="T7:U7"/>
    <mergeCell ref="V7:W7"/>
    <mergeCell ref="X7:Y7"/>
    <mergeCell ref="Z5:AG5"/>
    <mergeCell ref="Z7:AA7"/>
    <mergeCell ref="AB7:AC7"/>
    <mergeCell ref="AD7:AE7"/>
    <mergeCell ref="AF7:AG7"/>
    <mergeCell ref="B5:I5"/>
    <mergeCell ref="B7:C7"/>
    <mergeCell ref="D7:E7"/>
    <mergeCell ref="F7:G7"/>
    <mergeCell ref="H7:I7"/>
    <mergeCell ref="J5:Q5"/>
    <mergeCell ref="J7:K7"/>
    <mergeCell ref="L7:M7"/>
    <mergeCell ref="N7:O7"/>
    <mergeCell ref="P7:Q7"/>
  </mergeCells>
  <phoneticPr fontId="0" type="noConversion"/>
  <pageMargins left="0.75" right="0.75" top="1" bottom="1" header="0.5" footer="0.5"/>
  <pageSetup paperSize="9" scale="4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47"/>
  <sheetViews>
    <sheetView workbookViewId="0">
      <selection activeCell="V24" sqref="V24"/>
    </sheetView>
  </sheetViews>
  <sheetFormatPr defaultRowHeight="12.75"/>
  <cols>
    <col min="1" max="1" width="28.42578125" customWidth="1"/>
    <col min="2" max="2" width="7.5703125" style="31" bestFit="1" customWidth="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7.5703125" style="31" bestFit="1" customWidth="1"/>
    <col min="11" max="11" width="4" bestFit="1" customWidth="1"/>
    <col min="12" max="12" width="7.5703125" style="31" bestFit="1" customWidth="1"/>
    <col min="13" max="13" width="4" bestFit="1" customWidth="1"/>
    <col min="14" max="14" width="7.5703125" style="31" bestFit="1" customWidth="1"/>
    <col min="15" max="15" width="4" bestFit="1" customWidth="1"/>
    <col min="16" max="16" width="7.5703125" style="31" bestFit="1" customWidth="1"/>
    <col min="17" max="17" width="4" bestFit="1" customWidth="1"/>
    <col min="18" max="18" width="7.5703125" style="31" bestFit="1" customWidth="1"/>
    <col min="19" max="19" width="4" bestFit="1" customWidth="1"/>
    <col min="20" max="20" width="7.5703125" style="31" bestFit="1" customWidth="1"/>
    <col min="21" max="21" width="4" bestFit="1" customWidth="1"/>
    <col min="22" max="22" width="7.5703125" style="31" bestFit="1" customWidth="1"/>
    <col min="23" max="23" width="4" bestFit="1" customWidth="1"/>
    <col min="24" max="24" width="7.5703125" style="31" bestFit="1" customWidth="1"/>
    <col min="25" max="25" width="4" bestFit="1" customWidth="1"/>
    <col min="26" max="26" width="6.140625" style="31" bestFit="1" customWidth="1"/>
    <col min="27" max="27" width="4.5703125" bestFit="1" customWidth="1"/>
    <col min="28" max="28" width="6.5703125" style="31" bestFit="1" customWidth="1"/>
    <col min="29" max="29" width="4.5703125" bestFit="1" customWidth="1"/>
    <col min="30" max="30" width="6.5703125" style="31" bestFit="1" customWidth="1"/>
    <col min="31" max="31" width="4" bestFit="1" customWidth="1"/>
    <col min="32" max="32" width="6.5703125" style="31" bestFit="1" customWidth="1"/>
    <col min="33" max="33" width="4" bestFit="1" customWidth="1"/>
    <col min="34" max="34" width="8" bestFit="1" customWidth="1"/>
    <col min="35" max="35" width="4" bestFit="1" customWidth="1"/>
    <col min="36" max="36" width="8" bestFit="1" customWidth="1"/>
    <col min="37" max="37" width="4" bestFit="1" customWidth="1"/>
    <col min="38" max="38" width="8" bestFit="1" customWidth="1"/>
    <col min="39" max="39" width="4" bestFit="1" customWidth="1"/>
    <col min="40" max="40" width="8" customWidth="1"/>
    <col min="41" max="49" width="4" bestFit="1" customWidth="1"/>
  </cols>
  <sheetData>
    <row r="1" spans="1:50">
      <c r="A1" s="1" t="s">
        <v>75</v>
      </c>
      <c r="AN1" s="1" t="s">
        <v>0</v>
      </c>
    </row>
    <row r="2" spans="1:50">
      <c r="A2" s="1" t="s">
        <v>1</v>
      </c>
    </row>
    <row r="3" spans="1:50" ht="13.5" thickBot="1"/>
    <row r="4" spans="1:50" ht="13.5" thickTop="1">
      <c r="A4" s="8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>
      <c r="B5" s="72" t="s">
        <v>2</v>
      </c>
      <c r="C5" s="72"/>
      <c r="D5" s="72"/>
      <c r="E5" s="72"/>
      <c r="F5" s="72"/>
      <c r="G5" s="72"/>
      <c r="H5" s="72"/>
      <c r="I5" s="72"/>
      <c r="J5" s="67" t="s">
        <v>14</v>
      </c>
      <c r="K5" s="72"/>
      <c r="L5" s="72"/>
      <c r="M5" s="72"/>
      <c r="N5" s="72"/>
      <c r="O5" s="72"/>
      <c r="P5" s="72"/>
      <c r="Q5" s="72"/>
      <c r="R5" s="67" t="s">
        <v>15</v>
      </c>
      <c r="S5" s="72"/>
      <c r="T5" s="72"/>
      <c r="U5" s="72"/>
      <c r="V5" s="72"/>
      <c r="W5" s="72"/>
      <c r="X5" s="72"/>
      <c r="Y5" s="72"/>
      <c r="Z5" s="67" t="s">
        <v>16</v>
      </c>
      <c r="AA5" s="72"/>
      <c r="AB5" s="72"/>
      <c r="AC5" s="72"/>
      <c r="AD5" s="72"/>
      <c r="AE5" s="72"/>
      <c r="AF5" s="72"/>
      <c r="AG5" s="72"/>
      <c r="AH5" s="67" t="s">
        <v>17</v>
      </c>
      <c r="AI5" s="72"/>
      <c r="AJ5" s="72"/>
      <c r="AK5" s="72"/>
      <c r="AL5" s="72"/>
      <c r="AM5" s="72"/>
      <c r="AN5" s="72"/>
      <c r="AO5" s="72"/>
      <c r="AP5" s="67" t="s">
        <v>19</v>
      </c>
      <c r="AQ5" s="72"/>
      <c r="AR5" s="72"/>
      <c r="AS5" s="72"/>
      <c r="AT5" s="72"/>
      <c r="AU5" s="72"/>
      <c r="AV5" s="72"/>
      <c r="AW5" s="72"/>
      <c r="AX5" s="15"/>
    </row>
    <row r="6" spans="1:50">
      <c r="J6" s="33"/>
      <c r="R6" s="33"/>
      <c r="Z6" s="33"/>
      <c r="AH6" s="15"/>
      <c r="AP6" s="15"/>
      <c r="AX6" s="15"/>
    </row>
    <row r="7" spans="1:50">
      <c r="B7" s="71" t="s">
        <v>3</v>
      </c>
      <c r="C7" s="73"/>
      <c r="D7" s="71" t="s">
        <v>6</v>
      </c>
      <c r="E7" s="73"/>
      <c r="F7" s="71" t="s">
        <v>7</v>
      </c>
      <c r="G7" s="73"/>
      <c r="H7" s="71" t="s">
        <v>8</v>
      </c>
      <c r="I7" s="73"/>
      <c r="J7" s="69" t="s">
        <v>3</v>
      </c>
      <c r="K7" s="73"/>
      <c r="L7" s="71" t="s">
        <v>6</v>
      </c>
      <c r="M7" s="73"/>
      <c r="N7" s="71" t="s">
        <v>7</v>
      </c>
      <c r="O7" s="73"/>
      <c r="P7" s="71" t="s">
        <v>8</v>
      </c>
      <c r="Q7" s="73"/>
      <c r="R7" s="69" t="s">
        <v>3</v>
      </c>
      <c r="S7" s="73"/>
      <c r="T7" s="71" t="s">
        <v>6</v>
      </c>
      <c r="U7" s="73"/>
      <c r="V7" s="71" t="s">
        <v>7</v>
      </c>
      <c r="W7" s="73"/>
      <c r="X7" s="71" t="s">
        <v>8</v>
      </c>
      <c r="Y7" s="73"/>
      <c r="Z7" s="69" t="s">
        <v>3</v>
      </c>
      <c r="AA7" s="73"/>
      <c r="AB7" s="71" t="s">
        <v>6</v>
      </c>
      <c r="AC7" s="73"/>
      <c r="AD7" s="71" t="s">
        <v>7</v>
      </c>
      <c r="AE7" s="73"/>
      <c r="AF7" s="71" t="s">
        <v>8</v>
      </c>
      <c r="AG7" s="73"/>
      <c r="AH7" s="69" t="s">
        <v>3</v>
      </c>
      <c r="AI7" s="73"/>
      <c r="AJ7" s="71" t="s">
        <v>6</v>
      </c>
      <c r="AK7" s="73"/>
      <c r="AL7" s="71" t="s">
        <v>7</v>
      </c>
      <c r="AM7" s="73"/>
      <c r="AN7" s="71" t="s">
        <v>8</v>
      </c>
      <c r="AO7" s="73"/>
      <c r="AP7" s="69" t="s">
        <v>3</v>
      </c>
      <c r="AQ7" s="73"/>
      <c r="AR7" s="71" t="s">
        <v>6</v>
      </c>
      <c r="AS7" s="73"/>
      <c r="AT7" s="71" t="s">
        <v>7</v>
      </c>
      <c r="AU7" s="73"/>
      <c r="AV7" s="71" t="s">
        <v>8</v>
      </c>
      <c r="AW7" s="73"/>
      <c r="AX7" s="15"/>
    </row>
    <row r="8" spans="1:50">
      <c r="B8" s="39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16" t="s">
        <v>18</v>
      </c>
      <c r="AI8" s="2" t="s">
        <v>5</v>
      </c>
      <c r="AJ8" s="2" t="s">
        <v>18</v>
      </c>
      <c r="AK8" s="2" t="s">
        <v>5</v>
      </c>
      <c r="AL8" s="2" t="s">
        <v>18</v>
      </c>
      <c r="AM8" s="2" t="s">
        <v>5</v>
      </c>
      <c r="AN8" s="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>
      <c r="A9" s="3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>
      <c r="A10" s="1" t="s">
        <v>9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>
      <c r="B12" s="41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15"/>
      <c r="AI12" s="6"/>
      <c r="AJ12" s="6"/>
      <c r="AK12" s="6"/>
      <c r="AL12" s="6"/>
      <c r="AM12" s="6"/>
      <c r="AN12" s="6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>
      <c r="A13" t="s">
        <v>37</v>
      </c>
      <c r="B13" s="41">
        <v>204147054918.89999</v>
      </c>
      <c r="C13" s="7">
        <v>22.245710735154901</v>
      </c>
      <c r="D13" s="41">
        <v>203613119547.01001</v>
      </c>
      <c r="E13" s="7">
        <v>22.320025086848901</v>
      </c>
      <c r="F13" s="41">
        <v>201611769473.39001</v>
      </c>
      <c r="G13" s="7">
        <v>22.609541389105701</v>
      </c>
      <c r="H13" s="41">
        <v>184222560435.98999</v>
      </c>
      <c r="I13" s="7">
        <v>22.054966068723999</v>
      </c>
      <c r="J13" s="33">
        <v>13889181086.129999</v>
      </c>
      <c r="K13" s="7">
        <v>5.9578520824444796</v>
      </c>
      <c r="L13" s="41">
        <v>15822635421.110001</v>
      </c>
      <c r="M13" s="7">
        <v>7.7753188774377904</v>
      </c>
      <c r="N13" s="41">
        <v>18298705439.110001</v>
      </c>
      <c r="O13" s="7">
        <v>7.8878515116236896</v>
      </c>
      <c r="P13" s="41">
        <v>13414569583.43</v>
      </c>
      <c r="Q13" s="7">
        <v>5.2274947622058301</v>
      </c>
      <c r="R13" s="33">
        <v>11668234804.280001</v>
      </c>
      <c r="S13" s="7">
        <v>5.0501103042641304</v>
      </c>
      <c r="T13" s="41">
        <v>16025323999.879999</v>
      </c>
      <c r="U13" s="7">
        <v>8.6138033417066104</v>
      </c>
      <c r="V13" s="41">
        <v>14919045694.799999</v>
      </c>
      <c r="W13" s="7">
        <v>7.5065863092997702</v>
      </c>
      <c r="X13" s="41">
        <v>13382253934.18</v>
      </c>
      <c r="Y13" s="7">
        <v>5.8696280814242403</v>
      </c>
      <c r="Z13" s="33">
        <v>2220946281.8499999</v>
      </c>
      <c r="AA13" s="7">
        <v>107.040854054135</v>
      </c>
      <c r="AB13" s="41">
        <v>-202688578.77000001</v>
      </c>
      <c r="AC13" s="7">
        <v>-1.1611500350419299</v>
      </c>
      <c r="AD13" s="41">
        <v>3379659744.3099999</v>
      </c>
      <c r="AE13" s="7">
        <v>10.1674935559793</v>
      </c>
      <c r="AF13" s="41">
        <v>32315649.25</v>
      </c>
      <c r="AG13" s="7">
        <v>0.112896511749843</v>
      </c>
      <c r="AH13" s="15">
        <v>844593</v>
      </c>
      <c r="AI13" s="7">
        <v>47.961750669516597</v>
      </c>
      <c r="AJ13" s="6">
        <v>877334</v>
      </c>
      <c r="AK13" s="7">
        <v>49.512484868322701</v>
      </c>
      <c r="AL13" s="6">
        <v>844507</v>
      </c>
      <c r="AM13" s="7">
        <v>48.649911342104303</v>
      </c>
      <c r="AN13" s="6">
        <v>848402</v>
      </c>
      <c r="AO13" s="7">
        <v>49.065167341089399</v>
      </c>
      <c r="AP13" s="15">
        <v>204</v>
      </c>
      <c r="AQ13" s="7">
        <v>25.7575757575758</v>
      </c>
      <c r="AR13" s="6">
        <v>205</v>
      </c>
      <c r="AS13" s="7">
        <v>26.1479591836735</v>
      </c>
      <c r="AT13" s="6">
        <v>212</v>
      </c>
      <c r="AU13" s="7">
        <v>26.7676767676768</v>
      </c>
      <c r="AV13" s="6">
        <v>206</v>
      </c>
      <c r="AW13" s="7">
        <v>26.242038216560498</v>
      </c>
      <c r="AX13" s="15"/>
    </row>
    <row r="14" spans="1:50">
      <c r="A14" s="10" t="s">
        <v>38</v>
      </c>
      <c r="B14" s="42">
        <v>240583314143.51001</v>
      </c>
      <c r="C14" s="21">
        <v>26.216135306323899</v>
      </c>
      <c r="D14" s="42">
        <v>229389070319.95999</v>
      </c>
      <c r="E14" s="21">
        <v>25.145579104043701</v>
      </c>
      <c r="F14" s="42">
        <v>219191878428.95001</v>
      </c>
      <c r="G14" s="21">
        <v>24.581044352915502</v>
      </c>
      <c r="H14" s="42">
        <v>206586657786.09</v>
      </c>
      <c r="I14" s="21">
        <v>24.7323765175136</v>
      </c>
      <c r="J14" s="36">
        <v>21405086886.310001</v>
      </c>
      <c r="K14" s="21">
        <v>9.1818474170417002</v>
      </c>
      <c r="L14" s="42">
        <v>22049396128.25</v>
      </c>
      <c r="M14" s="21">
        <v>10.8351789312769</v>
      </c>
      <c r="N14" s="42">
        <v>21572569415.599998</v>
      </c>
      <c r="O14" s="21">
        <v>9.2990853828796105</v>
      </c>
      <c r="P14" s="42">
        <v>20279350503.619999</v>
      </c>
      <c r="Q14" s="21">
        <v>7.9026164707927702</v>
      </c>
      <c r="R14" s="36">
        <v>12914977512.059999</v>
      </c>
      <c r="S14" s="21">
        <v>5.5897110494442401</v>
      </c>
      <c r="T14" s="42">
        <v>13876829624.33</v>
      </c>
      <c r="U14" s="21">
        <v>7.4589619149816997</v>
      </c>
      <c r="V14" s="42">
        <v>13504066117.23</v>
      </c>
      <c r="W14" s="21">
        <v>6.7946328410810901</v>
      </c>
      <c r="X14" s="42">
        <v>13177765716.690001</v>
      </c>
      <c r="Y14" s="21">
        <v>5.7799369285285298</v>
      </c>
      <c r="Z14" s="36">
        <v>8490109374.25</v>
      </c>
      <c r="AA14" s="21">
        <v>409.18979709663802</v>
      </c>
      <c r="AB14" s="42">
        <v>8172566503.9200001</v>
      </c>
      <c r="AC14" s="21">
        <v>46.818503242737997</v>
      </c>
      <c r="AD14" s="42">
        <v>8068503298.3699999</v>
      </c>
      <c r="AE14" s="21">
        <v>24.2735841768366</v>
      </c>
      <c r="AF14" s="42">
        <v>7101584786.9300003</v>
      </c>
      <c r="AG14" s="21">
        <v>24.8097800585005</v>
      </c>
      <c r="AH14" s="18">
        <v>280159</v>
      </c>
      <c r="AI14" s="21">
        <v>15.9093387061237</v>
      </c>
      <c r="AJ14" s="11">
        <v>263207</v>
      </c>
      <c r="AK14" s="21">
        <v>14.854129219586399</v>
      </c>
      <c r="AL14" s="11">
        <v>257019</v>
      </c>
      <c r="AM14" s="21">
        <v>14.806214232962301</v>
      </c>
      <c r="AN14" s="11">
        <v>251181</v>
      </c>
      <c r="AO14" s="21">
        <v>14.526412947991901</v>
      </c>
      <c r="AP14" s="18">
        <v>404</v>
      </c>
      <c r="AQ14" s="21">
        <v>51.010101010101003</v>
      </c>
      <c r="AR14" s="11">
        <v>395</v>
      </c>
      <c r="AS14" s="21">
        <v>50.382653061224502</v>
      </c>
      <c r="AT14" s="11">
        <v>395</v>
      </c>
      <c r="AU14" s="21">
        <v>49.873737373737399</v>
      </c>
      <c r="AV14" s="11">
        <v>394</v>
      </c>
      <c r="AW14" s="21">
        <v>50.191082802547797</v>
      </c>
      <c r="AX14" s="15"/>
    </row>
    <row r="15" spans="1:50">
      <c r="A15" s="10" t="s">
        <v>39</v>
      </c>
      <c r="B15" s="42">
        <v>30273520957.740002</v>
      </c>
      <c r="C15" s="21">
        <v>3.2988768338003802</v>
      </c>
      <c r="D15" s="42">
        <v>28814156888.16</v>
      </c>
      <c r="E15" s="21">
        <v>3.1586014989159099</v>
      </c>
      <c r="F15" s="42">
        <v>29814946508.299999</v>
      </c>
      <c r="G15" s="21">
        <v>3.3435660470325499</v>
      </c>
      <c r="H15" s="42">
        <v>27018838335.209999</v>
      </c>
      <c r="I15" s="21">
        <v>3.23467202545178</v>
      </c>
      <c r="J15" s="36">
        <v>3349944256.9000001</v>
      </c>
      <c r="K15" s="21">
        <v>1.43697977895727</v>
      </c>
      <c r="L15" s="42">
        <v>2666125211.3299999</v>
      </c>
      <c r="M15" s="21">
        <v>1.3101467065094501</v>
      </c>
      <c r="N15" s="42">
        <v>4749601669.5699997</v>
      </c>
      <c r="O15" s="21">
        <v>2.0473662923091598</v>
      </c>
      <c r="P15" s="42">
        <v>3356669735.2399998</v>
      </c>
      <c r="Q15" s="21">
        <v>1.30805340792271</v>
      </c>
      <c r="R15" s="36">
        <v>2305488388.6799998</v>
      </c>
      <c r="S15" s="21">
        <v>0.99783479363677596</v>
      </c>
      <c r="T15" s="42">
        <v>2736380990</v>
      </c>
      <c r="U15" s="21">
        <v>1.4708375141757499</v>
      </c>
      <c r="V15" s="42">
        <v>2284294335.3299999</v>
      </c>
      <c r="W15" s="21">
        <v>1.1493531781309501</v>
      </c>
      <c r="X15" s="42">
        <v>2132254674.8099999</v>
      </c>
      <c r="Y15" s="21">
        <v>0.93523422717652804</v>
      </c>
      <c r="Z15" s="36">
        <v>1044455868.22</v>
      </c>
      <c r="AA15" s="21">
        <v>50.338654775114598</v>
      </c>
      <c r="AB15" s="42">
        <v>-70255778.670000002</v>
      </c>
      <c r="AC15" s="21">
        <v>-0.40247704315465199</v>
      </c>
      <c r="AD15" s="42">
        <v>2465307334.2399998</v>
      </c>
      <c r="AE15" s="21">
        <v>7.4167218982901897</v>
      </c>
      <c r="AF15" s="42">
        <v>1224415060.4300001</v>
      </c>
      <c r="AG15" s="21">
        <v>4.2775618768210197</v>
      </c>
      <c r="AH15" s="18">
        <v>38343</v>
      </c>
      <c r="AI15" s="21">
        <v>2.1773770394986398</v>
      </c>
      <c r="AJ15" s="11">
        <v>37104</v>
      </c>
      <c r="AK15" s="21">
        <v>2.0939701853048498</v>
      </c>
      <c r="AL15" s="11">
        <v>35794</v>
      </c>
      <c r="AM15" s="21">
        <v>2.0620017673971698</v>
      </c>
      <c r="AN15" s="11">
        <v>35140</v>
      </c>
      <c r="AO15" s="21">
        <v>2.0322323384031198</v>
      </c>
      <c r="AP15" s="18">
        <v>30</v>
      </c>
      <c r="AQ15" s="21">
        <v>3.7878787878787898</v>
      </c>
      <c r="AR15" s="11">
        <v>29</v>
      </c>
      <c r="AS15" s="21">
        <v>3.6989795918367299</v>
      </c>
      <c r="AT15" s="11">
        <v>29</v>
      </c>
      <c r="AU15" s="21">
        <v>3.66161616161616</v>
      </c>
      <c r="AV15" s="11">
        <v>29</v>
      </c>
      <c r="AW15" s="21">
        <v>3.6942675159235701</v>
      </c>
      <c r="AX15" s="15"/>
    </row>
    <row r="16" spans="1:50">
      <c r="A16" s="10" t="s">
        <v>40</v>
      </c>
      <c r="B16" s="42">
        <v>442687872447.51001</v>
      </c>
      <c r="C16" s="21">
        <v>48.2392771247209</v>
      </c>
      <c r="D16" s="42">
        <v>450427787177.22998</v>
      </c>
      <c r="E16" s="21">
        <v>49.375794310191502</v>
      </c>
      <c r="F16" s="42">
        <v>441092413803.51001</v>
      </c>
      <c r="G16" s="21">
        <v>49.465848210946298</v>
      </c>
      <c r="H16" s="42">
        <v>417460285587.27002</v>
      </c>
      <c r="I16" s="21">
        <v>49.9779853883106</v>
      </c>
      <c r="J16" s="36">
        <v>194479754158.75</v>
      </c>
      <c r="K16" s="21">
        <v>83.423320721556607</v>
      </c>
      <c r="L16" s="42">
        <v>162960062032.92999</v>
      </c>
      <c r="M16" s="21">
        <v>80.079355484775903</v>
      </c>
      <c r="N16" s="42">
        <v>187365050342.42999</v>
      </c>
      <c r="O16" s="21">
        <v>80.765696813187503</v>
      </c>
      <c r="P16" s="42">
        <v>219565058660.34</v>
      </c>
      <c r="Q16" s="21">
        <v>85.5618353590787</v>
      </c>
      <c r="R16" s="36">
        <v>204160407161.54999</v>
      </c>
      <c r="S16" s="21">
        <v>88.362343852654803</v>
      </c>
      <c r="T16" s="42">
        <v>153403836730.48999</v>
      </c>
      <c r="U16" s="21">
        <v>82.456397229135902</v>
      </c>
      <c r="V16" s="42">
        <v>168038669366.57999</v>
      </c>
      <c r="W16" s="21">
        <v>84.549427671488203</v>
      </c>
      <c r="X16" s="42">
        <v>199299239762.42999</v>
      </c>
      <c r="Y16" s="21">
        <v>87.415200762870697</v>
      </c>
      <c r="Z16" s="36">
        <v>-9680653002.7999992</v>
      </c>
      <c r="AA16" s="21">
        <v>-466.56930592588799</v>
      </c>
      <c r="AB16" s="42">
        <v>9556225302.4400005</v>
      </c>
      <c r="AC16" s="21">
        <v>54.7451238354586</v>
      </c>
      <c r="AD16" s="42">
        <v>19326380975.849998</v>
      </c>
      <c r="AE16" s="21">
        <v>58.142200368893803</v>
      </c>
      <c r="AF16" s="42">
        <v>20265818897.91</v>
      </c>
      <c r="AG16" s="21">
        <v>70.7997615529287</v>
      </c>
      <c r="AH16" s="18">
        <v>597877</v>
      </c>
      <c r="AI16" s="21">
        <v>33.951533584861103</v>
      </c>
      <c r="AJ16" s="11">
        <v>594300</v>
      </c>
      <c r="AK16" s="21">
        <v>33.539415726786103</v>
      </c>
      <c r="AL16" s="11">
        <v>598566</v>
      </c>
      <c r="AM16" s="21">
        <v>34.4818726575363</v>
      </c>
      <c r="AN16" s="11">
        <v>594410</v>
      </c>
      <c r="AO16" s="21">
        <v>34.376187372515602</v>
      </c>
      <c r="AP16" s="18">
        <v>154</v>
      </c>
      <c r="AQ16" s="21">
        <v>19.4444444444444</v>
      </c>
      <c r="AR16" s="11">
        <v>155</v>
      </c>
      <c r="AS16" s="21">
        <v>19.770408163265301</v>
      </c>
      <c r="AT16" s="11">
        <v>156</v>
      </c>
      <c r="AU16" s="21">
        <v>19.696969696969699</v>
      </c>
      <c r="AV16" s="11">
        <v>156</v>
      </c>
      <c r="AW16" s="21">
        <v>19.872611464968202</v>
      </c>
      <c r="AX16" s="15"/>
    </row>
    <row r="17" spans="1:50" ht="13.5" thickBot="1">
      <c r="A17" s="10"/>
      <c r="B17" s="42"/>
      <c r="C17" s="11"/>
      <c r="D17" s="42"/>
      <c r="E17" s="11"/>
      <c r="F17" s="42"/>
      <c r="G17" s="11"/>
      <c r="H17" s="42"/>
      <c r="I17" s="11"/>
      <c r="J17" s="36"/>
      <c r="K17" s="11"/>
      <c r="L17" s="42"/>
      <c r="M17" s="11"/>
      <c r="N17" s="42"/>
      <c r="O17" s="11"/>
      <c r="P17" s="42"/>
      <c r="Q17" s="11"/>
      <c r="R17" s="36"/>
      <c r="S17" s="11"/>
      <c r="T17" s="42"/>
      <c r="U17" s="11"/>
      <c r="V17" s="42"/>
      <c r="W17" s="11"/>
      <c r="X17" s="42"/>
      <c r="Y17" s="11"/>
      <c r="Z17" s="36"/>
      <c r="AA17" s="11"/>
      <c r="AB17" s="42"/>
      <c r="AC17" s="11"/>
      <c r="AD17" s="42"/>
      <c r="AE17" s="11"/>
      <c r="AF17" s="42"/>
      <c r="AG17" s="11"/>
      <c r="AH17" s="18"/>
      <c r="AI17" s="11"/>
      <c r="AJ17" s="11"/>
      <c r="AK17" s="11"/>
      <c r="AL17" s="11"/>
      <c r="AM17" s="11"/>
      <c r="AN17" s="11"/>
      <c r="AO17" s="11"/>
      <c r="AP17" s="18"/>
      <c r="AQ17" s="11"/>
      <c r="AR17" s="11"/>
      <c r="AS17" s="11"/>
      <c r="AT17" s="11"/>
      <c r="AU17" s="11"/>
      <c r="AV17" s="11"/>
      <c r="AW17" s="11"/>
      <c r="AX17" s="15"/>
    </row>
    <row r="18" spans="1:50" ht="14.25" thickTop="1" thickBot="1">
      <c r="A18" s="9" t="s">
        <v>41</v>
      </c>
      <c r="B18" s="43">
        <v>917691762467.66003</v>
      </c>
      <c r="C18" s="14">
        <v>100</v>
      </c>
      <c r="D18" s="43">
        <v>912244133932.35999</v>
      </c>
      <c r="E18" s="14">
        <v>100</v>
      </c>
      <c r="F18" s="43">
        <v>891711008214.15002</v>
      </c>
      <c r="G18" s="14">
        <v>100</v>
      </c>
      <c r="H18" s="43">
        <v>835288342144.56006</v>
      </c>
      <c r="I18" s="14">
        <v>100</v>
      </c>
      <c r="J18" s="37">
        <v>233123966388.09</v>
      </c>
      <c r="K18" s="14">
        <v>100</v>
      </c>
      <c r="L18" s="43">
        <v>203498218793.62</v>
      </c>
      <c r="M18" s="14">
        <v>100</v>
      </c>
      <c r="N18" s="43">
        <v>231985926866.70999</v>
      </c>
      <c r="O18" s="14">
        <v>100</v>
      </c>
      <c r="P18" s="43">
        <v>256615648482.63</v>
      </c>
      <c r="Q18" s="14">
        <v>100</v>
      </c>
      <c r="R18" s="37">
        <v>231049107866.57001</v>
      </c>
      <c r="S18" s="14">
        <v>100</v>
      </c>
      <c r="T18" s="43">
        <v>186042371344.70001</v>
      </c>
      <c r="U18" s="14">
        <v>100</v>
      </c>
      <c r="V18" s="43">
        <v>198746075513.94</v>
      </c>
      <c r="W18" s="14">
        <v>100</v>
      </c>
      <c r="X18" s="43">
        <v>227991514088.10999</v>
      </c>
      <c r="Y18" s="14">
        <v>100</v>
      </c>
      <c r="Z18" s="37">
        <v>2074858521.52</v>
      </c>
      <c r="AA18" s="14">
        <v>100</v>
      </c>
      <c r="AB18" s="43">
        <v>17455847448.919998</v>
      </c>
      <c r="AC18" s="14">
        <v>100</v>
      </c>
      <c r="AD18" s="43">
        <v>33239851352.77</v>
      </c>
      <c r="AE18" s="14">
        <v>100</v>
      </c>
      <c r="AF18" s="43">
        <v>28624134394.52</v>
      </c>
      <c r="AG18" s="14">
        <v>100</v>
      </c>
      <c r="AH18" s="19">
        <v>1760972</v>
      </c>
      <c r="AI18" s="14">
        <v>100</v>
      </c>
      <c r="AJ18" s="13">
        <v>1771945</v>
      </c>
      <c r="AK18" s="14">
        <v>100</v>
      </c>
      <c r="AL18" s="13">
        <v>1735886</v>
      </c>
      <c r="AM18" s="14">
        <v>100</v>
      </c>
      <c r="AN18" s="13">
        <v>1729133</v>
      </c>
      <c r="AO18" s="14">
        <v>100</v>
      </c>
      <c r="AP18" s="19">
        <v>792</v>
      </c>
      <c r="AQ18" s="14">
        <v>100</v>
      </c>
      <c r="AR18" s="13">
        <v>784</v>
      </c>
      <c r="AS18" s="14">
        <v>100</v>
      </c>
      <c r="AT18" s="13">
        <v>792</v>
      </c>
      <c r="AU18" s="14">
        <v>100</v>
      </c>
      <c r="AV18" s="13">
        <v>785</v>
      </c>
      <c r="AW18" s="14">
        <v>100</v>
      </c>
      <c r="AX18" s="15"/>
    </row>
    <row r="19" spans="1:50" ht="13.5" thickTop="1"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>
      <c r="B20" s="41"/>
      <c r="C20" s="6"/>
      <c r="D20" s="41"/>
      <c r="E20" s="6"/>
      <c r="F20" s="41"/>
      <c r="G20" s="6"/>
      <c r="H20" s="41"/>
      <c r="I20" s="6"/>
      <c r="J20" s="33"/>
      <c r="K20" s="6"/>
      <c r="L20" s="41"/>
      <c r="M20" s="6"/>
      <c r="N20" s="41"/>
      <c r="O20" s="6"/>
      <c r="P20" s="41"/>
      <c r="Q20" s="6"/>
      <c r="R20" s="33"/>
      <c r="S20" s="6"/>
      <c r="T20" s="41"/>
      <c r="U20" s="6"/>
      <c r="V20" s="41"/>
      <c r="W20" s="6"/>
      <c r="X20" s="41"/>
      <c r="Y20" s="6"/>
      <c r="Z20" s="33"/>
      <c r="AA20" s="6"/>
      <c r="AB20" s="41"/>
      <c r="AC20" s="6"/>
      <c r="AD20" s="41"/>
      <c r="AE20" s="6"/>
      <c r="AF20" s="41"/>
      <c r="AG20" s="6"/>
      <c r="AH20" s="15"/>
      <c r="AI20" s="6"/>
      <c r="AJ20" s="6"/>
      <c r="AK20" s="6"/>
      <c r="AL20" s="6"/>
      <c r="AM20" s="6"/>
      <c r="AN20" s="6"/>
      <c r="AO20" s="6"/>
      <c r="AP20" s="15"/>
      <c r="AQ20" s="6"/>
      <c r="AR20" s="6"/>
      <c r="AS20" s="6"/>
      <c r="AT20" s="6"/>
      <c r="AU20" s="6"/>
      <c r="AV20" s="6"/>
      <c r="AW20" s="6"/>
      <c r="AX20" s="15"/>
    </row>
    <row r="21" spans="1:50"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>
      <c r="A22" s="1" t="s">
        <v>42</v>
      </c>
      <c r="B22" s="41"/>
      <c r="C22" s="6"/>
      <c r="D22" s="41"/>
      <c r="E22" s="6"/>
      <c r="F22" s="41"/>
      <c r="G22" s="6"/>
      <c r="H22" s="41"/>
      <c r="I22" s="6"/>
      <c r="J22" s="33"/>
      <c r="K22" s="6"/>
      <c r="L22" s="41"/>
      <c r="M22" s="6"/>
      <c r="N22" s="41"/>
      <c r="O22" s="6"/>
      <c r="P22" s="41"/>
      <c r="Q22" s="6"/>
      <c r="R22" s="33"/>
      <c r="S22" s="6"/>
      <c r="T22" s="41"/>
      <c r="U22" s="6"/>
      <c r="V22" s="41"/>
      <c r="W22" s="6"/>
      <c r="X22" s="41"/>
      <c r="Y22" s="6"/>
      <c r="Z22" s="33"/>
      <c r="AA22" s="6"/>
      <c r="AB22" s="41"/>
      <c r="AC22" s="6"/>
      <c r="AD22" s="41"/>
      <c r="AE22" s="6"/>
      <c r="AF22" s="41"/>
      <c r="AG22" s="6"/>
      <c r="AH22" s="15"/>
      <c r="AI22" s="6"/>
      <c r="AJ22" s="6"/>
      <c r="AK22" s="6"/>
      <c r="AL22" s="6"/>
      <c r="AM22" s="6"/>
      <c r="AN22" s="6"/>
      <c r="AO22" s="6"/>
      <c r="AP22" s="15"/>
      <c r="AQ22" s="6"/>
      <c r="AR22" s="6"/>
      <c r="AS22" s="6"/>
      <c r="AT22" s="6"/>
      <c r="AU22" s="6"/>
      <c r="AV22" s="6"/>
      <c r="AW22" s="6"/>
      <c r="AX22" s="15"/>
    </row>
    <row r="23" spans="1:50"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>
      <c r="A24" s="10" t="s">
        <v>37</v>
      </c>
      <c r="B24" s="42">
        <v>337514354.83999997</v>
      </c>
      <c r="C24" s="21">
        <v>5.0590160893947198</v>
      </c>
      <c r="D24" s="42">
        <v>363915305.81999999</v>
      </c>
      <c r="E24" s="21">
        <v>5.6450986233212204</v>
      </c>
      <c r="F24" s="42">
        <v>428881988.52999997</v>
      </c>
      <c r="G24" s="21">
        <v>6.9783222493194197</v>
      </c>
      <c r="H24" s="42">
        <v>391272033.87</v>
      </c>
      <c r="I24" s="21">
        <v>7.3702868982772403</v>
      </c>
      <c r="J24" s="36">
        <v>11897091.98</v>
      </c>
      <c r="K24" s="21">
        <v>4.8210136901950902</v>
      </c>
      <c r="L24" s="42">
        <v>40437940.520000003</v>
      </c>
      <c r="M24" s="21">
        <v>14.969720145794801</v>
      </c>
      <c r="N24" s="42">
        <v>42691544.799999997</v>
      </c>
      <c r="O24" s="21">
        <v>4.6880070671139302</v>
      </c>
      <c r="P24" s="42">
        <v>15658338.08</v>
      </c>
      <c r="Q24" s="21">
        <v>6.9413078365908802</v>
      </c>
      <c r="R24" s="36">
        <v>62325087.810000002</v>
      </c>
      <c r="S24" s="21">
        <v>30.7969059498995</v>
      </c>
      <c r="T24" s="42">
        <v>52850133.990000002</v>
      </c>
      <c r="U24" s="21">
        <v>18.5630216265969</v>
      </c>
      <c r="V24" s="42">
        <v>29283404.629999999</v>
      </c>
      <c r="W24" s="21">
        <v>9.8072657627885906</v>
      </c>
      <c r="X24" s="42">
        <v>29852334.539999999</v>
      </c>
      <c r="Y24" s="21">
        <v>7.9279024153020003</v>
      </c>
      <c r="Z24" s="36">
        <v>-50427995.829999998</v>
      </c>
      <c r="AA24" s="21">
        <v>-113.573435550677</v>
      </c>
      <c r="AB24" s="42">
        <v>-12412193.470000001</v>
      </c>
      <c r="AC24" s="21">
        <v>85.161122514147806</v>
      </c>
      <c r="AD24" s="42">
        <v>13408140.17</v>
      </c>
      <c r="AE24" s="21">
        <v>2.19063787042416</v>
      </c>
      <c r="AF24" s="42">
        <v>-14193996.460000001</v>
      </c>
      <c r="AG24" s="21">
        <v>9.4021304479757699</v>
      </c>
      <c r="AH24" s="18">
        <v>7816</v>
      </c>
      <c r="AI24" s="21">
        <v>34.685364338333201</v>
      </c>
      <c r="AJ24" s="11">
        <v>7955</v>
      </c>
      <c r="AK24" s="21">
        <v>35.364986218547202</v>
      </c>
      <c r="AL24" s="11">
        <v>12563</v>
      </c>
      <c r="AM24" s="21">
        <v>46.226588659528304</v>
      </c>
      <c r="AN24" s="11">
        <v>12772</v>
      </c>
      <c r="AO24" s="21">
        <v>46.225117625769101</v>
      </c>
      <c r="AP24" s="18">
        <v>4</v>
      </c>
      <c r="AQ24" s="21">
        <v>10.8108108108108</v>
      </c>
      <c r="AR24" s="11">
        <v>4</v>
      </c>
      <c r="AS24" s="21">
        <v>11.1111111111111</v>
      </c>
      <c r="AT24" s="11">
        <v>5</v>
      </c>
      <c r="AU24" s="21">
        <v>13.157894736842101</v>
      </c>
      <c r="AV24" s="11">
        <v>5</v>
      </c>
      <c r="AW24" s="21">
        <v>13.5135135135135</v>
      </c>
      <c r="AX24" s="15"/>
    </row>
    <row r="25" spans="1:50">
      <c r="A25" s="10" t="s">
        <v>38</v>
      </c>
      <c r="B25" s="42">
        <v>6034468296.3699999</v>
      </c>
      <c r="C25" s="21">
        <v>90.450885316419502</v>
      </c>
      <c r="D25" s="42">
        <v>5833263154.5</v>
      </c>
      <c r="E25" s="21">
        <v>90.486289739145704</v>
      </c>
      <c r="F25" s="42">
        <v>5503415045.6300001</v>
      </c>
      <c r="G25" s="21">
        <v>89.545853375170907</v>
      </c>
      <c r="H25" s="42">
        <v>4762338869.9099998</v>
      </c>
      <c r="I25" s="21">
        <v>89.706906550126703</v>
      </c>
      <c r="J25" s="36">
        <v>162984397.94</v>
      </c>
      <c r="K25" s="21">
        <v>66.045552566783201</v>
      </c>
      <c r="L25" s="42">
        <v>157855383.90000001</v>
      </c>
      <c r="M25" s="21">
        <v>58.436480446408197</v>
      </c>
      <c r="N25" s="42">
        <v>796854261.85000002</v>
      </c>
      <c r="O25" s="21">
        <v>87.503472374057793</v>
      </c>
      <c r="P25" s="42">
        <v>118006100.05</v>
      </c>
      <c r="Q25" s="21">
        <v>52.311852181096398</v>
      </c>
      <c r="R25" s="36">
        <v>115228089.81</v>
      </c>
      <c r="S25" s="21">
        <v>56.938044844531497</v>
      </c>
      <c r="T25" s="42">
        <v>197137803.74000001</v>
      </c>
      <c r="U25" s="21">
        <v>69.242460481516503</v>
      </c>
      <c r="V25" s="42">
        <v>257403676.40000001</v>
      </c>
      <c r="W25" s="21">
        <v>86.206719972288795</v>
      </c>
      <c r="X25" s="42">
        <v>318736793.24000001</v>
      </c>
      <c r="Y25" s="21">
        <v>84.647121637576703</v>
      </c>
      <c r="Z25" s="36">
        <v>47756308.130000003</v>
      </c>
      <c r="AA25" s="21">
        <v>107.556286825782</v>
      </c>
      <c r="AB25" s="42">
        <v>-39282419.840000004</v>
      </c>
      <c r="AC25" s="21">
        <v>269.520047099816</v>
      </c>
      <c r="AD25" s="42">
        <v>539450585.45000005</v>
      </c>
      <c r="AE25" s="21">
        <v>88.136077541412902</v>
      </c>
      <c r="AF25" s="42">
        <v>-200730693.19</v>
      </c>
      <c r="AG25" s="21">
        <v>132.964395729107</v>
      </c>
      <c r="AH25" s="18">
        <v>13947</v>
      </c>
      <c r="AI25" s="21">
        <v>61.893139256235003</v>
      </c>
      <c r="AJ25" s="11">
        <v>13922</v>
      </c>
      <c r="AK25" s="21">
        <v>61.892060104916901</v>
      </c>
      <c r="AL25" s="11">
        <v>14118</v>
      </c>
      <c r="AM25" s="21">
        <v>51.948338668727203</v>
      </c>
      <c r="AN25" s="11">
        <v>14501</v>
      </c>
      <c r="AO25" s="21">
        <v>52.482808541440498</v>
      </c>
      <c r="AP25" s="18">
        <v>32</v>
      </c>
      <c r="AQ25" s="21">
        <v>86.486486486486498</v>
      </c>
      <c r="AR25" s="11">
        <v>31</v>
      </c>
      <c r="AS25" s="21">
        <v>86.1111111111111</v>
      </c>
      <c r="AT25" s="11">
        <v>32</v>
      </c>
      <c r="AU25" s="21">
        <v>84.210526315789494</v>
      </c>
      <c r="AV25" s="11">
        <v>31</v>
      </c>
      <c r="AW25" s="21">
        <v>83.783783783783804</v>
      </c>
      <c r="AX25" s="15"/>
    </row>
    <row r="26" spans="1:50">
      <c r="A26" s="10" t="s">
        <v>40</v>
      </c>
      <c r="B26" s="42">
        <v>299558788.38999999</v>
      </c>
      <c r="C26" s="21">
        <v>4.4900985941857599</v>
      </c>
      <c r="D26" s="42">
        <v>249392806.24000001</v>
      </c>
      <c r="E26" s="21">
        <v>3.8686116375330202</v>
      </c>
      <c r="F26" s="42">
        <v>213621328.55000001</v>
      </c>
      <c r="G26" s="21">
        <v>3.4758243755096898</v>
      </c>
      <c r="H26" s="42">
        <v>155165257.44999999</v>
      </c>
      <c r="I26" s="21">
        <v>2.92280655159606</v>
      </c>
      <c r="J26" s="36">
        <v>71894245.319999993</v>
      </c>
      <c r="K26" s="21">
        <v>29.133433743021701</v>
      </c>
      <c r="L26" s="42">
        <v>71838248.689999998</v>
      </c>
      <c r="M26" s="21">
        <v>26.593799407797</v>
      </c>
      <c r="N26" s="42">
        <v>71108639.659999996</v>
      </c>
      <c r="O26" s="21">
        <v>7.8085205588282598</v>
      </c>
      <c r="P26" s="42">
        <v>91917519.170000002</v>
      </c>
      <c r="Q26" s="21">
        <v>40.7468399823127</v>
      </c>
      <c r="R26" s="36">
        <v>24821333.350000001</v>
      </c>
      <c r="S26" s="21">
        <v>12.2650492055689</v>
      </c>
      <c r="T26" s="42">
        <v>34718588.25</v>
      </c>
      <c r="U26" s="21">
        <v>12.1945178918866</v>
      </c>
      <c r="V26" s="42">
        <v>11901795.199999999</v>
      </c>
      <c r="W26" s="21">
        <v>3.9860142649226402</v>
      </c>
      <c r="X26" s="42">
        <v>27958576.469999999</v>
      </c>
      <c r="Y26" s="21">
        <v>7.4249759471213101</v>
      </c>
      <c r="Z26" s="36">
        <v>47072911.969999999</v>
      </c>
      <c r="AA26" s="21">
        <v>106.01714872489499</v>
      </c>
      <c r="AB26" s="42">
        <v>37119660.439999998</v>
      </c>
      <c r="AC26" s="21">
        <v>-254.68116961396399</v>
      </c>
      <c r="AD26" s="42">
        <v>59206844.460000001</v>
      </c>
      <c r="AE26" s="21">
        <v>9.6732845881628897</v>
      </c>
      <c r="AF26" s="42">
        <v>63958942.700000003</v>
      </c>
      <c r="AG26" s="21">
        <v>-42.366526177082598</v>
      </c>
      <c r="AH26" s="18">
        <v>771</v>
      </c>
      <c r="AI26" s="21">
        <v>3.4214964054317898</v>
      </c>
      <c r="AJ26" s="11">
        <v>617</v>
      </c>
      <c r="AK26" s="21">
        <v>2.7429536765359699</v>
      </c>
      <c r="AL26" s="11">
        <v>496</v>
      </c>
      <c r="AM26" s="21">
        <v>1.8250726717444901</v>
      </c>
      <c r="AN26" s="11">
        <v>357</v>
      </c>
      <c r="AO26" s="21">
        <v>1.29207383279045</v>
      </c>
      <c r="AP26" s="18">
        <v>1</v>
      </c>
      <c r="AQ26" s="21">
        <v>2.7027027027027</v>
      </c>
      <c r="AR26" s="11">
        <v>1</v>
      </c>
      <c r="AS26" s="21">
        <v>2.7777777777777799</v>
      </c>
      <c r="AT26" s="11">
        <v>1</v>
      </c>
      <c r="AU26" s="21">
        <v>2.6315789473684199</v>
      </c>
      <c r="AV26" s="11">
        <v>1</v>
      </c>
      <c r="AW26" s="21">
        <v>2.7027027027027</v>
      </c>
      <c r="AX26" s="15"/>
    </row>
    <row r="27" spans="1:50" ht="13.5" thickBot="1">
      <c r="A27" s="10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 ht="14.25" thickTop="1" thickBot="1">
      <c r="A28" s="9" t="s">
        <v>41</v>
      </c>
      <c r="B28" s="43">
        <v>6671541439.6000004</v>
      </c>
      <c r="C28" s="14">
        <v>100</v>
      </c>
      <c r="D28" s="43">
        <v>6446571266.5600004</v>
      </c>
      <c r="E28" s="14">
        <v>100</v>
      </c>
      <c r="F28" s="43">
        <v>6145918362.71</v>
      </c>
      <c r="G28" s="14">
        <v>100</v>
      </c>
      <c r="H28" s="43">
        <v>5308776161.2299995</v>
      </c>
      <c r="I28" s="14">
        <v>100</v>
      </c>
      <c r="J28" s="37">
        <v>246775735.24000001</v>
      </c>
      <c r="K28" s="14">
        <v>100</v>
      </c>
      <c r="L28" s="43">
        <v>270131573.11000001</v>
      </c>
      <c r="M28" s="14">
        <v>100</v>
      </c>
      <c r="N28" s="43">
        <v>910654446.30999994</v>
      </c>
      <c r="O28" s="14">
        <v>100</v>
      </c>
      <c r="P28" s="43">
        <v>225581957.30000001</v>
      </c>
      <c r="Q28" s="14">
        <v>100</v>
      </c>
      <c r="R28" s="37">
        <v>202374510.97</v>
      </c>
      <c r="S28" s="14">
        <v>100</v>
      </c>
      <c r="T28" s="43">
        <v>284706525.98000002</v>
      </c>
      <c r="U28" s="14">
        <v>100</v>
      </c>
      <c r="V28" s="43">
        <v>298588876.23000002</v>
      </c>
      <c r="W28" s="14">
        <v>100</v>
      </c>
      <c r="X28" s="43">
        <v>376547704.25</v>
      </c>
      <c r="Y28" s="14">
        <v>100</v>
      </c>
      <c r="Z28" s="37">
        <v>44401224.270000003</v>
      </c>
      <c r="AA28" s="14">
        <v>100</v>
      </c>
      <c r="AB28" s="43">
        <v>-14574952.869999999</v>
      </c>
      <c r="AC28" s="14">
        <v>100</v>
      </c>
      <c r="AD28" s="43">
        <v>612065570.08000004</v>
      </c>
      <c r="AE28" s="14">
        <v>100</v>
      </c>
      <c r="AF28" s="43">
        <v>-150965746.94999999</v>
      </c>
      <c r="AG28" s="14">
        <v>100</v>
      </c>
      <c r="AH28" s="19">
        <v>22534</v>
      </c>
      <c r="AI28" s="14">
        <v>100</v>
      </c>
      <c r="AJ28" s="13">
        <v>22494</v>
      </c>
      <c r="AK28" s="14">
        <v>100</v>
      </c>
      <c r="AL28" s="13">
        <v>27177</v>
      </c>
      <c r="AM28" s="14">
        <v>100</v>
      </c>
      <c r="AN28" s="13">
        <v>27630</v>
      </c>
      <c r="AO28" s="14">
        <v>100</v>
      </c>
      <c r="AP28" s="19">
        <v>37</v>
      </c>
      <c r="AQ28" s="14">
        <v>100</v>
      </c>
      <c r="AR28" s="13">
        <v>36</v>
      </c>
      <c r="AS28" s="14">
        <v>100</v>
      </c>
      <c r="AT28" s="13">
        <v>38</v>
      </c>
      <c r="AU28" s="14">
        <v>100</v>
      </c>
      <c r="AV28" s="13">
        <v>37</v>
      </c>
      <c r="AW28" s="14">
        <v>100</v>
      </c>
      <c r="AX28" s="15"/>
    </row>
    <row r="29" spans="1:50" ht="13.5" thickTop="1">
      <c r="B29" s="41"/>
      <c r="C29" s="6"/>
      <c r="D29" s="41"/>
      <c r="E29" s="6"/>
      <c r="F29" s="41"/>
      <c r="G29" s="6"/>
      <c r="H29" s="41"/>
      <c r="I29" s="6"/>
      <c r="J29" s="33"/>
      <c r="K29" s="6"/>
      <c r="L29" s="41"/>
      <c r="M29" s="6"/>
      <c r="N29" s="41"/>
      <c r="O29" s="6"/>
      <c r="P29" s="41"/>
      <c r="Q29" s="6"/>
      <c r="R29" s="33"/>
      <c r="S29" s="6"/>
      <c r="T29" s="41"/>
      <c r="U29" s="6"/>
      <c r="V29" s="41"/>
      <c r="W29" s="6"/>
      <c r="X29" s="41"/>
      <c r="Y29" s="6"/>
      <c r="Z29" s="33"/>
      <c r="AA29" s="6"/>
      <c r="AB29" s="41"/>
      <c r="AC29" s="6"/>
      <c r="AD29" s="41"/>
      <c r="AE29" s="6"/>
      <c r="AF29" s="41"/>
      <c r="AG29" s="6"/>
      <c r="AH29" s="15"/>
      <c r="AI29" s="6"/>
      <c r="AJ29" s="6"/>
      <c r="AK29" s="6"/>
      <c r="AL29" s="6"/>
      <c r="AM29" s="6"/>
      <c r="AN29" s="6"/>
      <c r="AO29" s="6"/>
      <c r="AP29" s="15"/>
      <c r="AQ29" s="6"/>
      <c r="AR29" s="6"/>
      <c r="AS29" s="6"/>
      <c r="AT29" s="6"/>
      <c r="AU29" s="6"/>
      <c r="AV29" s="6"/>
      <c r="AW29" s="6"/>
      <c r="AX29" s="15"/>
    </row>
    <row r="30" spans="1:50">
      <c r="B30" s="41"/>
      <c r="C30" s="6"/>
      <c r="D30" s="41"/>
      <c r="E30" s="6"/>
      <c r="F30" s="41"/>
      <c r="G30" s="6"/>
      <c r="H30" s="41"/>
      <c r="I30" s="6"/>
      <c r="J30" s="33"/>
      <c r="K30" s="6"/>
      <c r="L30" s="41"/>
      <c r="M30" s="6"/>
      <c r="N30" s="41"/>
      <c r="O30" s="6"/>
      <c r="P30" s="41"/>
      <c r="Q30" s="6"/>
      <c r="R30" s="33"/>
      <c r="S30" s="6"/>
      <c r="T30" s="41"/>
      <c r="U30" s="6"/>
      <c r="V30" s="41"/>
      <c r="W30" s="6"/>
      <c r="X30" s="41"/>
      <c r="Y30" s="6"/>
      <c r="Z30" s="33"/>
      <c r="AA30" s="6"/>
      <c r="AB30" s="41"/>
      <c r="AC30" s="6"/>
      <c r="AD30" s="41"/>
      <c r="AE30" s="6"/>
      <c r="AF30" s="41"/>
      <c r="AG30" s="6"/>
      <c r="AH30" s="15"/>
      <c r="AI30" s="6"/>
      <c r="AJ30" s="6"/>
      <c r="AK30" s="6"/>
      <c r="AL30" s="6"/>
      <c r="AM30" s="6"/>
      <c r="AN30" s="6"/>
      <c r="AO30" s="6"/>
      <c r="AP30" s="15"/>
      <c r="AQ30" s="6"/>
      <c r="AR30" s="6"/>
      <c r="AS30" s="6"/>
      <c r="AT30" s="6"/>
      <c r="AU30" s="6"/>
      <c r="AV30" s="6"/>
      <c r="AW30" s="6"/>
      <c r="AX30" s="15"/>
    </row>
    <row r="31" spans="1:50">
      <c r="B31" s="41"/>
      <c r="C31" s="6"/>
      <c r="D31" s="41"/>
      <c r="E31" s="6"/>
      <c r="F31" s="41"/>
      <c r="G31" s="6"/>
      <c r="H31" s="41"/>
      <c r="I31" s="6"/>
      <c r="J31" s="33"/>
      <c r="K31" s="6"/>
      <c r="L31" s="41"/>
      <c r="M31" s="6"/>
      <c r="N31" s="41"/>
      <c r="O31" s="6"/>
      <c r="P31" s="41"/>
      <c r="Q31" s="6"/>
      <c r="R31" s="33"/>
      <c r="S31" s="6"/>
      <c r="T31" s="41"/>
      <c r="U31" s="6"/>
      <c r="V31" s="41"/>
      <c r="W31" s="6"/>
      <c r="X31" s="41"/>
      <c r="Y31" s="6"/>
      <c r="Z31" s="33"/>
      <c r="AA31" s="6"/>
      <c r="AB31" s="41"/>
      <c r="AC31" s="6"/>
      <c r="AD31" s="41"/>
      <c r="AE31" s="6"/>
      <c r="AF31" s="41"/>
      <c r="AG31" s="6"/>
      <c r="AH31" s="15"/>
      <c r="AI31" s="6"/>
      <c r="AJ31" s="6"/>
      <c r="AK31" s="6"/>
      <c r="AL31" s="6"/>
      <c r="AM31" s="6"/>
      <c r="AN31" s="6"/>
      <c r="AO31" s="6"/>
      <c r="AP31" s="15"/>
      <c r="AQ31" s="6"/>
      <c r="AR31" s="6"/>
      <c r="AS31" s="6"/>
      <c r="AT31" s="6"/>
      <c r="AU31" s="6"/>
      <c r="AV31" s="6"/>
      <c r="AW31" s="6"/>
      <c r="AX31" s="15"/>
    </row>
    <row r="32" spans="1:50">
      <c r="A32" s="1" t="s">
        <v>11</v>
      </c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>
      <c r="A34" s="10" t="s">
        <v>37</v>
      </c>
      <c r="B34" s="42">
        <v>22314240542.310001</v>
      </c>
      <c r="C34" s="21">
        <v>49.960547633682403</v>
      </c>
      <c r="D34" s="42">
        <v>21267933138.23</v>
      </c>
      <c r="E34" s="21">
        <v>49.6025863335285</v>
      </c>
      <c r="F34" s="42">
        <v>20478971922.939999</v>
      </c>
      <c r="G34" s="21">
        <v>50.043317147172999</v>
      </c>
      <c r="H34" s="42">
        <v>19186184901.48</v>
      </c>
      <c r="I34" s="21">
        <v>49.541999692385502</v>
      </c>
      <c r="J34" s="36">
        <v>2724345752.04</v>
      </c>
      <c r="K34" s="21">
        <v>59.369644218576397</v>
      </c>
      <c r="L34" s="42">
        <v>2950885530.4699998</v>
      </c>
      <c r="M34" s="21">
        <v>60.199973524221697</v>
      </c>
      <c r="N34" s="42">
        <v>2218848699.1300001</v>
      </c>
      <c r="O34" s="21">
        <v>46.588086270478499</v>
      </c>
      <c r="P34" s="42">
        <v>1786292321.74</v>
      </c>
      <c r="Q34" s="21">
        <v>49.640222784649701</v>
      </c>
      <c r="R34" s="36">
        <v>1701089565.55</v>
      </c>
      <c r="S34" s="21">
        <v>58.955158016143599</v>
      </c>
      <c r="T34" s="42">
        <v>3277725236.27</v>
      </c>
      <c r="U34" s="21">
        <v>73.470910781349303</v>
      </c>
      <c r="V34" s="42">
        <v>1406758076.7</v>
      </c>
      <c r="W34" s="21">
        <v>50.163043223078297</v>
      </c>
      <c r="X34" s="42">
        <v>1129385504.9400001</v>
      </c>
      <c r="Y34" s="21">
        <v>35.022531653061698</v>
      </c>
      <c r="Z34" s="36">
        <v>1023256186.49</v>
      </c>
      <c r="AA34" s="21">
        <v>60.071748048146098</v>
      </c>
      <c r="AB34" s="42">
        <v>-326839705.80000001</v>
      </c>
      <c r="AC34" s="21">
        <v>-74.189081316866194</v>
      </c>
      <c r="AD34" s="42">
        <v>812090622.42999995</v>
      </c>
      <c r="AE34" s="21">
        <v>41.468653999459299</v>
      </c>
      <c r="AF34" s="42">
        <v>656906816.79999995</v>
      </c>
      <c r="AG34" s="21">
        <v>175.76671920996199</v>
      </c>
      <c r="AH34" s="18">
        <v>86667</v>
      </c>
      <c r="AI34" s="21">
        <v>79.802397745897906</v>
      </c>
      <c r="AJ34" s="11">
        <v>87759</v>
      </c>
      <c r="AK34" s="21">
        <v>80.168633755983507</v>
      </c>
      <c r="AL34" s="11">
        <v>88331</v>
      </c>
      <c r="AM34" s="21">
        <v>80.434723221359206</v>
      </c>
      <c r="AN34" s="11">
        <v>89731</v>
      </c>
      <c r="AO34" s="21">
        <v>80.522452349330607</v>
      </c>
      <c r="AP34" s="18">
        <v>48</v>
      </c>
      <c r="AQ34" s="21">
        <v>42.105263157894697</v>
      </c>
      <c r="AR34" s="11">
        <v>47</v>
      </c>
      <c r="AS34" s="21">
        <v>41.228070175438603</v>
      </c>
      <c r="AT34" s="11">
        <v>47</v>
      </c>
      <c r="AU34" s="21">
        <v>41.228070175438603</v>
      </c>
      <c r="AV34" s="11">
        <v>46</v>
      </c>
      <c r="AW34" s="21">
        <v>40</v>
      </c>
      <c r="AX34" s="15"/>
    </row>
    <row r="35" spans="1:50">
      <c r="A35" s="10" t="s">
        <v>38</v>
      </c>
      <c r="B35" s="42">
        <v>19958501074.369999</v>
      </c>
      <c r="C35" s="21">
        <v>44.686156435944703</v>
      </c>
      <c r="D35" s="42">
        <v>19160630353.939999</v>
      </c>
      <c r="E35" s="21">
        <v>44.687784899404299</v>
      </c>
      <c r="F35" s="42">
        <v>18182749333.68</v>
      </c>
      <c r="G35" s="21">
        <v>44.432166562698498</v>
      </c>
      <c r="H35" s="42">
        <v>16922572733.42</v>
      </c>
      <c r="I35" s="21">
        <v>43.6969672427578</v>
      </c>
      <c r="J35" s="36">
        <v>1584007835.8399999</v>
      </c>
      <c r="K35" s="21">
        <v>34.519106681976403</v>
      </c>
      <c r="L35" s="42">
        <v>1587324793.1700001</v>
      </c>
      <c r="M35" s="21">
        <v>32.382452499929698</v>
      </c>
      <c r="N35" s="42">
        <v>2307503930.5599999</v>
      </c>
      <c r="O35" s="21">
        <v>48.449537018251299</v>
      </c>
      <c r="P35" s="42">
        <v>1282503475.46</v>
      </c>
      <c r="Q35" s="21">
        <v>35.6401678880353</v>
      </c>
      <c r="R35" s="36">
        <v>842208015.45000005</v>
      </c>
      <c r="S35" s="21">
        <v>29.188649227451901</v>
      </c>
      <c r="T35" s="42">
        <v>759600362.86000001</v>
      </c>
      <c r="U35" s="21">
        <v>17.026604265547501</v>
      </c>
      <c r="V35" s="42">
        <v>1087699139.8299999</v>
      </c>
      <c r="W35" s="21">
        <v>38.785843755729999</v>
      </c>
      <c r="X35" s="42">
        <v>1338137134.8499999</v>
      </c>
      <c r="Y35" s="21">
        <v>41.495972771415303</v>
      </c>
      <c r="Z35" s="36">
        <v>741799820.38999999</v>
      </c>
      <c r="AA35" s="21">
        <v>43.548441241760898</v>
      </c>
      <c r="AB35" s="42">
        <v>827724430.30999994</v>
      </c>
      <c r="AC35" s="21">
        <v>187.884501113222</v>
      </c>
      <c r="AD35" s="42">
        <v>1219804790.73</v>
      </c>
      <c r="AE35" s="21">
        <v>62.288199637504597</v>
      </c>
      <c r="AF35" s="42">
        <v>-55633659.390000001</v>
      </c>
      <c r="AG35" s="21">
        <v>-14.8857426023666</v>
      </c>
      <c r="AH35" s="18">
        <v>14897</v>
      </c>
      <c r="AI35" s="21">
        <v>13.717058617705</v>
      </c>
      <c r="AJ35" s="11">
        <v>14629</v>
      </c>
      <c r="AK35" s="21">
        <v>13.3637227317572</v>
      </c>
      <c r="AL35" s="11">
        <v>14346</v>
      </c>
      <c r="AM35" s="21">
        <v>13.0635511806005</v>
      </c>
      <c r="AN35" s="11">
        <v>14427</v>
      </c>
      <c r="AO35" s="21">
        <v>12.946444596001299</v>
      </c>
      <c r="AP35" s="18">
        <v>40</v>
      </c>
      <c r="AQ35" s="21">
        <v>35.087719298245602</v>
      </c>
      <c r="AR35" s="11">
        <v>40</v>
      </c>
      <c r="AS35" s="21">
        <v>35.087719298245602</v>
      </c>
      <c r="AT35" s="11">
        <v>40</v>
      </c>
      <c r="AU35" s="21">
        <v>35.087719298245602</v>
      </c>
      <c r="AV35" s="11">
        <v>42</v>
      </c>
      <c r="AW35" s="21">
        <v>36.521739130434803</v>
      </c>
      <c r="AX35" s="15"/>
    </row>
    <row r="36" spans="1:50">
      <c r="A36" s="10" t="s">
        <v>40</v>
      </c>
      <c r="B36" s="42">
        <v>2390981259.0599999</v>
      </c>
      <c r="C36" s="21">
        <v>5.3532959303728598</v>
      </c>
      <c r="D36" s="42">
        <v>2448098210.96</v>
      </c>
      <c r="E36" s="21">
        <v>5.7096287670672101</v>
      </c>
      <c r="F36" s="42">
        <v>2260769678.0100002</v>
      </c>
      <c r="G36" s="21">
        <v>5.5245162901285196</v>
      </c>
      <c r="H36" s="42">
        <v>2618352737.3299999</v>
      </c>
      <c r="I36" s="21">
        <v>6.7610330648566501</v>
      </c>
      <c r="J36" s="36">
        <v>280432125.58999997</v>
      </c>
      <c r="K36" s="21">
        <v>6.1112490994472601</v>
      </c>
      <c r="L36" s="42">
        <v>363595038.92000002</v>
      </c>
      <c r="M36" s="21">
        <v>7.4175739758485699</v>
      </c>
      <c r="N36" s="42">
        <v>236342893.47</v>
      </c>
      <c r="O36" s="21">
        <v>4.9623767112702</v>
      </c>
      <c r="P36" s="42">
        <v>529681851.63999999</v>
      </c>
      <c r="Q36" s="21">
        <v>14.719609327315</v>
      </c>
      <c r="R36" s="36">
        <v>342098070.19</v>
      </c>
      <c r="S36" s="21">
        <v>11.8561927564045</v>
      </c>
      <c r="T36" s="42">
        <v>423930156.94</v>
      </c>
      <c r="U36" s="21">
        <v>9.5024849531031492</v>
      </c>
      <c r="V36" s="42">
        <v>309914261.57999998</v>
      </c>
      <c r="W36" s="21">
        <v>11.0511130211917</v>
      </c>
      <c r="X36" s="42">
        <v>757217125.25</v>
      </c>
      <c r="Y36" s="21">
        <v>23.481495575523098</v>
      </c>
      <c r="Z36" s="36">
        <v>-61665944.600000001</v>
      </c>
      <c r="AA36" s="21">
        <v>-3.6201892899069601</v>
      </c>
      <c r="AB36" s="42">
        <v>-60335118.020000003</v>
      </c>
      <c r="AC36" s="21">
        <v>-13.695419796355999</v>
      </c>
      <c r="AD36" s="42">
        <v>-73571368.109999999</v>
      </c>
      <c r="AE36" s="21">
        <v>-3.75685363696393</v>
      </c>
      <c r="AF36" s="42">
        <v>-227535273.61000001</v>
      </c>
      <c r="AG36" s="21">
        <v>-60.8809766075954</v>
      </c>
      <c r="AH36" s="18">
        <v>7038</v>
      </c>
      <c r="AI36" s="21">
        <v>6.4805436363971198</v>
      </c>
      <c r="AJ36" s="11">
        <v>7080</v>
      </c>
      <c r="AK36" s="21">
        <v>6.4676435122592899</v>
      </c>
      <c r="AL36" s="11">
        <v>7140</v>
      </c>
      <c r="AM36" s="21">
        <v>6.5017255980403803</v>
      </c>
      <c r="AN36" s="11">
        <v>7278</v>
      </c>
      <c r="AO36" s="21">
        <v>6.5311030546681499</v>
      </c>
      <c r="AP36" s="18">
        <v>26</v>
      </c>
      <c r="AQ36" s="21">
        <v>22.807017543859601</v>
      </c>
      <c r="AR36" s="11">
        <v>27</v>
      </c>
      <c r="AS36" s="21">
        <v>23.684210526315798</v>
      </c>
      <c r="AT36" s="11">
        <v>27</v>
      </c>
      <c r="AU36" s="21">
        <v>23.684210526315798</v>
      </c>
      <c r="AV36" s="11">
        <v>27</v>
      </c>
      <c r="AW36" s="21">
        <v>23.478260869565201</v>
      </c>
      <c r="AX36" s="15"/>
    </row>
    <row r="37" spans="1:50" ht="13.5" thickBot="1">
      <c r="A37" s="10"/>
      <c r="B37" s="42"/>
      <c r="C37" s="11"/>
      <c r="D37" s="42"/>
      <c r="E37" s="11"/>
      <c r="F37" s="42"/>
      <c r="G37" s="11"/>
      <c r="H37" s="42"/>
      <c r="I37" s="11"/>
      <c r="J37" s="36"/>
      <c r="K37" s="11"/>
      <c r="L37" s="42"/>
      <c r="M37" s="11"/>
      <c r="N37" s="42"/>
      <c r="O37" s="11"/>
      <c r="P37" s="42"/>
      <c r="Q37" s="11"/>
      <c r="R37" s="36"/>
      <c r="S37" s="11"/>
      <c r="T37" s="42"/>
      <c r="U37" s="11"/>
      <c r="V37" s="42"/>
      <c r="W37" s="11"/>
      <c r="X37" s="42"/>
      <c r="Y37" s="11"/>
      <c r="Z37" s="36"/>
      <c r="AA37" s="11"/>
      <c r="AB37" s="42"/>
      <c r="AC37" s="11"/>
      <c r="AD37" s="42"/>
      <c r="AE37" s="11"/>
      <c r="AF37" s="42"/>
      <c r="AG37" s="11"/>
      <c r="AH37" s="18"/>
      <c r="AI37" s="11"/>
      <c r="AJ37" s="11"/>
      <c r="AK37" s="11"/>
      <c r="AL37" s="11"/>
      <c r="AM37" s="11"/>
      <c r="AN37" s="11"/>
      <c r="AO37" s="11"/>
      <c r="AP37" s="18"/>
      <c r="AQ37" s="11"/>
      <c r="AR37" s="11"/>
      <c r="AS37" s="11"/>
      <c r="AT37" s="11"/>
      <c r="AU37" s="11"/>
      <c r="AV37" s="11"/>
      <c r="AW37" s="11"/>
      <c r="AX37" s="15"/>
    </row>
    <row r="38" spans="1:50" ht="14.25" thickTop="1" thickBot="1">
      <c r="A38" s="9" t="s">
        <v>41</v>
      </c>
      <c r="B38" s="43">
        <v>44663722875.739998</v>
      </c>
      <c r="C38" s="14">
        <v>100</v>
      </c>
      <c r="D38" s="43">
        <v>42876661703.129997</v>
      </c>
      <c r="E38" s="14">
        <v>100</v>
      </c>
      <c r="F38" s="43">
        <v>40922490934.629997</v>
      </c>
      <c r="G38" s="14">
        <v>100</v>
      </c>
      <c r="H38" s="43">
        <v>38727110372.230003</v>
      </c>
      <c r="I38" s="14">
        <v>100</v>
      </c>
      <c r="J38" s="37">
        <v>4588785713.4700003</v>
      </c>
      <c r="K38" s="14">
        <v>100</v>
      </c>
      <c r="L38" s="43">
        <v>4901805362.5600004</v>
      </c>
      <c r="M38" s="14">
        <v>100</v>
      </c>
      <c r="N38" s="43">
        <v>4762695523.1599998</v>
      </c>
      <c r="O38" s="14">
        <v>100</v>
      </c>
      <c r="P38" s="43">
        <v>3598477648.8400002</v>
      </c>
      <c r="Q38" s="14">
        <v>100</v>
      </c>
      <c r="R38" s="37">
        <v>2885395651.1900001</v>
      </c>
      <c r="S38" s="14">
        <v>100</v>
      </c>
      <c r="T38" s="43">
        <v>4461255756.0699997</v>
      </c>
      <c r="U38" s="14">
        <v>100</v>
      </c>
      <c r="V38" s="43">
        <v>2804371478.1100001</v>
      </c>
      <c r="W38" s="14">
        <v>100</v>
      </c>
      <c r="X38" s="43">
        <v>3224739765.04</v>
      </c>
      <c r="Y38" s="14">
        <v>100</v>
      </c>
      <c r="Z38" s="37">
        <v>1703390062.28</v>
      </c>
      <c r="AA38" s="14">
        <v>100</v>
      </c>
      <c r="AB38" s="43">
        <v>440549606.49000001</v>
      </c>
      <c r="AC38" s="14">
        <v>100</v>
      </c>
      <c r="AD38" s="43">
        <v>1958324045.05</v>
      </c>
      <c r="AE38" s="14">
        <v>100</v>
      </c>
      <c r="AF38" s="43">
        <v>373737883.80000001</v>
      </c>
      <c r="AG38" s="14">
        <v>100</v>
      </c>
      <c r="AH38" s="19">
        <v>108602</v>
      </c>
      <c r="AI38" s="14">
        <v>100</v>
      </c>
      <c r="AJ38" s="13">
        <v>109468</v>
      </c>
      <c r="AK38" s="14">
        <v>100</v>
      </c>
      <c r="AL38" s="13">
        <v>109817</v>
      </c>
      <c r="AM38" s="14">
        <v>100</v>
      </c>
      <c r="AN38" s="13">
        <v>111436</v>
      </c>
      <c r="AO38" s="14">
        <v>100</v>
      </c>
      <c r="AP38" s="19">
        <v>114</v>
      </c>
      <c r="AQ38" s="14">
        <v>100</v>
      </c>
      <c r="AR38" s="13">
        <v>114</v>
      </c>
      <c r="AS38" s="14">
        <v>100</v>
      </c>
      <c r="AT38" s="13">
        <v>114</v>
      </c>
      <c r="AU38" s="14">
        <v>100</v>
      </c>
      <c r="AV38" s="13">
        <v>115</v>
      </c>
      <c r="AW38" s="14">
        <v>100</v>
      </c>
      <c r="AX38" s="15"/>
    </row>
    <row r="39" spans="1:50" ht="13.5" thickTop="1"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>
      <c r="B40" s="41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15"/>
      <c r="AI40" s="6"/>
      <c r="AJ40" s="6"/>
      <c r="AK40" s="6"/>
      <c r="AL40" s="6"/>
      <c r="AM40" s="6"/>
      <c r="AN40" s="6"/>
      <c r="AO40" s="6"/>
      <c r="AP40" s="15"/>
      <c r="AQ40" s="6"/>
      <c r="AR40" s="6"/>
      <c r="AS40" s="6"/>
      <c r="AT40" s="6"/>
      <c r="AU40" s="6"/>
      <c r="AV40" s="6"/>
      <c r="AW40" s="6"/>
      <c r="AX40" s="15"/>
    </row>
    <row r="41" spans="1:50">
      <c r="B41" s="41"/>
      <c r="C41" s="6"/>
      <c r="D41" s="41"/>
      <c r="E41" s="6"/>
      <c r="F41" s="41"/>
      <c r="G41" s="6"/>
      <c r="H41" s="41"/>
      <c r="I41" s="6"/>
      <c r="J41" s="33"/>
      <c r="K41" s="6"/>
      <c r="L41" s="41"/>
      <c r="M41" s="6"/>
      <c r="N41" s="41"/>
      <c r="O41" s="6"/>
      <c r="P41" s="41"/>
      <c r="Q41" s="6"/>
      <c r="R41" s="33"/>
      <c r="S41" s="6"/>
      <c r="T41" s="41"/>
      <c r="U41" s="6"/>
      <c r="V41" s="41"/>
      <c r="W41" s="6"/>
      <c r="X41" s="41"/>
      <c r="Y41" s="6"/>
      <c r="Z41" s="33"/>
      <c r="AA41" s="6"/>
      <c r="AB41" s="41"/>
      <c r="AC41" s="6"/>
      <c r="AD41" s="41"/>
      <c r="AE41" s="6"/>
      <c r="AF41" s="41"/>
      <c r="AG41" s="6"/>
      <c r="AH41" s="15"/>
      <c r="AI41" s="6"/>
      <c r="AJ41" s="6"/>
      <c r="AK41" s="6"/>
      <c r="AL41" s="6"/>
      <c r="AM41" s="6"/>
      <c r="AN41" s="6"/>
      <c r="AO41" s="6"/>
      <c r="AP41" s="15"/>
      <c r="AQ41" s="6"/>
      <c r="AR41" s="6"/>
      <c r="AS41" s="6"/>
      <c r="AT41" s="6"/>
      <c r="AU41" s="6"/>
      <c r="AV41" s="6"/>
      <c r="AW41" s="6"/>
      <c r="AX41" s="15"/>
    </row>
    <row r="42" spans="1:50">
      <c r="A42" s="10"/>
      <c r="B42" s="42"/>
      <c r="C42" s="11"/>
      <c r="D42" s="42"/>
      <c r="E42" s="11"/>
      <c r="F42" s="42"/>
      <c r="G42" s="11"/>
      <c r="H42" s="42"/>
      <c r="I42" s="11"/>
      <c r="J42" s="36"/>
      <c r="K42" s="11"/>
      <c r="L42" s="42"/>
      <c r="M42" s="11"/>
      <c r="N42" s="42"/>
      <c r="O42" s="11"/>
      <c r="P42" s="42"/>
      <c r="Q42" s="11"/>
      <c r="R42" s="36"/>
      <c r="S42" s="11"/>
      <c r="T42" s="42"/>
      <c r="U42" s="11"/>
      <c r="V42" s="42"/>
      <c r="W42" s="11"/>
      <c r="X42" s="42"/>
      <c r="Y42" s="11"/>
      <c r="Z42" s="36"/>
      <c r="AA42" s="11"/>
      <c r="AB42" s="42"/>
      <c r="AC42" s="11"/>
      <c r="AD42" s="42"/>
      <c r="AE42" s="11"/>
      <c r="AF42" s="42"/>
      <c r="AG42" s="11"/>
      <c r="AH42" s="18"/>
      <c r="AI42" s="11"/>
      <c r="AJ42" s="11"/>
      <c r="AK42" s="11"/>
      <c r="AL42" s="11"/>
      <c r="AM42" s="11"/>
      <c r="AN42" s="11"/>
      <c r="AO42" s="11"/>
      <c r="AP42" s="18"/>
      <c r="AQ42" s="11"/>
      <c r="AR42" s="11"/>
      <c r="AS42" s="11"/>
      <c r="AT42" s="11"/>
      <c r="AU42" s="11"/>
      <c r="AV42" s="11"/>
      <c r="AW42" s="11"/>
      <c r="AX42" s="15"/>
    </row>
    <row r="43" spans="1:50">
      <c r="A43" s="10"/>
      <c r="B43" s="55"/>
      <c r="C43" s="10"/>
      <c r="D43" s="55"/>
      <c r="E43" s="10"/>
      <c r="F43" s="55"/>
      <c r="G43" s="10"/>
      <c r="H43" s="55"/>
      <c r="I43" s="10"/>
      <c r="J43" s="36"/>
      <c r="K43" s="10"/>
      <c r="L43" s="55"/>
      <c r="M43" s="10"/>
      <c r="N43" s="55"/>
      <c r="O43" s="10"/>
      <c r="P43" s="55"/>
      <c r="Q43" s="10"/>
      <c r="R43" s="36"/>
      <c r="S43" s="10"/>
      <c r="T43" s="55"/>
      <c r="U43" s="10"/>
      <c r="V43" s="55"/>
      <c r="W43" s="10"/>
      <c r="X43" s="55"/>
      <c r="Y43" s="10"/>
      <c r="Z43" s="36"/>
      <c r="AA43" s="10"/>
      <c r="AB43" s="55"/>
      <c r="AC43" s="10"/>
      <c r="AD43" s="55"/>
      <c r="AE43" s="10"/>
      <c r="AF43" s="55"/>
      <c r="AG43" s="10"/>
      <c r="AH43" s="18"/>
      <c r="AI43" s="10"/>
      <c r="AJ43" s="10"/>
      <c r="AK43" s="10"/>
      <c r="AL43" s="10"/>
      <c r="AM43" s="10"/>
      <c r="AN43" s="10"/>
      <c r="AO43" s="10"/>
      <c r="AP43" s="18"/>
      <c r="AQ43" s="10"/>
      <c r="AR43" s="10"/>
      <c r="AS43" s="10"/>
      <c r="AT43" s="10"/>
      <c r="AU43" s="10"/>
      <c r="AV43" s="10"/>
      <c r="AW43" s="10"/>
      <c r="AX43" s="15"/>
    </row>
    <row r="44" spans="1:50">
      <c r="A44" s="10"/>
      <c r="B44" s="55"/>
      <c r="C44" s="10"/>
      <c r="D44" s="55"/>
      <c r="E44" s="10"/>
      <c r="F44" s="55"/>
      <c r="G44" s="10"/>
      <c r="H44" s="55"/>
      <c r="I44" s="10"/>
      <c r="J44" s="36"/>
      <c r="K44" s="10"/>
      <c r="L44" s="55"/>
      <c r="M44" s="10"/>
      <c r="N44" s="55"/>
      <c r="O44" s="10"/>
      <c r="P44" s="55"/>
      <c r="Q44" s="10"/>
      <c r="R44" s="36"/>
      <c r="S44" s="10"/>
      <c r="T44" s="55"/>
      <c r="U44" s="10"/>
      <c r="V44" s="55"/>
      <c r="W44" s="10"/>
      <c r="X44" s="55"/>
      <c r="Y44" s="10"/>
      <c r="Z44" s="36"/>
      <c r="AA44" s="10"/>
      <c r="AB44" s="55"/>
      <c r="AC44" s="10"/>
      <c r="AD44" s="55"/>
      <c r="AE44" s="10"/>
      <c r="AF44" s="55"/>
      <c r="AG44" s="10"/>
      <c r="AH44" s="18"/>
      <c r="AI44" s="10"/>
      <c r="AJ44" s="10"/>
      <c r="AK44" s="10"/>
      <c r="AL44" s="10"/>
      <c r="AM44" s="10"/>
      <c r="AN44" s="10"/>
      <c r="AO44" s="10"/>
      <c r="AP44" s="18"/>
      <c r="AQ44" s="10"/>
      <c r="AR44" s="10"/>
      <c r="AS44" s="10"/>
      <c r="AT44" s="10"/>
      <c r="AU44" s="10"/>
      <c r="AV44" s="10"/>
      <c r="AW44" s="10"/>
      <c r="AX44" s="15"/>
    </row>
    <row r="45" spans="1:50" ht="13.5" thickBot="1">
      <c r="A45" s="10"/>
      <c r="B45" s="55"/>
      <c r="C45" s="10"/>
      <c r="D45" s="55"/>
      <c r="E45" s="10"/>
      <c r="F45" s="55"/>
      <c r="G45" s="10"/>
      <c r="H45" s="55"/>
      <c r="I45" s="10"/>
      <c r="J45" s="36"/>
      <c r="K45" s="10"/>
      <c r="L45" s="55"/>
      <c r="M45" s="10"/>
      <c r="N45" s="55"/>
      <c r="O45" s="10"/>
      <c r="P45" s="55"/>
      <c r="Q45" s="10"/>
      <c r="R45" s="36"/>
      <c r="S45" s="10"/>
      <c r="T45" s="55"/>
      <c r="U45" s="10"/>
      <c r="V45" s="55"/>
      <c r="W45" s="10"/>
      <c r="X45" s="55"/>
      <c r="Y45" s="10"/>
      <c r="Z45" s="36"/>
      <c r="AA45" s="10"/>
      <c r="AB45" s="55"/>
      <c r="AC45" s="10"/>
      <c r="AD45" s="55"/>
      <c r="AE45" s="10"/>
      <c r="AF45" s="55"/>
      <c r="AG45" s="10"/>
      <c r="AH45" s="18"/>
      <c r="AI45" s="10"/>
      <c r="AJ45" s="10"/>
      <c r="AK45" s="10"/>
      <c r="AL45" s="10"/>
      <c r="AM45" s="10"/>
      <c r="AN45" s="10"/>
      <c r="AO45" s="10"/>
      <c r="AP45" s="18"/>
      <c r="AQ45" s="10"/>
      <c r="AR45" s="10"/>
      <c r="AS45" s="10"/>
      <c r="AT45" s="10"/>
      <c r="AU45" s="10"/>
      <c r="AV45" s="10"/>
      <c r="AW45" s="10"/>
      <c r="AX45" s="15"/>
    </row>
    <row r="46" spans="1:50" ht="14.25" thickTop="1" thickBot="1">
      <c r="A46" s="28" t="s">
        <v>13</v>
      </c>
      <c r="B46" s="56">
        <v>969027026783</v>
      </c>
      <c r="C46" s="12">
        <v>100</v>
      </c>
      <c r="D46" s="56">
        <v>961567366902.05005</v>
      </c>
      <c r="E46" s="12">
        <v>100</v>
      </c>
      <c r="F46" s="56">
        <v>938779417511.48999</v>
      </c>
      <c r="G46" s="12">
        <v>100</v>
      </c>
      <c r="H46" s="56">
        <v>879324228678.02002</v>
      </c>
      <c r="I46" s="12">
        <v>100</v>
      </c>
      <c r="J46" s="37">
        <v>237959527836.79999</v>
      </c>
      <c r="K46" s="12">
        <v>100</v>
      </c>
      <c r="L46" s="56">
        <v>208670155729.29001</v>
      </c>
      <c r="M46" s="12">
        <v>100</v>
      </c>
      <c r="N46" s="56">
        <v>237659276836.17999</v>
      </c>
      <c r="O46" s="12">
        <v>100</v>
      </c>
      <c r="P46" s="56">
        <v>260439708088.76999</v>
      </c>
      <c r="Q46" s="12">
        <v>100</v>
      </c>
      <c r="R46" s="37">
        <v>234136878028.73001</v>
      </c>
      <c r="S46" s="12">
        <v>100</v>
      </c>
      <c r="T46" s="56">
        <v>190788333626.75</v>
      </c>
      <c r="U46" s="12">
        <v>100</v>
      </c>
      <c r="V46" s="56">
        <v>201849035868.28</v>
      </c>
      <c r="W46" s="12">
        <v>100</v>
      </c>
      <c r="X46" s="56">
        <v>231592801557.39999</v>
      </c>
      <c r="Y46" s="12">
        <v>100</v>
      </c>
      <c r="Z46" s="37">
        <v>3822649808.0700002</v>
      </c>
      <c r="AA46" s="12">
        <v>100</v>
      </c>
      <c r="AB46" s="56">
        <v>17881822102.540001</v>
      </c>
      <c r="AC46" s="12">
        <v>100</v>
      </c>
      <c r="AD46" s="56">
        <v>35810240967.900002</v>
      </c>
      <c r="AE46" s="12">
        <v>100</v>
      </c>
      <c r="AF46" s="56">
        <v>28846906531.369999</v>
      </c>
      <c r="AG46" s="12">
        <v>100</v>
      </c>
      <c r="AH46" s="19">
        <v>1892108</v>
      </c>
      <c r="AI46" s="12">
        <v>100</v>
      </c>
      <c r="AJ46" s="9">
        <v>1903907</v>
      </c>
      <c r="AK46" s="12">
        <v>100</v>
      </c>
      <c r="AL46" s="9">
        <v>1872880</v>
      </c>
      <c r="AM46" s="12">
        <v>100</v>
      </c>
      <c r="AN46" s="9">
        <v>1868199</v>
      </c>
      <c r="AO46" s="12">
        <v>100</v>
      </c>
      <c r="AP46" s="19">
        <v>943</v>
      </c>
      <c r="AQ46" s="12">
        <v>100</v>
      </c>
      <c r="AR46" s="9">
        <v>934</v>
      </c>
      <c r="AS46" s="12">
        <v>100</v>
      </c>
      <c r="AT46" s="9">
        <v>944</v>
      </c>
      <c r="AU46" s="12">
        <v>100</v>
      </c>
      <c r="AV46" s="9">
        <v>937</v>
      </c>
      <c r="AW46" s="12">
        <v>100</v>
      </c>
      <c r="AX46" s="15"/>
    </row>
    <row r="47" spans="1:50" ht="13.5" thickTop="1"/>
  </sheetData>
  <mergeCells count="30">
    <mergeCell ref="AH5:AO5"/>
    <mergeCell ref="AH7:AI7"/>
    <mergeCell ref="AJ7:AK7"/>
    <mergeCell ref="AL7:AM7"/>
    <mergeCell ref="AN7:AO7"/>
    <mergeCell ref="AP5:AW5"/>
    <mergeCell ref="AP7:AQ7"/>
    <mergeCell ref="AR7:AS7"/>
    <mergeCell ref="AT7:AU7"/>
    <mergeCell ref="AV7:AW7"/>
    <mergeCell ref="R5:Y5"/>
    <mergeCell ref="R7:S7"/>
    <mergeCell ref="T7:U7"/>
    <mergeCell ref="V7:W7"/>
    <mergeCell ref="X7:Y7"/>
    <mergeCell ref="Z5:AG5"/>
    <mergeCell ref="Z7:AA7"/>
    <mergeCell ref="AB7:AC7"/>
    <mergeCell ref="AD7:AE7"/>
    <mergeCell ref="AF7:AG7"/>
    <mergeCell ref="B5:I5"/>
    <mergeCell ref="B7:C7"/>
    <mergeCell ref="D7:E7"/>
    <mergeCell ref="F7:G7"/>
    <mergeCell ref="H7:I7"/>
    <mergeCell ref="J5:Q5"/>
    <mergeCell ref="J7:K7"/>
    <mergeCell ref="L7:M7"/>
    <mergeCell ref="N7:O7"/>
    <mergeCell ref="P7:Q7"/>
  </mergeCells>
  <phoneticPr fontId="0" type="noConversion"/>
  <pageMargins left="0.75" right="0.75" top="1" bottom="1" header="0.5" footer="0.5"/>
  <pageSetup paperSize="9" scale="4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70"/>
  <sheetViews>
    <sheetView workbookViewId="0">
      <selection activeCell="V24" sqref="V24"/>
    </sheetView>
  </sheetViews>
  <sheetFormatPr defaultRowHeight="12.75"/>
  <cols>
    <col min="1" max="1" width="28.42578125" customWidth="1"/>
    <col min="2" max="2" width="7.5703125" style="31" bestFit="1" customWidth="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7.5703125" style="31" bestFit="1" customWidth="1"/>
    <col min="11" max="11" width="4" bestFit="1" customWidth="1"/>
    <col min="12" max="12" width="7.5703125" style="31" bestFit="1" customWidth="1"/>
    <col min="13" max="13" width="4" bestFit="1" customWidth="1"/>
    <col min="14" max="14" width="7.5703125" style="31" bestFit="1" customWidth="1"/>
    <col min="15" max="15" width="4" bestFit="1" customWidth="1"/>
    <col min="16" max="16" width="7.5703125" style="31" bestFit="1" customWidth="1"/>
    <col min="17" max="17" width="4" bestFit="1" customWidth="1"/>
    <col min="18" max="18" width="7.5703125" style="31" bestFit="1" customWidth="1"/>
    <col min="19" max="19" width="4" bestFit="1" customWidth="1"/>
    <col min="20" max="20" width="7.5703125" style="31" bestFit="1" customWidth="1"/>
    <col min="21" max="21" width="4" bestFit="1" customWidth="1"/>
    <col min="22" max="22" width="7.5703125" style="31" bestFit="1" customWidth="1"/>
    <col min="23" max="23" width="4" bestFit="1" customWidth="1"/>
    <col min="24" max="24" width="7.5703125" style="31" bestFit="1" customWidth="1"/>
    <col min="25" max="25" width="4" bestFit="1" customWidth="1"/>
    <col min="26" max="26" width="6.5703125" style="31" bestFit="1" customWidth="1"/>
    <col min="27" max="27" width="4.5703125" bestFit="1" customWidth="1"/>
    <col min="28" max="28" width="6.5703125" style="31" bestFit="1" customWidth="1"/>
    <col min="29" max="29" width="4" bestFit="1" customWidth="1"/>
    <col min="30" max="30" width="6.5703125" style="31" bestFit="1" customWidth="1"/>
    <col min="31" max="31" width="4" bestFit="1" customWidth="1"/>
    <col min="32" max="32" width="6.5703125" style="31" bestFit="1" customWidth="1"/>
    <col min="33" max="33" width="4" bestFit="1" customWidth="1"/>
    <col min="34" max="34" width="8" bestFit="1" customWidth="1"/>
    <col min="35" max="35" width="4" bestFit="1" customWidth="1"/>
    <col min="36" max="36" width="8" bestFit="1" customWidth="1"/>
    <col min="37" max="37" width="4" bestFit="1" customWidth="1"/>
    <col min="38" max="38" width="8" bestFit="1" customWidth="1"/>
    <col min="39" max="39" width="4" bestFit="1" customWidth="1"/>
    <col min="40" max="40" width="8" customWidth="1"/>
    <col min="41" max="49" width="4" bestFit="1" customWidth="1"/>
  </cols>
  <sheetData>
    <row r="1" spans="1:50">
      <c r="A1" s="1" t="s">
        <v>75</v>
      </c>
      <c r="AN1" s="1" t="s">
        <v>0</v>
      </c>
    </row>
    <row r="2" spans="1:50">
      <c r="A2" s="1" t="s">
        <v>9</v>
      </c>
    </row>
    <row r="3" spans="1:50" ht="13.5" thickBot="1"/>
    <row r="4" spans="1:50" ht="13.5" thickTop="1">
      <c r="A4" s="8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>
      <c r="B5" s="72" t="s">
        <v>2</v>
      </c>
      <c r="C5" s="72"/>
      <c r="D5" s="72"/>
      <c r="E5" s="72"/>
      <c r="F5" s="72"/>
      <c r="G5" s="72"/>
      <c r="H5" s="72"/>
      <c r="I5" s="72"/>
      <c r="J5" s="67" t="s">
        <v>14</v>
      </c>
      <c r="K5" s="72"/>
      <c r="L5" s="72"/>
      <c r="M5" s="72"/>
      <c r="N5" s="72"/>
      <c r="O5" s="72"/>
      <c r="P5" s="72"/>
      <c r="Q5" s="72"/>
      <c r="R5" s="67" t="s">
        <v>15</v>
      </c>
      <c r="S5" s="68"/>
      <c r="T5" s="68"/>
      <c r="U5" s="68"/>
      <c r="V5" s="68"/>
      <c r="W5" s="68"/>
      <c r="X5" s="68"/>
      <c r="Y5" s="68"/>
      <c r="Z5" s="67" t="s">
        <v>16</v>
      </c>
      <c r="AA5" s="68"/>
      <c r="AB5" s="68"/>
      <c r="AC5" s="68"/>
      <c r="AD5" s="68"/>
      <c r="AE5" s="68"/>
      <c r="AF5" s="68"/>
      <c r="AG5" s="68"/>
      <c r="AH5" s="67" t="s">
        <v>17</v>
      </c>
      <c r="AI5" s="68"/>
      <c r="AJ5" s="68"/>
      <c r="AK5" s="68"/>
      <c r="AL5" s="68"/>
      <c r="AM5" s="68"/>
      <c r="AN5" s="68"/>
      <c r="AO5" s="68"/>
      <c r="AP5" s="67" t="s">
        <v>19</v>
      </c>
      <c r="AQ5" s="68"/>
      <c r="AR5" s="68"/>
      <c r="AS5" s="68"/>
      <c r="AT5" s="68"/>
      <c r="AU5" s="68"/>
      <c r="AV5" s="68"/>
      <c r="AW5" s="68"/>
      <c r="AX5" s="15"/>
    </row>
    <row r="6" spans="1:50">
      <c r="J6" s="33"/>
      <c r="R6" s="33"/>
      <c r="Z6" s="33"/>
      <c r="AH6" s="15"/>
      <c r="AP6" s="15"/>
      <c r="AX6" s="15"/>
    </row>
    <row r="7" spans="1:50">
      <c r="B7" s="71" t="s">
        <v>3</v>
      </c>
      <c r="C7" s="73"/>
      <c r="D7" s="71" t="s">
        <v>6</v>
      </c>
      <c r="E7" s="73"/>
      <c r="F7" s="71" t="s">
        <v>7</v>
      </c>
      <c r="G7" s="73"/>
      <c r="H7" s="71" t="s">
        <v>8</v>
      </c>
      <c r="I7" s="73"/>
      <c r="J7" s="69" t="s">
        <v>3</v>
      </c>
      <c r="K7" s="73"/>
      <c r="L7" s="71" t="s">
        <v>6</v>
      </c>
      <c r="M7" s="73"/>
      <c r="N7" s="71" t="s">
        <v>7</v>
      </c>
      <c r="O7" s="73"/>
      <c r="P7" s="71" t="s">
        <v>8</v>
      </c>
      <c r="Q7" s="73"/>
      <c r="R7" s="69" t="s">
        <v>3</v>
      </c>
      <c r="S7" s="73"/>
      <c r="T7" s="71" t="s">
        <v>6</v>
      </c>
      <c r="U7" s="73"/>
      <c r="V7" s="71" t="s">
        <v>7</v>
      </c>
      <c r="W7" s="73"/>
      <c r="X7" s="71" t="s">
        <v>8</v>
      </c>
      <c r="Y7" s="73"/>
      <c r="Z7" s="69" t="s">
        <v>3</v>
      </c>
      <c r="AA7" s="73"/>
      <c r="AB7" s="71" t="s">
        <v>6</v>
      </c>
      <c r="AC7" s="73"/>
      <c r="AD7" s="71" t="s">
        <v>7</v>
      </c>
      <c r="AE7" s="73"/>
      <c r="AF7" s="71" t="s">
        <v>8</v>
      </c>
      <c r="AG7" s="73"/>
      <c r="AH7" s="69" t="s">
        <v>3</v>
      </c>
      <c r="AI7" s="73"/>
      <c r="AJ7" s="71" t="s">
        <v>6</v>
      </c>
      <c r="AK7" s="73"/>
      <c r="AL7" s="71" t="s">
        <v>7</v>
      </c>
      <c r="AM7" s="73"/>
      <c r="AN7" s="71" t="s">
        <v>8</v>
      </c>
      <c r="AO7" s="73"/>
      <c r="AP7" s="69" t="s">
        <v>3</v>
      </c>
      <c r="AQ7" s="73"/>
      <c r="AR7" s="71" t="s">
        <v>6</v>
      </c>
      <c r="AS7" s="73"/>
      <c r="AT7" s="71" t="s">
        <v>7</v>
      </c>
      <c r="AU7" s="73"/>
      <c r="AV7" s="71" t="s">
        <v>8</v>
      </c>
      <c r="AW7" s="73"/>
      <c r="AX7" s="15"/>
    </row>
    <row r="8" spans="1:50">
      <c r="B8" s="39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16" t="s">
        <v>18</v>
      </c>
      <c r="AI8" s="2" t="s">
        <v>5</v>
      </c>
      <c r="AJ8" s="2" t="s">
        <v>18</v>
      </c>
      <c r="AK8" s="2" t="s">
        <v>5</v>
      </c>
      <c r="AL8" s="2" t="s">
        <v>18</v>
      </c>
      <c r="AM8" s="2" t="s">
        <v>5</v>
      </c>
      <c r="AN8" s="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>
      <c r="A9" s="3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>
      <c r="A10" s="1" t="s">
        <v>43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>
      <c r="A12" t="s">
        <v>44</v>
      </c>
      <c r="B12" s="41">
        <v>126257573997.27</v>
      </c>
      <c r="C12" s="7">
        <v>13.7581679558467</v>
      </c>
      <c r="D12" s="41">
        <v>124766793056.75</v>
      </c>
      <c r="E12" s="7">
        <v>13.6769082327693</v>
      </c>
      <c r="F12" s="41">
        <v>124669572039.08</v>
      </c>
      <c r="G12" s="7">
        <v>13.9809389915191</v>
      </c>
      <c r="H12" s="41">
        <v>117556892192.77</v>
      </c>
      <c r="I12" s="7">
        <v>14.073809756634301</v>
      </c>
      <c r="J12" s="33">
        <v>7715874424.4799995</v>
      </c>
      <c r="K12" s="7">
        <v>3.30977314088552</v>
      </c>
      <c r="L12" s="41">
        <v>8582770907.1499996</v>
      </c>
      <c r="M12" s="7">
        <v>4.2176147575298</v>
      </c>
      <c r="N12" s="41">
        <v>7304111412.2200003</v>
      </c>
      <c r="O12" s="7">
        <v>3.1485148736701798</v>
      </c>
      <c r="P12" s="41">
        <v>8903895704.2399998</v>
      </c>
      <c r="Q12" s="7">
        <v>3.4697399620361402</v>
      </c>
      <c r="R12" s="33">
        <v>6353050116.2399998</v>
      </c>
      <c r="S12" s="7">
        <v>2.7496536017394502</v>
      </c>
      <c r="T12" s="41">
        <v>10613871601.299999</v>
      </c>
      <c r="U12" s="7">
        <v>5.7050829467415101</v>
      </c>
      <c r="V12" s="41">
        <v>8571154551.25</v>
      </c>
      <c r="W12" s="7">
        <v>4.3126157480522496</v>
      </c>
      <c r="X12" s="41">
        <v>8662195886.9400005</v>
      </c>
      <c r="Y12" s="7">
        <v>3.7993501300194898</v>
      </c>
      <c r="Z12" s="33">
        <v>1362824308.24</v>
      </c>
      <c r="AA12" s="7">
        <v>65.682758323281803</v>
      </c>
      <c r="AB12" s="41">
        <v>-2031100694.1500001</v>
      </c>
      <c r="AC12" s="7">
        <v>-11.635646450815299</v>
      </c>
      <c r="AD12" s="41">
        <v>-1267043139.03</v>
      </c>
      <c r="AE12" s="7">
        <v>-3.8118195102109298</v>
      </c>
      <c r="AF12" s="41">
        <v>241699817.30000001</v>
      </c>
      <c r="AG12" s="7">
        <v>0.84439170795073104</v>
      </c>
      <c r="AH12" s="15">
        <v>600693</v>
      </c>
      <c r="AI12" s="7">
        <v>34.111445269998597</v>
      </c>
      <c r="AJ12" s="6">
        <v>643587</v>
      </c>
      <c r="AK12" s="7">
        <v>36.320935469216003</v>
      </c>
      <c r="AL12" s="6">
        <v>572778</v>
      </c>
      <c r="AM12" s="7">
        <v>32.996291231106198</v>
      </c>
      <c r="AN12" s="6">
        <v>575092</v>
      </c>
      <c r="AO12" s="7">
        <v>33.258980078455501</v>
      </c>
      <c r="AP12" s="15">
        <v>120</v>
      </c>
      <c r="AQ12" s="7">
        <v>15.1515151515152</v>
      </c>
      <c r="AR12" s="6">
        <v>120</v>
      </c>
      <c r="AS12" s="7">
        <v>15.3061224489796</v>
      </c>
      <c r="AT12" s="6">
        <v>120</v>
      </c>
      <c r="AU12" s="7">
        <v>15.1515151515152</v>
      </c>
      <c r="AV12" s="6">
        <v>118</v>
      </c>
      <c r="AW12" s="7">
        <v>15.031847133757999</v>
      </c>
      <c r="AX12" s="15"/>
    </row>
    <row r="13" spans="1:50">
      <c r="B13" s="41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15"/>
      <c r="AI13" s="6"/>
      <c r="AJ13" s="6"/>
      <c r="AK13" s="6"/>
      <c r="AL13" s="6"/>
      <c r="AM13" s="6"/>
      <c r="AN13" s="6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>
      <c r="A14" t="s">
        <v>45</v>
      </c>
      <c r="B14" s="41">
        <v>7066711772.04</v>
      </c>
      <c r="C14" s="7">
        <v>0.77005287189651905</v>
      </c>
      <c r="D14" s="41">
        <v>8186675030.4799995</v>
      </c>
      <c r="E14" s="7">
        <v>0.89742150439380297</v>
      </c>
      <c r="F14" s="41">
        <v>8295351506.54</v>
      </c>
      <c r="G14" s="7">
        <v>0.93027353370385002</v>
      </c>
      <c r="H14" s="41">
        <v>7817404102.9200001</v>
      </c>
      <c r="I14" s="7">
        <v>0.93589287776353003</v>
      </c>
      <c r="J14" s="33">
        <v>410310396.43000001</v>
      </c>
      <c r="K14" s="7">
        <v>0.17600523995329601</v>
      </c>
      <c r="L14" s="41">
        <v>697561855.14999998</v>
      </c>
      <c r="M14" s="7">
        <v>0.34278523875309203</v>
      </c>
      <c r="N14" s="41">
        <v>287502432.01999998</v>
      </c>
      <c r="O14" s="7">
        <v>0.123930979737916</v>
      </c>
      <c r="P14" s="41">
        <v>405245571.06999999</v>
      </c>
      <c r="Q14" s="7">
        <v>0.15791927478554799</v>
      </c>
      <c r="R14" s="33">
        <v>775163061.12</v>
      </c>
      <c r="S14" s="7">
        <v>0.33549710201333199</v>
      </c>
      <c r="T14" s="41">
        <v>1293737765.5999999</v>
      </c>
      <c r="U14" s="7">
        <v>0.69539952444648101</v>
      </c>
      <c r="V14" s="41">
        <v>325102390.89999998</v>
      </c>
      <c r="W14" s="7">
        <v>0.16357675997340501</v>
      </c>
      <c r="X14" s="41">
        <v>553952558.59000003</v>
      </c>
      <c r="Y14" s="7">
        <v>0.24297069160912699</v>
      </c>
      <c r="Z14" s="33">
        <v>-364852664.69</v>
      </c>
      <c r="AA14" s="7">
        <v>-17.5844598995943</v>
      </c>
      <c r="AB14" s="41">
        <v>-596175910.45000005</v>
      </c>
      <c r="AC14" s="7">
        <v>-3.41533639197154</v>
      </c>
      <c r="AD14" s="41">
        <v>-37599958.880000003</v>
      </c>
      <c r="AE14" s="7">
        <v>-0.113117108981496</v>
      </c>
      <c r="AF14" s="41">
        <v>-148706987.52000001</v>
      </c>
      <c r="AG14" s="7">
        <v>-0.51951610298640005</v>
      </c>
      <c r="AH14" s="15">
        <v>41933</v>
      </c>
      <c r="AI14" s="7">
        <v>2.3812417233209802</v>
      </c>
      <c r="AJ14" s="6">
        <v>29538</v>
      </c>
      <c r="AK14" s="7">
        <v>1.66698176297797</v>
      </c>
      <c r="AL14" s="6">
        <v>74279</v>
      </c>
      <c r="AM14" s="7">
        <v>4.27902523552814</v>
      </c>
      <c r="AN14" s="6">
        <v>75253</v>
      </c>
      <c r="AO14" s="7">
        <v>4.3520654570816699</v>
      </c>
      <c r="AP14" s="15">
        <v>7</v>
      </c>
      <c r="AQ14" s="7">
        <v>0.88383838383838398</v>
      </c>
      <c r="AR14" s="6">
        <v>8</v>
      </c>
      <c r="AS14" s="7">
        <v>1.0204081632653099</v>
      </c>
      <c r="AT14" s="6">
        <v>9</v>
      </c>
      <c r="AU14" s="7">
        <v>1.13636363636364</v>
      </c>
      <c r="AV14" s="6">
        <v>9</v>
      </c>
      <c r="AW14" s="7">
        <v>1.14649681528662</v>
      </c>
      <c r="AX14" s="15"/>
    </row>
    <row r="15" spans="1:50">
      <c r="B15" s="41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15"/>
      <c r="AI15" s="6"/>
      <c r="AJ15" s="6"/>
      <c r="AK15" s="6"/>
      <c r="AL15" s="6"/>
      <c r="AM15" s="6"/>
      <c r="AN15" s="6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>
      <c r="A16" t="s">
        <v>46</v>
      </c>
      <c r="B16" s="41">
        <v>26768816187.450001</v>
      </c>
      <c r="C16" s="7">
        <v>2.91697248272874</v>
      </c>
      <c r="D16" s="41">
        <v>26699094673.77</v>
      </c>
      <c r="E16" s="7">
        <v>2.9267488472279601</v>
      </c>
      <c r="F16" s="41">
        <v>25964732376.57</v>
      </c>
      <c r="G16" s="7">
        <v>2.91178780315499</v>
      </c>
      <c r="H16" s="41">
        <v>22926947342.470001</v>
      </c>
      <c r="I16" s="7">
        <v>2.7447943644952901</v>
      </c>
      <c r="J16" s="33">
        <v>2371424296.1100001</v>
      </c>
      <c r="K16" s="7">
        <v>1.01723745218122</v>
      </c>
      <c r="L16" s="41">
        <v>2702933792.79</v>
      </c>
      <c r="M16" s="7">
        <v>1.3282346198475601</v>
      </c>
      <c r="N16" s="41">
        <v>4899900405.1499996</v>
      </c>
      <c r="O16" s="7">
        <v>2.1121541600949301</v>
      </c>
      <c r="P16" s="41">
        <v>2039738741.0699999</v>
      </c>
      <c r="Q16" s="7">
        <v>0.79486140191800003</v>
      </c>
      <c r="R16" s="33">
        <v>2067512818.7</v>
      </c>
      <c r="S16" s="7">
        <v>0.89483696249283096</v>
      </c>
      <c r="T16" s="41">
        <v>1685798594.6300001</v>
      </c>
      <c r="U16" s="7">
        <v>0.90613690980456596</v>
      </c>
      <c r="V16" s="41">
        <v>3970557581.1599998</v>
      </c>
      <c r="W16" s="7">
        <v>1.9978042690365001</v>
      </c>
      <c r="X16" s="41">
        <v>1540931230.5999999</v>
      </c>
      <c r="Y16" s="7">
        <v>0.67587218619219702</v>
      </c>
      <c r="Z16" s="33">
        <v>303911477.41000003</v>
      </c>
      <c r="AA16" s="7">
        <v>14.6473349511735</v>
      </c>
      <c r="AB16" s="41">
        <v>1017135198.16</v>
      </c>
      <c r="AC16" s="7">
        <v>5.8269024241669296</v>
      </c>
      <c r="AD16" s="41">
        <v>929342823.99000001</v>
      </c>
      <c r="AE16" s="7">
        <v>2.7958693741648002</v>
      </c>
      <c r="AF16" s="41">
        <v>498807510.47000003</v>
      </c>
      <c r="AG16" s="7">
        <v>1.74261168423488</v>
      </c>
      <c r="AH16" s="15">
        <v>27656</v>
      </c>
      <c r="AI16" s="7">
        <v>1.5704962940921301</v>
      </c>
      <c r="AJ16" s="6">
        <v>26826</v>
      </c>
      <c r="AK16" s="7">
        <v>1.5139296084246401</v>
      </c>
      <c r="AL16" s="6">
        <v>25906</v>
      </c>
      <c r="AM16" s="7">
        <v>1.49237910784464</v>
      </c>
      <c r="AN16" s="6">
        <v>25309</v>
      </c>
      <c r="AO16" s="7">
        <v>1.46368150975084</v>
      </c>
      <c r="AP16" s="15">
        <v>17</v>
      </c>
      <c r="AQ16" s="7">
        <v>2.1464646464646502</v>
      </c>
      <c r="AR16" s="6">
        <v>17</v>
      </c>
      <c r="AS16" s="7">
        <v>2.1683673469387799</v>
      </c>
      <c r="AT16" s="6">
        <v>17</v>
      </c>
      <c r="AU16" s="7">
        <v>2.1464646464646502</v>
      </c>
      <c r="AV16" s="6">
        <v>16</v>
      </c>
      <c r="AW16" s="7">
        <v>2.0382165605095501</v>
      </c>
      <c r="AX16" s="15"/>
    </row>
    <row r="17" spans="1:50">
      <c r="B17" s="41"/>
      <c r="C17" s="6"/>
      <c r="D17" s="41"/>
      <c r="E17" s="6"/>
      <c r="F17" s="41"/>
      <c r="G17" s="6"/>
      <c r="H17" s="41"/>
      <c r="I17" s="6"/>
      <c r="J17" s="33"/>
      <c r="K17" s="6"/>
      <c r="L17" s="41"/>
      <c r="M17" s="6"/>
      <c r="N17" s="41"/>
      <c r="O17" s="6"/>
      <c r="P17" s="41"/>
      <c r="Q17" s="6"/>
      <c r="R17" s="33"/>
      <c r="S17" s="6"/>
      <c r="T17" s="41"/>
      <c r="U17" s="6"/>
      <c r="V17" s="41"/>
      <c r="W17" s="6"/>
      <c r="X17" s="41"/>
      <c r="Y17" s="6"/>
      <c r="Z17" s="33"/>
      <c r="AA17" s="6"/>
      <c r="AB17" s="41"/>
      <c r="AC17" s="6"/>
      <c r="AD17" s="41"/>
      <c r="AE17" s="6"/>
      <c r="AF17" s="41"/>
      <c r="AG17" s="6"/>
      <c r="AH17" s="15"/>
      <c r="AI17" s="6"/>
      <c r="AJ17" s="6"/>
      <c r="AK17" s="6"/>
      <c r="AL17" s="6"/>
      <c r="AM17" s="6"/>
      <c r="AN17" s="6"/>
      <c r="AO17" s="6"/>
      <c r="AP17" s="15"/>
      <c r="AQ17" s="6"/>
      <c r="AR17" s="6"/>
      <c r="AS17" s="6"/>
      <c r="AT17" s="6"/>
      <c r="AU17" s="6"/>
      <c r="AV17" s="6"/>
      <c r="AW17" s="6"/>
      <c r="AX17" s="15"/>
    </row>
    <row r="18" spans="1:50">
      <c r="A18" t="s">
        <v>47</v>
      </c>
      <c r="B18" s="41">
        <v>22062708699.93</v>
      </c>
      <c r="C18" s="7">
        <v>2.4041524183026</v>
      </c>
      <c r="D18" s="41">
        <v>21608135669.889999</v>
      </c>
      <c r="E18" s="7">
        <v>2.3686790483096898</v>
      </c>
      <c r="F18" s="41">
        <v>20753539918.779999</v>
      </c>
      <c r="G18" s="7">
        <v>2.32738406586946</v>
      </c>
      <c r="H18" s="41">
        <v>16319389584.459999</v>
      </c>
      <c r="I18" s="7">
        <v>1.9537432478179699</v>
      </c>
      <c r="J18" s="33">
        <v>2130776878.98</v>
      </c>
      <c r="K18" s="7">
        <v>0.914010220396138</v>
      </c>
      <c r="L18" s="41">
        <v>1858957538.0599999</v>
      </c>
      <c r="M18" s="7">
        <v>0.913500643435746</v>
      </c>
      <c r="N18" s="41">
        <v>3773394095.1300001</v>
      </c>
      <c r="O18" s="7">
        <v>1.6265616393610101</v>
      </c>
      <c r="P18" s="41">
        <v>898123635.88999999</v>
      </c>
      <c r="Q18" s="7">
        <v>0.34998786753676597</v>
      </c>
      <c r="R18" s="33">
        <v>1027370176.09</v>
      </c>
      <c r="S18" s="7">
        <v>0.444654465700557</v>
      </c>
      <c r="T18" s="41">
        <v>1045881221.02</v>
      </c>
      <c r="U18" s="7">
        <v>0.56217366692353499</v>
      </c>
      <c r="V18" s="41">
        <v>764946103.75</v>
      </c>
      <c r="W18" s="7">
        <v>0.38488614266818399</v>
      </c>
      <c r="X18" s="41">
        <v>824642643.07000005</v>
      </c>
      <c r="Y18" s="7">
        <v>0.361698831804462</v>
      </c>
      <c r="Z18" s="33">
        <v>1103406702.8900001</v>
      </c>
      <c r="AA18" s="7">
        <v>53.179852575281402</v>
      </c>
      <c r="AB18" s="41">
        <v>813076317.03999996</v>
      </c>
      <c r="AC18" s="7">
        <v>4.6579022841443596</v>
      </c>
      <c r="AD18" s="41">
        <v>3008447991.3800001</v>
      </c>
      <c r="AE18" s="7">
        <v>9.0507263689351394</v>
      </c>
      <c r="AF18" s="41">
        <v>73480992.819999993</v>
      </c>
      <c r="AG18" s="7">
        <v>0.25670992110094198</v>
      </c>
      <c r="AH18" s="15">
        <v>50267</v>
      </c>
      <c r="AI18" s="7">
        <v>2.85450308125285</v>
      </c>
      <c r="AJ18" s="6">
        <v>51096</v>
      </c>
      <c r="AK18" s="7">
        <v>2.8836109472923801</v>
      </c>
      <c r="AL18" s="6">
        <v>49993</v>
      </c>
      <c r="AM18" s="7">
        <v>2.8799702284597002</v>
      </c>
      <c r="AN18" s="6">
        <v>49796</v>
      </c>
      <c r="AO18" s="7">
        <v>2.8798247445395999</v>
      </c>
      <c r="AP18" s="15">
        <v>17</v>
      </c>
      <c r="AQ18" s="7">
        <v>2.1464646464646502</v>
      </c>
      <c r="AR18" s="6">
        <v>17</v>
      </c>
      <c r="AS18" s="7">
        <v>2.1683673469387799</v>
      </c>
      <c r="AT18" s="6">
        <v>20</v>
      </c>
      <c r="AU18" s="7">
        <v>2.52525252525253</v>
      </c>
      <c r="AV18" s="6">
        <v>17</v>
      </c>
      <c r="AW18" s="7">
        <v>2.1656050955413999</v>
      </c>
      <c r="AX18" s="15"/>
    </row>
    <row r="19" spans="1:50"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>
      <c r="A20" t="s">
        <v>48</v>
      </c>
      <c r="B20" s="41">
        <v>3514056096.29</v>
      </c>
      <c r="C20" s="7">
        <v>0.38292335618669499</v>
      </c>
      <c r="D20" s="41">
        <v>3360650519.9299998</v>
      </c>
      <c r="E20" s="7">
        <v>0.36839376598054202</v>
      </c>
      <c r="F20" s="41">
        <v>3688497703.3800001</v>
      </c>
      <c r="G20" s="7">
        <v>0.41364272386488099</v>
      </c>
      <c r="H20" s="41">
        <v>3201015727.3299999</v>
      </c>
      <c r="I20" s="7">
        <v>0.38322284243924098</v>
      </c>
      <c r="J20" s="33">
        <v>286110985.81</v>
      </c>
      <c r="K20" s="7">
        <v>0.122729117148642</v>
      </c>
      <c r="L20" s="41">
        <v>274297830.56</v>
      </c>
      <c r="M20" s="7">
        <v>0.13479126853595799</v>
      </c>
      <c r="N20" s="41">
        <v>402806836.85000002</v>
      </c>
      <c r="O20" s="7">
        <v>0.17363416923192801</v>
      </c>
      <c r="P20" s="41">
        <v>227169694.49000001</v>
      </c>
      <c r="Q20" s="7">
        <v>8.8525269535687304E-2</v>
      </c>
      <c r="R20" s="33">
        <v>208986947.87</v>
      </c>
      <c r="S20" s="7">
        <v>9.0451311324988598E-2</v>
      </c>
      <c r="T20" s="41">
        <v>353737995.02999997</v>
      </c>
      <c r="U20" s="7">
        <v>0.19013840367288901</v>
      </c>
      <c r="V20" s="41">
        <v>337631917</v>
      </c>
      <c r="W20" s="7">
        <v>0.169881048532361</v>
      </c>
      <c r="X20" s="41">
        <v>314299129.20999998</v>
      </c>
      <c r="Y20" s="7">
        <v>0.13785562610393301</v>
      </c>
      <c r="Z20" s="33">
        <v>77124037.939999998</v>
      </c>
      <c r="AA20" s="7">
        <v>3.7170745446055999</v>
      </c>
      <c r="AB20" s="41">
        <v>-79440164.469999999</v>
      </c>
      <c r="AC20" s="7">
        <v>-0.45509199540418199</v>
      </c>
      <c r="AD20" s="41">
        <v>65174919.850000001</v>
      </c>
      <c r="AE20" s="7">
        <v>0.19607464292877699</v>
      </c>
      <c r="AF20" s="41">
        <v>-87129434.719999999</v>
      </c>
      <c r="AG20" s="7">
        <v>-0.30439150934352999</v>
      </c>
      <c r="AH20" s="15">
        <v>32087</v>
      </c>
      <c r="AI20" s="7">
        <v>1.8221186935397</v>
      </c>
      <c r="AJ20" s="6">
        <v>32323</v>
      </c>
      <c r="AK20" s="7">
        <v>1.8241536842283499</v>
      </c>
      <c r="AL20" s="6">
        <v>32778</v>
      </c>
      <c r="AM20" s="7">
        <v>1.88825763903851</v>
      </c>
      <c r="AN20" s="6">
        <v>33124</v>
      </c>
      <c r="AO20" s="7">
        <v>1.91564211659832</v>
      </c>
      <c r="AP20" s="15">
        <v>8</v>
      </c>
      <c r="AQ20" s="7">
        <v>1.0101010101010099</v>
      </c>
      <c r="AR20" s="6">
        <v>8</v>
      </c>
      <c r="AS20" s="7">
        <v>1.0204081632653099</v>
      </c>
      <c r="AT20" s="6">
        <v>12</v>
      </c>
      <c r="AU20" s="7">
        <v>1.51515151515152</v>
      </c>
      <c r="AV20" s="6">
        <v>12</v>
      </c>
      <c r="AW20" s="7">
        <v>1.5286624203821699</v>
      </c>
      <c r="AX20" s="15"/>
    </row>
    <row r="21" spans="1:50"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>
      <c r="A22" t="s">
        <v>49</v>
      </c>
      <c r="B22" s="41">
        <v>6500240015.5799999</v>
      </c>
      <c r="C22" s="7">
        <v>0.70832498246480402</v>
      </c>
      <c r="D22" s="41">
        <v>6475506904.9399996</v>
      </c>
      <c r="E22" s="7">
        <v>0.7098436333075</v>
      </c>
      <c r="F22" s="41">
        <v>6187160277.1400003</v>
      </c>
      <c r="G22" s="7">
        <v>0.69385262939964898</v>
      </c>
      <c r="H22" s="41">
        <v>5698164749.1800003</v>
      </c>
      <c r="I22" s="7">
        <v>0.68217936988684102</v>
      </c>
      <c r="J22" s="33">
        <v>427825044.38</v>
      </c>
      <c r="K22" s="7">
        <v>0.18351825897976701</v>
      </c>
      <c r="L22" s="41">
        <v>669032126.80999994</v>
      </c>
      <c r="M22" s="7">
        <v>0.32876559351534501</v>
      </c>
      <c r="N22" s="41">
        <v>336709869.88999999</v>
      </c>
      <c r="O22" s="7">
        <v>0.145142368952174</v>
      </c>
      <c r="P22" s="41">
        <v>307932776.38999999</v>
      </c>
      <c r="Q22" s="7">
        <v>0.11999766117569501</v>
      </c>
      <c r="R22" s="33">
        <v>403079711.75</v>
      </c>
      <c r="S22" s="7">
        <v>0.17445629436612101</v>
      </c>
      <c r="T22" s="41">
        <v>233264219.00999999</v>
      </c>
      <c r="U22" s="7">
        <v>0.12538230797854499</v>
      </c>
      <c r="V22" s="41">
        <v>161669334.02000001</v>
      </c>
      <c r="W22" s="7">
        <v>8.1344667361072306E-2</v>
      </c>
      <c r="X22" s="41">
        <v>467937390.81999999</v>
      </c>
      <c r="Y22" s="7">
        <v>0.20524333666171499</v>
      </c>
      <c r="Z22" s="33">
        <v>24745332.629999999</v>
      </c>
      <c r="AA22" s="7">
        <v>1.1926274670463799</v>
      </c>
      <c r="AB22" s="41">
        <v>435767907.80000001</v>
      </c>
      <c r="AC22" s="7">
        <v>2.4964007566814601</v>
      </c>
      <c r="AD22" s="41">
        <v>175040535.87</v>
      </c>
      <c r="AE22" s="7">
        <v>0.52659843154025798</v>
      </c>
      <c r="AF22" s="41">
        <v>-160004614.43000001</v>
      </c>
      <c r="AG22" s="7">
        <v>-0.55898498876749403</v>
      </c>
      <c r="AH22" s="15">
        <v>1447</v>
      </c>
      <c r="AI22" s="7">
        <v>8.2170528549005903E-2</v>
      </c>
      <c r="AJ22" s="6">
        <v>1398</v>
      </c>
      <c r="AK22" s="7">
        <v>7.8896354006473102E-2</v>
      </c>
      <c r="AL22" s="6">
        <v>1367</v>
      </c>
      <c r="AM22" s="7">
        <v>7.8749410963623201E-2</v>
      </c>
      <c r="AN22" s="6">
        <v>1355</v>
      </c>
      <c r="AO22" s="7">
        <v>7.8362971500746295E-2</v>
      </c>
      <c r="AP22" s="15">
        <v>7</v>
      </c>
      <c r="AQ22" s="7">
        <v>0.88383838383838398</v>
      </c>
      <c r="AR22" s="6">
        <v>7</v>
      </c>
      <c r="AS22" s="7">
        <v>0.89285714285714302</v>
      </c>
      <c r="AT22" s="6">
        <v>7</v>
      </c>
      <c r="AU22" s="7">
        <v>0.88383838383838398</v>
      </c>
      <c r="AV22" s="6">
        <v>7</v>
      </c>
      <c r="AW22" s="7">
        <v>0.89171974522292996</v>
      </c>
      <c r="AX22" s="15"/>
    </row>
    <row r="23" spans="1:50"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>
      <c r="A24" t="s">
        <v>50</v>
      </c>
      <c r="B24" s="41">
        <v>6391481399.25</v>
      </c>
      <c r="C24" s="7">
        <v>0.69647365931055105</v>
      </c>
      <c r="D24" s="41">
        <v>6906912975.9700003</v>
      </c>
      <c r="E24" s="7">
        <v>0.757134271304849</v>
      </c>
      <c r="F24" s="41">
        <v>6241492913.8800001</v>
      </c>
      <c r="G24" s="7">
        <v>0.69994570621932595</v>
      </c>
      <c r="H24" s="41">
        <v>5208702542.6800003</v>
      </c>
      <c r="I24" s="7">
        <v>0.623581376618632</v>
      </c>
      <c r="J24" s="33">
        <v>331166782.74000001</v>
      </c>
      <c r="K24" s="7">
        <v>0.14205608624069799</v>
      </c>
      <c r="L24" s="41">
        <v>774384058.65999997</v>
      </c>
      <c r="M24" s="7">
        <v>0.38053603773571598</v>
      </c>
      <c r="N24" s="41">
        <v>897098810.74000001</v>
      </c>
      <c r="O24" s="7">
        <v>0.38670397935623002</v>
      </c>
      <c r="P24" s="41">
        <v>388508747.25</v>
      </c>
      <c r="Q24" s="7">
        <v>0.151397137917058</v>
      </c>
      <c r="R24" s="33">
        <v>473792292.05000001</v>
      </c>
      <c r="S24" s="7">
        <v>0.20506129472857099</v>
      </c>
      <c r="T24" s="41">
        <v>414774928.69</v>
      </c>
      <c r="U24" s="7">
        <v>0.22294648562692401</v>
      </c>
      <c r="V24" s="41">
        <v>510770807.98000002</v>
      </c>
      <c r="W24" s="7">
        <v>0.25699667611508398</v>
      </c>
      <c r="X24" s="41">
        <v>706476167.77999997</v>
      </c>
      <c r="Y24" s="7">
        <v>0.30986950133020003</v>
      </c>
      <c r="Z24" s="33">
        <v>-142625509.31</v>
      </c>
      <c r="AA24" s="7">
        <v>-6.8739872059091196</v>
      </c>
      <c r="AB24" s="41">
        <v>359609129.97000003</v>
      </c>
      <c r="AC24" s="7">
        <v>2.0601069700127899</v>
      </c>
      <c r="AD24" s="41">
        <v>386328002.75999999</v>
      </c>
      <c r="AE24" s="7">
        <v>1.1622434729324</v>
      </c>
      <c r="AF24" s="41">
        <v>-317967420.52999997</v>
      </c>
      <c r="AG24" s="7">
        <v>-1.1108368069668999</v>
      </c>
      <c r="AH24" s="15">
        <v>35710</v>
      </c>
      <c r="AI24" s="7">
        <v>2.0278573424222501</v>
      </c>
      <c r="AJ24" s="6">
        <v>35952</v>
      </c>
      <c r="AK24" s="7">
        <v>2.0289568807158198</v>
      </c>
      <c r="AL24" s="6">
        <v>31479</v>
      </c>
      <c r="AM24" s="7">
        <v>1.8134255360086999</v>
      </c>
      <c r="AN24" s="6">
        <v>31885</v>
      </c>
      <c r="AO24" s="7">
        <v>1.8439877094474499</v>
      </c>
      <c r="AP24" s="15">
        <v>12</v>
      </c>
      <c r="AQ24" s="7">
        <v>1.51515151515152</v>
      </c>
      <c r="AR24" s="6">
        <v>12</v>
      </c>
      <c r="AS24" s="7">
        <v>1.53061224489796</v>
      </c>
      <c r="AT24" s="6">
        <v>11</v>
      </c>
      <c r="AU24" s="7">
        <v>1.3888888888888899</v>
      </c>
      <c r="AV24" s="6">
        <v>11</v>
      </c>
      <c r="AW24" s="7">
        <v>1.4012738853503199</v>
      </c>
      <c r="AX24" s="15"/>
    </row>
    <row r="25" spans="1:50">
      <c r="B25" s="41"/>
      <c r="C25" s="6"/>
      <c r="D25" s="41"/>
      <c r="E25" s="6"/>
      <c r="F25" s="41"/>
      <c r="G25" s="6"/>
      <c r="H25" s="41"/>
      <c r="I25" s="6"/>
      <c r="J25" s="33"/>
      <c r="K25" s="6"/>
      <c r="L25" s="41"/>
      <c r="M25" s="6"/>
      <c r="N25" s="41"/>
      <c r="O25" s="6"/>
      <c r="P25" s="41"/>
      <c r="Q25" s="6"/>
      <c r="R25" s="33"/>
      <c r="S25" s="6"/>
      <c r="T25" s="41"/>
      <c r="U25" s="6"/>
      <c r="V25" s="41"/>
      <c r="W25" s="6"/>
      <c r="X25" s="41"/>
      <c r="Y25" s="6"/>
      <c r="Z25" s="33"/>
      <c r="AA25" s="6"/>
      <c r="AB25" s="41"/>
      <c r="AC25" s="6"/>
      <c r="AD25" s="41"/>
      <c r="AE25" s="6"/>
      <c r="AF25" s="41"/>
      <c r="AG25" s="6"/>
      <c r="AH25" s="15"/>
      <c r="AI25" s="6"/>
      <c r="AJ25" s="6"/>
      <c r="AK25" s="6"/>
      <c r="AL25" s="6"/>
      <c r="AM25" s="6"/>
      <c r="AN25" s="6"/>
      <c r="AO25" s="6"/>
      <c r="AP25" s="15"/>
      <c r="AQ25" s="6"/>
      <c r="AR25" s="6"/>
      <c r="AS25" s="6"/>
      <c r="AT25" s="6"/>
      <c r="AU25" s="6"/>
      <c r="AV25" s="6"/>
      <c r="AW25" s="6"/>
      <c r="AX25" s="15"/>
    </row>
    <row r="26" spans="1:50">
      <c r="A26" s="10" t="s">
        <v>51</v>
      </c>
      <c r="B26" s="42">
        <v>3256171854.7800002</v>
      </c>
      <c r="C26" s="21">
        <v>0.354821955252622</v>
      </c>
      <c r="D26" s="42">
        <v>3151664809.3800001</v>
      </c>
      <c r="E26" s="21">
        <v>0.34548479865738302</v>
      </c>
      <c r="F26" s="42">
        <v>3274317027.73</v>
      </c>
      <c r="G26" s="21">
        <v>0.36719486443119598</v>
      </c>
      <c r="H26" s="42">
        <v>2924479389.0900002</v>
      </c>
      <c r="I26" s="21">
        <v>0.35011615049978401</v>
      </c>
      <c r="J26" s="36">
        <v>133527196.81999999</v>
      </c>
      <c r="K26" s="21">
        <v>5.7277335697743098E-2</v>
      </c>
      <c r="L26" s="42">
        <v>168423018.93000001</v>
      </c>
      <c r="M26" s="21">
        <v>8.2763878685743197E-2</v>
      </c>
      <c r="N26" s="42">
        <v>258547505.81</v>
      </c>
      <c r="O26" s="21">
        <v>0.111449650977557</v>
      </c>
      <c r="P26" s="42">
        <v>133169968.78</v>
      </c>
      <c r="Q26" s="21">
        <v>5.1894718645349502E-2</v>
      </c>
      <c r="R26" s="36">
        <v>128528170.09</v>
      </c>
      <c r="S26" s="21">
        <v>5.5628074601449903E-2</v>
      </c>
      <c r="T26" s="42">
        <v>229143771.94999999</v>
      </c>
      <c r="U26" s="21">
        <v>0.12316751839581799</v>
      </c>
      <c r="V26" s="42">
        <v>135915902.77000001</v>
      </c>
      <c r="W26" s="21">
        <v>6.8386710237439099E-2</v>
      </c>
      <c r="X26" s="42">
        <v>120004645.81999999</v>
      </c>
      <c r="Y26" s="21">
        <v>5.2635575626565997E-2</v>
      </c>
      <c r="Z26" s="36">
        <v>4999026.7300000004</v>
      </c>
      <c r="AA26" s="21">
        <v>0.240933378259343</v>
      </c>
      <c r="AB26" s="42">
        <v>-60720753.020000003</v>
      </c>
      <c r="AC26" s="21">
        <v>-0.34785336660212901</v>
      </c>
      <c r="AD26" s="42">
        <v>122631603.04000001</v>
      </c>
      <c r="AE26" s="21">
        <v>0.36892945680932099</v>
      </c>
      <c r="AF26" s="42">
        <v>13165322.960000001</v>
      </c>
      <c r="AG26" s="21">
        <v>4.5993785448828997E-2</v>
      </c>
      <c r="AH26" s="18">
        <v>38007</v>
      </c>
      <c r="AI26" s="21">
        <v>2.1582966679765501</v>
      </c>
      <c r="AJ26" s="11">
        <v>39587</v>
      </c>
      <c r="AK26" s="21">
        <v>2.2340986881646998</v>
      </c>
      <c r="AL26" s="11">
        <v>38513</v>
      </c>
      <c r="AM26" s="21">
        <v>2.2186364772801901</v>
      </c>
      <c r="AN26" s="11">
        <v>38855</v>
      </c>
      <c r="AO26" s="21">
        <v>2.2470798949531399</v>
      </c>
      <c r="AP26" s="18">
        <v>8</v>
      </c>
      <c r="AQ26" s="21">
        <v>1.0101010101010099</v>
      </c>
      <c r="AR26" s="11">
        <v>8</v>
      </c>
      <c r="AS26" s="21">
        <v>1.0204081632653099</v>
      </c>
      <c r="AT26" s="11">
        <v>8</v>
      </c>
      <c r="AU26" s="21">
        <v>1.0101010101010099</v>
      </c>
      <c r="AV26" s="11">
        <v>8</v>
      </c>
      <c r="AW26" s="21">
        <v>1.01910828025478</v>
      </c>
      <c r="AX26" s="15"/>
    </row>
    <row r="27" spans="1:50">
      <c r="A27" s="10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>
      <c r="A28" s="10" t="s">
        <v>52</v>
      </c>
      <c r="B28" s="42">
        <v>2329294896.3099999</v>
      </c>
      <c r="C28" s="21">
        <v>0.253821053165669</v>
      </c>
      <c r="D28" s="42">
        <v>2457685905.9000001</v>
      </c>
      <c r="E28" s="21">
        <v>0.26941098489784598</v>
      </c>
      <c r="F28" s="42">
        <v>2537105710.29</v>
      </c>
      <c r="G28" s="21">
        <v>0.284521070943278</v>
      </c>
      <c r="H28" s="42">
        <v>2569564805.0900002</v>
      </c>
      <c r="I28" s="21">
        <v>0.307626082568419</v>
      </c>
      <c r="J28" s="36">
        <v>82165080.379999995</v>
      </c>
      <c r="K28" s="21">
        <v>3.5245230961460601E-2</v>
      </c>
      <c r="L28" s="42">
        <v>94274293</v>
      </c>
      <c r="M28" s="21">
        <v>4.6326839398829998E-2</v>
      </c>
      <c r="N28" s="42">
        <v>138634071.30000001</v>
      </c>
      <c r="O28" s="21">
        <v>5.9759690241750603E-2</v>
      </c>
      <c r="P28" s="42">
        <v>110784744.25</v>
      </c>
      <c r="Q28" s="21">
        <v>4.3171468655583099E-2</v>
      </c>
      <c r="R28" s="36">
        <v>230751510.37</v>
      </c>
      <c r="S28" s="21">
        <v>9.9871197296835301E-2</v>
      </c>
      <c r="T28" s="42">
        <v>155113902.65000001</v>
      </c>
      <c r="U28" s="21">
        <v>8.3375578116344495E-2</v>
      </c>
      <c r="V28" s="42">
        <v>141297105.97</v>
      </c>
      <c r="W28" s="21">
        <v>7.1094287323469396E-2</v>
      </c>
      <c r="X28" s="42">
        <v>191814281.34999999</v>
      </c>
      <c r="Y28" s="21">
        <v>8.4132202076552406E-2</v>
      </c>
      <c r="Z28" s="36">
        <v>-148586429.99000001</v>
      </c>
      <c r="AA28" s="21">
        <v>-7.1612800800099201</v>
      </c>
      <c r="AB28" s="42">
        <v>-60839609.649999999</v>
      </c>
      <c r="AC28" s="21">
        <v>-0.348534265254273</v>
      </c>
      <c r="AD28" s="42">
        <v>-2663034.67</v>
      </c>
      <c r="AE28" s="21">
        <v>-8.0115721389291909E-3</v>
      </c>
      <c r="AF28" s="42">
        <v>-81029537.099999994</v>
      </c>
      <c r="AG28" s="21">
        <v>-0.28308117892121398</v>
      </c>
      <c r="AH28" s="18">
        <v>16793</v>
      </c>
      <c r="AI28" s="21">
        <v>0.95362106836451699</v>
      </c>
      <c r="AJ28" s="11">
        <v>17027</v>
      </c>
      <c r="AK28" s="21">
        <v>0.96092147329629296</v>
      </c>
      <c r="AL28" s="11">
        <v>17414</v>
      </c>
      <c r="AM28" s="21">
        <v>1.00317647587457</v>
      </c>
      <c r="AN28" s="11">
        <v>17733</v>
      </c>
      <c r="AO28" s="21">
        <v>1.02554285876217</v>
      </c>
      <c r="AP28" s="18">
        <v>8</v>
      </c>
      <c r="AQ28" s="21">
        <v>1.0101010101010099</v>
      </c>
      <c r="AR28" s="11">
        <v>8</v>
      </c>
      <c r="AS28" s="21">
        <v>1.0204081632653099</v>
      </c>
      <c r="AT28" s="11">
        <v>8</v>
      </c>
      <c r="AU28" s="21">
        <v>1.0101010101010099</v>
      </c>
      <c r="AV28" s="11">
        <v>8</v>
      </c>
      <c r="AW28" s="21">
        <v>1.01910828025478</v>
      </c>
      <c r="AX28" s="15"/>
    </row>
    <row r="29" spans="1:50" ht="13.5" thickBot="1">
      <c r="A29" s="10"/>
      <c r="B29" s="42"/>
      <c r="C29" s="11"/>
      <c r="D29" s="42"/>
      <c r="E29" s="11"/>
      <c r="F29" s="42"/>
      <c r="G29" s="11"/>
      <c r="H29" s="42"/>
      <c r="I29" s="11"/>
      <c r="J29" s="36"/>
      <c r="K29" s="11"/>
      <c r="L29" s="42"/>
      <c r="M29" s="11"/>
      <c r="N29" s="42"/>
      <c r="O29" s="11"/>
      <c r="P29" s="42"/>
      <c r="Q29" s="11"/>
      <c r="R29" s="36"/>
      <c r="S29" s="11"/>
      <c r="T29" s="42"/>
      <c r="U29" s="11"/>
      <c r="V29" s="42"/>
      <c r="W29" s="11"/>
      <c r="X29" s="42"/>
      <c r="Y29" s="11"/>
      <c r="Z29" s="36"/>
      <c r="AA29" s="11"/>
      <c r="AB29" s="42"/>
      <c r="AC29" s="11"/>
      <c r="AD29" s="42"/>
      <c r="AE29" s="11"/>
      <c r="AF29" s="42"/>
      <c r="AG29" s="11"/>
      <c r="AH29" s="18"/>
      <c r="AI29" s="11"/>
      <c r="AJ29" s="11"/>
      <c r="AK29" s="11"/>
      <c r="AL29" s="11"/>
      <c r="AM29" s="11"/>
      <c r="AN29" s="11"/>
      <c r="AO29" s="11"/>
      <c r="AP29" s="18"/>
      <c r="AQ29" s="11"/>
      <c r="AR29" s="11"/>
      <c r="AS29" s="11"/>
      <c r="AT29" s="11"/>
      <c r="AU29" s="11"/>
      <c r="AV29" s="11"/>
      <c r="AW29" s="11"/>
      <c r="AX29" s="15"/>
    </row>
    <row r="30" spans="1:50" ht="14.25" thickTop="1" thickBot="1">
      <c r="A30" s="9" t="s">
        <v>41</v>
      </c>
      <c r="B30" s="43">
        <v>204147054918.89999</v>
      </c>
      <c r="C30" s="14">
        <v>22.245710735154901</v>
      </c>
      <c r="D30" s="43">
        <v>203613119547.01001</v>
      </c>
      <c r="E30" s="14">
        <v>22.320025086848901</v>
      </c>
      <c r="F30" s="43">
        <v>201611769473.39001</v>
      </c>
      <c r="G30" s="14">
        <v>22.609541389105701</v>
      </c>
      <c r="H30" s="43">
        <v>184222560435.98999</v>
      </c>
      <c r="I30" s="14">
        <v>22.054966068723999</v>
      </c>
      <c r="J30" s="37">
        <v>13889181086.129999</v>
      </c>
      <c r="K30" s="14">
        <v>5.9578520824444796</v>
      </c>
      <c r="L30" s="43">
        <v>15822635421.110001</v>
      </c>
      <c r="M30" s="14">
        <v>7.7753188774377904</v>
      </c>
      <c r="N30" s="43">
        <v>18298705439.110001</v>
      </c>
      <c r="O30" s="14">
        <v>7.8878515116236896</v>
      </c>
      <c r="P30" s="43">
        <v>13414569583.43</v>
      </c>
      <c r="Q30" s="14">
        <v>5.2274947622058301</v>
      </c>
      <c r="R30" s="37">
        <v>11668234804.280001</v>
      </c>
      <c r="S30" s="14">
        <v>5.0501103042641304</v>
      </c>
      <c r="T30" s="43">
        <v>16025323999.879999</v>
      </c>
      <c r="U30" s="14">
        <v>8.6138033417066104</v>
      </c>
      <c r="V30" s="43">
        <v>14919045694.799999</v>
      </c>
      <c r="W30" s="14">
        <v>7.5065863092997702</v>
      </c>
      <c r="X30" s="43">
        <v>13382253934.18</v>
      </c>
      <c r="Y30" s="14">
        <v>5.8696280814242403</v>
      </c>
      <c r="Z30" s="37">
        <v>2220946281.8499999</v>
      </c>
      <c r="AA30" s="14">
        <v>107.040854054135</v>
      </c>
      <c r="AB30" s="43">
        <v>-202688578.77000001</v>
      </c>
      <c r="AC30" s="14">
        <v>-1.1611500350419299</v>
      </c>
      <c r="AD30" s="43">
        <v>3379659744.3099999</v>
      </c>
      <c r="AE30" s="14">
        <v>10.1674935559793</v>
      </c>
      <c r="AF30" s="43">
        <v>32315649.25</v>
      </c>
      <c r="AG30" s="14">
        <v>0.112896511749843</v>
      </c>
      <c r="AH30" s="19">
        <v>844593</v>
      </c>
      <c r="AI30" s="14">
        <v>47.961750669516597</v>
      </c>
      <c r="AJ30" s="13">
        <v>877334</v>
      </c>
      <c r="AK30" s="14">
        <v>49.512484868322701</v>
      </c>
      <c r="AL30" s="13">
        <v>844507</v>
      </c>
      <c r="AM30" s="14">
        <v>48.649911342104303</v>
      </c>
      <c r="AN30" s="13">
        <v>848402</v>
      </c>
      <c r="AO30" s="14">
        <v>49.065167341089399</v>
      </c>
      <c r="AP30" s="19">
        <v>204</v>
      </c>
      <c r="AQ30" s="14">
        <v>25.7575757575758</v>
      </c>
      <c r="AR30" s="13">
        <v>205</v>
      </c>
      <c r="AS30" s="14">
        <v>26.1479591836735</v>
      </c>
      <c r="AT30" s="13">
        <v>212</v>
      </c>
      <c r="AU30" s="14">
        <v>26.7676767676768</v>
      </c>
      <c r="AV30" s="13">
        <v>206</v>
      </c>
      <c r="AW30" s="14">
        <v>26.242038216560498</v>
      </c>
      <c r="AX30" s="15"/>
    </row>
    <row r="31" spans="1:50" ht="13.5" thickTop="1">
      <c r="A31" s="3"/>
      <c r="B31" s="59"/>
      <c r="C31" s="57"/>
      <c r="D31" s="59"/>
      <c r="E31" s="57"/>
      <c r="F31" s="59"/>
      <c r="G31" s="57"/>
      <c r="H31" s="59"/>
      <c r="I31" s="57"/>
      <c r="J31" s="60"/>
      <c r="K31" s="57"/>
      <c r="L31" s="59"/>
      <c r="M31" s="57"/>
      <c r="N31" s="59"/>
      <c r="O31" s="57"/>
      <c r="P31" s="59"/>
      <c r="Q31" s="57"/>
      <c r="R31" s="60"/>
      <c r="S31" s="57"/>
      <c r="T31" s="59"/>
      <c r="U31" s="57"/>
      <c r="V31" s="59"/>
      <c r="W31" s="57"/>
      <c r="X31" s="59"/>
      <c r="Y31" s="57"/>
      <c r="Z31" s="60"/>
      <c r="AA31" s="57"/>
      <c r="AB31" s="59"/>
      <c r="AC31" s="57"/>
      <c r="AD31" s="59"/>
      <c r="AE31" s="57"/>
      <c r="AF31" s="59"/>
      <c r="AG31" s="57"/>
      <c r="AH31" s="58"/>
      <c r="AI31" s="57"/>
      <c r="AJ31" s="57"/>
      <c r="AK31" s="57"/>
      <c r="AL31" s="57"/>
      <c r="AM31" s="57"/>
      <c r="AN31" s="57"/>
      <c r="AO31" s="57"/>
      <c r="AP31" s="58"/>
      <c r="AQ31" s="57"/>
      <c r="AR31" s="57"/>
      <c r="AS31" s="57"/>
      <c r="AT31" s="57"/>
      <c r="AU31" s="57"/>
      <c r="AV31" s="57"/>
      <c r="AW31" s="57"/>
      <c r="AX31" s="15"/>
    </row>
    <row r="32" spans="1:50">
      <c r="A32" s="1" t="s">
        <v>53</v>
      </c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>
      <c r="A34" t="s">
        <v>54</v>
      </c>
      <c r="B34" s="41">
        <v>46860857451.239998</v>
      </c>
      <c r="C34" s="7">
        <v>5.1063831416805803</v>
      </c>
      <c r="D34" s="41">
        <v>47636626405.440002</v>
      </c>
      <c r="E34" s="7">
        <v>5.2219164402949296</v>
      </c>
      <c r="F34" s="41">
        <v>43837937641.220001</v>
      </c>
      <c r="G34" s="7">
        <v>4.9161597465321503</v>
      </c>
      <c r="H34" s="41">
        <v>43443585271.18</v>
      </c>
      <c r="I34" s="7">
        <v>5.2010285645362702</v>
      </c>
      <c r="J34" s="33">
        <v>4051413842.8200002</v>
      </c>
      <c r="K34" s="7">
        <v>1.7378795949599899</v>
      </c>
      <c r="L34" s="41">
        <v>4502698048.8299999</v>
      </c>
      <c r="M34" s="7">
        <v>2.2126474008091699</v>
      </c>
      <c r="N34" s="41">
        <v>5041422894.6099997</v>
      </c>
      <c r="O34" s="7">
        <v>2.1731589336910999</v>
      </c>
      <c r="P34" s="41">
        <v>4173191025.9400001</v>
      </c>
      <c r="Q34" s="7">
        <v>1.62624183311349</v>
      </c>
      <c r="R34" s="33">
        <v>3390599354.0799999</v>
      </c>
      <c r="S34" s="7">
        <v>1.4674799592985499</v>
      </c>
      <c r="T34" s="41">
        <v>3360061323.5599999</v>
      </c>
      <c r="U34" s="7">
        <v>1.80607315380563</v>
      </c>
      <c r="V34" s="41">
        <v>4896029443.1400003</v>
      </c>
      <c r="W34" s="7">
        <v>2.4634596836588099</v>
      </c>
      <c r="X34" s="41">
        <v>2904803570.2800002</v>
      </c>
      <c r="Y34" s="7">
        <v>1.27408407365434</v>
      </c>
      <c r="Z34" s="33">
        <v>660814488.74000001</v>
      </c>
      <c r="AA34" s="7">
        <v>31.848652902651899</v>
      </c>
      <c r="AB34" s="41">
        <v>1142636725.27</v>
      </c>
      <c r="AC34" s="7">
        <v>6.5458679597975999</v>
      </c>
      <c r="AD34" s="41">
        <v>145393451.47</v>
      </c>
      <c r="AE34" s="7">
        <v>0.43740704471557101</v>
      </c>
      <c r="AF34" s="41">
        <v>1268387455.6600001</v>
      </c>
      <c r="AG34" s="7">
        <v>4.4311818767271696</v>
      </c>
      <c r="AH34" s="15">
        <v>66291</v>
      </c>
      <c r="AI34" s="7">
        <v>3.76445508503258</v>
      </c>
      <c r="AJ34" s="6">
        <v>59552</v>
      </c>
      <c r="AK34" s="7">
        <v>3.3608266622271001</v>
      </c>
      <c r="AL34" s="6">
        <v>52715</v>
      </c>
      <c r="AM34" s="7">
        <v>3.03677776075157</v>
      </c>
      <c r="AN34" s="6">
        <v>50878</v>
      </c>
      <c r="AO34" s="7">
        <v>2.9423994568376202</v>
      </c>
      <c r="AP34" s="15">
        <v>82</v>
      </c>
      <c r="AQ34" s="7">
        <v>10.353535353535401</v>
      </c>
      <c r="AR34" s="6">
        <v>82</v>
      </c>
      <c r="AS34" s="7">
        <v>10.459183673469401</v>
      </c>
      <c r="AT34" s="6">
        <v>78</v>
      </c>
      <c r="AU34" s="7">
        <v>9.8484848484848495</v>
      </c>
      <c r="AV34" s="6">
        <v>77</v>
      </c>
      <c r="AW34" s="7">
        <v>9.8089171974522298</v>
      </c>
      <c r="AX34" s="15"/>
    </row>
    <row r="35" spans="1:50">
      <c r="B35" s="41"/>
      <c r="C35" s="6"/>
      <c r="D35" s="41"/>
      <c r="E35" s="6"/>
      <c r="F35" s="41"/>
      <c r="G35" s="6"/>
      <c r="H35" s="41"/>
      <c r="I35" s="6"/>
      <c r="J35" s="33"/>
      <c r="K35" s="6"/>
      <c r="L35" s="41"/>
      <c r="M35" s="6"/>
      <c r="N35" s="41"/>
      <c r="O35" s="6"/>
      <c r="P35" s="41"/>
      <c r="Q35" s="6"/>
      <c r="R35" s="33"/>
      <c r="S35" s="6"/>
      <c r="T35" s="41"/>
      <c r="U35" s="6"/>
      <c r="V35" s="41"/>
      <c r="W35" s="6"/>
      <c r="X35" s="41"/>
      <c r="Y35" s="6"/>
      <c r="Z35" s="33"/>
      <c r="AA35" s="6"/>
      <c r="AB35" s="41"/>
      <c r="AC35" s="6"/>
      <c r="AD35" s="41"/>
      <c r="AE35" s="6"/>
      <c r="AF35" s="41"/>
      <c r="AG35" s="6"/>
      <c r="AH35" s="15"/>
      <c r="AI35" s="6"/>
      <c r="AJ35" s="6"/>
      <c r="AK35" s="6"/>
      <c r="AL35" s="6"/>
      <c r="AM35" s="6"/>
      <c r="AN35" s="6"/>
      <c r="AO35" s="6"/>
      <c r="AP35" s="15"/>
      <c r="AQ35" s="6"/>
      <c r="AR35" s="6"/>
      <c r="AS35" s="6"/>
      <c r="AT35" s="6"/>
      <c r="AU35" s="6"/>
      <c r="AV35" s="6"/>
      <c r="AW35" s="6"/>
      <c r="AX35" s="15"/>
    </row>
    <row r="36" spans="1:50">
      <c r="A36" t="s">
        <v>55</v>
      </c>
      <c r="B36" s="41">
        <v>3972506150.54</v>
      </c>
      <c r="C36" s="7">
        <v>0.43288022329610798</v>
      </c>
      <c r="D36" s="41">
        <v>3777576668.3099999</v>
      </c>
      <c r="E36" s="7">
        <v>0.41409711806270699</v>
      </c>
      <c r="F36" s="41">
        <v>3364757176.6599998</v>
      </c>
      <c r="G36" s="7">
        <v>0.37733718050634801</v>
      </c>
      <c r="H36" s="41">
        <v>3378434178.5799999</v>
      </c>
      <c r="I36" s="7">
        <v>0.40446322642382898</v>
      </c>
      <c r="J36" s="33">
        <v>240201180.56999999</v>
      </c>
      <c r="K36" s="7">
        <v>0.103035815790011</v>
      </c>
      <c r="L36" s="41">
        <v>156474647.06</v>
      </c>
      <c r="M36" s="7">
        <v>7.6892391485102102E-2</v>
      </c>
      <c r="N36" s="41">
        <v>133229829.54000001</v>
      </c>
      <c r="O36" s="7">
        <v>5.7430134379034402E-2</v>
      </c>
      <c r="P36" s="41">
        <v>140362108.69</v>
      </c>
      <c r="Q36" s="7">
        <v>5.4697408174428197E-2</v>
      </c>
      <c r="R36" s="33">
        <v>95257377.260000005</v>
      </c>
      <c r="S36" s="7">
        <v>4.1228195226363201E-2</v>
      </c>
      <c r="T36" s="41">
        <v>76994394.370000005</v>
      </c>
      <c r="U36" s="7">
        <v>4.13854079656642E-2</v>
      </c>
      <c r="V36" s="41">
        <v>77658087.579999998</v>
      </c>
      <c r="W36" s="7">
        <v>3.90740231620589E-2</v>
      </c>
      <c r="X36" s="41">
        <v>109891577.29000001</v>
      </c>
      <c r="Y36" s="7">
        <v>4.8199854161033E-2</v>
      </c>
      <c r="Z36" s="33">
        <v>144943803.31</v>
      </c>
      <c r="AA36" s="7">
        <v>6.9857198361562096</v>
      </c>
      <c r="AB36" s="41">
        <v>79480252.689999998</v>
      </c>
      <c r="AC36" s="7">
        <v>0.45532165036718097</v>
      </c>
      <c r="AD36" s="41">
        <v>55571741.960000001</v>
      </c>
      <c r="AE36" s="7">
        <v>0.167184086866769</v>
      </c>
      <c r="AF36" s="41">
        <v>30470531.399999999</v>
      </c>
      <c r="AG36" s="7">
        <v>0.10645049027520501</v>
      </c>
      <c r="AH36" s="15">
        <v>27997</v>
      </c>
      <c r="AI36" s="7">
        <v>1.5898605997142501</v>
      </c>
      <c r="AJ36" s="6">
        <v>28147</v>
      </c>
      <c r="AK36" s="7">
        <v>1.58848045509313</v>
      </c>
      <c r="AL36" s="6">
        <v>27813</v>
      </c>
      <c r="AM36" s="7">
        <v>1.6022365524003299</v>
      </c>
      <c r="AN36" s="6">
        <v>27740</v>
      </c>
      <c r="AO36" s="7">
        <v>1.60427219884185</v>
      </c>
      <c r="AP36" s="15">
        <v>43</v>
      </c>
      <c r="AQ36" s="7">
        <v>5.4292929292929299</v>
      </c>
      <c r="AR36" s="6">
        <v>40</v>
      </c>
      <c r="AS36" s="7">
        <v>5.1020408163265296</v>
      </c>
      <c r="AT36" s="6">
        <v>41</v>
      </c>
      <c r="AU36" s="7">
        <v>5.17676767676768</v>
      </c>
      <c r="AV36" s="6">
        <v>42</v>
      </c>
      <c r="AW36" s="7">
        <v>5.3503184713375802</v>
      </c>
      <c r="AX36" s="15"/>
    </row>
    <row r="37" spans="1:50">
      <c r="B37" s="41"/>
      <c r="C37" s="6"/>
      <c r="D37" s="41"/>
      <c r="E37" s="6"/>
      <c r="F37" s="41"/>
      <c r="G37" s="6"/>
      <c r="H37" s="41"/>
      <c r="I37" s="6"/>
      <c r="J37" s="33"/>
      <c r="K37" s="6"/>
      <c r="L37" s="41"/>
      <c r="M37" s="6"/>
      <c r="N37" s="41"/>
      <c r="O37" s="6"/>
      <c r="P37" s="41"/>
      <c r="Q37" s="6"/>
      <c r="R37" s="33"/>
      <c r="S37" s="6"/>
      <c r="T37" s="41"/>
      <c r="U37" s="6"/>
      <c r="V37" s="41"/>
      <c r="W37" s="6"/>
      <c r="X37" s="41"/>
      <c r="Y37" s="6"/>
      <c r="Z37" s="33"/>
      <c r="AA37" s="6"/>
      <c r="AB37" s="41"/>
      <c r="AC37" s="6"/>
      <c r="AD37" s="41"/>
      <c r="AE37" s="6"/>
      <c r="AF37" s="41"/>
      <c r="AG37" s="6"/>
      <c r="AH37" s="15"/>
      <c r="AI37" s="6"/>
      <c r="AJ37" s="6"/>
      <c r="AK37" s="6"/>
      <c r="AL37" s="6"/>
      <c r="AM37" s="6"/>
      <c r="AN37" s="6"/>
      <c r="AO37" s="6"/>
      <c r="AP37" s="15"/>
      <c r="AQ37" s="6"/>
      <c r="AR37" s="6"/>
      <c r="AS37" s="6"/>
      <c r="AT37" s="6"/>
      <c r="AU37" s="6"/>
      <c r="AV37" s="6"/>
      <c r="AW37" s="6"/>
      <c r="AX37" s="15"/>
    </row>
    <row r="38" spans="1:50">
      <c r="A38" t="s">
        <v>56</v>
      </c>
      <c r="B38" s="41">
        <v>981519988.62</v>
      </c>
      <c r="C38" s="7">
        <v>0.106955301198379</v>
      </c>
      <c r="D38" s="41">
        <v>905991494.58000004</v>
      </c>
      <c r="E38" s="7">
        <v>9.93145870584657E-2</v>
      </c>
      <c r="F38" s="41">
        <v>522459012.68000001</v>
      </c>
      <c r="G38" s="7">
        <v>5.8590620488844301E-2</v>
      </c>
      <c r="H38" s="41">
        <v>467566191.49000001</v>
      </c>
      <c r="I38" s="7">
        <v>5.5976621233518903E-2</v>
      </c>
      <c r="J38" s="33">
        <v>11254807</v>
      </c>
      <c r="K38" s="7">
        <v>4.8278206545541097E-3</v>
      </c>
      <c r="L38" s="41">
        <v>376104423</v>
      </c>
      <c r="M38" s="7">
        <v>0.184819515978875</v>
      </c>
      <c r="N38" s="41">
        <v>60000000</v>
      </c>
      <c r="O38" s="7">
        <v>2.5863637855271099E-2</v>
      </c>
      <c r="P38" s="41">
        <v>0</v>
      </c>
      <c r="Q38" s="7">
        <v>0</v>
      </c>
      <c r="R38" s="33">
        <v>749823</v>
      </c>
      <c r="S38" s="7">
        <v>3.2452971012249899E-4</v>
      </c>
      <c r="T38" s="41">
        <v>17395263</v>
      </c>
      <c r="U38" s="7">
        <v>9.3501619412117605E-3</v>
      </c>
      <c r="V38" s="41">
        <v>0</v>
      </c>
      <c r="W38" s="7">
        <v>0</v>
      </c>
      <c r="X38" s="41">
        <v>0</v>
      </c>
      <c r="Y38" s="7">
        <v>0</v>
      </c>
      <c r="Z38" s="33">
        <v>10504984</v>
      </c>
      <c r="AA38" s="7">
        <v>0.50629880982459796</v>
      </c>
      <c r="AB38" s="41">
        <v>358709160</v>
      </c>
      <c r="AC38" s="7">
        <v>2.0549512766404998</v>
      </c>
      <c r="AD38" s="41">
        <v>60000000</v>
      </c>
      <c r="AE38" s="7">
        <v>0.18050622237514899</v>
      </c>
      <c r="AF38" s="41">
        <v>0</v>
      </c>
      <c r="AG38" s="7">
        <v>0</v>
      </c>
      <c r="AH38" s="15">
        <v>2886</v>
      </c>
      <c r="AI38" s="7">
        <v>0.163886762537962</v>
      </c>
      <c r="AJ38" s="6">
        <v>2737</v>
      </c>
      <c r="AK38" s="7">
        <v>0.15446303355916799</v>
      </c>
      <c r="AL38" s="6">
        <v>3431</v>
      </c>
      <c r="AM38" s="7">
        <v>0.19765122824886</v>
      </c>
      <c r="AN38" s="6">
        <v>3312</v>
      </c>
      <c r="AO38" s="7">
        <v>0.191541078679315</v>
      </c>
      <c r="AP38" s="15">
        <v>18</v>
      </c>
      <c r="AQ38" s="7">
        <v>2.2727272727272698</v>
      </c>
      <c r="AR38" s="6">
        <v>18</v>
      </c>
      <c r="AS38" s="7">
        <v>2.2959183673469399</v>
      </c>
      <c r="AT38" s="6">
        <v>19</v>
      </c>
      <c r="AU38" s="7">
        <v>2.3989898989899001</v>
      </c>
      <c r="AV38" s="6">
        <v>19</v>
      </c>
      <c r="AW38" s="7">
        <v>2.4203821656050999</v>
      </c>
      <c r="AX38" s="15"/>
    </row>
    <row r="39" spans="1:50"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>
      <c r="A40" t="s">
        <v>57</v>
      </c>
      <c r="B40" s="41">
        <v>102992610890.53</v>
      </c>
      <c r="C40" s="7">
        <v>11.223007016384701</v>
      </c>
      <c r="D40" s="41">
        <v>95083170816.130005</v>
      </c>
      <c r="E40" s="7">
        <v>10.422996134407599</v>
      </c>
      <c r="F40" s="41">
        <v>92585370020.940002</v>
      </c>
      <c r="G40" s="7">
        <v>10.3828896546161</v>
      </c>
      <c r="H40" s="41">
        <v>84552253335.289993</v>
      </c>
      <c r="I40" s="7">
        <v>10.1225228545877</v>
      </c>
      <c r="J40" s="33">
        <v>8949472994.7700005</v>
      </c>
      <c r="K40" s="7">
        <v>3.8389330506977899</v>
      </c>
      <c r="L40" s="41">
        <v>9088325413.7600002</v>
      </c>
      <c r="M40" s="7">
        <v>4.46604666499662</v>
      </c>
      <c r="N40" s="41">
        <v>8050407359.9200001</v>
      </c>
      <c r="O40" s="7">
        <v>3.4702136757396702</v>
      </c>
      <c r="P40" s="41">
        <v>7139448304.5900002</v>
      </c>
      <c r="Q40" s="7">
        <v>2.78215625072189</v>
      </c>
      <c r="R40" s="33">
        <v>4248422153.23</v>
      </c>
      <c r="S40" s="7">
        <v>1.8387528921702001</v>
      </c>
      <c r="T40" s="41">
        <v>4195127735.5500002</v>
      </c>
      <c r="U40" s="7">
        <v>2.2549313391502901</v>
      </c>
      <c r="V40" s="41">
        <v>3890875474.8800001</v>
      </c>
      <c r="W40" s="7">
        <v>1.95771185157671</v>
      </c>
      <c r="X40" s="41">
        <v>3512463195.1599998</v>
      </c>
      <c r="Y40" s="7">
        <v>1.5406113728437101</v>
      </c>
      <c r="Z40" s="33">
        <v>4701050841.54</v>
      </c>
      <c r="AA40" s="7">
        <v>226.57211529276199</v>
      </c>
      <c r="AB40" s="41">
        <v>4893197678.21</v>
      </c>
      <c r="AC40" s="7">
        <v>28.031854039333599</v>
      </c>
      <c r="AD40" s="41">
        <v>4159531885.04</v>
      </c>
      <c r="AE40" s="7">
        <v>12.513689790292601</v>
      </c>
      <c r="AF40" s="41">
        <v>3626985109.4299998</v>
      </c>
      <c r="AG40" s="7">
        <v>12.671073505455499</v>
      </c>
      <c r="AH40" s="15">
        <v>77748</v>
      </c>
      <c r="AI40" s="7">
        <v>4.4150616818438904</v>
      </c>
      <c r="AJ40" s="6">
        <v>77635</v>
      </c>
      <c r="AK40" s="7">
        <v>4.3813436647300001</v>
      </c>
      <c r="AL40" s="6">
        <v>74253</v>
      </c>
      <c r="AM40" s="7">
        <v>4.2775274413181501</v>
      </c>
      <c r="AN40" s="6">
        <v>72304</v>
      </c>
      <c r="AO40" s="7">
        <v>4.1815175582213699</v>
      </c>
      <c r="AP40" s="15">
        <v>101</v>
      </c>
      <c r="AQ40" s="7">
        <v>12.752525252525301</v>
      </c>
      <c r="AR40" s="6">
        <v>97</v>
      </c>
      <c r="AS40" s="7">
        <v>12.3724489795918</v>
      </c>
      <c r="AT40" s="6">
        <v>96</v>
      </c>
      <c r="AU40" s="7">
        <v>12.1212121212121</v>
      </c>
      <c r="AV40" s="6">
        <v>92</v>
      </c>
      <c r="AW40" s="7">
        <v>11.7197452229299</v>
      </c>
      <c r="AX40" s="15"/>
    </row>
    <row r="41" spans="1:50">
      <c r="B41" s="41"/>
      <c r="C41" s="6"/>
      <c r="D41" s="41"/>
      <c r="E41" s="6"/>
      <c r="F41" s="41"/>
      <c r="G41" s="6"/>
      <c r="H41" s="41"/>
      <c r="I41" s="6"/>
      <c r="J41" s="33"/>
      <c r="K41" s="6"/>
      <c r="L41" s="41"/>
      <c r="M41" s="6"/>
      <c r="N41" s="41"/>
      <c r="O41" s="6"/>
      <c r="P41" s="41"/>
      <c r="Q41" s="6"/>
      <c r="R41" s="33"/>
      <c r="S41" s="6"/>
      <c r="T41" s="41"/>
      <c r="U41" s="6"/>
      <c r="V41" s="41"/>
      <c r="W41" s="6"/>
      <c r="X41" s="41"/>
      <c r="Y41" s="6"/>
      <c r="Z41" s="33"/>
      <c r="AA41" s="6"/>
      <c r="AB41" s="41"/>
      <c r="AC41" s="6"/>
      <c r="AD41" s="41"/>
      <c r="AE41" s="6"/>
      <c r="AF41" s="41"/>
      <c r="AG41" s="6"/>
      <c r="AH41" s="15"/>
      <c r="AI41" s="6"/>
      <c r="AJ41" s="6"/>
      <c r="AK41" s="6"/>
      <c r="AL41" s="6"/>
      <c r="AM41" s="6"/>
      <c r="AN41" s="6"/>
      <c r="AO41" s="6"/>
      <c r="AP41" s="15"/>
      <c r="AQ41" s="6"/>
      <c r="AR41" s="6"/>
      <c r="AS41" s="6"/>
      <c r="AT41" s="6"/>
      <c r="AU41" s="6"/>
      <c r="AV41" s="6"/>
      <c r="AW41" s="6"/>
      <c r="AX41" s="15"/>
    </row>
    <row r="42" spans="1:50">
      <c r="A42" s="10" t="s">
        <v>58</v>
      </c>
      <c r="B42" s="42">
        <v>36179789621.519997</v>
      </c>
      <c r="C42" s="21">
        <v>3.9424773220403599</v>
      </c>
      <c r="D42" s="42">
        <v>34452353085.580002</v>
      </c>
      <c r="E42" s="21">
        <v>3.7766593178372299</v>
      </c>
      <c r="F42" s="42">
        <v>33143360834.470001</v>
      </c>
      <c r="G42" s="21">
        <v>3.7168275965154902</v>
      </c>
      <c r="H42" s="42">
        <v>30526639378.57</v>
      </c>
      <c r="I42" s="21">
        <v>3.6546229413659002</v>
      </c>
      <c r="J42" s="36">
        <v>2978606596.6999998</v>
      </c>
      <c r="K42" s="21">
        <v>1.2776921407305699</v>
      </c>
      <c r="L42" s="42">
        <v>2831805095.29</v>
      </c>
      <c r="M42" s="21">
        <v>1.3915625955241899</v>
      </c>
      <c r="N42" s="42">
        <v>2834482259.2600002</v>
      </c>
      <c r="O42" s="21">
        <v>1.2218337110115201</v>
      </c>
      <c r="P42" s="42">
        <v>2663656793.2199998</v>
      </c>
      <c r="Q42" s="21">
        <v>1.03799468542555</v>
      </c>
      <c r="R42" s="36">
        <v>1452897223.5999999</v>
      </c>
      <c r="S42" s="21">
        <v>0.62882615605641801</v>
      </c>
      <c r="T42" s="42">
        <v>1722732421.76</v>
      </c>
      <c r="U42" s="21">
        <v>0.92598928368211098</v>
      </c>
      <c r="V42" s="42">
        <v>1484028581.01</v>
      </c>
      <c r="W42" s="21">
        <v>0.74669579118603002</v>
      </c>
      <c r="X42" s="42">
        <v>1308441473.98</v>
      </c>
      <c r="Y42" s="21">
        <v>0.57389919936859501</v>
      </c>
      <c r="Z42" s="36">
        <v>1525709373.0999999</v>
      </c>
      <c r="AA42" s="21">
        <v>73.533176227471003</v>
      </c>
      <c r="AB42" s="42">
        <v>1109072673.53</v>
      </c>
      <c r="AC42" s="21">
        <v>6.3535882561726797</v>
      </c>
      <c r="AD42" s="42">
        <v>1350453678.25</v>
      </c>
      <c r="AE42" s="21">
        <v>4.0627548658922104</v>
      </c>
      <c r="AF42" s="42">
        <v>1355215319.24</v>
      </c>
      <c r="AG42" s="21">
        <v>4.7345198305785301</v>
      </c>
      <c r="AH42" s="18">
        <v>47167</v>
      </c>
      <c r="AI42" s="21">
        <v>2.6784639392335601</v>
      </c>
      <c r="AJ42" s="11">
        <v>45510</v>
      </c>
      <c r="AK42" s="21">
        <v>2.5683641422278898</v>
      </c>
      <c r="AL42" s="11">
        <v>44706</v>
      </c>
      <c r="AM42" s="21">
        <v>2.5753995366055098</v>
      </c>
      <c r="AN42" s="11">
        <v>43839</v>
      </c>
      <c r="AO42" s="21">
        <v>2.5353168321927799</v>
      </c>
      <c r="AP42" s="18">
        <v>86</v>
      </c>
      <c r="AQ42" s="21">
        <v>10.858585858585901</v>
      </c>
      <c r="AR42" s="11">
        <v>84</v>
      </c>
      <c r="AS42" s="21">
        <v>10.714285714285699</v>
      </c>
      <c r="AT42" s="11">
        <v>84</v>
      </c>
      <c r="AU42" s="21">
        <v>10.6060606060606</v>
      </c>
      <c r="AV42" s="11">
        <v>83</v>
      </c>
      <c r="AW42" s="21">
        <v>10.5732484076433</v>
      </c>
      <c r="AX42" s="15"/>
    </row>
    <row r="43" spans="1:50">
      <c r="A43" s="10"/>
      <c r="B43" s="42"/>
      <c r="C43" s="11"/>
      <c r="D43" s="42"/>
      <c r="E43" s="11"/>
      <c r="F43" s="42"/>
      <c r="G43" s="11"/>
      <c r="H43" s="42"/>
      <c r="I43" s="11"/>
      <c r="J43" s="36"/>
      <c r="K43" s="11"/>
      <c r="L43" s="42"/>
      <c r="M43" s="11"/>
      <c r="N43" s="42"/>
      <c r="O43" s="11"/>
      <c r="P43" s="42"/>
      <c r="Q43" s="11"/>
      <c r="R43" s="36"/>
      <c r="S43" s="11"/>
      <c r="T43" s="42"/>
      <c r="U43" s="11"/>
      <c r="V43" s="42"/>
      <c r="W43" s="11"/>
      <c r="X43" s="42"/>
      <c r="Y43" s="11"/>
      <c r="Z43" s="36"/>
      <c r="AA43" s="11"/>
      <c r="AB43" s="42"/>
      <c r="AC43" s="11"/>
      <c r="AD43" s="42"/>
      <c r="AE43" s="11"/>
      <c r="AF43" s="42"/>
      <c r="AG43" s="11"/>
      <c r="AH43" s="18"/>
      <c r="AI43" s="11"/>
      <c r="AJ43" s="11"/>
      <c r="AK43" s="11"/>
      <c r="AL43" s="11"/>
      <c r="AM43" s="11"/>
      <c r="AN43" s="11"/>
      <c r="AO43" s="11"/>
      <c r="AP43" s="18"/>
      <c r="AQ43" s="11"/>
      <c r="AR43" s="11"/>
      <c r="AS43" s="11"/>
      <c r="AT43" s="11"/>
      <c r="AU43" s="11"/>
      <c r="AV43" s="11"/>
      <c r="AW43" s="11"/>
      <c r="AX43" s="15"/>
    </row>
    <row r="44" spans="1:50">
      <c r="A44" s="10" t="s">
        <v>59</v>
      </c>
      <c r="B44" s="42">
        <v>49596030041.059998</v>
      </c>
      <c r="C44" s="21">
        <v>5.4044323017237303</v>
      </c>
      <c r="D44" s="42">
        <v>47533351849.919998</v>
      </c>
      <c r="E44" s="21">
        <v>5.21059550638277</v>
      </c>
      <c r="F44" s="42">
        <v>45737993742.980003</v>
      </c>
      <c r="G44" s="21">
        <v>5.1292395542565403</v>
      </c>
      <c r="H44" s="42">
        <v>44218179430.980003</v>
      </c>
      <c r="I44" s="21">
        <v>5.2937623093663797</v>
      </c>
      <c r="J44" s="36">
        <v>5174137464.4499998</v>
      </c>
      <c r="K44" s="21">
        <v>2.2194789942087798</v>
      </c>
      <c r="L44" s="42">
        <v>5093988500.3100004</v>
      </c>
      <c r="M44" s="21">
        <v>2.5032103624828901</v>
      </c>
      <c r="N44" s="42">
        <v>5453027072.2700005</v>
      </c>
      <c r="O44" s="21">
        <v>2.3505852902030102</v>
      </c>
      <c r="P44" s="42">
        <v>6162692271.1800003</v>
      </c>
      <c r="Q44" s="21">
        <v>2.4015262933574202</v>
      </c>
      <c r="R44" s="36">
        <v>3727051580.8899999</v>
      </c>
      <c r="S44" s="21">
        <v>1.61309931698259</v>
      </c>
      <c r="T44" s="42">
        <v>4504518486.0900002</v>
      </c>
      <c r="U44" s="21">
        <v>2.4212325684368001</v>
      </c>
      <c r="V44" s="42">
        <v>3155474530.6199999</v>
      </c>
      <c r="W44" s="21">
        <v>1.58769149149749</v>
      </c>
      <c r="X44" s="42">
        <v>5342165899.9799995</v>
      </c>
      <c r="Y44" s="21">
        <v>2.3431424285008502</v>
      </c>
      <c r="Z44" s="36">
        <v>1447085883.5599999</v>
      </c>
      <c r="AA44" s="21">
        <v>69.743834027772394</v>
      </c>
      <c r="AB44" s="42">
        <v>589470014.22000003</v>
      </c>
      <c r="AC44" s="21">
        <v>3.3769200604263498</v>
      </c>
      <c r="AD44" s="42">
        <v>2297552541.6500001</v>
      </c>
      <c r="AE44" s="21">
        <v>6.9120421666944001</v>
      </c>
      <c r="AF44" s="42">
        <v>820526371.20000005</v>
      </c>
      <c r="AG44" s="21">
        <v>2.8665543554640598</v>
      </c>
      <c r="AH44" s="18">
        <v>58070</v>
      </c>
      <c r="AI44" s="21">
        <v>3.2976106377614198</v>
      </c>
      <c r="AJ44" s="11">
        <v>49626</v>
      </c>
      <c r="AK44" s="21">
        <v>2.8006512617490902</v>
      </c>
      <c r="AL44" s="11">
        <v>54101</v>
      </c>
      <c r="AM44" s="21">
        <v>3.1166217136378802</v>
      </c>
      <c r="AN44" s="11">
        <v>53108</v>
      </c>
      <c r="AO44" s="21">
        <v>3.0713658232189198</v>
      </c>
      <c r="AP44" s="18">
        <v>74</v>
      </c>
      <c r="AQ44" s="21">
        <v>9.3434343434343408</v>
      </c>
      <c r="AR44" s="11">
        <v>74</v>
      </c>
      <c r="AS44" s="21">
        <v>9.4387755102040796</v>
      </c>
      <c r="AT44" s="11">
        <v>77</v>
      </c>
      <c r="AU44" s="21">
        <v>9.7222222222222197</v>
      </c>
      <c r="AV44" s="11">
        <v>81</v>
      </c>
      <c r="AW44" s="21">
        <v>10.3184713375796</v>
      </c>
      <c r="AX44" s="15"/>
    </row>
    <row r="45" spans="1:50" ht="13.5" thickBot="1">
      <c r="A45" s="10"/>
      <c r="B45" s="42"/>
      <c r="C45" s="11"/>
      <c r="D45" s="42"/>
      <c r="E45" s="11"/>
      <c r="F45" s="42"/>
      <c r="G45" s="11"/>
      <c r="H45" s="42"/>
      <c r="I45" s="11"/>
      <c r="J45" s="36"/>
      <c r="K45" s="11"/>
      <c r="L45" s="42"/>
      <c r="M45" s="11"/>
      <c r="N45" s="42"/>
      <c r="O45" s="11"/>
      <c r="P45" s="42"/>
      <c r="Q45" s="11"/>
      <c r="R45" s="36"/>
      <c r="S45" s="11"/>
      <c r="T45" s="42"/>
      <c r="U45" s="11"/>
      <c r="V45" s="42"/>
      <c r="W45" s="11"/>
      <c r="X45" s="42"/>
      <c r="Y45" s="11"/>
      <c r="Z45" s="36"/>
      <c r="AA45" s="11"/>
      <c r="AB45" s="42"/>
      <c r="AC45" s="11"/>
      <c r="AD45" s="42"/>
      <c r="AE45" s="11"/>
      <c r="AF45" s="42"/>
      <c r="AG45" s="11"/>
      <c r="AH45" s="18"/>
      <c r="AI45" s="11"/>
      <c r="AJ45" s="11"/>
      <c r="AK45" s="11"/>
      <c r="AL45" s="11"/>
      <c r="AM45" s="11"/>
      <c r="AN45" s="11"/>
      <c r="AO45" s="11"/>
      <c r="AP45" s="18"/>
      <c r="AQ45" s="11"/>
      <c r="AR45" s="11"/>
      <c r="AS45" s="11"/>
      <c r="AT45" s="11"/>
      <c r="AU45" s="11"/>
      <c r="AV45" s="11"/>
      <c r="AW45" s="11"/>
      <c r="AX45" s="15"/>
    </row>
    <row r="46" spans="1:50" ht="14.25" thickTop="1" thickBot="1">
      <c r="A46" s="9" t="s">
        <v>41</v>
      </c>
      <c r="B46" s="43">
        <v>240583314143.51001</v>
      </c>
      <c r="C46" s="14">
        <v>26.216135306323899</v>
      </c>
      <c r="D46" s="43">
        <v>229389070319.95999</v>
      </c>
      <c r="E46" s="14">
        <v>25.145579104043701</v>
      </c>
      <c r="F46" s="43">
        <v>219191878428.95001</v>
      </c>
      <c r="G46" s="14">
        <v>24.581044352915502</v>
      </c>
      <c r="H46" s="43">
        <v>206586657786.09</v>
      </c>
      <c r="I46" s="14">
        <v>24.7323765175136</v>
      </c>
      <c r="J46" s="37">
        <v>21405086886.310001</v>
      </c>
      <c r="K46" s="14">
        <v>9.1818474170417002</v>
      </c>
      <c r="L46" s="43">
        <v>22049396128.25</v>
      </c>
      <c r="M46" s="14">
        <v>10.8351789312769</v>
      </c>
      <c r="N46" s="43">
        <v>21572569415.599998</v>
      </c>
      <c r="O46" s="14">
        <v>9.2990853828796105</v>
      </c>
      <c r="P46" s="43">
        <v>20279350503.619999</v>
      </c>
      <c r="Q46" s="14">
        <v>7.9026164707927702</v>
      </c>
      <c r="R46" s="37">
        <v>12914977512.059999</v>
      </c>
      <c r="S46" s="14">
        <v>5.5897110494442401</v>
      </c>
      <c r="T46" s="43">
        <v>13876829624.33</v>
      </c>
      <c r="U46" s="14">
        <v>7.4589619149816997</v>
      </c>
      <c r="V46" s="43">
        <v>13504066117.23</v>
      </c>
      <c r="W46" s="14">
        <v>6.7946328410810901</v>
      </c>
      <c r="X46" s="43">
        <v>13177765716.690001</v>
      </c>
      <c r="Y46" s="14">
        <v>5.7799369285285298</v>
      </c>
      <c r="Z46" s="37">
        <v>8490109374.25</v>
      </c>
      <c r="AA46" s="14">
        <v>409.18979709663802</v>
      </c>
      <c r="AB46" s="43">
        <v>8172566503.9200001</v>
      </c>
      <c r="AC46" s="14">
        <v>46.818503242737997</v>
      </c>
      <c r="AD46" s="43">
        <v>8068503298.3699999</v>
      </c>
      <c r="AE46" s="14">
        <v>24.2735841768366</v>
      </c>
      <c r="AF46" s="43">
        <v>7101584786.9300003</v>
      </c>
      <c r="AG46" s="14">
        <v>24.8097800585005</v>
      </c>
      <c r="AH46" s="19">
        <v>280159</v>
      </c>
      <c r="AI46" s="14">
        <v>15.9093387061237</v>
      </c>
      <c r="AJ46" s="13">
        <v>263207</v>
      </c>
      <c r="AK46" s="14">
        <v>14.854129219586399</v>
      </c>
      <c r="AL46" s="13">
        <v>257019</v>
      </c>
      <c r="AM46" s="14">
        <v>14.806214232962301</v>
      </c>
      <c r="AN46" s="13">
        <v>251181</v>
      </c>
      <c r="AO46" s="14">
        <v>14.526412947991901</v>
      </c>
      <c r="AP46" s="19">
        <v>404</v>
      </c>
      <c r="AQ46" s="14">
        <v>51.010101010101003</v>
      </c>
      <c r="AR46" s="13">
        <v>395</v>
      </c>
      <c r="AS46" s="14">
        <v>50.382653061224502</v>
      </c>
      <c r="AT46" s="13">
        <v>395</v>
      </c>
      <c r="AU46" s="14">
        <v>49.873737373737399</v>
      </c>
      <c r="AV46" s="13">
        <v>394</v>
      </c>
      <c r="AW46" s="14">
        <v>50.191082802547797</v>
      </c>
      <c r="AX46" s="15"/>
    </row>
    <row r="47" spans="1:50" ht="13.5" thickTop="1">
      <c r="A47" s="3"/>
      <c r="B47" s="59"/>
      <c r="C47" s="57"/>
      <c r="D47" s="59"/>
      <c r="E47" s="57"/>
      <c r="F47" s="59"/>
      <c r="G47" s="57"/>
      <c r="H47" s="59"/>
      <c r="I47" s="57"/>
      <c r="J47" s="60"/>
      <c r="K47" s="57"/>
      <c r="L47" s="59"/>
      <c r="M47" s="57"/>
      <c r="N47" s="59"/>
      <c r="O47" s="57"/>
      <c r="P47" s="59"/>
      <c r="Q47" s="57"/>
      <c r="R47" s="60"/>
      <c r="S47" s="57"/>
      <c r="T47" s="59"/>
      <c r="U47" s="57"/>
      <c r="V47" s="59"/>
      <c r="W47" s="57"/>
      <c r="X47" s="59"/>
      <c r="Y47" s="57"/>
      <c r="Z47" s="60"/>
      <c r="AA47" s="57"/>
      <c r="AB47" s="59"/>
      <c r="AC47" s="57"/>
      <c r="AD47" s="59"/>
      <c r="AE47" s="57"/>
      <c r="AF47" s="59"/>
      <c r="AG47" s="57"/>
      <c r="AH47" s="58"/>
      <c r="AI47" s="57"/>
      <c r="AJ47" s="57"/>
      <c r="AK47" s="57"/>
      <c r="AL47" s="57"/>
      <c r="AM47" s="57"/>
      <c r="AN47" s="57"/>
      <c r="AO47" s="57"/>
      <c r="AP47" s="58"/>
      <c r="AQ47" s="57"/>
      <c r="AR47" s="57"/>
      <c r="AS47" s="57"/>
      <c r="AT47" s="57"/>
      <c r="AU47" s="57"/>
      <c r="AV47" s="57"/>
      <c r="AW47" s="57"/>
      <c r="AX47" s="15"/>
    </row>
    <row r="48" spans="1:50">
      <c r="A48" s="27" t="s">
        <v>60</v>
      </c>
      <c r="B48" s="42"/>
      <c r="C48" s="11"/>
      <c r="D48" s="42"/>
      <c r="E48" s="11"/>
      <c r="F48" s="42"/>
      <c r="G48" s="11"/>
      <c r="H48" s="42"/>
      <c r="I48" s="11"/>
      <c r="J48" s="36"/>
      <c r="K48" s="11"/>
      <c r="L48" s="42"/>
      <c r="M48" s="11"/>
      <c r="N48" s="42"/>
      <c r="O48" s="11"/>
      <c r="P48" s="42"/>
      <c r="Q48" s="11"/>
      <c r="R48" s="36"/>
      <c r="S48" s="11"/>
      <c r="T48" s="42"/>
      <c r="U48" s="11"/>
      <c r="V48" s="42"/>
      <c r="W48" s="11"/>
      <c r="X48" s="42"/>
      <c r="Y48" s="11"/>
      <c r="Z48" s="36"/>
      <c r="AA48" s="11"/>
      <c r="AB48" s="42"/>
      <c r="AC48" s="11"/>
      <c r="AD48" s="42"/>
      <c r="AE48" s="11"/>
      <c r="AF48" s="42"/>
      <c r="AG48" s="11"/>
      <c r="AH48" s="18"/>
      <c r="AI48" s="11"/>
      <c r="AJ48" s="11"/>
      <c r="AK48" s="11"/>
      <c r="AL48" s="11"/>
      <c r="AM48" s="11"/>
      <c r="AN48" s="11"/>
      <c r="AO48" s="11"/>
      <c r="AP48" s="18"/>
      <c r="AQ48" s="11"/>
      <c r="AR48" s="11"/>
      <c r="AS48" s="11"/>
      <c r="AT48" s="11"/>
      <c r="AU48" s="11"/>
      <c r="AV48" s="11"/>
      <c r="AW48" s="11"/>
      <c r="AX48" s="15"/>
    </row>
    <row r="49" spans="1:50">
      <c r="A49" s="10"/>
      <c r="B49" s="42"/>
      <c r="C49" s="11"/>
      <c r="D49" s="42"/>
      <c r="E49" s="11"/>
      <c r="F49" s="42"/>
      <c r="G49" s="11"/>
      <c r="H49" s="42"/>
      <c r="I49" s="11"/>
      <c r="J49" s="36"/>
      <c r="K49" s="11"/>
      <c r="L49" s="42"/>
      <c r="M49" s="11"/>
      <c r="N49" s="42"/>
      <c r="O49" s="11"/>
      <c r="P49" s="42"/>
      <c r="Q49" s="11"/>
      <c r="R49" s="36"/>
      <c r="S49" s="11"/>
      <c r="T49" s="42"/>
      <c r="U49" s="11"/>
      <c r="V49" s="42"/>
      <c r="W49" s="11"/>
      <c r="X49" s="42"/>
      <c r="Y49" s="11"/>
      <c r="Z49" s="36"/>
      <c r="AA49" s="11"/>
      <c r="AB49" s="42"/>
      <c r="AC49" s="11"/>
      <c r="AD49" s="42"/>
      <c r="AE49" s="11"/>
      <c r="AF49" s="42"/>
      <c r="AG49" s="11"/>
      <c r="AH49" s="18"/>
      <c r="AI49" s="11"/>
      <c r="AJ49" s="11"/>
      <c r="AK49" s="11"/>
      <c r="AL49" s="11"/>
      <c r="AM49" s="11"/>
      <c r="AN49" s="11"/>
      <c r="AO49" s="11"/>
      <c r="AP49" s="18"/>
      <c r="AQ49" s="11"/>
      <c r="AR49" s="11"/>
      <c r="AS49" s="11"/>
      <c r="AT49" s="11"/>
      <c r="AU49" s="11"/>
      <c r="AV49" s="11"/>
      <c r="AW49" s="11"/>
      <c r="AX49" s="15"/>
    </row>
    <row r="50" spans="1:50">
      <c r="A50" s="10" t="s">
        <v>44</v>
      </c>
      <c r="B50" s="42">
        <v>30273520957.740002</v>
      </c>
      <c r="C50" s="21">
        <v>3.2988768338003802</v>
      </c>
      <c r="D50" s="42">
        <v>28814156888.16</v>
      </c>
      <c r="E50" s="21">
        <v>3.1586014989159099</v>
      </c>
      <c r="F50" s="42">
        <v>29814946508.299999</v>
      </c>
      <c r="G50" s="21">
        <v>3.3435660470325499</v>
      </c>
      <c r="H50" s="42">
        <v>27018838335.209999</v>
      </c>
      <c r="I50" s="21">
        <v>3.23467202545178</v>
      </c>
      <c r="J50" s="36">
        <v>3349944256.9000001</v>
      </c>
      <c r="K50" s="21">
        <v>1.43697977895727</v>
      </c>
      <c r="L50" s="42">
        <v>2666125211.3299999</v>
      </c>
      <c r="M50" s="21">
        <v>1.3101467065094501</v>
      </c>
      <c r="N50" s="42">
        <v>4749601669.5699997</v>
      </c>
      <c r="O50" s="21">
        <v>2.0473662923091598</v>
      </c>
      <c r="P50" s="42">
        <v>3356669735.2399998</v>
      </c>
      <c r="Q50" s="21">
        <v>1.30805340792271</v>
      </c>
      <c r="R50" s="36">
        <v>2305488388.6799998</v>
      </c>
      <c r="S50" s="21">
        <v>0.99783479363677596</v>
      </c>
      <c r="T50" s="42">
        <v>2736380990</v>
      </c>
      <c r="U50" s="21">
        <v>1.4708375141757499</v>
      </c>
      <c r="V50" s="42">
        <v>2284294335.3299999</v>
      </c>
      <c r="W50" s="21">
        <v>1.1493531781309501</v>
      </c>
      <c r="X50" s="42">
        <v>2132254674.8099999</v>
      </c>
      <c r="Y50" s="21">
        <v>0.93523422717652804</v>
      </c>
      <c r="Z50" s="36">
        <v>1044455868.22</v>
      </c>
      <c r="AA50" s="21">
        <v>50.338654775114598</v>
      </c>
      <c r="AB50" s="42">
        <v>-70255778.670000002</v>
      </c>
      <c r="AC50" s="21">
        <v>-0.40247704315465199</v>
      </c>
      <c r="AD50" s="42">
        <v>2465307334.2399998</v>
      </c>
      <c r="AE50" s="21">
        <v>7.4167218982901897</v>
      </c>
      <c r="AF50" s="42">
        <v>1224415060.4300001</v>
      </c>
      <c r="AG50" s="21">
        <v>4.2775618768210197</v>
      </c>
      <c r="AH50" s="18">
        <v>38343</v>
      </c>
      <c r="AI50" s="21">
        <v>2.1773770394986398</v>
      </c>
      <c r="AJ50" s="11">
        <v>37104</v>
      </c>
      <c r="AK50" s="21">
        <v>2.0939701853048498</v>
      </c>
      <c r="AL50" s="11">
        <v>35794</v>
      </c>
      <c r="AM50" s="21">
        <v>2.0620017673971698</v>
      </c>
      <c r="AN50" s="11">
        <v>35140</v>
      </c>
      <c r="AO50" s="21">
        <v>2.0322323384031198</v>
      </c>
      <c r="AP50" s="18">
        <v>30</v>
      </c>
      <c r="AQ50" s="21">
        <v>3.7878787878787898</v>
      </c>
      <c r="AR50" s="11">
        <v>29</v>
      </c>
      <c r="AS50" s="21">
        <v>3.6989795918367299</v>
      </c>
      <c r="AT50" s="11">
        <v>29</v>
      </c>
      <c r="AU50" s="21">
        <v>3.66161616161616</v>
      </c>
      <c r="AV50" s="11">
        <v>29</v>
      </c>
      <c r="AW50" s="21">
        <v>3.6942675159235701</v>
      </c>
      <c r="AX50" s="15"/>
    </row>
    <row r="51" spans="1:50" ht="13.5" thickBot="1">
      <c r="A51" s="10"/>
      <c r="B51" s="42"/>
      <c r="C51" s="11"/>
      <c r="D51" s="42"/>
      <c r="E51" s="11"/>
      <c r="F51" s="42"/>
      <c r="G51" s="11"/>
      <c r="H51" s="42"/>
      <c r="I51" s="11"/>
      <c r="J51" s="36"/>
      <c r="K51" s="11"/>
      <c r="L51" s="42"/>
      <c r="M51" s="11"/>
      <c r="N51" s="42"/>
      <c r="O51" s="11"/>
      <c r="P51" s="42"/>
      <c r="Q51" s="11"/>
      <c r="R51" s="36"/>
      <c r="S51" s="11"/>
      <c r="T51" s="42"/>
      <c r="U51" s="11"/>
      <c r="V51" s="42"/>
      <c r="W51" s="11"/>
      <c r="X51" s="42"/>
      <c r="Y51" s="11"/>
      <c r="Z51" s="36"/>
      <c r="AA51" s="11"/>
      <c r="AB51" s="42"/>
      <c r="AC51" s="11"/>
      <c r="AD51" s="42"/>
      <c r="AE51" s="11"/>
      <c r="AF51" s="42"/>
      <c r="AG51" s="11"/>
      <c r="AH51" s="18"/>
      <c r="AI51" s="11"/>
      <c r="AJ51" s="11"/>
      <c r="AK51" s="11"/>
      <c r="AL51" s="11"/>
      <c r="AM51" s="11"/>
      <c r="AN51" s="11"/>
      <c r="AO51" s="11"/>
      <c r="AP51" s="18"/>
      <c r="AQ51" s="11"/>
      <c r="AR51" s="11"/>
      <c r="AS51" s="11"/>
      <c r="AT51" s="11"/>
      <c r="AU51" s="11"/>
      <c r="AV51" s="11"/>
      <c r="AW51" s="11"/>
      <c r="AX51" s="15"/>
    </row>
    <row r="52" spans="1:50" ht="14.25" thickTop="1" thickBot="1">
      <c r="A52" s="9" t="s">
        <v>41</v>
      </c>
      <c r="B52" s="43">
        <v>30273520957.740002</v>
      </c>
      <c r="C52" s="14">
        <v>3.2988768338003802</v>
      </c>
      <c r="D52" s="43">
        <v>28814156888.16</v>
      </c>
      <c r="E52" s="14">
        <v>3.1586014989159099</v>
      </c>
      <c r="F52" s="43">
        <v>29814946508.299999</v>
      </c>
      <c r="G52" s="14">
        <v>3.3435660470325499</v>
      </c>
      <c r="H52" s="43">
        <v>27018838335.209999</v>
      </c>
      <c r="I52" s="14">
        <v>3.23467202545178</v>
      </c>
      <c r="J52" s="37">
        <v>3349944256.9000001</v>
      </c>
      <c r="K52" s="14">
        <v>1.43697977895727</v>
      </c>
      <c r="L52" s="43">
        <v>2666125211.3299999</v>
      </c>
      <c r="M52" s="14">
        <v>1.3101467065094501</v>
      </c>
      <c r="N52" s="43">
        <v>4749601669.5699997</v>
      </c>
      <c r="O52" s="14">
        <v>2.0473662923091598</v>
      </c>
      <c r="P52" s="43">
        <v>3356669735.2399998</v>
      </c>
      <c r="Q52" s="14">
        <v>1.30805340792271</v>
      </c>
      <c r="R52" s="37">
        <v>2305488388.6799998</v>
      </c>
      <c r="S52" s="14">
        <v>0.99783479363677596</v>
      </c>
      <c r="T52" s="43">
        <v>2736380990</v>
      </c>
      <c r="U52" s="14">
        <v>1.4708375141757499</v>
      </c>
      <c r="V52" s="43">
        <v>2284294335.3299999</v>
      </c>
      <c r="W52" s="14">
        <v>1.1493531781309501</v>
      </c>
      <c r="X52" s="43">
        <v>2132254674.8099999</v>
      </c>
      <c r="Y52" s="14">
        <v>0.93523422717652804</v>
      </c>
      <c r="Z52" s="37">
        <v>1044455868.22</v>
      </c>
      <c r="AA52" s="14">
        <v>50.338654775114598</v>
      </c>
      <c r="AB52" s="43">
        <v>-70255778.670000002</v>
      </c>
      <c r="AC52" s="14">
        <v>-0.40247704315465199</v>
      </c>
      <c r="AD52" s="43">
        <v>2465307334.2399998</v>
      </c>
      <c r="AE52" s="14">
        <v>7.4167218982901897</v>
      </c>
      <c r="AF52" s="43">
        <v>1224415060.4300001</v>
      </c>
      <c r="AG52" s="14">
        <v>4.2775618768210197</v>
      </c>
      <c r="AH52" s="19">
        <v>38343</v>
      </c>
      <c r="AI52" s="14">
        <v>2.1773770394986398</v>
      </c>
      <c r="AJ52" s="13">
        <v>37104</v>
      </c>
      <c r="AK52" s="14">
        <v>2.0939701853048498</v>
      </c>
      <c r="AL52" s="13">
        <v>35794</v>
      </c>
      <c r="AM52" s="14">
        <v>2.0620017673971698</v>
      </c>
      <c r="AN52" s="13">
        <v>35140</v>
      </c>
      <c r="AO52" s="14">
        <v>2.0322323384031198</v>
      </c>
      <c r="AP52" s="19">
        <v>30</v>
      </c>
      <c r="AQ52" s="14">
        <v>3.7878787878787898</v>
      </c>
      <c r="AR52" s="13">
        <v>29</v>
      </c>
      <c r="AS52" s="14">
        <v>3.6989795918367299</v>
      </c>
      <c r="AT52" s="13">
        <v>29</v>
      </c>
      <c r="AU52" s="14">
        <v>3.66161616161616</v>
      </c>
      <c r="AV52" s="13">
        <v>29</v>
      </c>
      <c r="AW52" s="14">
        <v>3.6942675159235701</v>
      </c>
      <c r="AX52" s="15"/>
    </row>
    <row r="53" spans="1:50" ht="13.5" thickTop="1">
      <c r="A53" s="3"/>
      <c r="B53" s="59"/>
      <c r="C53" s="57"/>
      <c r="D53" s="59"/>
      <c r="E53" s="57"/>
      <c r="F53" s="59"/>
      <c r="G53" s="57"/>
      <c r="H53" s="59"/>
      <c r="I53" s="57"/>
      <c r="J53" s="60"/>
      <c r="K53" s="57"/>
      <c r="L53" s="59"/>
      <c r="M53" s="57"/>
      <c r="N53" s="59"/>
      <c r="O53" s="57"/>
      <c r="P53" s="59"/>
      <c r="Q53" s="57"/>
      <c r="R53" s="60"/>
      <c r="S53" s="57"/>
      <c r="T53" s="59"/>
      <c r="U53" s="57"/>
      <c r="V53" s="59"/>
      <c r="W53" s="57"/>
      <c r="X53" s="59"/>
      <c r="Y53" s="57"/>
      <c r="Z53" s="60"/>
      <c r="AA53" s="57"/>
      <c r="AB53" s="59"/>
      <c r="AC53" s="57"/>
      <c r="AD53" s="59"/>
      <c r="AE53" s="57"/>
      <c r="AF53" s="59"/>
      <c r="AG53" s="57"/>
      <c r="AH53" s="58"/>
      <c r="AI53" s="57"/>
      <c r="AJ53" s="57"/>
      <c r="AK53" s="57"/>
      <c r="AL53" s="57"/>
      <c r="AM53" s="57"/>
      <c r="AN53" s="57"/>
      <c r="AO53" s="57"/>
      <c r="AP53" s="58"/>
      <c r="AQ53" s="57"/>
      <c r="AR53" s="57"/>
      <c r="AS53" s="57"/>
      <c r="AT53" s="57"/>
      <c r="AU53" s="57"/>
      <c r="AV53" s="57"/>
      <c r="AW53" s="57"/>
      <c r="AX53" s="15"/>
    </row>
    <row r="54" spans="1:50">
      <c r="A54" s="1" t="s">
        <v>61</v>
      </c>
      <c r="B54" s="41"/>
      <c r="C54" s="6"/>
      <c r="D54" s="41"/>
      <c r="E54" s="6"/>
      <c r="F54" s="41"/>
      <c r="G54" s="6"/>
      <c r="H54" s="41"/>
      <c r="I54" s="6"/>
      <c r="J54" s="33"/>
      <c r="K54" s="6"/>
      <c r="L54" s="41"/>
      <c r="M54" s="6"/>
      <c r="N54" s="41"/>
      <c r="O54" s="6"/>
      <c r="P54" s="41"/>
      <c r="Q54" s="6"/>
      <c r="R54" s="33"/>
      <c r="S54" s="6"/>
      <c r="T54" s="41"/>
      <c r="U54" s="6"/>
      <c r="V54" s="41"/>
      <c r="W54" s="6"/>
      <c r="X54" s="41"/>
      <c r="Y54" s="6"/>
      <c r="Z54" s="33"/>
      <c r="AA54" s="6"/>
      <c r="AB54" s="41"/>
      <c r="AC54" s="6"/>
      <c r="AD54" s="41"/>
      <c r="AE54" s="6"/>
      <c r="AF54" s="41"/>
      <c r="AG54" s="6"/>
      <c r="AH54" s="15"/>
      <c r="AI54" s="6"/>
      <c r="AJ54" s="6"/>
      <c r="AK54" s="6"/>
      <c r="AL54" s="6"/>
      <c r="AM54" s="6"/>
      <c r="AN54" s="6"/>
      <c r="AO54" s="6"/>
      <c r="AP54" s="15"/>
      <c r="AQ54" s="6"/>
      <c r="AR54" s="6"/>
      <c r="AS54" s="6"/>
      <c r="AT54" s="6"/>
      <c r="AU54" s="6"/>
      <c r="AV54" s="6"/>
      <c r="AW54" s="6"/>
      <c r="AX54" s="15"/>
    </row>
    <row r="55" spans="1:50">
      <c r="B55" s="41"/>
      <c r="C55" s="6"/>
      <c r="D55" s="41"/>
      <c r="E55" s="6"/>
      <c r="F55" s="41"/>
      <c r="G55" s="6"/>
      <c r="H55" s="41"/>
      <c r="I55" s="6"/>
      <c r="J55" s="33"/>
      <c r="K55" s="6"/>
      <c r="L55" s="41"/>
      <c r="M55" s="6"/>
      <c r="N55" s="41"/>
      <c r="O55" s="6"/>
      <c r="P55" s="41"/>
      <c r="Q55" s="6"/>
      <c r="R55" s="33"/>
      <c r="S55" s="6"/>
      <c r="T55" s="41"/>
      <c r="U55" s="6"/>
      <c r="V55" s="41"/>
      <c r="W55" s="6"/>
      <c r="X55" s="41"/>
      <c r="Y55" s="6"/>
      <c r="Z55" s="33"/>
      <c r="AA55" s="6"/>
      <c r="AB55" s="41"/>
      <c r="AC55" s="6"/>
      <c r="AD55" s="41"/>
      <c r="AE55" s="6"/>
      <c r="AF55" s="41"/>
      <c r="AG55" s="6"/>
      <c r="AH55" s="15"/>
      <c r="AI55" s="6"/>
      <c r="AJ55" s="6"/>
      <c r="AK55" s="6"/>
      <c r="AL55" s="6"/>
      <c r="AM55" s="6"/>
      <c r="AN55" s="6"/>
      <c r="AO55" s="6"/>
      <c r="AP55" s="15"/>
      <c r="AQ55" s="6"/>
      <c r="AR55" s="6"/>
      <c r="AS55" s="6"/>
      <c r="AT55" s="6"/>
      <c r="AU55" s="6"/>
      <c r="AV55" s="6"/>
      <c r="AW55" s="6"/>
      <c r="AX55" s="15"/>
    </row>
    <row r="56" spans="1:50">
      <c r="A56" t="s">
        <v>62</v>
      </c>
      <c r="B56" s="41">
        <v>14773371866.34</v>
      </c>
      <c r="C56" s="7">
        <v>1.60984030483336</v>
      </c>
      <c r="D56" s="41">
        <v>14364469314.17</v>
      </c>
      <c r="E56" s="7">
        <v>1.57462994607045</v>
      </c>
      <c r="F56" s="41">
        <v>14793364432.74</v>
      </c>
      <c r="G56" s="7">
        <v>1.6589864088778099</v>
      </c>
      <c r="H56" s="41">
        <v>14468386479</v>
      </c>
      <c r="I56" s="7">
        <v>1.7321427522684201</v>
      </c>
      <c r="J56" s="33">
        <v>818450817.39999998</v>
      </c>
      <c r="K56" s="7">
        <v>0.35107965520691897</v>
      </c>
      <c r="L56" s="41">
        <v>1360480291.6400001</v>
      </c>
      <c r="M56" s="7">
        <v>0.66854653554473897</v>
      </c>
      <c r="N56" s="41">
        <v>2001073594.9400001</v>
      </c>
      <c r="O56" s="7">
        <v>0.86258404635456098</v>
      </c>
      <c r="P56" s="41">
        <v>1049677231.1799999</v>
      </c>
      <c r="Q56" s="7">
        <v>0.40904646204810502</v>
      </c>
      <c r="R56" s="33">
        <v>1179104174.3199999</v>
      </c>
      <c r="S56" s="7">
        <v>0.51032621818255497</v>
      </c>
      <c r="T56" s="41">
        <v>1079050011.1500001</v>
      </c>
      <c r="U56" s="7">
        <v>0.58000228837694801</v>
      </c>
      <c r="V56" s="41">
        <v>922879392.64999998</v>
      </c>
      <c r="W56" s="7">
        <v>0.46435100178130001</v>
      </c>
      <c r="X56" s="41">
        <v>1713933525.8900001</v>
      </c>
      <c r="Y56" s="7">
        <v>0.75175321008992901</v>
      </c>
      <c r="Z56" s="33">
        <v>-360653356.92000002</v>
      </c>
      <c r="AA56" s="7">
        <v>-17.382069822080801</v>
      </c>
      <c r="AB56" s="41">
        <v>281430280.49000001</v>
      </c>
      <c r="AC56" s="7">
        <v>1.61224071941241</v>
      </c>
      <c r="AD56" s="41">
        <v>1078194202.29</v>
      </c>
      <c r="AE56" s="7">
        <v>3.2436793740359202</v>
      </c>
      <c r="AF56" s="41">
        <v>-664256294.71000004</v>
      </c>
      <c r="AG56" s="7">
        <v>-2.3206161819767401</v>
      </c>
      <c r="AH56" s="15">
        <v>9084</v>
      </c>
      <c r="AI56" s="7">
        <v>0.51585147293653699</v>
      </c>
      <c r="AJ56" s="6">
        <v>9055</v>
      </c>
      <c r="AK56" s="7">
        <v>0.51102037591460203</v>
      </c>
      <c r="AL56" s="6">
        <v>9205</v>
      </c>
      <c r="AM56" s="7">
        <v>0.53027675780552397</v>
      </c>
      <c r="AN56" s="6">
        <v>9324</v>
      </c>
      <c r="AO56" s="7">
        <v>0.539229775847202</v>
      </c>
      <c r="AP56" s="15">
        <v>27</v>
      </c>
      <c r="AQ56" s="7">
        <v>3.4090909090909101</v>
      </c>
      <c r="AR56" s="6">
        <v>28</v>
      </c>
      <c r="AS56" s="7">
        <v>3.5714285714285698</v>
      </c>
      <c r="AT56" s="6">
        <v>29</v>
      </c>
      <c r="AU56" s="7">
        <v>3.66161616161616</v>
      </c>
      <c r="AV56" s="6">
        <v>30</v>
      </c>
      <c r="AW56" s="7">
        <v>3.8216560509554101</v>
      </c>
      <c r="AX56" s="15"/>
    </row>
    <row r="57" spans="1:50">
      <c r="B57" s="41"/>
      <c r="C57" s="6"/>
      <c r="D57" s="41"/>
      <c r="E57" s="6"/>
      <c r="F57" s="41"/>
      <c r="G57" s="6"/>
      <c r="H57" s="41"/>
      <c r="I57" s="6"/>
      <c r="J57" s="33"/>
      <c r="K57" s="6"/>
      <c r="L57" s="41"/>
      <c r="M57" s="6"/>
      <c r="N57" s="41"/>
      <c r="O57" s="6"/>
      <c r="P57" s="41"/>
      <c r="Q57" s="6"/>
      <c r="R57" s="33"/>
      <c r="S57" s="6"/>
      <c r="T57" s="41"/>
      <c r="U57" s="6"/>
      <c r="V57" s="41"/>
      <c r="W57" s="6"/>
      <c r="X57" s="41"/>
      <c r="Y57" s="6"/>
      <c r="Z57" s="33"/>
      <c r="AA57" s="6"/>
      <c r="AB57" s="41"/>
      <c r="AC57" s="6"/>
      <c r="AD57" s="41"/>
      <c r="AE57" s="6"/>
      <c r="AF57" s="41"/>
      <c r="AG57" s="6"/>
      <c r="AH57" s="15"/>
      <c r="AI57" s="6"/>
      <c r="AJ57" s="6"/>
      <c r="AK57" s="6"/>
      <c r="AL57" s="6"/>
      <c r="AM57" s="6"/>
      <c r="AN57" s="6"/>
      <c r="AO57" s="6"/>
      <c r="AP57" s="15"/>
      <c r="AQ57" s="6"/>
      <c r="AR57" s="6"/>
      <c r="AS57" s="6"/>
      <c r="AT57" s="6"/>
      <c r="AU57" s="6"/>
      <c r="AV57" s="6"/>
      <c r="AW57" s="6"/>
      <c r="AX57" s="15"/>
    </row>
    <row r="58" spans="1:50">
      <c r="A58" s="10" t="s">
        <v>63</v>
      </c>
      <c r="B58" s="42">
        <v>18386136401.720001</v>
      </c>
      <c r="C58" s="21">
        <v>2.0035198259031901</v>
      </c>
      <c r="D58" s="42">
        <v>16740991572.65</v>
      </c>
      <c r="E58" s="21">
        <v>1.8351437899069301</v>
      </c>
      <c r="F58" s="42">
        <v>15864804591.9</v>
      </c>
      <c r="G58" s="21">
        <v>1.7791419468593099</v>
      </c>
      <c r="H58" s="42">
        <v>13653683935.93</v>
      </c>
      <c r="I58" s="21">
        <v>1.6346072663811999</v>
      </c>
      <c r="J58" s="36">
        <v>5218810896.0600004</v>
      </c>
      <c r="K58" s="21">
        <v>2.2386419452781801</v>
      </c>
      <c r="L58" s="42">
        <v>2702678312.1300001</v>
      </c>
      <c r="M58" s="21">
        <v>1.3281090754268201</v>
      </c>
      <c r="N58" s="42">
        <v>4362988385.7399998</v>
      </c>
      <c r="O58" s="21">
        <v>1.88071252625889</v>
      </c>
      <c r="P58" s="42">
        <v>4030891510.6100001</v>
      </c>
      <c r="Q58" s="21">
        <v>1.57078944111347</v>
      </c>
      <c r="R58" s="36">
        <v>3328692895.6100001</v>
      </c>
      <c r="S58" s="21">
        <v>1.4406863226376601</v>
      </c>
      <c r="T58" s="42">
        <v>1770441877.8900001</v>
      </c>
      <c r="U58" s="21">
        <v>0.95163368704310802</v>
      </c>
      <c r="V58" s="42">
        <v>2146293215.5599999</v>
      </c>
      <c r="W58" s="21">
        <v>1.07991728139027</v>
      </c>
      <c r="X58" s="42">
        <v>3682546539.0700002</v>
      </c>
      <c r="Y58" s="21">
        <v>1.6152121072571299</v>
      </c>
      <c r="Z58" s="36">
        <v>1890118000.45</v>
      </c>
      <c r="AA58" s="21">
        <v>91.096235278024494</v>
      </c>
      <c r="AB58" s="42">
        <v>932236434.24000001</v>
      </c>
      <c r="AC58" s="21">
        <v>5.3405395353502501</v>
      </c>
      <c r="AD58" s="42">
        <v>2216695170.1799998</v>
      </c>
      <c r="AE58" s="21">
        <v>6.6687878554404998</v>
      </c>
      <c r="AF58" s="42">
        <v>348344971.54000002</v>
      </c>
      <c r="AG58" s="21">
        <v>1.2169624650962001</v>
      </c>
      <c r="AH58" s="18">
        <v>73082</v>
      </c>
      <c r="AI58" s="21">
        <v>4.15009437969485</v>
      </c>
      <c r="AJ58" s="11">
        <v>67235</v>
      </c>
      <c r="AK58" s="21">
        <v>3.7944179983013</v>
      </c>
      <c r="AL58" s="11">
        <v>67512</v>
      </c>
      <c r="AM58" s="21">
        <v>3.88919548864384</v>
      </c>
      <c r="AN58" s="11">
        <v>60060</v>
      </c>
      <c r="AO58" s="21">
        <v>3.4734170246013498</v>
      </c>
      <c r="AP58" s="18">
        <v>13</v>
      </c>
      <c r="AQ58" s="21">
        <v>1.6414141414141401</v>
      </c>
      <c r="AR58" s="11">
        <v>12</v>
      </c>
      <c r="AS58" s="21">
        <v>1.53061224489796</v>
      </c>
      <c r="AT58" s="11">
        <v>14</v>
      </c>
      <c r="AU58" s="21">
        <v>1.76767676767677</v>
      </c>
      <c r="AV58" s="11">
        <v>15</v>
      </c>
      <c r="AW58" s="21">
        <v>1.9108280254777099</v>
      </c>
      <c r="AX58" s="15"/>
    </row>
    <row r="59" spans="1:50">
      <c r="A59" s="10"/>
      <c r="B59" s="42"/>
      <c r="C59" s="11"/>
      <c r="D59" s="42"/>
      <c r="E59" s="11"/>
      <c r="F59" s="42"/>
      <c r="G59" s="11"/>
      <c r="H59" s="42"/>
      <c r="I59" s="11"/>
      <c r="J59" s="36"/>
      <c r="K59" s="11"/>
      <c r="L59" s="42"/>
      <c r="M59" s="11"/>
      <c r="N59" s="42"/>
      <c r="O59" s="11"/>
      <c r="P59" s="42"/>
      <c r="Q59" s="11"/>
      <c r="R59" s="36"/>
      <c r="S59" s="11"/>
      <c r="T59" s="42"/>
      <c r="U59" s="11"/>
      <c r="V59" s="42"/>
      <c r="W59" s="11"/>
      <c r="X59" s="42"/>
      <c r="Y59" s="11"/>
      <c r="Z59" s="36"/>
      <c r="AA59" s="11"/>
      <c r="AB59" s="42"/>
      <c r="AC59" s="11"/>
      <c r="AD59" s="42"/>
      <c r="AE59" s="11"/>
      <c r="AF59" s="42"/>
      <c r="AG59" s="11"/>
      <c r="AH59" s="18"/>
      <c r="AI59" s="11"/>
      <c r="AJ59" s="11"/>
      <c r="AK59" s="11"/>
      <c r="AL59" s="11"/>
      <c r="AM59" s="11"/>
      <c r="AN59" s="11"/>
      <c r="AO59" s="11"/>
      <c r="AP59" s="18"/>
      <c r="AQ59" s="11"/>
      <c r="AR59" s="11"/>
      <c r="AS59" s="11"/>
      <c r="AT59" s="11"/>
      <c r="AU59" s="11"/>
      <c r="AV59" s="11"/>
      <c r="AW59" s="11"/>
      <c r="AX59" s="15"/>
    </row>
    <row r="60" spans="1:50">
      <c r="A60" s="10" t="s">
        <v>49</v>
      </c>
      <c r="B60" s="42">
        <v>132368172497.52</v>
      </c>
      <c r="C60" s="21">
        <v>14.4240340723539</v>
      </c>
      <c r="D60" s="42">
        <v>132374535416.61</v>
      </c>
      <c r="E60" s="21">
        <v>14.5108672659796</v>
      </c>
      <c r="F60" s="42">
        <v>134184041612.84</v>
      </c>
      <c r="G60" s="21">
        <v>15.0479292480165</v>
      </c>
      <c r="H60" s="42">
        <v>123019340538.27</v>
      </c>
      <c r="I60" s="21">
        <v>14.727769361945599</v>
      </c>
      <c r="J60" s="36">
        <v>24093710259.009998</v>
      </c>
      <c r="K60" s="21">
        <v>10.3351494195583</v>
      </c>
      <c r="L60" s="42">
        <v>22313826308.740002</v>
      </c>
      <c r="M60" s="21">
        <v>10.9651211892768</v>
      </c>
      <c r="N60" s="42">
        <v>33266917546.259998</v>
      </c>
      <c r="O60" s="21">
        <v>14.3400584662939</v>
      </c>
      <c r="P60" s="42">
        <v>26560657118.459999</v>
      </c>
      <c r="Q60" s="21">
        <v>10.350365332556001</v>
      </c>
      <c r="R60" s="36">
        <v>25388971550.299999</v>
      </c>
      <c r="S60" s="21">
        <v>10.988560737036901</v>
      </c>
      <c r="T60" s="42">
        <v>24177219342.860001</v>
      </c>
      <c r="U60" s="21">
        <v>12.9955445999258</v>
      </c>
      <c r="V60" s="42">
        <v>23240775484.169998</v>
      </c>
      <c r="W60" s="21">
        <v>11.6937028437273</v>
      </c>
      <c r="X60" s="42">
        <v>19238436995.259998</v>
      </c>
      <c r="Y60" s="21">
        <v>8.4382250243862504</v>
      </c>
      <c r="Z60" s="36">
        <v>-1295261291.29</v>
      </c>
      <c r="AA60" s="21">
        <v>-62.426487293269403</v>
      </c>
      <c r="AB60" s="42">
        <v>-1863393034.1199999</v>
      </c>
      <c r="AC60" s="21">
        <v>-10.6748929811213</v>
      </c>
      <c r="AD60" s="42">
        <v>10026142062.09</v>
      </c>
      <c r="AE60" s="21">
        <v>30.163017143740898</v>
      </c>
      <c r="AF60" s="42">
        <v>7322220123.1999998</v>
      </c>
      <c r="AG60" s="21">
        <v>25.580581834474</v>
      </c>
      <c r="AH60" s="18">
        <v>69278</v>
      </c>
      <c r="AI60" s="21">
        <v>3.93407731639117</v>
      </c>
      <c r="AJ60" s="11">
        <v>67582</v>
      </c>
      <c r="AK60" s="21">
        <v>3.81400099890234</v>
      </c>
      <c r="AL60" s="11">
        <v>64354</v>
      </c>
      <c r="AM60" s="21">
        <v>3.7072710995998599</v>
      </c>
      <c r="AN60" s="11">
        <v>62681</v>
      </c>
      <c r="AO60" s="21">
        <v>3.6249958794378498</v>
      </c>
      <c r="AP60" s="18">
        <v>81</v>
      </c>
      <c r="AQ60" s="21">
        <v>10.2272727272727</v>
      </c>
      <c r="AR60" s="11">
        <v>82</v>
      </c>
      <c r="AS60" s="21">
        <v>10.459183673469401</v>
      </c>
      <c r="AT60" s="11">
        <v>80</v>
      </c>
      <c r="AU60" s="21">
        <v>10.1010101010101</v>
      </c>
      <c r="AV60" s="11">
        <v>79</v>
      </c>
      <c r="AW60" s="21">
        <v>10.063694267515899</v>
      </c>
      <c r="AX60" s="15"/>
    </row>
    <row r="61" spans="1:50" ht="13.5" thickBot="1">
      <c r="A61" s="10"/>
      <c r="B61" s="42"/>
      <c r="C61" s="11"/>
      <c r="D61" s="42"/>
      <c r="E61" s="11"/>
      <c r="F61" s="42"/>
      <c r="G61" s="11"/>
      <c r="H61" s="42"/>
      <c r="I61" s="11"/>
      <c r="J61" s="36"/>
      <c r="K61" s="11"/>
      <c r="L61" s="42"/>
      <c r="M61" s="11"/>
      <c r="N61" s="42"/>
      <c r="O61" s="11"/>
      <c r="P61" s="42"/>
      <c r="Q61" s="11"/>
      <c r="R61" s="36"/>
      <c r="S61" s="11"/>
      <c r="T61" s="42"/>
      <c r="U61" s="11"/>
      <c r="V61" s="42"/>
      <c r="W61" s="11"/>
      <c r="X61" s="42"/>
      <c r="Y61" s="11"/>
      <c r="Z61" s="36"/>
      <c r="AA61" s="11"/>
      <c r="AB61" s="42"/>
      <c r="AC61" s="11"/>
      <c r="AD61" s="42"/>
      <c r="AE61" s="11"/>
      <c r="AF61" s="42"/>
      <c r="AG61" s="11"/>
      <c r="AH61" s="18"/>
      <c r="AI61" s="11"/>
      <c r="AJ61" s="11"/>
      <c r="AK61" s="11"/>
      <c r="AL61" s="11"/>
      <c r="AM61" s="11"/>
      <c r="AN61" s="11"/>
      <c r="AO61" s="11"/>
      <c r="AP61" s="18"/>
      <c r="AQ61" s="11"/>
      <c r="AR61" s="11"/>
      <c r="AS61" s="11"/>
      <c r="AT61" s="11"/>
      <c r="AU61" s="11"/>
      <c r="AV61" s="11"/>
      <c r="AW61" s="11"/>
      <c r="AX61" s="15"/>
    </row>
    <row r="62" spans="1:50" ht="14.25" thickTop="1" thickBot="1">
      <c r="A62" s="9" t="s">
        <v>41</v>
      </c>
      <c r="B62" s="43">
        <v>165527680765.57999</v>
      </c>
      <c r="C62" s="14">
        <v>18.0373942030904</v>
      </c>
      <c r="D62" s="43">
        <v>163479996303.42999</v>
      </c>
      <c r="E62" s="14">
        <v>17.920641001957001</v>
      </c>
      <c r="F62" s="43">
        <v>164842210637.48001</v>
      </c>
      <c r="G62" s="14">
        <v>18.486057603753601</v>
      </c>
      <c r="H62" s="43">
        <v>151141410953.20001</v>
      </c>
      <c r="I62" s="14">
        <v>18.094519380595202</v>
      </c>
      <c r="J62" s="37">
        <v>30130971972.470001</v>
      </c>
      <c r="K62" s="14">
        <v>12.924871020043399</v>
      </c>
      <c r="L62" s="43">
        <v>26376984912.509998</v>
      </c>
      <c r="M62" s="14">
        <v>12.9617768002483</v>
      </c>
      <c r="N62" s="43">
        <v>39630979526.940002</v>
      </c>
      <c r="O62" s="14">
        <v>17.0833550389073</v>
      </c>
      <c r="P62" s="43">
        <v>31641225860.25</v>
      </c>
      <c r="Q62" s="14">
        <v>12.330201235717601</v>
      </c>
      <c r="R62" s="37">
        <v>29896768620.23</v>
      </c>
      <c r="S62" s="14">
        <v>12.9395732778571</v>
      </c>
      <c r="T62" s="43">
        <v>27026711231.900002</v>
      </c>
      <c r="U62" s="14">
        <v>14.527180575345801</v>
      </c>
      <c r="V62" s="43">
        <v>26309948092.380001</v>
      </c>
      <c r="W62" s="14">
        <v>13.2379711268989</v>
      </c>
      <c r="X62" s="43">
        <v>24634917060.220001</v>
      </c>
      <c r="Y62" s="14">
        <v>10.805190341733301</v>
      </c>
      <c r="Z62" s="37">
        <v>234203352.24000001</v>
      </c>
      <c r="AA62" s="14">
        <v>11.2876781626743</v>
      </c>
      <c r="AB62" s="43">
        <v>-649726319.38999999</v>
      </c>
      <c r="AC62" s="14">
        <v>-3.7221127263586302</v>
      </c>
      <c r="AD62" s="43">
        <v>13321031434.559999</v>
      </c>
      <c r="AE62" s="14">
        <v>40.0754843732173</v>
      </c>
      <c r="AF62" s="43">
        <v>7006308800.0299997</v>
      </c>
      <c r="AG62" s="14">
        <v>24.476928117593399</v>
      </c>
      <c r="AH62" s="19">
        <v>151444</v>
      </c>
      <c r="AI62" s="14">
        <v>8.6000231690225597</v>
      </c>
      <c r="AJ62" s="13">
        <v>143872</v>
      </c>
      <c r="AK62" s="14">
        <v>8.1194393731182402</v>
      </c>
      <c r="AL62" s="13">
        <v>141071</v>
      </c>
      <c r="AM62" s="14">
        <v>8.1267433460492207</v>
      </c>
      <c r="AN62" s="13">
        <v>132065</v>
      </c>
      <c r="AO62" s="14">
        <v>7.6376426798863903</v>
      </c>
      <c r="AP62" s="19">
        <v>121</v>
      </c>
      <c r="AQ62" s="14">
        <v>15.2777777777778</v>
      </c>
      <c r="AR62" s="13">
        <v>122</v>
      </c>
      <c r="AS62" s="14">
        <v>15.561224489795899</v>
      </c>
      <c r="AT62" s="13">
        <v>123</v>
      </c>
      <c r="AU62" s="14">
        <v>15.530303030302999</v>
      </c>
      <c r="AV62" s="13">
        <v>124</v>
      </c>
      <c r="AW62" s="14">
        <v>15.796178343949</v>
      </c>
      <c r="AX62" s="15"/>
    </row>
    <row r="63" spans="1:50" ht="14.25" thickTop="1" thickBot="1">
      <c r="A63" s="10"/>
      <c r="B63" s="42"/>
      <c r="C63" s="11"/>
      <c r="D63" s="42"/>
      <c r="E63" s="11"/>
      <c r="F63" s="42"/>
      <c r="G63" s="11"/>
      <c r="H63" s="42"/>
      <c r="I63" s="11"/>
      <c r="J63" s="36"/>
      <c r="K63" s="11"/>
      <c r="L63" s="42"/>
      <c r="M63" s="11"/>
      <c r="N63" s="42"/>
      <c r="O63" s="11"/>
      <c r="P63" s="42"/>
      <c r="Q63" s="11"/>
      <c r="R63" s="36"/>
      <c r="S63" s="11"/>
      <c r="T63" s="42"/>
      <c r="U63" s="11"/>
      <c r="V63" s="42"/>
      <c r="W63" s="11"/>
      <c r="X63" s="42"/>
      <c r="Y63" s="11"/>
      <c r="Z63" s="36"/>
      <c r="AA63" s="11"/>
      <c r="AB63" s="42"/>
      <c r="AC63" s="11"/>
      <c r="AD63" s="42"/>
      <c r="AE63" s="11"/>
      <c r="AF63" s="42"/>
      <c r="AG63" s="11"/>
      <c r="AH63" s="18"/>
      <c r="AI63" s="11"/>
      <c r="AJ63" s="11"/>
      <c r="AK63" s="11"/>
      <c r="AL63" s="11"/>
      <c r="AM63" s="11"/>
      <c r="AN63" s="11"/>
      <c r="AO63" s="11"/>
      <c r="AP63" s="18"/>
      <c r="AQ63" s="11"/>
      <c r="AR63" s="11"/>
      <c r="AS63" s="11"/>
      <c r="AT63" s="11"/>
      <c r="AU63" s="11"/>
      <c r="AV63" s="11"/>
      <c r="AW63" s="11"/>
      <c r="AX63" s="15"/>
    </row>
    <row r="64" spans="1:50" ht="14.25" thickTop="1" thickBot="1">
      <c r="A64" s="9" t="s">
        <v>64</v>
      </c>
      <c r="B64" s="43">
        <v>640531570785.72998</v>
      </c>
      <c r="C64" s="14">
        <v>69.798117078369501</v>
      </c>
      <c r="D64" s="43">
        <v>625296343058.56006</v>
      </c>
      <c r="E64" s="14">
        <v>68.5448466917655</v>
      </c>
      <c r="F64" s="43">
        <v>615460805048.12</v>
      </c>
      <c r="G64" s="14">
        <v>69.020209392807402</v>
      </c>
      <c r="H64" s="43">
        <v>568969467510.48999</v>
      </c>
      <c r="I64" s="14">
        <v>68.116533992284602</v>
      </c>
      <c r="J64" s="37">
        <v>68775184201.809998</v>
      </c>
      <c r="K64" s="14">
        <v>29.501550298486901</v>
      </c>
      <c r="L64" s="43">
        <v>66915141673.199997</v>
      </c>
      <c r="M64" s="14">
        <v>32.882421315472399</v>
      </c>
      <c r="N64" s="43">
        <v>84251856051.220001</v>
      </c>
      <c r="O64" s="14">
        <v>36.317658225719804</v>
      </c>
      <c r="P64" s="43">
        <v>68691815682.540001</v>
      </c>
      <c r="Q64" s="14">
        <v>26.768365876638899</v>
      </c>
      <c r="R64" s="37">
        <v>56785469325.25</v>
      </c>
      <c r="S64" s="14">
        <v>24.577229425202301</v>
      </c>
      <c r="T64" s="43">
        <v>59665245846.110001</v>
      </c>
      <c r="U64" s="14">
        <v>32.0707833462099</v>
      </c>
      <c r="V64" s="43">
        <v>57017354239.739998</v>
      </c>
      <c r="W64" s="14">
        <v>28.688543455410699</v>
      </c>
      <c r="X64" s="43">
        <v>53327191385.900002</v>
      </c>
      <c r="Y64" s="14">
        <v>23.3899895788626</v>
      </c>
      <c r="Z64" s="37">
        <v>11989714876.559999</v>
      </c>
      <c r="AA64" s="14">
        <v>577.85698408856194</v>
      </c>
      <c r="AB64" s="43">
        <v>7249895827.0900002</v>
      </c>
      <c r="AC64" s="14">
        <v>41.532763438182698</v>
      </c>
      <c r="AD64" s="43">
        <v>27234501811.48</v>
      </c>
      <c r="AE64" s="14">
        <v>81.933284004323497</v>
      </c>
      <c r="AF64" s="43">
        <v>15364624296.639999</v>
      </c>
      <c r="AG64" s="14">
        <v>53.677166564664802</v>
      </c>
      <c r="AH64" s="19">
        <v>1314539</v>
      </c>
      <c r="AI64" s="14">
        <v>74.648489584161496</v>
      </c>
      <c r="AJ64" s="13">
        <v>1321517</v>
      </c>
      <c r="AK64" s="14">
        <v>74.580023646332094</v>
      </c>
      <c r="AL64" s="13">
        <v>1278391</v>
      </c>
      <c r="AM64" s="14">
        <v>73.644870688512995</v>
      </c>
      <c r="AN64" s="13">
        <v>1266788</v>
      </c>
      <c r="AO64" s="14">
        <v>73.261455307370795</v>
      </c>
      <c r="AP64" s="19">
        <v>759</v>
      </c>
      <c r="AQ64" s="14">
        <v>95.8333333333333</v>
      </c>
      <c r="AR64" s="13">
        <v>751</v>
      </c>
      <c r="AS64" s="14">
        <v>95.790816326530603</v>
      </c>
      <c r="AT64" s="13">
        <v>759</v>
      </c>
      <c r="AU64" s="14">
        <v>95.8333333333333</v>
      </c>
      <c r="AV64" s="13">
        <v>753</v>
      </c>
      <c r="AW64" s="14">
        <v>95.923566878980907</v>
      </c>
      <c r="AX64" s="15"/>
    </row>
    <row r="65" spans="1:50" ht="13.5" thickTop="1">
      <c r="A65" s="10"/>
      <c r="B65" s="42"/>
      <c r="C65" s="11"/>
      <c r="D65" s="42"/>
      <c r="E65" s="11"/>
      <c r="F65" s="42"/>
      <c r="G65" s="11"/>
      <c r="H65" s="42"/>
      <c r="I65" s="11"/>
      <c r="J65" s="36"/>
      <c r="K65" s="11"/>
      <c r="L65" s="42"/>
      <c r="M65" s="11"/>
      <c r="N65" s="42"/>
      <c r="O65" s="11"/>
      <c r="P65" s="42"/>
      <c r="Q65" s="11"/>
      <c r="R65" s="36"/>
      <c r="S65" s="11"/>
      <c r="T65" s="42"/>
      <c r="U65" s="11"/>
      <c r="V65" s="42"/>
      <c r="W65" s="11"/>
      <c r="X65" s="42"/>
      <c r="Y65" s="11"/>
      <c r="Z65" s="36"/>
      <c r="AA65" s="11"/>
      <c r="AB65" s="42"/>
      <c r="AC65" s="11"/>
      <c r="AD65" s="42"/>
      <c r="AE65" s="11"/>
      <c r="AF65" s="42"/>
      <c r="AG65" s="11"/>
      <c r="AH65" s="18"/>
      <c r="AI65" s="11"/>
      <c r="AJ65" s="11"/>
      <c r="AK65" s="11"/>
      <c r="AL65" s="11"/>
      <c r="AM65" s="11"/>
      <c r="AN65" s="11"/>
      <c r="AO65" s="11"/>
      <c r="AP65" s="18"/>
      <c r="AQ65" s="11"/>
      <c r="AR65" s="11"/>
      <c r="AS65" s="11"/>
      <c r="AT65" s="11"/>
      <c r="AU65" s="11"/>
      <c r="AV65" s="11"/>
      <c r="AW65" s="11"/>
      <c r="AX65" s="15"/>
    </row>
    <row r="66" spans="1:50">
      <c r="A66" s="10" t="s">
        <v>65</v>
      </c>
      <c r="B66" s="42">
        <v>277160191681.92999</v>
      </c>
      <c r="C66" s="21">
        <v>30.201882921630499</v>
      </c>
      <c r="D66" s="42">
        <v>286947790873.79999</v>
      </c>
      <c r="E66" s="21">
        <v>31.4551533082345</v>
      </c>
      <c r="F66" s="42">
        <v>276250203166.03003</v>
      </c>
      <c r="G66" s="21">
        <v>30.979790607192601</v>
      </c>
      <c r="H66" s="42">
        <v>266318874634.07001</v>
      </c>
      <c r="I66" s="21">
        <v>31.883466007715398</v>
      </c>
      <c r="J66" s="36">
        <v>164348782186.28</v>
      </c>
      <c r="K66" s="21">
        <v>70.498449701513096</v>
      </c>
      <c r="L66" s="42">
        <v>136583077120.42</v>
      </c>
      <c r="M66" s="21">
        <v>67.117578684527601</v>
      </c>
      <c r="N66" s="42">
        <v>147734070815.48999</v>
      </c>
      <c r="O66" s="21">
        <v>63.682341774280196</v>
      </c>
      <c r="P66" s="42">
        <v>187923832800.09</v>
      </c>
      <c r="Q66" s="21">
        <v>73.231634123361104</v>
      </c>
      <c r="R66" s="36">
        <v>174263638541.32001</v>
      </c>
      <c r="S66" s="21">
        <v>75.422770574797696</v>
      </c>
      <c r="T66" s="42">
        <v>126377125498.59</v>
      </c>
      <c r="U66" s="21">
        <v>67.929216653790107</v>
      </c>
      <c r="V66" s="42">
        <v>141728721274.20001</v>
      </c>
      <c r="W66" s="21">
        <v>71.311456544589305</v>
      </c>
      <c r="X66" s="42">
        <v>174664322702.20999</v>
      </c>
      <c r="Y66" s="21">
        <v>76.610010421137403</v>
      </c>
      <c r="Z66" s="36">
        <v>-9914856355.0400009</v>
      </c>
      <c r="AA66" s="21">
        <v>-477.856984088562</v>
      </c>
      <c r="AB66" s="42">
        <v>10205951621.83</v>
      </c>
      <c r="AC66" s="21">
        <v>58.467236561817302</v>
      </c>
      <c r="AD66" s="42">
        <v>6005349541.29</v>
      </c>
      <c r="AE66" s="21">
        <v>18.0667159956765</v>
      </c>
      <c r="AF66" s="42">
        <v>13259510097.879999</v>
      </c>
      <c r="AG66" s="21">
        <v>46.322833435335198</v>
      </c>
      <c r="AH66" s="18">
        <v>446433</v>
      </c>
      <c r="AI66" s="21">
        <v>25.351510415838501</v>
      </c>
      <c r="AJ66" s="11">
        <v>450428</v>
      </c>
      <c r="AK66" s="21">
        <v>25.419976353667899</v>
      </c>
      <c r="AL66" s="11">
        <v>457495</v>
      </c>
      <c r="AM66" s="21">
        <v>26.355129311487001</v>
      </c>
      <c r="AN66" s="11">
        <v>462345</v>
      </c>
      <c r="AO66" s="21">
        <v>26.738544692629201</v>
      </c>
      <c r="AP66" s="18">
        <v>33</v>
      </c>
      <c r="AQ66" s="21">
        <v>4.1666666666666696</v>
      </c>
      <c r="AR66" s="11">
        <v>33</v>
      </c>
      <c r="AS66" s="21">
        <v>4.2091836734693899</v>
      </c>
      <c r="AT66" s="11">
        <v>33</v>
      </c>
      <c r="AU66" s="21">
        <v>4.1666666666666696</v>
      </c>
      <c r="AV66" s="11">
        <v>32</v>
      </c>
      <c r="AW66" s="21">
        <v>4.07643312101911</v>
      </c>
      <c r="AX66" s="15"/>
    </row>
    <row r="67" spans="1:50">
      <c r="A67" s="10"/>
      <c r="B67" s="42"/>
      <c r="C67" s="11"/>
      <c r="D67" s="42"/>
      <c r="E67" s="11"/>
      <c r="F67" s="42"/>
      <c r="G67" s="11"/>
      <c r="H67" s="42"/>
      <c r="I67" s="11"/>
      <c r="J67" s="36"/>
      <c r="K67" s="11"/>
      <c r="L67" s="42"/>
      <c r="M67" s="11"/>
      <c r="N67" s="42"/>
      <c r="O67" s="11"/>
      <c r="P67" s="42"/>
      <c r="Q67" s="11"/>
      <c r="R67" s="36"/>
      <c r="S67" s="11"/>
      <c r="T67" s="42"/>
      <c r="U67" s="11"/>
      <c r="V67" s="42"/>
      <c r="W67" s="11"/>
      <c r="X67" s="42"/>
      <c r="Y67" s="11"/>
      <c r="Z67" s="36"/>
      <c r="AA67" s="11"/>
      <c r="AB67" s="42"/>
      <c r="AC67" s="11"/>
      <c r="AD67" s="42"/>
      <c r="AE67" s="11"/>
      <c r="AF67" s="42"/>
      <c r="AG67" s="11"/>
      <c r="AH67" s="18"/>
      <c r="AI67" s="11"/>
      <c r="AJ67" s="11"/>
      <c r="AK67" s="11"/>
      <c r="AL67" s="11"/>
      <c r="AM67" s="11"/>
      <c r="AN67" s="11"/>
      <c r="AO67" s="11"/>
      <c r="AP67" s="18"/>
      <c r="AQ67" s="11"/>
      <c r="AR67" s="11"/>
      <c r="AS67" s="11"/>
      <c r="AT67" s="11"/>
      <c r="AU67" s="11"/>
      <c r="AV67" s="11"/>
      <c r="AW67" s="11"/>
      <c r="AX67" s="15"/>
    </row>
    <row r="68" spans="1:50" ht="13.5" thickBot="1">
      <c r="A68" s="10"/>
      <c r="B68" s="42"/>
      <c r="C68" s="11"/>
      <c r="D68" s="42"/>
      <c r="E68" s="11"/>
      <c r="F68" s="42"/>
      <c r="G68" s="11"/>
      <c r="H68" s="42"/>
      <c r="I68" s="11"/>
      <c r="J68" s="36"/>
      <c r="K68" s="11"/>
      <c r="L68" s="42"/>
      <c r="M68" s="11"/>
      <c r="N68" s="42"/>
      <c r="O68" s="11"/>
      <c r="P68" s="42"/>
      <c r="Q68" s="11"/>
      <c r="R68" s="36"/>
      <c r="S68" s="11"/>
      <c r="T68" s="42"/>
      <c r="U68" s="11"/>
      <c r="V68" s="42"/>
      <c r="W68" s="11"/>
      <c r="X68" s="42"/>
      <c r="Y68" s="11"/>
      <c r="Z68" s="36"/>
      <c r="AA68" s="11"/>
      <c r="AB68" s="42"/>
      <c r="AC68" s="11"/>
      <c r="AD68" s="42"/>
      <c r="AE68" s="11"/>
      <c r="AF68" s="42"/>
      <c r="AG68" s="11"/>
      <c r="AH68" s="18"/>
      <c r="AI68" s="11"/>
      <c r="AJ68" s="11"/>
      <c r="AK68" s="11"/>
      <c r="AL68" s="11"/>
      <c r="AM68" s="11"/>
      <c r="AN68" s="11"/>
      <c r="AO68" s="11"/>
      <c r="AP68" s="18"/>
      <c r="AQ68" s="11"/>
      <c r="AR68" s="11"/>
      <c r="AS68" s="11"/>
      <c r="AT68" s="11"/>
      <c r="AU68" s="11"/>
      <c r="AV68" s="11"/>
      <c r="AW68" s="11"/>
      <c r="AX68" s="15"/>
    </row>
    <row r="69" spans="1:50" ht="14.25" thickTop="1" thickBot="1">
      <c r="A69" s="9" t="s">
        <v>66</v>
      </c>
      <c r="B69" s="43">
        <v>917691762467.66003</v>
      </c>
      <c r="C69" s="14">
        <v>100</v>
      </c>
      <c r="D69" s="43">
        <v>912244133932.35999</v>
      </c>
      <c r="E69" s="14">
        <v>100</v>
      </c>
      <c r="F69" s="43">
        <v>891711008214.15002</v>
      </c>
      <c r="G69" s="14">
        <v>100</v>
      </c>
      <c r="H69" s="43">
        <v>835288342144.56006</v>
      </c>
      <c r="I69" s="14">
        <v>100</v>
      </c>
      <c r="J69" s="37">
        <v>233123966388.09</v>
      </c>
      <c r="K69" s="14">
        <v>100</v>
      </c>
      <c r="L69" s="43">
        <v>203498218793.62</v>
      </c>
      <c r="M69" s="14">
        <v>100</v>
      </c>
      <c r="N69" s="43">
        <v>231985926866.70999</v>
      </c>
      <c r="O69" s="14">
        <v>100</v>
      </c>
      <c r="P69" s="43">
        <v>256615648482.63</v>
      </c>
      <c r="Q69" s="14">
        <v>100</v>
      </c>
      <c r="R69" s="37">
        <v>231049107866.57001</v>
      </c>
      <c r="S69" s="14">
        <v>100</v>
      </c>
      <c r="T69" s="43">
        <v>186042371344.70001</v>
      </c>
      <c r="U69" s="14">
        <v>100</v>
      </c>
      <c r="V69" s="43">
        <v>198746075513.94</v>
      </c>
      <c r="W69" s="14">
        <v>100</v>
      </c>
      <c r="X69" s="43">
        <v>227991514088.10999</v>
      </c>
      <c r="Y69" s="14">
        <v>100</v>
      </c>
      <c r="Z69" s="37">
        <v>2074858521.52</v>
      </c>
      <c r="AA69" s="14">
        <v>100</v>
      </c>
      <c r="AB69" s="43">
        <v>17455847448.919998</v>
      </c>
      <c r="AC69" s="14">
        <v>100</v>
      </c>
      <c r="AD69" s="43">
        <v>33239851352.77</v>
      </c>
      <c r="AE69" s="14">
        <v>100</v>
      </c>
      <c r="AF69" s="43">
        <v>28624134394.52</v>
      </c>
      <c r="AG69" s="14">
        <v>100</v>
      </c>
      <c r="AH69" s="19">
        <v>1760972</v>
      </c>
      <c r="AI69" s="14">
        <v>100</v>
      </c>
      <c r="AJ69" s="13">
        <v>1771945</v>
      </c>
      <c r="AK69" s="14">
        <v>100</v>
      </c>
      <c r="AL69" s="13">
        <v>1735886</v>
      </c>
      <c r="AM69" s="14">
        <v>100</v>
      </c>
      <c r="AN69" s="13">
        <v>1729133</v>
      </c>
      <c r="AO69" s="14">
        <v>100</v>
      </c>
      <c r="AP69" s="19">
        <v>792</v>
      </c>
      <c r="AQ69" s="14">
        <v>100</v>
      </c>
      <c r="AR69" s="13">
        <v>784</v>
      </c>
      <c r="AS69" s="14">
        <v>100</v>
      </c>
      <c r="AT69" s="13">
        <v>792</v>
      </c>
      <c r="AU69" s="14">
        <v>100</v>
      </c>
      <c r="AV69" s="13">
        <v>785</v>
      </c>
      <c r="AW69" s="14">
        <v>100</v>
      </c>
      <c r="AX69" s="15"/>
    </row>
    <row r="70" spans="1:50" ht="13.5" thickTop="1"/>
  </sheetData>
  <mergeCells count="30">
    <mergeCell ref="AH5:AO5"/>
    <mergeCell ref="AH7:AI7"/>
    <mergeCell ref="AJ7:AK7"/>
    <mergeCell ref="AL7:AM7"/>
    <mergeCell ref="AN7:AO7"/>
    <mergeCell ref="AP5:AW5"/>
    <mergeCell ref="AP7:AQ7"/>
    <mergeCell ref="AR7:AS7"/>
    <mergeCell ref="AT7:AU7"/>
    <mergeCell ref="AV7:AW7"/>
    <mergeCell ref="R5:Y5"/>
    <mergeCell ref="R7:S7"/>
    <mergeCell ref="T7:U7"/>
    <mergeCell ref="V7:W7"/>
    <mergeCell ref="X7:Y7"/>
    <mergeCell ref="Z5:AG5"/>
    <mergeCell ref="Z7:AA7"/>
    <mergeCell ref="AB7:AC7"/>
    <mergeCell ref="AD7:AE7"/>
    <mergeCell ref="AF7:AG7"/>
    <mergeCell ref="B5:I5"/>
    <mergeCell ref="B7:C7"/>
    <mergeCell ref="D7:E7"/>
    <mergeCell ref="F7:G7"/>
    <mergeCell ref="H7:I7"/>
    <mergeCell ref="J5:Q5"/>
    <mergeCell ref="J7:K7"/>
    <mergeCell ref="L7:M7"/>
    <mergeCell ref="N7:O7"/>
    <mergeCell ref="P7:Q7"/>
  </mergeCells>
  <phoneticPr fontId="0" type="noConversion"/>
  <pageMargins left="0.75" right="0.75" top="1" bottom="1" header="0.5" footer="0.5"/>
  <pageSetup paperSize="9" scale="4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59"/>
  <sheetViews>
    <sheetView workbookViewId="0">
      <selection activeCell="V24" sqref="V24"/>
    </sheetView>
  </sheetViews>
  <sheetFormatPr defaultRowHeight="12.75"/>
  <cols>
    <col min="1" max="1" width="28.42578125" customWidth="1"/>
    <col min="2" max="2" width="7.5703125" style="31" bestFit="1" customWidth="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5.5703125" style="31" bestFit="1" customWidth="1"/>
    <col min="11" max="11" width="4" bestFit="1" customWidth="1"/>
    <col min="12" max="12" width="6.5703125" style="31" bestFit="1" customWidth="1"/>
    <col min="13" max="13" width="4" bestFit="1" customWidth="1"/>
    <col min="14" max="14" width="6.5703125" style="31" bestFit="1" customWidth="1"/>
    <col min="15" max="15" width="4" bestFit="1" customWidth="1"/>
    <col min="16" max="16" width="5.5703125" style="31" bestFit="1" customWidth="1"/>
    <col min="17" max="17" width="4" bestFit="1" customWidth="1"/>
    <col min="18" max="18" width="5.5703125" style="31" bestFit="1" customWidth="1"/>
    <col min="19" max="19" width="4" bestFit="1" customWidth="1"/>
    <col min="20" max="20" width="6.5703125" style="31" bestFit="1" customWidth="1"/>
    <col min="21" max="21" width="4" bestFit="1" customWidth="1"/>
    <col min="22" max="22" width="5.5703125" style="31" bestFit="1" customWidth="1"/>
    <col min="23" max="23" width="4" bestFit="1" customWidth="1"/>
    <col min="24" max="24" width="5.5703125" style="31" bestFit="1" customWidth="1"/>
    <col min="25" max="25" width="4" bestFit="1" customWidth="1"/>
    <col min="26" max="26" width="5.5703125" style="31" bestFit="1" customWidth="1"/>
    <col min="27" max="27" width="4" bestFit="1" customWidth="1"/>
    <col min="28" max="28" width="5.5703125" style="31" bestFit="1" customWidth="1"/>
    <col min="29" max="29" width="4.5703125" bestFit="1" customWidth="1"/>
    <col min="30" max="30" width="5.5703125" style="31" bestFit="1" customWidth="1"/>
    <col min="31" max="31" width="4" bestFit="1" customWidth="1"/>
    <col min="32" max="32" width="5.5703125" style="31" bestFit="1" customWidth="1"/>
    <col min="33" max="33" width="4" bestFit="1" customWidth="1"/>
    <col min="34" max="34" width="7" bestFit="1" customWidth="1"/>
    <col min="35" max="35" width="4" bestFit="1" customWidth="1"/>
    <col min="36" max="36" width="7" bestFit="1" customWidth="1"/>
    <col min="37" max="37" width="4" bestFit="1" customWidth="1"/>
    <col min="38" max="38" width="7" bestFit="1" customWidth="1"/>
    <col min="39" max="39" width="4" bestFit="1" customWidth="1"/>
    <col min="40" max="40" width="8" customWidth="1"/>
    <col min="41" max="42" width="4" bestFit="1" customWidth="1"/>
    <col min="43" max="43" width="6" bestFit="1" customWidth="1"/>
    <col min="44" max="44" width="4" bestFit="1" customWidth="1"/>
    <col min="45" max="45" width="6" bestFit="1" customWidth="1"/>
    <col min="46" max="46" width="4" bestFit="1" customWidth="1"/>
    <col min="47" max="47" width="6" bestFit="1" customWidth="1"/>
    <col min="48" max="48" width="4" bestFit="1" customWidth="1"/>
    <col min="49" max="49" width="6" bestFit="1" customWidth="1"/>
  </cols>
  <sheetData>
    <row r="1" spans="1:50">
      <c r="A1" s="1" t="s">
        <v>75</v>
      </c>
      <c r="AN1" s="1" t="s">
        <v>0</v>
      </c>
    </row>
    <row r="2" spans="1:50">
      <c r="A2" s="1" t="s">
        <v>67</v>
      </c>
    </row>
    <row r="3" spans="1:50" ht="13.5" thickBot="1"/>
    <row r="4" spans="1:50" ht="13.5" thickTop="1">
      <c r="A4" s="66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>
      <c r="A5" s="61"/>
      <c r="B5" s="72" t="s">
        <v>2</v>
      </c>
      <c r="C5" s="72"/>
      <c r="D5" s="72"/>
      <c r="E5" s="72"/>
      <c r="F5" s="72"/>
      <c r="G5" s="72"/>
      <c r="H5" s="72"/>
      <c r="I5" s="72"/>
      <c r="J5" s="67" t="s">
        <v>14</v>
      </c>
      <c r="K5" s="72"/>
      <c r="L5" s="72"/>
      <c r="M5" s="72"/>
      <c r="N5" s="72"/>
      <c r="O5" s="72"/>
      <c r="P5" s="72"/>
      <c r="Q5" s="72"/>
      <c r="R5" s="67" t="s">
        <v>15</v>
      </c>
      <c r="S5" s="68"/>
      <c r="T5" s="68"/>
      <c r="U5" s="68"/>
      <c r="V5" s="68"/>
      <c r="W5" s="68"/>
      <c r="X5" s="68"/>
      <c r="Y5" s="68"/>
      <c r="Z5" s="67" t="s">
        <v>16</v>
      </c>
      <c r="AA5" s="68"/>
      <c r="AB5" s="68"/>
      <c r="AC5" s="68"/>
      <c r="AD5" s="68"/>
      <c r="AE5" s="68"/>
      <c r="AF5" s="68"/>
      <c r="AG5" s="68"/>
      <c r="AH5" s="67" t="s">
        <v>73</v>
      </c>
      <c r="AI5" s="68"/>
      <c r="AJ5" s="68"/>
      <c r="AK5" s="68"/>
      <c r="AL5" s="68"/>
      <c r="AM5" s="68"/>
      <c r="AN5" s="68"/>
      <c r="AO5" s="68"/>
      <c r="AP5" s="67" t="s">
        <v>74</v>
      </c>
      <c r="AQ5" s="68"/>
      <c r="AR5" s="68"/>
      <c r="AS5" s="68"/>
      <c r="AT5" s="68"/>
      <c r="AU5" s="68"/>
      <c r="AV5" s="68"/>
      <c r="AW5" s="68"/>
      <c r="AX5" s="15"/>
    </row>
    <row r="6" spans="1:50">
      <c r="A6" s="61"/>
      <c r="J6" s="33"/>
      <c r="R6" s="33"/>
      <c r="Z6" s="33"/>
      <c r="AH6" s="15"/>
      <c r="AP6" s="15"/>
      <c r="AX6" s="15"/>
    </row>
    <row r="7" spans="1:50">
      <c r="A7" s="61"/>
      <c r="B7" s="71" t="s">
        <v>3</v>
      </c>
      <c r="C7" s="73"/>
      <c r="D7" s="71" t="s">
        <v>6</v>
      </c>
      <c r="E7" s="73"/>
      <c r="F7" s="71" t="s">
        <v>7</v>
      </c>
      <c r="G7" s="73"/>
      <c r="H7" s="71" t="s">
        <v>8</v>
      </c>
      <c r="I7" s="73"/>
      <c r="J7" s="69" t="s">
        <v>3</v>
      </c>
      <c r="K7" s="73"/>
      <c r="L7" s="71" t="s">
        <v>6</v>
      </c>
      <c r="M7" s="73"/>
      <c r="N7" s="71" t="s">
        <v>7</v>
      </c>
      <c r="O7" s="73"/>
      <c r="P7" s="71" t="s">
        <v>8</v>
      </c>
      <c r="Q7" s="73"/>
      <c r="R7" s="69" t="s">
        <v>3</v>
      </c>
      <c r="S7" s="73"/>
      <c r="T7" s="71" t="s">
        <v>6</v>
      </c>
      <c r="U7" s="73"/>
      <c r="V7" s="71" t="s">
        <v>7</v>
      </c>
      <c r="W7" s="73"/>
      <c r="X7" s="71" t="s">
        <v>8</v>
      </c>
      <c r="Y7" s="73"/>
      <c r="Z7" s="69" t="s">
        <v>3</v>
      </c>
      <c r="AA7" s="73"/>
      <c r="AB7" s="71" t="s">
        <v>6</v>
      </c>
      <c r="AC7" s="73"/>
      <c r="AD7" s="71" t="s">
        <v>7</v>
      </c>
      <c r="AE7" s="73"/>
      <c r="AF7" s="71" t="s">
        <v>8</v>
      </c>
      <c r="AG7" s="73"/>
      <c r="AH7" s="69" t="s">
        <v>3</v>
      </c>
      <c r="AI7" s="73"/>
      <c r="AJ7" s="71" t="s">
        <v>6</v>
      </c>
      <c r="AK7" s="73"/>
      <c r="AL7" s="71" t="s">
        <v>7</v>
      </c>
      <c r="AM7" s="73"/>
      <c r="AN7" s="71" t="s">
        <v>8</v>
      </c>
      <c r="AO7" s="73"/>
      <c r="AP7" s="69" t="s">
        <v>3</v>
      </c>
      <c r="AQ7" s="73"/>
      <c r="AR7" s="71" t="s">
        <v>6</v>
      </c>
      <c r="AS7" s="73"/>
      <c r="AT7" s="71" t="s">
        <v>7</v>
      </c>
      <c r="AU7" s="73"/>
      <c r="AV7" s="71" t="s">
        <v>8</v>
      </c>
      <c r="AW7" s="73"/>
      <c r="AX7" s="15"/>
    </row>
    <row r="8" spans="1:50">
      <c r="A8" s="61"/>
      <c r="B8" s="39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16" t="s">
        <v>18</v>
      </c>
      <c r="AI8" s="2" t="s">
        <v>5</v>
      </c>
      <c r="AJ8" s="2" t="s">
        <v>18</v>
      </c>
      <c r="AK8" s="2" t="s">
        <v>5</v>
      </c>
      <c r="AL8" s="2" t="s">
        <v>18</v>
      </c>
      <c r="AM8" s="2" t="s">
        <v>5</v>
      </c>
      <c r="AN8" s="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>
      <c r="A9" s="62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>
      <c r="A10" s="63" t="s">
        <v>10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>
      <c r="A11" s="61"/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>
      <c r="A12" s="61" t="s">
        <v>43</v>
      </c>
      <c r="B12" s="41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15"/>
      <c r="AI12" s="6"/>
      <c r="AJ12" s="6"/>
      <c r="AK12" s="6"/>
      <c r="AL12" s="6"/>
      <c r="AM12" s="6"/>
      <c r="AN12" s="6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>
      <c r="A13" s="61"/>
      <c r="B13" s="41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15"/>
      <c r="AI13" s="6"/>
      <c r="AJ13" s="6"/>
      <c r="AK13" s="6"/>
      <c r="AL13" s="6"/>
      <c r="AM13" s="6"/>
      <c r="AN13" s="6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>
      <c r="A14" s="61" t="s">
        <v>68</v>
      </c>
      <c r="B14" s="41">
        <v>208497314.68000001</v>
      </c>
      <c r="C14" s="7">
        <v>3.12517454275905</v>
      </c>
      <c r="D14" s="41">
        <v>227212984.41</v>
      </c>
      <c r="E14" s="7">
        <v>3.5245555352596698</v>
      </c>
      <c r="F14" s="41">
        <v>202701610.83000001</v>
      </c>
      <c r="G14" s="7">
        <v>3.2981500707832399</v>
      </c>
      <c r="H14" s="41">
        <v>202962408.77000001</v>
      </c>
      <c r="I14" s="7">
        <v>3.8231487372218602</v>
      </c>
      <c r="J14" s="33">
        <v>6216218.1699999999</v>
      </c>
      <c r="K14" s="7">
        <v>2.5189746325563398</v>
      </c>
      <c r="L14" s="41">
        <v>22730467.440000001</v>
      </c>
      <c r="M14" s="7">
        <v>8.4145911484193494</v>
      </c>
      <c r="N14" s="41">
        <v>3295976.21</v>
      </c>
      <c r="O14" s="7">
        <v>0.36193489455362499</v>
      </c>
      <c r="P14" s="41">
        <v>5619215.1399999997</v>
      </c>
      <c r="Q14" s="7">
        <v>2.49098607320223</v>
      </c>
      <c r="R14" s="33">
        <v>24154666.289999999</v>
      </c>
      <c r="S14" s="7">
        <v>11.9356267616037</v>
      </c>
      <c r="T14" s="41">
        <v>6185034.2000000002</v>
      </c>
      <c r="U14" s="7">
        <v>2.17242445662608</v>
      </c>
      <c r="V14" s="41">
        <v>17813988.370000001</v>
      </c>
      <c r="W14" s="7">
        <v>5.9660589486522104</v>
      </c>
      <c r="X14" s="41">
        <v>16414454.5</v>
      </c>
      <c r="Y14" s="7">
        <v>4.3591965412971998</v>
      </c>
      <c r="Z14" s="33">
        <v>-17938448.120000001</v>
      </c>
      <c r="AA14" s="7">
        <v>-40.400796182821097</v>
      </c>
      <c r="AB14" s="41">
        <v>16545433.24</v>
      </c>
      <c r="AC14" s="7">
        <v>-113.519634592136</v>
      </c>
      <c r="AD14" s="41">
        <v>-14518012.16</v>
      </c>
      <c r="AE14" s="7">
        <v>-2.3719700747262098</v>
      </c>
      <c r="AF14" s="41">
        <v>-10795239.359999999</v>
      </c>
      <c r="AG14" s="7">
        <v>7.1507872335937197</v>
      </c>
      <c r="AH14" s="15">
        <v>2383</v>
      </c>
      <c r="AI14" s="7">
        <v>10.5751309132866</v>
      </c>
      <c r="AJ14" s="6">
        <v>2426</v>
      </c>
      <c r="AK14" s="7">
        <v>10.7850982484218</v>
      </c>
      <c r="AL14" s="6">
        <v>2470</v>
      </c>
      <c r="AM14" s="7">
        <v>9.0885675387276006</v>
      </c>
      <c r="AN14" s="6">
        <v>2520</v>
      </c>
      <c r="AO14" s="7">
        <v>9.1205211726384405</v>
      </c>
      <c r="AP14" s="15">
        <v>1</v>
      </c>
      <c r="AQ14" s="6">
        <v>2.7</v>
      </c>
      <c r="AR14" s="6">
        <v>1</v>
      </c>
      <c r="AS14" s="6">
        <v>2.78</v>
      </c>
      <c r="AT14" s="6">
        <v>1</v>
      </c>
      <c r="AU14" s="6">
        <v>2.63</v>
      </c>
      <c r="AV14" s="6">
        <v>1</v>
      </c>
      <c r="AW14" s="6">
        <v>2.7</v>
      </c>
      <c r="AX14" s="15"/>
    </row>
    <row r="15" spans="1:50">
      <c r="A15" s="61"/>
      <c r="B15" s="41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15"/>
      <c r="AI15" s="6"/>
      <c r="AJ15" s="6"/>
      <c r="AK15" s="6"/>
      <c r="AL15" s="6"/>
      <c r="AM15" s="6"/>
      <c r="AN15" s="6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>
      <c r="A16" s="61" t="s">
        <v>69</v>
      </c>
      <c r="B16" s="41">
        <v>0</v>
      </c>
      <c r="C16" s="7">
        <v>0</v>
      </c>
      <c r="D16" s="41">
        <v>0</v>
      </c>
      <c r="E16" s="7">
        <v>0</v>
      </c>
      <c r="F16" s="41">
        <v>65436242.079999998</v>
      </c>
      <c r="G16" s="7">
        <v>1.0647105642832899</v>
      </c>
      <c r="H16" s="41">
        <v>59856083.600000001</v>
      </c>
      <c r="I16" s="7">
        <v>1.1274930752803101</v>
      </c>
      <c r="J16" s="33">
        <v>0</v>
      </c>
      <c r="K16" s="7">
        <v>0</v>
      </c>
      <c r="L16" s="41">
        <v>0</v>
      </c>
      <c r="M16" s="7">
        <v>0</v>
      </c>
      <c r="N16" s="41">
        <v>5516182.9800000004</v>
      </c>
      <c r="O16" s="7">
        <v>0.60573832394403204</v>
      </c>
      <c r="P16" s="41">
        <v>5234314.79</v>
      </c>
      <c r="Q16" s="7">
        <v>2.32036056990095</v>
      </c>
      <c r="R16" s="33">
        <v>0</v>
      </c>
      <c r="S16" s="7">
        <v>0</v>
      </c>
      <c r="T16" s="41">
        <v>0</v>
      </c>
      <c r="U16" s="7">
        <v>0</v>
      </c>
      <c r="V16" s="41">
        <v>6656667.46</v>
      </c>
      <c r="W16" s="7">
        <v>2.2293755695280599</v>
      </c>
      <c r="X16" s="41">
        <v>7526777.5800000001</v>
      </c>
      <c r="Y16" s="7">
        <v>1.99889084305843</v>
      </c>
      <c r="Z16" s="33">
        <v>0</v>
      </c>
      <c r="AA16" s="7">
        <v>0</v>
      </c>
      <c r="AB16" s="41">
        <v>0</v>
      </c>
      <c r="AC16" s="7">
        <v>0</v>
      </c>
      <c r="AD16" s="41">
        <v>-1140484.48</v>
      </c>
      <c r="AE16" s="7">
        <v>-0.18633370928721499</v>
      </c>
      <c r="AF16" s="41">
        <v>-2292462.79</v>
      </c>
      <c r="AG16" s="7">
        <v>1.5185317439983701</v>
      </c>
      <c r="AH16" s="15">
        <v>0</v>
      </c>
      <c r="AI16" s="7">
        <v>0</v>
      </c>
      <c r="AJ16" s="6">
        <v>0</v>
      </c>
      <c r="AK16" s="7">
        <v>0</v>
      </c>
      <c r="AL16" s="6">
        <v>4410</v>
      </c>
      <c r="AM16" s="7">
        <v>16.226956617728199</v>
      </c>
      <c r="AN16" s="6">
        <v>4460</v>
      </c>
      <c r="AO16" s="7">
        <v>16.141874773796602</v>
      </c>
      <c r="AP16" s="15">
        <v>0</v>
      </c>
      <c r="AQ16" s="6">
        <v>0</v>
      </c>
      <c r="AR16" s="6">
        <v>0</v>
      </c>
      <c r="AS16" s="6">
        <v>0</v>
      </c>
      <c r="AT16" s="6">
        <v>1</v>
      </c>
      <c r="AU16" s="6">
        <v>2.63</v>
      </c>
      <c r="AV16" s="6">
        <v>1</v>
      </c>
      <c r="AW16" s="6">
        <v>2.7</v>
      </c>
      <c r="AX16" s="15"/>
    </row>
    <row r="17" spans="1:50">
      <c r="A17" s="61"/>
      <c r="B17" s="41"/>
      <c r="C17" s="6"/>
      <c r="D17" s="41"/>
      <c r="E17" s="6"/>
      <c r="F17" s="41"/>
      <c r="G17" s="6"/>
      <c r="H17" s="41"/>
      <c r="I17" s="6"/>
      <c r="J17" s="33"/>
      <c r="K17" s="6"/>
      <c r="L17" s="41"/>
      <c r="M17" s="6"/>
      <c r="N17" s="41"/>
      <c r="O17" s="6"/>
      <c r="P17" s="41"/>
      <c r="Q17" s="6"/>
      <c r="R17" s="33"/>
      <c r="S17" s="6"/>
      <c r="T17" s="41"/>
      <c r="U17" s="6"/>
      <c r="V17" s="41"/>
      <c r="W17" s="6"/>
      <c r="X17" s="41"/>
      <c r="Y17" s="6"/>
      <c r="Z17" s="33"/>
      <c r="AA17" s="6"/>
      <c r="AB17" s="41"/>
      <c r="AC17" s="6"/>
      <c r="AD17" s="41"/>
      <c r="AE17" s="6"/>
      <c r="AF17" s="41"/>
      <c r="AG17" s="6"/>
      <c r="AH17" s="15"/>
      <c r="AI17" s="6"/>
      <c r="AJ17" s="6"/>
      <c r="AK17" s="6"/>
      <c r="AL17" s="6"/>
      <c r="AM17" s="6"/>
      <c r="AN17" s="6"/>
      <c r="AO17" s="6"/>
      <c r="AP17" s="15"/>
      <c r="AQ17" s="6"/>
      <c r="AR17" s="6"/>
      <c r="AS17" s="6"/>
      <c r="AT17" s="6"/>
      <c r="AU17" s="6"/>
      <c r="AV17" s="6"/>
      <c r="AW17" s="6"/>
      <c r="AX17" s="15"/>
    </row>
    <row r="18" spans="1:50">
      <c r="A18" s="61" t="s">
        <v>70</v>
      </c>
      <c r="B18" s="41">
        <v>129017040.16</v>
      </c>
      <c r="C18" s="7">
        <v>1.93384154663567</v>
      </c>
      <c r="D18" s="41">
        <v>136702321.41</v>
      </c>
      <c r="E18" s="7">
        <v>2.1205430880615501</v>
      </c>
      <c r="F18" s="41">
        <v>160744135.62</v>
      </c>
      <c r="G18" s="7">
        <v>2.6154616142528901</v>
      </c>
      <c r="H18" s="41">
        <v>128453541.5</v>
      </c>
      <c r="I18" s="7">
        <v>2.4196450857750702</v>
      </c>
      <c r="J18" s="33">
        <v>5680873.8099999996</v>
      </c>
      <c r="K18" s="7">
        <v>2.3020390576387499</v>
      </c>
      <c r="L18" s="41">
        <v>17707473.079999998</v>
      </c>
      <c r="M18" s="7">
        <v>6.5551289973754203</v>
      </c>
      <c r="N18" s="41">
        <v>33879385.609999999</v>
      </c>
      <c r="O18" s="7">
        <v>3.7203338486162698</v>
      </c>
      <c r="P18" s="41">
        <v>4804808.1500000004</v>
      </c>
      <c r="Q18" s="7">
        <v>2.1299611934876999</v>
      </c>
      <c r="R18" s="33">
        <v>38170421.520000003</v>
      </c>
      <c r="S18" s="7">
        <v>18.8612791882958</v>
      </c>
      <c r="T18" s="41">
        <v>46665099.789999999</v>
      </c>
      <c r="U18" s="7">
        <v>16.3905971699708</v>
      </c>
      <c r="V18" s="41">
        <v>4812748.7999999998</v>
      </c>
      <c r="W18" s="7">
        <v>1.6118312446083201</v>
      </c>
      <c r="X18" s="41">
        <v>5911102.46</v>
      </c>
      <c r="Y18" s="7">
        <v>1.5698150309463701</v>
      </c>
      <c r="Z18" s="33">
        <v>-32489547.710000001</v>
      </c>
      <c r="AA18" s="7">
        <v>-73.172639367855894</v>
      </c>
      <c r="AB18" s="41">
        <v>-28957626.710000001</v>
      </c>
      <c r="AC18" s="7">
        <v>198.68075710628401</v>
      </c>
      <c r="AD18" s="41">
        <v>29066636.809999999</v>
      </c>
      <c r="AE18" s="7">
        <v>4.7489416544375898</v>
      </c>
      <c r="AF18" s="41">
        <v>-1106294.31</v>
      </c>
      <c r="AG18" s="7">
        <v>0.73281147038368</v>
      </c>
      <c r="AH18" s="15">
        <v>5433</v>
      </c>
      <c r="AI18" s="7">
        <v>24.110233425046601</v>
      </c>
      <c r="AJ18" s="6">
        <v>5529</v>
      </c>
      <c r="AK18" s="7">
        <v>24.579887970125402</v>
      </c>
      <c r="AL18" s="6">
        <v>5683</v>
      </c>
      <c r="AM18" s="7">
        <v>20.911064503072499</v>
      </c>
      <c r="AN18" s="6">
        <v>5792</v>
      </c>
      <c r="AO18" s="7">
        <v>20.962721679334098</v>
      </c>
      <c r="AP18" s="15">
        <v>3</v>
      </c>
      <c r="AQ18" s="6">
        <v>8.11</v>
      </c>
      <c r="AR18" s="6">
        <v>3</v>
      </c>
      <c r="AS18" s="6">
        <v>8.33</v>
      </c>
      <c r="AT18" s="6">
        <v>3</v>
      </c>
      <c r="AU18" s="6">
        <v>7.89</v>
      </c>
      <c r="AV18" s="6">
        <v>3</v>
      </c>
      <c r="AW18" s="6">
        <v>8.11</v>
      </c>
      <c r="AX18" s="15"/>
    </row>
    <row r="19" spans="1:50">
      <c r="A19" s="61"/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>
      <c r="A20" s="61" t="s">
        <v>53</v>
      </c>
      <c r="B20" s="41"/>
      <c r="C20" s="6"/>
      <c r="D20" s="41"/>
      <c r="E20" s="6"/>
      <c r="F20" s="41"/>
      <c r="G20" s="6"/>
      <c r="H20" s="41"/>
      <c r="I20" s="6"/>
      <c r="J20" s="33"/>
      <c r="K20" s="6"/>
      <c r="L20" s="41"/>
      <c r="M20" s="6"/>
      <c r="N20" s="41"/>
      <c r="O20" s="6"/>
      <c r="P20" s="41"/>
      <c r="Q20" s="6"/>
      <c r="R20" s="33"/>
      <c r="S20" s="6"/>
      <c r="T20" s="41"/>
      <c r="U20" s="6"/>
      <c r="V20" s="41"/>
      <c r="W20" s="6"/>
      <c r="X20" s="41"/>
      <c r="Y20" s="6"/>
      <c r="Z20" s="33"/>
      <c r="AA20" s="6"/>
      <c r="AB20" s="41"/>
      <c r="AC20" s="6"/>
      <c r="AD20" s="41"/>
      <c r="AE20" s="6"/>
      <c r="AF20" s="41"/>
      <c r="AG20" s="6"/>
      <c r="AH20" s="15"/>
      <c r="AI20" s="6"/>
      <c r="AJ20" s="6"/>
      <c r="AK20" s="6"/>
      <c r="AL20" s="6"/>
      <c r="AM20" s="6"/>
      <c r="AN20" s="6"/>
      <c r="AO20" s="6"/>
      <c r="AP20" s="15"/>
      <c r="AQ20" s="6"/>
      <c r="AR20" s="6"/>
      <c r="AS20" s="6"/>
      <c r="AT20" s="6"/>
      <c r="AU20" s="6"/>
      <c r="AV20" s="6"/>
      <c r="AW20" s="6"/>
      <c r="AX20" s="15"/>
    </row>
    <row r="21" spans="1:50">
      <c r="A21" s="61"/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>
      <c r="A22" s="61" t="s">
        <v>58</v>
      </c>
      <c r="B22" s="41">
        <v>6034468296.3699999</v>
      </c>
      <c r="C22" s="7">
        <v>90.450885316419502</v>
      </c>
      <c r="D22" s="41">
        <v>5833263154.5</v>
      </c>
      <c r="E22" s="7">
        <v>90.486289739145704</v>
      </c>
      <c r="F22" s="41">
        <v>5503415045.6300001</v>
      </c>
      <c r="G22" s="7">
        <v>89.545853375170907</v>
      </c>
      <c r="H22" s="41">
        <v>4762338869.9099998</v>
      </c>
      <c r="I22" s="7">
        <v>89.706906550126703</v>
      </c>
      <c r="J22" s="33">
        <v>162984397.94</v>
      </c>
      <c r="K22" s="7">
        <v>66.045552566783201</v>
      </c>
      <c r="L22" s="41">
        <v>157855383.90000001</v>
      </c>
      <c r="M22" s="7">
        <v>58.436480446408197</v>
      </c>
      <c r="N22" s="41">
        <v>796854261.85000002</v>
      </c>
      <c r="O22" s="7">
        <v>87.503472374057793</v>
      </c>
      <c r="P22" s="41">
        <v>118006100.05</v>
      </c>
      <c r="Q22" s="7">
        <v>52.311852181096398</v>
      </c>
      <c r="R22" s="33">
        <v>115228089.81</v>
      </c>
      <c r="S22" s="7">
        <v>56.938044844531497</v>
      </c>
      <c r="T22" s="41">
        <v>197137803.74000001</v>
      </c>
      <c r="U22" s="7">
        <v>69.242460481516503</v>
      </c>
      <c r="V22" s="41">
        <v>257403676.40000001</v>
      </c>
      <c r="W22" s="7">
        <v>86.206719972288795</v>
      </c>
      <c r="X22" s="41">
        <v>318736793.24000001</v>
      </c>
      <c r="Y22" s="7">
        <v>84.647121637576703</v>
      </c>
      <c r="Z22" s="33">
        <v>47756308.130000003</v>
      </c>
      <c r="AA22" s="7">
        <v>107.556286825782</v>
      </c>
      <c r="AB22" s="41">
        <v>-39282419.840000004</v>
      </c>
      <c r="AC22" s="7">
        <v>269.520047099816</v>
      </c>
      <c r="AD22" s="41">
        <v>539450585.45000005</v>
      </c>
      <c r="AE22" s="7">
        <v>88.136077541412902</v>
      </c>
      <c r="AF22" s="41">
        <v>-200730693.19</v>
      </c>
      <c r="AG22" s="7">
        <v>132.964395729107</v>
      </c>
      <c r="AH22" s="15">
        <v>13947</v>
      </c>
      <c r="AI22" s="7">
        <v>61.893139256235003</v>
      </c>
      <c r="AJ22" s="6">
        <v>13922</v>
      </c>
      <c r="AK22" s="7">
        <v>61.892060104916901</v>
      </c>
      <c r="AL22" s="6">
        <v>14118</v>
      </c>
      <c r="AM22" s="7">
        <v>51.948338668727203</v>
      </c>
      <c r="AN22" s="6">
        <v>14501</v>
      </c>
      <c r="AO22" s="7">
        <v>52.482808541440498</v>
      </c>
      <c r="AP22" s="15">
        <v>32</v>
      </c>
      <c r="AQ22" s="6">
        <v>86.49</v>
      </c>
      <c r="AR22" s="6">
        <v>31</v>
      </c>
      <c r="AS22" s="6">
        <v>86.11</v>
      </c>
      <c r="AT22" s="6">
        <v>32</v>
      </c>
      <c r="AU22" s="6">
        <v>84.21</v>
      </c>
      <c r="AV22" s="6">
        <v>31</v>
      </c>
      <c r="AW22" s="6">
        <v>83.78</v>
      </c>
      <c r="AX22" s="15"/>
    </row>
    <row r="23" spans="1:50">
      <c r="A23" s="61"/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>
      <c r="A24" s="61" t="s">
        <v>61</v>
      </c>
      <c r="B24" s="42"/>
      <c r="C24" s="11"/>
      <c r="D24" s="42"/>
      <c r="E24" s="11"/>
      <c r="F24" s="42"/>
      <c r="G24" s="11"/>
      <c r="H24" s="42"/>
      <c r="I24" s="11"/>
      <c r="J24" s="36"/>
      <c r="K24" s="11"/>
      <c r="L24" s="42"/>
      <c r="M24" s="11"/>
      <c r="N24" s="42"/>
      <c r="O24" s="11"/>
      <c r="P24" s="42"/>
      <c r="Q24" s="11"/>
      <c r="R24" s="36"/>
      <c r="S24" s="11"/>
      <c r="T24" s="42"/>
      <c r="U24" s="11"/>
      <c r="V24" s="42"/>
      <c r="W24" s="11"/>
      <c r="X24" s="42"/>
      <c r="Y24" s="11"/>
      <c r="Z24" s="36"/>
      <c r="AA24" s="11"/>
      <c r="AB24" s="42"/>
      <c r="AC24" s="11"/>
      <c r="AD24" s="42"/>
      <c r="AE24" s="11"/>
      <c r="AF24" s="42"/>
      <c r="AG24" s="11"/>
      <c r="AH24" s="18"/>
      <c r="AI24" s="11"/>
      <c r="AJ24" s="11"/>
      <c r="AK24" s="11"/>
      <c r="AL24" s="11"/>
      <c r="AM24" s="11"/>
      <c r="AN24" s="11"/>
      <c r="AO24" s="11"/>
      <c r="AP24" s="18"/>
      <c r="AQ24" s="11"/>
      <c r="AR24" s="11"/>
      <c r="AS24" s="11"/>
      <c r="AT24" s="11"/>
      <c r="AU24" s="11"/>
      <c r="AV24" s="11"/>
      <c r="AW24" s="11"/>
      <c r="AX24" s="15"/>
    </row>
    <row r="25" spans="1:50">
      <c r="A25" s="61"/>
      <c r="B25" s="42"/>
      <c r="C25" s="11"/>
      <c r="D25" s="42"/>
      <c r="E25" s="11"/>
      <c r="F25" s="42"/>
      <c r="G25" s="11"/>
      <c r="H25" s="42"/>
      <c r="I25" s="11"/>
      <c r="J25" s="36"/>
      <c r="K25" s="11"/>
      <c r="L25" s="42"/>
      <c r="M25" s="11"/>
      <c r="N25" s="42"/>
      <c r="O25" s="11"/>
      <c r="P25" s="42"/>
      <c r="Q25" s="11"/>
      <c r="R25" s="36"/>
      <c r="S25" s="11"/>
      <c r="T25" s="42"/>
      <c r="U25" s="11"/>
      <c r="V25" s="42"/>
      <c r="W25" s="11"/>
      <c r="X25" s="42"/>
      <c r="Y25" s="11"/>
      <c r="Z25" s="36"/>
      <c r="AA25" s="11"/>
      <c r="AB25" s="42"/>
      <c r="AC25" s="11"/>
      <c r="AD25" s="42"/>
      <c r="AE25" s="11"/>
      <c r="AF25" s="42"/>
      <c r="AG25" s="11"/>
      <c r="AH25" s="18"/>
      <c r="AI25" s="11"/>
      <c r="AJ25" s="11"/>
      <c r="AK25" s="11"/>
      <c r="AL25" s="11"/>
      <c r="AM25" s="11"/>
      <c r="AN25" s="11"/>
      <c r="AO25" s="11"/>
      <c r="AP25" s="18"/>
      <c r="AQ25" s="11"/>
      <c r="AR25" s="11"/>
      <c r="AS25" s="11"/>
      <c r="AT25" s="11"/>
      <c r="AU25" s="11"/>
      <c r="AV25" s="11"/>
      <c r="AW25" s="11"/>
      <c r="AX25" s="15"/>
    </row>
    <row r="26" spans="1:50">
      <c r="A26" s="61" t="s">
        <v>69</v>
      </c>
      <c r="B26" s="42">
        <v>299558788.38999999</v>
      </c>
      <c r="C26" s="21">
        <v>4.4900985941857599</v>
      </c>
      <c r="D26" s="42">
        <v>249392806.24000001</v>
      </c>
      <c r="E26" s="21">
        <v>3.8686116375330202</v>
      </c>
      <c r="F26" s="42">
        <v>213621328.55000001</v>
      </c>
      <c r="G26" s="21">
        <v>3.4758243755096898</v>
      </c>
      <c r="H26" s="42">
        <v>155165257.44999999</v>
      </c>
      <c r="I26" s="21">
        <v>2.92280655159606</v>
      </c>
      <c r="J26" s="36">
        <v>71894245.319999993</v>
      </c>
      <c r="K26" s="21">
        <v>29.133433743021701</v>
      </c>
      <c r="L26" s="42">
        <v>71838248.689999998</v>
      </c>
      <c r="M26" s="21">
        <v>26.593799407797</v>
      </c>
      <c r="N26" s="42">
        <v>71108639.659999996</v>
      </c>
      <c r="O26" s="21">
        <v>7.8085205588282598</v>
      </c>
      <c r="P26" s="42">
        <v>91917519.170000002</v>
      </c>
      <c r="Q26" s="21">
        <v>40.7468399823127</v>
      </c>
      <c r="R26" s="36">
        <v>24821333.350000001</v>
      </c>
      <c r="S26" s="21">
        <v>12.2650492055689</v>
      </c>
      <c r="T26" s="42">
        <v>34718588.25</v>
      </c>
      <c r="U26" s="21">
        <v>12.1945178918866</v>
      </c>
      <c r="V26" s="42">
        <v>11901795.199999999</v>
      </c>
      <c r="W26" s="21">
        <v>3.9860142649226402</v>
      </c>
      <c r="X26" s="42">
        <v>27958576.469999999</v>
      </c>
      <c r="Y26" s="21">
        <v>7.4249759471213101</v>
      </c>
      <c r="Z26" s="36">
        <v>47072911.969999999</v>
      </c>
      <c r="AA26" s="21">
        <v>106.01714872489499</v>
      </c>
      <c r="AB26" s="42">
        <v>37119660.439999998</v>
      </c>
      <c r="AC26" s="21">
        <v>-254.68116961396399</v>
      </c>
      <c r="AD26" s="42">
        <v>59206844.460000001</v>
      </c>
      <c r="AE26" s="21">
        <v>9.6732845881628897</v>
      </c>
      <c r="AF26" s="42">
        <v>63958942.700000003</v>
      </c>
      <c r="AG26" s="21">
        <v>-42.366526177082598</v>
      </c>
      <c r="AH26" s="18">
        <v>771</v>
      </c>
      <c r="AI26" s="21">
        <v>3.4214964054317898</v>
      </c>
      <c r="AJ26" s="11">
        <v>617</v>
      </c>
      <c r="AK26" s="21">
        <v>2.7429536765359699</v>
      </c>
      <c r="AL26" s="11">
        <v>496</v>
      </c>
      <c r="AM26" s="21">
        <v>1.8250726717444901</v>
      </c>
      <c r="AN26" s="11">
        <v>357</v>
      </c>
      <c r="AO26" s="21">
        <v>1.29207383279045</v>
      </c>
      <c r="AP26" s="18">
        <v>1</v>
      </c>
      <c r="AQ26" s="11">
        <v>2.7</v>
      </c>
      <c r="AR26" s="11">
        <v>1</v>
      </c>
      <c r="AS26" s="11">
        <v>2.78</v>
      </c>
      <c r="AT26" s="11">
        <v>1</v>
      </c>
      <c r="AU26" s="11">
        <v>2.63</v>
      </c>
      <c r="AV26" s="11">
        <v>1</v>
      </c>
      <c r="AW26" s="11">
        <v>2.7</v>
      </c>
      <c r="AX26" s="15"/>
    </row>
    <row r="27" spans="1:50">
      <c r="A27" s="61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 ht="13.5" thickBot="1">
      <c r="A28" s="61"/>
      <c r="B28" s="42"/>
      <c r="C28" s="11"/>
      <c r="D28" s="42"/>
      <c r="E28" s="11"/>
      <c r="F28" s="42"/>
      <c r="G28" s="11"/>
      <c r="H28" s="42"/>
      <c r="I28" s="11"/>
      <c r="J28" s="36"/>
      <c r="K28" s="11"/>
      <c r="L28" s="42"/>
      <c r="M28" s="11"/>
      <c r="N28" s="42"/>
      <c r="O28" s="11"/>
      <c r="P28" s="42"/>
      <c r="Q28" s="11"/>
      <c r="R28" s="36"/>
      <c r="S28" s="11"/>
      <c r="T28" s="42"/>
      <c r="U28" s="11"/>
      <c r="V28" s="42"/>
      <c r="W28" s="11"/>
      <c r="X28" s="42"/>
      <c r="Y28" s="11"/>
      <c r="Z28" s="36"/>
      <c r="AA28" s="11"/>
      <c r="AB28" s="42"/>
      <c r="AC28" s="11"/>
      <c r="AD28" s="42"/>
      <c r="AE28" s="11"/>
      <c r="AF28" s="42"/>
      <c r="AG28" s="11"/>
      <c r="AH28" s="18"/>
      <c r="AI28" s="11"/>
      <c r="AJ28" s="11"/>
      <c r="AK28" s="11"/>
      <c r="AL28" s="11"/>
      <c r="AM28" s="11"/>
      <c r="AN28" s="11"/>
      <c r="AO28" s="11"/>
      <c r="AP28" s="18"/>
      <c r="AQ28" s="11"/>
      <c r="AR28" s="11"/>
      <c r="AS28" s="11"/>
      <c r="AT28" s="11"/>
      <c r="AU28" s="11"/>
      <c r="AV28" s="11"/>
      <c r="AW28" s="11"/>
      <c r="AX28" s="15"/>
    </row>
    <row r="29" spans="1:50" ht="14.25" thickTop="1" thickBot="1">
      <c r="A29" s="64" t="s">
        <v>41</v>
      </c>
      <c r="B29" s="43">
        <v>6671541439.6000004</v>
      </c>
      <c r="C29" s="14">
        <v>100</v>
      </c>
      <c r="D29" s="43">
        <v>6446571266.5600004</v>
      </c>
      <c r="E29" s="14">
        <v>100</v>
      </c>
      <c r="F29" s="43">
        <v>6145918362.71</v>
      </c>
      <c r="G29" s="14">
        <v>100</v>
      </c>
      <c r="H29" s="43">
        <v>5308776161.2299995</v>
      </c>
      <c r="I29" s="14">
        <v>100</v>
      </c>
      <c r="J29" s="37">
        <v>246775735.24000001</v>
      </c>
      <c r="K29" s="14">
        <v>100</v>
      </c>
      <c r="L29" s="43">
        <v>270131573.11000001</v>
      </c>
      <c r="M29" s="14">
        <v>100</v>
      </c>
      <c r="N29" s="43">
        <v>910654446.30999994</v>
      </c>
      <c r="O29" s="14">
        <v>100</v>
      </c>
      <c r="P29" s="43">
        <v>225581957.30000001</v>
      </c>
      <c r="Q29" s="14">
        <v>100</v>
      </c>
      <c r="R29" s="37">
        <v>202374510.97</v>
      </c>
      <c r="S29" s="14">
        <v>100</v>
      </c>
      <c r="T29" s="43">
        <v>284706525.98000002</v>
      </c>
      <c r="U29" s="14">
        <v>100</v>
      </c>
      <c r="V29" s="43">
        <v>298588876.23000002</v>
      </c>
      <c r="W29" s="14">
        <v>100</v>
      </c>
      <c r="X29" s="43">
        <v>376547704.25</v>
      </c>
      <c r="Y29" s="14">
        <v>100</v>
      </c>
      <c r="Z29" s="37">
        <v>44401224.270000003</v>
      </c>
      <c r="AA29" s="14">
        <v>100</v>
      </c>
      <c r="AB29" s="43">
        <v>-14574952.869999999</v>
      </c>
      <c r="AC29" s="14">
        <v>100</v>
      </c>
      <c r="AD29" s="43">
        <v>612065570.08000004</v>
      </c>
      <c r="AE29" s="14">
        <v>100</v>
      </c>
      <c r="AF29" s="43">
        <v>-150965746.94999999</v>
      </c>
      <c r="AG29" s="14">
        <v>100</v>
      </c>
      <c r="AH29" s="19">
        <v>22534</v>
      </c>
      <c r="AI29" s="14">
        <v>100</v>
      </c>
      <c r="AJ29" s="13">
        <v>22494</v>
      </c>
      <c r="AK29" s="14">
        <v>100</v>
      </c>
      <c r="AL29" s="13">
        <v>27177</v>
      </c>
      <c r="AM29" s="14">
        <v>100</v>
      </c>
      <c r="AN29" s="13">
        <v>27630</v>
      </c>
      <c r="AO29" s="14">
        <v>100</v>
      </c>
      <c r="AP29" s="19">
        <v>37</v>
      </c>
      <c r="AQ29" s="13">
        <v>100</v>
      </c>
      <c r="AR29" s="13">
        <v>36</v>
      </c>
      <c r="AS29" s="13">
        <v>100</v>
      </c>
      <c r="AT29" s="13">
        <v>38</v>
      </c>
      <c r="AU29" s="13">
        <v>100</v>
      </c>
      <c r="AV29" s="13">
        <v>37</v>
      </c>
      <c r="AW29" s="13">
        <v>100</v>
      </c>
      <c r="AX29" s="15"/>
    </row>
    <row r="30" spans="1:50" ht="13.5" thickTop="1">
      <c r="A30" s="61"/>
      <c r="B30" s="41"/>
      <c r="C30" s="6"/>
      <c r="D30" s="41"/>
      <c r="E30" s="6"/>
      <c r="F30" s="41"/>
      <c r="G30" s="6"/>
      <c r="H30" s="41"/>
      <c r="I30" s="6"/>
      <c r="J30" s="33"/>
      <c r="K30" s="6"/>
      <c r="L30" s="41"/>
      <c r="M30" s="6"/>
      <c r="N30" s="41"/>
      <c r="O30" s="6"/>
      <c r="P30" s="41"/>
      <c r="Q30" s="6"/>
      <c r="R30" s="33"/>
      <c r="S30" s="6"/>
      <c r="T30" s="41"/>
      <c r="U30" s="6"/>
      <c r="V30" s="41"/>
      <c r="W30" s="6"/>
      <c r="X30" s="41"/>
      <c r="Y30" s="6"/>
      <c r="Z30" s="33"/>
      <c r="AA30" s="6"/>
      <c r="AB30" s="41"/>
      <c r="AC30" s="6"/>
      <c r="AD30" s="41"/>
      <c r="AE30" s="6"/>
      <c r="AF30" s="41"/>
      <c r="AG30" s="6"/>
      <c r="AH30" s="15"/>
      <c r="AI30" s="6"/>
      <c r="AJ30" s="6"/>
      <c r="AK30" s="6"/>
      <c r="AL30" s="6"/>
      <c r="AM30" s="6"/>
      <c r="AN30" s="6"/>
      <c r="AO30" s="6"/>
      <c r="AP30" s="15"/>
      <c r="AQ30" s="6"/>
      <c r="AR30" s="6"/>
      <c r="AS30" s="6"/>
      <c r="AT30" s="6"/>
      <c r="AU30" s="6"/>
      <c r="AV30" s="6"/>
      <c r="AW30" s="6"/>
      <c r="AX30" s="15"/>
    </row>
    <row r="31" spans="1:50">
      <c r="A31" s="63" t="s">
        <v>11</v>
      </c>
      <c r="B31" s="41"/>
      <c r="C31" s="6"/>
      <c r="D31" s="41"/>
      <c r="E31" s="6"/>
      <c r="F31" s="41"/>
      <c r="G31" s="6"/>
      <c r="H31" s="41"/>
      <c r="I31" s="6"/>
      <c r="J31" s="33"/>
      <c r="K31" s="6"/>
      <c r="L31" s="41"/>
      <c r="M31" s="6"/>
      <c r="N31" s="41"/>
      <c r="O31" s="6"/>
      <c r="P31" s="41"/>
      <c r="Q31" s="6"/>
      <c r="R31" s="33"/>
      <c r="S31" s="6"/>
      <c r="T31" s="41"/>
      <c r="U31" s="6"/>
      <c r="V31" s="41"/>
      <c r="W31" s="6"/>
      <c r="X31" s="41"/>
      <c r="Y31" s="6"/>
      <c r="Z31" s="33"/>
      <c r="AA31" s="6"/>
      <c r="AB31" s="41"/>
      <c r="AC31" s="6"/>
      <c r="AD31" s="41"/>
      <c r="AE31" s="6"/>
      <c r="AF31" s="41"/>
      <c r="AG31" s="6"/>
      <c r="AH31" s="15"/>
      <c r="AI31" s="6"/>
      <c r="AJ31" s="6"/>
      <c r="AK31" s="6"/>
      <c r="AL31" s="6"/>
      <c r="AM31" s="6"/>
      <c r="AN31" s="6"/>
      <c r="AO31" s="6"/>
      <c r="AP31" s="15"/>
      <c r="AQ31" s="6"/>
      <c r="AR31" s="6"/>
      <c r="AS31" s="6"/>
      <c r="AT31" s="6"/>
      <c r="AU31" s="6"/>
      <c r="AV31" s="6"/>
      <c r="AW31" s="6"/>
      <c r="AX31" s="15"/>
    </row>
    <row r="32" spans="1:50">
      <c r="A32" s="61"/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>
      <c r="A33" s="61" t="s">
        <v>43</v>
      </c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>
      <c r="A34" s="61"/>
      <c r="B34" s="41"/>
      <c r="C34" s="6"/>
      <c r="D34" s="41"/>
      <c r="E34" s="6"/>
      <c r="F34" s="41"/>
      <c r="G34" s="6"/>
      <c r="H34" s="41"/>
      <c r="I34" s="6"/>
      <c r="J34" s="33"/>
      <c r="K34" s="6"/>
      <c r="L34" s="41"/>
      <c r="M34" s="6"/>
      <c r="N34" s="41"/>
      <c r="O34" s="6"/>
      <c r="P34" s="41"/>
      <c r="Q34" s="6"/>
      <c r="R34" s="33"/>
      <c r="S34" s="6"/>
      <c r="T34" s="41"/>
      <c r="U34" s="6"/>
      <c r="V34" s="41"/>
      <c r="W34" s="6"/>
      <c r="X34" s="41"/>
      <c r="Y34" s="6"/>
      <c r="Z34" s="33"/>
      <c r="AA34" s="6"/>
      <c r="AB34" s="41"/>
      <c r="AC34" s="6"/>
      <c r="AD34" s="41"/>
      <c r="AE34" s="6"/>
      <c r="AF34" s="41"/>
      <c r="AG34" s="6"/>
      <c r="AH34" s="15"/>
      <c r="AI34" s="6"/>
      <c r="AJ34" s="6"/>
      <c r="AK34" s="6"/>
      <c r="AL34" s="6"/>
      <c r="AM34" s="6"/>
      <c r="AN34" s="6"/>
      <c r="AO34" s="6"/>
      <c r="AP34" s="15"/>
      <c r="AQ34" s="6"/>
      <c r="AR34" s="6"/>
      <c r="AS34" s="6"/>
      <c r="AT34" s="6"/>
      <c r="AU34" s="6"/>
      <c r="AV34" s="6"/>
      <c r="AW34" s="6"/>
      <c r="AX34" s="15"/>
    </row>
    <row r="35" spans="1:50">
      <c r="A35" s="61" t="s">
        <v>44</v>
      </c>
      <c r="B35" s="41">
        <v>20627322490.82</v>
      </c>
      <c r="C35" s="7">
        <v>46.1836165073112</v>
      </c>
      <c r="D35" s="41">
        <v>19673900060.439999</v>
      </c>
      <c r="E35" s="7">
        <v>45.884869014892999</v>
      </c>
      <c r="F35" s="41">
        <v>19018271557.43</v>
      </c>
      <c r="G35" s="7">
        <v>46.473885443117297</v>
      </c>
      <c r="H35" s="41">
        <v>17876337379.110001</v>
      </c>
      <c r="I35" s="7">
        <v>46.159750126693098</v>
      </c>
      <c r="J35" s="33">
        <v>2590711969.54</v>
      </c>
      <c r="K35" s="7">
        <v>56.4574624161503</v>
      </c>
      <c r="L35" s="41">
        <v>2743253911.79</v>
      </c>
      <c r="M35" s="7">
        <v>55.9641542021023</v>
      </c>
      <c r="N35" s="41">
        <v>1856763994.5899999</v>
      </c>
      <c r="O35" s="7">
        <v>38.985569947962098</v>
      </c>
      <c r="P35" s="41">
        <v>1621530058.8900001</v>
      </c>
      <c r="Q35" s="7">
        <v>45.061557056293402</v>
      </c>
      <c r="R35" s="33">
        <v>1581488349.1900001</v>
      </c>
      <c r="S35" s="7">
        <v>54.810103721399898</v>
      </c>
      <c r="T35" s="41">
        <v>3120771279.1300001</v>
      </c>
      <c r="U35" s="7">
        <v>69.952754331196303</v>
      </c>
      <c r="V35" s="41">
        <v>1194569676.73</v>
      </c>
      <c r="W35" s="7">
        <v>42.5966989770941</v>
      </c>
      <c r="X35" s="41">
        <v>1025387340.02</v>
      </c>
      <c r="Y35" s="7">
        <v>31.797522117487201</v>
      </c>
      <c r="Z35" s="33">
        <v>1009223620.35</v>
      </c>
      <c r="AA35" s="7">
        <v>59.247945769928201</v>
      </c>
      <c r="AB35" s="41">
        <v>-377517367.33999997</v>
      </c>
      <c r="AC35" s="7">
        <v>-85.692362852801494</v>
      </c>
      <c r="AD35" s="41">
        <v>662194317.86000001</v>
      </c>
      <c r="AE35" s="7">
        <v>33.8143383131004</v>
      </c>
      <c r="AF35" s="41">
        <v>596142718.87</v>
      </c>
      <c r="AG35" s="7">
        <v>159.50823952035199</v>
      </c>
      <c r="AH35" s="15">
        <v>80567</v>
      </c>
      <c r="AI35" s="7">
        <v>74.185558277011495</v>
      </c>
      <c r="AJ35" s="6">
        <v>81621</v>
      </c>
      <c r="AK35" s="7">
        <v>74.561515694084093</v>
      </c>
      <c r="AL35" s="6">
        <v>82163</v>
      </c>
      <c r="AM35" s="7">
        <v>74.818106486245298</v>
      </c>
      <c r="AN35" s="6">
        <v>83533</v>
      </c>
      <c r="AO35" s="7">
        <v>74.960515452815997</v>
      </c>
      <c r="AP35" s="15">
        <v>37</v>
      </c>
      <c r="AQ35" s="6">
        <v>32.46</v>
      </c>
      <c r="AR35" s="6">
        <v>36</v>
      </c>
      <c r="AS35" s="6">
        <v>31.58</v>
      </c>
      <c r="AT35" s="6">
        <v>37</v>
      </c>
      <c r="AU35" s="6">
        <v>32.46</v>
      </c>
      <c r="AV35" s="6">
        <v>36</v>
      </c>
      <c r="AW35" s="6">
        <v>31.3</v>
      </c>
      <c r="AX35" s="15"/>
    </row>
    <row r="36" spans="1:50">
      <c r="A36" s="61"/>
      <c r="B36" s="41"/>
      <c r="C36" s="6"/>
      <c r="D36" s="41"/>
      <c r="E36" s="6"/>
      <c r="F36" s="41"/>
      <c r="G36" s="6"/>
      <c r="H36" s="41"/>
      <c r="I36" s="6"/>
      <c r="J36" s="33"/>
      <c r="K36" s="6"/>
      <c r="L36" s="41"/>
      <c r="M36" s="6"/>
      <c r="N36" s="41"/>
      <c r="O36" s="6"/>
      <c r="P36" s="41"/>
      <c r="Q36" s="6"/>
      <c r="R36" s="33"/>
      <c r="S36" s="6"/>
      <c r="T36" s="41"/>
      <c r="U36" s="6"/>
      <c r="V36" s="41"/>
      <c r="W36" s="6"/>
      <c r="X36" s="41"/>
      <c r="Y36" s="6"/>
      <c r="Z36" s="33"/>
      <c r="AA36" s="6"/>
      <c r="AB36" s="41"/>
      <c r="AC36" s="6"/>
      <c r="AD36" s="41"/>
      <c r="AE36" s="6"/>
      <c r="AF36" s="41"/>
      <c r="AG36" s="6"/>
      <c r="AH36" s="15"/>
      <c r="AI36" s="6"/>
      <c r="AJ36" s="6"/>
      <c r="AK36" s="6"/>
      <c r="AL36" s="6"/>
      <c r="AM36" s="6"/>
      <c r="AN36" s="6"/>
      <c r="AO36" s="6"/>
      <c r="AP36" s="15"/>
      <c r="AQ36" s="6"/>
      <c r="AR36" s="6"/>
      <c r="AS36" s="6"/>
      <c r="AT36" s="6"/>
      <c r="AU36" s="6"/>
      <c r="AV36" s="6"/>
      <c r="AW36" s="6"/>
      <c r="AX36" s="15"/>
    </row>
    <row r="37" spans="1:50">
      <c r="A37" s="61" t="s">
        <v>71</v>
      </c>
      <c r="B37" s="41">
        <v>1686918051.49</v>
      </c>
      <c r="C37" s="7">
        <v>3.7769311263712</v>
      </c>
      <c r="D37" s="41">
        <v>1594033077.79</v>
      </c>
      <c r="E37" s="7">
        <v>3.7177173186354602</v>
      </c>
      <c r="F37" s="41">
        <v>1460700365.51</v>
      </c>
      <c r="G37" s="7">
        <v>3.56943170405569</v>
      </c>
      <c r="H37" s="41">
        <v>1309847522.3699999</v>
      </c>
      <c r="I37" s="7">
        <v>3.38224956569249</v>
      </c>
      <c r="J37" s="33">
        <v>133633782.5</v>
      </c>
      <c r="K37" s="7">
        <v>2.9121818024260602</v>
      </c>
      <c r="L37" s="41">
        <v>207631618.68000001</v>
      </c>
      <c r="M37" s="7">
        <v>4.2358193221193696</v>
      </c>
      <c r="N37" s="41">
        <v>362084704.54000002</v>
      </c>
      <c r="O37" s="7">
        <v>7.60251632251647</v>
      </c>
      <c r="P37" s="41">
        <v>164762262.84999999</v>
      </c>
      <c r="Q37" s="7">
        <v>4.5786657283563397</v>
      </c>
      <c r="R37" s="33">
        <v>119601216.36</v>
      </c>
      <c r="S37" s="7">
        <v>4.1450542947437299</v>
      </c>
      <c r="T37" s="41">
        <v>156953957.13999999</v>
      </c>
      <c r="U37" s="7">
        <v>3.5181564501530298</v>
      </c>
      <c r="V37" s="41">
        <v>212188399.97</v>
      </c>
      <c r="W37" s="7">
        <v>7.5663442459842702</v>
      </c>
      <c r="X37" s="41">
        <v>103998164.92</v>
      </c>
      <c r="Y37" s="7">
        <v>3.2250095355744199</v>
      </c>
      <c r="Z37" s="33">
        <v>14032566.140000001</v>
      </c>
      <c r="AA37" s="7">
        <v>0.82380227821790297</v>
      </c>
      <c r="AB37" s="41">
        <v>50677661.539999999</v>
      </c>
      <c r="AC37" s="7">
        <v>11.503281535935299</v>
      </c>
      <c r="AD37" s="41">
        <v>149896304.56999999</v>
      </c>
      <c r="AE37" s="7">
        <v>7.6543156863588901</v>
      </c>
      <c r="AF37" s="41">
        <v>60764097.93</v>
      </c>
      <c r="AG37" s="7">
        <v>16.2584796896097</v>
      </c>
      <c r="AH37" s="15">
        <v>6100</v>
      </c>
      <c r="AI37" s="7">
        <v>5.6168394688863899</v>
      </c>
      <c r="AJ37" s="6">
        <v>6138</v>
      </c>
      <c r="AK37" s="7">
        <v>5.6071180618993699</v>
      </c>
      <c r="AL37" s="6">
        <v>6168</v>
      </c>
      <c r="AM37" s="7">
        <v>5.6166167351138698</v>
      </c>
      <c r="AN37" s="6">
        <v>6198</v>
      </c>
      <c r="AO37" s="7">
        <v>5.5619368965145899</v>
      </c>
      <c r="AP37" s="15">
        <v>11</v>
      </c>
      <c r="AQ37" s="6">
        <v>9.65</v>
      </c>
      <c r="AR37" s="6">
        <v>11</v>
      </c>
      <c r="AS37" s="6">
        <v>9.65</v>
      </c>
      <c r="AT37" s="6">
        <v>10</v>
      </c>
      <c r="AU37" s="6">
        <v>8.77</v>
      </c>
      <c r="AV37" s="6">
        <v>10</v>
      </c>
      <c r="AW37" s="6">
        <v>8.6999999999999993</v>
      </c>
      <c r="AX37" s="15"/>
    </row>
    <row r="38" spans="1:50">
      <c r="A38" s="61"/>
      <c r="B38" s="41"/>
      <c r="C38" s="6"/>
      <c r="D38" s="41"/>
      <c r="E38" s="6"/>
      <c r="F38" s="41"/>
      <c r="G38" s="6"/>
      <c r="H38" s="41"/>
      <c r="I38" s="6"/>
      <c r="J38" s="33"/>
      <c r="K38" s="6"/>
      <c r="L38" s="41"/>
      <c r="M38" s="6"/>
      <c r="N38" s="41"/>
      <c r="O38" s="6"/>
      <c r="P38" s="41"/>
      <c r="Q38" s="6"/>
      <c r="R38" s="33"/>
      <c r="S38" s="6"/>
      <c r="T38" s="41"/>
      <c r="U38" s="6"/>
      <c r="V38" s="41"/>
      <c r="W38" s="6"/>
      <c r="X38" s="41"/>
      <c r="Y38" s="6"/>
      <c r="Z38" s="33"/>
      <c r="AA38" s="6"/>
      <c r="AB38" s="41"/>
      <c r="AC38" s="6"/>
      <c r="AD38" s="41"/>
      <c r="AE38" s="6"/>
      <c r="AF38" s="41"/>
      <c r="AG38" s="6"/>
      <c r="AH38" s="15"/>
      <c r="AI38" s="6"/>
      <c r="AJ38" s="6"/>
      <c r="AK38" s="6"/>
      <c r="AL38" s="6"/>
      <c r="AM38" s="6"/>
      <c r="AN38" s="6"/>
      <c r="AO38" s="6"/>
      <c r="AP38" s="15"/>
      <c r="AQ38" s="6"/>
      <c r="AR38" s="6"/>
      <c r="AS38" s="6"/>
      <c r="AT38" s="6"/>
      <c r="AU38" s="6"/>
      <c r="AV38" s="6"/>
      <c r="AW38" s="6"/>
      <c r="AX38" s="15"/>
    </row>
    <row r="39" spans="1:50">
      <c r="A39" s="61" t="s">
        <v>53</v>
      </c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>
      <c r="A40" s="61"/>
      <c r="B40" s="41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15"/>
      <c r="AI40" s="6"/>
      <c r="AJ40" s="6"/>
      <c r="AK40" s="6"/>
      <c r="AL40" s="6"/>
      <c r="AM40" s="6"/>
      <c r="AN40" s="6"/>
      <c r="AO40" s="6"/>
      <c r="AP40" s="15"/>
      <c r="AQ40" s="6"/>
      <c r="AR40" s="6"/>
      <c r="AS40" s="6"/>
      <c r="AT40" s="6"/>
      <c r="AU40" s="6"/>
      <c r="AV40" s="6"/>
      <c r="AW40" s="6"/>
      <c r="AX40" s="15"/>
    </row>
    <row r="41" spans="1:50">
      <c r="A41" s="61" t="s">
        <v>58</v>
      </c>
      <c r="B41" s="41">
        <v>19958501074.369999</v>
      </c>
      <c r="C41" s="7">
        <v>44.686156435944703</v>
      </c>
      <c r="D41" s="41">
        <v>19160630353.939999</v>
      </c>
      <c r="E41" s="7">
        <v>44.687784899404299</v>
      </c>
      <c r="F41" s="41">
        <v>18182749333.68</v>
      </c>
      <c r="G41" s="7">
        <v>44.432166562698498</v>
      </c>
      <c r="H41" s="41">
        <v>16922572733.42</v>
      </c>
      <c r="I41" s="7">
        <v>43.6969672427578</v>
      </c>
      <c r="J41" s="33">
        <v>1584007835.8399999</v>
      </c>
      <c r="K41" s="7">
        <v>34.519106681976403</v>
      </c>
      <c r="L41" s="41">
        <v>1587324793.1700001</v>
      </c>
      <c r="M41" s="7">
        <v>32.382452499929698</v>
      </c>
      <c r="N41" s="41">
        <v>2307503930.5599999</v>
      </c>
      <c r="O41" s="7">
        <v>48.449537018251299</v>
      </c>
      <c r="P41" s="41">
        <v>1282503475.46</v>
      </c>
      <c r="Q41" s="7">
        <v>35.6401678880353</v>
      </c>
      <c r="R41" s="33">
        <v>842208015.45000005</v>
      </c>
      <c r="S41" s="7">
        <v>29.188649227451901</v>
      </c>
      <c r="T41" s="41">
        <v>759600362.86000001</v>
      </c>
      <c r="U41" s="7">
        <v>17.026604265547501</v>
      </c>
      <c r="V41" s="41">
        <v>1087699139.8299999</v>
      </c>
      <c r="W41" s="7">
        <v>38.785843755729999</v>
      </c>
      <c r="X41" s="41">
        <v>1338137134.8499999</v>
      </c>
      <c r="Y41" s="7">
        <v>41.495972771415303</v>
      </c>
      <c r="Z41" s="33">
        <v>741799820.38999999</v>
      </c>
      <c r="AA41" s="7">
        <v>43.548441241760898</v>
      </c>
      <c r="AB41" s="41">
        <v>827724430.30999994</v>
      </c>
      <c r="AC41" s="7">
        <v>187.884501113222</v>
      </c>
      <c r="AD41" s="41">
        <v>1219804790.73</v>
      </c>
      <c r="AE41" s="7">
        <v>62.288199637504597</v>
      </c>
      <c r="AF41" s="41">
        <v>-55633659.390000001</v>
      </c>
      <c r="AG41" s="7">
        <v>-14.8857426023666</v>
      </c>
      <c r="AH41" s="15">
        <v>14897</v>
      </c>
      <c r="AI41" s="7">
        <v>13.717058617705</v>
      </c>
      <c r="AJ41" s="6">
        <v>14629</v>
      </c>
      <c r="AK41" s="7">
        <v>13.3637227317572</v>
      </c>
      <c r="AL41" s="6">
        <v>14346</v>
      </c>
      <c r="AM41" s="7">
        <v>13.0635511806005</v>
      </c>
      <c r="AN41" s="6">
        <v>14427</v>
      </c>
      <c r="AO41" s="7">
        <v>12.946444596001299</v>
      </c>
      <c r="AP41" s="15">
        <v>40</v>
      </c>
      <c r="AQ41" s="6">
        <v>35.090000000000003</v>
      </c>
      <c r="AR41" s="6">
        <v>40</v>
      </c>
      <c r="AS41" s="6">
        <v>35.090000000000003</v>
      </c>
      <c r="AT41" s="6">
        <v>40</v>
      </c>
      <c r="AU41" s="6">
        <v>35.090000000000003</v>
      </c>
      <c r="AV41" s="6">
        <v>42</v>
      </c>
      <c r="AW41" s="6">
        <v>36.520000000000003</v>
      </c>
      <c r="AX41" s="15"/>
    </row>
    <row r="42" spans="1:50">
      <c r="A42" s="61"/>
      <c r="B42" s="41"/>
      <c r="C42" s="6"/>
      <c r="D42" s="41"/>
      <c r="E42" s="6"/>
      <c r="F42" s="41"/>
      <c r="G42" s="6"/>
      <c r="H42" s="41"/>
      <c r="I42" s="6"/>
      <c r="J42" s="33"/>
      <c r="K42" s="6"/>
      <c r="L42" s="41"/>
      <c r="M42" s="6"/>
      <c r="N42" s="41"/>
      <c r="O42" s="6"/>
      <c r="P42" s="41"/>
      <c r="Q42" s="6"/>
      <c r="R42" s="33"/>
      <c r="S42" s="6"/>
      <c r="T42" s="41"/>
      <c r="U42" s="6"/>
      <c r="V42" s="41"/>
      <c r="W42" s="6"/>
      <c r="X42" s="41"/>
      <c r="Y42" s="6"/>
      <c r="Z42" s="33"/>
      <c r="AA42" s="6"/>
      <c r="AB42" s="41"/>
      <c r="AC42" s="6"/>
      <c r="AD42" s="41"/>
      <c r="AE42" s="6"/>
      <c r="AF42" s="41"/>
      <c r="AG42" s="6"/>
      <c r="AH42" s="15"/>
      <c r="AI42" s="6"/>
      <c r="AJ42" s="6"/>
      <c r="AK42" s="6"/>
      <c r="AL42" s="6"/>
      <c r="AM42" s="6"/>
      <c r="AN42" s="6"/>
      <c r="AO42" s="6"/>
      <c r="AP42" s="15"/>
      <c r="AQ42" s="6"/>
      <c r="AR42" s="6"/>
      <c r="AS42" s="6"/>
      <c r="AT42" s="6"/>
      <c r="AU42" s="6"/>
      <c r="AV42" s="6"/>
      <c r="AW42" s="6"/>
      <c r="AX42" s="15"/>
    </row>
    <row r="43" spans="1:50">
      <c r="A43" s="61" t="s">
        <v>61</v>
      </c>
      <c r="B43" s="41"/>
      <c r="C43" s="6"/>
      <c r="D43" s="41"/>
      <c r="E43" s="6"/>
      <c r="F43" s="41"/>
      <c r="G43" s="6"/>
      <c r="H43" s="41"/>
      <c r="I43" s="6"/>
      <c r="J43" s="33"/>
      <c r="K43" s="6"/>
      <c r="L43" s="41"/>
      <c r="M43" s="6"/>
      <c r="N43" s="41"/>
      <c r="O43" s="6"/>
      <c r="P43" s="41"/>
      <c r="Q43" s="6"/>
      <c r="R43" s="33"/>
      <c r="S43" s="6"/>
      <c r="T43" s="41"/>
      <c r="U43" s="6"/>
      <c r="V43" s="41"/>
      <c r="W43" s="6"/>
      <c r="X43" s="41"/>
      <c r="Y43" s="6"/>
      <c r="Z43" s="33"/>
      <c r="AA43" s="6"/>
      <c r="AB43" s="41"/>
      <c r="AC43" s="6"/>
      <c r="AD43" s="41"/>
      <c r="AE43" s="6"/>
      <c r="AF43" s="41"/>
      <c r="AG43" s="6"/>
      <c r="AH43" s="15"/>
      <c r="AI43" s="6"/>
      <c r="AJ43" s="6"/>
      <c r="AK43" s="6"/>
      <c r="AL43" s="6"/>
      <c r="AM43" s="6"/>
      <c r="AN43" s="6"/>
      <c r="AO43" s="6"/>
      <c r="AP43" s="15"/>
      <c r="AQ43" s="6"/>
      <c r="AR43" s="6"/>
      <c r="AS43" s="6"/>
      <c r="AT43" s="6"/>
      <c r="AU43" s="6"/>
      <c r="AV43" s="6"/>
      <c r="AW43" s="6"/>
      <c r="AX43" s="15"/>
    </row>
    <row r="44" spans="1:50">
      <c r="A44" s="61"/>
      <c r="B44" s="41"/>
      <c r="C44" s="6"/>
      <c r="D44" s="41"/>
      <c r="E44" s="6"/>
      <c r="F44" s="41"/>
      <c r="G44" s="6"/>
      <c r="H44" s="41"/>
      <c r="I44" s="6"/>
      <c r="J44" s="33"/>
      <c r="K44" s="6"/>
      <c r="L44" s="41"/>
      <c r="M44" s="6"/>
      <c r="N44" s="41"/>
      <c r="O44" s="6"/>
      <c r="P44" s="41"/>
      <c r="Q44" s="6"/>
      <c r="R44" s="33"/>
      <c r="S44" s="6"/>
      <c r="T44" s="41"/>
      <c r="U44" s="6"/>
      <c r="V44" s="41"/>
      <c r="W44" s="6"/>
      <c r="X44" s="41"/>
      <c r="Y44" s="6"/>
      <c r="Z44" s="33"/>
      <c r="AA44" s="6"/>
      <c r="AB44" s="41"/>
      <c r="AC44" s="6"/>
      <c r="AD44" s="41"/>
      <c r="AE44" s="6"/>
      <c r="AF44" s="41"/>
      <c r="AG44" s="6"/>
      <c r="AH44" s="15"/>
      <c r="AI44" s="6"/>
      <c r="AJ44" s="6"/>
      <c r="AK44" s="6"/>
      <c r="AL44" s="6"/>
      <c r="AM44" s="6"/>
      <c r="AN44" s="6"/>
      <c r="AO44" s="6"/>
      <c r="AP44" s="15"/>
      <c r="AQ44" s="6"/>
      <c r="AR44" s="6"/>
      <c r="AS44" s="6"/>
      <c r="AT44" s="6"/>
      <c r="AU44" s="6"/>
      <c r="AV44" s="6"/>
      <c r="AW44" s="6"/>
      <c r="AX44" s="15"/>
    </row>
    <row r="45" spans="1:50">
      <c r="A45" s="61" t="s">
        <v>71</v>
      </c>
      <c r="B45" s="42">
        <v>1998843485</v>
      </c>
      <c r="C45" s="21">
        <v>4.4753176768560703</v>
      </c>
      <c r="D45" s="42">
        <v>2012108139.74</v>
      </c>
      <c r="E45" s="21">
        <v>4.6927817134446297</v>
      </c>
      <c r="F45" s="42">
        <v>1792364392.8</v>
      </c>
      <c r="G45" s="21">
        <v>4.3799005189179203</v>
      </c>
      <c r="H45" s="42">
        <v>2069648845.45</v>
      </c>
      <c r="I45" s="21">
        <v>5.3441860896858504</v>
      </c>
      <c r="J45" s="36">
        <v>270573803.00999999</v>
      </c>
      <c r="K45" s="21">
        <v>5.8964139950085901</v>
      </c>
      <c r="L45" s="42">
        <v>317614135.44</v>
      </c>
      <c r="M45" s="21">
        <v>6.4795338033194296</v>
      </c>
      <c r="N45" s="42">
        <v>228197473.44999999</v>
      </c>
      <c r="O45" s="21">
        <v>4.7913512913081098</v>
      </c>
      <c r="P45" s="42">
        <v>390492901.26999998</v>
      </c>
      <c r="Q45" s="21">
        <v>10.8516139150087</v>
      </c>
      <c r="R45" s="36">
        <v>284415468.58999997</v>
      </c>
      <c r="S45" s="21">
        <v>9.8570699818134404</v>
      </c>
      <c r="T45" s="42">
        <v>317153118.67000002</v>
      </c>
      <c r="U45" s="21">
        <v>7.1090548493768901</v>
      </c>
      <c r="V45" s="42">
        <v>262796012.16999999</v>
      </c>
      <c r="W45" s="21">
        <v>9.3709415539738306</v>
      </c>
      <c r="X45" s="42">
        <v>501714424.32999998</v>
      </c>
      <c r="Y45" s="21">
        <v>15.558291858747101</v>
      </c>
      <c r="Z45" s="36">
        <v>-13841665.58</v>
      </c>
      <c r="AA45" s="21">
        <v>-0.81259518219055704</v>
      </c>
      <c r="AB45" s="42">
        <v>461016.77</v>
      </c>
      <c r="AC45" s="21">
        <v>0.104645824944226</v>
      </c>
      <c r="AD45" s="42">
        <v>-34598538.719999999</v>
      </c>
      <c r="AE45" s="21">
        <v>-1.766742271661</v>
      </c>
      <c r="AF45" s="42">
        <v>-111221523.06</v>
      </c>
      <c r="AG45" s="21">
        <v>-29.7592317720508</v>
      </c>
      <c r="AH45" s="18">
        <v>6108</v>
      </c>
      <c r="AI45" s="21">
        <v>5.6242058157308303</v>
      </c>
      <c r="AJ45" s="11">
        <v>6129</v>
      </c>
      <c r="AK45" s="21">
        <v>5.5988964811634503</v>
      </c>
      <c r="AL45" s="11">
        <v>6167</v>
      </c>
      <c r="AM45" s="21">
        <v>5.6157061292878199</v>
      </c>
      <c r="AN45" s="11">
        <v>6266</v>
      </c>
      <c r="AO45" s="21">
        <v>5.6229584694353703</v>
      </c>
      <c r="AP45" s="18">
        <v>18</v>
      </c>
      <c r="AQ45" s="11">
        <v>15.79</v>
      </c>
      <c r="AR45" s="11">
        <v>19</v>
      </c>
      <c r="AS45" s="11">
        <v>16.670000000000002</v>
      </c>
      <c r="AT45" s="11">
        <v>19</v>
      </c>
      <c r="AU45" s="11">
        <v>16.670000000000002</v>
      </c>
      <c r="AV45" s="11">
        <v>19</v>
      </c>
      <c r="AW45" s="11">
        <v>16.52</v>
      </c>
      <c r="AX45" s="15"/>
    </row>
    <row r="46" spans="1:50">
      <c r="A46" s="61"/>
      <c r="B46" s="42"/>
      <c r="C46" s="11"/>
      <c r="D46" s="42"/>
      <c r="E46" s="11"/>
      <c r="F46" s="42"/>
      <c r="G46" s="11"/>
      <c r="H46" s="42"/>
      <c r="I46" s="11"/>
      <c r="J46" s="36"/>
      <c r="K46" s="11"/>
      <c r="L46" s="42"/>
      <c r="M46" s="11"/>
      <c r="N46" s="42"/>
      <c r="O46" s="11"/>
      <c r="P46" s="42"/>
      <c r="Q46" s="11"/>
      <c r="R46" s="36"/>
      <c r="S46" s="11"/>
      <c r="T46" s="42"/>
      <c r="U46" s="11"/>
      <c r="V46" s="42"/>
      <c r="W46" s="11"/>
      <c r="X46" s="42"/>
      <c r="Y46" s="11"/>
      <c r="Z46" s="36"/>
      <c r="AA46" s="11"/>
      <c r="AB46" s="42"/>
      <c r="AC46" s="11"/>
      <c r="AD46" s="42"/>
      <c r="AE46" s="11"/>
      <c r="AF46" s="42"/>
      <c r="AG46" s="11"/>
      <c r="AH46" s="18"/>
      <c r="AI46" s="11"/>
      <c r="AJ46" s="11"/>
      <c r="AK46" s="11"/>
      <c r="AL46" s="11"/>
      <c r="AM46" s="11"/>
      <c r="AN46" s="11"/>
      <c r="AO46" s="11"/>
      <c r="AP46" s="18"/>
      <c r="AQ46" s="11"/>
      <c r="AR46" s="11"/>
      <c r="AS46" s="11"/>
      <c r="AT46" s="11"/>
      <c r="AU46" s="11"/>
      <c r="AV46" s="11"/>
      <c r="AW46" s="11"/>
      <c r="AX46" s="15"/>
    </row>
    <row r="47" spans="1:50">
      <c r="A47" s="61" t="s">
        <v>72</v>
      </c>
      <c r="B47" s="42">
        <v>392137774.06</v>
      </c>
      <c r="C47" s="21">
        <v>0.87797825351678804</v>
      </c>
      <c r="D47" s="42">
        <v>435990071.22000003</v>
      </c>
      <c r="E47" s="21">
        <v>1.01684705362258</v>
      </c>
      <c r="F47" s="42">
        <v>468405285.20999998</v>
      </c>
      <c r="G47" s="21">
        <v>1.14461577121059</v>
      </c>
      <c r="H47" s="42">
        <v>548703891.88</v>
      </c>
      <c r="I47" s="21">
        <v>1.4168469751708099</v>
      </c>
      <c r="J47" s="36">
        <v>9858322.5800000001</v>
      </c>
      <c r="K47" s="21">
        <v>0.21483510443866899</v>
      </c>
      <c r="L47" s="42">
        <v>45980903.479999997</v>
      </c>
      <c r="M47" s="21">
        <v>0.93804017252912997</v>
      </c>
      <c r="N47" s="42">
        <v>8145420.0199999996</v>
      </c>
      <c r="O47" s="21">
        <v>0.171025419962089</v>
      </c>
      <c r="P47" s="42">
        <v>139188950.37</v>
      </c>
      <c r="Q47" s="21">
        <v>3.86799541230633</v>
      </c>
      <c r="R47" s="36">
        <v>57682601.600000001</v>
      </c>
      <c r="S47" s="21">
        <v>1.99912277459108</v>
      </c>
      <c r="T47" s="42">
        <v>106777038.27</v>
      </c>
      <c r="U47" s="21">
        <v>2.39343010372626</v>
      </c>
      <c r="V47" s="42">
        <v>47118249.409999996</v>
      </c>
      <c r="W47" s="21">
        <v>1.68017146721786</v>
      </c>
      <c r="X47" s="42">
        <v>255502700.91999999</v>
      </c>
      <c r="Y47" s="21">
        <v>7.9232037167759097</v>
      </c>
      <c r="Z47" s="36">
        <v>-47824279.020000003</v>
      </c>
      <c r="AA47" s="21">
        <v>-2.8075941077164002</v>
      </c>
      <c r="AB47" s="42">
        <v>-60796134.789999999</v>
      </c>
      <c r="AC47" s="21">
        <v>-13.800065621300201</v>
      </c>
      <c r="AD47" s="42">
        <v>-38972829.390000001</v>
      </c>
      <c r="AE47" s="21">
        <v>-1.9901113653029201</v>
      </c>
      <c r="AF47" s="42">
        <v>-116313750.55</v>
      </c>
      <c r="AG47" s="21">
        <v>-31.1217448355446</v>
      </c>
      <c r="AH47" s="18">
        <v>930</v>
      </c>
      <c r="AI47" s="21">
        <v>0.85633782066628605</v>
      </c>
      <c r="AJ47" s="11">
        <v>951</v>
      </c>
      <c r="AK47" s="21">
        <v>0.86874703109584495</v>
      </c>
      <c r="AL47" s="11">
        <v>973</v>
      </c>
      <c r="AM47" s="21">
        <v>0.88601946875256099</v>
      </c>
      <c r="AN47" s="11">
        <v>1012</v>
      </c>
      <c r="AO47" s="21">
        <v>0.90814458523277897</v>
      </c>
      <c r="AP47" s="18">
        <v>8</v>
      </c>
      <c r="AQ47" s="11">
        <v>7.02</v>
      </c>
      <c r="AR47" s="11">
        <v>8</v>
      </c>
      <c r="AS47" s="11">
        <v>7.02</v>
      </c>
      <c r="AT47" s="11">
        <v>8</v>
      </c>
      <c r="AU47" s="11">
        <v>7.02</v>
      </c>
      <c r="AV47" s="11">
        <v>8</v>
      </c>
      <c r="AW47" s="11">
        <v>6.96</v>
      </c>
      <c r="AX47" s="15"/>
    </row>
    <row r="48" spans="1:50">
      <c r="A48" s="61"/>
      <c r="B48" s="42"/>
      <c r="C48" s="11"/>
      <c r="D48" s="42"/>
      <c r="E48" s="11"/>
      <c r="F48" s="42"/>
      <c r="G48" s="11"/>
      <c r="H48" s="42"/>
      <c r="I48" s="11"/>
      <c r="J48" s="36"/>
      <c r="K48" s="11"/>
      <c r="L48" s="42"/>
      <c r="M48" s="11"/>
      <c r="N48" s="42"/>
      <c r="O48" s="11"/>
      <c r="P48" s="42"/>
      <c r="Q48" s="11"/>
      <c r="R48" s="36"/>
      <c r="S48" s="11"/>
      <c r="T48" s="42"/>
      <c r="U48" s="11"/>
      <c r="V48" s="42"/>
      <c r="W48" s="11"/>
      <c r="X48" s="42"/>
      <c r="Y48" s="11"/>
      <c r="Z48" s="36"/>
      <c r="AA48" s="11"/>
      <c r="AB48" s="42"/>
      <c r="AC48" s="11"/>
      <c r="AD48" s="42"/>
      <c r="AE48" s="11"/>
      <c r="AF48" s="42"/>
      <c r="AG48" s="11"/>
      <c r="AH48" s="18"/>
      <c r="AI48" s="11"/>
      <c r="AJ48" s="11"/>
      <c r="AK48" s="11"/>
      <c r="AL48" s="11"/>
      <c r="AM48" s="11"/>
      <c r="AN48" s="11"/>
      <c r="AO48" s="11"/>
      <c r="AP48" s="18"/>
      <c r="AQ48" s="11"/>
      <c r="AR48" s="11"/>
      <c r="AS48" s="11"/>
      <c r="AT48" s="11"/>
      <c r="AU48" s="11"/>
      <c r="AV48" s="11"/>
      <c r="AW48" s="11"/>
      <c r="AX48" s="15"/>
    </row>
    <row r="49" spans="1:50" ht="13.5" thickBot="1">
      <c r="A49" s="61"/>
      <c r="B49" s="42"/>
      <c r="C49" s="11"/>
      <c r="D49" s="42"/>
      <c r="E49" s="11"/>
      <c r="F49" s="42"/>
      <c r="G49" s="11"/>
      <c r="H49" s="42"/>
      <c r="I49" s="11"/>
      <c r="J49" s="36"/>
      <c r="K49" s="11"/>
      <c r="L49" s="42"/>
      <c r="M49" s="11"/>
      <c r="N49" s="42"/>
      <c r="O49" s="11"/>
      <c r="P49" s="42"/>
      <c r="Q49" s="11"/>
      <c r="R49" s="36"/>
      <c r="S49" s="11"/>
      <c r="T49" s="42"/>
      <c r="U49" s="11"/>
      <c r="V49" s="42"/>
      <c r="W49" s="11"/>
      <c r="X49" s="42"/>
      <c r="Y49" s="11"/>
      <c r="Z49" s="36"/>
      <c r="AA49" s="11"/>
      <c r="AB49" s="42"/>
      <c r="AC49" s="11"/>
      <c r="AD49" s="42"/>
      <c r="AE49" s="11"/>
      <c r="AF49" s="42"/>
      <c r="AG49" s="11"/>
      <c r="AH49" s="18"/>
      <c r="AI49" s="11"/>
      <c r="AJ49" s="11"/>
      <c r="AK49" s="11"/>
      <c r="AL49" s="11"/>
      <c r="AM49" s="11"/>
      <c r="AN49" s="11"/>
      <c r="AO49" s="11"/>
      <c r="AP49" s="18"/>
      <c r="AQ49" s="11"/>
      <c r="AR49" s="11"/>
      <c r="AS49" s="11"/>
      <c r="AT49" s="11"/>
      <c r="AU49" s="11"/>
      <c r="AV49" s="11"/>
      <c r="AW49" s="11"/>
      <c r="AX49" s="15"/>
    </row>
    <row r="50" spans="1:50" ht="14.25" thickTop="1" thickBot="1">
      <c r="A50" s="64" t="s">
        <v>41</v>
      </c>
      <c r="B50" s="43">
        <v>44663722875.739998</v>
      </c>
      <c r="C50" s="14">
        <v>100</v>
      </c>
      <c r="D50" s="43">
        <v>42876661703.129997</v>
      </c>
      <c r="E50" s="14">
        <v>100</v>
      </c>
      <c r="F50" s="43">
        <v>40922490934.629997</v>
      </c>
      <c r="G50" s="14">
        <v>100</v>
      </c>
      <c r="H50" s="43">
        <v>38727110372.230003</v>
      </c>
      <c r="I50" s="14">
        <v>100</v>
      </c>
      <c r="J50" s="37">
        <v>4588785713.4700003</v>
      </c>
      <c r="K50" s="14">
        <v>100</v>
      </c>
      <c r="L50" s="43">
        <v>4901805362.5600004</v>
      </c>
      <c r="M50" s="14">
        <v>100</v>
      </c>
      <c r="N50" s="43">
        <v>4762695523.1599998</v>
      </c>
      <c r="O50" s="14">
        <v>100</v>
      </c>
      <c r="P50" s="43">
        <v>3598477648.8400002</v>
      </c>
      <c r="Q50" s="14">
        <v>100</v>
      </c>
      <c r="R50" s="37">
        <v>2885395651.1900001</v>
      </c>
      <c r="S50" s="14">
        <v>100</v>
      </c>
      <c r="T50" s="43">
        <v>4461255756.0699997</v>
      </c>
      <c r="U50" s="14">
        <v>100</v>
      </c>
      <c r="V50" s="43">
        <v>2804371478.1100001</v>
      </c>
      <c r="W50" s="14">
        <v>100</v>
      </c>
      <c r="X50" s="43">
        <v>3224739765.04</v>
      </c>
      <c r="Y50" s="14">
        <v>100</v>
      </c>
      <c r="Z50" s="37">
        <v>1703390062.28</v>
      </c>
      <c r="AA50" s="14">
        <v>100</v>
      </c>
      <c r="AB50" s="43">
        <v>440549606.49000001</v>
      </c>
      <c r="AC50" s="14">
        <v>100</v>
      </c>
      <c r="AD50" s="43">
        <v>1958324045.05</v>
      </c>
      <c r="AE50" s="14">
        <v>100</v>
      </c>
      <c r="AF50" s="43">
        <v>373737883.80000001</v>
      </c>
      <c r="AG50" s="14">
        <v>100</v>
      </c>
      <c r="AH50" s="19">
        <v>108602</v>
      </c>
      <c r="AI50" s="14">
        <v>100</v>
      </c>
      <c r="AJ50" s="13">
        <v>109468</v>
      </c>
      <c r="AK50" s="14">
        <v>100</v>
      </c>
      <c r="AL50" s="13">
        <v>109817</v>
      </c>
      <c r="AM50" s="14">
        <v>100</v>
      </c>
      <c r="AN50" s="13">
        <v>111436</v>
      </c>
      <c r="AO50" s="14">
        <v>100</v>
      </c>
      <c r="AP50" s="19">
        <v>114</v>
      </c>
      <c r="AQ50" s="13">
        <v>100</v>
      </c>
      <c r="AR50" s="13">
        <v>114</v>
      </c>
      <c r="AS50" s="13">
        <v>100</v>
      </c>
      <c r="AT50" s="13">
        <v>114</v>
      </c>
      <c r="AU50" s="13">
        <v>100</v>
      </c>
      <c r="AV50" s="13">
        <v>115</v>
      </c>
      <c r="AW50" s="13">
        <v>100</v>
      </c>
      <c r="AX50" s="15"/>
    </row>
    <row r="51" spans="1:50" ht="13.5" thickTop="1">
      <c r="A51" s="61"/>
      <c r="B51" s="41"/>
      <c r="C51" s="6"/>
      <c r="D51" s="41"/>
      <c r="E51" s="6"/>
      <c r="F51" s="41"/>
      <c r="G51" s="6"/>
      <c r="H51" s="41"/>
      <c r="I51" s="6"/>
      <c r="J51" s="33"/>
      <c r="K51" s="6"/>
      <c r="L51" s="41"/>
      <c r="M51" s="6"/>
      <c r="N51" s="41"/>
      <c r="O51" s="6"/>
      <c r="P51" s="41"/>
      <c r="Q51" s="6"/>
      <c r="R51" s="33"/>
      <c r="S51" s="6"/>
      <c r="T51" s="41"/>
      <c r="U51" s="6"/>
      <c r="V51" s="41"/>
      <c r="W51" s="6"/>
      <c r="X51" s="41"/>
      <c r="Y51" s="6"/>
      <c r="Z51" s="33"/>
      <c r="AA51" s="6"/>
      <c r="AB51" s="41"/>
      <c r="AC51" s="6"/>
      <c r="AD51" s="41"/>
      <c r="AE51" s="6"/>
      <c r="AF51" s="41"/>
      <c r="AG51" s="6"/>
      <c r="AH51" s="15"/>
      <c r="AI51" s="6"/>
      <c r="AJ51" s="6"/>
      <c r="AK51" s="6"/>
      <c r="AL51" s="6"/>
      <c r="AM51" s="6"/>
      <c r="AN51" s="6"/>
      <c r="AO51" s="6"/>
      <c r="AP51" s="15"/>
      <c r="AQ51" s="6"/>
      <c r="AR51" s="6"/>
      <c r="AS51" s="6"/>
      <c r="AT51" s="6"/>
      <c r="AU51" s="6"/>
      <c r="AV51" s="6"/>
      <c r="AW51" s="6"/>
      <c r="AX51" s="15"/>
    </row>
    <row r="52" spans="1:50">
      <c r="A52" s="61"/>
      <c r="B52" s="41"/>
      <c r="C52" s="6"/>
      <c r="D52" s="41"/>
      <c r="E52" s="6"/>
      <c r="F52" s="41"/>
      <c r="G52" s="6"/>
      <c r="H52" s="41"/>
      <c r="I52" s="6"/>
      <c r="J52" s="33"/>
      <c r="K52" s="6"/>
      <c r="L52" s="41"/>
      <c r="M52" s="6"/>
      <c r="N52" s="41"/>
      <c r="O52" s="6"/>
      <c r="P52" s="41"/>
      <c r="Q52" s="6"/>
      <c r="R52" s="33"/>
      <c r="S52" s="6"/>
      <c r="T52" s="41"/>
      <c r="U52" s="6"/>
      <c r="V52" s="41"/>
      <c r="W52" s="6"/>
      <c r="X52" s="41"/>
      <c r="Y52" s="6"/>
      <c r="Z52" s="33"/>
      <c r="AA52" s="6"/>
      <c r="AB52" s="41"/>
      <c r="AC52" s="6"/>
      <c r="AD52" s="41"/>
      <c r="AE52" s="6"/>
      <c r="AF52" s="41"/>
      <c r="AG52" s="6"/>
      <c r="AH52" s="15"/>
      <c r="AI52" s="6"/>
      <c r="AJ52" s="6"/>
      <c r="AK52" s="6"/>
      <c r="AL52" s="6"/>
      <c r="AM52" s="6"/>
      <c r="AN52" s="6"/>
      <c r="AO52" s="6"/>
      <c r="AP52" s="15"/>
      <c r="AQ52" s="6"/>
      <c r="AR52" s="6"/>
      <c r="AS52" s="6"/>
      <c r="AT52" s="6"/>
      <c r="AU52" s="6"/>
      <c r="AV52" s="6"/>
      <c r="AW52" s="6"/>
      <c r="AX52" s="15"/>
    </row>
    <row r="53" spans="1:50">
      <c r="A53" s="61"/>
      <c r="B53" s="42"/>
      <c r="C53" s="11"/>
      <c r="D53" s="42"/>
      <c r="E53" s="11"/>
      <c r="F53" s="42"/>
      <c r="G53" s="11"/>
      <c r="H53" s="42"/>
      <c r="I53" s="11"/>
      <c r="J53" s="36"/>
      <c r="K53" s="11"/>
      <c r="L53" s="42"/>
      <c r="M53" s="11"/>
      <c r="N53" s="42"/>
      <c r="O53" s="11"/>
      <c r="P53" s="42"/>
      <c r="Q53" s="11"/>
      <c r="R53" s="36"/>
      <c r="S53" s="11"/>
      <c r="T53" s="42"/>
      <c r="U53" s="11"/>
      <c r="V53" s="42"/>
      <c r="W53" s="11"/>
      <c r="X53" s="42"/>
      <c r="Y53" s="11"/>
      <c r="Z53" s="36"/>
      <c r="AA53" s="11"/>
      <c r="AB53" s="42"/>
      <c r="AC53" s="11"/>
      <c r="AD53" s="42"/>
      <c r="AE53" s="11"/>
      <c r="AF53" s="42"/>
      <c r="AG53" s="11"/>
      <c r="AH53" s="18"/>
      <c r="AI53" s="11"/>
      <c r="AJ53" s="11"/>
      <c r="AK53" s="11"/>
      <c r="AL53" s="11"/>
      <c r="AM53" s="11"/>
      <c r="AN53" s="11"/>
      <c r="AO53" s="11"/>
      <c r="AP53" s="18"/>
      <c r="AQ53" s="11"/>
      <c r="AR53" s="11"/>
      <c r="AS53" s="11"/>
      <c r="AT53" s="11"/>
      <c r="AU53" s="11"/>
      <c r="AV53" s="11"/>
      <c r="AW53" s="11"/>
      <c r="AX53" s="15"/>
    </row>
    <row r="54" spans="1:50">
      <c r="A54" s="61" t="s">
        <v>12</v>
      </c>
      <c r="B54" s="42">
        <v>128315291166.39999</v>
      </c>
      <c r="C54" s="21">
        <v>100</v>
      </c>
      <c r="D54" s="42">
        <v>124206729080.59</v>
      </c>
      <c r="E54" s="21">
        <v>100</v>
      </c>
      <c r="F54" s="42">
        <v>121515630519.06</v>
      </c>
      <c r="G54" s="21">
        <v>100</v>
      </c>
      <c r="H54" s="42">
        <v>114436224302.5</v>
      </c>
      <c r="I54" s="21">
        <v>100</v>
      </c>
      <c r="J54" s="36">
        <v>9947186034.3999996</v>
      </c>
      <c r="K54" s="21">
        <v>100</v>
      </c>
      <c r="L54" s="42">
        <v>15069527530.92</v>
      </c>
      <c r="M54" s="21">
        <v>100</v>
      </c>
      <c r="N54" s="42">
        <v>10143493673.469999</v>
      </c>
      <c r="O54" s="21">
        <v>100</v>
      </c>
      <c r="P54" s="42">
        <v>9315984524.2800007</v>
      </c>
      <c r="Q54" s="21">
        <v>100</v>
      </c>
      <c r="R54" s="36">
        <v>6922645018.3900003</v>
      </c>
      <c r="S54" s="21">
        <v>100</v>
      </c>
      <c r="T54" s="42">
        <v>12692770522.83</v>
      </c>
      <c r="U54" s="21">
        <v>100</v>
      </c>
      <c r="V54" s="42">
        <v>6105625339.1899996</v>
      </c>
      <c r="W54" s="21">
        <v>100</v>
      </c>
      <c r="X54" s="42">
        <v>7292731427.5799999</v>
      </c>
      <c r="Y54" s="21">
        <v>100</v>
      </c>
      <c r="Z54" s="36">
        <v>3024541016.0100002</v>
      </c>
      <c r="AA54" s="21">
        <v>100</v>
      </c>
      <c r="AB54" s="42">
        <v>2376757008.0900002</v>
      </c>
      <c r="AC54" s="21">
        <v>100</v>
      </c>
      <c r="AD54" s="42">
        <v>4037868334.2800002</v>
      </c>
      <c r="AE54" s="21">
        <v>100</v>
      </c>
      <c r="AF54" s="42">
        <v>2023253096.7</v>
      </c>
      <c r="AG54" s="21">
        <v>100</v>
      </c>
      <c r="AH54" s="18">
        <v>190116</v>
      </c>
      <c r="AI54" s="21">
        <v>100</v>
      </c>
      <c r="AJ54" s="11">
        <v>176533</v>
      </c>
      <c r="AK54" s="21">
        <v>100</v>
      </c>
      <c r="AL54" s="11">
        <v>177026</v>
      </c>
      <c r="AM54" s="21">
        <v>100</v>
      </c>
      <c r="AN54" s="11">
        <v>173857</v>
      </c>
      <c r="AO54" s="21">
        <v>100</v>
      </c>
      <c r="AP54" s="18">
        <v>357</v>
      </c>
      <c r="AQ54" s="21">
        <v>100</v>
      </c>
      <c r="AR54" s="11">
        <v>357</v>
      </c>
      <c r="AS54" s="21">
        <v>100</v>
      </c>
      <c r="AT54" s="11">
        <v>361</v>
      </c>
      <c r="AU54" s="21">
        <v>100</v>
      </c>
      <c r="AV54" s="11">
        <v>363</v>
      </c>
      <c r="AW54" s="21">
        <v>100</v>
      </c>
      <c r="AX54" s="15"/>
    </row>
    <row r="55" spans="1:50">
      <c r="A55" s="61"/>
      <c r="B55" s="42"/>
      <c r="C55" s="11"/>
      <c r="D55" s="42"/>
      <c r="E55" s="11"/>
      <c r="F55" s="42"/>
      <c r="G55" s="11"/>
      <c r="H55" s="42"/>
      <c r="I55" s="11"/>
      <c r="J55" s="36"/>
      <c r="K55" s="11"/>
      <c r="L55" s="42"/>
      <c r="M55" s="11"/>
      <c r="N55" s="42"/>
      <c r="O55" s="11"/>
      <c r="P55" s="42"/>
      <c r="Q55" s="11"/>
      <c r="R55" s="36"/>
      <c r="S55" s="11"/>
      <c r="T55" s="42"/>
      <c r="U55" s="11"/>
      <c r="V55" s="42"/>
      <c r="W55" s="11"/>
      <c r="X55" s="42"/>
      <c r="Y55" s="11"/>
      <c r="Z55" s="36"/>
      <c r="AA55" s="11"/>
      <c r="AB55" s="42"/>
      <c r="AC55" s="11"/>
      <c r="AD55" s="42"/>
      <c r="AE55" s="11"/>
      <c r="AF55" s="42"/>
      <c r="AG55" s="11"/>
      <c r="AH55" s="18"/>
      <c r="AI55" s="11"/>
      <c r="AJ55" s="11"/>
      <c r="AK55" s="11"/>
      <c r="AL55" s="11"/>
      <c r="AM55" s="11"/>
      <c r="AN55" s="11"/>
      <c r="AO55" s="11"/>
      <c r="AP55" s="18"/>
      <c r="AQ55" s="11"/>
      <c r="AR55" s="11"/>
      <c r="AS55" s="11"/>
      <c r="AT55" s="11"/>
      <c r="AU55" s="11"/>
      <c r="AV55" s="11"/>
      <c r="AW55" s="11"/>
      <c r="AX55" s="15"/>
    </row>
    <row r="56" spans="1:50">
      <c r="A56" s="61"/>
      <c r="B56" s="42"/>
      <c r="C56" s="11"/>
      <c r="D56" s="42"/>
      <c r="E56" s="11"/>
      <c r="F56" s="42"/>
      <c r="G56" s="11"/>
      <c r="H56" s="42"/>
      <c r="I56" s="11"/>
      <c r="J56" s="36"/>
      <c r="K56" s="11"/>
      <c r="L56" s="42"/>
      <c r="M56" s="11"/>
      <c r="N56" s="42"/>
      <c r="O56" s="11"/>
      <c r="P56" s="42"/>
      <c r="Q56" s="11"/>
      <c r="R56" s="36"/>
      <c r="S56" s="11"/>
      <c r="T56" s="42"/>
      <c r="U56" s="11"/>
      <c r="V56" s="42"/>
      <c r="W56" s="11"/>
      <c r="X56" s="42"/>
      <c r="Y56" s="11"/>
      <c r="Z56" s="36"/>
      <c r="AA56" s="11"/>
      <c r="AB56" s="42"/>
      <c r="AC56" s="11"/>
      <c r="AD56" s="42"/>
      <c r="AE56" s="11"/>
      <c r="AF56" s="42"/>
      <c r="AG56" s="11"/>
      <c r="AH56" s="18"/>
      <c r="AI56" s="11"/>
      <c r="AJ56" s="11"/>
      <c r="AK56" s="11"/>
      <c r="AL56" s="11"/>
      <c r="AM56" s="11"/>
      <c r="AN56" s="11"/>
      <c r="AO56" s="11"/>
      <c r="AP56" s="18"/>
      <c r="AQ56" s="11"/>
      <c r="AR56" s="11"/>
      <c r="AS56" s="11"/>
      <c r="AT56" s="11"/>
      <c r="AU56" s="11"/>
      <c r="AV56" s="11"/>
      <c r="AW56" s="11"/>
      <c r="AX56" s="15"/>
    </row>
    <row r="57" spans="1:50" ht="13.5" thickBot="1">
      <c r="A57" s="61"/>
      <c r="B57" s="42"/>
      <c r="C57" s="11"/>
      <c r="D57" s="42"/>
      <c r="E57" s="11"/>
      <c r="F57" s="42"/>
      <c r="G57" s="11"/>
      <c r="H57" s="42"/>
      <c r="I57" s="11"/>
      <c r="J57" s="36"/>
      <c r="K57" s="11"/>
      <c r="L57" s="42"/>
      <c r="M57" s="11"/>
      <c r="N57" s="42"/>
      <c r="O57" s="11"/>
      <c r="P57" s="42"/>
      <c r="Q57" s="11"/>
      <c r="R57" s="36"/>
      <c r="S57" s="11"/>
      <c r="T57" s="42"/>
      <c r="U57" s="11"/>
      <c r="V57" s="42"/>
      <c r="W57" s="11"/>
      <c r="X57" s="42"/>
      <c r="Y57" s="11"/>
      <c r="Z57" s="36"/>
      <c r="AA57" s="11"/>
      <c r="AB57" s="42"/>
      <c r="AC57" s="11"/>
      <c r="AD57" s="42"/>
      <c r="AE57" s="11"/>
      <c r="AF57" s="42"/>
      <c r="AG57" s="11"/>
      <c r="AH57" s="18"/>
      <c r="AI57" s="11"/>
      <c r="AJ57" s="11"/>
      <c r="AK57" s="11"/>
      <c r="AL57" s="11"/>
      <c r="AM57" s="11"/>
      <c r="AN57" s="11"/>
      <c r="AO57" s="11"/>
      <c r="AP57" s="18"/>
      <c r="AQ57" s="11"/>
      <c r="AR57" s="11"/>
      <c r="AS57" s="11"/>
      <c r="AT57" s="11"/>
      <c r="AU57" s="11"/>
      <c r="AV57" s="11"/>
      <c r="AW57" s="11"/>
      <c r="AX57" s="15"/>
    </row>
    <row r="58" spans="1:50" ht="14.25" thickTop="1" thickBot="1">
      <c r="A58" s="65" t="s">
        <v>13</v>
      </c>
      <c r="B58" s="43">
        <v>128315291166.39999</v>
      </c>
      <c r="C58" s="14">
        <v>100</v>
      </c>
      <c r="D58" s="43">
        <v>124206729080.59</v>
      </c>
      <c r="E58" s="14">
        <v>100</v>
      </c>
      <c r="F58" s="43">
        <v>121515630519.06</v>
      </c>
      <c r="G58" s="14">
        <v>100</v>
      </c>
      <c r="H58" s="43">
        <v>114436224302.5</v>
      </c>
      <c r="I58" s="14">
        <v>100</v>
      </c>
      <c r="J58" s="37">
        <v>9947186034.3999996</v>
      </c>
      <c r="K58" s="14">
        <v>100</v>
      </c>
      <c r="L58" s="43">
        <v>15069527530.92</v>
      </c>
      <c r="M58" s="14">
        <v>100</v>
      </c>
      <c r="N58" s="43">
        <v>10143493673.469999</v>
      </c>
      <c r="O58" s="14">
        <v>100</v>
      </c>
      <c r="P58" s="43">
        <v>9315984524.2800007</v>
      </c>
      <c r="Q58" s="14">
        <v>100</v>
      </c>
      <c r="R58" s="37">
        <v>6922645018.3900003</v>
      </c>
      <c r="S58" s="14">
        <v>100</v>
      </c>
      <c r="T58" s="43">
        <v>12692770522.83</v>
      </c>
      <c r="U58" s="14">
        <v>100</v>
      </c>
      <c r="V58" s="43">
        <v>6105625339.1899996</v>
      </c>
      <c r="W58" s="14">
        <v>100</v>
      </c>
      <c r="X58" s="43">
        <v>7292731427.5799999</v>
      </c>
      <c r="Y58" s="14">
        <v>100</v>
      </c>
      <c r="Z58" s="37">
        <v>3024541016.0100002</v>
      </c>
      <c r="AA58" s="14">
        <v>100</v>
      </c>
      <c r="AB58" s="43">
        <v>2376757008.0900002</v>
      </c>
      <c r="AC58" s="14">
        <v>100</v>
      </c>
      <c r="AD58" s="43">
        <v>4037868334.2800002</v>
      </c>
      <c r="AE58" s="14">
        <v>100</v>
      </c>
      <c r="AF58" s="43">
        <v>2023253096.7</v>
      </c>
      <c r="AG58" s="14">
        <v>100</v>
      </c>
      <c r="AH58" s="19">
        <v>190116</v>
      </c>
      <c r="AI58" s="14">
        <v>100</v>
      </c>
      <c r="AJ58" s="13">
        <v>176533</v>
      </c>
      <c r="AK58" s="14">
        <v>100</v>
      </c>
      <c r="AL58" s="13">
        <v>177026</v>
      </c>
      <c r="AM58" s="14">
        <v>100</v>
      </c>
      <c r="AN58" s="13">
        <v>173857</v>
      </c>
      <c r="AO58" s="14">
        <v>100</v>
      </c>
      <c r="AP58" s="19">
        <v>357</v>
      </c>
      <c r="AQ58" s="14">
        <v>100</v>
      </c>
      <c r="AR58" s="13">
        <v>357</v>
      </c>
      <c r="AS58" s="14">
        <v>100</v>
      </c>
      <c r="AT58" s="13">
        <v>361</v>
      </c>
      <c r="AU58" s="14">
        <v>100</v>
      </c>
      <c r="AV58" s="13">
        <v>363</v>
      </c>
      <c r="AW58" s="14">
        <v>100</v>
      </c>
      <c r="AX58" s="15"/>
    </row>
    <row r="59" spans="1:50" ht="13.5" thickTop="1"/>
  </sheetData>
  <mergeCells count="30">
    <mergeCell ref="AH5:AO5"/>
    <mergeCell ref="AH7:AI7"/>
    <mergeCell ref="AJ7:AK7"/>
    <mergeCell ref="AL7:AM7"/>
    <mergeCell ref="AN7:AO7"/>
    <mergeCell ref="AP5:AW5"/>
    <mergeCell ref="AP7:AQ7"/>
    <mergeCell ref="AR7:AS7"/>
    <mergeCell ref="AT7:AU7"/>
    <mergeCell ref="AV7:AW7"/>
    <mergeCell ref="R5:Y5"/>
    <mergeCell ref="R7:S7"/>
    <mergeCell ref="T7:U7"/>
    <mergeCell ref="V7:W7"/>
    <mergeCell ref="X7:Y7"/>
    <mergeCell ref="Z5:AG5"/>
    <mergeCell ref="Z7:AA7"/>
    <mergeCell ref="AB7:AC7"/>
    <mergeCell ref="AD7:AE7"/>
    <mergeCell ref="AF7:AG7"/>
    <mergeCell ref="B5:I5"/>
    <mergeCell ref="B7:C7"/>
    <mergeCell ref="D7:E7"/>
    <mergeCell ref="F7:G7"/>
    <mergeCell ref="H7:I7"/>
    <mergeCell ref="J5:Q5"/>
    <mergeCell ref="J7:K7"/>
    <mergeCell ref="L7:M7"/>
    <mergeCell ref="N7:O7"/>
    <mergeCell ref="P7:Q7"/>
  </mergeCells>
  <phoneticPr fontId="0" type="noConversion"/>
  <pageMargins left="0.75" right="0.75" top="1" bottom="1" header="0.5" footer="0.5"/>
  <pageSetup paperSize="9" scale="4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63"/>
  <sheetViews>
    <sheetView workbookViewId="0">
      <selection activeCell="V24" sqref="V24"/>
    </sheetView>
  </sheetViews>
  <sheetFormatPr defaultRowHeight="12.75"/>
  <cols>
    <col min="1" max="1" width="28.42578125" customWidth="1"/>
    <col min="2" max="2" width="7.5703125" style="31" bestFit="1" customWidth="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7.5703125" style="31" bestFit="1" customWidth="1"/>
    <col min="11" max="11" width="4" bestFit="1" customWidth="1"/>
    <col min="12" max="12" width="7.5703125" style="31" bestFit="1" customWidth="1"/>
    <col min="13" max="13" width="4" bestFit="1" customWidth="1"/>
    <col min="14" max="14" width="7.5703125" style="31" bestFit="1" customWidth="1"/>
    <col min="15" max="15" width="4" bestFit="1" customWidth="1"/>
    <col min="16" max="16" width="7.5703125" style="31" bestFit="1" customWidth="1"/>
    <col min="17" max="17" width="4" bestFit="1" customWidth="1"/>
    <col min="18" max="18" width="7.5703125" style="31" bestFit="1" customWidth="1"/>
    <col min="19" max="19" width="4" bestFit="1" customWidth="1"/>
    <col min="20" max="20" width="7.5703125" style="31" bestFit="1" customWidth="1"/>
    <col min="21" max="21" width="4" bestFit="1" customWidth="1"/>
    <col min="22" max="22" width="7.5703125" style="31" bestFit="1" customWidth="1"/>
    <col min="23" max="23" width="4" bestFit="1" customWidth="1"/>
    <col min="24" max="24" width="7.5703125" style="31" bestFit="1" customWidth="1"/>
    <col min="25" max="25" width="4" bestFit="1" customWidth="1"/>
    <col min="26" max="26" width="6.140625" style="31" bestFit="1" customWidth="1"/>
    <col min="27" max="27" width="4.5703125" bestFit="1" customWidth="1"/>
    <col min="28" max="28" width="6.5703125" style="31" bestFit="1" customWidth="1"/>
    <col min="29" max="29" width="4" bestFit="1" customWidth="1"/>
    <col min="30" max="30" width="6.5703125" style="31" bestFit="1" customWidth="1"/>
    <col min="31" max="31" width="4" bestFit="1" customWidth="1"/>
    <col min="32" max="32" width="6.5703125" style="31" bestFit="1" customWidth="1"/>
    <col min="33" max="33" width="4" bestFit="1" customWidth="1"/>
    <col min="34" max="34" width="9.140625" style="5"/>
    <col min="35" max="35" width="4" bestFit="1" customWidth="1"/>
    <col min="36" max="36" width="9.140625" style="5"/>
    <col min="37" max="37" width="4" bestFit="1" customWidth="1"/>
    <col min="38" max="38" width="9.140625" style="5"/>
    <col min="39" max="39" width="4" bestFit="1" customWidth="1"/>
    <col min="40" max="40" width="8" style="5" customWidth="1"/>
    <col min="41" max="49" width="4" bestFit="1" customWidth="1"/>
    <col min="257" max="257" width="53.28515625" bestFit="1" customWidth="1"/>
    <col min="513" max="513" width="53.28515625" bestFit="1" customWidth="1"/>
    <col min="769" max="769" width="53.28515625" bestFit="1" customWidth="1"/>
    <col min="1025" max="1025" width="53.28515625" bestFit="1" customWidth="1"/>
    <col min="1281" max="1281" width="53.28515625" bestFit="1" customWidth="1"/>
    <col min="1537" max="1537" width="53.28515625" bestFit="1" customWidth="1"/>
    <col min="1793" max="1793" width="53.28515625" bestFit="1" customWidth="1"/>
    <col min="2049" max="2049" width="53.28515625" bestFit="1" customWidth="1"/>
    <col min="2305" max="2305" width="53.28515625" bestFit="1" customWidth="1"/>
    <col min="2561" max="2561" width="53.28515625" bestFit="1" customWidth="1"/>
    <col min="2817" max="2817" width="53.28515625" bestFit="1" customWidth="1"/>
    <col min="3073" max="3073" width="53.28515625" bestFit="1" customWidth="1"/>
    <col min="3329" max="3329" width="53.28515625" bestFit="1" customWidth="1"/>
    <col min="3585" max="3585" width="53.28515625" bestFit="1" customWidth="1"/>
    <col min="3841" max="3841" width="53.28515625" bestFit="1" customWidth="1"/>
    <col min="4097" max="4097" width="53.28515625" bestFit="1" customWidth="1"/>
    <col min="4353" max="4353" width="53.28515625" bestFit="1" customWidth="1"/>
    <col min="4609" max="4609" width="53.28515625" bestFit="1" customWidth="1"/>
    <col min="4865" max="4865" width="53.28515625" bestFit="1" customWidth="1"/>
    <col min="5121" max="5121" width="53.28515625" bestFit="1" customWidth="1"/>
    <col min="5377" max="5377" width="53.28515625" bestFit="1" customWidth="1"/>
    <col min="5633" max="5633" width="53.28515625" bestFit="1" customWidth="1"/>
    <col min="5889" max="5889" width="53.28515625" bestFit="1" customWidth="1"/>
    <col min="6145" max="6145" width="53.28515625" bestFit="1" customWidth="1"/>
    <col min="6401" max="6401" width="53.28515625" bestFit="1" customWidth="1"/>
    <col min="6657" max="6657" width="53.28515625" bestFit="1" customWidth="1"/>
    <col min="6913" max="6913" width="53.28515625" bestFit="1" customWidth="1"/>
    <col min="7169" max="7169" width="53.28515625" bestFit="1" customWidth="1"/>
    <col min="7425" max="7425" width="53.28515625" bestFit="1" customWidth="1"/>
    <col min="7681" max="7681" width="53.28515625" bestFit="1" customWidth="1"/>
    <col min="7937" max="7937" width="53.28515625" bestFit="1" customWidth="1"/>
    <col min="8193" max="8193" width="53.28515625" bestFit="1" customWidth="1"/>
    <col min="8449" max="8449" width="53.28515625" bestFit="1" customWidth="1"/>
    <col min="8705" max="8705" width="53.28515625" bestFit="1" customWidth="1"/>
    <col min="8961" max="8961" width="53.28515625" bestFit="1" customWidth="1"/>
    <col min="9217" max="9217" width="53.28515625" bestFit="1" customWidth="1"/>
    <col min="9473" max="9473" width="53.28515625" bestFit="1" customWidth="1"/>
    <col min="9729" max="9729" width="53.28515625" bestFit="1" customWidth="1"/>
    <col min="9985" max="9985" width="53.28515625" bestFit="1" customWidth="1"/>
    <col min="10241" max="10241" width="53.28515625" bestFit="1" customWidth="1"/>
    <col min="10497" max="10497" width="53.28515625" bestFit="1" customWidth="1"/>
    <col min="10753" max="10753" width="53.28515625" bestFit="1" customWidth="1"/>
    <col min="11009" max="11009" width="53.28515625" bestFit="1" customWidth="1"/>
    <col min="11265" max="11265" width="53.28515625" bestFit="1" customWidth="1"/>
    <col min="11521" max="11521" width="53.28515625" bestFit="1" customWidth="1"/>
    <col min="11777" max="11777" width="53.28515625" bestFit="1" customWidth="1"/>
    <col min="12033" max="12033" width="53.28515625" bestFit="1" customWidth="1"/>
    <col min="12289" max="12289" width="53.28515625" bestFit="1" customWidth="1"/>
    <col min="12545" max="12545" width="53.28515625" bestFit="1" customWidth="1"/>
    <col min="12801" max="12801" width="53.28515625" bestFit="1" customWidth="1"/>
    <col min="13057" max="13057" width="53.28515625" bestFit="1" customWidth="1"/>
    <col min="13313" max="13313" width="53.28515625" bestFit="1" customWidth="1"/>
    <col min="13569" max="13569" width="53.28515625" bestFit="1" customWidth="1"/>
    <col min="13825" max="13825" width="53.28515625" bestFit="1" customWidth="1"/>
    <col min="14081" max="14081" width="53.28515625" bestFit="1" customWidth="1"/>
    <col min="14337" max="14337" width="53.28515625" bestFit="1" customWidth="1"/>
    <col min="14593" max="14593" width="53.28515625" bestFit="1" customWidth="1"/>
    <col min="14849" max="14849" width="53.28515625" bestFit="1" customWidth="1"/>
    <col min="15105" max="15105" width="53.28515625" bestFit="1" customWidth="1"/>
    <col min="15361" max="15361" width="53.28515625" bestFit="1" customWidth="1"/>
    <col min="15617" max="15617" width="53.28515625" bestFit="1" customWidth="1"/>
    <col min="15873" max="15873" width="53.28515625" bestFit="1" customWidth="1"/>
    <col min="16129" max="16129" width="53.28515625" bestFit="1" customWidth="1"/>
  </cols>
  <sheetData>
    <row r="1" spans="1:50">
      <c r="A1" s="1" t="s">
        <v>76</v>
      </c>
      <c r="AN1" s="54" t="s">
        <v>0</v>
      </c>
    </row>
    <row r="2" spans="1:50">
      <c r="A2" s="1" t="s">
        <v>1</v>
      </c>
    </row>
    <row r="3" spans="1:50" ht="13.5" thickBot="1"/>
    <row r="4" spans="1:50" ht="13.5" thickTop="1">
      <c r="A4" s="8"/>
      <c r="B4" s="32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44"/>
      <c r="AI4" s="8"/>
      <c r="AJ4" s="51"/>
      <c r="AK4" s="8"/>
      <c r="AL4" s="51"/>
      <c r="AM4" s="8"/>
      <c r="AN4" s="51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>
      <c r="B5" s="67" t="s">
        <v>2</v>
      </c>
      <c r="C5" s="72"/>
      <c r="D5" s="72"/>
      <c r="E5" s="72"/>
      <c r="F5" s="72"/>
      <c r="G5" s="72"/>
      <c r="H5" s="72"/>
      <c r="I5" s="72"/>
      <c r="J5" s="67" t="s">
        <v>14</v>
      </c>
      <c r="K5" s="68"/>
      <c r="L5" s="68"/>
      <c r="M5" s="68"/>
      <c r="N5" s="68"/>
      <c r="O5" s="68"/>
      <c r="P5" s="68"/>
      <c r="Q5" s="68"/>
      <c r="R5" s="67" t="s">
        <v>15</v>
      </c>
      <c r="S5" s="68"/>
      <c r="T5" s="68"/>
      <c r="U5" s="68"/>
      <c r="V5" s="68"/>
      <c r="W5" s="68"/>
      <c r="X5" s="68"/>
      <c r="Y5" s="68"/>
      <c r="Z5" s="67" t="s">
        <v>16</v>
      </c>
      <c r="AA5" s="68"/>
      <c r="AB5" s="68"/>
      <c r="AC5" s="68"/>
      <c r="AD5" s="68"/>
      <c r="AE5" s="68"/>
      <c r="AF5" s="68"/>
      <c r="AG5" s="68"/>
      <c r="AH5" s="67" t="s">
        <v>17</v>
      </c>
      <c r="AI5" s="68"/>
      <c r="AJ5" s="68"/>
      <c r="AK5" s="68"/>
      <c r="AL5" s="68"/>
      <c r="AM5" s="68"/>
      <c r="AN5" s="68"/>
      <c r="AO5" s="68"/>
      <c r="AP5" s="67" t="s">
        <v>19</v>
      </c>
      <c r="AQ5" s="68"/>
      <c r="AR5" s="68"/>
      <c r="AS5" s="68"/>
      <c r="AT5" s="68"/>
      <c r="AU5" s="68"/>
      <c r="AV5" s="68"/>
      <c r="AW5" s="68"/>
      <c r="AX5" s="15"/>
    </row>
    <row r="6" spans="1:50">
      <c r="B6" s="33"/>
      <c r="J6" s="33"/>
      <c r="R6" s="33"/>
      <c r="Z6" s="33"/>
      <c r="AH6" s="45"/>
      <c r="AP6" s="15"/>
      <c r="AX6" s="15"/>
    </row>
    <row r="7" spans="1:50">
      <c r="B7" s="69" t="s">
        <v>3</v>
      </c>
      <c r="C7" s="70"/>
      <c r="D7" s="71" t="s">
        <v>6</v>
      </c>
      <c r="E7" s="70"/>
      <c r="F7" s="71" t="s">
        <v>7</v>
      </c>
      <c r="G7" s="70"/>
      <c r="H7" s="71" t="s">
        <v>8</v>
      </c>
      <c r="I7" s="70"/>
      <c r="J7" s="69" t="s">
        <v>3</v>
      </c>
      <c r="K7" s="70"/>
      <c r="L7" s="71" t="s">
        <v>6</v>
      </c>
      <c r="M7" s="70"/>
      <c r="N7" s="71" t="s">
        <v>7</v>
      </c>
      <c r="O7" s="70"/>
      <c r="P7" s="71" t="s">
        <v>8</v>
      </c>
      <c r="Q7" s="70"/>
      <c r="R7" s="69" t="s">
        <v>3</v>
      </c>
      <c r="S7" s="70"/>
      <c r="T7" s="71" t="s">
        <v>6</v>
      </c>
      <c r="U7" s="70"/>
      <c r="V7" s="71" t="s">
        <v>7</v>
      </c>
      <c r="W7" s="70"/>
      <c r="X7" s="71" t="s">
        <v>8</v>
      </c>
      <c r="Y7" s="70"/>
      <c r="Z7" s="69" t="s">
        <v>3</v>
      </c>
      <c r="AA7" s="70"/>
      <c r="AB7" s="71" t="s">
        <v>6</v>
      </c>
      <c r="AC7" s="70"/>
      <c r="AD7" s="71" t="s">
        <v>7</v>
      </c>
      <c r="AE7" s="70"/>
      <c r="AF7" s="71" t="s">
        <v>8</v>
      </c>
      <c r="AG7" s="70"/>
      <c r="AH7" s="69" t="s">
        <v>3</v>
      </c>
      <c r="AI7" s="70"/>
      <c r="AJ7" s="71" t="s">
        <v>6</v>
      </c>
      <c r="AK7" s="70"/>
      <c r="AL7" s="71" t="s">
        <v>7</v>
      </c>
      <c r="AM7" s="70"/>
      <c r="AN7" s="71" t="s">
        <v>8</v>
      </c>
      <c r="AO7" s="70"/>
      <c r="AP7" s="69" t="s">
        <v>3</v>
      </c>
      <c r="AQ7" s="70"/>
      <c r="AR7" s="71" t="s">
        <v>6</v>
      </c>
      <c r="AS7" s="70"/>
      <c r="AT7" s="71" t="s">
        <v>7</v>
      </c>
      <c r="AU7" s="70"/>
      <c r="AV7" s="71" t="s">
        <v>8</v>
      </c>
      <c r="AW7" s="70"/>
      <c r="AX7" s="15"/>
    </row>
    <row r="8" spans="1:50">
      <c r="B8" s="34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46" t="s">
        <v>18</v>
      </c>
      <c r="AI8" s="2" t="s">
        <v>5</v>
      </c>
      <c r="AJ8" s="52" t="s">
        <v>18</v>
      </c>
      <c r="AK8" s="2" t="s">
        <v>5</v>
      </c>
      <c r="AL8" s="52" t="s">
        <v>18</v>
      </c>
      <c r="AM8" s="2" t="s">
        <v>5</v>
      </c>
      <c r="AN8" s="5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>
      <c r="A9" s="3"/>
      <c r="B9" s="35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47"/>
      <c r="AI9" s="4"/>
      <c r="AJ9" s="53"/>
      <c r="AK9" s="4"/>
      <c r="AL9" s="53"/>
      <c r="AM9" s="4"/>
      <c r="AN9" s="53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>
      <c r="B10" s="33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45"/>
      <c r="AI10" s="6"/>
      <c r="AJ10" s="7"/>
      <c r="AK10" s="6"/>
      <c r="AL10" s="7"/>
      <c r="AM10" s="6"/>
      <c r="AN10" s="7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>
      <c r="A11" t="s">
        <v>9</v>
      </c>
      <c r="B11" s="33">
        <v>904815114906.51001</v>
      </c>
      <c r="C11" s="7">
        <v>94.639085533170103</v>
      </c>
      <c r="D11" s="41">
        <v>899389009390.88</v>
      </c>
      <c r="E11" s="7">
        <v>94.811884399587598</v>
      </c>
      <c r="F11" s="41">
        <v>880208576949.12</v>
      </c>
      <c r="G11" s="7">
        <v>94.929173731048493</v>
      </c>
      <c r="H11" s="41">
        <v>823540706010.48999</v>
      </c>
      <c r="I11" s="7">
        <v>94.927644992178898</v>
      </c>
      <c r="J11" s="33">
        <v>233123966388.09</v>
      </c>
      <c r="K11" s="7">
        <v>97.967905932295196</v>
      </c>
      <c r="L11" s="41">
        <v>203498218793.62</v>
      </c>
      <c r="M11" s="7">
        <v>97.521477416071093</v>
      </c>
      <c r="N11" s="41">
        <v>231985926866.70999</v>
      </c>
      <c r="O11" s="7">
        <v>97.612822000893004</v>
      </c>
      <c r="P11" s="41">
        <v>256615648482.63</v>
      </c>
      <c r="Q11" s="7">
        <v>98.531691025841397</v>
      </c>
      <c r="R11" s="33">
        <v>231049107866.57001</v>
      </c>
      <c r="S11" s="7">
        <v>98.681211525430399</v>
      </c>
      <c r="T11" s="41">
        <v>186042371344.70001</v>
      </c>
      <c r="U11" s="7">
        <v>97.512446284407105</v>
      </c>
      <c r="V11" s="41">
        <v>198746075513.94</v>
      </c>
      <c r="W11" s="7">
        <v>98.462732139892495</v>
      </c>
      <c r="X11" s="41">
        <v>227991514088.10999</v>
      </c>
      <c r="Y11" s="7">
        <v>98.444991621038199</v>
      </c>
      <c r="Z11" s="33">
        <v>2074858521.52</v>
      </c>
      <c r="AA11" s="7">
        <v>54.2780172313918</v>
      </c>
      <c r="AB11" s="41">
        <v>17455847448.919998</v>
      </c>
      <c r="AC11" s="7">
        <v>97.617834182795605</v>
      </c>
      <c r="AD11" s="41">
        <v>33239851352.77</v>
      </c>
      <c r="AE11" s="7">
        <v>92.822194027026896</v>
      </c>
      <c r="AF11" s="41">
        <v>28624134394.52</v>
      </c>
      <c r="AG11" s="7">
        <v>99.227743409478805</v>
      </c>
      <c r="AH11" s="45">
        <v>1760972</v>
      </c>
      <c r="AI11" s="7">
        <v>93.069317396258597</v>
      </c>
      <c r="AJ11" s="7">
        <v>1771945</v>
      </c>
      <c r="AK11" s="7">
        <v>93.068884141924997</v>
      </c>
      <c r="AL11" s="7">
        <v>1735886</v>
      </c>
      <c r="AM11" s="7">
        <v>92.685382939643802</v>
      </c>
      <c r="AN11" s="7">
        <v>1729133</v>
      </c>
      <c r="AO11" s="7">
        <v>92.556146320600703</v>
      </c>
      <c r="AP11" s="15">
        <v>792</v>
      </c>
      <c r="AQ11" s="7">
        <v>83.987274655355293</v>
      </c>
      <c r="AR11" s="6">
        <v>784</v>
      </c>
      <c r="AS11" s="7">
        <v>83.940042826552499</v>
      </c>
      <c r="AT11" s="6">
        <v>792</v>
      </c>
      <c r="AU11" s="7">
        <v>83.8983050847458</v>
      </c>
      <c r="AV11" s="6">
        <v>785</v>
      </c>
      <c r="AW11" s="7">
        <v>83.778014941302004</v>
      </c>
      <c r="AX11" s="15"/>
    </row>
    <row r="12" spans="1:50">
      <c r="B12" s="33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45"/>
      <c r="AI12" s="6"/>
      <c r="AJ12" s="7"/>
      <c r="AK12" s="6"/>
      <c r="AL12" s="7"/>
      <c r="AM12" s="6"/>
      <c r="AN12" s="7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>
      <c r="B13" s="33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45"/>
      <c r="AI13" s="6"/>
      <c r="AJ13" s="7"/>
      <c r="AK13" s="6"/>
      <c r="AL13" s="7"/>
      <c r="AM13" s="6"/>
      <c r="AN13" s="7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>
      <c r="A14" t="s">
        <v>10</v>
      </c>
      <c r="B14" s="33">
        <v>6590327308.5100002</v>
      </c>
      <c r="C14" s="7">
        <v>0.689314910379353</v>
      </c>
      <c r="D14" s="41">
        <v>6337992978.71</v>
      </c>
      <c r="E14" s="7">
        <v>0.66813920489180501</v>
      </c>
      <c r="F14" s="41">
        <v>6095560510.71</v>
      </c>
      <c r="G14" s="7">
        <v>0.65739705095234102</v>
      </c>
      <c r="H14" s="41">
        <v>5277887588.2799997</v>
      </c>
      <c r="I14" s="7">
        <v>0.60836997568216</v>
      </c>
      <c r="J14" s="33">
        <v>246775735.24000001</v>
      </c>
      <c r="K14" s="7">
        <v>0.103704918850422</v>
      </c>
      <c r="L14" s="41">
        <v>270131573.11000001</v>
      </c>
      <c r="M14" s="7">
        <v>0.129453860886769</v>
      </c>
      <c r="N14" s="41">
        <v>910654446.30999994</v>
      </c>
      <c r="O14" s="7">
        <v>0.38317647786907999</v>
      </c>
      <c r="P14" s="41">
        <v>225581957.30000001</v>
      </c>
      <c r="Q14" s="7">
        <v>8.6615807917858306E-2</v>
      </c>
      <c r="R14" s="33">
        <v>202374510.97</v>
      </c>
      <c r="S14" s="7">
        <v>8.6434274119418106E-2</v>
      </c>
      <c r="T14" s="41">
        <v>284706525.98000002</v>
      </c>
      <c r="U14" s="7">
        <v>0.149226381177472</v>
      </c>
      <c r="V14" s="41">
        <v>298588876.23000002</v>
      </c>
      <c r="W14" s="7">
        <v>0.14792682806017901</v>
      </c>
      <c r="X14" s="41">
        <v>376547704.25</v>
      </c>
      <c r="Y14" s="7">
        <v>0.16259041806041299</v>
      </c>
      <c r="Z14" s="33">
        <v>44401224.270000003</v>
      </c>
      <c r="AA14" s="7">
        <v>1.16152999880514</v>
      </c>
      <c r="AB14" s="41">
        <v>-14574952.869999999</v>
      </c>
      <c r="AC14" s="7">
        <v>-8.1507090197087503E-2</v>
      </c>
      <c r="AD14" s="41">
        <v>612065570.08000004</v>
      </c>
      <c r="AE14" s="7">
        <v>1.7091914311010901</v>
      </c>
      <c r="AF14" s="41">
        <v>-150965746.94999999</v>
      </c>
      <c r="AG14" s="7">
        <v>-0.52333426735317401</v>
      </c>
      <c r="AH14" s="45">
        <v>22534</v>
      </c>
      <c r="AI14" s="7">
        <v>1.1909468169893</v>
      </c>
      <c r="AJ14" s="7">
        <v>22494</v>
      </c>
      <c r="AK14" s="7">
        <v>1.18146527115032</v>
      </c>
      <c r="AL14" s="7">
        <v>27177</v>
      </c>
      <c r="AM14" s="7">
        <v>1.4510806885651999</v>
      </c>
      <c r="AN14" s="7">
        <v>27630</v>
      </c>
      <c r="AO14" s="7">
        <v>1.4789645000345299</v>
      </c>
      <c r="AP14" s="15">
        <v>37</v>
      </c>
      <c r="AQ14" s="7">
        <v>3.9236479321314999</v>
      </c>
      <c r="AR14" s="6">
        <v>36</v>
      </c>
      <c r="AS14" s="7">
        <v>3.8543897216274101</v>
      </c>
      <c r="AT14" s="6">
        <v>38</v>
      </c>
      <c r="AU14" s="7">
        <v>4.0254237288135597</v>
      </c>
      <c r="AV14" s="6">
        <v>37</v>
      </c>
      <c r="AW14" s="7">
        <v>3.9487726787620101</v>
      </c>
      <c r="AX14" s="15"/>
    </row>
    <row r="15" spans="1:50">
      <c r="B15" s="33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45"/>
      <c r="AI15" s="6"/>
      <c r="AJ15" s="7"/>
      <c r="AK15" s="6"/>
      <c r="AL15" s="7"/>
      <c r="AM15" s="6"/>
      <c r="AN15" s="7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>
      <c r="B16" s="33"/>
      <c r="C16" s="6"/>
      <c r="D16" s="41"/>
      <c r="E16" s="6"/>
      <c r="F16" s="41"/>
      <c r="G16" s="6"/>
      <c r="H16" s="41"/>
      <c r="I16" s="6"/>
      <c r="J16" s="33"/>
      <c r="K16" s="6"/>
      <c r="L16" s="41"/>
      <c r="M16" s="6"/>
      <c r="N16" s="41"/>
      <c r="O16" s="6"/>
      <c r="P16" s="41"/>
      <c r="Q16" s="6"/>
      <c r="R16" s="33"/>
      <c r="S16" s="6"/>
      <c r="T16" s="41"/>
      <c r="U16" s="6"/>
      <c r="V16" s="41"/>
      <c r="W16" s="6"/>
      <c r="X16" s="41"/>
      <c r="Y16" s="6"/>
      <c r="Z16" s="33"/>
      <c r="AA16" s="6"/>
      <c r="AB16" s="41"/>
      <c r="AC16" s="6"/>
      <c r="AD16" s="41"/>
      <c r="AE16" s="6"/>
      <c r="AF16" s="41"/>
      <c r="AG16" s="6"/>
      <c r="AH16" s="45"/>
      <c r="AI16" s="6"/>
      <c r="AJ16" s="7"/>
      <c r="AK16" s="6"/>
      <c r="AL16" s="7"/>
      <c r="AM16" s="6"/>
      <c r="AN16" s="7"/>
      <c r="AO16" s="6"/>
      <c r="AP16" s="15"/>
      <c r="AQ16" s="6"/>
      <c r="AR16" s="6"/>
      <c r="AS16" s="6"/>
      <c r="AT16" s="6"/>
      <c r="AU16" s="6"/>
      <c r="AV16" s="6"/>
      <c r="AW16" s="6"/>
      <c r="AX16" s="15"/>
    </row>
    <row r="17" spans="1:50">
      <c r="A17" t="s">
        <v>11</v>
      </c>
      <c r="B17" s="33">
        <v>44663722875.739998</v>
      </c>
      <c r="C17" s="7">
        <v>4.6715995564505102</v>
      </c>
      <c r="D17" s="41">
        <v>42876661703.129997</v>
      </c>
      <c r="E17" s="7">
        <v>4.5199763955205503</v>
      </c>
      <c r="F17" s="41">
        <v>40922490934.629997</v>
      </c>
      <c r="G17" s="7">
        <v>4.4134292179991998</v>
      </c>
      <c r="H17" s="41">
        <v>38727110372.230003</v>
      </c>
      <c r="I17" s="7">
        <v>4.46398503213896</v>
      </c>
      <c r="J17" s="33">
        <v>4588785713.4700003</v>
      </c>
      <c r="K17" s="7">
        <v>1.9283891488543901</v>
      </c>
      <c r="L17" s="41">
        <v>4901805362.5600004</v>
      </c>
      <c r="M17" s="7">
        <v>2.3490687230420999</v>
      </c>
      <c r="N17" s="41">
        <v>4762695523.1599998</v>
      </c>
      <c r="O17" s="7">
        <v>2.0040015212378801</v>
      </c>
      <c r="P17" s="41">
        <v>3598477648.8400002</v>
      </c>
      <c r="Q17" s="7">
        <v>1.3816931662407901</v>
      </c>
      <c r="R17" s="33">
        <v>2885395651.1900001</v>
      </c>
      <c r="S17" s="7">
        <v>1.23235420045019</v>
      </c>
      <c r="T17" s="41">
        <v>4461255756.0699997</v>
      </c>
      <c r="U17" s="7">
        <v>2.3383273344154301</v>
      </c>
      <c r="V17" s="41">
        <v>2804371478.1100001</v>
      </c>
      <c r="W17" s="7">
        <v>1.38934103204736</v>
      </c>
      <c r="X17" s="41">
        <v>3224739765.04</v>
      </c>
      <c r="Y17" s="7">
        <v>1.39241796090141</v>
      </c>
      <c r="Z17" s="33">
        <v>1703390062.28</v>
      </c>
      <c r="AA17" s="7">
        <v>44.560452769803099</v>
      </c>
      <c r="AB17" s="41">
        <v>440549606.49000001</v>
      </c>
      <c r="AC17" s="7">
        <v>2.4636729074014401</v>
      </c>
      <c r="AD17" s="41">
        <v>1958324045.05</v>
      </c>
      <c r="AE17" s="7">
        <v>5.4686145418720402</v>
      </c>
      <c r="AF17" s="41">
        <v>373737883.80000001</v>
      </c>
      <c r="AG17" s="7">
        <v>1.29559085787439</v>
      </c>
      <c r="AH17" s="45">
        <v>108602</v>
      </c>
      <c r="AI17" s="7">
        <v>5.7397357867521297</v>
      </c>
      <c r="AJ17" s="7">
        <v>109468</v>
      </c>
      <c r="AK17" s="7">
        <v>5.7496505869246803</v>
      </c>
      <c r="AL17" s="7">
        <v>109817</v>
      </c>
      <c r="AM17" s="7">
        <v>5.8635363717910396</v>
      </c>
      <c r="AN17" s="7">
        <v>111436</v>
      </c>
      <c r="AO17" s="7">
        <v>5.9648891793647296</v>
      </c>
      <c r="AP17" s="15">
        <v>114</v>
      </c>
      <c r="AQ17" s="7">
        <v>12.0890774125133</v>
      </c>
      <c r="AR17" s="6">
        <v>114</v>
      </c>
      <c r="AS17" s="7">
        <v>12.2055674518201</v>
      </c>
      <c r="AT17" s="6">
        <v>114</v>
      </c>
      <c r="AU17" s="7">
        <v>12.0762711864407</v>
      </c>
      <c r="AV17" s="6">
        <v>115</v>
      </c>
      <c r="AW17" s="7">
        <v>12.273212379936</v>
      </c>
      <c r="AX17" s="15"/>
    </row>
    <row r="18" spans="1:50">
      <c r="B18" s="33"/>
      <c r="C18" s="6"/>
      <c r="D18" s="41"/>
      <c r="E18" s="6"/>
      <c r="F18" s="41"/>
      <c r="G18" s="6"/>
      <c r="H18" s="41"/>
      <c r="I18" s="6"/>
      <c r="J18" s="33"/>
      <c r="K18" s="6"/>
      <c r="L18" s="41"/>
      <c r="M18" s="6"/>
      <c r="N18" s="41"/>
      <c r="O18" s="6"/>
      <c r="P18" s="41"/>
      <c r="Q18" s="6"/>
      <c r="R18" s="33"/>
      <c r="S18" s="6"/>
      <c r="T18" s="41"/>
      <c r="U18" s="6"/>
      <c r="V18" s="41"/>
      <c r="W18" s="6"/>
      <c r="X18" s="41"/>
      <c r="Y18" s="6"/>
      <c r="Z18" s="33"/>
      <c r="AA18" s="6"/>
      <c r="AB18" s="41"/>
      <c r="AC18" s="6"/>
      <c r="AD18" s="41"/>
      <c r="AE18" s="6"/>
      <c r="AF18" s="41"/>
      <c r="AG18" s="6"/>
      <c r="AH18" s="45"/>
      <c r="AI18" s="6"/>
      <c r="AJ18" s="7"/>
      <c r="AK18" s="6"/>
      <c r="AL18" s="7"/>
      <c r="AM18" s="6"/>
      <c r="AN18" s="7"/>
      <c r="AO18" s="6"/>
      <c r="AP18" s="15"/>
      <c r="AQ18" s="6"/>
      <c r="AR18" s="6"/>
      <c r="AS18" s="6"/>
      <c r="AT18" s="6"/>
      <c r="AU18" s="6"/>
      <c r="AV18" s="6"/>
      <c r="AW18" s="6"/>
      <c r="AX18" s="15"/>
    </row>
    <row r="19" spans="1:50">
      <c r="B19" s="33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45"/>
      <c r="AI19" s="6"/>
      <c r="AJ19" s="7"/>
      <c r="AK19" s="6"/>
      <c r="AL19" s="7"/>
      <c r="AM19" s="6"/>
      <c r="AN19" s="7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>
      <c r="A20" s="10" t="s">
        <v>12</v>
      </c>
      <c r="B20" s="36">
        <v>128315291166.39999</v>
      </c>
      <c r="C20" s="11"/>
      <c r="D20" s="42">
        <v>124206729080.59</v>
      </c>
      <c r="E20" s="11"/>
      <c r="F20" s="42">
        <v>121515630519.06</v>
      </c>
      <c r="G20" s="11"/>
      <c r="H20" s="42">
        <v>114436224302.5</v>
      </c>
      <c r="I20" s="11"/>
      <c r="J20" s="36">
        <v>9947186034.3999996</v>
      </c>
      <c r="K20" s="11"/>
      <c r="L20" s="42">
        <v>15069527530.92</v>
      </c>
      <c r="M20" s="11"/>
      <c r="N20" s="42">
        <v>10143493673.469999</v>
      </c>
      <c r="O20" s="11"/>
      <c r="P20" s="42">
        <v>9315984524.2800007</v>
      </c>
      <c r="Q20" s="11"/>
      <c r="R20" s="36">
        <v>6922645018.3900003</v>
      </c>
      <c r="S20" s="11"/>
      <c r="T20" s="42">
        <v>12692770522.83</v>
      </c>
      <c r="U20" s="11"/>
      <c r="V20" s="42">
        <v>6105625339.1899996</v>
      </c>
      <c r="W20" s="11"/>
      <c r="X20" s="42">
        <v>7292731427.5799999</v>
      </c>
      <c r="Y20" s="11"/>
      <c r="Z20" s="36">
        <v>3024541016.0100002</v>
      </c>
      <c r="AA20" s="11"/>
      <c r="AB20" s="42">
        <v>2376757008.0900002</v>
      </c>
      <c r="AC20" s="11"/>
      <c r="AD20" s="42">
        <v>4037868334.2800002</v>
      </c>
      <c r="AE20" s="11"/>
      <c r="AF20" s="42">
        <v>2023253096.7</v>
      </c>
      <c r="AG20" s="11"/>
      <c r="AH20" s="48">
        <v>190116</v>
      </c>
      <c r="AI20" s="11"/>
      <c r="AJ20" s="21">
        <v>176533</v>
      </c>
      <c r="AK20" s="11"/>
      <c r="AL20" s="21">
        <v>177026</v>
      </c>
      <c r="AM20" s="11"/>
      <c r="AN20" s="21">
        <v>173857</v>
      </c>
      <c r="AO20" s="11"/>
      <c r="AP20" s="18">
        <v>357</v>
      </c>
      <c r="AQ20" s="21">
        <v>37.857900318133602</v>
      </c>
      <c r="AR20" s="11">
        <v>357</v>
      </c>
      <c r="AS20" s="21">
        <v>38.222698072805102</v>
      </c>
      <c r="AT20" s="11">
        <v>361</v>
      </c>
      <c r="AU20" s="21">
        <v>38.241525423728802</v>
      </c>
      <c r="AV20" s="11">
        <v>363</v>
      </c>
      <c r="AW20" s="21">
        <v>38.740661686232698</v>
      </c>
      <c r="AX20" s="15"/>
    </row>
    <row r="21" spans="1:50">
      <c r="A21" s="10"/>
      <c r="B21" s="36"/>
      <c r="C21" s="11"/>
      <c r="D21" s="42"/>
      <c r="E21" s="11"/>
      <c r="F21" s="42"/>
      <c r="G21" s="11"/>
      <c r="H21" s="42"/>
      <c r="I21" s="11"/>
      <c r="J21" s="36"/>
      <c r="K21" s="11"/>
      <c r="L21" s="42"/>
      <c r="M21" s="11"/>
      <c r="N21" s="42"/>
      <c r="O21" s="11"/>
      <c r="P21" s="42"/>
      <c r="Q21" s="11"/>
      <c r="R21" s="36"/>
      <c r="S21" s="11"/>
      <c r="T21" s="42"/>
      <c r="U21" s="11"/>
      <c r="V21" s="42"/>
      <c r="W21" s="11"/>
      <c r="X21" s="42"/>
      <c r="Y21" s="11"/>
      <c r="Z21" s="36"/>
      <c r="AA21" s="11"/>
      <c r="AB21" s="42"/>
      <c r="AC21" s="11"/>
      <c r="AD21" s="42"/>
      <c r="AE21" s="11"/>
      <c r="AF21" s="42"/>
      <c r="AG21" s="11"/>
      <c r="AH21" s="48"/>
      <c r="AI21" s="11"/>
      <c r="AJ21" s="21"/>
      <c r="AK21" s="11"/>
      <c r="AL21" s="21"/>
      <c r="AM21" s="11"/>
      <c r="AN21" s="21"/>
      <c r="AO21" s="11"/>
      <c r="AP21" s="18"/>
      <c r="AQ21" s="11"/>
      <c r="AR21" s="11"/>
      <c r="AS21" s="11"/>
      <c r="AT21" s="11"/>
      <c r="AU21" s="11"/>
      <c r="AV21" s="11"/>
      <c r="AW21" s="11"/>
      <c r="AX21" s="15"/>
    </row>
    <row r="22" spans="1:50">
      <c r="A22" s="10"/>
      <c r="B22" s="36"/>
      <c r="C22" s="11"/>
      <c r="D22" s="42"/>
      <c r="E22" s="11"/>
      <c r="F22" s="42"/>
      <c r="G22" s="11"/>
      <c r="H22" s="42"/>
      <c r="I22" s="11"/>
      <c r="J22" s="36"/>
      <c r="K22" s="11"/>
      <c r="L22" s="42"/>
      <c r="M22" s="11"/>
      <c r="N22" s="42"/>
      <c r="O22" s="11"/>
      <c r="P22" s="42"/>
      <c r="Q22" s="11"/>
      <c r="R22" s="36"/>
      <c r="S22" s="11"/>
      <c r="T22" s="42"/>
      <c r="U22" s="11"/>
      <c r="V22" s="42"/>
      <c r="W22" s="11"/>
      <c r="X22" s="42"/>
      <c r="Y22" s="11"/>
      <c r="Z22" s="36"/>
      <c r="AA22" s="11"/>
      <c r="AB22" s="42"/>
      <c r="AC22" s="11"/>
      <c r="AD22" s="42"/>
      <c r="AE22" s="11"/>
      <c r="AF22" s="42"/>
      <c r="AG22" s="11"/>
      <c r="AH22" s="48"/>
      <c r="AI22" s="11"/>
      <c r="AJ22" s="21"/>
      <c r="AK22" s="11"/>
      <c r="AL22" s="21"/>
      <c r="AM22" s="11"/>
      <c r="AN22" s="21"/>
      <c r="AO22" s="11"/>
      <c r="AP22" s="18"/>
      <c r="AQ22" s="11"/>
      <c r="AR22" s="11"/>
      <c r="AS22" s="11"/>
      <c r="AT22" s="11"/>
      <c r="AU22" s="11"/>
      <c r="AV22" s="11"/>
      <c r="AW22" s="11"/>
      <c r="AX22" s="15"/>
    </row>
    <row r="23" spans="1:50" ht="13.5" thickBot="1">
      <c r="A23" s="10"/>
      <c r="B23" s="36"/>
      <c r="C23" s="11"/>
      <c r="D23" s="42"/>
      <c r="E23" s="11"/>
      <c r="F23" s="42"/>
      <c r="G23" s="11"/>
      <c r="H23" s="42"/>
      <c r="I23" s="11"/>
      <c r="J23" s="36"/>
      <c r="K23" s="11"/>
      <c r="L23" s="42"/>
      <c r="M23" s="11"/>
      <c r="N23" s="42"/>
      <c r="O23" s="11"/>
      <c r="P23" s="42"/>
      <c r="Q23" s="11"/>
      <c r="R23" s="36"/>
      <c r="S23" s="11"/>
      <c r="T23" s="42"/>
      <c r="U23" s="11"/>
      <c r="V23" s="42"/>
      <c r="W23" s="11"/>
      <c r="X23" s="42"/>
      <c r="Y23" s="11"/>
      <c r="Z23" s="36"/>
      <c r="AA23" s="11"/>
      <c r="AB23" s="42"/>
      <c r="AC23" s="11"/>
      <c r="AD23" s="42"/>
      <c r="AE23" s="11"/>
      <c r="AF23" s="42"/>
      <c r="AG23" s="11"/>
      <c r="AH23" s="48"/>
      <c r="AI23" s="11"/>
      <c r="AJ23" s="21"/>
      <c r="AK23" s="11"/>
      <c r="AL23" s="21"/>
      <c r="AM23" s="11"/>
      <c r="AN23" s="21"/>
      <c r="AO23" s="11"/>
      <c r="AP23" s="18"/>
      <c r="AQ23" s="11"/>
      <c r="AR23" s="11"/>
      <c r="AS23" s="11"/>
      <c r="AT23" s="11"/>
      <c r="AU23" s="11"/>
      <c r="AV23" s="11"/>
      <c r="AW23" s="11"/>
      <c r="AX23" s="15"/>
    </row>
    <row r="24" spans="1:50" ht="14.25" thickTop="1" thickBot="1">
      <c r="A24" s="9" t="s">
        <v>13</v>
      </c>
      <c r="B24" s="37">
        <v>956069165090.76001</v>
      </c>
      <c r="C24" s="14">
        <v>100</v>
      </c>
      <c r="D24" s="43">
        <v>948603664072.71997</v>
      </c>
      <c r="E24" s="14">
        <v>100</v>
      </c>
      <c r="F24" s="43">
        <v>927226628394.45996</v>
      </c>
      <c r="G24" s="14">
        <v>100</v>
      </c>
      <c r="H24" s="43">
        <v>867545703971</v>
      </c>
      <c r="I24" s="14">
        <v>100</v>
      </c>
      <c r="J24" s="37">
        <v>237959527836.79999</v>
      </c>
      <c r="K24" s="14">
        <v>100</v>
      </c>
      <c r="L24" s="43">
        <v>208670155729.29001</v>
      </c>
      <c r="M24" s="14">
        <v>100</v>
      </c>
      <c r="N24" s="43">
        <v>237659276836.17999</v>
      </c>
      <c r="O24" s="14">
        <v>100</v>
      </c>
      <c r="P24" s="43">
        <v>260439708088.76999</v>
      </c>
      <c r="Q24" s="14">
        <v>100</v>
      </c>
      <c r="R24" s="37">
        <v>234136878028.73001</v>
      </c>
      <c r="S24" s="14">
        <v>100</v>
      </c>
      <c r="T24" s="43">
        <v>190788333626.75</v>
      </c>
      <c r="U24" s="14">
        <v>100</v>
      </c>
      <c r="V24" s="43">
        <v>201849035868.28</v>
      </c>
      <c r="W24" s="14">
        <v>100</v>
      </c>
      <c r="X24" s="43">
        <v>231592801557.39999</v>
      </c>
      <c r="Y24" s="14">
        <v>100</v>
      </c>
      <c r="Z24" s="37">
        <v>3822649808.0700002</v>
      </c>
      <c r="AA24" s="14">
        <v>100</v>
      </c>
      <c r="AB24" s="43">
        <v>17881822102.540001</v>
      </c>
      <c r="AC24" s="14">
        <v>100</v>
      </c>
      <c r="AD24" s="43">
        <v>35810240967.900002</v>
      </c>
      <c r="AE24" s="14">
        <v>100</v>
      </c>
      <c r="AF24" s="43">
        <v>28846906531.369999</v>
      </c>
      <c r="AG24" s="14">
        <v>100</v>
      </c>
      <c r="AH24" s="49">
        <v>1892108</v>
      </c>
      <c r="AI24" s="14">
        <v>100</v>
      </c>
      <c r="AJ24" s="14">
        <v>1903907</v>
      </c>
      <c r="AK24" s="14">
        <v>100</v>
      </c>
      <c r="AL24" s="14">
        <v>1872880</v>
      </c>
      <c r="AM24" s="14">
        <v>100</v>
      </c>
      <c r="AN24" s="14">
        <v>1868199</v>
      </c>
      <c r="AO24" s="14">
        <v>100</v>
      </c>
      <c r="AP24" s="19">
        <v>943</v>
      </c>
      <c r="AQ24" s="14">
        <v>100</v>
      </c>
      <c r="AR24" s="13">
        <v>934</v>
      </c>
      <c r="AS24" s="14">
        <v>100</v>
      </c>
      <c r="AT24" s="13">
        <v>944</v>
      </c>
      <c r="AU24" s="14">
        <v>100</v>
      </c>
      <c r="AV24" s="13">
        <v>937</v>
      </c>
      <c r="AW24" s="14">
        <v>100</v>
      </c>
      <c r="AX24" s="15"/>
    </row>
    <row r="25" spans="1:50" ht="13.5" thickTop="1"/>
    <row r="28" spans="1:50" ht="13.5" thickBot="1">
      <c r="A28" s="1" t="s">
        <v>20</v>
      </c>
    </row>
    <row r="29" spans="1:50" ht="13.5" thickTop="1">
      <c r="A29" s="8"/>
      <c r="B29" s="32"/>
      <c r="C29" s="8"/>
      <c r="D29" s="38"/>
      <c r="E29" s="8"/>
      <c r="F29" s="38"/>
      <c r="G29" s="8"/>
      <c r="H29" s="38"/>
      <c r="I29" s="8"/>
      <c r="J29" s="32"/>
      <c r="K29" s="8"/>
      <c r="L29" s="38"/>
      <c r="M29" s="8"/>
      <c r="N29" s="38"/>
      <c r="O29" s="8"/>
      <c r="P29" s="38"/>
      <c r="Q29" s="8"/>
      <c r="R29" s="32"/>
      <c r="S29" s="8"/>
      <c r="T29" s="38"/>
      <c r="U29" s="8"/>
      <c r="V29" s="38"/>
      <c r="W29" s="8"/>
      <c r="X29" s="38"/>
      <c r="Y29" s="8"/>
      <c r="Z29" s="32"/>
      <c r="AA29" s="8"/>
      <c r="AB29" s="38"/>
      <c r="AC29" s="8"/>
      <c r="AD29" s="38"/>
      <c r="AE29" s="8"/>
      <c r="AF29" s="38"/>
      <c r="AG29" s="23"/>
      <c r="AH29" s="45"/>
    </row>
    <row r="30" spans="1:50">
      <c r="B30" s="67" t="s">
        <v>2</v>
      </c>
      <c r="C30" s="72"/>
      <c r="D30" s="72"/>
      <c r="E30" s="72"/>
      <c r="F30" s="72"/>
      <c r="G30" s="72"/>
      <c r="H30" s="72"/>
      <c r="I30" s="72"/>
      <c r="J30" s="67" t="s">
        <v>14</v>
      </c>
      <c r="K30" s="68"/>
      <c r="L30" s="68"/>
      <c r="M30" s="68"/>
      <c r="N30" s="68"/>
      <c r="O30" s="68"/>
      <c r="P30" s="68"/>
      <c r="Q30" s="68"/>
      <c r="R30" s="67" t="s">
        <v>15</v>
      </c>
      <c r="S30" s="68"/>
      <c r="T30" s="68"/>
      <c r="U30" s="68"/>
      <c r="V30" s="68"/>
      <c r="W30" s="68"/>
      <c r="X30" s="68"/>
      <c r="Y30" s="68"/>
      <c r="Z30" s="67" t="s">
        <v>16</v>
      </c>
      <c r="AA30" s="68"/>
      <c r="AB30" s="68"/>
      <c r="AC30" s="68"/>
      <c r="AD30" s="68"/>
      <c r="AE30" s="68"/>
      <c r="AF30" s="68"/>
      <c r="AG30" s="68"/>
      <c r="AH30" s="45"/>
    </row>
    <row r="31" spans="1:50">
      <c r="B31" s="33"/>
      <c r="J31" s="33"/>
      <c r="R31" s="33"/>
      <c r="Z31" s="33"/>
      <c r="AH31" s="45"/>
    </row>
    <row r="32" spans="1:50">
      <c r="B32" s="69" t="s">
        <v>3</v>
      </c>
      <c r="C32" s="70"/>
      <c r="D32" s="71" t="s">
        <v>6</v>
      </c>
      <c r="E32" s="70"/>
      <c r="F32" s="71" t="s">
        <v>7</v>
      </c>
      <c r="G32" s="70"/>
      <c r="H32" s="71" t="s">
        <v>8</v>
      </c>
      <c r="I32" s="70"/>
      <c r="J32" s="69" t="s">
        <v>3</v>
      </c>
      <c r="K32" s="70"/>
      <c r="L32" s="71" t="s">
        <v>6</v>
      </c>
      <c r="M32" s="70"/>
      <c r="N32" s="71" t="s">
        <v>7</v>
      </c>
      <c r="O32" s="70"/>
      <c r="P32" s="71" t="s">
        <v>8</v>
      </c>
      <c r="Q32" s="70"/>
      <c r="R32" s="69" t="s">
        <v>3</v>
      </c>
      <c r="S32" s="70"/>
      <c r="T32" s="71" t="s">
        <v>6</v>
      </c>
      <c r="U32" s="70"/>
      <c r="V32" s="71" t="s">
        <v>7</v>
      </c>
      <c r="W32" s="70"/>
      <c r="X32" s="71" t="s">
        <v>8</v>
      </c>
      <c r="Y32" s="70"/>
      <c r="Z32" s="69" t="s">
        <v>3</v>
      </c>
      <c r="AA32" s="70"/>
      <c r="AB32" s="71" t="s">
        <v>6</v>
      </c>
      <c r="AC32" s="70"/>
      <c r="AD32" s="71" t="s">
        <v>7</v>
      </c>
      <c r="AE32" s="70"/>
      <c r="AF32" s="71" t="s">
        <v>8</v>
      </c>
      <c r="AG32" s="70"/>
      <c r="AH32" s="45"/>
    </row>
    <row r="33" spans="1:34">
      <c r="B33" s="34" t="s">
        <v>4</v>
      </c>
      <c r="C33" s="2" t="s">
        <v>5</v>
      </c>
      <c r="D33" s="39" t="s">
        <v>4</v>
      </c>
      <c r="E33" s="2" t="s">
        <v>5</v>
      </c>
      <c r="F33" s="39" t="s">
        <v>4</v>
      </c>
      <c r="G33" s="2" t="s">
        <v>5</v>
      </c>
      <c r="H33" s="39" t="s">
        <v>4</v>
      </c>
      <c r="I33" s="2" t="s">
        <v>5</v>
      </c>
      <c r="J33" s="34" t="s">
        <v>4</v>
      </c>
      <c r="K33" s="2" t="s">
        <v>5</v>
      </c>
      <c r="L33" s="39" t="s">
        <v>4</v>
      </c>
      <c r="M33" s="2" t="s">
        <v>5</v>
      </c>
      <c r="N33" s="39" t="s">
        <v>4</v>
      </c>
      <c r="O33" s="2" t="s">
        <v>5</v>
      </c>
      <c r="P33" s="39" t="s">
        <v>4</v>
      </c>
      <c r="Q33" s="2" t="s">
        <v>5</v>
      </c>
      <c r="R33" s="34" t="s">
        <v>4</v>
      </c>
      <c r="S33" s="2" t="s">
        <v>5</v>
      </c>
      <c r="T33" s="39" t="s">
        <v>4</v>
      </c>
      <c r="U33" s="2" t="s">
        <v>5</v>
      </c>
      <c r="V33" s="39" t="s">
        <v>4</v>
      </c>
      <c r="W33" s="2" t="s">
        <v>5</v>
      </c>
      <c r="X33" s="39" t="s">
        <v>4</v>
      </c>
      <c r="Y33" s="2" t="s">
        <v>5</v>
      </c>
      <c r="Z33" s="34" t="s">
        <v>4</v>
      </c>
      <c r="AA33" s="2" t="s">
        <v>5</v>
      </c>
      <c r="AB33" s="39" t="s">
        <v>4</v>
      </c>
      <c r="AC33" s="2" t="s">
        <v>5</v>
      </c>
      <c r="AD33" s="39" t="s">
        <v>4</v>
      </c>
      <c r="AE33" s="2" t="s">
        <v>5</v>
      </c>
      <c r="AF33" s="39" t="s">
        <v>4</v>
      </c>
      <c r="AG33" s="2" t="s">
        <v>5</v>
      </c>
      <c r="AH33" s="50"/>
    </row>
    <row r="34" spans="1:34">
      <c r="A34" s="3"/>
      <c r="B34" s="35"/>
      <c r="C34" s="4"/>
      <c r="D34" s="40"/>
      <c r="E34" s="4"/>
      <c r="F34" s="40"/>
      <c r="G34" s="4"/>
      <c r="H34" s="40"/>
      <c r="I34" s="4"/>
      <c r="J34" s="35"/>
      <c r="K34" s="4"/>
      <c r="L34" s="40"/>
      <c r="M34" s="4"/>
      <c r="N34" s="40"/>
      <c r="O34" s="4"/>
      <c r="P34" s="40"/>
      <c r="Q34" s="4"/>
      <c r="R34" s="35"/>
      <c r="S34" s="4"/>
      <c r="T34" s="40"/>
      <c r="U34" s="4"/>
      <c r="V34" s="40"/>
      <c r="W34" s="4"/>
      <c r="X34" s="40"/>
      <c r="Y34" s="4"/>
      <c r="Z34" s="35"/>
      <c r="AA34" s="4"/>
      <c r="AB34" s="40"/>
      <c r="AC34" s="4"/>
      <c r="AD34" s="40"/>
      <c r="AE34" s="4"/>
      <c r="AF34" s="40"/>
      <c r="AG34" s="4"/>
      <c r="AH34" s="50"/>
    </row>
    <row r="35" spans="1:34">
      <c r="A35" s="24" t="s">
        <v>21</v>
      </c>
      <c r="B35" s="33"/>
      <c r="C35" s="6"/>
      <c r="D35" s="41"/>
      <c r="E35" s="6"/>
      <c r="F35" s="41"/>
      <c r="G35" s="6"/>
      <c r="H35" s="41"/>
      <c r="I35" s="6"/>
      <c r="J35" s="33"/>
      <c r="K35" s="6"/>
      <c r="L35" s="41"/>
      <c r="M35" s="6"/>
      <c r="N35" s="41"/>
      <c r="O35" s="6"/>
      <c r="P35" s="41"/>
      <c r="Q35" s="6"/>
      <c r="R35" s="33"/>
      <c r="S35" s="6"/>
      <c r="T35" s="41"/>
      <c r="U35" s="6"/>
      <c r="V35" s="41"/>
      <c r="W35" s="6"/>
      <c r="X35" s="41"/>
      <c r="Y35" s="6"/>
      <c r="Z35" s="33"/>
      <c r="AA35" s="6"/>
      <c r="AB35" s="41"/>
      <c r="AC35" s="6"/>
      <c r="AD35" s="41"/>
      <c r="AE35" s="6"/>
      <c r="AF35" s="41"/>
      <c r="AG35" s="6"/>
      <c r="AH35" s="45"/>
    </row>
    <row r="36" spans="1:34">
      <c r="A36" s="25" t="s">
        <v>22</v>
      </c>
      <c r="B36" s="33">
        <v>499754849554.28998</v>
      </c>
      <c r="C36" s="7">
        <v>52.271799999999999</v>
      </c>
      <c r="D36" s="41">
        <v>497632705942.44</v>
      </c>
      <c r="E36" s="7">
        <v>52.459499999999998</v>
      </c>
      <c r="F36" s="41">
        <v>504272255633.29999</v>
      </c>
      <c r="G36" s="7">
        <v>54.384999999999998</v>
      </c>
      <c r="H36" s="41">
        <v>487286330017.96002</v>
      </c>
      <c r="I36" s="7">
        <v>56.168399999999998</v>
      </c>
      <c r="J36" s="33">
        <v>156103048263.47</v>
      </c>
      <c r="K36" s="7">
        <v>65.600700000000003</v>
      </c>
      <c r="L36" s="41">
        <v>137217143853.99001</v>
      </c>
      <c r="M36" s="7">
        <v>65.757900000000006</v>
      </c>
      <c r="N36" s="41">
        <v>166832482982.25</v>
      </c>
      <c r="O36" s="7">
        <v>70.1982</v>
      </c>
      <c r="P36" s="41">
        <v>149494544490.85999</v>
      </c>
      <c r="Q36" s="7">
        <v>57.400799999999997</v>
      </c>
      <c r="R36" s="33">
        <v>148887669099.98001</v>
      </c>
      <c r="S36" s="7">
        <v>63.59</v>
      </c>
      <c r="T36" s="41">
        <v>130072939420.50999</v>
      </c>
      <c r="U36" s="7">
        <v>68.176599999999993</v>
      </c>
      <c r="V36" s="41">
        <v>141282539385.17999</v>
      </c>
      <c r="W36" s="7">
        <v>69.994200000000006</v>
      </c>
      <c r="X36" s="41">
        <v>131054313707.5</v>
      </c>
      <c r="Y36" s="7">
        <v>56.588299999999997</v>
      </c>
      <c r="Z36" s="33">
        <v>7215379163.4899998</v>
      </c>
      <c r="AA36" s="7">
        <v>188.7533</v>
      </c>
      <c r="AB36" s="41">
        <v>7144204433.4799995</v>
      </c>
      <c r="AC36" s="7">
        <v>39.952300000000001</v>
      </c>
      <c r="AD36" s="41">
        <v>25549943597.07</v>
      </c>
      <c r="AE36" s="7">
        <v>71.348100000000002</v>
      </c>
      <c r="AF36" s="41">
        <v>18440230783.360001</v>
      </c>
      <c r="AG36" s="7">
        <v>63.924500000000002</v>
      </c>
      <c r="AH36" s="45"/>
    </row>
    <row r="37" spans="1:34">
      <c r="A37" s="25" t="s">
        <v>23</v>
      </c>
      <c r="B37" s="33">
        <v>30701647952.220001</v>
      </c>
      <c r="C37" s="7">
        <v>3.2111999999999998</v>
      </c>
      <c r="D37" s="41">
        <v>30780448076.279999</v>
      </c>
      <c r="E37" s="7">
        <v>3.2448000000000001</v>
      </c>
      <c r="F37" s="41">
        <v>31337573977.950001</v>
      </c>
      <c r="G37" s="7">
        <v>3.3797000000000001</v>
      </c>
      <c r="H37" s="41">
        <v>30416164875.360001</v>
      </c>
      <c r="I37" s="7">
        <v>3.5059999999999998</v>
      </c>
      <c r="J37" s="33">
        <v>2605355988.5900002</v>
      </c>
      <c r="K37" s="7">
        <v>1.0949</v>
      </c>
      <c r="L37" s="41">
        <v>2417792631.29</v>
      </c>
      <c r="M37" s="7">
        <v>1.1587000000000001</v>
      </c>
      <c r="N37" s="41">
        <v>2865738579.54</v>
      </c>
      <c r="O37" s="7">
        <v>1.2058</v>
      </c>
      <c r="P37" s="41">
        <v>2590447564.4299998</v>
      </c>
      <c r="Q37" s="7">
        <v>0.99460000000000004</v>
      </c>
      <c r="R37" s="33">
        <v>2288111814.5</v>
      </c>
      <c r="S37" s="7">
        <v>0.97729999999999995</v>
      </c>
      <c r="T37" s="41">
        <v>3255735868.8600001</v>
      </c>
      <c r="U37" s="7">
        <v>1.7064999999999999</v>
      </c>
      <c r="V37" s="41">
        <v>3622891553.1300001</v>
      </c>
      <c r="W37" s="7">
        <v>1.7948999999999999</v>
      </c>
      <c r="X37" s="41">
        <v>2725448416.5300002</v>
      </c>
      <c r="Y37" s="7">
        <v>1.1768000000000001</v>
      </c>
      <c r="Z37" s="33">
        <v>317244174.08999997</v>
      </c>
      <c r="AA37" s="7">
        <v>8.2990999999999993</v>
      </c>
      <c r="AB37" s="41">
        <v>-837943237.57000005</v>
      </c>
      <c r="AC37" s="7">
        <v>-4.6859999999999999</v>
      </c>
      <c r="AD37" s="41">
        <v>-757152973.59000003</v>
      </c>
      <c r="AE37" s="7">
        <v>-2.1143000000000001</v>
      </c>
      <c r="AF37" s="41">
        <v>-135000852.09999999</v>
      </c>
      <c r="AG37" s="7">
        <v>-0.46800000000000003</v>
      </c>
      <c r="AH37" s="45"/>
    </row>
    <row r="38" spans="1:34">
      <c r="A38" s="1" t="s">
        <v>24</v>
      </c>
      <c r="B38" s="33">
        <v>530456497506.51001</v>
      </c>
      <c r="C38" s="7">
        <v>55.4831</v>
      </c>
      <c r="D38" s="41">
        <v>528413154018.71997</v>
      </c>
      <c r="E38" s="7">
        <v>55.704300000000003</v>
      </c>
      <c r="F38" s="41">
        <v>535609829611.25</v>
      </c>
      <c r="G38" s="7">
        <v>57.764699999999998</v>
      </c>
      <c r="H38" s="41">
        <v>517702494893.32001</v>
      </c>
      <c r="I38" s="7">
        <v>59.674399999999999</v>
      </c>
      <c r="J38" s="33">
        <v>158708404252.06</v>
      </c>
      <c r="K38" s="7">
        <v>66.695499999999996</v>
      </c>
      <c r="L38" s="41">
        <v>139634936485.28</v>
      </c>
      <c r="M38" s="7">
        <v>66.916600000000003</v>
      </c>
      <c r="N38" s="41">
        <v>169698221561.79001</v>
      </c>
      <c r="O38" s="7">
        <v>71.403999999999996</v>
      </c>
      <c r="P38" s="41">
        <v>152084992055.29001</v>
      </c>
      <c r="Q38" s="7">
        <v>58.395499999999998</v>
      </c>
      <c r="R38" s="33">
        <v>151175780914.48001</v>
      </c>
      <c r="S38" s="7">
        <v>64.567300000000003</v>
      </c>
      <c r="T38" s="41">
        <v>133328675289.37</v>
      </c>
      <c r="U38" s="7">
        <v>69.882999999999996</v>
      </c>
      <c r="V38" s="41">
        <v>144905430938.31</v>
      </c>
      <c r="W38" s="7">
        <v>71.789000000000001</v>
      </c>
      <c r="X38" s="41">
        <v>133779762124.03</v>
      </c>
      <c r="Y38" s="7">
        <v>57.765099999999997</v>
      </c>
      <c r="Z38" s="33">
        <v>7532623337.5799999</v>
      </c>
      <c r="AA38" s="7">
        <v>197.05240000000001</v>
      </c>
      <c r="AB38" s="41">
        <v>6306261195.9099998</v>
      </c>
      <c r="AC38" s="7">
        <v>35.266300000000001</v>
      </c>
      <c r="AD38" s="41">
        <v>24792790623.48</v>
      </c>
      <c r="AE38" s="7">
        <v>69.233800000000002</v>
      </c>
      <c r="AF38" s="41">
        <v>18305229931.259998</v>
      </c>
      <c r="AG38" s="7">
        <v>63.456499999999998</v>
      </c>
      <c r="AH38" s="45"/>
    </row>
    <row r="39" spans="1:34">
      <c r="B39" s="33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45"/>
    </row>
    <row r="40" spans="1:34">
      <c r="A40" s="24" t="s">
        <v>25</v>
      </c>
      <c r="B40" s="33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45"/>
    </row>
    <row r="41" spans="1:34">
      <c r="A41" s="25" t="s">
        <v>26</v>
      </c>
      <c r="B41" s="33">
        <v>133124017343.61</v>
      </c>
      <c r="C41" s="7">
        <v>13.924099999999999</v>
      </c>
      <c r="D41" s="41">
        <v>139450853141.29001</v>
      </c>
      <c r="E41" s="7">
        <v>14.7006</v>
      </c>
      <c r="F41" s="41">
        <v>132499712281.95</v>
      </c>
      <c r="G41" s="7">
        <v>14.289899999999999</v>
      </c>
      <c r="H41" s="41">
        <v>118411047579.14999</v>
      </c>
      <c r="I41" s="7">
        <v>13.648999999999999</v>
      </c>
      <c r="J41" s="33">
        <v>77242368238.75</v>
      </c>
      <c r="K41" s="7">
        <v>32.460299999999997</v>
      </c>
      <c r="L41" s="41">
        <v>66239600861.25</v>
      </c>
      <c r="M41" s="7">
        <v>31.7437</v>
      </c>
      <c r="N41" s="41">
        <v>65623417361.860001</v>
      </c>
      <c r="O41" s="7">
        <v>27.612400000000001</v>
      </c>
      <c r="P41" s="41">
        <v>105930278532.78999</v>
      </c>
      <c r="Q41" s="7">
        <v>40.6736</v>
      </c>
      <c r="R41" s="33">
        <v>81357948944.330002</v>
      </c>
      <c r="S41" s="7">
        <v>34.747999999999998</v>
      </c>
      <c r="T41" s="41">
        <v>55661945033.050003</v>
      </c>
      <c r="U41" s="7">
        <v>29.174700000000001</v>
      </c>
      <c r="V41" s="41">
        <v>55160012987.980003</v>
      </c>
      <c r="W41" s="7">
        <v>27.327400000000001</v>
      </c>
      <c r="X41" s="41">
        <v>96232132114.210007</v>
      </c>
      <c r="Y41" s="7">
        <v>41.552300000000002</v>
      </c>
      <c r="Z41" s="33">
        <v>-4115580705.5799999</v>
      </c>
      <c r="AA41" s="7">
        <v>-107.663</v>
      </c>
      <c r="AB41" s="41">
        <v>10577655828.200001</v>
      </c>
      <c r="AC41" s="7">
        <v>59.153100000000002</v>
      </c>
      <c r="AD41" s="41">
        <v>10463404373.879999</v>
      </c>
      <c r="AE41" s="7">
        <v>29.219000000000001</v>
      </c>
      <c r="AF41" s="41">
        <v>9698146418.5799999</v>
      </c>
      <c r="AG41" s="7">
        <v>33.619399999999999</v>
      </c>
      <c r="AH41" s="45"/>
    </row>
    <row r="42" spans="1:34">
      <c r="A42" s="25" t="s">
        <v>23</v>
      </c>
      <c r="B42" s="33">
        <v>23579956240.939999</v>
      </c>
      <c r="C42" s="7">
        <v>2.4662999999999999</v>
      </c>
      <c r="D42" s="41">
        <v>22587852012.09</v>
      </c>
      <c r="E42" s="7">
        <v>2.3812000000000002</v>
      </c>
      <c r="F42" s="41">
        <v>21540314283.09</v>
      </c>
      <c r="G42" s="7">
        <v>2.3231000000000002</v>
      </c>
      <c r="H42" s="41">
        <v>20333743788.23</v>
      </c>
      <c r="I42" s="7">
        <v>2.3437999999999999</v>
      </c>
      <c r="J42" s="33">
        <v>2008755345.99</v>
      </c>
      <c r="K42" s="7">
        <v>0.84419999999999995</v>
      </c>
      <c r="L42" s="41">
        <v>2795618382.7600002</v>
      </c>
      <c r="M42" s="7">
        <v>1.3396999999999999</v>
      </c>
      <c r="N42" s="41">
        <v>2337637912.5300002</v>
      </c>
      <c r="O42" s="7">
        <v>0.98360000000000003</v>
      </c>
      <c r="P42" s="41">
        <v>2424437500.6900001</v>
      </c>
      <c r="Q42" s="7">
        <v>0.93089999999999995</v>
      </c>
      <c r="R42" s="33">
        <v>1603148169.9200001</v>
      </c>
      <c r="S42" s="7">
        <v>0.68469999999999998</v>
      </c>
      <c r="T42" s="41">
        <v>1797713304.3299999</v>
      </c>
      <c r="U42" s="7">
        <v>0.94230000000000003</v>
      </c>
      <c r="V42" s="41">
        <v>1783591941.99</v>
      </c>
      <c r="W42" s="7">
        <v>0.88360000000000005</v>
      </c>
      <c r="X42" s="41">
        <v>1580907319.1600001</v>
      </c>
      <c r="Y42" s="7">
        <v>0.68259999999999998</v>
      </c>
      <c r="Z42" s="33">
        <v>405607176.06999999</v>
      </c>
      <c r="AA42" s="7">
        <v>10.6106</v>
      </c>
      <c r="AB42" s="41">
        <v>997905078.42999995</v>
      </c>
      <c r="AC42" s="7">
        <v>5.5805999999999996</v>
      </c>
      <c r="AD42" s="41">
        <v>554045970.53999996</v>
      </c>
      <c r="AE42" s="7">
        <v>1.5471999999999999</v>
      </c>
      <c r="AF42" s="41">
        <v>843530181.52999997</v>
      </c>
      <c r="AG42" s="7">
        <v>2.9241999999999999</v>
      </c>
      <c r="AH42" s="45"/>
    </row>
    <row r="43" spans="1:34">
      <c r="A43" s="26" t="s">
        <v>27</v>
      </c>
      <c r="B43" s="36">
        <v>268908693961.60999</v>
      </c>
      <c r="C43" s="21">
        <v>28.1265</v>
      </c>
      <c r="D43" s="42">
        <v>258151804885.35999</v>
      </c>
      <c r="E43" s="21">
        <v>27.213899999999999</v>
      </c>
      <c r="F43" s="42">
        <v>237576772190.20001</v>
      </c>
      <c r="G43" s="21">
        <v>25.622299999999999</v>
      </c>
      <c r="H43" s="42">
        <v>211098417692.42001</v>
      </c>
      <c r="I43" s="21">
        <v>24.332799999999999</v>
      </c>
      <c r="J43" s="36"/>
      <c r="K43" s="11"/>
      <c r="L43" s="42"/>
      <c r="M43" s="11"/>
      <c r="N43" s="42"/>
      <c r="O43" s="11"/>
      <c r="P43" s="42"/>
      <c r="Q43" s="11"/>
      <c r="R43" s="36"/>
      <c r="S43" s="11"/>
      <c r="T43" s="42"/>
      <c r="U43" s="11"/>
      <c r="V43" s="42"/>
      <c r="W43" s="11"/>
      <c r="X43" s="42"/>
      <c r="Y43" s="11"/>
      <c r="Z43" s="36"/>
      <c r="AA43" s="11"/>
      <c r="AB43" s="42"/>
      <c r="AC43" s="11"/>
      <c r="AD43" s="42"/>
      <c r="AE43" s="11"/>
      <c r="AF43" s="42"/>
      <c r="AG43" s="11"/>
      <c r="AH43" s="45"/>
    </row>
    <row r="44" spans="1:34">
      <c r="A44" s="27" t="s">
        <v>24</v>
      </c>
      <c r="B44" s="36">
        <v>425612667546.15997</v>
      </c>
      <c r="C44" s="21">
        <v>44.5169</v>
      </c>
      <c r="D44" s="42">
        <v>420190510038.73999</v>
      </c>
      <c r="E44" s="21">
        <v>44.295699999999997</v>
      </c>
      <c r="F44" s="42">
        <v>391616798755.23999</v>
      </c>
      <c r="G44" s="21">
        <v>42.235300000000002</v>
      </c>
      <c r="H44" s="42">
        <v>349843209059.79999</v>
      </c>
      <c r="I44" s="21">
        <v>40.325600000000001</v>
      </c>
      <c r="J44" s="36">
        <v>79251123584.740005</v>
      </c>
      <c r="K44" s="21">
        <v>33.304499999999997</v>
      </c>
      <c r="L44" s="42">
        <v>69035219244.009995</v>
      </c>
      <c r="M44" s="21">
        <v>33.083399999999997</v>
      </c>
      <c r="N44" s="42">
        <v>67961055274.389999</v>
      </c>
      <c r="O44" s="21">
        <v>28.596</v>
      </c>
      <c r="P44" s="42">
        <v>108354716033.48</v>
      </c>
      <c r="Q44" s="21">
        <v>41.604500000000002</v>
      </c>
      <c r="R44" s="36">
        <v>82961097114.25</v>
      </c>
      <c r="S44" s="21">
        <v>35.432699999999997</v>
      </c>
      <c r="T44" s="42">
        <v>57459658337.379997</v>
      </c>
      <c r="U44" s="21">
        <v>30.117000000000001</v>
      </c>
      <c r="V44" s="42">
        <v>56943604929.970001</v>
      </c>
      <c r="W44" s="21">
        <v>28.210999999999999</v>
      </c>
      <c r="X44" s="42">
        <v>97813039433.369995</v>
      </c>
      <c r="Y44" s="21">
        <v>42.234900000000003</v>
      </c>
      <c r="Z44" s="36">
        <v>-3709973529.5100002</v>
      </c>
      <c r="AA44" s="21">
        <v>-97.052400000000006</v>
      </c>
      <c r="AB44" s="42">
        <v>11575560906.629999</v>
      </c>
      <c r="AC44" s="21">
        <v>64.733699999999999</v>
      </c>
      <c r="AD44" s="42">
        <v>11017450344.42</v>
      </c>
      <c r="AE44" s="21">
        <v>30.766200000000001</v>
      </c>
      <c r="AF44" s="42">
        <v>10541676600.110001</v>
      </c>
      <c r="AG44" s="21">
        <v>36.543500000000002</v>
      </c>
      <c r="AH44" s="45"/>
    </row>
    <row r="45" spans="1:34">
      <c r="A45" s="10"/>
      <c r="B45" s="36"/>
      <c r="C45" s="11"/>
      <c r="D45" s="42"/>
      <c r="E45" s="11"/>
      <c r="F45" s="42"/>
      <c r="G45" s="11"/>
      <c r="H45" s="42"/>
      <c r="I45" s="11"/>
      <c r="J45" s="36"/>
      <c r="K45" s="11"/>
      <c r="L45" s="42"/>
      <c r="M45" s="11"/>
      <c r="N45" s="42"/>
      <c r="O45" s="11"/>
      <c r="P45" s="42"/>
      <c r="Q45" s="11"/>
      <c r="R45" s="36"/>
      <c r="S45" s="11"/>
      <c r="T45" s="42"/>
      <c r="U45" s="11"/>
      <c r="V45" s="42"/>
      <c r="W45" s="11"/>
      <c r="X45" s="42"/>
      <c r="Y45" s="11"/>
      <c r="Z45" s="36"/>
      <c r="AA45" s="11"/>
      <c r="AB45" s="42"/>
      <c r="AC45" s="11"/>
      <c r="AD45" s="42"/>
      <c r="AE45" s="11"/>
      <c r="AF45" s="42"/>
      <c r="AG45" s="11"/>
      <c r="AH45" s="45"/>
    </row>
    <row r="46" spans="1:34" ht="13.5" thickBot="1">
      <c r="A46" s="10"/>
      <c r="B46" s="36"/>
      <c r="C46" s="11"/>
      <c r="D46" s="42"/>
      <c r="E46" s="11"/>
      <c r="F46" s="42"/>
      <c r="G46" s="11"/>
      <c r="H46" s="42"/>
      <c r="I46" s="11"/>
      <c r="J46" s="36"/>
      <c r="K46" s="11"/>
      <c r="L46" s="42"/>
      <c r="M46" s="11"/>
      <c r="N46" s="42"/>
      <c r="O46" s="11"/>
      <c r="P46" s="42"/>
      <c r="Q46" s="11"/>
      <c r="R46" s="36"/>
      <c r="S46" s="11"/>
      <c r="T46" s="42"/>
      <c r="U46" s="11"/>
      <c r="V46" s="42"/>
      <c r="W46" s="11"/>
      <c r="X46" s="42"/>
      <c r="Y46" s="11"/>
      <c r="Z46" s="36"/>
      <c r="AA46" s="11"/>
      <c r="AB46" s="42"/>
      <c r="AC46" s="11"/>
      <c r="AD46" s="42"/>
      <c r="AE46" s="11"/>
      <c r="AF46" s="42"/>
      <c r="AG46" s="11"/>
      <c r="AH46" s="45"/>
    </row>
    <row r="47" spans="1:34" ht="14.25" thickTop="1" thickBot="1">
      <c r="A47" s="28" t="s">
        <v>13</v>
      </c>
      <c r="B47" s="37">
        <v>956069165052.67004</v>
      </c>
      <c r="C47" s="14">
        <v>100</v>
      </c>
      <c r="D47" s="43">
        <v>948603664057.45996</v>
      </c>
      <c r="E47" s="14">
        <v>100</v>
      </c>
      <c r="F47" s="43">
        <v>927226628366.48999</v>
      </c>
      <c r="G47" s="14">
        <v>100</v>
      </c>
      <c r="H47" s="43">
        <v>867545703953.12</v>
      </c>
      <c r="I47" s="14">
        <v>100</v>
      </c>
      <c r="J47" s="37">
        <v>237959527836.79999</v>
      </c>
      <c r="K47" s="14">
        <v>100</v>
      </c>
      <c r="L47" s="43">
        <v>208670155729.29001</v>
      </c>
      <c r="M47" s="14">
        <v>100</v>
      </c>
      <c r="N47" s="43">
        <v>237659276836.17999</v>
      </c>
      <c r="O47" s="14">
        <v>100</v>
      </c>
      <c r="P47" s="43">
        <v>260439708088.76999</v>
      </c>
      <c r="Q47" s="14">
        <v>100</v>
      </c>
      <c r="R47" s="37">
        <v>234136878028.73001</v>
      </c>
      <c r="S47" s="14">
        <v>100</v>
      </c>
      <c r="T47" s="43">
        <v>190788333626.75</v>
      </c>
      <c r="U47" s="14">
        <v>100</v>
      </c>
      <c r="V47" s="43">
        <v>201849035868.28</v>
      </c>
      <c r="W47" s="14">
        <v>100</v>
      </c>
      <c r="X47" s="43">
        <v>231592801557.39999</v>
      </c>
      <c r="Y47" s="14">
        <v>100</v>
      </c>
      <c r="Z47" s="37">
        <v>3822649808.0700002</v>
      </c>
      <c r="AA47" s="14">
        <v>100</v>
      </c>
      <c r="AB47" s="43">
        <v>17881822102.540001</v>
      </c>
      <c r="AC47" s="14">
        <v>100</v>
      </c>
      <c r="AD47" s="43">
        <v>35810240967.900002</v>
      </c>
      <c r="AE47" s="14">
        <v>100</v>
      </c>
      <c r="AF47" s="43">
        <v>28846906531.369999</v>
      </c>
      <c r="AG47" s="14">
        <v>100</v>
      </c>
      <c r="AH47" s="45"/>
    </row>
    <row r="48" spans="1:34" ht="13.5" thickTop="1"/>
    <row r="51" spans="1:1" ht="15">
      <c r="A51" s="29" t="s">
        <v>28</v>
      </c>
    </row>
    <row r="53" spans="1:1" ht="14.25">
      <c r="A53" s="30" t="s">
        <v>29</v>
      </c>
    </row>
    <row r="55" spans="1:1" ht="15">
      <c r="A55" s="29" t="s">
        <v>30</v>
      </c>
    </row>
    <row r="57" spans="1:1" ht="14.25">
      <c r="A57" s="30" t="s">
        <v>31</v>
      </c>
    </row>
    <row r="58" spans="1:1" ht="14.25">
      <c r="A58" s="30" t="s">
        <v>32</v>
      </c>
    </row>
    <row r="59" spans="1:1" ht="14.25">
      <c r="A59" s="30" t="s">
        <v>33</v>
      </c>
    </row>
    <row r="61" spans="1:1" ht="15">
      <c r="A61" s="29" t="s">
        <v>34</v>
      </c>
    </row>
    <row r="62" spans="1:1" ht="14.25">
      <c r="A62" s="30" t="s">
        <v>35</v>
      </c>
    </row>
    <row r="63" spans="1:1" ht="14.25">
      <c r="A63" s="30" t="s">
        <v>36</v>
      </c>
    </row>
  </sheetData>
  <mergeCells count="50">
    <mergeCell ref="Z32:AA32"/>
    <mergeCell ref="AB32:AC32"/>
    <mergeCell ref="AD32:AE32"/>
    <mergeCell ref="AF32:AG32"/>
    <mergeCell ref="N32:O32"/>
    <mergeCell ref="P32:Q32"/>
    <mergeCell ref="R32:S32"/>
    <mergeCell ref="T32:U32"/>
    <mergeCell ref="V32:W32"/>
    <mergeCell ref="X32:Y32"/>
    <mergeCell ref="B30:I30"/>
    <mergeCell ref="J30:Q30"/>
    <mergeCell ref="R30:Y30"/>
    <mergeCell ref="Z30:AG30"/>
    <mergeCell ref="B32:C32"/>
    <mergeCell ref="D32:E32"/>
    <mergeCell ref="F32:G32"/>
    <mergeCell ref="H32:I32"/>
    <mergeCell ref="J32:K32"/>
    <mergeCell ref="L32:M32"/>
    <mergeCell ref="AL7:AM7"/>
    <mergeCell ref="AN7:AO7"/>
    <mergeCell ref="AP7:AQ7"/>
    <mergeCell ref="AR7:AS7"/>
    <mergeCell ref="AT7:AU7"/>
    <mergeCell ref="AV7:AW7"/>
    <mergeCell ref="Z7:AA7"/>
    <mergeCell ref="AB7:AC7"/>
    <mergeCell ref="AD7:AE7"/>
    <mergeCell ref="AF7:AG7"/>
    <mergeCell ref="AH7:AI7"/>
    <mergeCell ref="AJ7:AK7"/>
    <mergeCell ref="N7:O7"/>
    <mergeCell ref="P7:Q7"/>
    <mergeCell ref="R7:S7"/>
    <mergeCell ref="T7:U7"/>
    <mergeCell ref="V7:W7"/>
    <mergeCell ref="X7:Y7"/>
    <mergeCell ref="B7:C7"/>
    <mergeCell ref="D7:E7"/>
    <mergeCell ref="F7:G7"/>
    <mergeCell ref="H7:I7"/>
    <mergeCell ref="J7:K7"/>
    <mergeCell ref="L7:M7"/>
    <mergeCell ref="B5:I5"/>
    <mergeCell ref="J5:Q5"/>
    <mergeCell ref="R5:Y5"/>
    <mergeCell ref="Z5:AG5"/>
    <mergeCell ref="AH5:AO5"/>
    <mergeCell ref="AP5:AW5"/>
  </mergeCells>
  <pageMargins left="0.75" right="0.75" top="1" bottom="1" header="0.5" footer="0.5"/>
  <pageSetup paperSize="9" scale="4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47"/>
  <sheetViews>
    <sheetView workbookViewId="0">
      <selection activeCell="V24" sqref="V24"/>
    </sheetView>
  </sheetViews>
  <sheetFormatPr defaultRowHeight="12.75"/>
  <cols>
    <col min="1" max="1" width="28.42578125" customWidth="1"/>
    <col min="2" max="2" width="7.5703125" style="31" bestFit="1" customWidth="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7.5703125" style="31" bestFit="1" customWidth="1"/>
    <col min="11" max="11" width="4" bestFit="1" customWidth="1"/>
    <col min="12" max="12" width="7.5703125" style="31" bestFit="1" customWidth="1"/>
    <col min="13" max="13" width="4" bestFit="1" customWidth="1"/>
    <col min="14" max="14" width="7.5703125" style="31" bestFit="1" customWidth="1"/>
    <col min="15" max="15" width="4" bestFit="1" customWidth="1"/>
    <col min="16" max="16" width="7.5703125" style="31" bestFit="1" customWidth="1"/>
    <col min="17" max="17" width="4" bestFit="1" customWidth="1"/>
    <col min="18" max="18" width="7.5703125" style="31" bestFit="1" customWidth="1"/>
    <col min="19" max="19" width="4" bestFit="1" customWidth="1"/>
    <col min="20" max="20" width="7.5703125" style="31" bestFit="1" customWidth="1"/>
    <col min="21" max="21" width="4" bestFit="1" customWidth="1"/>
    <col min="22" max="22" width="7.5703125" style="31" bestFit="1" customWidth="1"/>
    <col min="23" max="23" width="4" bestFit="1" customWidth="1"/>
    <col min="24" max="24" width="7.5703125" style="31" bestFit="1" customWidth="1"/>
    <col min="25" max="25" width="4" bestFit="1" customWidth="1"/>
    <col min="26" max="26" width="6.140625" style="31" bestFit="1" customWidth="1"/>
    <col min="27" max="27" width="4.5703125" bestFit="1" customWidth="1"/>
    <col min="28" max="28" width="6.5703125" style="31" bestFit="1" customWidth="1"/>
    <col min="29" max="29" width="4.5703125" bestFit="1" customWidth="1"/>
    <col min="30" max="30" width="6.5703125" style="31" bestFit="1" customWidth="1"/>
    <col min="31" max="31" width="4" bestFit="1" customWidth="1"/>
    <col min="32" max="32" width="6.5703125" style="31" bestFit="1" customWidth="1"/>
    <col min="33" max="33" width="4" bestFit="1" customWidth="1"/>
    <col min="34" max="34" width="8" bestFit="1" customWidth="1"/>
    <col min="35" max="35" width="4" bestFit="1" customWidth="1"/>
    <col min="36" max="36" width="8" bestFit="1" customWidth="1"/>
    <col min="37" max="37" width="4" bestFit="1" customWidth="1"/>
    <col min="38" max="38" width="8" bestFit="1" customWidth="1"/>
    <col min="39" max="39" width="4" bestFit="1" customWidth="1"/>
    <col min="40" max="40" width="8" customWidth="1"/>
    <col min="41" max="49" width="4" bestFit="1" customWidth="1"/>
    <col min="257" max="257" width="53.28515625" bestFit="1" customWidth="1"/>
    <col min="513" max="513" width="53.28515625" bestFit="1" customWidth="1"/>
    <col min="769" max="769" width="53.28515625" bestFit="1" customWidth="1"/>
    <col min="1025" max="1025" width="53.28515625" bestFit="1" customWidth="1"/>
    <col min="1281" max="1281" width="53.28515625" bestFit="1" customWidth="1"/>
    <col min="1537" max="1537" width="53.28515625" bestFit="1" customWidth="1"/>
    <col min="1793" max="1793" width="53.28515625" bestFit="1" customWidth="1"/>
    <col min="2049" max="2049" width="53.28515625" bestFit="1" customWidth="1"/>
    <col min="2305" max="2305" width="53.28515625" bestFit="1" customWidth="1"/>
    <col min="2561" max="2561" width="53.28515625" bestFit="1" customWidth="1"/>
    <col min="2817" max="2817" width="53.28515625" bestFit="1" customWidth="1"/>
    <col min="3073" max="3073" width="53.28515625" bestFit="1" customWidth="1"/>
    <col min="3329" max="3329" width="53.28515625" bestFit="1" customWidth="1"/>
    <col min="3585" max="3585" width="53.28515625" bestFit="1" customWidth="1"/>
    <col min="3841" max="3841" width="53.28515625" bestFit="1" customWidth="1"/>
    <col min="4097" max="4097" width="53.28515625" bestFit="1" customWidth="1"/>
    <col min="4353" max="4353" width="53.28515625" bestFit="1" customWidth="1"/>
    <col min="4609" max="4609" width="53.28515625" bestFit="1" customWidth="1"/>
    <col min="4865" max="4865" width="53.28515625" bestFit="1" customWidth="1"/>
    <col min="5121" max="5121" width="53.28515625" bestFit="1" customWidth="1"/>
    <col min="5377" max="5377" width="53.28515625" bestFit="1" customWidth="1"/>
    <col min="5633" max="5633" width="53.28515625" bestFit="1" customWidth="1"/>
    <col min="5889" max="5889" width="53.28515625" bestFit="1" customWidth="1"/>
    <col min="6145" max="6145" width="53.28515625" bestFit="1" customWidth="1"/>
    <col min="6401" max="6401" width="53.28515625" bestFit="1" customWidth="1"/>
    <col min="6657" max="6657" width="53.28515625" bestFit="1" customWidth="1"/>
    <col min="6913" max="6913" width="53.28515625" bestFit="1" customWidth="1"/>
    <col min="7169" max="7169" width="53.28515625" bestFit="1" customWidth="1"/>
    <col min="7425" max="7425" width="53.28515625" bestFit="1" customWidth="1"/>
    <col min="7681" max="7681" width="53.28515625" bestFit="1" customWidth="1"/>
    <col min="7937" max="7937" width="53.28515625" bestFit="1" customWidth="1"/>
    <col min="8193" max="8193" width="53.28515625" bestFit="1" customWidth="1"/>
    <col min="8449" max="8449" width="53.28515625" bestFit="1" customWidth="1"/>
    <col min="8705" max="8705" width="53.28515625" bestFit="1" customWidth="1"/>
    <col min="8961" max="8961" width="53.28515625" bestFit="1" customWidth="1"/>
    <col min="9217" max="9217" width="53.28515625" bestFit="1" customWidth="1"/>
    <col min="9473" max="9473" width="53.28515625" bestFit="1" customWidth="1"/>
    <col min="9729" max="9729" width="53.28515625" bestFit="1" customWidth="1"/>
    <col min="9985" max="9985" width="53.28515625" bestFit="1" customWidth="1"/>
    <col min="10241" max="10241" width="53.28515625" bestFit="1" customWidth="1"/>
    <col min="10497" max="10497" width="53.28515625" bestFit="1" customWidth="1"/>
    <col min="10753" max="10753" width="53.28515625" bestFit="1" customWidth="1"/>
    <col min="11009" max="11009" width="53.28515625" bestFit="1" customWidth="1"/>
    <col min="11265" max="11265" width="53.28515625" bestFit="1" customWidth="1"/>
    <col min="11521" max="11521" width="53.28515625" bestFit="1" customWidth="1"/>
    <col min="11777" max="11777" width="53.28515625" bestFit="1" customWidth="1"/>
    <col min="12033" max="12033" width="53.28515625" bestFit="1" customWidth="1"/>
    <col min="12289" max="12289" width="53.28515625" bestFit="1" customWidth="1"/>
    <col min="12545" max="12545" width="53.28515625" bestFit="1" customWidth="1"/>
    <col min="12801" max="12801" width="53.28515625" bestFit="1" customWidth="1"/>
    <col min="13057" max="13057" width="53.28515625" bestFit="1" customWidth="1"/>
    <col min="13313" max="13313" width="53.28515625" bestFit="1" customWidth="1"/>
    <col min="13569" max="13569" width="53.28515625" bestFit="1" customWidth="1"/>
    <col min="13825" max="13825" width="53.28515625" bestFit="1" customWidth="1"/>
    <col min="14081" max="14081" width="53.28515625" bestFit="1" customWidth="1"/>
    <col min="14337" max="14337" width="53.28515625" bestFit="1" customWidth="1"/>
    <col min="14593" max="14593" width="53.28515625" bestFit="1" customWidth="1"/>
    <col min="14849" max="14849" width="53.28515625" bestFit="1" customWidth="1"/>
    <col min="15105" max="15105" width="53.28515625" bestFit="1" customWidth="1"/>
    <col min="15361" max="15361" width="53.28515625" bestFit="1" customWidth="1"/>
    <col min="15617" max="15617" width="53.28515625" bestFit="1" customWidth="1"/>
    <col min="15873" max="15873" width="53.28515625" bestFit="1" customWidth="1"/>
    <col min="16129" max="16129" width="53.28515625" bestFit="1" customWidth="1"/>
  </cols>
  <sheetData>
    <row r="1" spans="1:50">
      <c r="A1" s="1" t="s">
        <v>76</v>
      </c>
      <c r="AN1" s="1" t="s">
        <v>0</v>
      </c>
    </row>
    <row r="2" spans="1:50">
      <c r="A2" s="1" t="s">
        <v>1</v>
      </c>
    </row>
    <row r="3" spans="1:50" ht="13.5" thickBot="1"/>
    <row r="4" spans="1:50" ht="13.5" thickTop="1">
      <c r="A4" s="8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>
      <c r="B5" s="72" t="s">
        <v>2</v>
      </c>
      <c r="C5" s="72"/>
      <c r="D5" s="72"/>
      <c r="E5" s="72"/>
      <c r="F5" s="72"/>
      <c r="G5" s="72"/>
      <c r="H5" s="72"/>
      <c r="I5" s="72"/>
      <c r="J5" s="67" t="s">
        <v>14</v>
      </c>
      <c r="K5" s="72"/>
      <c r="L5" s="72"/>
      <c r="M5" s="72"/>
      <c r="N5" s="72"/>
      <c r="O5" s="72"/>
      <c r="P5" s="72"/>
      <c r="Q5" s="72"/>
      <c r="R5" s="67" t="s">
        <v>15</v>
      </c>
      <c r="S5" s="72"/>
      <c r="T5" s="72"/>
      <c r="U5" s="72"/>
      <c r="V5" s="72"/>
      <c r="W5" s="72"/>
      <c r="X5" s="72"/>
      <c r="Y5" s="72"/>
      <c r="Z5" s="67" t="s">
        <v>16</v>
      </c>
      <c r="AA5" s="72"/>
      <c r="AB5" s="72"/>
      <c r="AC5" s="72"/>
      <c r="AD5" s="72"/>
      <c r="AE5" s="72"/>
      <c r="AF5" s="72"/>
      <c r="AG5" s="72"/>
      <c r="AH5" s="67" t="s">
        <v>17</v>
      </c>
      <c r="AI5" s="72"/>
      <c r="AJ5" s="72"/>
      <c r="AK5" s="72"/>
      <c r="AL5" s="72"/>
      <c r="AM5" s="72"/>
      <c r="AN5" s="72"/>
      <c r="AO5" s="72"/>
      <c r="AP5" s="67" t="s">
        <v>19</v>
      </c>
      <c r="AQ5" s="72"/>
      <c r="AR5" s="72"/>
      <c r="AS5" s="72"/>
      <c r="AT5" s="72"/>
      <c r="AU5" s="72"/>
      <c r="AV5" s="72"/>
      <c r="AW5" s="72"/>
      <c r="AX5" s="15"/>
    </row>
    <row r="6" spans="1:50">
      <c r="J6" s="33"/>
      <c r="R6" s="33"/>
      <c r="Z6" s="33"/>
      <c r="AH6" s="15"/>
      <c r="AP6" s="15"/>
      <c r="AX6" s="15"/>
    </row>
    <row r="7" spans="1:50">
      <c r="B7" s="71" t="s">
        <v>3</v>
      </c>
      <c r="C7" s="73"/>
      <c r="D7" s="71" t="s">
        <v>6</v>
      </c>
      <c r="E7" s="73"/>
      <c r="F7" s="71" t="s">
        <v>7</v>
      </c>
      <c r="G7" s="73"/>
      <c r="H7" s="71" t="s">
        <v>8</v>
      </c>
      <c r="I7" s="73"/>
      <c r="J7" s="69" t="s">
        <v>3</v>
      </c>
      <c r="K7" s="73"/>
      <c r="L7" s="71" t="s">
        <v>6</v>
      </c>
      <c r="M7" s="73"/>
      <c r="N7" s="71" t="s">
        <v>7</v>
      </c>
      <c r="O7" s="73"/>
      <c r="P7" s="71" t="s">
        <v>8</v>
      </c>
      <c r="Q7" s="73"/>
      <c r="R7" s="69" t="s">
        <v>3</v>
      </c>
      <c r="S7" s="73"/>
      <c r="T7" s="71" t="s">
        <v>6</v>
      </c>
      <c r="U7" s="73"/>
      <c r="V7" s="71" t="s">
        <v>7</v>
      </c>
      <c r="W7" s="73"/>
      <c r="X7" s="71" t="s">
        <v>8</v>
      </c>
      <c r="Y7" s="73"/>
      <c r="Z7" s="69" t="s">
        <v>3</v>
      </c>
      <c r="AA7" s="73"/>
      <c r="AB7" s="71" t="s">
        <v>6</v>
      </c>
      <c r="AC7" s="73"/>
      <c r="AD7" s="71" t="s">
        <v>7</v>
      </c>
      <c r="AE7" s="73"/>
      <c r="AF7" s="71" t="s">
        <v>8</v>
      </c>
      <c r="AG7" s="73"/>
      <c r="AH7" s="69" t="s">
        <v>3</v>
      </c>
      <c r="AI7" s="73"/>
      <c r="AJ7" s="71" t="s">
        <v>6</v>
      </c>
      <c r="AK7" s="73"/>
      <c r="AL7" s="71" t="s">
        <v>7</v>
      </c>
      <c r="AM7" s="73"/>
      <c r="AN7" s="71" t="s">
        <v>8</v>
      </c>
      <c r="AO7" s="73"/>
      <c r="AP7" s="69" t="s">
        <v>3</v>
      </c>
      <c r="AQ7" s="73"/>
      <c r="AR7" s="71" t="s">
        <v>6</v>
      </c>
      <c r="AS7" s="73"/>
      <c r="AT7" s="71" t="s">
        <v>7</v>
      </c>
      <c r="AU7" s="73"/>
      <c r="AV7" s="71" t="s">
        <v>8</v>
      </c>
      <c r="AW7" s="73"/>
      <c r="AX7" s="15"/>
    </row>
    <row r="8" spans="1:50">
      <c r="B8" s="39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16" t="s">
        <v>18</v>
      </c>
      <c r="AI8" s="2" t="s">
        <v>5</v>
      </c>
      <c r="AJ8" s="2" t="s">
        <v>18</v>
      </c>
      <c r="AK8" s="2" t="s">
        <v>5</v>
      </c>
      <c r="AL8" s="2" t="s">
        <v>18</v>
      </c>
      <c r="AM8" s="2" t="s">
        <v>5</v>
      </c>
      <c r="AN8" s="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>
      <c r="A9" s="3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>
      <c r="A10" s="1" t="s">
        <v>9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>
      <c r="B12" s="41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15"/>
      <c r="AI12" s="6"/>
      <c r="AJ12" s="6"/>
      <c r="AK12" s="6"/>
      <c r="AL12" s="6"/>
      <c r="AM12" s="6"/>
      <c r="AN12" s="6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>
      <c r="A13" t="s">
        <v>37</v>
      </c>
      <c r="B13" s="41">
        <v>201171325130.04001</v>
      </c>
      <c r="C13" s="7">
        <v>22.2334178348497</v>
      </c>
      <c r="D13" s="41">
        <v>201120200728.44</v>
      </c>
      <c r="E13" s="7">
        <v>22.361869961547601</v>
      </c>
      <c r="F13" s="41">
        <v>199274215966.91</v>
      </c>
      <c r="G13" s="7">
        <v>22.639431287708199</v>
      </c>
      <c r="H13" s="41">
        <v>181875779312.85999</v>
      </c>
      <c r="I13" s="7">
        <v>22.084613181287398</v>
      </c>
      <c r="J13" s="33">
        <v>13889181086.129999</v>
      </c>
      <c r="K13" s="7">
        <v>5.9578520824444796</v>
      </c>
      <c r="L13" s="41">
        <v>15822635421.110001</v>
      </c>
      <c r="M13" s="7">
        <v>7.7753188774377904</v>
      </c>
      <c r="N13" s="41">
        <v>18298705439.110001</v>
      </c>
      <c r="O13" s="7">
        <v>7.8878515116236896</v>
      </c>
      <c r="P13" s="41">
        <v>13414569583.43</v>
      </c>
      <c r="Q13" s="7">
        <v>5.2274947622058301</v>
      </c>
      <c r="R13" s="33">
        <v>11668234804.280001</v>
      </c>
      <c r="S13" s="7">
        <v>5.0501103042641304</v>
      </c>
      <c r="T13" s="41">
        <v>16025323999.879999</v>
      </c>
      <c r="U13" s="7">
        <v>8.6138033417066104</v>
      </c>
      <c r="V13" s="41">
        <v>14919045694.799999</v>
      </c>
      <c r="W13" s="7">
        <v>7.5065863092997702</v>
      </c>
      <c r="X13" s="41">
        <v>13382253934.18</v>
      </c>
      <c r="Y13" s="7">
        <v>5.8696280814242403</v>
      </c>
      <c r="Z13" s="33">
        <v>2220946281.8499999</v>
      </c>
      <c r="AA13" s="7">
        <v>107.040854054135</v>
      </c>
      <c r="AB13" s="41">
        <v>-202688578.77000001</v>
      </c>
      <c r="AC13" s="7">
        <v>-1.1611500350419299</v>
      </c>
      <c r="AD13" s="41">
        <v>3379659744.3099999</v>
      </c>
      <c r="AE13" s="7">
        <v>10.1674935559793</v>
      </c>
      <c r="AF13" s="41">
        <v>32315649.25</v>
      </c>
      <c r="AG13" s="7">
        <v>0.112896511749843</v>
      </c>
      <c r="AH13" s="15">
        <v>844593</v>
      </c>
      <c r="AI13" s="7">
        <v>47.961750669516597</v>
      </c>
      <c r="AJ13" s="6">
        <v>877334</v>
      </c>
      <c r="AK13" s="7">
        <v>49.512484868322701</v>
      </c>
      <c r="AL13" s="6">
        <v>844507</v>
      </c>
      <c r="AM13" s="7">
        <v>48.649911342104303</v>
      </c>
      <c r="AN13" s="6">
        <v>848402</v>
      </c>
      <c r="AO13" s="7">
        <v>49.065167341089399</v>
      </c>
      <c r="AP13" s="15">
        <v>204</v>
      </c>
      <c r="AQ13" s="7">
        <v>25.7575757575758</v>
      </c>
      <c r="AR13" s="6">
        <v>205</v>
      </c>
      <c r="AS13" s="7">
        <v>26.1479591836735</v>
      </c>
      <c r="AT13" s="6">
        <v>212</v>
      </c>
      <c r="AU13" s="7">
        <v>26.7676767676768</v>
      </c>
      <c r="AV13" s="6">
        <v>206</v>
      </c>
      <c r="AW13" s="7">
        <v>26.242038216560498</v>
      </c>
      <c r="AX13" s="15"/>
    </row>
    <row r="14" spans="1:50">
      <c r="A14" s="10" t="s">
        <v>38</v>
      </c>
      <c r="B14" s="42">
        <v>236148203984.29999</v>
      </c>
      <c r="C14" s="21">
        <v>26.0990560495555</v>
      </c>
      <c r="D14" s="42">
        <v>225072650518.07999</v>
      </c>
      <c r="E14" s="21">
        <v>25.025061254697</v>
      </c>
      <c r="F14" s="42">
        <v>214708875502.73999</v>
      </c>
      <c r="G14" s="21">
        <v>24.392954252609101</v>
      </c>
      <c r="H14" s="42">
        <v>201481157414.69</v>
      </c>
      <c r="I14" s="21">
        <v>24.465233587630799</v>
      </c>
      <c r="J14" s="36">
        <v>21405086886.310001</v>
      </c>
      <c r="K14" s="21">
        <v>9.1818474170417002</v>
      </c>
      <c r="L14" s="42">
        <v>22049396128.25</v>
      </c>
      <c r="M14" s="21">
        <v>10.8351789312769</v>
      </c>
      <c r="N14" s="42">
        <v>21572569415.599998</v>
      </c>
      <c r="O14" s="21">
        <v>9.2990853828796105</v>
      </c>
      <c r="P14" s="42">
        <v>20279350503.619999</v>
      </c>
      <c r="Q14" s="21">
        <v>7.9026164707927702</v>
      </c>
      <c r="R14" s="36">
        <v>12914977512.059999</v>
      </c>
      <c r="S14" s="21">
        <v>5.5897110494442401</v>
      </c>
      <c r="T14" s="42">
        <v>13876829624.33</v>
      </c>
      <c r="U14" s="21">
        <v>7.4589619149816997</v>
      </c>
      <c r="V14" s="42">
        <v>13504066117.23</v>
      </c>
      <c r="W14" s="21">
        <v>6.7946328410810901</v>
      </c>
      <c r="X14" s="42">
        <v>13177765716.690001</v>
      </c>
      <c r="Y14" s="21">
        <v>5.7799369285285298</v>
      </c>
      <c r="Z14" s="36">
        <v>8490109374.25</v>
      </c>
      <c r="AA14" s="21">
        <v>409.18979709663802</v>
      </c>
      <c r="AB14" s="42">
        <v>8172566503.9200001</v>
      </c>
      <c r="AC14" s="21">
        <v>46.818503242737997</v>
      </c>
      <c r="AD14" s="42">
        <v>8068503298.3699999</v>
      </c>
      <c r="AE14" s="21">
        <v>24.2735841768366</v>
      </c>
      <c r="AF14" s="42">
        <v>7101584786.9300003</v>
      </c>
      <c r="AG14" s="21">
        <v>24.8097800585005</v>
      </c>
      <c r="AH14" s="18">
        <v>280159</v>
      </c>
      <c r="AI14" s="21">
        <v>15.9093387061237</v>
      </c>
      <c r="AJ14" s="11">
        <v>263207</v>
      </c>
      <c r="AK14" s="21">
        <v>14.854129219586399</v>
      </c>
      <c r="AL14" s="11">
        <v>257019</v>
      </c>
      <c r="AM14" s="21">
        <v>14.806214232962301</v>
      </c>
      <c r="AN14" s="11">
        <v>251181</v>
      </c>
      <c r="AO14" s="21">
        <v>14.526412947991901</v>
      </c>
      <c r="AP14" s="18">
        <v>404</v>
      </c>
      <c r="AQ14" s="21">
        <v>51.010101010101003</v>
      </c>
      <c r="AR14" s="11">
        <v>395</v>
      </c>
      <c r="AS14" s="21">
        <v>50.382653061224502</v>
      </c>
      <c r="AT14" s="11">
        <v>395</v>
      </c>
      <c r="AU14" s="21">
        <v>49.873737373737399</v>
      </c>
      <c r="AV14" s="11">
        <v>394</v>
      </c>
      <c r="AW14" s="21">
        <v>50.191082802547797</v>
      </c>
      <c r="AX14" s="15"/>
    </row>
    <row r="15" spans="1:50">
      <c r="A15" s="10" t="s">
        <v>39</v>
      </c>
      <c r="B15" s="42">
        <v>29930346952.549999</v>
      </c>
      <c r="C15" s="21">
        <v>3.3078964375658702</v>
      </c>
      <c r="D15" s="42">
        <v>28314353803.860001</v>
      </c>
      <c r="E15" s="21">
        <v>3.1481765407647302</v>
      </c>
      <c r="F15" s="42">
        <v>29440248377.990002</v>
      </c>
      <c r="G15" s="21">
        <v>3.34469001427281</v>
      </c>
      <c r="H15" s="42">
        <v>26724466835.779999</v>
      </c>
      <c r="I15" s="21">
        <v>3.24506932574619</v>
      </c>
      <c r="J15" s="36">
        <v>3349944256.9000001</v>
      </c>
      <c r="K15" s="21">
        <v>1.43697977895727</v>
      </c>
      <c r="L15" s="42">
        <v>2666125211.3299999</v>
      </c>
      <c r="M15" s="21">
        <v>1.3101467065094501</v>
      </c>
      <c r="N15" s="42">
        <v>4749601669.5699997</v>
      </c>
      <c r="O15" s="21">
        <v>2.0473662923091598</v>
      </c>
      <c r="P15" s="42">
        <v>3356669735.2399998</v>
      </c>
      <c r="Q15" s="21">
        <v>1.30805340792271</v>
      </c>
      <c r="R15" s="36">
        <v>2305488388.6799998</v>
      </c>
      <c r="S15" s="21">
        <v>0.99783479363677596</v>
      </c>
      <c r="T15" s="42">
        <v>2736380990</v>
      </c>
      <c r="U15" s="21">
        <v>1.4708375141757499</v>
      </c>
      <c r="V15" s="42">
        <v>2284294335.3299999</v>
      </c>
      <c r="W15" s="21">
        <v>1.1493531781309501</v>
      </c>
      <c r="X15" s="42">
        <v>2132254674.8099999</v>
      </c>
      <c r="Y15" s="21">
        <v>0.93523422717652804</v>
      </c>
      <c r="Z15" s="36">
        <v>1044455868.22</v>
      </c>
      <c r="AA15" s="21">
        <v>50.338654775114598</v>
      </c>
      <c r="AB15" s="42">
        <v>-70255778.670000002</v>
      </c>
      <c r="AC15" s="21">
        <v>-0.40247704315465199</v>
      </c>
      <c r="AD15" s="42">
        <v>2465307334.2399998</v>
      </c>
      <c r="AE15" s="21">
        <v>7.4167218982901897</v>
      </c>
      <c r="AF15" s="42">
        <v>1224415060.4300001</v>
      </c>
      <c r="AG15" s="21">
        <v>4.2775618768210197</v>
      </c>
      <c r="AH15" s="18">
        <v>38343</v>
      </c>
      <c r="AI15" s="21">
        <v>2.1773770394986398</v>
      </c>
      <c r="AJ15" s="11">
        <v>37104</v>
      </c>
      <c r="AK15" s="21">
        <v>2.0939701853048498</v>
      </c>
      <c r="AL15" s="11">
        <v>35794</v>
      </c>
      <c r="AM15" s="21">
        <v>2.0620017673971698</v>
      </c>
      <c r="AN15" s="11">
        <v>35140</v>
      </c>
      <c r="AO15" s="21">
        <v>2.0322323384031198</v>
      </c>
      <c r="AP15" s="18">
        <v>30</v>
      </c>
      <c r="AQ15" s="21">
        <v>3.7878787878787898</v>
      </c>
      <c r="AR15" s="11">
        <v>29</v>
      </c>
      <c r="AS15" s="21">
        <v>3.6989795918367299</v>
      </c>
      <c r="AT15" s="11">
        <v>29</v>
      </c>
      <c r="AU15" s="21">
        <v>3.66161616161616</v>
      </c>
      <c r="AV15" s="11">
        <v>29</v>
      </c>
      <c r="AW15" s="21">
        <v>3.6942675159235701</v>
      </c>
      <c r="AX15" s="15"/>
    </row>
    <row r="16" spans="1:50">
      <c r="A16" s="10" t="s">
        <v>40</v>
      </c>
      <c r="B16" s="42">
        <v>437565238839.62</v>
      </c>
      <c r="C16" s="21">
        <v>48.359629678028902</v>
      </c>
      <c r="D16" s="42">
        <v>444881804340.5</v>
      </c>
      <c r="E16" s="21">
        <v>49.4648922429907</v>
      </c>
      <c r="F16" s="42">
        <v>436785237101.47998</v>
      </c>
      <c r="G16" s="21">
        <v>49.62292444541</v>
      </c>
      <c r="H16" s="42">
        <v>413459302447.15997</v>
      </c>
      <c r="I16" s="21">
        <v>50.205083905335599</v>
      </c>
      <c r="J16" s="36">
        <v>194479754158.75</v>
      </c>
      <c r="K16" s="21">
        <v>83.423320721556607</v>
      </c>
      <c r="L16" s="42">
        <v>162960062032.92999</v>
      </c>
      <c r="M16" s="21">
        <v>80.079355484775903</v>
      </c>
      <c r="N16" s="42">
        <v>187365050342.42999</v>
      </c>
      <c r="O16" s="21">
        <v>80.765696813187503</v>
      </c>
      <c r="P16" s="42">
        <v>219565058660.34</v>
      </c>
      <c r="Q16" s="21">
        <v>85.5618353590787</v>
      </c>
      <c r="R16" s="36">
        <v>204160407161.54999</v>
      </c>
      <c r="S16" s="21">
        <v>88.362343852654803</v>
      </c>
      <c r="T16" s="42">
        <v>153403836730.48999</v>
      </c>
      <c r="U16" s="21">
        <v>82.456397229135902</v>
      </c>
      <c r="V16" s="42">
        <v>168038669366.57999</v>
      </c>
      <c r="W16" s="21">
        <v>84.549427671488203</v>
      </c>
      <c r="X16" s="42">
        <v>199299239762.42999</v>
      </c>
      <c r="Y16" s="21">
        <v>87.415200762870697</v>
      </c>
      <c r="Z16" s="36">
        <v>-9680653002.7999992</v>
      </c>
      <c r="AA16" s="21">
        <v>-466.56930592588799</v>
      </c>
      <c r="AB16" s="42">
        <v>9556225302.4400005</v>
      </c>
      <c r="AC16" s="21">
        <v>54.7451238354586</v>
      </c>
      <c r="AD16" s="42">
        <v>19326380975.849998</v>
      </c>
      <c r="AE16" s="21">
        <v>58.142200368893803</v>
      </c>
      <c r="AF16" s="42">
        <v>20265818897.91</v>
      </c>
      <c r="AG16" s="21">
        <v>70.7997615529287</v>
      </c>
      <c r="AH16" s="18">
        <v>597877</v>
      </c>
      <c r="AI16" s="21">
        <v>33.951533584861103</v>
      </c>
      <c r="AJ16" s="11">
        <v>594300</v>
      </c>
      <c r="AK16" s="21">
        <v>33.539415726786103</v>
      </c>
      <c r="AL16" s="11">
        <v>598566</v>
      </c>
      <c r="AM16" s="21">
        <v>34.4818726575363</v>
      </c>
      <c r="AN16" s="11">
        <v>594410</v>
      </c>
      <c r="AO16" s="21">
        <v>34.376187372515602</v>
      </c>
      <c r="AP16" s="18">
        <v>154</v>
      </c>
      <c r="AQ16" s="21">
        <v>19.4444444444444</v>
      </c>
      <c r="AR16" s="11">
        <v>155</v>
      </c>
      <c r="AS16" s="21">
        <v>19.770408163265301</v>
      </c>
      <c r="AT16" s="11">
        <v>156</v>
      </c>
      <c r="AU16" s="21">
        <v>19.696969696969699</v>
      </c>
      <c r="AV16" s="11">
        <v>156</v>
      </c>
      <c r="AW16" s="21">
        <v>19.872611464968202</v>
      </c>
      <c r="AX16" s="15"/>
    </row>
    <row r="17" spans="1:50" ht="13.5" thickBot="1">
      <c r="A17" s="10"/>
      <c r="B17" s="42"/>
      <c r="C17" s="11"/>
      <c r="D17" s="42"/>
      <c r="E17" s="11"/>
      <c r="F17" s="42"/>
      <c r="G17" s="11"/>
      <c r="H17" s="42"/>
      <c r="I17" s="11"/>
      <c r="J17" s="36"/>
      <c r="K17" s="11"/>
      <c r="L17" s="42"/>
      <c r="M17" s="11"/>
      <c r="N17" s="42"/>
      <c r="O17" s="11"/>
      <c r="P17" s="42"/>
      <c r="Q17" s="11"/>
      <c r="R17" s="36"/>
      <c r="S17" s="11"/>
      <c r="T17" s="42"/>
      <c r="U17" s="11"/>
      <c r="V17" s="42"/>
      <c r="W17" s="11"/>
      <c r="X17" s="42"/>
      <c r="Y17" s="11"/>
      <c r="Z17" s="36"/>
      <c r="AA17" s="11"/>
      <c r="AB17" s="42"/>
      <c r="AC17" s="11"/>
      <c r="AD17" s="42"/>
      <c r="AE17" s="11"/>
      <c r="AF17" s="42"/>
      <c r="AG17" s="11"/>
      <c r="AH17" s="18"/>
      <c r="AI17" s="11"/>
      <c r="AJ17" s="11"/>
      <c r="AK17" s="11"/>
      <c r="AL17" s="11"/>
      <c r="AM17" s="11"/>
      <c r="AN17" s="11"/>
      <c r="AO17" s="11"/>
      <c r="AP17" s="18"/>
      <c r="AQ17" s="11"/>
      <c r="AR17" s="11"/>
      <c r="AS17" s="11"/>
      <c r="AT17" s="11"/>
      <c r="AU17" s="11"/>
      <c r="AV17" s="11"/>
      <c r="AW17" s="11"/>
      <c r="AX17" s="15"/>
    </row>
    <row r="18" spans="1:50" ht="14.25" thickTop="1" thickBot="1">
      <c r="A18" s="9" t="s">
        <v>41</v>
      </c>
      <c r="B18" s="43">
        <v>904815114906.51001</v>
      </c>
      <c r="C18" s="14">
        <v>100</v>
      </c>
      <c r="D18" s="43">
        <v>899389009390.88</v>
      </c>
      <c r="E18" s="14">
        <v>100</v>
      </c>
      <c r="F18" s="43">
        <v>880208576949.12</v>
      </c>
      <c r="G18" s="14">
        <v>100</v>
      </c>
      <c r="H18" s="43">
        <v>823540706010.48999</v>
      </c>
      <c r="I18" s="14">
        <v>100</v>
      </c>
      <c r="J18" s="37">
        <v>233123966388.09</v>
      </c>
      <c r="K18" s="14">
        <v>100</v>
      </c>
      <c r="L18" s="43">
        <v>203498218793.62</v>
      </c>
      <c r="M18" s="14">
        <v>100</v>
      </c>
      <c r="N18" s="43">
        <v>231985926866.70999</v>
      </c>
      <c r="O18" s="14">
        <v>100</v>
      </c>
      <c r="P18" s="43">
        <v>256615648482.63</v>
      </c>
      <c r="Q18" s="14">
        <v>100</v>
      </c>
      <c r="R18" s="37">
        <v>231049107866.57001</v>
      </c>
      <c r="S18" s="14">
        <v>100</v>
      </c>
      <c r="T18" s="43">
        <v>186042371344.70001</v>
      </c>
      <c r="U18" s="14">
        <v>100</v>
      </c>
      <c r="V18" s="43">
        <v>198746075513.94</v>
      </c>
      <c r="W18" s="14">
        <v>100</v>
      </c>
      <c r="X18" s="43">
        <v>227991514088.10999</v>
      </c>
      <c r="Y18" s="14">
        <v>100</v>
      </c>
      <c r="Z18" s="37">
        <v>2074858521.52</v>
      </c>
      <c r="AA18" s="14">
        <v>100</v>
      </c>
      <c r="AB18" s="43">
        <v>17455847448.919998</v>
      </c>
      <c r="AC18" s="14">
        <v>100</v>
      </c>
      <c r="AD18" s="43">
        <v>33239851352.77</v>
      </c>
      <c r="AE18" s="14">
        <v>100</v>
      </c>
      <c r="AF18" s="43">
        <v>28624134394.52</v>
      </c>
      <c r="AG18" s="14">
        <v>100</v>
      </c>
      <c r="AH18" s="19">
        <v>1760972</v>
      </c>
      <c r="AI18" s="14">
        <v>100</v>
      </c>
      <c r="AJ18" s="13">
        <v>1771945</v>
      </c>
      <c r="AK18" s="14">
        <v>100</v>
      </c>
      <c r="AL18" s="13">
        <v>1735886</v>
      </c>
      <c r="AM18" s="14">
        <v>100</v>
      </c>
      <c r="AN18" s="13">
        <v>1729133</v>
      </c>
      <c r="AO18" s="14">
        <v>100</v>
      </c>
      <c r="AP18" s="19">
        <v>792</v>
      </c>
      <c r="AQ18" s="14">
        <v>100</v>
      </c>
      <c r="AR18" s="13">
        <v>784</v>
      </c>
      <c r="AS18" s="14">
        <v>100</v>
      </c>
      <c r="AT18" s="13">
        <v>792</v>
      </c>
      <c r="AU18" s="14">
        <v>100</v>
      </c>
      <c r="AV18" s="13">
        <v>785</v>
      </c>
      <c r="AW18" s="14">
        <v>100</v>
      </c>
      <c r="AX18" s="15"/>
    </row>
    <row r="19" spans="1:50" ht="13.5" thickTop="1"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>
      <c r="B20" s="41"/>
      <c r="C20" s="6"/>
      <c r="D20" s="41"/>
      <c r="E20" s="6"/>
      <c r="F20" s="41"/>
      <c r="G20" s="6"/>
      <c r="H20" s="41"/>
      <c r="I20" s="6"/>
      <c r="J20" s="33"/>
      <c r="K20" s="6"/>
      <c r="L20" s="41"/>
      <c r="M20" s="6"/>
      <c r="N20" s="41"/>
      <c r="O20" s="6"/>
      <c r="P20" s="41"/>
      <c r="Q20" s="6"/>
      <c r="R20" s="33"/>
      <c r="S20" s="6"/>
      <c r="T20" s="41"/>
      <c r="U20" s="6"/>
      <c r="V20" s="41"/>
      <c r="W20" s="6"/>
      <c r="X20" s="41"/>
      <c r="Y20" s="6"/>
      <c r="Z20" s="33"/>
      <c r="AA20" s="6"/>
      <c r="AB20" s="41"/>
      <c r="AC20" s="6"/>
      <c r="AD20" s="41"/>
      <c r="AE20" s="6"/>
      <c r="AF20" s="41"/>
      <c r="AG20" s="6"/>
      <c r="AH20" s="15"/>
      <c r="AI20" s="6"/>
      <c r="AJ20" s="6"/>
      <c r="AK20" s="6"/>
      <c r="AL20" s="6"/>
      <c r="AM20" s="6"/>
      <c r="AN20" s="6"/>
      <c r="AO20" s="6"/>
      <c r="AP20" s="15"/>
      <c r="AQ20" s="6"/>
      <c r="AR20" s="6"/>
      <c r="AS20" s="6"/>
      <c r="AT20" s="6"/>
      <c r="AU20" s="6"/>
      <c r="AV20" s="6"/>
      <c r="AW20" s="6"/>
      <c r="AX20" s="15"/>
    </row>
    <row r="21" spans="1:50"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>
      <c r="A22" s="1" t="s">
        <v>42</v>
      </c>
      <c r="B22" s="41"/>
      <c r="C22" s="6"/>
      <c r="D22" s="41"/>
      <c r="E22" s="6"/>
      <c r="F22" s="41"/>
      <c r="G22" s="6"/>
      <c r="H22" s="41"/>
      <c r="I22" s="6"/>
      <c r="J22" s="33"/>
      <c r="K22" s="6"/>
      <c r="L22" s="41"/>
      <c r="M22" s="6"/>
      <c r="N22" s="41"/>
      <c r="O22" s="6"/>
      <c r="P22" s="41"/>
      <c r="Q22" s="6"/>
      <c r="R22" s="33"/>
      <c r="S22" s="6"/>
      <c r="T22" s="41"/>
      <c r="U22" s="6"/>
      <c r="V22" s="41"/>
      <c r="W22" s="6"/>
      <c r="X22" s="41"/>
      <c r="Y22" s="6"/>
      <c r="Z22" s="33"/>
      <c r="AA22" s="6"/>
      <c r="AB22" s="41"/>
      <c r="AC22" s="6"/>
      <c r="AD22" s="41"/>
      <c r="AE22" s="6"/>
      <c r="AF22" s="41"/>
      <c r="AG22" s="6"/>
      <c r="AH22" s="15"/>
      <c r="AI22" s="6"/>
      <c r="AJ22" s="6"/>
      <c r="AK22" s="6"/>
      <c r="AL22" s="6"/>
      <c r="AM22" s="6"/>
      <c r="AN22" s="6"/>
      <c r="AO22" s="6"/>
      <c r="AP22" s="15"/>
      <c r="AQ22" s="6"/>
      <c r="AR22" s="6"/>
      <c r="AS22" s="6"/>
      <c r="AT22" s="6"/>
      <c r="AU22" s="6"/>
      <c r="AV22" s="6"/>
      <c r="AW22" s="6"/>
      <c r="AX22" s="15"/>
    </row>
    <row r="23" spans="1:50"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>
      <c r="A24" s="10" t="s">
        <v>37</v>
      </c>
      <c r="B24" s="42">
        <v>337514354.83999997</v>
      </c>
      <c r="C24" s="21">
        <v>5.1213595173668001</v>
      </c>
      <c r="D24" s="42">
        <v>363915305.81999999</v>
      </c>
      <c r="E24" s="21">
        <v>5.7418067050946702</v>
      </c>
      <c r="F24" s="42">
        <v>428881988.52999997</v>
      </c>
      <c r="G24" s="21">
        <v>7.0359729474663899</v>
      </c>
      <c r="H24" s="42">
        <v>391272033.87</v>
      </c>
      <c r="I24" s="21">
        <v>7.4134211334635696</v>
      </c>
      <c r="J24" s="36">
        <v>11897091.98</v>
      </c>
      <c r="K24" s="21">
        <v>4.8210136901950902</v>
      </c>
      <c r="L24" s="42">
        <v>40437940.520000003</v>
      </c>
      <c r="M24" s="21">
        <v>14.969720145794801</v>
      </c>
      <c r="N24" s="42">
        <v>42691544.799999997</v>
      </c>
      <c r="O24" s="21">
        <v>4.6880070671139302</v>
      </c>
      <c r="P24" s="42">
        <v>15658338.08</v>
      </c>
      <c r="Q24" s="21">
        <v>6.9413078365908802</v>
      </c>
      <c r="R24" s="36">
        <v>62325087.810000002</v>
      </c>
      <c r="S24" s="21">
        <v>30.7969059498995</v>
      </c>
      <c r="T24" s="42">
        <v>52850133.990000002</v>
      </c>
      <c r="U24" s="21">
        <v>18.5630216265969</v>
      </c>
      <c r="V24" s="42">
        <v>29283404.629999999</v>
      </c>
      <c r="W24" s="21">
        <v>9.8072657627885906</v>
      </c>
      <c r="X24" s="42">
        <v>29852334.539999999</v>
      </c>
      <c r="Y24" s="21">
        <v>7.9279024153020003</v>
      </c>
      <c r="Z24" s="36">
        <v>-50427995.829999998</v>
      </c>
      <c r="AA24" s="21">
        <v>-113.573435550677</v>
      </c>
      <c r="AB24" s="42">
        <v>-12412193.470000001</v>
      </c>
      <c r="AC24" s="21">
        <v>85.161122514147806</v>
      </c>
      <c r="AD24" s="42">
        <v>13408140.17</v>
      </c>
      <c r="AE24" s="21">
        <v>2.19063787042416</v>
      </c>
      <c r="AF24" s="42">
        <v>-14193996.460000001</v>
      </c>
      <c r="AG24" s="21">
        <v>9.4021304479757699</v>
      </c>
      <c r="AH24" s="18">
        <v>7816</v>
      </c>
      <c r="AI24" s="21">
        <v>34.685364338333201</v>
      </c>
      <c r="AJ24" s="11">
        <v>7955</v>
      </c>
      <c r="AK24" s="21">
        <v>35.364986218547202</v>
      </c>
      <c r="AL24" s="11">
        <v>12563</v>
      </c>
      <c r="AM24" s="21">
        <v>46.226588659528304</v>
      </c>
      <c r="AN24" s="11">
        <v>12772</v>
      </c>
      <c r="AO24" s="21">
        <v>46.225117625769101</v>
      </c>
      <c r="AP24" s="18">
        <v>4</v>
      </c>
      <c r="AQ24" s="21">
        <v>10.8108108108108</v>
      </c>
      <c r="AR24" s="11">
        <v>4</v>
      </c>
      <c r="AS24" s="21">
        <v>11.1111111111111</v>
      </c>
      <c r="AT24" s="11">
        <v>5</v>
      </c>
      <c r="AU24" s="21">
        <v>13.157894736842101</v>
      </c>
      <c r="AV24" s="11">
        <v>5</v>
      </c>
      <c r="AW24" s="21">
        <v>13.5135135135135</v>
      </c>
      <c r="AX24" s="15"/>
    </row>
    <row r="25" spans="1:50">
      <c r="A25" s="10" t="s">
        <v>38</v>
      </c>
      <c r="B25" s="42">
        <v>5953254165.2799997</v>
      </c>
      <c r="C25" s="21">
        <v>90.3332093626464</v>
      </c>
      <c r="D25" s="42">
        <v>5724684866.6499996</v>
      </c>
      <c r="E25" s="21">
        <v>90.323307171210701</v>
      </c>
      <c r="F25" s="42">
        <v>5453057193.6300001</v>
      </c>
      <c r="G25" s="21">
        <v>89.459487508144505</v>
      </c>
      <c r="H25" s="42">
        <v>4731450296.96</v>
      </c>
      <c r="I25" s="21">
        <v>89.646666735884807</v>
      </c>
      <c r="J25" s="36">
        <v>162984397.94</v>
      </c>
      <c r="K25" s="21">
        <v>66.045552566783201</v>
      </c>
      <c r="L25" s="42">
        <v>157855383.90000001</v>
      </c>
      <c r="M25" s="21">
        <v>58.436480446408197</v>
      </c>
      <c r="N25" s="42">
        <v>796854261.85000002</v>
      </c>
      <c r="O25" s="21">
        <v>87.503472374057793</v>
      </c>
      <c r="P25" s="42">
        <v>118006100.05</v>
      </c>
      <c r="Q25" s="21">
        <v>52.311852181096398</v>
      </c>
      <c r="R25" s="36">
        <v>115228089.81</v>
      </c>
      <c r="S25" s="21">
        <v>56.938044844531497</v>
      </c>
      <c r="T25" s="42">
        <v>197137803.74000001</v>
      </c>
      <c r="U25" s="21">
        <v>69.242460481516503</v>
      </c>
      <c r="V25" s="42">
        <v>257403676.40000001</v>
      </c>
      <c r="W25" s="21">
        <v>86.206719972288795</v>
      </c>
      <c r="X25" s="42">
        <v>318736793.24000001</v>
      </c>
      <c r="Y25" s="21">
        <v>84.647121637576703</v>
      </c>
      <c r="Z25" s="36">
        <v>47756308.130000003</v>
      </c>
      <c r="AA25" s="21">
        <v>107.556286825782</v>
      </c>
      <c r="AB25" s="42">
        <v>-39282419.840000004</v>
      </c>
      <c r="AC25" s="21">
        <v>269.520047099816</v>
      </c>
      <c r="AD25" s="42">
        <v>539450585.45000005</v>
      </c>
      <c r="AE25" s="21">
        <v>88.136077541412902</v>
      </c>
      <c r="AF25" s="42">
        <v>-200730693.19</v>
      </c>
      <c r="AG25" s="21">
        <v>132.964395729107</v>
      </c>
      <c r="AH25" s="18">
        <v>13947</v>
      </c>
      <c r="AI25" s="21">
        <v>61.893139256235003</v>
      </c>
      <c r="AJ25" s="11">
        <v>13922</v>
      </c>
      <c r="AK25" s="21">
        <v>61.892060104916901</v>
      </c>
      <c r="AL25" s="11">
        <v>14118</v>
      </c>
      <c r="AM25" s="21">
        <v>51.948338668727203</v>
      </c>
      <c r="AN25" s="11">
        <v>14501</v>
      </c>
      <c r="AO25" s="21">
        <v>52.482808541440498</v>
      </c>
      <c r="AP25" s="18">
        <v>32</v>
      </c>
      <c r="AQ25" s="21">
        <v>86.486486486486498</v>
      </c>
      <c r="AR25" s="11">
        <v>31</v>
      </c>
      <c r="AS25" s="21">
        <v>86.1111111111111</v>
      </c>
      <c r="AT25" s="11">
        <v>32</v>
      </c>
      <c r="AU25" s="21">
        <v>84.210526315789494</v>
      </c>
      <c r="AV25" s="11">
        <v>31</v>
      </c>
      <c r="AW25" s="21">
        <v>83.783783783783804</v>
      </c>
      <c r="AX25" s="15"/>
    </row>
    <row r="26" spans="1:50">
      <c r="A26" s="10" t="s">
        <v>40</v>
      </c>
      <c r="B26" s="42">
        <v>299558788.38999999</v>
      </c>
      <c r="C26" s="21">
        <v>4.5454311199867696</v>
      </c>
      <c r="D26" s="42">
        <v>249392806.24000001</v>
      </c>
      <c r="E26" s="21">
        <v>3.9348861236946302</v>
      </c>
      <c r="F26" s="42">
        <v>213621328.55000001</v>
      </c>
      <c r="G26" s="21">
        <v>3.5045395443891301</v>
      </c>
      <c r="H26" s="42">
        <v>155165257.44999999</v>
      </c>
      <c r="I26" s="21">
        <v>2.9399121306516198</v>
      </c>
      <c r="J26" s="36">
        <v>71894245.319999993</v>
      </c>
      <c r="K26" s="21">
        <v>29.133433743021701</v>
      </c>
      <c r="L26" s="42">
        <v>71838248.689999998</v>
      </c>
      <c r="M26" s="21">
        <v>26.593799407797</v>
      </c>
      <c r="N26" s="42">
        <v>71108639.659999996</v>
      </c>
      <c r="O26" s="21">
        <v>7.8085205588282598</v>
      </c>
      <c r="P26" s="42">
        <v>91917519.170000002</v>
      </c>
      <c r="Q26" s="21">
        <v>40.7468399823127</v>
      </c>
      <c r="R26" s="36">
        <v>24821333.350000001</v>
      </c>
      <c r="S26" s="21">
        <v>12.2650492055689</v>
      </c>
      <c r="T26" s="42">
        <v>34718588.25</v>
      </c>
      <c r="U26" s="21">
        <v>12.1945178918866</v>
      </c>
      <c r="V26" s="42">
        <v>11901795.199999999</v>
      </c>
      <c r="W26" s="21">
        <v>3.9860142649226402</v>
      </c>
      <c r="X26" s="42">
        <v>27958576.469999999</v>
      </c>
      <c r="Y26" s="21">
        <v>7.4249759471213101</v>
      </c>
      <c r="Z26" s="36">
        <v>47072911.969999999</v>
      </c>
      <c r="AA26" s="21">
        <v>106.01714872489499</v>
      </c>
      <c r="AB26" s="42">
        <v>37119660.439999998</v>
      </c>
      <c r="AC26" s="21">
        <v>-254.68116961396399</v>
      </c>
      <c r="AD26" s="42">
        <v>59206844.460000001</v>
      </c>
      <c r="AE26" s="21">
        <v>9.6732845881628897</v>
      </c>
      <c r="AF26" s="42">
        <v>63958942.700000003</v>
      </c>
      <c r="AG26" s="21">
        <v>-42.366526177082598</v>
      </c>
      <c r="AH26" s="18">
        <v>771</v>
      </c>
      <c r="AI26" s="21">
        <v>3.4214964054317898</v>
      </c>
      <c r="AJ26" s="11">
        <v>617</v>
      </c>
      <c r="AK26" s="21">
        <v>2.7429536765359699</v>
      </c>
      <c r="AL26" s="11">
        <v>496</v>
      </c>
      <c r="AM26" s="21">
        <v>1.8250726717444901</v>
      </c>
      <c r="AN26" s="11">
        <v>357</v>
      </c>
      <c r="AO26" s="21">
        <v>1.29207383279045</v>
      </c>
      <c r="AP26" s="18">
        <v>1</v>
      </c>
      <c r="AQ26" s="21">
        <v>2.7027027027027</v>
      </c>
      <c r="AR26" s="11">
        <v>1</v>
      </c>
      <c r="AS26" s="21">
        <v>2.7777777777777799</v>
      </c>
      <c r="AT26" s="11">
        <v>1</v>
      </c>
      <c r="AU26" s="21">
        <v>2.6315789473684199</v>
      </c>
      <c r="AV26" s="11">
        <v>1</v>
      </c>
      <c r="AW26" s="21">
        <v>2.7027027027027</v>
      </c>
      <c r="AX26" s="15"/>
    </row>
    <row r="27" spans="1:50" ht="13.5" thickBot="1">
      <c r="A27" s="10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 ht="14.25" thickTop="1" thickBot="1">
      <c r="A28" s="9" t="s">
        <v>41</v>
      </c>
      <c r="B28" s="43">
        <v>6590327308.5100002</v>
      </c>
      <c r="C28" s="14">
        <v>100</v>
      </c>
      <c r="D28" s="43">
        <v>6337992978.71</v>
      </c>
      <c r="E28" s="14">
        <v>100</v>
      </c>
      <c r="F28" s="43">
        <v>6095560510.71</v>
      </c>
      <c r="G28" s="14">
        <v>100</v>
      </c>
      <c r="H28" s="43">
        <v>5277887588.2799997</v>
      </c>
      <c r="I28" s="14">
        <v>100</v>
      </c>
      <c r="J28" s="37">
        <v>246775735.24000001</v>
      </c>
      <c r="K28" s="14">
        <v>100</v>
      </c>
      <c r="L28" s="43">
        <v>270131573.11000001</v>
      </c>
      <c r="M28" s="14">
        <v>100</v>
      </c>
      <c r="N28" s="43">
        <v>910654446.30999994</v>
      </c>
      <c r="O28" s="14">
        <v>100</v>
      </c>
      <c r="P28" s="43">
        <v>225581957.30000001</v>
      </c>
      <c r="Q28" s="14">
        <v>100</v>
      </c>
      <c r="R28" s="37">
        <v>202374510.97</v>
      </c>
      <c r="S28" s="14">
        <v>100</v>
      </c>
      <c r="T28" s="43">
        <v>284706525.98000002</v>
      </c>
      <c r="U28" s="14">
        <v>100</v>
      </c>
      <c r="V28" s="43">
        <v>298588876.23000002</v>
      </c>
      <c r="W28" s="14">
        <v>100</v>
      </c>
      <c r="X28" s="43">
        <v>376547704.25</v>
      </c>
      <c r="Y28" s="14">
        <v>100</v>
      </c>
      <c r="Z28" s="37">
        <v>44401224.270000003</v>
      </c>
      <c r="AA28" s="14">
        <v>100</v>
      </c>
      <c r="AB28" s="43">
        <v>-14574952.869999999</v>
      </c>
      <c r="AC28" s="14">
        <v>100</v>
      </c>
      <c r="AD28" s="43">
        <v>612065570.08000004</v>
      </c>
      <c r="AE28" s="14">
        <v>100</v>
      </c>
      <c r="AF28" s="43">
        <v>-150965746.94999999</v>
      </c>
      <c r="AG28" s="14">
        <v>100</v>
      </c>
      <c r="AH28" s="19">
        <v>22534</v>
      </c>
      <c r="AI28" s="14">
        <v>100</v>
      </c>
      <c r="AJ28" s="13">
        <v>22494</v>
      </c>
      <c r="AK28" s="14">
        <v>100</v>
      </c>
      <c r="AL28" s="13">
        <v>27177</v>
      </c>
      <c r="AM28" s="14">
        <v>100</v>
      </c>
      <c r="AN28" s="13">
        <v>27630</v>
      </c>
      <c r="AO28" s="14">
        <v>100</v>
      </c>
      <c r="AP28" s="19">
        <v>37</v>
      </c>
      <c r="AQ28" s="14">
        <v>100</v>
      </c>
      <c r="AR28" s="13">
        <v>36</v>
      </c>
      <c r="AS28" s="14">
        <v>100</v>
      </c>
      <c r="AT28" s="13">
        <v>38</v>
      </c>
      <c r="AU28" s="14">
        <v>100</v>
      </c>
      <c r="AV28" s="13">
        <v>37</v>
      </c>
      <c r="AW28" s="14">
        <v>100</v>
      </c>
      <c r="AX28" s="15"/>
    </row>
    <row r="29" spans="1:50" ht="13.5" thickTop="1">
      <c r="B29" s="41"/>
      <c r="C29" s="6"/>
      <c r="D29" s="41"/>
      <c r="E29" s="6"/>
      <c r="F29" s="41"/>
      <c r="G29" s="6"/>
      <c r="H29" s="41"/>
      <c r="I29" s="6"/>
      <c r="J29" s="33"/>
      <c r="K29" s="6"/>
      <c r="L29" s="41"/>
      <c r="M29" s="6"/>
      <c r="N29" s="41"/>
      <c r="O29" s="6"/>
      <c r="P29" s="41"/>
      <c r="Q29" s="6"/>
      <c r="R29" s="33"/>
      <c r="S29" s="6"/>
      <c r="T29" s="41"/>
      <c r="U29" s="6"/>
      <c r="V29" s="41"/>
      <c r="W29" s="6"/>
      <c r="X29" s="41"/>
      <c r="Y29" s="6"/>
      <c r="Z29" s="33"/>
      <c r="AA29" s="6"/>
      <c r="AB29" s="41"/>
      <c r="AC29" s="6"/>
      <c r="AD29" s="41"/>
      <c r="AE29" s="6"/>
      <c r="AF29" s="41"/>
      <c r="AG29" s="6"/>
      <c r="AH29" s="15"/>
      <c r="AI29" s="6"/>
      <c r="AJ29" s="6"/>
      <c r="AK29" s="6"/>
      <c r="AL29" s="6"/>
      <c r="AM29" s="6"/>
      <c r="AN29" s="6"/>
      <c r="AO29" s="6"/>
      <c r="AP29" s="15"/>
      <c r="AQ29" s="6"/>
      <c r="AR29" s="6"/>
      <c r="AS29" s="6"/>
      <c r="AT29" s="6"/>
      <c r="AU29" s="6"/>
      <c r="AV29" s="6"/>
      <c r="AW29" s="6"/>
      <c r="AX29" s="15"/>
    </row>
    <row r="30" spans="1:50">
      <c r="B30" s="41"/>
      <c r="C30" s="6"/>
      <c r="D30" s="41"/>
      <c r="E30" s="6"/>
      <c r="F30" s="41"/>
      <c r="G30" s="6"/>
      <c r="H30" s="41"/>
      <c r="I30" s="6"/>
      <c r="J30" s="33"/>
      <c r="K30" s="6"/>
      <c r="L30" s="41"/>
      <c r="M30" s="6"/>
      <c r="N30" s="41"/>
      <c r="O30" s="6"/>
      <c r="P30" s="41"/>
      <c r="Q30" s="6"/>
      <c r="R30" s="33"/>
      <c r="S30" s="6"/>
      <c r="T30" s="41"/>
      <c r="U30" s="6"/>
      <c r="V30" s="41"/>
      <c r="W30" s="6"/>
      <c r="X30" s="41"/>
      <c r="Y30" s="6"/>
      <c r="Z30" s="33"/>
      <c r="AA30" s="6"/>
      <c r="AB30" s="41"/>
      <c r="AC30" s="6"/>
      <c r="AD30" s="41"/>
      <c r="AE30" s="6"/>
      <c r="AF30" s="41"/>
      <c r="AG30" s="6"/>
      <c r="AH30" s="15"/>
      <c r="AI30" s="6"/>
      <c r="AJ30" s="6"/>
      <c r="AK30" s="6"/>
      <c r="AL30" s="6"/>
      <c r="AM30" s="6"/>
      <c r="AN30" s="6"/>
      <c r="AO30" s="6"/>
      <c r="AP30" s="15"/>
      <c r="AQ30" s="6"/>
      <c r="AR30" s="6"/>
      <c r="AS30" s="6"/>
      <c r="AT30" s="6"/>
      <c r="AU30" s="6"/>
      <c r="AV30" s="6"/>
      <c r="AW30" s="6"/>
      <c r="AX30" s="15"/>
    </row>
    <row r="31" spans="1:50">
      <c r="B31" s="41"/>
      <c r="C31" s="6"/>
      <c r="D31" s="41"/>
      <c r="E31" s="6"/>
      <c r="F31" s="41"/>
      <c r="G31" s="6"/>
      <c r="H31" s="41"/>
      <c r="I31" s="6"/>
      <c r="J31" s="33"/>
      <c r="K31" s="6"/>
      <c r="L31" s="41"/>
      <c r="M31" s="6"/>
      <c r="N31" s="41"/>
      <c r="O31" s="6"/>
      <c r="P31" s="41"/>
      <c r="Q31" s="6"/>
      <c r="R31" s="33"/>
      <c r="S31" s="6"/>
      <c r="T31" s="41"/>
      <c r="U31" s="6"/>
      <c r="V31" s="41"/>
      <c r="W31" s="6"/>
      <c r="X31" s="41"/>
      <c r="Y31" s="6"/>
      <c r="Z31" s="33"/>
      <c r="AA31" s="6"/>
      <c r="AB31" s="41"/>
      <c r="AC31" s="6"/>
      <c r="AD31" s="41"/>
      <c r="AE31" s="6"/>
      <c r="AF31" s="41"/>
      <c r="AG31" s="6"/>
      <c r="AH31" s="15"/>
      <c r="AI31" s="6"/>
      <c r="AJ31" s="6"/>
      <c r="AK31" s="6"/>
      <c r="AL31" s="6"/>
      <c r="AM31" s="6"/>
      <c r="AN31" s="6"/>
      <c r="AO31" s="6"/>
      <c r="AP31" s="15"/>
      <c r="AQ31" s="6"/>
      <c r="AR31" s="6"/>
      <c r="AS31" s="6"/>
      <c r="AT31" s="6"/>
      <c r="AU31" s="6"/>
      <c r="AV31" s="6"/>
      <c r="AW31" s="6"/>
      <c r="AX31" s="15"/>
    </row>
    <row r="32" spans="1:50">
      <c r="A32" s="1" t="s">
        <v>11</v>
      </c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>
      <c r="A34" s="10" t="s">
        <v>37</v>
      </c>
      <c r="B34" s="42">
        <v>22314240542.310001</v>
      </c>
      <c r="C34" s="21">
        <v>49.960547633682403</v>
      </c>
      <c r="D34" s="42">
        <v>21267933138.23</v>
      </c>
      <c r="E34" s="21">
        <v>49.6025863335285</v>
      </c>
      <c r="F34" s="42">
        <v>20478971922.939999</v>
      </c>
      <c r="G34" s="21">
        <v>50.043317147172999</v>
      </c>
      <c r="H34" s="42">
        <v>19186184901.48</v>
      </c>
      <c r="I34" s="21">
        <v>49.541999692385502</v>
      </c>
      <c r="J34" s="36">
        <v>2724345752.04</v>
      </c>
      <c r="K34" s="21">
        <v>59.369644218576397</v>
      </c>
      <c r="L34" s="42">
        <v>2950885530.4699998</v>
      </c>
      <c r="M34" s="21">
        <v>60.199973524221697</v>
      </c>
      <c r="N34" s="42">
        <v>2218848699.1300001</v>
      </c>
      <c r="O34" s="21">
        <v>46.588086270478499</v>
      </c>
      <c r="P34" s="42">
        <v>1786292321.74</v>
      </c>
      <c r="Q34" s="21">
        <v>49.640222784649701</v>
      </c>
      <c r="R34" s="36">
        <v>1701089565.55</v>
      </c>
      <c r="S34" s="21">
        <v>58.955158016143599</v>
      </c>
      <c r="T34" s="42">
        <v>3277725236.27</v>
      </c>
      <c r="U34" s="21">
        <v>73.470910781349303</v>
      </c>
      <c r="V34" s="42">
        <v>1406758076.7</v>
      </c>
      <c r="W34" s="21">
        <v>50.163043223078297</v>
      </c>
      <c r="X34" s="42">
        <v>1129385504.9400001</v>
      </c>
      <c r="Y34" s="21">
        <v>35.022531653061698</v>
      </c>
      <c r="Z34" s="36">
        <v>1023256186.49</v>
      </c>
      <c r="AA34" s="21">
        <v>60.071748048146098</v>
      </c>
      <c r="AB34" s="42">
        <v>-326839705.80000001</v>
      </c>
      <c r="AC34" s="21">
        <v>-74.189081316866194</v>
      </c>
      <c r="AD34" s="42">
        <v>812090622.42999995</v>
      </c>
      <c r="AE34" s="21">
        <v>41.468653999459299</v>
      </c>
      <c r="AF34" s="42">
        <v>656906816.79999995</v>
      </c>
      <c r="AG34" s="21">
        <v>175.76671920996199</v>
      </c>
      <c r="AH34" s="18">
        <v>86667</v>
      </c>
      <c r="AI34" s="21">
        <v>79.802397745897906</v>
      </c>
      <c r="AJ34" s="11">
        <v>87759</v>
      </c>
      <c r="AK34" s="21">
        <v>80.168633755983507</v>
      </c>
      <c r="AL34" s="11">
        <v>88331</v>
      </c>
      <c r="AM34" s="21">
        <v>80.434723221359206</v>
      </c>
      <c r="AN34" s="11">
        <v>89731</v>
      </c>
      <c r="AO34" s="21">
        <v>80.522452349330607</v>
      </c>
      <c r="AP34" s="18">
        <v>48</v>
      </c>
      <c r="AQ34" s="21">
        <v>42.105263157894697</v>
      </c>
      <c r="AR34" s="11">
        <v>47</v>
      </c>
      <c r="AS34" s="21">
        <v>41.228070175438603</v>
      </c>
      <c r="AT34" s="11">
        <v>47</v>
      </c>
      <c r="AU34" s="21">
        <v>41.228070175438603</v>
      </c>
      <c r="AV34" s="11">
        <v>46</v>
      </c>
      <c r="AW34" s="21">
        <v>40</v>
      </c>
      <c r="AX34" s="15"/>
    </row>
    <row r="35" spans="1:50">
      <c r="A35" s="10" t="s">
        <v>38</v>
      </c>
      <c r="B35" s="42">
        <v>19958501074.369999</v>
      </c>
      <c r="C35" s="21">
        <v>44.686156435944703</v>
      </c>
      <c r="D35" s="42">
        <v>19160630353.939999</v>
      </c>
      <c r="E35" s="21">
        <v>44.687784899404299</v>
      </c>
      <c r="F35" s="42">
        <v>18182749333.68</v>
      </c>
      <c r="G35" s="21">
        <v>44.432166562698498</v>
      </c>
      <c r="H35" s="42">
        <v>16922572733.42</v>
      </c>
      <c r="I35" s="21">
        <v>43.6969672427578</v>
      </c>
      <c r="J35" s="36">
        <v>1584007835.8399999</v>
      </c>
      <c r="K35" s="21">
        <v>34.519106681976403</v>
      </c>
      <c r="L35" s="42">
        <v>1587324793.1700001</v>
      </c>
      <c r="M35" s="21">
        <v>32.382452499929698</v>
      </c>
      <c r="N35" s="42">
        <v>2307503930.5599999</v>
      </c>
      <c r="O35" s="21">
        <v>48.449537018251299</v>
      </c>
      <c r="P35" s="42">
        <v>1282503475.46</v>
      </c>
      <c r="Q35" s="21">
        <v>35.6401678880353</v>
      </c>
      <c r="R35" s="36">
        <v>842208015.45000005</v>
      </c>
      <c r="S35" s="21">
        <v>29.188649227451901</v>
      </c>
      <c r="T35" s="42">
        <v>759600362.86000001</v>
      </c>
      <c r="U35" s="21">
        <v>17.026604265547501</v>
      </c>
      <c r="V35" s="42">
        <v>1087699139.8299999</v>
      </c>
      <c r="W35" s="21">
        <v>38.785843755729999</v>
      </c>
      <c r="X35" s="42">
        <v>1338137134.8499999</v>
      </c>
      <c r="Y35" s="21">
        <v>41.495972771415303</v>
      </c>
      <c r="Z35" s="36">
        <v>741799820.38999999</v>
      </c>
      <c r="AA35" s="21">
        <v>43.548441241760898</v>
      </c>
      <c r="AB35" s="42">
        <v>827724430.30999994</v>
      </c>
      <c r="AC35" s="21">
        <v>187.884501113222</v>
      </c>
      <c r="AD35" s="42">
        <v>1219804790.73</v>
      </c>
      <c r="AE35" s="21">
        <v>62.288199637504597</v>
      </c>
      <c r="AF35" s="42">
        <v>-55633659.390000001</v>
      </c>
      <c r="AG35" s="21">
        <v>-14.8857426023666</v>
      </c>
      <c r="AH35" s="18">
        <v>14897</v>
      </c>
      <c r="AI35" s="21">
        <v>13.717058617705</v>
      </c>
      <c r="AJ35" s="11">
        <v>14629</v>
      </c>
      <c r="AK35" s="21">
        <v>13.3637227317572</v>
      </c>
      <c r="AL35" s="11">
        <v>14346</v>
      </c>
      <c r="AM35" s="21">
        <v>13.0635511806005</v>
      </c>
      <c r="AN35" s="11">
        <v>14427</v>
      </c>
      <c r="AO35" s="21">
        <v>12.946444596001299</v>
      </c>
      <c r="AP35" s="18">
        <v>40</v>
      </c>
      <c r="AQ35" s="21">
        <v>35.087719298245602</v>
      </c>
      <c r="AR35" s="11">
        <v>40</v>
      </c>
      <c r="AS35" s="21">
        <v>35.087719298245602</v>
      </c>
      <c r="AT35" s="11">
        <v>40</v>
      </c>
      <c r="AU35" s="21">
        <v>35.087719298245602</v>
      </c>
      <c r="AV35" s="11">
        <v>42</v>
      </c>
      <c r="AW35" s="21">
        <v>36.521739130434803</v>
      </c>
      <c r="AX35" s="15"/>
    </row>
    <row r="36" spans="1:50">
      <c r="A36" s="10" t="s">
        <v>40</v>
      </c>
      <c r="B36" s="42">
        <v>2390981259.0599999</v>
      </c>
      <c r="C36" s="21">
        <v>5.3532959303728598</v>
      </c>
      <c r="D36" s="42">
        <v>2448098210.96</v>
      </c>
      <c r="E36" s="21">
        <v>5.7096287670672101</v>
      </c>
      <c r="F36" s="42">
        <v>2260769678.0100002</v>
      </c>
      <c r="G36" s="21">
        <v>5.5245162901285196</v>
      </c>
      <c r="H36" s="42">
        <v>2618352737.3299999</v>
      </c>
      <c r="I36" s="21">
        <v>6.7610330648566501</v>
      </c>
      <c r="J36" s="36">
        <v>280432125.58999997</v>
      </c>
      <c r="K36" s="21">
        <v>6.1112490994472601</v>
      </c>
      <c r="L36" s="42">
        <v>363595038.92000002</v>
      </c>
      <c r="M36" s="21">
        <v>7.4175739758485699</v>
      </c>
      <c r="N36" s="42">
        <v>236342893.47</v>
      </c>
      <c r="O36" s="21">
        <v>4.9623767112702</v>
      </c>
      <c r="P36" s="42">
        <v>529681851.63999999</v>
      </c>
      <c r="Q36" s="21">
        <v>14.719609327315</v>
      </c>
      <c r="R36" s="36">
        <v>342098070.19</v>
      </c>
      <c r="S36" s="21">
        <v>11.8561927564045</v>
      </c>
      <c r="T36" s="42">
        <v>423930156.94</v>
      </c>
      <c r="U36" s="21">
        <v>9.5024849531031492</v>
      </c>
      <c r="V36" s="42">
        <v>309914261.57999998</v>
      </c>
      <c r="W36" s="21">
        <v>11.0511130211917</v>
      </c>
      <c r="X36" s="42">
        <v>757217125.25</v>
      </c>
      <c r="Y36" s="21">
        <v>23.481495575523098</v>
      </c>
      <c r="Z36" s="36">
        <v>-61665944.600000001</v>
      </c>
      <c r="AA36" s="21">
        <v>-3.6201892899069601</v>
      </c>
      <c r="AB36" s="42">
        <v>-60335118.020000003</v>
      </c>
      <c r="AC36" s="21">
        <v>-13.695419796355999</v>
      </c>
      <c r="AD36" s="42">
        <v>-73571368.109999999</v>
      </c>
      <c r="AE36" s="21">
        <v>-3.75685363696393</v>
      </c>
      <c r="AF36" s="42">
        <v>-227535273.61000001</v>
      </c>
      <c r="AG36" s="21">
        <v>-60.8809766075954</v>
      </c>
      <c r="AH36" s="18">
        <v>7038</v>
      </c>
      <c r="AI36" s="21">
        <v>6.4805436363971198</v>
      </c>
      <c r="AJ36" s="11">
        <v>7080</v>
      </c>
      <c r="AK36" s="21">
        <v>6.4676435122592899</v>
      </c>
      <c r="AL36" s="11">
        <v>7140</v>
      </c>
      <c r="AM36" s="21">
        <v>6.5017255980403803</v>
      </c>
      <c r="AN36" s="11">
        <v>7278</v>
      </c>
      <c r="AO36" s="21">
        <v>6.5311030546681499</v>
      </c>
      <c r="AP36" s="18">
        <v>26</v>
      </c>
      <c r="AQ36" s="21">
        <v>22.807017543859601</v>
      </c>
      <c r="AR36" s="11">
        <v>27</v>
      </c>
      <c r="AS36" s="21">
        <v>23.684210526315798</v>
      </c>
      <c r="AT36" s="11">
        <v>27</v>
      </c>
      <c r="AU36" s="21">
        <v>23.684210526315798</v>
      </c>
      <c r="AV36" s="11">
        <v>27</v>
      </c>
      <c r="AW36" s="21">
        <v>23.478260869565201</v>
      </c>
      <c r="AX36" s="15"/>
    </row>
    <row r="37" spans="1:50" ht="13.5" thickBot="1">
      <c r="A37" s="10"/>
      <c r="B37" s="42"/>
      <c r="C37" s="11"/>
      <c r="D37" s="42"/>
      <c r="E37" s="11"/>
      <c r="F37" s="42"/>
      <c r="G37" s="11"/>
      <c r="H37" s="42"/>
      <c r="I37" s="11"/>
      <c r="J37" s="36"/>
      <c r="K37" s="11"/>
      <c r="L37" s="42"/>
      <c r="M37" s="11"/>
      <c r="N37" s="42"/>
      <c r="O37" s="11"/>
      <c r="P37" s="42"/>
      <c r="Q37" s="11"/>
      <c r="R37" s="36"/>
      <c r="S37" s="11"/>
      <c r="T37" s="42"/>
      <c r="U37" s="11"/>
      <c r="V37" s="42"/>
      <c r="W37" s="11"/>
      <c r="X37" s="42"/>
      <c r="Y37" s="11"/>
      <c r="Z37" s="36"/>
      <c r="AA37" s="11"/>
      <c r="AB37" s="42"/>
      <c r="AC37" s="11"/>
      <c r="AD37" s="42"/>
      <c r="AE37" s="11"/>
      <c r="AF37" s="42"/>
      <c r="AG37" s="11"/>
      <c r="AH37" s="18"/>
      <c r="AI37" s="11"/>
      <c r="AJ37" s="11"/>
      <c r="AK37" s="11"/>
      <c r="AL37" s="11"/>
      <c r="AM37" s="11"/>
      <c r="AN37" s="11"/>
      <c r="AO37" s="11"/>
      <c r="AP37" s="18"/>
      <c r="AQ37" s="11"/>
      <c r="AR37" s="11"/>
      <c r="AS37" s="11"/>
      <c r="AT37" s="11"/>
      <c r="AU37" s="11"/>
      <c r="AV37" s="11"/>
      <c r="AW37" s="11"/>
      <c r="AX37" s="15"/>
    </row>
    <row r="38" spans="1:50" ht="14.25" thickTop="1" thickBot="1">
      <c r="A38" s="9" t="s">
        <v>41</v>
      </c>
      <c r="B38" s="43">
        <v>44663722875.739998</v>
      </c>
      <c r="C38" s="14">
        <v>100</v>
      </c>
      <c r="D38" s="43">
        <v>42876661703.129997</v>
      </c>
      <c r="E38" s="14">
        <v>100</v>
      </c>
      <c r="F38" s="43">
        <v>40922490934.629997</v>
      </c>
      <c r="G38" s="14">
        <v>100</v>
      </c>
      <c r="H38" s="43">
        <v>38727110372.230003</v>
      </c>
      <c r="I38" s="14">
        <v>100</v>
      </c>
      <c r="J38" s="37">
        <v>4588785713.4700003</v>
      </c>
      <c r="K38" s="14">
        <v>100</v>
      </c>
      <c r="L38" s="43">
        <v>4901805362.5600004</v>
      </c>
      <c r="M38" s="14">
        <v>100</v>
      </c>
      <c r="N38" s="43">
        <v>4762695523.1599998</v>
      </c>
      <c r="O38" s="14">
        <v>100</v>
      </c>
      <c r="P38" s="43">
        <v>3598477648.8400002</v>
      </c>
      <c r="Q38" s="14">
        <v>100</v>
      </c>
      <c r="R38" s="37">
        <v>2885395651.1900001</v>
      </c>
      <c r="S38" s="14">
        <v>100</v>
      </c>
      <c r="T38" s="43">
        <v>4461255756.0699997</v>
      </c>
      <c r="U38" s="14">
        <v>100</v>
      </c>
      <c r="V38" s="43">
        <v>2804371478.1100001</v>
      </c>
      <c r="W38" s="14">
        <v>100</v>
      </c>
      <c r="X38" s="43">
        <v>3224739765.04</v>
      </c>
      <c r="Y38" s="14">
        <v>100</v>
      </c>
      <c r="Z38" s="37">
        <v>1703390062.28</v>
      </c>
      <c r="AA38" s="14">
        <v>100</v>
      </c>
      <c r="AB38" s="43">
        <v>440549606.49000001</v>
      </c>
      <c r="AC38" s="14">
        <v>100</v>
      </c>
      <c r="AD38" s="43">
        <v>1958324045.05</v>
      </c>
      <c r="AE38" s="14">
        <v>100</v>
      </c>
      <c r="AF38" s="43">
        <v>373737883.80000001</v>
      </c>
      <c r="AG38" s="14">
        <v>100</v>
      </c>
      <c r="AH38" s="19">
        <v>108602</v>
      </c>
      <c r="AI38" s="14">
        <v>100</v>
      </c>
      <c r="AJ38" s="13">
        <v>109468</v>
      </c>
      <c r="AK38" s="14">
        <v>100</v>
      </c>
      <c r="AL38" s="13">
        <v>109817</v>
      </c>
      <c r="AM38" s="14">
        <v>100</v>
      </c>
      <c r="AN38" s="13">
        <v>111436</v>
      </c>
      <c r="AO38" s="14">
        <v>100</v>
      </c>
      <c r="AP38" s="19">
        <v>114</v>
      </c>
      <c r="AQ38" s="14">
        <v>100</v>
      </c>
      <c r="AR38" s="13">
        <v>114</v>
      </c>
      <c r="AS38" s="14">
        <v>100</v>
      </c>
      <c r="AT38" s="13">
        <v>114</v>
      </c>
      <c r="AU38" s="14">
        <v>100</v>
      </c>
      <c r="AV38" s="13">
        <v>115</v>
      </c>
      <c r="AW38" s="14">
        <v>100</v>
      </c>
      <c r="AX38" s="15"/>
    </row>
    <row r="39" spans="1:50" ht="13.5" thickTop="1"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>
      <c r="B40" s="41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15"/>
      <c r="AI40" s="6"/>
      <c r="AJ40" s="6"/>
      <c r="AK40" s="6"/>
      <c r="AL40" s="6"/>
      <c r="AM40" s="6"/>
      <c r="AN40" s="6"/>
      <c r="AO40" s="6"/>
      <c r="AP40" s="15"/>
      <c r="AQ40" s="6"/>
      <c r="AR40" s="6"/>
      <c r="AS40" s="6"/>
      <c r="AT40" s="6"/>
      <c r="AU40" s="6"/>
      <c r="AV40" s="6"/>
      <c r="AW40" s="6"/>
      <c r="AX40" s="15"/>
    </row>
    <row r="41" spans="1:50">
      <c r="B41" s="41"/>
      <c r="C41" s="6"/>
      <c r="D41" s="41"/>
      <c r="E41" s="6"/>
      <c r="F41" s="41"/>
      <c r="G41" s="6"/>
      <c r="H41" s="41"/>
      <c r="I41" s="6"/>
      <c r="J41" s="33"/>
      <c r="K41" s="6"/>
      <c r="L41" s="41"/>
      <c r="M41" s="6"/>
      <c r="N41" s="41"/>
      <c r="O41" s="6"/>
      <c r="P41" s="41"/>
      <c r="Q41" s="6"/>
      <c r="R41" s="33"/>
      <c r="S41" s="6"/>
      <c r="T41" s="41"/>
      <c r="U41" s="6"/>
      <c r="V41" s="41"/>
      <c r="W41" s="6"/>
      <c r="X41" s="41"/>
      <c r="Y41" s="6"/>
      <c r="Z41" s="33"/>
      <c r="AA41" s="6"/>
      <c r="AB41" s="41"/>
      <c r="AC41" s="6"/>
      <c r="AD41" s="41"/>
      <c r="AE41" s="6"/>
      <c r="AF41" s="41"/>
      <c r="AG41" s="6"/>
      <c r="AH41" s="15"/>
      <c r="AI41" s="6"/>
      <c r="AJ41" s="6"/>
      <c r="AK41" s="6"/>
      <c r="AL41" s="6"/>
      <c r="AM41" s="6"/>
      <c r="AN41" s="6"/>
      <c r="AO41" s="6"/>
      <c r="AP41" s="15"/>
      <c r="AQ41" s="6"/>
      <c r="AR41" s="6"/>
      <c r="AS41" s="6"/>
      <c r="AT41" s="6"/>
      <c r="AU41" s="6"/>
      <c r="AV41" s="6"/>
      <c r="AW41" s="6"/>
      <c r="AX41" s="15"/>
    </row>
    <row r="42" spans="1:50">
      <c r="A42" s="10"/>
      <c r="B42" s="42"/>
      <c r="C42" s="11"/>
      <c r="D42" s="42"/>
      <c r="E42" s="11"/>
      <c r="F42" s="42"/>
      <c r="G42" s="11"/>
      <c r="H42" s="42"/>
      <c r="I42" s="11"/>
      <c r="J42" s="36"/>
      <c r="K42" s="11"/>
      <c r="L42" s="42"/>
      <c r="M42" s="11"/>
      <c r="N42" s="42"/>
      <c r="O42" s="11"/>
      <c r="P42" s="42"/>
      <c r="Q42" s="11"/>
      <c r="R42" s="36"/>
      <c r="S42" s="11"/>
      <c r="T42" s="42"/>
      <c r="U42" s="11"/>
      <c r="V42" s="42"/>
      <c r="W42" s="11"/>
      <c r="X42" s="42"/>
      <c r="Y42" s="11"/>
      <c r="Z42" s="36"/>
      <c r="AA42" s="11"/>
      <c r="AB42" s="42"/>
      <c r="AC42" s="11"/>
      <c r="AD42" s="42"/>
      <c r="AE42" s="11"/>
      <c r="AF42" s="42"/>
      <c r="AG42" s="11"/>
      <c r="AH42" s="18"/>
      <c r="AI42" s="11"/>
      <c r="AJ42" s="11"/>
      <c r="AK42" s="11"/>
      <c r="AL42" s="11"/>
      <c r="AM42" s="11"/>
      <c r="AN42" s="11"/>
      <c r="AO42" s="11"/>
      <c r="AP42" s="18"/>
      <c r="AQ42" s="11"/>
      <c r="AR42" s="11"/>
      <c r="AS42" s="11"/>
      <c r="AT42" s="11"/>
      <c r="AU42" s="11"/>
      <c r="AV42" s="11"/>
      <c r="AW42" s="11"/>
      <c r="AX42" s="15"/>
    </row>
    <row r="43" spans="1:50">
      <c r="A43" s="10"/>
      <c r="B43" s="55"/>
      <c r="C43" s="10"/>
      <c r="D43" s="55"/>
      <c r="E43" s="10"/>
      <c r="F43" s="55"/>
      <c r="G43" s="10"/>
      <c r="H43" s="55"/>
      <c r="I43" s="10"/>
      <c r="J43" s="36"/>
      <c r="K43" s="10"/>
      <c r="L43" s="55"/>
      <c r="M43" s="10"/>
      <c r="N43" s="55"/>
      <c r="O43" s="10"/>
      <c r="P43" s="55"/>
      <c r="Q43" s="10"/>
      <c r="R43" s="36"/>
      <c r="S43" s="10"/>
      <c r="T43" s="55"/>
      <c r="U43" s="10"/>
      <c r="V43" s="55"/>
      <c r="W43" s="10"/>
      <c r="X43" s="55"/>
      <c r="Y43" s="10"/>
      <c r="Z43" s="36"/>
      <c r="AA43" s="10"/>
      <c r="AB43" s="55"/>
      <c r="AC43" s="10"/>
      <c r="AD43" s="55"/>
      <c r="AE43" s="10"/>
      <c r="AF43" s="55"/>
      <c r="AG43" s="10"/>
      <c r="AH43" s="18"/>
      <c r="AI43" s="10"/>
      <c r="AJ43" s="10"/>
      <c r="AK43" s="10"/>
      <c r="AL43" s="10"/>
      <c r="AM43" s="10"/>
      <c r="AN43" s="10"/>
      <c r="AO43" s="10"/>
      <c r="AP43" s="18"/>
      <c r="AQ43" s="10"/>
      <c r="AR43" s="10"/>
      <c r="AS43" s="10"/>
      <c r="AT43" s="10"/>
      <c r="AU43" s="10"/>
      <c r="AV43" s="10"/>
      <c r="AW43" s="10"/>
      <c r="AX43" s="15"/>
    </row>
    <row r="44" spans="1:50">
      <c r="A44" s="10"/>
      <c r="B44" s="55"/>
      <c r="C44" s="10"/>
      <c r="D44" s="55"/>
      <c r="E44" s="10"/>
      <c r="F44" s="55"/>
      <c r="G44" s="10"/>
      <c r="H44" s="55"/>
      <c r="I44" s="10"/>
      <c r="J44" s="36"/>
      <c r="K44" s="10"/>
      <c r="L44" s="55"/>
      <c r="M44" s="10"/>
      <c r="N44" s="55"/>
      <c r="O44" s="10"/>
      <c r="P44" s="55"/>
      <c r="Q44" s="10"/>
      <c r="R44" s="36"/>
      <c r="S44" s="10"/>
      <c r="T44" s="55"/>
      <c r="U44" s="10"/>
      <c r="V44" s="55"/>
      <c r="W44" s="10"/>
      <c r="X44" s="55"/>
      <c r="Y44" s="10"/>
      <c r="Z44" s="36"/>
      <c r="AA44" s="10"/>
      <c r="AB44" s="55"/>
      <c r="AC44" s="10"/>
      <c r="AD44" s="55"/>
      <c r="AE44" s="10"/>
      <c r="AF44" s="55"/>
      <c r="AG44" s="10"/>
      <c r="AH44" s="18"/>
      <c r="AI44" s="10"/>
      <c r="AJ44" s="10"/>
      <c r="AK44" s="10"/>
      <c r="AL44" s="10"/>
      <c r="AM44" s="10"/>
      <c r="AN44" s="10"/>
      <c r="AO44" s="10"/>
      <c r="AP44" s="18"/>
      <c r="AQ44" s="10"/>
      <c r="AR44" s="10"/>
      <c r="AS44" s="10"/>
      <c r="AT44" s="10"/>
      <c r="AU44" s="10"/>
      <c r="AV44" s="10"/>
      <c r="AW44" s="10"/>
      <c r="AX44" s="15"/>
    </row>
    <row r="45" spans="1:50" ht="13.5" thickBot="1">
      <c r="A45" s="10"/>
      <c r="B45" s="55"/>
      <c r="C45" s="10"/>
      <c r="D45" s="55"/>
      <c r="E45" s="10"/>
      <c r="F45" s="55"/>
      <c r="G45" s="10"/>
      <c r="H45" s="55"/>
      <c r="I45" s="10"/>
      <c r="J45" s="36"/>
      <c r="K45" s="10"/>
      <c r="L45" s="55"/>
      <c r="M45" s="10"/>
      <c r="N45" s="55"/>
      <c r="O45" s="10"/>
      <c r="P45" s="55"/>
      <c r="Q45" s="10"/>
      <c r="R45" s="36"/>
      <c r="S45" s="10"/>
      <c r="T45" s="55"/>
      <c r="U45" s="10"/>
      <c r="V45" s="55"/>
      <c r="W45" s="10"/>
      <c r="X45" s="55"/>
      <c r="Y45" s="10"/>
      <c r="Z45" s="36"/>
      <c r="AA45" s="10"/>
      <c r="AB45" s="55"/>
      <c r="AC45" s="10"/>
      <c r="AD45" s="55"/>
      <c r="AE45" s="10"/>
      <c r="AF45" s="55"/>
      <c r="AG45" s="10"/>
      <c r="AH45" s="18"/>
      <c r="AI45" s="10"/>
      <c r="AJ45" s="10"/>
      <c r="AK45" s="10"/>
      <c r="AL45" s="10"/>
      <c r="AM45" s="10"/>
      <c r="AN45" s="10"/>
      <c r="AO45" s="10"/>
      <c r="AP45" s="18"/>
      <c r="AQ45" s="10"/>
      <c r="AR45" s="10"/>
      <c r="AS45" s="10"/>
      <c r="AT45" s="10"/>
      <c r="AU45" s="10"/>
      <c r="AV45" s="10"/>
      <c r="AW45" s="10"/>
      <c r="AX45" s="15"/>
    </row>
    <row r="46" spans="1:50" ht="14.25" thickTop="1" thickBot="1">
      <c r="A46" s="28" t="s">
        <v>13</v>
      </c>
      <c r="B46" s="56">
        <v>956069165090.76001</v>
      </c>
      <c r="C46" s="12">
        <v>100</v>
      </c>
      <c r="D46" s="56">
        <v>948603664072.71997</v>
      </c>
      <c r="E46" s="12">
        <v>100</v>
      </c>
      <c r="F46" s="56">
        <v>927226628394.45996</v>
      </c>
      <c r="G46" s="12">
        <v>100</v>
      </c>
      <c r="H46" s="56">
        <v>867545703971</v>
      </c>
      <c r="I46" s="12">
        <v>100</v>
      </c>
      <c r="J46" s="37">
        <v>237959527836.79999</v>
      </c>
      <c r="K46" s="12">
        <v>100</v>
      </c>
      <c r="L46" s="56">
        <v>208670155729.29001</v>
      </c>
      <c r="M46" s="12">
        <v>100</v>
      </c>
      <c r="N46" s="56">
        <v>237659276836.17999</v>
      </c>
      <c r="O46" s="12">
        <v>100</v>
      </c>
      <c r="P46" s="56">
        <v>260439708088.76999</v>
      </c>
      <c r="Q46" s="12">
        <v>100</v>
      </c>
      <c r="R46" s="37">
        <v>234136878028.73001</v>
      </c>
      <c r="S46" s="12">
        <v>100</v>
      </c>
      <c r="T46" s="56">
        <v>190788333626.75</v>
      </c>
      <c r="U46" s="12">
        <v>100</v>
      </c>
      <c r="V46" s="56">
        <v>201849035868.28</v>
      </c>
      <c r="W46" s="12">
        <v>100</v>
      </c>
      <c r="X46" s="56">
        <v>231592801557.39999</v>
      </c>
      <c r="Y46" s="12">
        <v>100</v>
      </c>
      <c r="Z46" s="37">
        <v>3822649808.0700002</v>
      </c>
      <c r="AA46" s="12">
        <v>100</v>
      </c>
      <c r="AB46" s="56">
        <v>17881822102.540001</v>
      </c>
      <c r="AC46" s="12">
        <v>100</v>
      </c>
      <c r="AD46" s="56">
        <v>35810240967.900002</v>
      </c>
      <c r="AE46" s="12">
        <v>100</v>
      </c>
      <c r="AF46" s="56">
        <v>28846906531.369999</v>
      </c>
      <c r="AG46" s="12">
        <v>100</v>
      </c>
      <c r="AH46" s="19">
        <v>1892108</v>
      </c>
      <c r="AI46" s="12">
        <v>100</v>
      </c>
      <c r="AJ46" s="9">
        <v>1903907</v>
      </c>
      <c r="AK46" s="12">
        <v>100</v>
      </c>
      <c r="AL46" s="9">
        <v>1872880</v>
      </c>
      <c r="AM46" s="12">
        <v>100</v>
      </c>
      <c r="AN46" s="9">
        <v>1868199</v>
      </c>
      <c r="AO46" s="12">
        <v>100</v>
      </c>
      <c r="AP46" s="19">
        <v>943</v>
      </c>
      <c r="AQ46" s="12">
        <v>100</v>
      </c>
      <c r="AR46" s="9">
        <v>934</v>
      </c>
      <c r="AS46" s="12">
        <v>100</v>
      </c>
      <c r="AT46" s="9">
        <v>944</v>
      </c>
      <c r="AU46" s="12">
        <v>100</v>
      </c>
      <c r="AV46" s="9">
        <v>937</v>
      </c>
      <c r="AW46" s="12">
        <v>100</v>
      </c>
      <c r="AX46" s="15"/>
    </row>
    <row r="47" spans="1:50" ht="13.5" thickTop="1"/>
  </sheetData>
  <mergeCells count="30">
    <mergeCell ref="AL7:AM7"/>
    <mergeCell ref="AN7:AO7"/>
    <mergeCell ref="AP7:AQ7"/>
    <mergeCell ref="AR7:AS7"/>
    <mergeCell ref="AT7:AU7"/>
    <mergeCell ref="AV7:AW7"/>
    <mergeCell ref="Z7:AA7"/>
    <mergeCell ref="AB7:AC7"/>
    <mergeCell ref="AD7:AE7"/>
    <mergeCell ref="AF7:AG7"/>
    <mergeCell ref="AH7:AI7"/>
    <mergeCell ref="AJ7:AK7"/>
    <mergeCell ref="N7:O7"/>
    <mergeCell ref="P7:Q7"/>
    <mergeCell ref="R7:S7"/>
    <mergeCell ref="T7:U7"/>
    <mergeCell ref="V7:W7"/>
    <mergeCell ref="X7:Y7"/>
    <mergeCell ref="B7:C7"/>
    <mergeCell ref="D7:E7"/>
    <mergeCell ref="F7:G7"/>
    <mergeCell ref="H7:I7"/>
    <mergeCell ref="J7:K7"/>
    <mergeCell ref="L7:M7"/>
    <mergeCell ref="B5:I5"/>
    <mergeCell ref="J5:Q5"/>
    <mergeCell ref="R5:Y5"/>
    <mergeCell ref="Z5:AG5"/>
    <mergeCell ref="AH5:AO5"/>
    <mergeCell ref="AP5:AW5"/>
  </mergeCells>
  <pageMargins left="0.75" right="0.75" top="1" bottom="1" header="0.5" footer="0.5"/>
  <pageSetup paperSize="9" scale="4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70"/>
  <sheetViews>
    <sheetView workbookViewId="0">
      <selection activeCell="N24" sqref="N24"/>
    </sheetView>
  </sheetViews>
  <sheetFormatPr defaultRowHeight="12.75"/>
  <cols>
    <col min="1" max="1" width="28.42578125" customWidth="1"/>
    <col min="2" max="2" width="7.5703125" style="31" bestFit="1" customWidth="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7.5703125" style="31" bestFit="1" customWidth="1"/>
    <col min="11" max="11" width="4" bestFit="1" customWidth="1"/>
    <col min="12" max="12" width="7.5703125" style="31" bestFit="1" customWidth="1"/>
    <col min="13" max="13" width="4" bestFit="1" customWidth="1"/>
    <col min="14" max="14" width="7.5703125" style="31" bestFit="1" customWidth="1"/>
    <col min="15" max="15" width="4" bestFit="1" customWidth="1"/>
    <col min="16" max="16" width="7.5703125" style="31" bestFit="1" customWidth="1"/>
    <col min="17" max="17" width="4" bestFit="1" customWidth="1"/>
    <col min="18" max="18" width="7.5703125" style="31" bestFit="1" customWidth="1"/>
    <col min="19" max="19" width="4" bestFit="1" customWidth="1"/>
    <col min="20" max="20" width="7.5703125" style="31" bestFit="1" customWidth="1"/>
    <col min="21" max="21" width="4" bestFit="1" customWidth="1"/>
    <col min="22" max="22" width="7.5703125" style="31" bestFit="1" customWidth="1"/>
    <col min="23" max="23" width="4" bestFit="1" customWidth="1"/>
    <col min="24" max="24" width="7.5703125" style="31" bestFit="1" customWidth="1"/>
    <col min="25" max="25" width="4" bestFit="1" customWidth="1"/>
    <col min="26" max="26" width="6.5703125" style="31" bestFit="1" customWidth="1"/>
    <col min="27" max="27" width="4.5703125" bestFit="1" customWidth="1"/>
    <col min="28" max="28" width="6.5703125" style="31" bestFit="1" customWidth="1"/>
    <col min="29" max="29" width="4" bestFit="1" customWidth="1"/>
    <col min="30" max="30" width="6.5703125" style="31" bestFit="1" customWidth="1"/>
    <col min="31" max="31" width="4" bestFit="1" customWidth="1"/>
    <col min="32" max="32" width="6.5703125" style="31" bestFit="1" customWidth="1"/>
    <col min="33" max="33" width="4" bestFit="1" customWidth="1"/>
    <col min="34" max="34" width="8" bestFit="1" customWidth="1"/>
    <col min="35" max="35" width="4" bestFit="1" customWidth="1"/>
    <col min="36" max="36" width="8" bestFit="1" customWidth="1"/>
    <col min="37" max="37" width="4" bestFit="1" customWidth="1"/>
    <col min="38" max="38" width="8" bestFit="1" customWidth="1"/>
    <col min="39" max="39" width="4" bestFit="1" customWidth="1"/>
    <col min="40" max="40" width="8" customWidth="1"/>
    <col min="41" max="49" width="4" bestFit="1" customWidth="1"/>
    <col min="257" max="257" width="35.7109375" bestFit="1" customWidth="1"/>
    <col min="513" max="513" width="35.7109375" bestFit="1" customWidth="1"/>
    <col min="769" max="769" width="35.7109375" bestFit="1" customWidth="1"/>
    <col min="1025" max="1025" width="35.7109375" bestFit="1" customWidth="1"/>
    <col min="1281" max="1281" width="35.7109375" bestFit="1" customWidth="1"/>
    <col min="1537" max="1537" width="35.7109375" bestFit="1" customWidth="1"/>
    <col min="1793" max="1793" width="35.7109375" bestFit="1" customWidth="1"/>
    <col min="2049" max="2049" width="35.7109375" bestFit="1" customWidth="1"/>
    <col min="2305" max="2305" width="35.7109375" bestFit="1" customWidth="1"/>
    <col min="2561" max="2561" width="35.7109375" bestFit="1" customWidth="1"/>
    <col min="2817" max="2817" width="35.7109375" bestFit="1" customWidth="1"/>
    <col min="3073" max="3073" width="35.7109375" bestFit="1" customWidth="1"/>
    <col min="3329" max="3329" width="35.7109375" bestFit="1" customWidth="1"/>
    <col min="3585" max="3585" width="35.7109375" bestFit="1" customWidth="1"/>
    <col min="3841" max="3841" width="35.7109375" bestFit="1" customWidth="1"/>
    <col min="4097" max="4097" width="35.7109375" bestFit="1" customWidth="1"/>
    <col min="4353" max="4353" width="35.7109375" bestFit="1" customWidth="1"/>
    <col min="4609" max="4609" width="35.7109375" bestFit="1" customWidth="1"/>
    <col min="4865" max="4865" width="35.7109375" bestFit="1" customWidth="1"/>
    <col min="5121" max="5121" width="35.7109375" bestFit="1" customWidth="1"/>
    <col min="5377" max="5377" width="35.7109375" bestFit="1" customWidth="1"/>
    <col min="5633" max="5633" width="35.7109375" bestFit="1" customWidth="1"/>
    <col min="5889" max="5889" width="35.7109375" bestFit="1" customWidth="1"/>
    <col min="6145" max="6145" width="35.7109375" bestFit="1" customWidth="1"/>
    <col min="6401" max="6401" width="35.7109375" bestFit="1" customWidth="1"/>
    <col min="6657" max="6657" width="35.7109375" bestFit="1" customWidth="1"/>
    <col min="6913" max="6913" width="35.7109375" bestFit="1" customWidth="1"/>
    <col min="7169" max="7169" width="35.7109375" bestFit="1" customWidth="1"/>
    <col min="7425" max="7425" width="35.7109375" bestFit="1" customWidth="1"/>
    <col min="7681" max="7681" width="35.7109375" bestFit="1" customWidth="1"/>
    <col min="7937" max="7937" width="35.7109375" bestFit="1" customWidth="1"/>
    <col min="8193" max="8193" width="35.7109375" bestFit="1" customWidth="1"/>
    <col min="8449" max="8449" width="35.7109375" bestFit="1" customWidth="1"/>
    <col min="8705" max="8705" width="35.7109375" bestFit="1" customWidth="1"/>
    <col min="8961" max="8961" width="35.7109375" bestFit="1" customWidth="1"/>
    <col min="9217" max="9217" width="35.7109375" bestFit="1" customWidth="1"/>
    <col min="9473" max="9473" width="35.7109375" bestFit="1" customWidth="1"/>
    <col min="9729" max="9729" width="35.7109375" bestFit="1" customWidth="1"/>
    <col min="9985" max="9985" width="35.7109375" bestFit="1" customWidth="1"/>
    <col min="10241" max="10241" width="35.7109375" bestFit="1" customWidth="1"/>
    <col min="10497" max="10497" width="35.7109375" bestFit="1" customWidth="1"/>
    <col min="10753" max="10753" width="35.7109375" bestFit="1" customWidth="1"/>
    <col min="11009" max="11009" width="35.7109375" bestFit="1" customWidth="1"/>
    <col min="11265" max="11265" width="35.7109375" bestFit="1" customWidth="1"/>
    <col min="11521" max="11521" width="35.7109375" bestFit="1" customWidth="1"/>
    <col min="11777" max="11777" width="35.7109375" bestFit="1" customWidth="1"/>
    <col min="12033" max="12033" width="35.7109375" bestFit="1" customWidth="1"/>
    <col min="12289" max="12289" width="35.7109375" bestFit="1" customWidth="1"/>
    <col min="12545" max="12545" width="35.7109375" bestFit="1" customWidth="1"/>
    <col min="12801" max="12801" width="35.7109375" bestFit="1" customWidth="1"/>
    <col min="13057" max="13057" width="35.7109375" bestFit="1" customWidth="1"/>
    <col min="13313" max="13313" width="35.7109375" bestFit="1" customWidth="1"/>
    <col min="13569" max="13569" width="35.7109375" bestFit="1" customWidth="1"/>
    <col min="13825" max="13825" width="35.7109375" bestFit="1" customWidth="1"/>
    <col min="14081" max="14081" width="35.7109375" bestFit="1" customWidth="1"/>
    <col min="14337" max="14337" width="35.7109375" bestFit="1" customWidth="1"/>
    <col min="14593" max="14593" width="35.7109375" bestFit="1" customWidth="1"/>
    <col min="14849" max="14849" width="35.7109375" bestFit="1" customWidth="1"/>
    <col min="15105" max="15105" width="35.7109375" bestFit="1" customWidth="1"/>
    <col min="15361" max="15361" width="35.7109375" bestFit="1" customWidth="1"/>
    <col min="15617" max="15617" width="35.7109375" bestFit="1" customWidth="1"/>
    <col min="15873" max="15873" width="35.7109375" bestFit="1" customWidth="1"/>
    <col min="16129" max="16129" width="35.7109375" bestFit="1" customWidth="1"/>
  </cols>
  <sheetData>
    <row r="1" spans="1:50">
      <c r="A1" s="1" t="s">
        <v>76</v>
      </c>
      <c r="AN1" s="1" t="s">
        <v>0</v>
      </c>
    </row>
    <row r="2" spans="1:50">
      <c r="A2" s="1" t="s">
        <v>9</v>
      </c>
    </row>
    <row r="3" spans="1:50" ht="13.5" thickBot="1"/>
    <row r="4" spans="1:50" ht="13.5" thickTop="1">
      <c r="A4" s="8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>
      <c r="B5" s="72" t="s">
        <v>2</v>
      </c>
      <c r="C5" s="72"/>
      <c r="D5" s="72"/>
      <c r="E5" s="72"/>
      <c r="F5" s="72"/>
      <c r="G5" s="72"/>
      <c r="H5" s="72"/>
      <c r="I5" s="72"/>
      <c r="J5" s="67" t="s">
        <v>14</v>
      </c>
      <c r="K5" s="72"/>
      <c r="L5" s="72"/>
      <c r="M5" s="72"/>
      <c r="N5" s="72"/>
      <c r="O5" s="72"/>
      <c r="P5" s="72"/>
      <c r="Q5" s="72"/>
      <c r="R5" s="67" t="s">
        <v>15</v>
      </c>
      <c r="S5" s="68"/>
      <c r="T5" s="68"/>
      <c r="U5" s="68"/>
      <c r="V5" s="68"/>
      <c r="W5" s="68"/>
      <c r="X5" s="68"/>
      <c r="Y5" s="68"/>
      <c r="Z5" s="67" t="s">
        <v>16</v>
      </c>
      <c r="AA5" s="68"/>
      <c r="AB5" s="68"/>
      <c r="AC5" s="68"/>
      <c r="AD5" s="68"/>
      <c r="AE5" s="68"/>
      <c r="AF5" s="68"/>
      <c r="AG5" s="68"/>
      <c r="AH5" s="67" t="s">
        <v>17</v>
      </c>
      <c r="AI5" s="68"/>
      <c r="AJ5" s="68"/>
      <c r="AK5" s="68"/>
      <c r="AL5" s="68"/>
      <c r="AM5" s="68"/>
      <c r="AN5" s="68"/>
      <c r="AO5" s="68"/>
      <c r="AP5" s="67" t="s">
        <v>19</v>
      </c>
      <c r="AQ5" s="68"/>
      <c r="AR5" s="68"/>
      <c r="AS5" s="68"/>
      <c r="AT5" s="68"/>
      <c r="AU5" s="68"/>
      <c r="AV5" s="68"/>
      <c r="AW5" s="68"/>
      <c r="AX5" s="15"/>
    </row>
    <row r="6" spans="1:50">
      <c r="J6" s="33"/>
      <c r="R6" s="33"/>
      <c r="Z6" s="33"/>
      <c r="AH6" s="15"/>
      <c r="AP6" s="15"/>
      <c r="AX6" s="15"/>
    </row>
    <row r="7" spans="1:50">
      <c r="B7" s="71" t="s">
        <v>3</v>
      </c>
      <c r="C7" s="73"/>
      <c r="D7" s="71" t="s">
        <v>6</v>
      </c>
      <c r="E7" s="73"/>
      <c r="F7" s="71" t="s">
        <v>7</v>
      </c>
      <c r="G7" s="73"/>
      <c r="H7" s="71" t="s">
        <v>8</v>
      </c>
      <c r="I7" s="73"/>
      <c r="J7" s="69" t="s">
        <v>3</v>
      </c>
      <c r="K7" s="73"/>
      <c r="L7" s="71" t="s">
        <v>6</v>
      </c>
      <c r="M7" s="73"/>
      <c r="N7" s="71" t="s">
        <v>7</v>
      </c>
      <c r="O7" s="73"/>
      <c r="P7" s="71" t="s">
        <v>8</v>
      </c>
      <c r="Q7" s="73"/>
      <c r="R7" s="69" t="s">
        <v>3</v>
      </c>
      <c r="S7" s="73"/>
      <c r="T7" s="71" t="s">
        <v>6</v>
      </c>
      <c r="U7" s="73"/>
      <c r="V7" s="71" t="s">
        <v>7</v>
      </c>
      <c r="W7" s="73"/>
      <c r="X7" s="71" t="s">
        <v>8</v>
      </c>
      <c r="Y7" s="73"/>
      <c r="Z7" s="69" t="s">
        <v>3</v>
      </c>
      <c r="AA7" s="73"/>
      <c r="AB7" s="71" t="s">
        <v>6</v>
      </c>
      <c r="AC7" s="73"/>
      <c r="AD7" s="71" t="s">
        <v>7</v>
      </c>
      <c r="AE7" s="73"/>
      <c r="AF7" s="71" t="s">
        <v>8</v>
      </c>
      <c r="AG7" s="73"/>
      <c r="AH7" s="69" t="s">
        <v>3</v>
      </c>
      <c r="AI7" s="73"/>
      <c r="AJ7" s="71" t="s">
        <v>6</v>
      </c>
      <c r="AK7" s="73"/>
      <c r="AL7" s="71" t="s">
        <v>7</v>
      </c>
      <c r="AM7" s="73"/>
      <c r="AN7" s="71" t="s">
        <v>8</v>
      </c>
      <c r="AO7" s="73"/>
      <c r="AP7" s="69" t="s">
        <v>3</v>
      </c>
      <c r="AQ7" s="73"/>
      <c r="AR7" s="71" t="s">
        <v>6</v>
      </c>
      <c r="AS7" s="73"/>
      <c r="AT7" s="71" t="s">
        <v>7</v>
      </c>
      <c r="AU7" s="73"/>
      <c r="AV7" s="71" t="s">
        <v>8</v>
      </c>
      <c r="AW7" s="73"/>
      <c r="AX7" s="15"/>
    </row>
    <row r="8" spans="1:50">
      <c r="B8" s="39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16" t="s">
        <v>18</v>
      </c>
      <c r="AI8" s="2" t="s">
        <v>5</v>
      </c>
      <c r="AJ8" s="2" t="s">
        <v>18</v>
      </c>
      <c r="AK8" s="2" t="s">
        <v>5</v>
      </c>
      <c r="AL8" s="2" t="s">
        <v>18</v>
      </c>
      <c r="AM8" s="2" t="s">
        <v>5</v>
      </c>
      <c r="AN8" s="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>
      <c r="A9" s="3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>
      <c r="A10" s="1" t="s">
        <v>43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>
      <c r="A12" t="s">
        <v>44</v>
      </c>
      <c r="B12" s="41">
        <v>123945517196.57001</v>
      </c>
      <c r="C12" s="7">
        <v>13.6984357527423</v>
      </c>
      <c r="D12" s="41">
        <v>122349621046.28999</v>
      </c>
      <c r="E12" s="7">
        <v>13.603637554916601</v>
      </c>
      <c r="F12" s="41">
        <v>122449794680.33</v>
      </c>
      <c r="G12" s="7">
        <v>13.9114521134015</v>
      </c>
      <c r="H12" s="41">
        <v>115716372011.75999</v>
      </c>
      <c r="I12" s="7">
        <v>14.0510810415589</v>
      </c>
      <c r="J12" s="33">
        <v>7715874424.4799995</v>
      </c>
      <c r="K12" s="7">
        <v>3.30977314088552</v>
      </c>
      <c r="L12" s="41">
        <v>8582770907.1499996</v>
      </c>
      <c r="M12" s="7">
        <v>4.2176147575298</v>
      </c>
      <c r="N12" s="41">
        <v>7304111412.2200003</v>
      </c>
      <c r="O12" s="7">
        <v>3.1485148736701798</v>
      </c>
      <c r="P12" s="41">
        <v>8903895704.2399998</v>
      </c>
      <c r="Q12" s="7">
        <v>3.4697399620361402</v>
      </c>
      <c r="R12" s="33">
        <v>6353050116.2399998</v>
      </c>
      <c r="S12" s="7">
        <v>2.7496536017394502</v>
      </c>
      <c r="T12" s="41">
        <v>10613871601.299999</v>
      </c>
      <c r="U12" s="7">
        <v>5.7050829467415101</v>
      </c>
      <c r="V12" s="41">
        <v>8571154551.25</v>
      </c>
      <c r="W12" s="7">
        <v>4.3126157480522496</v>
      </c>
      <c r="X12" s="41">
        <v>8662195886.9400005</v>
      </c>
      <c r="Y12" s="7">
        <v>3.7993501300194898</v>
      </c>
      <c r="Z12" s="33">
        <v>1362824308.24</v>
      </c>
      <c r="AA12" s="7">
        <v>65.682758323281803</v>
      </c>
      <c r="AB12" s="41">
        <v>-2031100694.1500001</v>
      </c>
      <c r="AC12" s="7">
        <v>-11.635646450815299</v>
      </c>
      <c r="AD12" s="41">
        <v>-1267043139.03</v>
      </c>
      <c r="AE12" s="7">
        <v>-3.8118195102109298</v>
      </c>
      <c r="AF12" s="41">
        <v>241699817.30000001</v>
      </c>
      <c r="AG12" s="7">
        <v>0.84439170795073104</v>
      </c>
      <c r="AH12" s="15">
        <v>600693</v>
      </c>
      <c r="AI12" s="7">
        <v>34.111445269998597</v>
      </c>
      <c r="AJ12" s="6">
        <v>643587</v>
      </c>
      <c r="AK12" s="7">
        <v>36.320935469216003</v>
      </c>
      <c r="AL12" s="6">
        <v>572778</v>
      </c>
      <c r="AM12" s="7">
        <v>32.996291231106198</v>
      </c>
      <c r="AN12" s="6">
        <v>575092</v>
      </c>
      <c r="AO12" s="7">
        <v>33.258980078455501</v>
      </c>
      <c r="AP12" s="15">
        <v>120</v>
      </c>
      <c r="AQ12" s="7">
        <v>15.1515151515152</v>
      </c>
      <c r="AR12" s="6">
        <v>120</v>
      </c>
      <c r="AS12" s="7">
        <v>15.3061224489796</v>
      </c>
      <c r="AT12" s="6">
        <v>120</v>
      </c>
      <c r="AU12" s="7">
        <v>15.1515151515152</v>
      </c>
      <c r="AV12" s="6">
        <v>118</v>
      </c>
      <c r="AW12" s="7">
        <v>15.031847133757999</v>
      </c>
      <c r="AX12" s="15"/>
    </row>
    <row r="13" spans="1:50">
      <c r="B13" s="41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15"/>
      <c r="AI13" s="6"/>
      <c r="AJ13" s="6"/>
      <c r="AK13" s="6"/>
      <c r="AL13" s="6"/>
      <c r="AM13" s="6"/>
      <c r="AN13" s="6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>
      <c r="A14" t="s">
        <v>45</v>
      </c>
      <c r="B14" s="41">
        <v>7066711772.04</v>
      </c>
      <c r="C14" s="7">
        <v>0.78101168466556503</v>
      </c>
      <c r="D14" s="41">
        <v>8186675030.4799995</v>
      </c>
      <c r="E14" s="7">
        <v>0.91024850704196503</v>
      </c>
      <c r="F14" s="41">
        <v>8295351506.54</v>
      </c>
      <c r="G14" s="7">
        <v>0.94243020617822404</v>
      </c>
      <c r="H14" s="41">
        <v>7773522828.1199999</v>
      </c>
      <c r="I14" s="7">
        <v>0.94391482672150795</v>
      </c>
      <c r="J14" s="33">
        <v>410310396.43000001</v>
      </c>
      <c r="K14" s="7">
        <v>0.17600523995329601</v>
      </c>
      <c r="L14" s="41">
        <v>697561855.14999998</v>
      </c>
      <c r="M14" s="7">
        <v>0.34278523875309203</v>
      </c>
      <c r="N14" s="41">
        <v>287502432.01999998</v>
      </c>
      <c r="O14" s="7">
        <v>0.123930979737916</v>
      </c>
      <c r="P14" s="41">
        <v>405245571.06999999</v>
      </c>
      <c r="Q14" s="7">
        <v>0.15791927478554799</v>
      </c>
      <c r="R14" s="33">
        <v>775163061.12</v>
      </c>
      <c r="S14" s="7">
        <v>0.33549710201333199</v>
      </c>
      <c r="T14" s="41">
        <v>1293737765.5999999</v>
      </c>
      <c r="U14" s="7">
        <v>0.69539952444648101</v>
      </c>
      <c r="V14" s="41">
        <v>325102390.89999998</v>
      </c>
      <c r="W14" s="7">
        <v>0.16357675997340501</v>
      </c>
      <c r="X14" s="41">
        <v>553952558.59000003</v>
      </c>
      <c r="Y14" s="7">
        <v>0.24297069160912699</v>
      </c>
      <c r="Z14" s="33">
        <v>-364852664.69</v>
      </c>
      <c r="AA14" s="7">
        <v>-17.5844598995943</v>
      </c>
      <c r="AB14" s="41">
        <v>-596175910.45000005</v>
      </c>
      <c r="AC14" s="7">
        <v>-3.41533639197154</v>
      </c>
      <c r="AD14" s="41">
        <v>-37599958.880000003</v>
      </c>
      <c r="AE14" s="7">
        <v>-0.113117108981496</v>
      </c>
      <c r="AF14" s="41">
        <v>-148706987.52000001</v>
      </c>
      <c r="AG14" s="7">
        <v>-0.51951610298640005</v>
      </c>
      <c r="AH14" s="15">
        <v>41933</v>
      </c>
      <c r="AI14" s="7">
        <v>2.3812417233209802</v>
      </c>
      <c r="AJ14" s="6">
        <v>29538</v>
      </c>
      <c r="AK14" s="7">
        <v>1.66698176297797</v>
      </c>
      <c r="AL14" s="6">
        <v>74279</v>
      </c>
      <c r="AM14" s="7">
        <v>4.27902523552814</v>
      </c>
      <c r="AN14" s="6">
        <v>75253</v>
      </c>
      <c r="AO14" s="7">
        <v>4.3520654570816699</v>
      </c>
      <c r="AP14" s="15">
        <v>7</v>
      </c>
      <c r="AQ14" s="7">
        <v>0.88383838383838398</v>
      </c>
      <c r="AR14" s="6">
        <v>8</v>
      </c>
      <c r="AS14" s="7">
        <v>1.0204081632653099</v>
      </c>
      <c r="AT14" s="6">
        <v>9</v>
      </c>
      <c r="AU14" s="7">
        <v>1.13636363636364</v>
      </c>
      <c r="AV14" s="6">
        <v>9</v>
      </c>
      <c r="AW14" s="7">
        <v>1.14649681528662</v>
      </c>
      <c r="AX14" s="15"/>
    </row>
    <row r="15" spans="1:50">
      <c r="B15" s="41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15"/>
      <c r="AI15" s="6"/>
      <c r="AJ15" s="6"/>
      <c r="AK15" s="6"/>
      <c r="AL15" s="6"/>
      <c r="AM15" s="6"/>
      <c r="AN15" s="6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>
      <c r="A16" t="s">
        <v>46</v>
      </c>
      <c r="B16" s="41">
        <v>26747676485.450001</v>
      </c>
      <c r="C16" s="7">
        <v>2.9561482832007799</v>
      </c>
      <c r="D16" s="41">
        <v>26693457302.77</v>
      </c>
      <c r="E16" s="7">
        <v>2.9679545807268002</v>
      </c>
      <c r="F16" s="41">
        <v>25957608708.57</v>
      </c>
      <c r="G16" s="7">
        <v>2.9490292855974398</v>
      </c>
      <c r="H16" s="41">
        <v>22920892060.73</v>
      </c>
      <c r="I16" s="7">
        <v>2.7832130085914701</v>
      </c>
      <c r="J16" s="33">
        <v>2371424296.1100001</v>
      </c>
      <c r="K16" s="7">
        <v>1.01723745218122</v>
      </c>
      <c r="L16" s="41">
        <v>2702933792.79</v>
      </c>
      <c r="M16" s="7">
        <v>1.3282346198475601</v>
      </c>
      <c r="N16" s="41">
        <v>4899900405.1499996</v>
      </c>
      <c r="O16" s="7">
        <v>2.1121541600949301</v>
      </c>
      <c r="P16" s="41">
        <v>2039738741.0699999</v>
      </c>
      <c r="Q16" s="7">
        <v>0.79486140191800003</v>
      </c>
      <c r="R16" s="33">
        <v>2067512818.7</v>
      </c>
      <c r="S16" s="7">
        <v>0.89483696249283096</v>
      </c>
      <c r="T16" s="41">
        <v>1685798594.6300001</v>
      </c>
      <c r="U16" s="7">
        <v>0.90613690980456596</v>
      </c>
      <c r="V16" s="41">
        <v>3970557581.1599998</v>
      </c>
      <c r="W16" s="7">
        <v>1.9978042690365001</v>
      </c>
      <c r="X16" s="41">
        <v>1540931230.5999999</v>
      </c>
      <c r="Y16" s="7">
        <v>0.67587218619219702</v>
      </c>
      <c r="Z16" s="33">
        <v>303911477.41000003</v>
      </c>
      <c r="AA16" s="7">
        <v>14.6473349511735</v>
      </c>
      <c r="AB16" s="41">
        <v>1017135198.16</v>
      </c>
      <c r="AC16" s="7">
        <v>5.8269024241669296</v>
      </c>
      <c r="AD16" s="41">
        <v>929342823.99000001</v>
      </c>
      <c r="AE16" s="7">
        <v>2.7958693741648002</v>
      </c>
      <c r="AF16" s="41">
        <v>498807510.47000003</v>
      </c>
      <c r="AG16" s="7">
        <v>1.74261168423488</v>
      </c>
      <c r="AH16" s="15">
        <v>27656</v>
      </c>
      <c r="AI16" s="7">
        <v>1.5704962940921301</v>
      </c>
      <c r="AJ16" s="6">
        <v>26826</v>
      </c>
      <c r="AK16" s="7">
        <v>1.5139296084246401</v>
      </c>
      <c r="AL16" s="6">
        <v>25906</v>
      </c>
      <c r="AM16" s="7">
        <v>1.49237910784464</v>
      </c>
      <c r="AN16" s="6">
        <v>25309</v>
      </c>
      <c r="AO16" s="7">
        <v>1.46368150975084</v>
      </c>
      <c r="AP16" s="15">
        <v>17</v>
      </c>
      <c r="AQ16" s="7">
        <v>2.1464646464646502</v>
      </c>
      <c r="AR16" s="6">
        <v>17</v>
      </c>
      <c r="AS16" s="7">
        <v>2.1683673469387799</v>
      </c>
      <c r="AT16" s="6">
        <v>17</v>
      </c>
      <c r="AU16" s="7">
        <v>2.1464646464646502</v>
      </c>
      <c r="AV16" s="6">
        <v>16</v>
      </c>
      <c r="AW16" s="7">
        <v>2.0382165605095501</v>
      </c>
      <c r="AX16" s="15"/>
    </row>
    <row r="17" spans="1:50">
      <c r="B17" s="41"/>
      <c r="C17" s="6"/>
      <c r="D17" s="41"/>
      <c r="E17" s="6"/>
      <c r="F17" s="41"/>
      <c r="G17" s="6"/>
      <c r="H17" s="41"/>
      <c r="I17" s="6"/>
      <c r="J17" s="33"/>
      <c r="K17" s="6"/>
      <c r="L17" s="41"/>
      <c r="M17" s="6"/>
      <c r="N17" s="41"/>
      <c r="O17" s="6"/>
      <c r="P17" s="41"/>
      <c r="Q17" s="6"/>
      <c r="R17" s="33"/>
      <c r="S17" s="6"/>
      <c r="T17" s="41"/>
      <c r="U17" s="6"/>
      <c r="V17" s="41"/>
      <c r="W17" s="6"/>
      <c r="X17" s="41"/>
      <c r="Y17" s="6"/>
      <c r="Z17" s="33"/>
      <c r="AA17" s="6"/>
      <c r="AB17" s="41"/>
      <c r="AC17" s="6"/>
      <c r="AD17" s="41"/>
      <c r="AE17" s="6"/>
      <c r="AF17" s="41"/>
      <c r="AG17" s="6"/>
      <c r="AH17" s="15"/>
      <c r="AI17" s="6"/>
      <c r="AJ17" s="6"/>
      <c r="AK17" s="6"/>
      <c r="AL17" s="6"/>
      <c r="AM17" s="6"/>
      <c r="AN17" s="6"/>
      <c r="AO17" s="6"/>
      <c r="AP17" s="15"/>
      <c r="AQ17" s="6"/>
      <c r="AR17" s="6"/>
      <c r="AS17" s="6"/>
      <c r="AT17" s="6"/>
      <c r="AU17" s="6"/>
      <c r="AV17" s="6"/>
      <c r="AW17" s="6"/>
      <c r="AX17" s="15"/>
    </row>
    <row r="18" spans="1:50">
      <c r="A18" t="s">
        <v>47</v>
      </c>
      <c r="B18" s="41">
        <v>22058731104.43</v>
      </c>
      <c r="C18" s="7">
        <v>2.4379269025262902</v>
      </c>
      <c r="D18" s="41">
        <v>21604147142.080002</v>
      </c>
      <c r="E18" s="7">
        <v>2.40209152174448</v>
      </c>
      <c r="F18" s="41">
        <v>20749632979.650002</v>
      </c>
      <c r="G18" s="7">
        <v>2.3573541002713299</v>
      </c>
      <c r="H18" s="41">
        <v>16319389557.620001</v>
      </c>
      <c r="I18" s="7">
        <v>1.98161298385318</v>
      </c>
      <c r="J18" s="33">
        <v>2130776878.98</v>
      </c>
      <c r="K18" s="7">
        <v>0.914010220396138</v>
      </c>
      <c r="L18" s="41">
        <v>1858957538.0599999</v>
      </c>
      <c r="M18" s="7">
        <v>0.913500643435746</v>
      </c>
      <c r="N18" s="41">
        <v>3773394095.1300001</v>
      </c>
      <c r="O18" s="7">
        <v>1.6265616393610101</v>
      </c>
      <c r="P18" s="41">
        <v>898123635.88999999</v>
      </c>
      <c r="Q18" s="7">
        <v>0.34998786753676597</v>
      </c>
      <c r="R18" s="33">
        <v>1027370176.09</v>
      </c>
      <c r="S18" s="7">
        <v>0.444654465700557</v>
      </c>
      <c r="T18" s="41">
        <v>1045881221.02</v>
      </c>
      <c r="U18" s="7">
        <v>0.56217366692353499</v>
      </c>
      <c r="V18" s="41">
        <v>764946103.75</v>
      </c>
      <c r="W18" s="7">
        <v>0.38488614266818399</v>
      </c>
      <c r="X18" s="41">
        <v>824642643.07000005</v>
      </c>
      <c r="Y18" s="7">
        <v>0.361698831804462</v>
      </c>
      <c r="Z18" s="33">
        <v>1103406702.8900001</v>
      </c>
      <c r="AA18" s="7">
        <v>53.179852575281402</v>
      </c>
      <c r="AB18" s="41">
        <v>813076317.03999996</v>
      </c>
      <c r="AC18" s="7">
        <v>4.6579022841443596</v>
      </c>
      <c r="AD18" s="41">
        <v>3008447991.3800001</v>
      </c>
      <c r="AE18" s="7">
        <v>9.0507263689351394</v>
      </c>
      <c r="AF18" s="41">
        <v>73480992.819999993</v>
      </c>
      <c r="AG18" s="7">
        <v>0.25670992110094198</v>
      </c>
      <c r="AH18" s="15">
        <v>50267</v>
      </c>
      <c r="AI18" s="7">
        <v>2.85450308125285</v>
      </c>
      <c r="AJ18" s="6">
        <v>51096</v>
      </c>
      <c r="AK18" s="7">
        <v>2.8836109472923801</v>
      </c>
      <c r="AL18" s="6">
        <v>49993</v>
      </c>
      <c r="AM18" s="7">
        <v>2.8799702284597002</v>
      </c>
      <c r="AN18" s="6">
        <v>49796</v>
      </c>
      <c r="AO18" s="7">
        <v>2.8798247445395999</v>
      </c>
      <c r="AP18" s="15">
        <v>17</v>
      </c>
      <c r="AQ18" s="7">
        <v>2.1464646464646502</v>
      </c>
      <c r="AR18" s="6">
        <v>17</v>
      </c>
      <c r="AS18" s="7">
        <v>2.1683673469387799</v>
      </c>
      <c r="AT18" s="6">
        <v>20</v>
      </c>
      <c r="AU18" s="7">
        <v>2.52525252525253</v>
      </c>
      <c r="AV18" s="6">
        <v>17</v>
      </c>
      <c r="AW18" s="7">
        <v>2.1656050955413999</v>
      </c>
      <c r="AX18" s="15"/>
    </row>
    <row r="19" spans="1:50"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>
      <c r="A20" t="s">
        <v>48</v>
      </c>
      <c r="B20" s="41">
        <v>3417987992.9400001</v>
      </c>
      <c r="C20" s="7">
        <v>0.37775540401899299</v>
      </c>
      <c r="D20" s="41">
        <v>3308284765.8699999</v>
      </c>
      <c r="E20" s="7">
        <v>0.36783691276265101</v>
      </c>
      <c r="F20" s="41">
        <v>3627497703.3800001</v>
      </c>
      <c r="G20" s="7">
        <v>0.41211796821535501</v>
      </c>
      <c r="H20" s="41">
        <v>3201015727.3299999</v>
      </c>
      <c r="I20" s="7">
        <v>0.38868943623161101</v>
      </c>
      <c r="J20" s="33">
        <v>286110985.81</v>
      </c>
      <c r="K20" s="7">
        <v>0.122729117148642</v>
      </c>
      <c r="L20" s="41">
        <v>274297830.56</v>
      </c>
      <c r="M20" s="7">
        <v>0.13479126853595799</v>
      </c>
      <c r="N20" s="41">
        <v>402806836.85000002</v>
      </c>
      <c r="O20" s="7">
        <v>0.17363416923192801</v>
      </c>
      <c r="P20" s="41">
        <v>227169694.49000001</v>
      </c>
      <c r="Q20" s="7">
        <v>8.8525269535687304E-2</v>
      </c>
      <c r="R20" s="33">
        <v>208986947.87</v>
      </c>
      <c r="S20" s="7">
        <v>9.0451311324988598E-2</v>
      </c>
      <c r="T20" s="41">
        <v>353737995.02999997</v>
      </c>
      <c r="U20" s="7">
        <v>0.19013840367288901</v>
      </c>
      <c r="V20" s="41">
        <v>337631917</v>
      </c>
      <c r="W20" s="7">
        <v>0.169881048532361</v>
      </c>
      <c r="X20" s="41">
        <v>314299129.20999998</v>
      </c>
      <c r="Y20" s="7">
        <v>0.13785562610393301</v>
      </c>
      <c r="Z20" s="33">
        <v>77124037.939999998</v>
      </c>
      <c r="AA20" s="7">
        <v>3.7170745446055999</v>
      </c>
      <c r="AB20" s="41">
        <v>-79440164.469999999</v>
      </c>
      <c r="AC20" s="7">
        <v>-0.45509199540418199</v>
      </c>
      <c r="AD20" s="41">
        <v>65174919.850000001</v>
      </c>
      <c r="AE20" s="7">
        <v>0.19607464292877699</v>
      </c>
      <c r="AF20" s="41">
        <v>-87129434.719999999</v>
      </c>
      <c r="AG20" s="7">
        <v>-0.30439150934352999</v>
      </c>
      <c r="AH20" s="15">
        <v>32087</v>
      </c>
      <c r="AI20" s="7">
        <v>1.8221186935397</v>
      </c>
      <c r="AJ20" s="6">
        <v>32323</v>
      </c>
      <c r="AK20" s="7">
        <v>1.8241536842283499</v>
      </c>
      <c r="AL20" s="6">
        <v>32778</v>
      </c>
      <c r="AM20" s="7">
        <v>1.88825763903851</v>
      </c>
      <c r="AN20" s="6">
        <v>33124</v>
      </c>
      <c r="AO20" s="7">
        <v>1.91564211659832</v>
      </c>
      <c r="AP20" s="15">
        <v>8</v>
      </c>
      <c r="AQ20" s="7">
        <v>1.0101010101010099</v>
      </c>
      <c r="AR20" s="6">
        <v>8</v>
      </c>
      <c r="AS20" s="7">
        <v>1.0204081632653099</v>
      </c>
      <c r="AT20" s="6">
        <v>12</v>
      </c>
      <c r="AU20" s="7">
        <v>1.51515151515152</v>
      </c>
      <c r="AV20" s="6">
        <v>12</v>
      </c>
      <c r="AW20" s="7">
        <v>1.5286624203821699</v>
      </c>
      <c r="AX20" s="15"/>
    </row>
    <row r="21" spans="1:50"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>
      <c r="A22" t="s">
        <v>49</v>
      </c>
      <c r="B22" s="41">
        <v>5987038210.2600002</v>
      </c>
      <c r="C22" s="7">
        <v>0.66168636129366698</v>
      </c>
      <c r="D22" s="41">
        <v>6475033647.3999996</v>
      </c>
      <c r="E22" s="7">
        <v>0.71993693271672099</v>
      </c>
      <c r="F22" s="41">
        <v>6186692680.6499996</v>
      </c>
      <c r="G22" s="7">
        <v>0.70286666622740901</v>
      </c>
      <c r="H22" s="41">
        <v>5242113930.6400003</v>
      </c>
      <c r="I22" s="7">
        <v>0.63653367615968504</v>
      </c>
      <c r="J22" s="33">
        <v>427825044.38</v>
      </c>
      <c r="K22" s="7">
        <v>0.18351825897976701</v>
      </c>
      <c r="L22" s="41">
        <v>669032126.80999994</v>
      </c>
      <c r="M22" s="7">
        <v>0.32876559351534501</v>
      </c>
      <c r="N22" s="41">
        <v>336709869.88999999</v>
      </c>
      <c r="O22" s="7">
        <v>0.145142368952174</v>
      </c>
      <c r="P22" s="41">
        <v>307932776.38999999</v>
      </c>
      <c r="Q22" s="7">
        <v>0.11999766117569501</v>
      </c>
      <c r="R22" s="33">
        <v>403079711.75</v>
      </c>
      <c r="S22" s="7">
        <v>0.17445629436612101</v>
      </c>
      <c r="T22" s="41">
        <v>233264219.00999999</v>
      </c>
      <c r="U22" s="7">
        <v>0.12538230797854499</v>
      </c>
      <c r="V22" s="41">
        <v>161669334.02000001</v>
      </c>
      <c r="W22" s="7">
        <v>8.1344667361072306E-2</v>
      </c>
      <c r="X22" s="41">
        <v>467937390.81999999</v>
      </c>
      <c r="Y22" s="7">
        <v>0.20524333666171499</v>
      </c>
      <c r="Z22" s="33">
        <v>24745332.629999999</v>
      </c>
      <c r="AA22" s="7">
        <v>1.1926274670463799</v>
      </c>
      <c r="AB22" s="41">
        <v>435767907.80000001</v>
      </c>
      <c r="AC22" s="7">
        <v>2.4964007566814601</v>
      </c>
      <c r="AD22" s="41">
        <v>175040535.87</v>
      </c>
      <c r="AE22" s="7">
        <v>0.52659843154025798</v>
      </c>
      <c r="AF22" s="41">
        <v>-160004614.43000001</v>
      </c>
      <c r="AG22" s="7">
        <v>-0.55898498876749403</v>
      </c>
      <c r="AH22" s="15">
        <v>1447</v>
      </c>
      <c r="AI22" s="7">
        <v>8.2170528549005903E-2</v>
      </c>
      <c r="AJ22" s="6">
        <v>1398</v>
      </c>
      <c r="AK22" s="7">
        <v>7.8896354006473102E-2</v>
      </c>
      <c r="AL22" s="6">
        <v>1367</v>
      </c>
      <c r="AM22" s="7">
        <v>7.8749410963623201E-2</v>
      </c>
      <c r="AN22" s="6">
        <v>1355</v>
      </c>
      <c r="AO22" s="7">
        <v>7.8362971500746295E-2</v>
      </c>
      <c r="AP22" s="15">
        <v>7</v>
      </c>
      <c r="AQ22" s="7">
        <v>0.88383838383838398</v>
      </c>
      <c r="AR22" s="6">
        <v>7</v>
      </c>
      <c r="AS22" s="7">
        <v>0.89285714285714302</v>
      </c>
      <c r="AT22" s="6">
        <v>7</v>
      </c>
      <c r="AU22" s="7">
        <v>0.88383838383838398</v>
      </c>
      <c r="AV22" s="6">
        <v>7</v>
      </c>
      <c r="AW22" s="7">
        <v>0.89171974522292996</v>
      </c>
      <c r="AX22" s="15"/>
    </row>
    <row r="23" spans="1:50"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>
      <c r="A24" t="s">
        <v>50</v>
      </c>
      <c r="B24" s="41">
        <v>6391195617.2600002</v>
      </c>
      <c r="C24" s="7">
        <v>0.70635376354432</v>
      </c>
      <c r="D24" s="41">
        <v>6906631078.2700005</v>
      </c>
      <c r="E24" s="7">
        <v>0.767924780729485</v>
      </c>
      <c r="F24" s="41">
        <v>6241214969.7700005</v>
      </c>
      <c r="G24" s="7">
        <v>0.70906091274440897</v>
      </c>
      <c r="H24" s="41">
        <v>5208429002.4799995</v>
      </c>
      <c r="I24" s="7">
        <v>0.63244341955012695</v>
      </c>
      <c r="J24" s="33">
        <v>331166782.74000001</v>
      </c>
      <c r="K24" s="7">
        <v>0.14205608624069799</v>
      </c>
      <c r="L24" s="41">
        <v>774384058.65999997</v>
      </c>
      <c r="M24" s="7">
        <v>0.38053603773571598</v>
      </c>
      <c r="N24" s="41">
        <v>897098810.74000001</v>
      </c>
      <c r="O24" s="7">
        <v>0.38670397935623002</v>
      </c>
      <c r="P24" s="41">
        <v>388508747.25</v>
      </c>
      <c r="Q24" s="7">
        <v>0.151397137917058</v>
      </c>
      <c r="R24" s="33">
        <v>473792292.05000001</v>
      </c>
      <c r="S24" s="7">
        <v>0.20506129472857099</v>
      </c>
      <c r="T24" s="41">
        <v>414774928.69</v>
      </c>
      <c r="U24" s="7">
        <v>0.22294648562692401</v>
      </c>
      <c r="V24" s="41">
        <v>510770807.98000002</v>
      </c>
      <c r="W24" s="7">
        <v>0.25699667611508398</v>
      </c>
      <c r="X24" s="41">
        <v>706476167.77999997</v>
      </c>
      <c r="Y24" s="7">
        <v>0.30986950133020003</v>
      </c>
      <c r="Z24" s="33">
        <v>-142625509.31</v>
      </c>
      <c r="AA24" s="7">
        <v>-6.8739872059091196</v>
      </c>
      <c r="AB24" s="41">
        <v>359609129.97000003</v>
      </c>
      <c r="AC24" s="7">
        <v>2.0601069700127899</v>
      </c>
      <c r="AD24" s="41">
        <v>386328002.75999999</v>
      </c>
      <c r="AE24" s="7">
        <v>1.1622434729324</v>
      </c>
      <c r="AF24" s="41">
        <v>-317967420.52999997</v>
      </c>
      <c r="AG24" s="7">
        <v>-1.1108368069668999</v>
      </c>
      <c r="AH24" s="15">
        <v>35710</v>
      </c>
      <c r="AI24" s="7">
        <v>2.0278573424222501</v>
      </c>
      <c r="AJ24" s="6">
        <v>35952</v>
      </c>
      <c r="AK24" s="7">
        <v>2.0289568807158198</v>
      </c>
      <c r="AL24" s="6">
        <v>31479</v>
      </c>
      <c r="AM24" s="7">
        <v>1.8134255360086999</v>
      </c>
      <c r="AN24" s="6">
        <v>31885</v>
      </c>
      <c r="AO24" s="7">
        <v>1.8439877094474499</v>
      </c>
      <c r="AP24" s="15">
        <v>12</v>
      </c>
      <c r="AQ24" s="7">
        <v>1.51515151515152</v>
      </c>
      <c r="AR24" s="6">
        <v>12</v>
      </c>
      <c r="AS24" s="7">
        <v>1.53061224489796</v>
      </c>
      <c r="AT24" s="6">
        <v>11</v>
      </c>
      <c r="AU24" s="7">
        <v>1.3888888888888899</v>
      </c>
      <c r="AV24" s="6">
        <v>11</v>
      </c>
      <c r="AW24" s="7">
        <v>1.4012738853503199</v>
      </c>
      <c r="AX24" s="15"/>
    </row>
    <row r="25" spans="1:50">
      <c r="B25" s="41"/>
      <c r="C25" s="6"/>
      <c r="D25" s="41"/>
      <c r="E25" s="6"/>
      <c r="F25" s="41"/>
      <c r="G25" s="6"/>
      <c r="H25" s="41"/>
      <c r="I25" s="6"/>
      <c r="J25" s="33"/>
      <c r="K25" s="6"/>
      <c r="L25" s="41"/>
      <c r="M25" s="6"/>
      <c r="N25" s="41"/>
      <c r="O25" s="6"/>
      <c r="P25" s="41"/>
      <c r="Q25" s="6"/>
      <c r="R25" s="33"/>
      <c r="S25" s="6"/>
      <c r="T25" s="41"/>
      <c r="U25" s="6"/>
      <c r="V25" s="41"/>
      <c r="W25" s="6"/>
      <c r="X25" s="41"/>
      <c r="Y25" s="6"/>
      <c r="Z25" s="33"/>
      <c r="AA25" s="6"/>
      <c r="AB25" s="41"/>
      <c r="AC25" s="6"/>
      <c r="AD25" s="41"/>
      <c r="AE25" s="6"/>
      <c r="AF25" s="41"/>
      <c r="AG25" s="6"/>
      <c r="AH25" s="15"/>
      <c r="AI25" s="6"/>
      <c r="AJ25" s="6"/>
      <c r="AK25" s="6"/>
      <c r="AL25" s="6"/>
      <c r="AM25" s="6"/>
      <c r="AN25" s="6"/>
      <c r="AO25" s="6"/>
      <c r="AP25" s="15"/>
      <c r="AQ25" s="6"/>
      <c r="AR25" s="6"/>
      <c r="AS25" s="6"/>
      <c r="AT25" s="6"/>
      <c r="AU25" s="6"/>
      <c r="AV25" s="6"/>
      <c r="AW25" s="6"/>
      <c r="AX25" s="15"/>
    </row>
    <row r="26" spans="1:50">
      <c r="A26" s="10" t="s">
        <v>51</v>
      </c>
      <c r="B26" s="42">
        <v>3240171854.7800002</v>
      </c>
      <c r="C26" s="21">
        <v>0.35810319715036898</v>
      </c>
      <c r="D26" s="42">
        <v>3140664809.3800001</v>
      </c>
      <c r="E26" s="21">
        <v>0.34919982083248302</v>
      </c>
      <c r="F26" s="42">
        <v>3239317027.73</v>
      </c>
      <c r="G26" s="21">
        <v>0.36801698058405202</v>
      </c>
      <c r="H26" s="42">
        <v>2924479389.0900002</v>
      </c>
      <c r="I26" s="21">
        <v>0.355110484247606</v>
      </c>
      <c r="J26" s="36">
        <v>133527196.81999999</v>
      </c>
      <c r="K26" s="21">
        <v>5.7277335697743098E-2</v>
      </c>
      <c r="L26" s="42">
        <v>168423018.93000001</v>
      </c>
      <c r="M26" s="21">
        <v>8.2763878685743197E-2</v>
      </c>
      <c r="N26" s="42">
        <v>258547505.81</v>
      </c>
      <c r="O26" s="21">
        <v>0.111449650977557</v>
      </c>
      <c r="P26" s="42">
        <v>133169968.78</v>
      </c>
      <c r="Q26" s="21">
        <v>5.1894718645349502E-2</v>
      </c>
      <c r="R26" s="36">
        <v>128528170.09</v>
      </c>
      <c r="S26" s="21">
        <v>5.5628074601449903E-2</v>
      </c>
      <c r="T26" s="42">
        <v>229143771.94999999</v>
      </c>
      <c r="U26" s="21">
        <v>0.12316751839581799</v>
      </c>
      <c r="V26" s="42">
        <v>135915902.77000001</v>
      </c>
      <c r="W26" s="21">
        <v>6.8386710237439099E-2</v>
      </c>
      <c r="X26" s="42">
        <v>120004645.81999999</v>
      </c>
      <c r="Y26" s="21">
        <v>5.2635575626565997E-2</v>
      </c>
      <c r="Z26" s="36">
        <v>4999026.7300000004</v>
      </c>
      <c r="AA26" s="21">
        <v>0.240933378259343</v>
      </c>
      <c r="AB26" s="42">
        <v>-60720753.020000003</v>
      </c>
      <c r="AC26" s="21">
        <v>-0.34785336660212901</v>
      </c>
      <c r="AD26" s="42">
        <v>122631603.04000001</v>
      </c>
      <c r="AE26" s="21">
        <v>0.36892945680932099</v>
      </c>
      <c r="AF26" s="42">
        <v>13165322.960000001</v>
      </c>
      <c r="AG26" s="21">
        <v>4.5993785448828997E-2</v>
      </c>
      <c r="AH26" s="18">
        <v>38007</v>
      </c>
      <c r="AI26" s="21">
        <v>2.1582966679765501</v>
      </c>
      <c r="AJ26" s="11">
        <v>39587</v>
      </c>
      <c r="AK26" s="21">
        <v>2.2340986881646998</v>
      </c>
      <c r="AL26" s="11">
        <v>38513</v>
      </c>
      <c r="AM26" s="21">
        <v>2.2186364772801901</v>
      </c>
      <c r="AN26" s="11">
        <v>38855</v>
      </c>
      <c r="AO26" s="21">
        <v>2.2470798949531399</v>
      </c>
      <c r="AP26" s="18">
        <v>8</v>
      </c>
      <c r="AQ26" s="21">
        <v>1.0101010101010099</v>
      </c>
      <c r="AR26" s="11">
        <v>8</v>
      </c>
      <c r="AS26" s="21">
        <v>1.0204081632653099</v>
      </c>
      <c r="AT26" s="11">
        <v>8</v>
      </c>
      <c r="AU26" s="21">
        <v>1.0101010101010099</v>
      </c>
      <c r="AV26" s="11">
        <v>8</v>
      </c>
      <c r="AW26" s="21">
        <v>1.01910828025478</v>
      </c>
      <c r="AX26" s="15"/>
    </row>
    <row r="27" spans="1:50">
      <c r="A27" s="10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>
      <c r="A28" s="10" t="s">
        <v>52</v>
      </c>
      <c r="B28" s="42">
        <v>2316294896.3099999</v>
      </c>
      <c r="C28" s="21">
        <v>0.25599648570739603</v>
      </c>
      <c r="D28" s="42">
        <v>2455685905.9000001</v>
      </c>
      <c r="E28" s="21">
        <v>0.27303935007646302</v>
      </c>
      <c r="F28" s="42">
        <v>2527105710.29</v>
      </c>
      <c r="G28" s="21">
        <v>0.28710305448842199</v>
      </c>
      <c r="H28" s="42">
        <v>2569564805.0900002</v>
      </c>
      <c r="I28" s="21">
        <v>0.31201430437334898</v>
      </c>
      <c r="J28" s="36">
        <v>82165080.379999995</v>
      </c>
      <c r="K28" s="21">
        <v>3.5245230961460601E-2</v>
      </c>
      <c r="L28" s="42">
        <v>94274293</v>
      </c>
      <c r="M28" s="21">
        <v>4.6326839398829998E-2</v>
      </c>
      <c r="N28" s="42">
        <v>138634071.30000001</v>
      </c>
      <c r="O28" s="21">
        <v>5.9759690241750603E-2</v>
      </c>
      <c r="P28" s="42">
        <v>110784744.25</v>
      </c>
      <c r="Q28" s="21">
        <v>4.3171468655583099E-2</v>
      </c>
      <c r="R28" s="36">
        <v>230751510.37</v>
      </c>
      <c r="S28" s="21">
        <v>9.9871197296835301E-2</v>
      </c>
      <c r="T28" s="42">
        <v>155113902.65000001</v>
      </c>
      <c r="U28" s="21">
        <v>8.3375578116344495E-2</v>
      </c>
      <c r="V28" s="42">
        <v>141297105.97</v>
      </c>
      <c r="W28" s="21">
        <v>7.1094287323469396E-2</v>
      </c>
      <c r="X28" s="42">
        <v>191814281.34999999</v>
      </c>
      <c r="Y28" s="21">
        <v>8.4132202076552406E-2</v>
      </c>
      <c r="Z28" s="36">
        <v>-148586429.99000001</v>
      </c>
      <c r="AA28" s="21">
        <v>-7.1612800800099201</v>
      </c>
      <c r="AB28" s="42">
        <v>-60839609.649999999</v>
      </c>
      <c r="AC28" s="21">
        <v>-0.348534265254273</v>
      </c>
      <c r="AD28" s="42">
        <v>-2663034.67</v>
      </c>
      <c r="AE28" s="21">
        <v>-8.0115721389291909E-3</v>
      </c>
      <c r="AF28" s="42">
        <v>-81029537.099999994</v>
      </c>
      <c r="AG28" s="21">
        <v>-0.28308117892121398</v>
      </c>
      <c r="AH28" s="18">
        <v>16793</v>
      </c>
      <c r="AI28" s="21">
        <v>0.95362106836451699</v>
      </c>
      <c r="AJ28" s="11">
        <v>17027</v>
      </c>
      <c r="AK28" s="21">
        <v>0.96092147329629296</v>
      </c>
      <c r="AL28" s="11">
        <v>17414</v>
      </c>
      <c r="AM28" s="21">
        <v>1.00317647587457</v>
      </c>
      <c r="AN28" s="11">
        <v>17733</v>
      </c>
      <c r="AO28" s="21">
        <v>1.02554285876217</v>
      </c>
      <c r="AP28" s="18">
        <v>8</v>
      </c>
      <c r="AQ28" s="21">
        <v>1.0101010101010099</v>
      </c>
      <c r="AR28" s="11">
        <v>8</v>
      </c>
      <c r="AS28" s="21">
        <v>1.0204081632653099</v>
      </c>
      <c r="AT28" s="11">
        <v>8</v>
      </c>
      <c r="AU28" s="21">
        <v>1.0101010101010099</v>
      </c>
      <c r="AV28" s="11">
        <v>8</v>
      </c>
      <c r="AW28" s="21">
        <v>1.01910828025478</v>
      </c>
      <c r="AX28" s="15"/>
    </row>
    <row r="29" spans="1:50" ht="13.5" thickBot="1">
      <c r="A29" s="10"/>
      <c r="B29" s="42"/>
      <c r="C29" s="11"/>
      <c r="D29" s="42"/>
      <c r="E29" s="11"/>
      <c r="F29" s="42"/>
      <c r="G29" s="11"/>
      <c r="H29" s="42"/>
      <c r="I29" s="11"/>
      <c r="J29" s="36"/>
      <c r="K29" s="11"/>
      <c r="L29" s="42"/>
      <c r="M29" s="11"/>
      <c r="N29" s="42"/>
      <c r="O29" s="11"/>
      <c r="P29" s="42"/>
      <c r="Q29" s="11"/>
      <c r="R29" s="36"/>
      <c r="S29" s="11"/>
      <c r="T29" s="42"/>
      <c r="U29" s="11"/>
      <c r="V29" s="42"/>
      <c r="W29" s="11"/>
      <c r="X29" s="42"/>
      <c r="Y29" s="11"/>
      <c r="Z29" s="36"/>
      <c r="AA29" s="11"/>
      <c r="AB29" s="42"/>
      <c r="AC29" s="11"/>
      <c r="AD29" s="42"/>
      <c r="AE29" s="11"/>
      <c r="AF29" s="42"/>
      <c r="AG29" s="11"/>
      <c r="AH29" s="18"/>
      <c r="AI29" s="11"/>
      <c r="AJ29" s="11"/>
      <c r="AK29" s="11"/>
      <c r="AL29" s="11"/>
      <c r="AM29" s="11"/>
      <c r="AN29" s="11"/>
      <c r="AO29" s="11"/>
      <c r="AP29" s="18"/>
      <c r="AQ29" s="11"/>
      <c r="AR29" s="11"/>
      <c r="AS29" s="11"/>
      <c r="AT29" s="11"/>
      <c r="AU29" s="11"/>
      <c r="AV29" s="11"/>
      <c r="AW29" s="11"/>
      <c r="AX29" s="15"/>
    </row>
    <row r="30" spans="1:50" ht="14.25" thickTop="1" thickBot="1">
      <c r="A30" s="9" t="s">
        <v>41</v>
      </c>
      <c r="B30" s="43">
        <v>201171325130.04001</v>
      </c>
      <c r="C30" s="14">
        <v>22.2334178348497</v>
      </c>
      <c r="D30" s="43">
        <v>201120200728.44</v>
      </c>
      <c r="E30" s="14">
        <v>22.361869961547601</v>
      </c>
      <c r="F30" s="43">
        <v>199274215966.91</v>
      </c>
      <c r="G30" s="14">
        <v>22.639431287708199</v>
      </c>
      <c r="H30" s="43">
        <v>181875779312.85999</v>
      </c>
      <c r="I30" s="14">
        <v>22.084613181287398</v>
      </c>
      <c r="J30" s="37">
        <v>13889181086.129999</v>
      </c>
      <c r="K30" s="14">
        <v>5.9578520824444796</v>
      </c>
      <c r="L30" s="43">
        <v>15822635421.110001</v>
      </c>
      <c r="M30" s="14">
        <v>7.7753188774377904</v>
      </c>
      <c r="N30" s="43">
        <v>18298705439.110001</v>
      </c>
      <c r="O30" s="14">
        <v>7.8878515116236896</v>
      </c>
      <c r="P30" s="43">
        <v>13414569583.43</v>
      </c>
      <c r="Q30" s="14">
        <v>5.2274947622058301</v>
      </c>
      <c r="R30" s="37">
        <v>11668234804.280001</v>
      </c>
      <c r="S30" s="14">
        <v>5.0501103042641304</v>
      </c>
      <c r="T30" s="43">
        <v>16025323999.879999</v>
      </c>
      <c r="U30" s="14">
        <v>8.6138033417066104</v>
      </c>
      <c r="V30" s="43">
        <v>14919045694.799999</v>
      </c>
      <c r="W30" s="14">
        <v>7.5065863092997702</v>
      </c>
      <c r="X30" s="43">
        <v>13382253934.18</v>
      </c>
      <c r="Y30" s="14">
        <v>5.8696280814242403</v>
      </c>
      <c r="Z30" s="37">
        <v>2220946281.8499999</v>
      </c>
      <c r="AA30" s="14">
        <v>107.040854054135</v>
      </c>
      <c r="AB30" s="43">
        <v>-202688578.77000001</v>
      </c>
      <c r="AC30" s="14">
        <v>-1.1611500350419299</v>
      </c>
      <c r="AD30" s="43">
        <v>3379659744.3099999</v>
      </c>
      <c r="AE30" s="14">
        <v>10.1674935559793</v>
      </c>
      <c r="AF30" s="43">
        <v>32315649.25</v>
      </c>
      <c r="AG30" s="14">
        <v>0.112896511749843</v>
      </c>
      <c r="AH30" s="19">
        <v>844593</v>
      </c>
      <c r="AI30" s="14">
        <v>47.961750669516597</v>
      </c>
      <c r="AJ30" s="13">
        <v>877334</v>
      </c>
      <c r="AK30" s="14">
        <v>49.512484868322701</v>
      </c>
      <c r="AL30" s="13">
        <v>844507</v>
      </c>
      <c r="AM30" s="14">
        <v>48.649911342104303</v>
      </c>
      <c r="AN30" s="13">
        <v>848402</v>
      </c>
      <c r="AO30" s="14">
        <v>49.065167341089399</v>
      </c>
      <c r="AP30" s="19">
        <v>204</v>
      </c>
      <c r="AQ30" s="14">
        <v>25.7575757575758</v>
      </c>
      <c r="AR30" s="13">
        <v>205</v>
      </c>
      <c r="AS30" s="14">
        <v>26.1479591836735</v>
      </c>
      <c r="AT30" s="13">
        <v>212</v>
      </c>
      <c r="AU30" s="14">
        <v>26.7676767676768</v>
      </c>
      <c r="AV30" s="13">
        <v>206</v>
      </c>
      <c r="AW30" s="14">
        <v>26.242038216560498</v>
      </c>
      <c r="AX30" s="15"/>
    </row>
    <row r="31" spans="1:50" ht="13.5" thickTop="1">
      <c r="A31" s="3"/>
      <c r="B31" s="59"/>
      <c r="C31" s="57"/>
      <c r="D31" s="59"/>
      <c r="E31" s="57"/>
      <c r="F31" s="59"/>
      <c r="G31" s="57"/>
      <c r="H31" s="59"/>
      <c r="I31" s="57"/>
      <c r="J31" s="60"/>
      <c r="K31" s="57"/>
      <c r="L31" s="59"/>
      <c r="M31" s="57"/>
      <c r="N31" s="59"/>
      <c r="O31" s="57"/>
      <c r="P31" s="59"/>
      <c r="Q31" s="57"/>
      <c r="R31" s="60"/>
      <c r="S31" s="57"/>
      <c r="T31" s="59"/>
      <c r="U31" s="57"/>
      <c r="V31" s="59"/>
      <c r="W31" s="57"/>
      <c r="X31" s="59"/>
      <c r="Y31" s="57"/>
      <c r="Z31" s="60"/>
      <c r="AA31" s="57"/>
      <c r="AB31" s="59"/>
      <c r="AC31" s="57"/>
      <c r="AD31" s="59"/>
      <c r="AE31" s="57"/>
      <c r="AF31" s="59"/>
      <c r="AG31" s="57"/>
      <c r="AH31" s="58"/>
      <c r="AI31" s="57"/>
      <c r="AJ31" s="57"/>
      <c r="AK31" s="57"/>
      <c r="AL31" s="57"/>
      <c r="AM31" s="57"/>
      <c r="AN31" s="57"/>
      <c r="AO31" s="57"/>
      <c r="AP31" s="58"/>
      <c r="AQ31" s="57"/>
      <c r="AR31" s="57"/>
      <c r="AS31" s="57"/>
      <c r="AT31" s="57"/>
      <c r="AU31" s="57"/>
      <c r="AV31" s="57"/>
      <c r="AW31" s="57"/>
      <c r="AX31" s="15"/>
    </row>
    <row r="32" spans="1:50">
      <c r="A32" s="1" t="s">
        <v>53</v>
      </c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>
      <c r="A34" t="s">
        <v>54</v>
      </c>
      <c r="B34" s="41">
        <v>46414881627.160004</v>
      </c>
      <c r="C34" s="7">
        <v>5.1297641764036896</v>
      </c>
      <c r="D34" s="41">
        <v>47110110350.959999</v>
      </c>
      <c r="E34" s="7">
        <v>5.2380126796152204</v>
      </c>
      <c r="F34" s="41">
        <v>43159943164.260002</v>
      </c>
      <c r="G34" s="7">
        <v>4.9033768011959298</v>
      </c>
      <c r="H34" s="41">
        <v>42779133286.57</v>
      </c>
      <c r="I34" s="7">
        <v>5.1945378017568302</v>
      </c>
      <c r="J34" s="33">
        <v>4051413842.8200002</v>
      </c>
      <c r="K34" s="7">
        <v>1.7378795949599899</v>
      </c>
      <c r="L34" s="41">
        <v>4502698048.8299999</v>
      </c>
      <c r="M34" s="7">
        <v>2.2126474008091699</v>
      </c>
      <c r="N34" s="41">
        <v>5041422894.6099997</v>
      </c>
      <c r="O34" s="7">
        <v>2.1731589336910999</v>
      </c>
      <c r="P34" s="41">
        <v>4173191025.9400001</v>
      </c>
      <c r="Q34" s="7">
        <v>1.62624183311349</v>
      </c>
      <c r="R34" s="33">
        <v>3390599354.0799999</v>
      </c>
      <c r="S34" s="7">
        <v>1.4674799592985499</v>
      </c>
      <c r="T34" s="41">
        <v>3360061323.5599999</v>
      </c>
      <c r="U34" s="7">
        <v>1.80607315380563</v>
      </c>
      <c r="V34" s="41">
        <v>4896029443.1400003</v>
      </c>
      <c r="W34" s="7">
        <v>2.4634596836588099</v>
      </c>
      <c r="X34" s="41">
        <v>2904803570.2800002</v>
      </c>
      <c r="Y34" s="7">
        <v>1.27408407365434</v>
      </c>
      <c r="Z34" s="33">
        <v>660814488.74000001</v>
      </c>
      <c r="AA34" s="7">
        <v>31.848652902651899</v>
      </c>
      <c r="AB34" s="41">
        <v>1142636725.27</v>
      </c>
      <c r="AC34" s="7">
        <v>6.5458679597975999</v>
      </c>
      <c r="AD34" s="41">
        <v>145393451.47</v>
      </c>
      <c r="AE34" s="7">
        <v>0.43740704471557101</v>
      </c>
      <c r="AF34" s="41">
        <v>1268387455.6600001</v>
      </c>
      <c r="AG34" s="7">
        <v>4.4311818767271696</v>
      </c>
      <c r="AH34" s="15">
        <v>66291</v>
      </c>
      <c r="AI34" s="7">
        <v>3.76445508503258</v>
      </c>
      <c r="AJ34" s="6">
        <v>59552</v>
      </c>
      <c r="AK34" s="7">
        <v>3.3608266622271001</v>
      </c>
      <c r="AL34" s="6">
        <v>52715</v>
      </c>
      <c r="AM34" s="7">
        <v>3.03677776075157</v>
      </c>
      <c r="AN34" s="6">
        <v>50878</v>
      </c>
      <c r="AO34" s="7">
        <v>2.9423994568376202</v>
      </c>
      <c r="AP34" s="15">
        <v>82</v>
      </c>
      <c r="AQ34" s="7">
        <v>10.353535353535401</v>
      </c>
      <c r="AR34" s="6">
        <v>82</v>
      </c>
      <c r="AS34" s="7">
        <v>10.459183673469401</v>
      </c>
      <c r="AT34" s="6">
        <v>78</v>
      </c>
      <c r="AU34" s="7">
        <v>9.8484848484848495</v>
      </c>
      <c r="AV34" s="6">
        <v>77</v>
      </c>
      <c r="AW34" s="7">
        <v>9.8089171974522298</v>
      </c>
      <c r="AX34" s="15"/>
    </row>
    <row r="35" spans="1:50">
      <c r="B35" s="41"/>
      <c r="C35" s="6"/>
      <c r="D35" s="41"/>
      <c r="E35" s="6"/>
      <c r="F35" s="41"/>
      <c r="G35" s="6"/>
      <c r="H35" s="41"/>
      <c r="I35" s="6"/>
      <c r="J35" s="33"/>
      <c r="K35" s="6"/>
      <c r="L35" s="41"/>
      <c r="M35" s="6"/>
      <c r="N35" s="41"/>
      <c r="O35" s="6"/>
      <c r="P35" s="41"/>
      <c r="Q35" s="6"/>
      <c r="R35" s="33"/>
      <c r="S35" s="6"/>
      <c r="T35" s="41"/>
      <c r="U35" s="6"/>
      <c r="V35" s="41"/>
      <c r="W35" s="6"/>
      <c r="X35" s="41"/>
      <c r="Y35" s="6"/>
      <c r="Z35" s="33"/>
      <c r="AA35" s="6"/>
      <c r="AB35" s="41"/>
      <c r="AC35" s="6"/>
      <c r="AD35" s="41"/>
      <c r="AE35" s="6"/>
      <c r="AF35" s="41"/>
      <c r="AG35" s="6"/>
      <c r="AH35" s="15"/>
      <c r="AI35" s="6"/>
      <c r="AJ35" s="6"/>
      <c r="AK35" s="6"/>
      <c r="AL35" s="6"/>
      <c r="AM35" s="6"/>
      <c r="AN35" s="6"/>
      <c r="AO35" s="6"/>
      <c r="AP35" s="15"/>
      <c r="AQ35" s="6"/>
      <c r="AR35" s="6"/>
      <c r="AS35" s="6"/>
      <c r="AT35" s="6"/>
      <c r="AU35" s="6"/>
      <c r="AV35" s="6"/>
      <c r="AW35" s="6"/>
      <c r="AX35" s="15"/>
    </row>
    <row r="36" spans="1:50">
      <c r="A36" t="s">
        <v>55</v>
      </c>
      <c r="B36" s="41">
        <v>3810644524.2199998</v>
      </c>
      <c r="C36" s="7">
        <v>0.42115173160140401</v>
      </c>
      <c r="D36" s="41">
        <v>3615021820.04</v>
      </c>
      <c r="E36" s="7">
        <v>0.40194196085276901</v>
      </c>
      <c r="F36" s="41">
        <v>3188357148.2199998</v>
      </c>
      <c r="G36" s="7">
        <v>0.362227457413688</v>
      </c>
      <c r="H36" s="41">
        <v>3182558812.9000001</v>
      </c>
      <c r="I36" s="7">
        <v>0.38644827021573602</v>
      </c>
      <c r="J36" s="33">
        <v>240201180.56999999</v>
      </c>
      <c r="K36" s="7">
        <v>0.103035815790011</v>
      </c>
      <c r="L36" s="41">
        <v>156474647.06</v>
      </c>
      <c r="M36" s="7">
        <v>7.6892391485102102E-2</v>
      </c>
      <c r="N36" s="41">
        <v>133229829.54000001</v>
      </c>
      <c r="O36" s="7">
        <v>5.7430134379034402E-2</v>
      </c>
      <c r="P36" s="41">
        <v>140362108.69</v>
      </c>
      <c r="Q36" s="7">
        <v>5.4697408174428197E-2</v>
      </c>
      <c r="R36" s="33">
        <v>95257377.260000005</v>
      </c>
      <c r="S36" s="7">
        <v>4.1228195226363201E-2</v>
      </c>
      <c r="T36" s="41">
        <v>76994394.370000005</v>
      </c>
      <c r="U36" s="7">
        <v>4.13854079656642E-2</v>
      </c>
      <c r="V36" s="41">
        <v>77658087.579999998</v>
      </c>
      <c r="W36" s="7">
        <v>3.90740231620589E-2</v>
      </c>
      <c r="X36" s="41">
        <v>109891577.29000001</v>
      </c>
      <c r="Y36" s="7">
        <v>4.8199854161033E-2</v>
      </c>
      <c r="Z36" s="33">
        <v>144943803.31</v>
      </c>
      <c r="AA36" s="7">
        <v>6.9857198361562096</v>
      </c>
      <c r="AB36" s="41">
        <v>79480252.689999998</v>
      </c>
      <c r="AC36" s="7">
        <v>0.45532165036718097</v>
      </c>
      <c r="AD36" s="41">
        <v>55571741.960000001</v>
      </c>
      <c r="AE36" s="7">
        <v>0.167184086866769</v>
      </c>
      <c r="AF36" s="41">
        <v>30470531.399999999</v>
      </c>
      <c r="AG36" s="7">
        <v>0.10645049027520501</v>
      </c>
      <c r="AH36" s="15">
        <v>27997</v>
      </c>
      <c r="AI36" s="7">
        <v>1.5898605997142501</v>
      </c>
      <c r="AJ36" s="6">
        <v>28147</v>
      </c>
      <c r="AK36" s="7">
        <v>1.58848045509313</v>
      </c>
      <c r="AL36" s="6">
        <v>27813</v>
      </c>
      <c r="AM36" s="7">
        <v>1.6022365524003299</v>
      </c>
      <c r="AN36" s="6">
        <v>27740</v>
      </c>
      <c r="AO36" s="7">
        <v>1.60427219884185</v>
      </c>
      <c r="AP36" s="15">
        <v>43</v>
      </c>
      <c r="AQ36" s="7">
        <v>5.4292929292929299</v>
      </c>
      <c r="AR36" s="6">
        <v>40</v>
      </c>
      <c r="AS36" s="7">
        <v>5.1020408163265296</v>
      </c>
      <c r="AT36" s="6">
        <v>41</v>
      </c>
      <c r="AU36" s="7">
        <v>5.17676767676768</v>
      </c>
      <c r="AV36" s="6">
        <v>42</v>
      </c>
      <c r="AW36" s="7">
        <v>5.3503184713375802</v>
      </c>
      <c r="AX36" s="15"/>
    </row>
    <row r="37" spans="1:50">
      <c r="B37" s="41"/>
      <c r="C37" s="6"/>
      <c r="D37" s="41"/>
      <c r="E37" s="6"/>
      <c r="F37" s="41"/>
      <c r="G37" s="6"/>
      <c r="H37" s="41"/>
      <c r="I37" s="6"/>
      <c r="J37" s="33"/>
      <c r="K37" s="6"/>
      <c r="L37" s="41"/>
      <c r="M37" s="6"/>
      <c r="N37" s="41"/>
      <c r="O37" s="6"/>
      <c r="P37" s="41"/>
      <c r="Q37" s="6"/>
      <c r="R37" s="33"/>
      <c r="S37" s="6"/>
      <c r="T37" s="41"/>
      <c r="U37" s="6"/>
      <c r="V37" s="41"/>
      <c r="W37" s="6"/>
      <c r="X37" s="41"/>
      <c r="Y37" s="6"/>
      <c r="Z37" s="33"/>
      <c r="AA37" s="6"/>
      <c r="AB37" s="41"/>
      <c r="AC37" s="6"/>
      <c r="AD37" s="41"/>
      <c r="AE37" s="6"/>
      <c r="AF37" s="41"/>
      <c r="AG37" s="6"/>
      <c r="AH37" s="15"/>
      <c r="AI37" s="6"/>
      <c r="AJ37" s="6"/>
      <c r="AK37" s="6"/>
      <c r="AL37" s="6"/>
      <c r="AM37" s="6"/>
      <c r="AN37" s="6"/>
      <c r="AO37" s="6"/>
      <c r="AP37" s="15"/>
      <c r="AQ37" s="6"/>
      <c r="AR37" s="6"/>
      <c r="AS37" s="6"/>
      <c r="AT37" s="6"/>
      <c r="AU37" s="6"/>
      <c r="AV37" s="6"/>
      <c r="AW37" s="6"/>
      <c r="AX37" s="15"/>
    </row>
    <row r="38" spans="1:50">
      <c r="A38" t="s">
        <v>56</v>
      </c>
      <c r="B38" s="41">
        <v>963057625.58000004</v>
      </c>
      <c r="C38" s="7">
        <v>0.106436951562144</v>
      </c>
      <c r="D38" s="41">
        <v>881230368.89999998</v>
      </c>
      <c r="E38" s="7">
        <v>9.7981002624973307E-2</v>
      </c>
      <c r="F38" s="41">
        <v>522459012.68000001</v>
      </c>
      <c r="G38" s="7">
        <v>5.9356273769893102E-2</v>
      </c>
      <c r="H38" s="41">
        <v>467566191.49000001</v>
      </c>
      <c r="I38" s="7">
        <v>5.6775116041931799E-2</v>
      </c>
      <c r="J38" s="33">
        <v>11254807</v>
      </c>
      <c r="K38" s="7">
        <v>4.8278206545541097E-3</v>
      </c>
      <c r="L38" s="41">
        <v>376104423</v>
      </c>
      <c r="M38" s="7">
        <v>0.184819515978875</v>
      </c>
      <c r="N38" s="41">
        <v>60000000</v>
      </c>
      <c r="O38" s="7">
        <v>2.5863637855271099E-2</v>
      </c>
      <c r="P38" s="41">
        <v>0</v>
      </c>
      <c r="Q38" s="7">
        <v>0</v>
      </c>
      <c r="R38" s="33">
        <v>749823</v>
      </c>
      <c r="S38" s="7">
        <v>3.2452971012249899E-4</v>
      </c>
      <c r="T38" s="41">
        <v>17395263</v>
      </c>
      <c r="U38" s="7">
        <v>9.3501619412117605E-3</v>
      </c>
      <c r="V38" s="41">
        <v>0</v>
      </c>
      <c r="W38" s="7">
        <v>0</v>
      </c>
      <c r="X38" s="41">
        <v>0</v>
      </c>
      <c r="Y38" s="7">
        <v>0</v>
      </c>
      <c r="Z38" s="33">
        <v>10504984</v>
      </c>
      <c r="AA38" s="7">
        <v>0.50629880982459796</v>
      </c>
      <c r="AB38" s="41">
        <v>358709160</v>
      </c>
      <c r="AC38" s="7">
        <v>2.0549512766404998</v>
      </c>
      <c r="AD38" s="41">
        <v>60000000</v>
      </c>
      <c r="AE38" s="7">
        <v>0.18050622237514899</v>
      </c>
      <c r="AF38" s="41">
        <v>0</v>
      </c>
      <c r="AG38" s="7">
        <v>0</v>
      </c>
      <c r="AH38" s="15">
        <v>2886</v>
      </c>
      <c r="AI38" s="7">
        <v>0.163886762537962</v>
      </c>
      <c r="AJ38" s="6">
        <v>2737</v>
      </c>
      <c r="AK38" s="7">
        <v>0.15446303355916799</v>
      </c>
      <c r="AL38" s="6">
        <v>3431</v>
      </c>
      <c r="AM38" s="7">
        <v>0.19765122824886</v>
      </c>
      <c r="AN38" s="6">
        <v>3312</v>
      </c>
      <c r="AO38" s="7">
        <v>0.191541078679315</v>
      </c>
      <c r="AP38" s="15">
        <v>18</v>
      </c>
      <c r="AQ38" s="7">
        <v>2.2727272727272698</v>
      </c>
      <c r="AR38" s="6">
        <v>18</v>
      </c>
      <c r="AS38" s="7">
        <v>2.2959183673469399</v>
      </c>
      <c r="AT38" s="6">
        <v>19</v>
      </c>
      <c r="AU38" s="7">
        <v>2.3989898989899001</v>
      </c>
      <c r="AV38" s="6">
        <v>19</v>
      </c>
      <c r="AW38" s="7">
        <v>2.4203821656050999</v>
      </c>
      <c r="AX38" s="15"/>
    </row>
    <row r="39" spans="1:50"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>
      <c r="A40" t="s">
        <v>57</v>
      </c>
      <c r="B40" s="41">
        <v>101735732741.49001</v>
      </c>
      <c r="C40" s="7">
        <v>11.2438144616983</v>
      </c>
      <c r="D40" s="41">
        <v>93854805776.789993</v>
      </c>
      <c r="E40" s="7">
        <v>10.4353961185665</v>
      </c>
      <c r="F40" s="41">
        <v>91233091624</v>
      </c>
      <c r="G40" s="7">
        <v>10.3649400850219</v>
      </c>
      <c r="H40" s="41">
        <v>83269508877.199997</v>
      </c>
      <c r="I40" s="7">
        <v>10.1111588376227</v>
      </c>
      <c r="J40" s="33">
        <v>8949472994.7700005</v>
      </c>
      <c r="K40" s="7">
        <v>3.8389330506977899</v>
      </c>
      <c r="L40" s="41">
        <v>9088325413.7600002</v>
      </c>
      <c r="M40" s="7">
        <v>4.46604666499662</v>
      </c>
      <c r="N40" s="41">
        <v>8050407359.9200001</v>
      </c>
      <c r="O40" s="7">
        <v>3.4702136757396702</v>
      </c>
      <c r="P40" s="41">
        <v>7139448304.5900002</v>
      </c>
      <c r="Q40" s="7">
        <v>2.78215625072189</v>
      </c>
      <c r="R40" s="33">
        <v>4248422153.23</v>
      </c>
      <c r="S40" s="7">
        <v>1.8387528921702001</v>
      </c>
      <c r="T40" s="41">
        <v>4195127735.5500002</v>
      </c>
      <c r="U40" s="7">
        <v>2.2549313391502901</v>
      </c>
      <c r="V40" s="41">
        <v>3890875474.8800001</v>
      </c>
      <c r="W40" s="7">
        <v>1.95771185157671</v>
      </c>
      <c r="X40" s="41">
        <v>3512463195.1599998</v>
      </c>
      <c r="Y40" s="7">
        <v>1.5406113728437101</v>
      </c>
      <c r="Z40" s="33">
        <v>4701050841.54</v>
      </c>
      <c r="AA40" s="7">
        <v>226.57211529276199</v>
      </c>
      <c r="AB40" s="41">
        <v>4893197678.21</v>
      </c>
      <c r="AC40" s="7">
        <v>28.031854039333599</v>
      </c>
      <c r="AD40" s="41">
        <v>4159531885.04</v>
      </c>
      <c r="AE40" s="7">
        <v>12.513689790292601</v>
      </c>
      <c r="AF40" s="41">
        <v>3626985109.4299998</v>
      </c>
      <c r="AG40" s="7">
        <v>12.671073505455499</v>
      </c>
      <c r="AH40" s="15">
        <v>77748</v>
      </c>
      <c r="AI40" s="7">
        <v>4.4150616818438904</v>
      </c>
      <c r="AJ40" s="6">
        <v>77635</v>
      </c>
      <c r="AK40" s="7">
        <v>4.3813436647300001</v>
      </c>
      <c r="AL40" s="6">
        <v>74253</v>
      </c>
      <c r="AM40" s="7">
        <v>4.2775274413181501</v>
      </c>
      <c r="AN40" s="6">
        <v>72304</v>
      </c>
      <c r="AO40" s="7">
        <v>4.1815175582213699</v>
      </c>
      <c r="AP40" s="15">
        <v>101</v>
      </c>
      <c r="AQ40" s="7">
        <v>12.752525252525301</v>
      </c>
      <c r="AR40" s="6">
        <v>97</v>
      </c>
      <c r="AS40" s="7">
        <v>12.3724489795918</v>
      </c>
      <c r="AT40" s="6">
        <v>96</v>
      </c>
      <c r="AU40" s="7">
        <v>12.1212121212121</v>
      </c>
      <c r="AV40" s="6">
        <v>92</v>
      </c>
      <c r="AW40" s="7">
        <v>11.7197452229299</v>
      </c>
      <c r="AX40" s="15"/>
    </row>
    <row r="41" spans="1:50">
      <c r="B41" s="41"/>
      <c r="C41" s="6"/>
      <c r="D41" s="41"/>
      <c r="E41" s="6"/>
      <c r="F41" s="41"/>
      <c r="G41" s="6"/>
      <c r="H41" s="41"/>
      <c r="I41" s="6"/>
      <c r="J41" s="33"/>
      <c r="K41" s="6"/>
      <c r="L41" s="41"/>
      <c r="M41" s="6"/>
      <c r="N41" s="41"/>
      <c r="O41" s="6"/>
      <c r="P41" s="41"/>
      <c r="Q41" s="6"/>
      <c r="R41" s="33"/>
      <c r="S41" s="6"/>
      <c r="T41" s="41"/>
      <c r="U41" s="6"/>
      <c r="V41" s="41"/>
      <c r="W41" s="6"/>
      <c r="X41" s="41"/>
      <c r="Y41" s="6"/>
      <c r="Z41" s="33"/>
      <c r="AA41" s="6"/>
      <c r="AB41" s="41"/>
      <c r="AC41" s="6"/>
      <c r="AD41" s="41"/>
      <c r="AE41" s="6"/>
      <c r="AF41" s="41"/>
      <c r="AG41" s="6"/>
      <c r="AH41" s="15"/>
      <c r="AI41" s="6"/>
      <c r="AJ41" s="6"/>
      <c r="AK41" s="6"/>
      <c r="AL41" s="6"/>
      <c r="AM41" s="6"/>
      <c r="AN41" s="6"/>
      <c r="AO41" s="6"/>
      <c r="AP41" s="15"/>
      <c r="AQ41" s="6"/>
      <c r="AR41" s="6"/>
      <c r="AS41" s="6"/>
      <c r="AT41" s="6"/>
      <c r="AU41" s="6"/>
      <c r="AV41" s="6"/>
      <c r="AW41" s="6"/>
      <c r="AX41" s="15"/>
    </row>
    <row r="42" spans="1:50">
      <c r="A42" s="10" t="s">
        <v>58</v>
      </c>
      <c r="B42" s="42">
        <v>34603103238.029999</v>
      </c>
      <c r="C42" s="21">
        <v>3.8243286023803198</v>
      </c>
      <c r="D42" s="42">
        <v>33127589583.790001</v>
      </c>
      <c r="E42" s="21">
        <v>3.6833438298546701</v>
      </c>
      <c r="F42" s="42">
        <v>31955214674.610001</v>
      </c>
      <c r="G42" s="21">
        <v>3.6304139168206699</v>
      </c>
      <c r="H42" s="42">
        <v>28697335472.459999</v>
      </c>
      <c r="I42" s="21">
        <v>3.48462866049204</v>
      </c>
      <c r="J42" s="36">
        <v>2978606596.6999998</v>
      </c>
      <c r="K42" s="21">
        <v>1.2776921407305699</v>
      </c>
      <c r="L42" s="42">
        <v>2831805095.29</v>
      </c>
      <c r="M42" s="21">
        <v>1.3915625955241899</v>
      </c>
      <c r="N42" s="42">
        <v>2834482259.2600002</v>
      </c>
      <c r="O42" s="21">
        <v>1.2218337110115201</v>
      </c>
      <c r="P42" s="42">
        <v>2663656793.2199998</v>
      </c>
      <c r="Q42" s="21">
        <v>1.03799468542555</v>
      </c>
      <c r="R42" s="36">
        <v>1452897223.5999999</v>
      </c>
      <c r="S42" s="21">
        <v>0.62882615605641801</v>
      </c>
      <c r="T42" s="42">
        <v>1722732421.76</v>
      </c>
      <c r="U42" s="21">
        <v>0.92598928368211098</v>
      </c>
      <c r="V42" s="42">
        <v>1484028581.01</v>
      </c>
      <c r="W42" s="21">
        <v>0.74669579118603002</v>
      </c>
      <c r="X42" s="42">
        <v>1308441473.98</v>
      </c>
      <c r="Y42" s="21">
        <v>0.57389919936859501</v>
      </c>
      <c r="Z42" s="36">
        <v>1525709373.0999999</v>
      </c>
      <c r="AA42" s="21">
        <v>73.533176227471003</v>
      </c>
      <c r="AB42" s="42">
        <v>1109072673.53</v>
      </c>
      <c r="AC42" s="21">
        <v>6.3535882561726797</v>
      </c>
      <c r="AD42" s="42">
        <v>1350453678.25</v>
      </c>
      <c r="AE42" s="21">
        <v>4.0627548658922104</v>
      </c>
      <c r="AF42" s="42">
        <v>1355215319.24</v>
      </c>
      <c r="AG42" s="21">
        <v>4.7345198305785301</v>
      </c>
      <c r="AH42" s="18">
        <v>47167</v>
      </c>
      <c r="AI42" s="21">
        <v>2.6784639392335601</v>
      </c>
      <c r="AJ42" s="11">
        <v>45510</v>
      </c>
      <c r="AK42" s="21">
        <v>2.5683641422278898</v>
      </c>
      <c r="AL42" s="11">
        <v>44706</v>
      </c>
      <c r="AM42" s="21">
        <v>2.5753995366055098</v>
      </c>
      <c r="AN42" s="11">
        <v>43839</v>
      </c>
      <c r="AO42" s="21">
        <v>2.5353168321927799</v>
      </c>
      <c r="AP42" s="18">
        <v>86</v>
      </c>
      <c r="AQ42" s="21">
        <v>10.858585858585901</v>
      </c>
      <c r="AR42" s="11">
        <v>84</v>
      </c>
      <c r="AS42" s="21">
        <v>10.714285714285699</v>
      </c>
      <c r="AT42" s="11">
        <v>84</v>
      </c>
      <c r="AU42" s="21">
        <v>10.6060606060606</v>
      </c>
      <c r="AV42" s="11">
        <v>83</v>
      </c>
      <c r="AW42" s="21">
        <v>10.5732484076433</v>
      </c>
      <c r="AX42" s="15"/>
    </row>
    <row r="43" spans="1:50">
      <c r="A43" s="10"/>
      <c r="B43" s="42"/>
      <c r="C43" s="11"/>
      <c r="D43" s="42"/>
      <c r="E43" s="11"/>
      <c r="F43" s="42"/>
      <c r="G43" s="11"/>
      <c r="H43" s="42"/>
      <c r="I43" s="11"/>
      <c r="J43" s="36"/>
      <c r="K43" s="11"/>
      <c r="L43" s="42"/>
      <c r="M43" s="11"/>
      <c r="N43" s="42"/>
      <c r="O43" s="11"/>
      <c r="P43" s="42"/>
      <c r="Q43" s="11"/>
      <c r="R43" s="36"/>
      <c r="S43" s="11"/>
      <c r="T43" s="42"/>
      <c r="U43" s="11"/>
      <c r="V43" s="42"/>
      <c r="W43" s="11"/>
      <c r="X43" s="42"/>
      <c r="Y43" s="11"/>
      <c r="Z43" s="36"/>
      <c r="AA43" s="11"/>
      <c r="AB43" s="42"/>
      <c r="AC43" s="11"/>
      <c r="AD43" s="42"/>
      <c r="AE43" s="11"/>
      <c r="AF43" s="42"/>
      <c r="AG43" s="11"/>
      <c r="AH43" s="18"/>
      <c r="AI43" s="11"/>
      <c r="AJ43" s="11"/>
      <c r="AK43" s="11"/>
      <c r="AL43" s="11"/>
      <c r="AM43" s="11"/>
      <c r="AN43" s="11"/>
      <c r="AO43" s="11"/>
      <c r="AP43" s="18"/>
      <c r="AQ43" s="11"/>
      <c r="AR43" s="11"/>
      <c r="AS43" s="11"/>
      <c r="AT43" s="11"/>
      <c r="AU43" s="11"/>
      <c r="AV43" s="11"/>
      <c r="AW43" s="11"/>
      <c r="AX43" s="15"/>
    </row>
    <row r="44" spans="1:50">
      <c r="A44" s="10" t="s">
        <v>59</v>
      </c>
      <c r="B44" s="42">
        <v>48620784227.82</v>
      </c>
      <c r="C44" s="21">
        <v>5.3735601259096697</v>
      </c>
      <c r="D44" s="42">
        <v>46483892617.599998</v>
      </c>
      <c r="E44" s="21">
        <v>5.1683856631827902</v>
      </c>
      <c r="F44" s="42">
        <v>44649809878.970001</v>
      </c>
      <c r="G44" s="21">
        <v>5.0726397183869896</v>
      </c>
      <c r="H44" s="42">
        <v>43085054774.07</v>
      </c>
      <c r="I44" s="21">
        <v>5.2316849015015396</v>
      </c>
      <c r="J44" s="36">
        <v>5174137464.4499998</v>
      </c>
      <c r="K44" s="21">
        <v>2.2194789942087798</v>
      </c>
      <c r="L44" s="42">
        <v>5093988500.3100004</v>
      </c>
      <c r="M44" s="21">
        <v>2.5032103624828901</v>
      </c>
      <c r="N44" s="42">
        <v>5453027072.2700005</v>
      </c>
      <c r="O44" s="21">
        <v>2.3505852902030102</v>
      </c>
      <c r="P44" s="42">
        <v>6162692271.1800003</v>
      </c>
      <c r="Q44" s="21">
        <v>2.4015262933574202</v>
      </c>
      <c r="R44" s="36">
        <v>3727051580.8899999</v>
      </c>
      <c r="S44" s="21">
        <v>1.61309931698259</v>
      </c>
      <c r="T44" s="42">
        <v>4504518486.0900002</v>
      </c>
      <c r="U44" s="21">
        <v>2.4212325684368001</v>
      </c>
      <c r="V44" s="42">
        <v>3155474530.6199999</v>
      </c>
      <c r="W44" s="21">
        <v>1.58769149149749</v>
      </c>
      <c r="X44" s="42">
        <v>5342165899.9799995</v>
      </c>
      <c r="Y44" s="21">
        <v>2.3431424285008502</v>
      </c>
      <c r="Z44" s="36">
        <v>1447085883.5599999</v>
      </c>
      <c r="AA44" s="21">
        <v>69.743834027772394</v>
      </c>
      <c r="AB44" s="42">
        <v>589470014.22000003</v>
      </c>
      <c r="AC44" s="21">
        <v>3.3769200604263498</v>
      </c>
      <c r="AD44" s="42">
        <v>2297552541.6500001</v>
      </c>
      <c r="AE44" s="21">
        <v>6.9120421666944001</v>
      </c>
      <c r="AF44" s="42">
        <v>820526371.20000005</v>
      </c>
      <c r="AG44" s="21">
        <v>2.8665543554640598</v>
      </c>
      <c r="AH44" s="18">
        <v>58070</v>
      </c>
      <c r="AI44" s="21">
        <v>3.2976106377614198</v>
      </c>
      <c r="AJ44" s="11">
        <v>49626</v>
      </c>
      <c r="AK44" s="21">
        <v>2.8006512617490902</v>
      </c>
      <c r="AL44" s="11">
        <v>54101</v>
      </c>
      <c r="AM44" s="21">
        <v>3.1166217136378802</v>
      </c>
      <c r="AN44" s="11">
        <v>53108</v>
      </c>
      <c r="AO44" s="21">
        <v>3.0713658232189198</v>
      </c>
      <c r="AP44" s="18">
        <v>74</v>
      </c>
      <c r="AQ44" s="21">
        <v>9.3434343434343408</v>
      </c>
      <c r="AR44" s="11">
        <v>74</v>
      </c>
      <c r="AS44" s="21">
        <v>9.4387755102040796</v>
      </c>
      <c r="AT44" s="11">
        <v>77</v>
      </c>
      <c r="AU44" s="21">
        <v>9.7222222222222197</v>
      </c>
      <c r="AV44" s="11">
        <v>81</v>
      </c>
      <c r="AW44" s="21">
        <v>10.3184713375796</v>
      </c>
      <c r="AX44" s="15"/>
    </row>
    <row r="45" spans="1:50" ht="13.5" thickBot="1">
      <c r="A45" s="10"/>
      <c r="B45" s="42"/>
      <c r="C45" s="11"/>
      <c r="D45" s="42"/>
      <c r="E45" s="11"/>
      <c r="F45" s="42"/>
      <c r="G45" s="11"/>
      <c r="H45" s="42"/>
      <c r="I45" s="11"/>
      <c r="J45" s="36"/>
      <c r="K45" s="11"/>
      <c r="L45" s="42"/>
      <c r="M45" s="11"/>
      <c r="N45" s="42"/>
      <c r="O45" s="11"/>
      <c r="P45" s="42"/>
      <c r="Q45" s="11"/>
      <c r="R45" s="36"/>
      <c r="S45" s="11"/>
      <c r="T45" s="42"/>
      <c r="U45" s="11"/>
      <c r="V45" s="42"/>
      <c r="W45" s="11"/>
      <c r="X45" s="42"/>
      <c r="Y45" s="11"/>
      <c r="Z45" s="36"/>
      <c r="AA45" s="11"/>
      <c r="AB45" s="42"/>
      <c r="AC45" s="11"/>
      <c r="AD45" s="42"/>
      <c r="AE45" s="11"/>
      <c r="AF45" s="42"/>
      <c r="AG45" s="11"/>
      <c r="AH45" s="18"/>
      <c r="AI45" s="11"/>
      <c r="AJ45" s="11"/>
      <c r="AK45" s="11"/>
      <c r="AL45" s="11"/>
      <c r="AM45" s="11"/>
      <c r="AN45" s="11"/>
      <c r="AO45" s="11"/>
      <c r="AP45" s="18"/>
      <c r="AQ45" s="11"/>
      <c r="AR45" s="11"/>
      <c r="AS45" s="11"/>
      <c r="AT45" s="11"/>
      <c r="AU45" s="11"/>
      <c r="AV45" s="11"/>
      <c r="AW45" s="11"/>
      <c r="AX45" s="15"/>
    </row>
    <row r="46" spans="1:50" ht="14.25" thickTop="1" thickBot="1">
      <c r="A46" s="9" t="s">
        <v>41</v>
      </c>
      <c r="B46" s="43">
        <v>236148203984.29999</v>
      </c>
      <c r="C46" s="14">
        <v>26.0990560495555</v>
      </c>
      <c r="D46" s="43">
        <v>225072650518.07999</v>
      </c>
      <c r="E46" s="14">
        <v>25.025061254697</v>
      </c>
      <c r="F46" s="43">
        <v>214708875502.73999</v>
      </c>
      <c r="G46" s="14">
        <v>24.392954252609101</v>
      </c>
      <c r="H46" s="43">
        <v>201481157414.69</v>
      </c>
      <c r="I46" s="14">
        <v>24.465233587630799</v>
      </c>
      <c r="J46" s="37">
        <v>21405086886.310001</v>
      </c>
      <c r="K46" s="14">
        <v>9.1818474170417002</v>
      </c>
      <c r="L46" s="43">
        <v>22049396128.25</v>
      </c>
      <c r="M46" s="14">
        <v>10.8351789312769</v>
      </c>
      <c r="N46" s="43">
        <v>21572569415.599998</v>
      </c>
      <c r="O46" s="14">
        <v>9.2990853828796105</v>
      </c>
      <c r="P46" s="43">
        <v>20279350503.619999</v>
      </c>
      <c r="Q46" s="14">
        <v>7.9026164707927702</v>
      </c>
      <c r="R46" s="37">
        <v>12914977512.059999</v>
      </c>
      <c r="S46" s="14">
        <v>5.5897110494442401</v>
      </c>
      <c r="T46" s="43">
        <v>13876829624.33</v>
      </c>
      <c r="U46" s="14">
        <v>7.4589619149816997</v>
      </c>
      <c r="V46" s="43">
        <v>13504066117.23</v>
      </c>
      <c r="W46" s="14">
        <v>6.7946328410810901</v>
      </c>
      <c r="X46" s="43">
        <v>13177765716.690001</v>
      </c>
      <c r="Y46" s="14">
        <v>5.7799369285285298</v>
      </c>
      <c r="Z46" s="37">
        <v>8490109374.25</v>
      </c>
      <c r="AA46" s="14">
        <v>409.18979709663802</v>
      </c>
      <c r="AB46" s="43">
        <v>8172566503.9200001</v>
      </c>
      <c r="AC46" s="14">
        <v>46.818503242737997</v>
      </c>
      <c r="AD46" s="43">
        <v>8068503298.3699999</v>
      </c>
      <c r="AE46" s="14">
        <v>24.2735841768366</v>
      </c>
      <c r="AF46" s="43">
        <v>7101584786.9300003</v>
      </c>
      <c r="AG46" s="14">
        <v>24.8097800585005</v>
      </c>
      <c r="AH46" s="19">
        <v>280159</v>
      </c>
      <c r="AI46" s="14">
        <v>15.9093387061237</v>
      </c>
      <c r="AJ46" s="13">
        <v>263207</v>
      </c>
      <c r="AK46" s="14">
        <v>14.854129219586399</v>
      </c>
      <c r="AL46" s="13">
        <v>257019</v>
      </c>
      <c r="AM46" s="14">
        <v>14.806214232962301</v>
      </c>
      <c r="AN46" s="13">
        <v>251181</v>
      </c>
      <c r="AO46" s="14">
        <v>14.526412947991901</v>
      </c>
      <c r="AP46" s="19">
        <v>404</v>
      </c>
      <c r="AQ46" s="14">
        <v>51.010101010101003</v>
      </c>
      <c r="AR46" s="13">
        <v>395</v>
      </c>
      <c r="AS46" s="14">
        <v>50.382653061224502</v>
      </c>
      <c r="AT46" s="13">
        <v>395</v>
      </c>
      <c r="AU46" s="14">
        <v>49.873737373737399</v>
      </c>
      <c r="AV46" s="13">
        <v>394</v>
      </c>
      <c r="AW46" s="14">
        <v>50.191082802547797</v>
      </c>
      <c r="AX46" s="15"/>
    </row>
    <row r="47" spans="1:50" ht="13.5" thickTop="1">
      <c r="A47" s="3"/>
      <c r="B47" s="59"/>
      <c r="C47" s="57"/>
      <c r="D47" s="59"/>
      <c r="E47" s="57"/>
      <c r="F47" s="59"/>
      <c r="G47" s="57"/>
      <c r="H47" s="59"/>
      <c r="I47" s="57"/>
      <c r="J47" s="60"/>
      <c r="K47" s="57"/>
      <c r="L47" s="59"/>
      <c r="M47" s="57"/>
      <c r="N47" s="59"/>
      <c r="O47" s="57"/>
      <c r="P47" s="59"/>
      <c r="Q47" s="57"/>
      <c r="R47" s="60"/>
      <c r="S47" s="57"/>
      <c r="T47" s="59"/>
      <c r="U47" s="57"/>
      <c r="V47" s="59"/>
      <c r="W47" s="57"/>
      <c r="X47" s="59"/>
      <c r="Y47" s="57"/>
      <c r="Z47" s="60"/>
      <c r="AA47" s="57"/>
      <c r="AB47" s="59"/>
      <c r="AC47" s="57"/>
      <c r="AD47" s="59"/>
      <c r="AE47" s="57"/>
      <c r="AF47" s="59"/>
      <c r="AG47" s="57"/>
      <c r="AH47" s="58"/>
      <c r="AI47" s="57"/>
      <c r="AJ47" s="57"/>
      <c r="AK47" s="57"/>
      <c r="AL47" s="57"/>
      <c r="AM47" s="57"/>
      <c r="AN47" s="57"/>
      <c r="AO47" s="57"/>
      <c r="AP47" s="58"/>
      <c r="AQ47" s="57"/>
      <c r="AR47" s="57"/>
      <c r="AS47" s="57"/>
      <c r="AT47" s="57"/>
      <c r="AU47" s="57"/>
      <c r="AV47" s="57"/>
      <c r="AW47" s="57"/>
      <c r="AX47" s="15"/>
    </row>
    <row r="48" spans="1:50">
      <c r="A48" s="27" t="s">
        <v>60</v>
      </c>
      <c r="B48" s="42"/>
      <c r="C48" s="11"/>
      <c r="D48" s="42"/>
      <c r="E48" s="11"/>
      <c r="F48" s="42"/>
      <c r="G48" s="11"/>
      <c r="H48" s="42"/>
      <c r="I48" s="11"/>
      <c r="J48" s="36"/>
      <c r="K48" s="11"/>
      <c r="L48" s="42"/>
      <c r="M48" s="11"/>
      <c r="N48" s="42"/>
      <c r="O48" s="11"/>
      <c r="P48" s="42"/>
      <c r="Q48" s="11"/>
      <c r="R48" s="36"/>
      <c r="S48" s="11"/>
      <c r="T48" s="42"/>
      <c r="U48" s="11"/>
      <c r="V48" s="42"/>
      <c r="W48" s="11"/>
      <c r="X48" s="42"/>
      <c r="Y48" s="11"/>
      <c r="Z48" s="36"/>
      <c r="AA48" s="11"/>
      <c r="AB48" s="42"/>
      <c r="AC48" s="11"/>
      <c r="AD48" s="42"/>
      <c r="AE48" s="11"/>
      <c r="AF48" s="42"/>
      <c r="AG48" s="11"/>
      <c r="AH48" s="18"/>
      <c r="AI48" s="11"/>
      <c r="AJ48" s="11"/>
      <c r="AK48" s="11"/>
      <c r="AL48" s="11"/>
      <c r="AM48" s="11"/>
      <c r="AN48" s="11"/>
      <c r="AO48" s="11"/>
      <c r="AP48" s="18"/>
      <c r="AQ48" s="11"/>
      <c r="AR48" s="11"/>
      <c r="AS48" s="11"/>
      <c r="AT48" s="11"/>
      <c r="AU48" s="11"/>
      <c r="AV48" s="11"/>
      <c r="AW48" s="11"/>
      <c r="AX48" s="15"/>
    </row>
    <row r="49" spans="1:50">
      <c r="A49" s="10"/>
      <c r="B49" s="42"/>
      <c r="C49" s="11"/>
      <c r="D49" s="42"/>
      <c r="E49" s="11"/>
      <c r="F49" s="42"/>
      <c r="G49" s="11"/>
      <c r="H49" s="42"/>
      <c r="I49" s="11"/>
      <c r="J49" s="36"/>
      <c r="K49" s="11"/>
      <c r="L49" s="42"/>
      <c r="M49" s="11"/>
      <c r="N49" s="42"/>
      <c r="O49" s="11"/>
      <c r="P49" s="42"/>
      <c r="Q49" s="11"/>
      <c r="R49" s="36"/>
      <c r="S49" s="11"/>
      <c r="T49" s="42"/>
      <c r="U49" s="11"/>
      <c r="V49" s="42"/>
      <c r="W49" s="11"/>
      <c r="X49" s="42"/>
      <c r="Y49" s="11"/>
      <c r="Z49" s="36"/>
      <c r="AA49" s="11"/>
      <c r="AB49" s="42"/>
      <c r="AC49" s="11"/>
      <c r="AD49" s="42"/>
      <c r="AE49" s="11"/>
      <c r="AF49" s="42"/>
      <c r="AG49" s="11"/>
      <c r="AH49" s="18"/>
      <c r="AI49" s="11"/>
      <c r="AJ49" s="11"/>
      <c r="AK49" s="11"/>
      <c r="AL49" s="11"/>
      <c r="AM49" s="11"/>
      <c r="AN49" s="11"/>
      <c r="AO49" s="11"/>
      <c r="AP49" s="18"/>
      <c r="AQ49" s="11"/>
      <c r="AR49" s="11"/>
      <c r="AS49" s="11"/>
      <c r="AT49" s="11"/>
      <c r="AU49" s="11"/>
      <c r="AV49" s="11"/>
      <c r="AW49" s="11"/>
      <c r="AX49" s="15"/>
    </row>
    <row r="50" spans="1:50">
      <c r="A50" s="10" t="s">
        <v>44</v>
      </c>
      <c r="B50" s="42">
        <v>29930346952.549999</v>
      </c>
      <c r="C50" s="21">
        <v>3.3078964375658702</v>
      </c>
      <c r="D50" s="42">
        <v>28314353803.860001</v>
      </c>
      <c r="E50" s="21">
        <v>3.1481765407647302</v>
      </c>
      <c r="F50" s="42">
        <v>29440248377.990002</v>
      </c>
      <c r="G50" s="21">
        <v>3.34469001427281</v>
      </c>
      <c r="H50" s="42">
        <v>26724466835.779999</v>
      </c>
      <c r="I50" s="21">
        <v>3.24506932574619</v>
      </c>
      <c r="J50" s="36">
        <v>3349944256.9000001</v>
      </c>
      <c r="K50" s="21">
        <v>1.43697977895727</v>
      </c>
      <c r="L50" s="42">
        <v>2666125211.3299999</v>
      </c>
      <c r="M50" s="21">
        <v>1.3101467065094501</v>
      </c>
      <c r="N50" s="42">
        <v>4749601669.5699997</v>
      </c>
      <c r="O50" s="21">
        <v>2.0473662923091598</v>
      </c>
      <c r="P50" s="42">
        <v>3356669735.2399998</v>
      </c>
      <c r="Q50" s="21">
        <v>1.30805340792271</v>
      </c>
      <c r="R50" s="36">
        <v>2305488388.6799998</v>
      </c>
      <c r="S50" s="21">
        <v>0.99783479363677596</v>
      </c>
      <c r="T50" s="42">
        <v>2736380990</v>
      </c>
      <c r="U50" s="21">
        <v>1.4708375141757499</v>
      </c>
      <c r="V50" s="42">
        <v>2284294335.3299999</v>
      </c>
      <c r="W50" s="21">
        <v>1.1493531781309501</v>
      </c>
      <c r="X50" s="42">
        <v>2132254674.8099999</v>
      </c>
      <c r="Y50" s="21">
        <v>0.93523422717652804</v>
      </c>
      <c r="Z50" s="36">
        <v>1044455868.22</v>
      </c>
      <c r="AA50" s="21">
        <v>50.338654775114598</v>
      </c>
      <c r="AB50" s="42">
        <v>-70255778.670000002</v>
      </c>
      <c r="AC50" s="21">
        <v>-0.40247704315465199</v>
      </c>
      <c r="AD50" s="42">
        <v>2465307334.2399998</v>
      </c>
      <c r="AE50" s="21">
        <v>7.4167218982901897</v>
      </c>
      <c r="AF50" s="42">
        <v>1224415060.4300001</v>
      </c>
      <c r="AG50" s="21">
        <v>4.2775618768210197</v>
      </c>
      <c r="AH50" s="18">
        <v>38343</v>
      </c>
      <c r="AI50" s="21">
        <v>2.1773770394986398</v>
      </c>
      <c r="AJ50" s="11">
        <v>37104</v>
      </c>
      <c r="AK50" s="21">
        <v>2.0939701853048498</v>
      </c>
      <c r="AL50" s="11">
        <v>35794</v>
      </c>
      <c r="AM50" s="21">
        <v>2.0620017673971698</v>
      </c>
      <c r="AN50" s="11">
        <v>35140</v>
      </c>
      <c r="AO50" s="21">
        <v>2.0322323384031198</v>
      </c>
      <c r="AP50" s="18">
        <v>30</v>
      </c>
      <c r="AQ50" s="21">
        <v>3.7878787878787898</v>
      </c>
      <c r="AR50" s="11">
        <v>29</v>
      </c>
      <c r="AS50" s="21">
        <v>3.6989795918367299</v>
      </c>
      <c r="AT50" s="11">
        <v>29</v>
      </c>
      <c r="AU50" s="21">
        <v>3.66161616161616</v>
      </c>
      <c r="AV50" s="11">
        <v>29</v>
      </c>
      <c r="AW50" s="21">
        <v>3.6942675159235701</v>
      </c>
      <c r="AX50" s="15"/>
    </row>
    <row r="51" spans="1:50" ht="13.5" thickBot="1">
      <c r="A51" s="10"/>
      <c r="B51" s="42"/>
      <c r="C51" s="11"/>
      <c r="D51" s="42"/>
      <c r="E51" s="11"/>
      <c r="F51" s="42"/>
      <c r="G51" s="11"/>
      <c r="H51" s="42"/>
      <c r="I51" s="11"/>
      <c r="J51" s="36"/>
      <c r="K51" s="11"/>
      <c r="L51" s="42"/>
      <c r="M51" s="11"/>
      <c r="N51" s="42"/>
      <c r="O51" s="11"/>
      <c r="P51" s="42"/>
      <c r="Q51" s="11"/>
      <c r="R51" s="36"/>
      <c r="S51" s="11"/>
      <c r="T51" s="42"/>
      <c r="U51" s="11"/>
      <c r="V51" s="42"/>
      <c r="W51" s="11"/>
      <c r="X51" s="42"/>
      <c r="Y51" s="11"/>
      <c r="Z51" s="36"/>
      <c r="AA51" s="11"/>
      <c r="AB51" s="42"/>
      <c r="AC51" s="11"/>
      <c r="AD51" s="42"/>
      <c r="AE51" s="11"/>
      <c r="AF51" s="42"/>
      <c r="AG51" s="11"/>
      <c r="AH51" s="18"/>
      <c r="AI51" s="11"/>
      <c r="AJ51" s="11"/>
      <c r="AK51" s="11"/>
      <c r="AL51" s="11"/>
      <c r="AM51" s="11"/>
      <c r="AN51" s="11"/>
      <c r="AO51" s="11"/>
      <c r="AP51" s="18"/>
      <c r="AQ51" s="11"/>
      <c r="AR51" s="11"/>
      <c r="AS51" s="11"/>
      <c r="AT51" s="11"/>
      <c r="AU51" s="11"/>
      <c r="AV51" s="11"/>
      <c r="AW51" s="11"/>
      <c r="AX51" s="15"/>
    </row>
    <row r="52" spans="1:50" ht="14.25" thickTop="1" thickBot="1">
      <c r="A52" s="9" t="s">
        <v>41</v>
      </c>
      <c r="B52" s="43">
        <v>29930346952.549999</v>
      </c>
      <c r="C52" s="14">
        <v>3.3078964375658702</v>
      </c>
      <c r="D52" s="43">
        <v>28314353803.860001</v>
      </c>
      <c r="E52" s="14">
        <v>3.1481765407647302</v>
      </c>
      <c r="F52" s="43">
        <v>29440248377.990002</v>
      </c>
      <c r="G52" s="14">
        <v>3.34469001427281</v>
      </c>
      <c r="H52" s="43">
        <v>26724466835.779999</v>
      </c>
      <c r="I52" s="14">
        <v>3.24506932574619</v>
      </c>
      <c r="J52" s="37">
        <v>3349944256.9000001</v>
      </c>
      <c r="K52" s="14">
        <v>1.43697977895727</v>
      </c>
      <c r="L52" s="43">
        <v>2666125211.3299999</v>
      </c>
      <c r="M52" s="14">
        <v>1.3101467065094501</v>
      </c>
      <c r="N52" s="43">
        <v>4749601669.5699997</v>
      </c>
      <c r="O52" s="14">
        <v>2.0473662923091598</v>
      </c>
      <c r="P52" s="43">
        <v>3356669735.2399998</v>
      </c>
      <c r="Q52" s="14">
        <v>1.30805340792271</v>
      </c>
      <c r="R52" s="37">
        <v>2305488388.6799998</v>
      </c>
      <c r="S52" s="14">
        <v>0.99783479363677596</v>
      </c>
      <c r="T52" s="43">
        <v>2736380990</v>
      </c>
      <c r="U52" s="14">
        <v>1.4708375141757499</v>
      </c>
      <c r="V52" s="43">
        <v>2284294335.3299999</v>
      </c>
      <c r="W52" s="14">
        <v>1.1493531781309501</v>
      </c>
      <c r="X52" s="43">
        <v>2132254674.8099999</v>
      </c>
      <c r="Y52" s="14">
        <v>0.93523422717652804</v>
      </c>
      <c r="Z52" s="37">
        <v>1044455868.22</v>
      </c>
      <c r="AA52" s="14">
        <v>50.338654775114598</v>
      </c>
      <c r="AB52" s="43">
        <v>-70255778.670000002</v>
      </c>
      <c r="AC52" s="14">
        <v>-0.40247704315465199</v>
      </c>
      <c r="AD52" s="43">
        <v>2465307334.2399998</v>
      </c>
      <c r="AE52" s="14">
        <v>7.4167218982901897</v>
      </c>
      <c r="AF52" s="43">
        <v>1224415060.4300001</v>
      </c>
      <c r="AG52" s="14">
        <v>4.2775618768210197</v>
      </c>
      <c r="AH52" s="19">
        <v>38343</v>
      </c>
      <c r="AI52" s="14">
        <v>2.1773770394986398</v>
      </c>
      <c r="AJ52" s="13">
        <v>37104</v>
      </c>
      <c r="AK52" s="14">
        <v>2.0939701853048498</v>
      </c>
      <c r="AL52" s="13">
        <v>35794</v>
      </c>
      <c r="AM52" s="14">
        <v>2.0620017673971698</v>
      </c>
      <c r="AN52" s="13">
        <v>35140</v>
      </c>
      <c r="AO52" s="14">
        <v>2.0322323384031198</v>
      </c>
      <c r="AP52" s="19">
        <v>30</v>
      </c>
      <c r="AQ52" s="14">
        <v>3.7878787878787898</v>
      </c>
      <c r="AR52" s="13">
        <v>29</v>
      </c>
      <c r="AS52" s="14">
        <v>3.6989795918367299</v>
      </c>
      <c r="AT52" s="13">
        <v>29</v>
      </c>
      <c r="AU52" s="14">
        <v>3.66161616161616</v>
      </c>
      <c r="AV52" s="13">
        <v>29</v>
      </c>
      <c r="AW52" s="14">
        <v>3.6942675159235701</v>
      </c>
      <c r="AX52" s="15"/>
    </row>
    <row r="53" spans="1:50" ht="13.5" thickTop="1">
      <c r="A53" s="3"/>
      <c r="B53" s="59"/>
      <c r="C53" s="57"/>
      <c r="D53" s="59"/>
      <c r="E53" s="57"/>
      <c r="F53" s="59"/>
      <c r="G53" s="57"/>
      <c r="H53" s="59"/>
      <c r="I53" s="57"/>
      <c r="J53" s="60"/>
      <c r="K53" s="57"/>
      <c r="L53" s="59"/>
      <c r="M53" s="57"/>
      <c r="N53" s="59"/>
      <c r="O53" s="57"/>
      <c r="P53" s="59"/>
      <c r="Q53" s="57"/>
      <c r="R53" s="60"/>
      <c r="S53" s="57"/>
      <c r="T53" s="59"/>
      <c r="U53" s="57"/>
      <c r="V53" s="59"/>
      <c r="W53" s="57"/>
      <c r="X53" s="59"/>
      <c r="Y53" s="57"/>
      <c r="Z53" s="60"/>
      <c r="AA53" s="57"/>
      <c r="AB53" s="59"/>
      <c r="AC53" s="57"/>
      <c r="AD53" s="59"/>
      <c r="AE53" s="57"/>
      <c r="AF53" s="59"/>
      <c r="AG53" s="57"/>
      <c r="AH53" s="58"/>
      <c r="AI53" s="57"/>
      <c r="AJ53" s="57"/>
      <c r="AK53" s="57"/>
      <c r="AL53" s="57"/>
      <c r="AM53" s="57"/>
      <c r="AN53" s="57"/>
      <c r="AO53" s="57"/>
      <c r="AP53" s="58"/>
      <c r="AQ53" s="57"/>
      <c r="AR53" s="57"/>
      <c r="AS53" s="57"/>
      <c r="AT53" s="57"/>
      <c r="AU53" s="57"/>
      <c r="AV53" s="57"/>
      <c r="AW53" s="57"/>
      <c r="AX53" s="15"/>
    </row>
    <row r="54" spans="1:50">
      <c r="A54" s="1" t="s">
        <v>61</v>
      </c>
      <c r="B54" s="41"/>
      <c r="C54" s="6"/>
      <c r="D54" s="41"/>
      <c r="E54" s="6"/>
      <c r="F54" s="41"/>
      <c r="G54" s="6"/>
      <c r="H54" s="41"/>
      <c r="I54" s="6"/>
      <c r="J54" s="33"/>
      <c r="K54" s="6"/>
      <c r="L54" s="41"/>
      <c r="M54" s="6"/>
      <c r="N54" s="41"/>
      <c r="O54" s="6"/>
      <c r="P54" s="41"/>
      <c r="Q54" s="6"/>
      <c r="R54" s="33"/>
      <c r="S54" s="6"/>
      <c r="T54" s="41"/>
      <c r="U54" s="6"/>
      <c r="V54" s="41"/>
      <c r="W54" s="6"/>
      <c r="X54" s="41"/>
      <c r="Y54" s="6"/>
      <c r="Z54" s="33"/>
      <c r="AA54" s="6"/>
      <c r="AB54" s="41"/>
      <c r="AC54" s="6"/>
      <c r="AD54" s="41"/>
      <c r="AE54" s="6"/>
      <c r="AF54" s="41"/>
      <c r="AG54" s="6"/>
      <c r="AH54" s="15"/>
      <c r="AI54" s="6"/>
      <c r="AJ54" s="6"/>
      <c r="AK54" s="6"/>
      <c r="AL54" s="6"/>
      <c r="AM54" s="6"/>
      <c r="AN54" s="6"/>
      <c r="AO54" s="6"/>
      <c r="AP54" s="15"/>
      <c r="AQ54" s="6"/>
      <c r="AR54" s="6"/>
      <c r="AS54" s="6"/>
      <c r="AT54" s="6"/>
      <c r="AU54" s="6"/>
      <c r="AV54" s="6"/>
      <c r="AW54" s="6"/>
      <c r="AX54" s="15"/>
    </row>
    <row r="55" spans="1:50">
      <c r="B55" s="41"/>
      <c r="C55" s="6"/>
      <c r="D55" s="41"/>
      <c r="E55" s="6"/>
      <c r="F55" s="41"/>
      <c r="G55" s="6"/>
      <c r="H55" s="41"/>
      <c r="I55" s="6"/>
      <c r="J55" s="33"/>
      <c r="K55" s="6"/>
      <c r="L55" s="41"/>
      <c r="M55" s="6"/>
      <c r="N55" s="41"/>
      <c r="O55" s="6"/>
      <c r="P55" s="41"/>
      <c r="Q55" s="6"/>
      <c r="R55" s="33"/>
      <c r="S55" s="6"/>
      <c r="T55" s="41"/>
      <c r="U55" s="6"/>
      <c r="V55" s="41"/>
      <c r="W55" s="6"/>
      <c r="X55" s="41"/>
      <c r="Y55" s="6"/>
      <c r="Z55" s="33"/>
      <c r="AA55" s="6"/>
      <c r="AB55" s="41"/>
      <c r="AC55" s="6"/>
      <c r="AD55" s="41"/>
      <c r="AE55" s="6"/>
      <c r="AF55" s="41"/>
      <c r="AG55" s="6"/>
      <c r="AH55" s="15"/>
      <c r="AI55" s="6"/>
      <c r="AJ55" s="6"/>
      <c r="AK55" s="6"/>
      <c r="AL55" s="6"/>
      <c r="AM55" s="6"/>
      <c r="AN55" s="6"/>
      <c r="AO55" s="6"/>
      <c r="AP55" s="15"/>
      <c r="AQ55" s="6"/>
      <c r="AR55" s="6"/>
      <c r="AS55" s="6"/>
      <c r="AT55" s="6"/>
      <c r="AU55" s="6"/>
      <c r="AV55" s="6"/>
      <c r="AW55" s="6"/>
      <c r="AX55" s="15"/>
    </row>
    <row r="56" spans="1:50">
      <c r="A56" t="s">
        <v>62</v>
      </c>
      <c r="B56" s="41">
        <v>14305022023.85</v>
      </c>
      <c r="C56" s="7">
        <v>1.58098840173863</v>
      </c>
      <c r="D56" s="41">
        <v>13868066659.610001</v>
      </c>
      <c r="E56" s="7">
        <v>1.54194308745248</v>
      </c>
      <c r="F56" s="41">
        <v>14251951130.91</v>
      </c>
      <c r="G56" s="7">
        <v>1.6191561300514099</v>
      </c>
      <c r="H56" s="41">
        <v>13893324842.440001</v>
      </c>
      <c r="I56" s="7">
        <v>1.6870234514264599</v>
      </c>
      <c r="J56" s="33">
        <v>818450817.39999998</v>
      </c>
      <c r="K56" s="7">
        <v>0.35107965520691897</v>
      </c>
      <c r="L56" s="41">
        <v>1360480291.6400001</v>
      </c>
      <c r="M56" s="7">
        <v>0.66854653554473897</v>
      </c>
      <c r="N56" s="41">
        <v>2001073594.9400001</v>
      </c>
      <c r="O56" s="7">
        <v>0.86258404635456098</v>
      </c>
      <c r="P56" s="41">
        <v>1049677231.1799999</v>
      </c>
      <c r="Q56" s="7">
        <v>0.40904646204810502</v>
      </c>
      <c r="R56" s="33">
        <v>1179104174.3199999</v>
      </c>
      <c r="S56" s="7">
        <v>0.51032621818255497</v>
      </c>
      <c r="T56" s="41">
        <v>1079050011.1500001</v>
      </c>
      <c r="U56" s="7">
        <v>0.58000228837694801</v>
      </c>
      <c r="V56" s="41">
        <v>922879392.64999998</v>
      </c>
      <c r="W56" s="7">
        <v>0.46435100178130001</v>
      </c>
      <c r="X56" s="41">
        <v>1713933525.8900001</v>
      </c>
      <c r="Y56" s="7">
        <v>0.75175321008992901</v>
      </c>
      <c r="Z56" s="33">
        <v>-360653356.92000002</v>
      </c>
      <c r="AA56" s="7">
        <v>-17.382069822080801</v>
      </c>
      <c r="AB56" s="41">
        <v>281430280.49000001</v>
      </c>
      <c r="AC56" s="7">
        <v>1.61224071941241</v>
      </c>
      <c r="AD56" s="41">
        <v>1078194202.29</v>
      </c>
      <c r="AE56" s="7">
        <v>3.2436793740359202</v>
      </c>
      <c r="AF56" s="41">
        <v>-664256294.71000004</v>
      </c>
      <c r="AG56" s="7">
        <v>-2.3206161819767401</v>
      </c>
      <c r="AH56" s="15">
        <v>9084</v>
      </c>
      <c r="AI56" s="7">
        <v>0.51585147293653699</v>
      </c>
      <c r="AJ56" s="6">
        <v>9055</v>
      </c>
      <c r="AK56" s="7">
        <v>0.51102037591460203</v>
      </c>
      <c r="AL56" s="6">
        <v>9205</v>
      </c>
      <c r="AM56" s="7">
        <v>0.53027675780552397</v>
      </c>
      <c r="AN56" s="6">
        <v>9324</v>
      </c>
      <c r="AO56" s="7">
        <v>0.539229775847202</v>
      </c>
      <c r="AP56" s="15">
        <v>27</v>
      </c>
      <c r="AQ56" s="7">
        <v>3.4090909090909101</v>
      </c>
      <c r="AR56" s="6">
        <v>28</v>
      </c>
      <c r="AS56" s="7">
        <v>3.5714285714285698</v>
      </c>
      <c r="AT56" s="6">
        <v>29</v>
      </c>
      <c r="AU56" s="7">
        <v>3.66161616161616</v>
      </c>
      <c r="AV56" s="6">
        <v>30</v>
      </c>
      <c r="AW56" s="7">
        <v>3.8216560509554101</v>
      </c>
      <c r="AX56" s="15"/>
    </row>
    <row r="57" spans="1:50">
      <c r="B57" s="41"/>
      <c r="C57" s="6"/>
      <c r="D57" s="41"/>
      <c r="E57" s="6"/>
      <c r="F57" s="41"/>
      <c r="G57" s="6"/>
      <c r="H57" s="41"/>
      <c r="I57" s="6"/>
      <c r="J57" s="33"/>
      <c r="K57" s="6"/>
      <c r="L57" s="41"/>
      <c r="M57" s="6"/>
      <c r="N57" s="41"/>
      <c r="O57" s="6"/>
      <c r="P57" s="41"/>
      <c r="Q57" s="6"/>
      <c r="R57" s="33"/>
      <c r="S57" s="6"/>
      <c r="T57" s="41"/>
      <c r="U57" s="6"/>
      <c r="V57" s="41"/>
      <c r="W57" s="6"/>
      <c r="X57" s="41"/>
      <c r="Y57" s="6"/>
      <c r="Z57" s="33"/>
      <c r="AA57" s="6"/>
      <c r="AB57" s="41"/>
      <c r="AC57" s="6"/>
      <c r="AD57" s="41"/>
      <c r="AE57" s="6"/>
      <c r="AF57" s="41"/>
      <c r="AG57" s="6"/>
      <c r="AH57" s="15"/>
      <c r="AI57" s="6"/>
      <c r="AJ57" s="6"/>
      <c r="AK57" s="6"/>
      <c r="AL57" s="6"/>
      <c r="AM57" s="6"/>
      <c r="AN57" s="6"/>
      <c r="AO57" s="6"/>
      <c r="AP57" s="15"/>
      <c r="AQ57" s="6"/>
      <c r="AR57" s="6"/>
      <c r="AS57" s="6"/>
      <c r="AT57" s="6"/>
      <c r="AU57" s="6"/>
      <c r="AV57" s="6"/>
      <c r="AW57" s="6"/>
      <c r="AX57" s="15"/>
    </row>
    <row r="58" spans="1:50">
      <c r="A58" s="10" t="s">
        <v>63</v>
      </c>
      <c r="B58" s="42">
        <v>18360169192.689999</v>
      </c>
      <c r="C58" s="21">
        <v>2.02916252063131</v>
      </c>
      <c r="D58" s="42">
        <v>16718560678.68</v>
      </c>
      <c r="E58" s="21">
        <v>1.85887980663704</v>
      </c>
      <c r="F58" s="42">
        <v>15845515621.66</v>
      </c>
      <c r="G58" s="21">
        <v>1.80020009309406</v>
      </c>
      <c r="H58" s="42">
        <v>13638960866.280001</v>
      </c>
      <c r="I58" s="21">
        <v>1.6561368207713401</v>
      </c>
      <c r="J58" s="36">
        <v>5218810896.0600004</v>
      </c>
      <c r="K58" s="21">
        <v>2.2386419452781801</v>
      </c>
      <c r="L58" s="42">
        <v>2702678312.1300001</v>
      </c>
      <c r="M58" s="21">
        <v>1.3281090754268201</v>
      </c>
      <c r="N58" s="42">
        <v>4362988385.7399998</v>
      </c>
      <c r="O58" s="21">
        <v>1.88071252625889</v>
      </c>
      <c r="P58" s="42">
        <v>4030891510.6100001</v>
      </c>
      <c r="Q58" s="21">
        <v>1.57078944111347</v>
      </c>
      <c r="R58" s="36">
        <v>3328692895.6100001</v>
      </c>
      <c r="S58" s="21">
        <v>1.4406863226376601</v>
      </c>
      <c r="T58" s="42">
        <v>1770441877.8900001</v>
      </c>
      <c r="U58" s="21">
        <v>0.95163368704310802</v>
      </c>
      <c r="V58" s="42">
        <v>2146293215.5599999</v>
      </c>
      <c r="W58" s="21">
        <v>1.07991728139027</v>
      </c>
      <c r="X58" s="42">
        <v>3682546539.0700002</v>
      </c>
      <c r="Y58" s="21">
        <v>1.6152121072571299</v>
      </c>
      <c r="Z58" s="36">
        <v>1890118000.45</v>
      </c>
      <c r="AA58" s="21">
        <v>91.096235278024494</v>
      </c>
      <c r="AB58" s="42">
        <v>932236434.24000001</v>
      </c>
      <c r="AC58" s="21">
        <v>5.3405395353502501</v>
      </c>
      <c r="AD58" s="42">
        <v>2216695170.1799998</v>
      </c>
      <c r="AE58" s="21">
        <v>6.6687878554404998</v>
      </c>
      <c r="AF58" s="42">
        <v>348344971.54000002</v>
      </c>
      <c r="AG58" s="21">
        <v>1.2169624650962001</v>
      </c>
      <c r="AH58" s="18">
        <v>73082</v>
      </c>
      <c r="AI58" s="21">
        <v>4.15009437969485</v>
      </c>
      <c r="AJ58" s="11">
        <v>67235</v>
      </c>
      <c r="AK58" s="21">
        <v>3.7944179983013</v>
      </c>
      <c r="AL58" s="11">
        <v>67512</v>
      </c>
      <c r="AM58" s="21">
        <v>3.88919548864384</v>
      </c>
      <c r="AN58" s="11">
        <v>60060</v>
      </c>
      <c r="AO58" s="21">
        <v>3.4734170246013498</v>
      </c>
      <c r="AP58" s="18">
        <v>13</v>
      </c>
      <c r="AQ58" s="21">
        <v>1.6414141414141401</v>
      </c>
      <c r="AR58" s="11">
        <v>12</v>
      </c>
      <c r="AS58" s="21">
        <v>1.53061224489796</v>
      </c>
      <c r="AT58" s="11">
        <v>14</v>
      </c>
      <c r="AU58" s="21">
        <v>1.76767676767677</v>
      </c>
      <c r="AV58" s="11">
        <v>15</v>
      </c>
      <c r="AW58" s="21">
        <v>1.9108280254777099</v>
      </c>
      <c r="AX58" s="15"/>
    </row>
    <row r="59" spans="1:50">
      <c r="A59" s="10"/>
      <c r="B59" s="42"/>
      <c r="C59" s="11"/>
      <c r="D59" s="42"/>
      <c r="E59" s="11"/>
      <c r="F59" s="42"/>
      <c r="G59" s="11"/>
      <c r="H59" s="42"/>
      <c r="I59" s="11"/>
      <c r="J59" s="36"/>
      <c r="K59" s="11"/>
      <c r="L59" s="42"/>
      <c r="M59" s="11"/>
      <c r="N59" s="42"/>
      <c r="O59" s="11"/>
      <c r="P59" s="42"/>
      <c r="Q59" s="11"/>
      <c r="R59" s="36"/>
      <c r="S59" s="11"/>
      <c r="T59" s="42"/>
      <c r="U59" s="11"/>
      <c r="V59" s="42"/>
      <c r="W59" s="11"/>
      <c r="X59" s="42"/>
      <c r="Y59" s="11"/>
      <c r="Z59" s="36"/>
      <c r="AA59" s="11"/>
      <c r="AB59" s="42"/>
      <c r="AC59" s="11"/>
      <c r="AD59" s="42"/>
      <c r="AE59" s="11"/>
      <c r="AF59" s="42"/>
      <c r="AG59" s="11"/>
      <c r="AH59" s="18"/>
      <c r="AI59" s="11"/>
      <c r="AJ59" s="11"/>
      <c r="AK59" s="11"/>
      <c r="AL59" s="11"/>
      <c r="AM59" s="11"/>
      <c r="AN59" s="11"/>
      <c r="AO59" s="11"/>
      <c r="AP59" s="18"/>
      <c r="AQ59" s="11"/>
      <c r="AR59" s="11"/>
      <c r="AS59" s="11"/>
      <c r="AT59" s="11"/>
      <c r="AU59" s="11"/>
      <c r="AV59" s="11"/>
      <c r="AW59" s="11"/>
      <c r="AX59" s="15"/>
    </row>
    <row r="60" spans="1:50">
      <c r="A60" s="10" t="s">
        <v>49</v>
      </c>
      <c r="B60" s="42">
        <v>127739855941.14999</v>
      </c>
      <c r="C60" s="21">
        <v>14.1177853725784</v>
      </c>
      <c r="D60" s="42">
        <v>127545242855.7</v>
      </c>
      <c r="E60" s="21">
        <v>14.1813210439475</v>
      </c>
      <c r="F60" s="42">
        <v>130437567182.88</v>
      </c>
      <c r="G60" s="21">
        <v>14.818938442407401</v>
      </c>
      <c r="H60" s="42">
        <v>119633263337.31</v>
      </c>
      <c r="I60" s="21">
        <v>14.526697036853699</v>
      </c>
      <c r="J60" s="36">
        <v>24093710259.009998</v>
      </c>
      <c r="K60" s="21">
        <v>10.3351494195583</v>
      </c>
      <c r="L60" s="42">
        <v>22313826308.740002</v>
      </c>
      <c r="M60" s="21">
        <v>10.9651211892768</v>
      </c>
      <c r="N60" s="42">
        <v>33266917546.259998</v>
      </c>
      <c r="O60" s="21">
        <v>14.3400584662939</v>
      </c>
      <c r="P60" s="42">
        <v>26560657118.459999</v>
      </c>
      <c r="Q60" s="21">
        <v>10.350365332556001</v>
      </c>
      <c r="R60" s="36">
        <v>25388971550.299999</v>
      </c>
      <c r="S60" s="21">
        <v>10.988560737036901</v>
      </c>
      <c r="T60" s="42">
        <v>24177219342.860001</v>
      </c>
      <c r="U60" s="21">
        <v>12.9955445999258</v>
      </c>
      <c r="V60" s="42">
        <v>23240775484.169998</v>
      </c>
      <c r="W60" s="21">
        <v>11.6937028437273</v>
      </c>
      <c r="X60" s="42">
        <v>19238436995.259998</v>
      </c>
      <c r="Y60" s="21">
        <v>8.4382250243862504</v>
      </c>
      <c r="Z60" s="36">
        <v>-1295261291.29</v>
      </c>
      <c r="AA60" s="21">
        <v>-62.426487293269403</v>
      </c>
      <c r="AB60" s="42">
        <v>-1863393034.1199999</v>
      </c>
      <c r="AC60" s="21">
        <v>-10.6748929811213</v>
      </c>
      <c r="AD60" s="42">
        <v>10026142062.09</v>
      </c>
      <c r="AE60" s="21">
        <v>30.163017143740898</v>
      </c>
      <c r="AF60" s="42">
        <v>7322220123.1999998</v>
      </c>
      <c r="AG60" s="21">
        <v>25.580581834474</v>
      </c>
      <c r="AH60" s="18">
        <v>69278</v>
      </c>
      <c r="AI60" s="21">
        <v>3.93407731639117</v>
      </c>
      <c r="AJ60" s="11">
        <v>67582</v>
      </c>
      <c r="AK60" s="21">
        <v>3.81400099890234</v>
      </c>
      <c r="AL60" s="11">
        <v>64354</v>
      </c>
      <c r="AM60" s="21">
        <v>3.7072710995998599</v>
      </c>
      <c r="AN60" s="11">
        <v>62681</v>
      </c>
      <c r="AO60" s="21">
        <v>3.6249958794378498</v>
      </c>
      <c r="AP60" s="18">
        <v>81</v>
      </c>
      <c r="AQ60" s="21">
        <v>10.2272727272727</v>
      </c>
      <c r="AR60" s="11">
        <v>82</v>
      </c>
      <c r="AS60" s="21">
        <v>10.459183673469401</v>
      </c>
      <c r="AT60" s="11">
        <v>80</v>
      </c>
      <c r="AU60" s="21">
        <v>10.1010101010101</v>
      </c>
      <c r="AV60" s="11">
        <v>79</v>
      </c>
      <c r="AW60" s="21">
        <v>10.063694267515899</v>
      </c>
      <c r="AX60" s="15"/>
    </row>
    <row r="61" spans="1:50" ht="13.5" thickBot="1">
      <c r="A61" s="10"/>
      <c r="B61" s="42"/>
      <c r="C61" s="11"/>
      <c r="D61" s="42"/>
      <c r="E61" s="11"/>
      <c r="F61" s="42"/>
      <c r="G61" s="11"/>
      <c r="H61" s="42"/>
      <c r="I61" s="11"/>
      <c r="J61" s="36"/>
      <c r="K61" s="11"/>
      <c r="L61" s="42"/>
      <c r="M61" s="11"/>
      <c r="N61" s="42"/>
      <c r="O61" s="11"/>
      <c r="P61" s="42"/>
      <c r="Q61" s="11"/>
      <c r="R61" s="36"/>
      <c r="S61" s="11"/>
      <c r="T61" s="42"/>
      <c r="U61" s="11"/>
      <c r="V61" s="42"/>
      <c r="W61" s="11"/>
      <c r="X61" s="42"/>
      <c r="Y61" s="11"/>
      <c r="Z61" s="36"/>
      <c r="AA61" s="11"/>
      <c r="AB61" s="42"/>
      <c r="AC61" s="11"/>
      <c r="AD61" s="42"/>
      <c r="AE61" s="11"/>
      <c r="AF61" s="42"/>
      <c r="AG61" s="11"/>
      <c r="AH61" s="18"/>
      <c r="AI61" s="11"/>
      <c r="AJ61" s="11"/>
      <c r="AK61" s="11"/>
      <c r="AL61" s="11"/>
      <c r="AM61" s="11"/>
      <c r="AN61" s="11"/>
      <c r="AO61" s="11"/>
      <c r="AP61" s="18"/>
      <c r="AQ61" s="11"/>
      <c r="AR61" s="11"/>
      <c r="AS61" s="11"/>
      <c r="AT61" s="11"/>
      <c r="AU61" s="11"/>
      <c r="AV61" s="11"/>
      <c r="AW61" s="11"/>
      <c r="AX61" s="15"/>
    </row>
    <row r="62" spans="1:50" ht="14.25" thickTop="1" thickBot="1">
      <c r="A62" s="9" t="s">
        <v>41</v>
      </c>
      <c r="B62" s="43">
        <v>160405047157.69</v>
      </c>
      <c r="C62" s="14">
        <v>17.7279362949484</v>
      </c>
      <c r="D62" s="43">
        <v>158131870193.98999</v>
      </c>
      <c r="E62" s="14">
        <v>17.582143938036999</v>
      </c>
      <c r="F62" s="43">
        <v>160535033935.45001</v>
      </c>
      <c r="G62" s="14">
        <v>18.2382946655529</v>
      </c>
      <c r="H62" s="43">
        <v>147165549046.03</v>
      </c>
      <c r="I62" s="14">
        <v>17.8698573090515</v>
      </c>
      <c r="J62" s="37">
        <v>30130971972.470001</v>
      </c>
      <c r="K62" s="14">
        <v>12.924871020043399</v>
      </c>
      <c r="L62" s="43">
        <v>26376984912.509998</v>
      </c>
      <c r="M62" s="14">
        <v>12.9617768002483</v>
      </c>
      <c r="N62" s="43">
        <v>39630979526.940002</v>
      </c>
      <c r="O62" s="14">
        <v>17.0833550389073</v>
      </c>
      <c r="P62" s="43">
        <v>31641225860.25</v>
      </c>
      <c r="Q62" s="14">
        <v>12.330201235717601</v>
      </c>
      <c r="R62" s="37">
        <v>29896768620.23</v>
      </c>
      <c r="S62" s="14">
        <v>12.9395732778571</v>
      </c>
      <c r="T62" s="43">
        <v>27026711231.900002</v>
      </c>
      <c r="U62" s="14">
        <v>14.527180575345801</v>
      </c>
      <c r="V62" s="43">
        <v>26309948092.380001</v>
      </c>
      <c r="W62" s="14">
        <v>13.2379711268989</v>
      </c>
      <c r="X62" s="43">
        <v>24634917060.220001</v>
      </c>
      <c r="Y62" s="14">
        <v>10.805190341733301</v>
      </c>
      <c r="Z62" s="37">
        <v>234203352.24000001</v>
      </c>
      <c r="AA62" s="14">
        <v>11.2876781626743</v>
      </c>
      <c r="AB62" s="43">
        <v>-649726319.38999999</v>
      </c>
      <c r="AC62" s="14">
        <v>-3.7221127263586302</v>
      </c>
      <c r="AD62" s="43">
        <v>13321031434.559999</v>
      </c>
      <c r="AE62" s="14">
        <v>40.0754843732173</v>
      </c>
      <c r="AF62" s="43">
        <v>7006308800.0299997</v>
      </c>
      <c r="AG62" s="14">
        <v>24.476928117593399</v>
      </c>
      <c r="AH62" s="19">
        <v>151444</v>
      </c>
      <c r="AI62" s="14">
        <v>8.6000231690225597</v>
      </c>
      <c r="AJ62" s="13">
        <v>143872</v>
      </c>
      <c r="AK62" s="14">
        <v>8.1194393731182402</v>
      </c>
      <c r="AL62" s="13">
        <v>141071</v>
      </c>
      <c r="AM62" s="14">
        <v>8.1267433460492207</v>
      </c>
      <c r="AN62" s="13">
        <v>132065</v>
      </c>
      <c r="AO62" s="14">
        <v>7.6376426798863903</v>
      </c>
      <c r="AP62" s="19">
        <v>121</v>
      </c>
      <c r="AQ62" s="14">
        <v>15.2777777777778</v>
      </c>
      <c r="AR62" s="13">
        <v>122</v>
      </c>
      <c r="AS62" s="14">
        <v>15.561224489795899</v>
      </c>
      <c r="AT62" s="13">
        <v>123</v>
      </c>
      <c r="AU62" s="14">
        <v>15.530303030302999</v>
      </c>
      <c r="AV62" s="13">
        <v>124</v>
      </c>
      <c r="AW62" s="14">
        <v>15.796178343949</v>
      </c>
      <c r="AX62" s="15"/>
    </row>
    <row r="63" spans="1:50" ht="14.25" thickTop="1" thickBot="1">
      <c r="A63" s="10"/>
      <c r="B63" s="42"/>
      <c r="C63" s="11"/>
      <c r="D63" s="42"/>
      <c r="E63" s="11"/>
      <c r="F63" s="42"/>
      <c r="G63" s="11"/>
      <c r="H63" s="42"/>
      <c r="I63" s="11"/>
      <c r="J63" s="36"/>
      <c r="K63" s="11"/>
      <c r="L63" s="42"/>
      <c r="M63" s="11"/>
      <c r="N63" s="42"/>
      <c r="O63" s="11"/>
      <c r="P63" s="42"/>
      <c r="Q63" s="11"/>
      <c r="R63" s="36"/>
      <c r="S63" s="11"/>
      <c r="T63" s="42"/>
      <c r="U63" s="11"/>
      <c r="V63" s="42"/>
      <c r="W63" s="11"/>
      <c r="X63" s="42"/>
      <c r="Y63" s="11"/>
      <c r="Z63" s="36"/>
      <c r="AA63" s="11"/>
      <c r="AB63" s="42"/>
      <c r="AC63" s="11"/>
      <c r="AD63" s="42"/>
      <c r="AE63" s="11"/>
      <c r="AF63" s="42"/>
      <c r="AG63" s="11"/>
      <c r="AH63" s="18"/>
      <c r="AI63" s="11"/>
      <c r="AJ63" s="11"/>
      <c r="AK63" s="11"/>
      <c r="AL63" s="11"/>
      <c r="AM63" s="11"/>
      <c r="AN63" s="11"/>
      <c r="AO63" s="11"/>
      <c r="AP63" s="18"/>
      <c r="AQ63" s="11"/>
      <c r="AR63" s="11"/>
      <c r="AS63" s="11"/>
      <c r="AT63" s="11"/>
      <c r="AU63" s="11"/>
      <c r="AV63" s="11"/>
      <c r="AW63" s="11"/>
      <c r="AX63" s="15"/>
    </row>
    <row r="64" spans="1:50" ht="14.25" thickTop="1" thickBot="1">
      <c r="A64" s="9" t="s">
        <v>64</v>
      </c>
      <c r="B64" s="43">
        <v>627654923224.57996</v>
      </c>
      <c r="C64" s="14">
        <v>69.368306616919497</v>
      </c>
      <c r="D64" s="43">
        <v>612639075244.37</v>
      </c>
      <c r="E64" s="14">
        <v>68.117251695046406</v>
      </c>
      <c r="F64" s="43">
        <v>603958373783.08997</v>
      </c>
      <c r="G64" s="14">
        <v>68.615370220142907</v>
      </c>
      <c r="H64" s="43">
        <v>557246952609.35999</v>
      </c>
      <c r="I64" s="14">
        <v>67.664773403715898</v>
      </c>
      <c r="J64" s="37">
        <v>68775184201.809998</v>
      </c>
      <c r="K64" s="14">
        <v>29.501550298486901</v>
      </c>
      <c r="L64" s="43">
        <v>66915141673.199997</v>
      </c>
      <c r="M64" s="14">
        <v>32.882421315472399</v>
      </c>
      <c r="N64" s="43">
        <v>84251856051.220001</v>
      </c>
      <c r="O64" s="14">
        <v>36.317658225719804</v>
      </c>
      <c r="P64" s="43">
        <v>68691815682.540001</v>
      </c>
      <c r="Q64" s="14">
        <v>26.768365876638899</v>
      </c>
      <c r="R64" s="37">
        <v>56785469325.25</v>
      </c>
      <c r="S64" s="14">
        <v>24.577229425202301</v>
      </c>
      <c r="T64" s="43">
        <v>59665245846.110001</v>
      </c>
      <c r="U64" s="14">
        <v>32.0707833462099</v>
      </c>
      <c r="V64" s="43">
        <v>57017354239.739998</v>
      </c>
      <c r="W64" s="14">
        <v>28.688543455410699</v>
      </c>
      <c r="X64" s="43">
        <v>53327191385.900002</v>
      </c>
      <c r="Y64" s="14">
        <v>23.3899895788626</v>
      </c>
      <c r="Z64" s="37">
        <v>11989714876.559999</v>
      </c>
      <c r="AA64" s="14">
        <v>577.85698408856194</v>
      </c>
      <c r="AB64" s="43">
        <v>7249895827.0900002</v>
      </c>
      <c r="AC64" s="14">
        <v>41.532763438182698</v>
      </c>
      <c r="AD64" s="43">
        <v>27234501811.48</v>
      </c>
      <c r="AE64" s="14">
        <v>81.933284004323497</v>
      </c>
      <c r="AF64" s="43">
        <v>15364624296.639999</v>
      </c>
      <c r="AG64" s="14">
        <v>53.677166564664802</v>
      </c>
      <c r="AH64" s="19">
        <v>1314539</v>
      </c>
      <c r="AI64" s="14">
        <v>74.648489584161496</v>
      </c>
      <c r="AJ64" s="13">
        <v>1321517</v>
      </c>
      <c r="AK64" s="14">
        <v>74.580023646332094</v>
      </c>
      <c r="AL64" s="13">
        <v>1278391</v>
      </c>
      <c r="AM64" s="14">
        <v>73.644870688512995</v>
      </c>
      <c r="AN64" s="13">
        <v>1266788</v>
      </c>
      <c r="AO64" s="14">
        <v>73.261455307370795</v>
      </c>
      <c r="AP64" s="19">
        <v>759</v>
      </c>
      <c r="AQ64" s="14">
        <v>95.8333333333333</v>
      </c>
      <c r="AR64" s="13">
        <v>751</v>
      </c>
      <c r="AS64" s="14">
        <v>95.790816326530603</v>
      </c>
      <c r="AT64" s="13">
        <v>759</v>
      </c>
      <c r="AU64" s="14">
        <v>95.8333333333333</v>
      </c>
      <c r="AV64" s="13">
        <v>753</v>
      </c>
      <c r="AW64" s="14">
        <v>95.923566878980907</v>
      </c>
      <c r="AX64" s="15"/>
    </row>
    <row r="65" spans="1:50" ht="13.5" thickTop="1">
      <c r="A65" s="10"/>
      <c r="B65" s="42"/>
      <c r="C65" s="11"/>
      <c r="D65" s="42"/>
      <c r="E65" s="11"/>
      <c r="F65" s="42"/>
      <c r="G65" s="11"/>
      <c r="H65" s="42"/>
      <c r="I65" s="11"/>
      <c r="J65" s="36"/>
      <c r="K65" s="11"/>
      <c r="L65" s="42"/>
      <c r="M65" s="11"/>
      <c r="N65" s="42"/>
      <c r="O65" s="11"/>
      <c r="P65" s="42"/>
      <c r="Q65" s="11"/>
      <c r="R65" s="36"/>
      <c r="S65" s="11"/>
      <c r="T65" s="42"/>
      <c r="U65" s="11"/>
      <c r="V65" s="42"/>
      <c r="W65" s="11"/>
      <c r="X65" s="42"/>
      <c r="Y65" s="11"/>
      <c r="Z65" s="36"/>
      <c r="AA65" s="11"/>
      <c r="AB65" s="42"/>
      <c r="AC65" s="11"/>
      <c r="AD65" s="42"/>
      <c r="AE65" s="11"/>
      <c r="AF65" s="42"/>
      <c r="AG65" s="11"/>
      <c r="AH65" s="18"/>
      <c r="AI65" s="11"/>
      <c r="AJ65" s="11"/>
      <c r="AK65" s="11"/>
      <c r="AL65" s="11"/>
      <c r="AM65" s="11"/>
      <c r="AN65" s="11"/>
      <c r="AO65" s="11"/>
      <c r="AP65" s="18"/>
      <c r="AQ65" s="11"/>
      <c r="AR65" s="11"/>
      <c r="AS65" s="11"/>
      <c r="AT65" s="11"/>
      <c r="AU65" s="11"/>
      <c r="AV65" s="11"/>
      <c r="AW65" s="11"/>
      <c r="AX65" s="15"/>
    </row>
    <row r="66" spans="1:50">
      <c r="A66" s="10" t="s">
        <v>65</v>
      </c>
      <c r="B66" s="42">
        <v>277160191681.92999</v>
      </c>
      <c r="C66" s="21">
        <v>30.631693383080499</v>
      </c>
      <c r="D66" s="42">
        <v>286749934146.51001</v>
      </c>
      <c r="E66" s="21">
        <v>31.882748304953601</v>
      </c>
      <c r="F66" s="42">
        <v>276250203166.03003</v>
      </c>
      <c r="G66" s="21">
        <v>31.3846297798571</v>
      </c>
      <c r="H66" s="42">
        <v>266293753401.13</v>
      </c>
      <c r="I66" s="21">
        <v>32.335226596284102</v>
      </c>
      <c r="J66" s="36">
        <v>164348782186.28</v>
      </c>
      <c r="K66" s="21">
        <v>70.498449701513096</v>
      </c>
      <c r="L66" s="42">
        <v>136583077120.42</v>
      </c>
      <c r="M66" s="21">
        <v>67.117578684527601</v>
      </c>
      <c r="N66" s="42">
        <v>147734070815.48999</v>
      </c>
      <c r="O66" s="21">
        <v>63.682341774280196</v>
      </c>
      <c r="P66" s="42">
        <v>187923832800.09</v>
      </c>
      <c r="Q66" s="21">
        <v>73.231634123361104</v>
      </c>
      <c r="R66" s="36">
        <v>174263638541.32001</v>
      </c>
      <c r="S66" s="21">
        <v>75.422770574797696</v>
      </c>
      <c r="T66" s="42">
        <v>126377125498.59</v>
      </c>
      <c r="U66" s="21">
        <v>67.929216653790107</v>
      </c>
      <c r="V66" s="42">
        <v>141728721274.20001</v>
      </c>
      <c r="W66" s="21">
        <v>71.311456544589305</v>
      </c>
      <c r="X66" s="42">
        <v>174664322702.20999</v>
      </c>
      <c r="Y66" s="21">
        <v>76.610010421137403</v>
      </c>
      <c r="Z66" s="36">
        <v>-9914856355.0400009</v>
      </c>
      <c r="AA66" s="21">
        <v>-477.856984088562</v>
      </c>
      <c r="AB66" s="42">
        <v>10205951621.83</v>
      </c>
      <c r="AC66" s="21">
        <v>58.467236561817302</v>
      </c>
      <c r="AD66" s="42">
        <v>6005349541.29</v>
      </c>
      <c r="AE66" s="21">
        <v>18.0667159956765</v>
      </c>
      <c r="AF66" s="42">
        <v>13259510097.879999</v>
      </c>
      <c r="AG66" s="21">
        <v>46.322833435335198</v>
      </c>
      <c r="AH66" s="18">
        <v>446433</v>
      </c>
      <c r="AI66" s="21">
        <v>25.351510415838501</v>
      </c>
      <c r="AJ66" s="11">
        <v>450428</v>
      </c>
      <c r="AK66" s="21">
        <v>25.419976353667899</v>
      </c>
      <c r="AL66" s="11">
        <v>457495</v>
      </c>
      <c r="AM66" s="21">
        <v>26.355129311487001</v>
      </c>
      <c r="AN66" s="11">
        <v>462345</v>
      </c>
      <c r="AO66" s="21">
        <v>26.738544692629201</v>
      </c>
      <c r="AP66" s="18">
        <v>33</v>
      </c>
      <c r="AQ66" s="21">
        <v>4.1666666666666696</v>
      </c>
      <c r="AR66" s="11">
        <v>33</v>
      </c>
      <c r="AS66" s="21">
        <v>4.2091836734693899</v>
      </c>
      <c r="AT66" s="11">
        <v>33</v>
      </c>
      <c r="AU66" s="21">
        <v>4.1666666666666696</v>
      </c>
      <c r="AV66" s="11">
        <v>32</v>
      </c>
      <c r="AW66" s="21">
        <v>4.07643312101911</v>
      </c>
      <c r="AX66" s="15"/>
    </row>
    <row r="67" spans="1:50">
      <c r="A67" s="10"/>
      <c r="B67" s="42"/>
      <c r="C67" s="11"/>
      <c r="D67" s="42"/>
      <c r="E67" s="11"/>
      <c r="F67" s="42"/>
      <c r="G67" s="11"/>
      <c r="H67" s="42"/>
      <c r="I67" s="11"/>
      <c r="J67" s="36"/>
      <c r="K67" s="11"/>
      <c r="L67" s="42"/>
      <c r="M67" s="11"/>
      <c r="N67" s="42"/>
      <c r="O67" s="11"/>
      <c r="P67" s="42"/>
      <c r="Q67" s="11"/>
      <c r="R67" s="36"/>
      <c r="S67" s="11"/>
      <c r="T67" s="42"/>
      <c r="U67" s="11"/>
      <c r="V67" s="42"/>
      <c r="W67" s="11"/>
      <c r="X67" s="42"/>
      <c r="Y67" s="11"/>
      <c r="Z67" s="36"/>
      <c r="AA67" s="11"/>
      <c r="AB67" s="42"/>
      <c r="AC67" s="11"/>
      <c r="AD67" s="42"/>
      <c r="AE67" s="11"/>
      <c r="AF67" s="42"/>
      <c r="AG67" s="11"/>
      <c r="AH67" s="18"/>
      <c r="AI67" s="11"/>
      <c r="AJ67" s="11"/>
      <c r="AK67" s="11"/>
      <c r="AL67" s="11"/>
      <c r="AM67" s="11"/>
      <c r="AN67" s="11"/>
      <c r="AO67" s="11"/>
      <c r="AP67" s="18"/>
      <c r="AQ67" s="11"/>
      <c r="AR67" s="11"/>
      <c r="AS67" s="11"/>
      <c r="AT67" s="11"/>
      <c r="AU67" s="11"/>
      <c r="AV67" s="11"/>
      <c r="AW67" s="11"/>
      <c r="AX67" s="15"/>
    </row>
    <row r="68" spans="1:50" ht="13.5" thickBot="1">
      <c r="A68" s="10"/>
      <c r="B68" s="42"/>
      <c r="C68" s="11"/>
      <c r="D68" s="42"/>
      <c r="E68" s="11"/>
      <c r="F68" s="42"/>
      <c r="G68" s="11"/>
      <c r="H68" s="42"/>
      <c r="I68" s="11"/>
      <c r="J68" s="36"/>
      <c r="K68" s="11"/>
      <c r="L68" s="42"/>
      <c r="M68" s="11"/>
      <c r="N68" s="42"/>
      <c r="O68" s="11"/>
      <c r="P68" s="42"/>
      <c r="Q68" s="11"/>
      <c r="R68" s="36"/>
      <c r="S68" s="11"/>
      <c r="T68" s="42"/>
      <c r="U68" s="11"/>
      <c r="V68" s="42"/>
      <c r="W68" s="11"/>
      <c r="X68" s="42"/>
      <c r="Y68" s="11"/>
      <c r="Z68" s="36"/>
      <c r="AA68" s="11"/>
      <c r="AB68" s="42"/>
      <c r="AC68" s="11"/>
      <c r="AD68" s="42"/>
      <c r="AE68" s="11"/>
      <c r="AF68" s="42"/>
      <c r="AG68" s="11"/>
      <c r="AH68" s="18"/>
      <c r="AI68" s="11"/>
      <c r="AJ68" s="11"/>
      <c r="AK68" s="11"/>
      <c r="AL68" s="11"/>
      <c r="AM68" s="11"/>
      <c r="AN68" s="11"/>
      <c r="AO68" s="11"/>
      <c r="AP68" s="18"/>
      <c r="AQ68" s="11"/>
      <c r="AR68" s="11"/>
      <c r="AS68" s="11"/>
      <c r="AT68" s="11"/>
      <c r="AU68" s="11"/>
      <c r="AV68" s="11"/>
      <c r="AW68" s="11"/>
      <c r="AX68" s="15"/>
    </row>
    <row r="69" spans="1:50" ht="14.25" thickTop="1" thickBot="1">
      <c r="A69" s="9" t="s">
        <v>66</v>
      </c>
      <c r="B69" s="43">
        <v>904815114906.51001</v>
      </c>
      <c r="C69" s="14">
        <v>100</v>
      </c>
      <c r="D69" s="43">
        <v>899389009390.88</v>
      </c>
      <c r="E69" s="14">
        <v>100</v>
      </c>
      <c r="F69" s="43">
        <v>880208576949.12</v>
      </c>
      <c r="G69" s="14">
        <v>100</v>
      </c>
      <c r="H69" s="43">
        <v>823540706010.48999</v>
      </c>
      <c r="I69" s="14">
        <v>100</v>
      </c>
      <c r="J69" s="37">
        <v>233123966388.09</v>
      </c>
      <c r="K69" s="14">
        <v>100</v>
      </c>
      <c r="L69" s="43">
        <v>203498218793.62</v>
      </c>
      <c r="M69" s="14">
        <v>100</v>
      </c>
      <c r="N69" s="43">
        <v>231985926866.70999</v>
      </c>
      <c r="O69" s="14">
        <v>100</v>
      </c>
      <c r="P69" s="43">
        <v>256615648482.63</v>
      </c>
      <c r="Q69" s="14">
        <v>100</v>
      </c>
      <c r="R69" s="37">
        <v>231049107866.57001</v>
      </c>
      <c r="S69" s="14">
        <v>100</v>
      </c>
      <c r="T69" s="43">
        <v>186042371344.70001</v>
      </c>
      <c r="U69" s="14">
        <v>100</v>
      </c>
      <c r="V69" s="43">
        <v>198746075513.94</v>
      </c>
      <c r="W69" s="14">
        <v>100</v>
      </c>
      <c r="X69" s="43">
        <v>227991514088.10999</v>
      </c>
      <c r="Y69" s="14">
        <v>100</v>
      </c>
      <c r="Z69" s="37">
        <v>2074858521.52</v>
      </c>
      <c r="AA69" s="14">
        <v>100</v>
      </c>
      <c r="AB69" s="43">
        <v>17455847448.919998</v>
      </c>
      <c r="AC69" s="14">
        <v>100</v>
      </c>
      <c r="AD69" s="43">
        <v>33239851352.77</v>
      </c>
      <c r="AE69" s="14">
        <v>100</v>
      </c>
      <c r="AF69" s="43">
        <v>28624134394.52</v>
      </c>
      <c r="AG69" s="14">
        <v>100</v>
      </c>
      <c r="AH69" s="19">
        <v>1760972</v>
      </c>
      <c r="AI69" s="14">
        <v>100</v>
      </c>
      <c r="AJ69" s="13">
        <v>1771945</v>
      </c>
      <c r="AK69" s="14">
        <v>100</v>
      </c>
      <c r="AL69" s="13">
        <v>1735886</v>
      </c>
      <c r="AM69" s="14">
        <v>100</v>
      </c>
      <c r="AN69" s="13">
        <v>1729133</v>
      </c>
      <c r="AO69" s="14">
        <v>100</v>
      </c>
      <c r="AP69" s="19">
        <v>792</v>
      </c>
      <c r="AQ69" s="14">
        <v>100</v>
      </c>
      <c r="AR69" s="13">
        <v>784</v>
      </c>
      <c r="AS69" s="14">
        <v>100</v>
      </c>
      <c r="AT69" s="13">
        <v>792</v>
      </c>
      <c r="AU69" s="14">
        <v>100</v>
      </c>
      <c r="AV69" s="13">
        <v>785</v>
      </c>
      <c r="AW69" s="14">
        <v>100</v>
      </c>
      <c r="AX69" s="15"/>
    </row>
    <row r="70" spans="1:50" ht="13.5" thickTop="1"/>
  </sheetData>
  <mergeCells count="30">
    <mergeCell ref="AL7:AM7"/>
    <mergeCell ref="AN7:AO7"/>
    <mergeCell ref="AP7:AQ7"/>
    <mergeCell ref="AR7:AS7"/>
    <mergeCell ref="AT7:AU7"/>
    <mergeCell ref="AV7:AW7"/>
    <mergeCell ref="Z7:AA7"/>
    <mergeCell ref="AB7:AC7"/>
    <mergeCell ref="AD7:AE7"/>
    <mergeCell ref="AF7:AG7"/>
    <mergeCell ref="AH7:AI7"/>
    <mergeCell ref="AJ7:AK7"/>
    <mergeCell ref="N7:O7"/>
    <mergeCell ref="P7:Q7"/>
    <mergeCell ref="R7:S7"/>
    <mergeCell ref="T7:U7"/>
    <mergeCell ref="V7:W7"/>
    <mergeCell ref="X7:Y7"/>
    <mergeCell ref="B7:C7"/>
    <mergeCell ref="D7:E7"/>
    <mergeCell ref="F7:G7"/>
    <mergeCell ref="H7:I7"/>
    <mergeCell ref="J7:K7"/>
    <mergeCell ref="L7:M7"/>
    <mergeCell ref="B5:I5"/>
    <mergeCell ref="J5:Q5"/>
    <mergeCell ref="R5:Y5"/>
    <mergeCell ref="Z5:AG5"/>
    <mergeCell ref="AH5:AO5"/>
    <mergeCell ref="AP5:AW5"/>
  </mergeCells>
  <pageMargins left="0.75" right="0.75" top="1" bottom="1" header="0.5" footer="0.5"/>
  <pageSetup paperSize="9" scale="44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59"/>
  <sheetViews>
    <sheetView topLeftCell="R1" workbookViewId="0">
      <selection activeCell="V24" sqref="V24"/>
    </sheetView>
  </sheetViews>
  <sheetFormatPr defaultRowHeight="12.75"/>
  <cols>
    <col min="1" max="1" width="28.42578125" customWidth="1"/>
    <col min="2" max="2" width="7.5703125" style="31" bestFit="1" customWidth="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5.5703125" style="31" bestFit="1" customWidth="1"/>
    <col min="11" max="11" width="4" bestFit="1" customWidth="1"/>
    <col min="12" max="12" width="6.5703125" style="31" bestFit="1" customWidth="1"/>
    <col min="13" max="13" width="4" bestFit="1" customWidth="1"/>
    <col min="14" max="14" width="6.5703125" style="31" bestFit="1" customWidth="1"/>
    <col min="15" max="15" width="4" bestFit="1" customWidth="1"/>
    <col min="16" max="16" width="5.5703125" style="31" bestFit="1" customWidth="1"/>
    <col min="17" max="17" width="4" bestFit="1" customWidth="1"/>
    <col min="18" max="18" width="5.5703125" style="31" bestFit="1" customWidth="1"/>
    <col min="19" max="19" width="4" bestFit="1" customWidth="1"/>
    <col min="20" max="20" width="6.5703125" style="31" bestFit="1" customWidth="1"/>
    <col min="21" max="21" width="4" bestFit="1" customWidth="1"/>
    <col min="22" max="22" width="5.5703125" style="31" bestFit="1" customWidth="1"/>
    <col min="23" max="23" width="4" bestFit="1" customWidth="1"/>
    <col min="24" max="24" width="5.5703125" style="31" bestFit="1" customWidth="1"/>
    <col min="25" max="25" width="4" bestFit="1" customWidth="1"/>
    <col min="26" max="26" width="5.5703125" style="31" bestFit="1" customWidth="1"/>
    <col min="27" max="27" width="4" bestFit="1" customWidth="1"/>
    <col min="28" max="28" width="5.5703125" style="31" bestFit="1" customWidth="1"/>
    <col min="29" max="29" width="4.5703125" bestFit="1" customWidth="1"/>
    <col min="30" max="30" width="5.5703125" style="31" bestFit="1" customWidth="1"/>
    <col min="31" max="31" width="4" bestFit="1" customWidth="1"/>
    <col min="32" max="32" width="5.5703125" style="31" bestFit="1" customWidth="1"/>
    <col min="33" max="33" width="4" bestFit="1" customWidth="1"/>
    <col min="34" max="34" width="7" bestFit="1" customWidth="1"/>
    <col min="35" max="35" width="4" bestFit="1" customWidth="1"/>
    <col min="36" max="36" width="7" bestFit="1" customWidth="1"/>
    <col min="37" max="37" width="4" bestFit="1" customWidth="1"/>
    <col min="38" max="38" width="7" bestFit="1" customWidth="1"/>
    <col min="39" max="39" width="4" bestFit="1" customWidth="1"/>
    <col min="40" max="40" width="8" customWidth="1"/>
    <col min="41" max="42" width="4" bestFit="1" customWidth="1"/>
    <col min="43" max="43" width="6" bestFit="1" customWidth="1"/>
    <col min="44" max="44" width="4" bestFit="1" customWidth="1"/>
    <col min="45" max="45" width="6" bestFit="1" customWidth="1"/>
    <col min="46" max="46" width="4" bestFit="1" customWidth="1"/>
    <col min="47" max="47" width="6" bestFit="1" customWidth="1"/>
    <col min="48" max="48" width="4" bestFit="1" customWidth="1"/>
    <col min="49" max="49" width="6" bestFit="1" customWidth="1"/>
    <col min="257" max="257" width="36.42578125" bestFit="1" customWidth="1"/>
    <col min="513" max="513" width="36.42578125" bestFit="1" customWidth="1"/>
    <col min="769" max="769" width="36.42578125" bestFit="1" customWidth="1"/>
    <col min="1025" max="1025" width="36.42578125" bestFit="1" customWidth="1"/>
    <col min="1281" max="1281" width="36.42578125" bestFit="1" customWidth="1"/>
    <col min="1537" max="1537" width="36.42578125" bestFit="1" customWidth="1"/>
    <col min="1793" max="1793" width="36.42578125" bestFit="1" customWidth="1"/>
    <col min="2049" max="2049" width="36.42578125" bestFit="1" customWidth="1"/>
    <col min="2305" max="2305" width="36.42578125" bestFit="1" customWidth="1"/>
    <col min="2561" max="2561" width="36.42578125" bestFit="1" customWidth="1"/>
    <col min="2817" max="2817" width="36.42578125" bestFit="1" customWidth="1"/>
    <col min="3073" max="3073" width="36.42578125" bestFit="1" customWidth="1"/>
    <col min="3329" max="3329" width="36.42578125" bestFit="1" customWidth="1"/>
    <col min="3585" max="3585" width="36.42578125" bestFit="1" customWidth="1"/>
    <col min="3841" max="3841" width="36.42578125" bestFit="1" customWidth="1"/>
    <col min="4097" max="4097" width="36.42578125" bestFit="1" customWidth="1"/>
    <col min="4353" max="4353" width="36.42578125" bestFit="1" customWidth="1"/>
    <col min="4609" max="4609" width="36.42578125" bestFit="1" customWidth="1"/>
    <col min="4865" max="4865" width="36.42578125" bestFit="1" customWidth="1"/>
    <col min="5121" max="5121" width="36.42578125" bestFit="1" customWidth="1"/>
    <col min="5377" max="5377" width="36.42578125" bestFit="1" customWidth="1"/>
    <col min="5633" max="5633" width="36.42578125" bestFit="1" customWidth="1"/>
    <col min="5889" max="5889" width="36.42578125" bestFit="1" customWidth="1"/>
    <col min="6145" max="6145" width="36.42578125" bestFit="1" customWidth="1"/>
    <col min="6401" max="6401" width="36.42578125" bestFit="1" customWidth="1"/>
    <col min="6657" max="6657" width="36.42578125" bestFit="1" customWidth="1"/>
    <col min="6913" max="6913" width="36.42578125" bestFit="1" customWidth="1"/>
    <col min="7169" max="7169" width="36.42578125" bestFit="1" customWidth="1"/>
    <col min="7425" max="7425" width="36.42578125" bestFit="1" customWidth="1"/>
    <col min="7681" max="7681" width="36.42578125" bestFit="1" customWidth="1"/>
    <col min="7937" max="7937" width="36.42578125" bestFit="1" customWidth="1"/>
    <col min="8193" max="8193" width="36.42578125" bestFit="1" customWidth="1"/>
    <col min="8449" max="8449" width="36.42578125" bestFit="1" customWidth="1"/>
    <col min="8705" max="8705" width="36.42578125" bestFit="1" customWidth="1"/>
    <col min="8961" max="8961" width="36.42578125" bestFit="1" customWidth="1"/>
    <col min="9217" max="9217" width="36.42578125" bestFit="1" customWidth="1"/>
    <col min="9473" max="9473" width="36.42578125" bestFit="1" customWidth="1"/>
    <col min="9729" max="9729" width="36.42578125" bestFit="1" customWidth="1"/>
    <col min="9985" max="9985" width="36.42578125" bestFit="1" customWidth="1"/>
    <col min="10241" max="10241" width="36.42578125" bestFit="1" customWidth="1"/>
    <col min="10497" max="10497" width="36.42578125" bestFit="1" customWidth="1"/>
    <col min="10753" max="10753" width="36.42578125" bestFit="1" customWidth="1"/>
    <col min="11009" max="11009" width="36.42578125" bestFit="1" customWidth="1"/>
    <col min="11265" max="11265" width="36.42578125" bestFit="1" customWidth="1"/>
    <col min="11521" max="11521" width="36.42578125" bestFit="1" customWidth="1"/>
    <col min="11777" max="11777" width="36.42578125" bestFit="1" customWidth="1"/>
    <col min="12033" max="12033" width="36.42578125" bestFit="1" customWidth="1"/>
    <col min="12289" max="12289" width="36.42578125" bestFit="1" customWidth="1"/>
    <col min="12545" max="12545" width="36.42578125" bestFit="1" customWidth="1"/>
    <col min="12801" max="12801" width="36.42578125" bestFit="1" customWidth="1"/>
    <col min="13057" max="13057" width="36.42578125" bestFit="1" customWidth="1"/>
    <col min="13313" max="13313" width="36.42578125" bestFit="1" customWidth="1"/>
    <col min="13569" max="13569" width="36.42578125" bestFit="1" customWidth="1"/>
    <col min="13825" max="13825" width="36.42578125" bestFit="1" customWidth="1"/>
    <col min="14081" max="14081" width="36.42578125" bestFit="1" customWidth="1"/>
    <col min="14337" max="14337" width="36.42578125" bestFit="1" customWidth="1"/>
    <col min="14593" max="14593" width="36.42578125" bestFit="1" customWidth="1"/>
    <col min="14849" max="14849" width="36.42578125" bestFit="1" customWidth="1"/>
    <col min="15105" max="15105" width="36.42578125" bestFit="1" customWidth="1"/>
    <col min="15361" max="15361" width="36.42578125" bestFit="1" customWidth="1"/>
    <col min="15617" max="15617" width="36.42578125" bestFit="1" customWidth="1"/>
    <col min="15873" max="15873" width="36.42578125" bestFit="1" customWidth="1"/>
    <col min="16129" max="16129" width="36.42578125" bestFit="1" customWidth="1"/>
  </cols>
  <sheetData>
    <row r="1" spans="1:50">
      <c r="A1" s="1" t="s">
        <v>76</v>
      </c>
      <c r="AN1" s="1" t="s">
        <v>0</v>
      </c>
    </row>
    <row r="2" spans="1:50">
      <c r="A2" s="1" t="s">
        <v>67</v>
      </c>
    </row>
    <row r="3" spans="1:50" ht="13.5" thickBot="1"/>
    <row r="4" spans="1:50" ht="13.5" thickTop="1">
      <c r="A4" s="66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>
      <c r="A5" s="61"/>
      <c r="B5" s="72" t="s">
        <v>2</v>
      </c>
      <c r="C5" s="72"/>
      <c r="D5" s="72"/>
      <c r="E5" s="72"/>
      <c r="F5" s="72"/>
      <c r="G5" s="72"/>
      <c r="H5" s="72"/>
      <c r="I5" s="72"/>
      <c r="J5" s="67" t="s">
        <v>14</v>
      </c>
      <c r="K5" s="72"/>
      <c r="L5" s="72"/>
      <c r="M5" s="72"/>
      <c r="N5" s="72"/>
      <c r="O5" s="72"/>
      <c r="P5" s="72"/>
      <c r="Q5" s="72"/>
      <c r="R5" s="67" t="s">
        <v>15</v>
      </c>
      <c r="S5" s="68"/>
      <c r="T5" s="68"/>
      <c r="U5" s="68"/>
      <c r="V5" s="68"/>
      <c r="W5" s="68"/>
      <c r="X5" s="68"/>
      <c r="Y5" s="68"/>
      <c r="Z5" s="67" t="s">
        <v>16</v>
      </c>
      <c r="AA5" s="68"/>
      <c r="AB5" s="68"/>
      <c r="AC5" s="68"/>
      <c r="AD5" s="68"/>
      <c r="AE5" s="68"/>
      <c r="AF5" s="68"/>
      <c r="AG5" s="68"/>
      <c r="AH5" s="67" t="s">
        <v>73</v>
      </c>
      <c r="AI5" s="68"/>
      <c r="AJ5" s="68"/>
      <c r="AK5" s="68"/>
      <c r="AL5" s="68"/>
      <c r="AM5" s="68"/>
      <c r="AN5" s="68"/>
      <c r="AO5" s="68"/>
      <c r="AP5" s="67" t="s">
        <v>74</v>
      </c>
      <c r="AQ5" s="68"/>
      <c r="AR5" s="68"/>
      <c r="AS5" s="68"/>
      <c r="AT5" s="68"/>
      <c r="AU5" s="68"/>
      <c r="AV5" s="68"/>
      <c r="AW5" s="68"/>
      <c r="AX5" s="15"/>
    </row>
    <row r="6" spans="1:50">
      <c r="A6" s="61"/>
      <c r="J6" s="33"/>
      <c r="R6" s="33"/>
      <c r="Z6" s="33"/>
      <c r="AH6" s="15"/>
      <c r="AP6" s="15"/>
      <c r="AX6" s="15"/>
    </row>
    <row r="7" spans="1:50">
      <c r="A7" s="61"/>
      <c r="B7" s="71" t="s">
        <v>3</v>
      </c>
      <c r="C7" s="73"/>
      <c r="D7" s="71" t="s">
        <v>6</v>
      </c>
      <c r="E7" s="73"/>
      <c r="F7" s="71" t="s">
        <v>7</v>
      </c>
      <c r="G7" s="73"/>
      <c r="H7" s="71" t="s">
        <v>8</v>
      </c>
      <c r="I7" s="73"/>
      <c r="J7" s="69" t="s">
        <v>3</v>
      </c>
      <c r="K7" s="73"/>
      <c r="L7" s="71" t="s">
        <v>6</v>
      </c>
      <c r="M7" s="73"/>
      <c r="N7" s="71" t="s">
        <v>7</v>
      </c>
      <c r="O7" s="73"/>
      <c r="P7" s="71" t="s">
        <v>8</v>
      </c>
      <c r="Q7" s="73"/>
      <c r="R7" s="69" t="s">
        <v>3</v>
      </c>
      <c r="S7" s="73"/>
      <c r="T7" s="71" t="s">
        <v>6</v>
      </c>
      <c r="U7" s="73"/>
      <c r="V7" s="71" t="s">
        <v>7</v>
      </c>
      <c r="W7" s="73"/>
      <c r="X7" s="71" t="s">
        <v>8</v>
      </c>
      <c r="Y7" s="73"/>
      <c r="Z7" s="69" t="s">
        <v>3</v>
      </c>
      <c r="AA7" s="73"/>
      <c r="AB7" s="71" t="s">
        <v>6</v>
      </c>
      <c r="AC7" s="73"/>
      <c r="AD7" s="71" t="s">
        <v>7</v>
      </c>
      <c r="AE7" s="73"/>
      <c r="AF7" s="71" t="s">
        <v>8</v>
      </c>
      <c r="AG7" s="73"/>
      <c r="AH7" s="69" t="s">
        <v>3</v>
      </c>
      <c r="AI7" s="73"/>
      <c r="AJ7" s="71" t="s">
        <v>6</v>
      </c>
      <c r="AK7" s="73"/>
      <c r="AL7" s="71" t="s">
        <v>7</v>
      </c>
      <c r="AM7" s="73"/>
      <c r="AN7" s="71" t="s">
        <v>8</v>
      </c>
      <c r="AO7" s="73"/>
      <c r="AP7" s="69" t="s">
        <v>3</v>
      </c>
      <c r="AQ7" s="73"/>
      <c r="AR7" s="71" t="s">
        <v>6</v>
      </c>
      <c r="AS7" s="73"/>
      <c r="AT7" s="71" t="s">
        <v>7</v>
      </c>
      <c r="AU7" s="73"/>
      <c r="AV7" s="71" t="s">
        <v>8</v>
      </c>
      <c r="AW7" s="73"/>
      <c r="AX7" s="15"/>
    </row>
    <row r="8" spans="1:50">
      <c r="A8" s="61"/>
      <c r="B8" s="39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16" t="s">
        <v>18</v>
      </c>
      <c r="AI8" s="2" t="s">
        <v>5</v>
      </c>
      <c r="AJ8" s="2" t="s">
        <v>18</v>
      </c>
      <c r="AK8" s="2" t="s">
        <v>5</v>
      </c>
      <c r="AL8" s="2" t="s">
        <v>18</v>
      </c>
      <c r="AM8" s="2" t="s">
        <v>5</v>
      </c>
      <c r="AN8" s="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>
      <c r="A9" s="62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>
      <c r="A10" s="63" t="s">
        <v>10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>
      <c r="A11" s="61"/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>
      <c r="A12" s="61" t="s">
        <v>43</v>
      </c>
      <c r="B12" s="41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15"/>
      <c r="AI12" s="6"/>
      <c r="AJ12" s="6"/>
      <c r="AK12" s="6"/>
      <c r="AL12" s="6"/>
      <c r="AM12" s="6"/>
      <c r="AN12" s="6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>
      <c r="A13" s="61"/>
      <c r="B13" s="41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15"/>
      <c r="AI13" s="6"/>
      <c r="AJ13" s="6"/>
      <c r="AK13" s="6"/>
      <c r="AL13" s="6"/>
      <c r="AM13" s="6"/>
      <c r="AN13" s="6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>
      <c r="A14" s="61" t="s">
        <v>68</v>
      </c>
      <c r="B14" s="41">
        <v>208497314.68000001</v>
      </c>
      <c r="C14" s="7">
        <v>3.1636867930788499</v>
      </c>
      <c r="D14" s="41">
        <v>227212984.41</v>
      </c>
      <c r="E14" s="7">
        <v>3.5849358806996601</v>
      </c>
      <c r="F14" s="41">
        <v>202701610.83000001</v>
      </c>
      <c r="G14" s="7">
        <v>3.32539740149983</v>
      </c>
      <c r="H14" s="41">
        <v>202962408.77000001</v>
      </c>
      <c r="I14" s="7">
        <v>3.8455235238563099</v>
      </c>
      <c r="J14" s="33">
        <v>6216218.1699999999</v>
      </c>
      <c r="K14" s="7">
        <v>2.5189746325563398</v>
      </c>
      <c r="L14" s="41">
        <v>22730467.440000001</v>
      </c>
      <c r="M14" s="7">
        <v>8.4145911484193494</v>
      </c>
      <c r="N14" s="41">
        <v>3295976.21</v>
      </c>
      <c r="O14" s="7">
        <v>0.36193489455362499</v>
      </c>
      <c r="P14" s="41">
        <v>5619215.1399999997</v>
      </c>
      <c r="Q14" s="7">
        <v>2.49098607320223</v>
      </c>
      <c r="R14" s="33">
        <v>24154666.289999999</v>
      </c>
      <c r="S14" s="7">
        <v>11.9356267616037</v>
      </c>
      <c r="T14" s="41">
        <v>6185034.2000000002</v>
      </c>
      <c r="U14" s="7">
        <v>2.17242445662608</v>
      </c>
      <c r="V14" s="41">
        <v>17813988.370000001</v>
      </c>
      <c r="W14" s="7">
        <v>5.9660589486522104</v>
      </c>
      <c r="X14" s="41">
        <v>16414454.5</v>
      </c>
      <c r="Y14" s="7">
        <v>4.3591965412971998</v>
      </c>
      <c r="Z14" s="33">
        <v>-17938448.120000001</v>
      </c>
      <c r="AA14" s="7">
        <v>-40.400796182821097</v>
      </c>
      <c r="AB14" s="41">
        <v>16545433.24</v>
      </c>
      <c r="AC14" s="7">
        <v>-113.519634592136</v>
      </c>
      <c r="AD14" s="41">
        <v>-14518012.16</v>
      </c>
      <c r="AE14" s="7">
        <v>-2.3719700747262098</v>
      </c>
      <c r="AF14" s="41">
        <v>-10795239.359999999</v>
      </c>
      <c r="AG14" s="7">
        <v>7.1507872335937197</v>
      </c>
      <c r="AH14" s="15">
        <v>2383</v>
      </c>
      <c r="AI14" s="7">
        <v>10.5751309132866</v>
      </c>
      <c r="AJ14" s="6">
        <v>2426</v>
      </c>
      <c r="AK14" s="7">
        <v>10.7850982484218</v>
      </c>
      <c r="AL14" s="6">
        <v>2470</v>
      </c>
      <c r="AM14" s="7">
        <v>9.0885675387276006</v>
      </c>
      <c r="AN14" s="6">
        <v>2520</v>
      </c>
      <c r="AO14" s="7">
        <v>9.1205211726384405</v>
      </c>
      <c r="AP14" s="15">
        <v>1</v>
      </c>
      <c r="AQ14" s="6">
        <v>2.7</v>
      </c>
      <c r="AR14" s="6">
        <v>1</v>
      </c>
      <c r="AS14" s="6">
        <v>2.78</v>
      </c>
      <c r="AT14" s="6">
        <v>1</v>
      </c>
      <c r="AU14" s="6">
        <v>2.63</v>
      </c>
      <c r="AV14" s="6">
        <v>1</v>
      </c>
      <c r="AW14" s="6">
        <v>2.7</v>
      </c>
      <c r="AX14" s="15"/>
    </row>
    <row r="15" spans="1:50">
      <c r="A15" s="61"/>
      <c r="B15" s="41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15"/>
      <c r="AI15" s="6"/>
      <c r="AJ15" s="6"/>
      <c r="AK15" s="6"/>
      <c r="AL15" s="6"/>
      <c r="AM15" s="6"/>
      <c r="AN15" s="6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>
      <c r="A16" s="61" t="s">
        <v>69</v>
      </c>
      <c r="B16" s="41">
        <v>0</v>
      </c>
      <c r="C16" s="7">
        <v>0</v>
      </c>
      <c r="D16" s="41">
        <v>0</v>
      </c>
      <c r="E16" s="7">
        <v>0</v>
      </c>
      <c r="F16" s="41">
        <v>65436242.079999998</v>
      </c>
      <c r="G16" s="7">
        <v>1.0735065621123301</v>
      </c>
      <c r="H16" s="41">
        <v>59856083.600000001</v>
      </c>
      <c r="I16" s="7">
        <v>1.1340916720719001</v>
      </c>
      <c r="J16" s="33">
        <v>0</v>
      </c>
      <c r="K16" s="7">
        <v>0</v>
      </c>
      <c r="L16" s="41">
        <v>0</v>
      </c>
      <c r="M16" s="7">
        <v>0</v>
      </c>
      <c r="N16" s="41">
        <v>5516182.9800000004</v>
      </c>
      <c r="O16" s="7">
        <v>0.60573832394403204</v>
      </c>
      <c r="P16" s="41">
        <v>5234314.79</v>
      </c>
      <c r="Q16" s="7">
        <v>2.32036056990095</v>
      </c>
      <c r="R16" s="33">
        <v>0</v>
      </c>
      <c r="S16" s="7">
        <v>0</v>
      </c>
      <c r="T16" s="41">
        <v>0</v>
      </c>
      <c r="U16" s="7">
        <v>0</v>
      </c>
      <c r="V16" s="41">
        <v>6656667.46</v>
      </c>
      <c r="W16" s="7">
        <v>2.2293755695280599</v>
      </c>
      <c r="X16" s="41">
        <v>7526777.5800000001</v>
      </c>
      <c r="Y16" s="7">
        <v>1.99889084305843</v>
      </c>
      <c r="Z16" s="33">
        <v>0</v>
      </c>
      <c r="AA16" s="7">
        <v>0</v>
      </c>
      <c r="AB16" s="41">
        <v>0</v>
      </c>
      <c r="AC16" s="7">
        <v>0</v>
      </c>
      <c r="AD16" s="41">
        <v>-1140484.48</v>
      </c>
      <c r="AE16" s="7">
        <v>-0.18633370928721499</v>
      </c>
      <c r="AF16" s="41">
        <v>-2292462.79</v>
      </c>
      <c r="AG16" s="7">
        <v>1.5185317439983701</v>
      </c>
      <c r="AH16" s="15">
        <v>0</v>
      </c>
      <c r="AI16" s="7">
        <v>0</v>
      </c>
      <c r="AJ16" s="6">
        <v>0</v>
      </c>
      <c r="AK16" s="7">
        <v>0</v>
      </c>
      <c r="AL16" s="6">
        <v>4410</v>
      </c>
      <c r="AM16" s="7">
        <v>16.226956617728199</v>
      </c>
      <c r="AN16" s="6">
        <v>4460</v>
      </c>
      <c r="AO16" s="7">
        <v>16.141874773796602</v>
      </c>
      <c r="AP16" s="15">
        <v>0</v>
      </c>
      <c r="AQ16" s="6">
        <v>0</v>
      </c>
      <c r="AR16" s="6">
        <v>0</v>
      </c>
      <c r="AS16" s="6">
        <v>0</v>
      </c>
      <c r="AT16" s="6">
        <v>1</v>
      </c>
      <c r="AU16" s="6">
        <v>2.63</v>
      </c>
      <c r="AV16" s="6">
        <v>1</v>
      </c>
      <c r="AW16" s="6">
        <v>2.7</v>
      </c>
      <c r="AX16" s="15"/>
    </row>
    <row r="17" spans="1:50">
      <c r="A17" s="61"/>
      <c r="B17" s="41"/>
      <c r="C17" s="6"/>
      <c r="D17" s="41"/>
      <c r="E17" s="6"/>
      <c r="F17" s="41"/>
      <c r="G17" s="6"/>
      <c r="H17" s="41"/>
      <c r="I17" s="6"/>
      <c r="J17" s="33"/>
      <c r="K17" s="6"/>
      <c r="L17" s="41"/>
      <c r="M17" s="6"/>
      <c r="N17" s="41"/>
      <c r="O17" s="6"/>
      <c r="P17" s="41"/>
      <c r="Q17" s="6"/>
      <c r="R17" s="33"/>
      <c r="S17" s="6"/>
      <c r="T17" s="41"/>
      <c r="U17" s="6"/>
      <c r="V17" s="41"/>
      <c r="W17" s="6"/>
      <c r="X17" s="41"/>
      <c r="Y17" s="6"/>
      <c r="Z17" s="33"/>
      <c r="AA17" s="6"/>
      <c r="AB17" s="41"/>
      <c r="AC17" s="6"/>
      <c r="AD17" s="41"/>
      <c r="AE17" s="6"/>
      <c r="AF17" s="41"/>
      <c r="AG17" s="6"/>
      <c r="AH17" s="15"/>
      <c r="AI17" s="6"/>
      <c r="AJ17" s="6"/>
      <c r="AK17" s="6"/>
      <c r="AL17" s="6"/>
      <c r="AM17" s="6"/>
      <c r="AN17" s="6"/>
      <c r="AO17" s="6"/>
      <c r="AP17" s="15"/>
      <c r="AQ17" s="6"/>
      <c r="AR17" s="6"/>
      <c r="AS17" s="6"/>
      <c r="AT17" s="6"/>
      <c r="AU17" s="6"/>
      <c r="AV17" s="6"/>
      <c r="AW17" s="6"/>
      <c r="AX17" s="15"/>
    </row>
    <row r="18" spans="1:50">
      <c r="A18" s="61" t="s">
        <v>70</v>
      </c>
      <c r="B18" s="41">
        <v>129017040.16</v>
      </c>
      <c r="C18" s="7">
        <v>1.9576727242879399</v>
      </c>
      <c r="D18" s="41">
        <v>136702321.41</v>
      </c>
      <c r="E18" s="7">
        <v>2.1568708243950101</v>
      </c>
      <c r="F18" s="41">
        <v>160744135.62</v>
      </c>
      <c r="G18" s="7">
        <v>2.6370689838542298</v>
      </c>
      <c r="H18" s="41">
        <v>128453541.5</v>
      </c>
      <c r="I18" s="7">
        <v>2.4338059375353498</v>
      </c>
      <c r="J18" s="33">
        <v>5680873.8099999996</v>
      </c>
      <c r="K18" s="7">
        <v>2.3020390576387499</v>
      </c>
      <c r="L18" s="41">
        <v>17707473.079999998</v>
      </c>
      <c r="M18" s="7">
        <v>6.5551289973754203</v>
      </c>
      <c r="N18" s="41">
        <v>33879385.609999999</v>
      </c>
      <c r="O18" s="7">
        <v>3.7203338486162698</v>
      </c>
      <c r="P18" s="41">
        <v>4804808.1500000004</v>
      </c>
      <c r="Q18" s="7">
        <v>2.1299611934876999</v>
      </c>
      <c r="R18" s="33">
        <v>38170421.520000003</v>
      </c>
      <c r="S18" s="7">
        <v>18.8612791882958</v>
      </c>
      <c r="T18" s="41">
        <v>46665099.789999999</v>
      </c>
      <c r="U18" s="7">
        <v>16.3905971699708</v>
      </c>
      <c r="V18" s="41">
        <v>4812748.7999999998</v>
      </c>
      <c r="W18" s="7">
        <v>1.6118312446083201</v>
      </c>
      <c r="X18" s="41">
        <v>5911102.46</v>
      </c>
      <c r="Y18" s="7">
        <v>1.5698150309463701</v>
      </c>
      <c r="Z18" s="33">
        <v>-32489547.710000001</v>
      </c>
      <c r="AA18" s="7">
        <v>-73.172639367855894</v>
      </c>
      <c r="AB18" s="41">
        <v>-28957626.710000001</v>
      </c>
      <c r="AC18" s="7">
        <v>198.68075710628401</v>
      </c>
      <c r="AD18" s="41">
        <v>29066636.809999999</v>
      </c>
      <c r="AE18" s="7">
        <v>4.7489416544375898</v>
      </c>
      <c r="AF18" s="41">
        <v>-1106294.31</v>
      </c>
      <c r="AG18" s="7">
        <v>0.73281147038368</v>
      </c>
      <c r="AH18" s="15">
        <v>5433</v>
      </c>
      <c r="AI18" s="7">
        <v>24.110233425046601</v>
      </c>
      <c r="AJ18" s="6">
        <v>5529</v>
      </c>
      <c r="AK18" s="7">
        <v>24.579887970125402</v>
      </c>
      <c r="AL18" s="6">
        <v>5683</v>
      </c>
      <c r="AM18" s="7">
        <v>20.911064503072499</v>
      </c>
      <c r="AN18" s="6">
        <v>5792</v>
      </c>
      <c r="AO18" s="7">
        <v>20.962721679334098</v>
      </c>
      <c r="AP18" s="15">
        <v>3</v>
      </c>
      <c r="AQ18" s="6">
        <v>8.11</v>
      </c>
      <c r="AR18" s="6">
        <v>3</v>
      </c>
      <c r="AS18" s="6">
        <v>8.33</v>
      </c>
      <c r="AT18" s="6">
        <v>3</v>
      </c>
      <c r="AU18" s="6">
        <v>7.89</v>
      </c>
      <c r="AV18" s="6">
        <v>3</v>
      </c>
      <c r="AW18" s="6">
        <v>8.11</v>
      </c>
      <c r="AX18" s="15"/>
    </row>
    <row r="19" spans="1:50">
      <c r="A19" s="61"/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>
      <c r="A20" s="61" t="s">
        <v>53</v>
      </c>
      <c r="B20" s="41"/>
      <c r="C20" s="6"/>
      <c r="D20" s="41"/>
      <c r="E20" s="6"/>
      <c r="F20" s="41"/>
      <c r="G20" s="6"/>
      <c r="H20" s="41"/>
      <c r="I20" s="6"/>
      <c r="J20" s="33"/>
      <c r="K20" s="6"/>
      <c r="L20" s="41"/>
      <c r="M20" s="6"/>
      <c r="N20" s="41"/>
      <c r="O20" s="6"/>
      <c r="P20" s="41"/>
      <c r="Q20" s="6"/>
      <c r="R20" s="33"/>
      <c r="S20" s="6"/>
      <c r="T20" s="41"/>
      <c r="U20" s="6"/>
      <c r="V20" s="41"/>
      <c r="W20" s="6"/>
      <c r="X20" s="41"/>
      <c r="Y20" s="6"/>
      <c r="Z20" s="33"/>
      <c r="AA20" s="6"/>
      <c r="AB20" s="41"/>
      <c r="AC20" s="6"/>
      <c r="AD20" s="41"/>
      <c r="AE20" s="6"/>
      <c r="AF20" s="41"/>
      <c r="AG20" s="6"/>
      <c r="AH20" s="15"/>
      <c r="AI20" s="6"/>
      <c r="AJ20" s="6"/>
      <c r="AK20" s="6"/>
      <c r="AL20" s="6"/>
      <c r="AM20" s="6"/>
      <c r="AN20" s="6"/>
      <c r="AO20" s="6"/>
      <c r="AP20" s="15"/>
      <c r="AQ20" s="6"/>
      <c r="AR20" s="6"/>
      <c r="AS20" s="6"/>
      <c r="AT20" s="6"/>
      <c r="AU20" s="6"/>
      <c r="AV20" s="6"/>
      <c r="AW20" s="6"/>
      <c r="AX20" s="15"/>
    </row>
    <row r="21" spans="1:50">
      <c r="A21" s="61"/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>
      <c r="A22" s="61" t="s">
        <v>58</v>
      </c>
      <c r="B22" s="41">
        <v>5953254165.2799997</v>
      </c>
      <c r="C22" s="7">
        <v>90.3332093626464</v>
      </c>
      <c r="D22" s="41">
        <v>5724684866.6499996</v>
      </c>
      <c r="E22" s="7">
        <v>90.323307171210701</v>
      </c>
      <c r="F22" s="41">
        <v>5453057193.6300001</v>
      </c>
      <c r="G22" s="7">
        <v>89.459487508144505</v>
      </c>
      <c r="H22" s="41">
        <v>4731450296.96</v>
      </c>
      <c r="I22" s="7">
        <v>89.646666735884807</v>
      </c>
      <c r="J22" s="33">
        <v>162984397.94</v>
      </c>
      <c r="K22" s="7">
        <v>66.045552566783201</v>
      </c>
      <c r="L22" s="41">
        <v>157855383.90000001</v>
      </c>
      <c r="M22" s="7">
        <v>58.436480446408197</v>
      </c>
      <c r="N22" s="41">
        <v>796854261.85000002</v>
      </c>
      <c r="O22" s="7">
        <v>87.503472374057793</v>
      </c>
      <c r="P22" s="41">
        <v>118006100.05</v>
      </c>
      <c r="Q22" s="7">
        <v>52.311852181096398</v>
      </c>
      <c r="R22" s="33">
        <v>115228089.81</v>
      </c>
      <c r="S22" s="7">
        <v>56.938044844531497</v>
      </c>
      <c r="T22" s="41">
        <v>197137803.74000001</v>
      </c>
      <c r="U22" s="7">
        <v>69.242460481516503</v>
      </c>
      <c r="V22" s="41">
        <v>257403676.40000001</v>
      </c>
      <c r="W22" s="7">
        <v>86.206719972288795</v>
      </c>
      <c r="X22" s="41">
        <v>318736793.24000001</v>
      </c>
      <c r="Y22" s="7">
        <v>84.647121637576703</v>
      </c>
      <c r="Z22" s="33">
        <v>47756308.130000003</v>
      </c>
      <c r="AA22" s="7">
        <v>107.556286825782</v>
      </c>
      <c r="AB22" s="41">
        <v>-39282419.840000004</v>
      </c>
      <c r="AC22" s="7">
        <v>269.520047099816</v>
      </c>
      <c r="AD22" s="41">
        <v>539450585.45000005</v>
      </c>
      <c r="AE22" s="7">
        <v>88.136077541412902</v>
      </c>
      <c r="AF22" s="41">
        <v>-200730693.19</v>
      </c>
      <c r="AG22" s="7">
        <v>132.964395729107</v>
      </c>
      <c r="AH22" s="15">
        <v>13947</v>
      </c>
      <c r="AI22" s="7">
        <v>61.893139256235003</v>
      </c>
      <c r="AJ22" s="6">
        <v>13922</v>
      </c>
      <c r="AK22" s="7">
        <v>61.892060104916901</v>
      </c>
      <c r="AL22" s="6">
        <v>14118</v>
      </c>
      <c r="AM22" s="7">
        <v>51.948338668727203</v>
      </c>
      <c r="AN22" s="6">
        <v>14501</v>
      </c>
      <c r="AO22" s="7">
        <v>52.482808541440498</v>
      </c>
      <c r="AP22" s="15">
        <v>32</v>
      </c>
      <c r="AQ22" s="6">
        <v>86.49</v>
      </c>
      <c r="AR22" s="6">
        <v>31</v>
      </c>
      <c r="AS22" s="6">
        <v>86.11</v>
      </c>
      <c r="AT22" s="6">
        <v>32</v>
      </c>
      <c r="AU22" s="6">
        <v>84.21</v>
      </c>
      <c r="AV22" s="6">
        <v>31</v>
      </c>
      <c r="AW22" s="6">
        <v>83.78</v>
      </c>
      <c r="AX22" s="15"/>
    </row>
    <row r="23" spans="1:50">
      <c r="A23" s="61"/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>
      <c r="A24" s="61" t="s">
        <v>61</v>
      </c>
      <c r="B24" s="42"/>
      <c r="C24" s="11"/>
      <c r="D24" s="42"/>
      <c r="E24" s="11"/>
      <c r="F24" s="42"/>
      <c r="G24" s="11"/>
      <c r="H24" s="42"/>
      <c r="I24" s="11"/>
      <c r="J24" s="36"/>
      <c r="K24" s="11"/>
      <c r="L24" s="42"/>
      <c r="M24" s="11"/>
      <c r="N24" s="42"/>
      <c r="O24" s="11"/>
      <c r="P24" s="42"/>
      <c r="Q24" s="11"/>
      <c r="R24" s="36"/>
      <c r="S24" s="11"/>
      <c r="T24" s="42"/>
      <c r="U24" s="11"/>
      <c r="V24" s="42"/>
      <c r="W24" s="11"/>
      <c r="X24" s="42"/>
      <c r="Y24" s="11"/>
      <c r="Z24" s="36"/>
      <c r="AA24" s="11"/>
      <c r="AB24" s="42"/>
      <c r="AC24" s="11"/>
      <c r="AD24" s="42"/>
      <c r="AE24" s="11"/>
      <c r="AF24" s="42"/>
      <c r="AG24" s="11"/>
      <c r="AH24" s="18"/>
      <c r="AI24" s="11"/>
      <c r="AJ24" s="11"/>
      <c r="AK24" s="11"/>
      <c r="AL24" s="11"/>
      <c r="AM24" s="11"/>
      <c r="AN24" s="11"/>
      <c r="AO24" s="11"/>
      <c r="AP24" s="18"/>
      <c r="AQ24" s="11"/>
      <c r="AR24" s="11"/>
      <c r="AS24" s="11"/>
      <c r="AT24" s="11"/>
      <c r="AU24" s="11"/>
      <c r="AV24" s="11"/>
      <c r="AW24" s="11"/>
      <c r="AX24" s="15"/>
    </row>
    <row r="25" spans="1:50">
      <c r="A25" s="61"/>
      <c r="B25" s="42"/>
      <c r="C25" s="11"/>
      <c r="D25" s="42"/>
      <c r="E25" s="11"/>
      <c r="F25" s="42"/>
      <c r="G25" s="11"/>
      <c r="H25" s="42"/>
      <c r="I25" s="11"/>
      <c r="J25" s="36"/>
      <c r="K25" s="11"/>
      <c r="L25" s="42"/>
      <c r="M25" s="11"/>
      <c r="N25" s="42"/>
      <c r="O25" s="11"/>
      <c r="P25" s="42"/>
      <c r="Q25" s="11"/>
      <c r="R25" s="36"/>
      <c r="S25" s="11"/>
      <c r="T25" s="42"/>
      <c r="U25" s="11"/>
      <c r="V25" s="42"/>
      <c r="W25" s="11"/>
      <c r="X25" s="42"/>
      <c r="Y25" s="11"/>
      <c r="Z25" s="36"/>
      <c r="AA25" s="11"/>
      <c r="AB25" s="42"/>
      <c r="AC25" s="11"/>
      <c r="AD25" s="42"/>
      <c r="AE25" s="11"/>
      <c r="AF25" s="42"/>
      <c r="AG25" s="11"/>
      <c r="AH25" s="18"/>
      <c r="AI25" s="11"/>
      <c r="AJ25" s="11"/>
      <c r="AK25" s="11"/>
      <c r="AL25" s="11"/>
      <c r="AM25" s="11"/>
      <c r="AN25" s="11"/>
      <c r="AO25" s="11"/>
      <c r="AP25" s="18"/>
      <c r="AQ25" s="11"/>
      <c r="AR25" s="11"/>
      <c r="AS25" s="11"/>
      <c r="AT25" s="11"/>
      <c r="AU25" s="11"/>
      <c r="AV25" s="11"/>
      <c r="AW25" s="11"/>
      <c r="AX25" s="15"/>
    </row>
    <row r="26" spans="1:50">
      <c r="A26" s="61" t="s">
        <v>69</v>
      </c>
      <c r="B26" s="42">
        <v>299558788.38999999</v>
      </c>
      <c r="C26" s="21">
        <v>4.5454311199867696</v>
      </c>
      <c r="D26" s="42">
        <v>249392806.24000001</v>
      </c>
      <c r="E26" s="21">
        <v>3.9348861236946302</v>
      </c>
      <c r="F26" s="42">
        <v>213621328.55000001</v>
      </c>
      <c r="G26" s="21">
        <v>3.5045395443891301</v>
      </c>
      <c r="H26" s="42">
        <v>155165257.44999999</v>
      </c>
      <c r="I26" s="21">
        <v>2.9399121306516198</v>
      </c>
      <c r="J26" s="36">
        <v>71894245.319999993</v>
      </c>
      <c r="K26" s="21">
        <v>29.133433743021701</v>
      </c>
      <c r="L26" s="42">
        <v>71838248.689999998</v>
      </c>
      <c r="M26" s="21">
        <v>26.593799407797</v>
      </c>
      <c r="N26" s="42">
        <v>71108639.659999996</v>
      </c>
      <c r="O26" s="21">
        <v>7.8085205588282598</v>
      </c>
      <c r="P26" s="42">
        <v>91917519.170000002</v>
      </c>
      <c r="Q26" s="21">
        <v>40.7468399823127</v>
      </c>
      <c r="R26" s="36">
        <v>24821333.350000001</v>
      </c>
      <c r="S26" s="21">
        <v>12.2650492055689</v>
      </c>
      <c r="T26" s="42">
        <v>34718588.25</v>
      </c>
      <c r="U26" s="21">
        <v>12.1945178918866</v>
      </c>
      <c r="V26" s="42">
        <v>11901795.199999999</v>
      </c>
      <c r="W26" s="21">
        <v>3.9860142649226402</v>
      </c>
      <c r="X26" s="42">
        <v>27958576.469999999</v>
      </c>
      <c r="Y26" s="21">
        <v>7.4249759471213101</v>
      </c>
      <c r="Z26" s="36">
        <v>47072911.969999999</v>
      </c>
      <c r="AA26" s="21">
        <v>106.01714872489499</v>
      </c>
      <c r="AB26" s="42">
        <v>37119660.439999998</v>
      </c>
      <c r="AC26" s="21">
        <v>-254.68116961396399</v>
      </c>
      <c r="AD26" s="42">
        <v>59206844.460000001</v>
      </c>
      <c r="AE26" s="21">
        <v>9.6732845881628897</v>
      </c>
      <c r="AF26" s="42">
        <v>63958942.700000003</v>
      </c>
      <c r="AG26" s="21">
        <v>-42.366526177082598</v>
      </c>
      <c r="AH26" s="18">
        <v>771</v>
      </c>
      <c r="AI26" s="21">
        <v>3.4214964054317898</v>
      </c>
      <c r="AJ26" s="11">
        <v>617</v>
      </c>
      <c r="AK26" s="21">
        <v>2.7429536765359699</v>
      </c>
      <c r="AL26" s="11">
        <v>496</v>
      </c>
      <c r="AM26" s="21">
        <v>1.8250726717444901</v>
      </c>
      <c r="AN26" s="11">
        <v>357</v>
      </c>
      <c r="AO26" s="21">
        <v>1.29207383279045</v>
      </c>
      <c r="AP26" s="18">
        <v>1</v>
      </c>
      <c r="AQ26" s="11">
        <v>2.7</v>
      </c>
      <c r="AR26" s="11">
        <v>1</v>
      </c>
      <c r="AS26" s="11">
        <v>2.78</v>
      </c>
      <c r="AT26" s="11">
        <v>1</v>
      </c>
      <c r="AU26" s="11">
        <v>2.63</v>
      </c>
      <c r="AV26" s="11">
        <v>1</v>
      </c>
      <c r="AW26" s="11">
        <v>2.7</v>
      </c>
      <c r="AX26" s="15"/>
    </row>
    <row r="27" spans="1:50">
      <c r="A27" s="61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 ht="13.5" thickBot="1">
      <c r="A28" s="61"/>
      <c r="B28" s="42"/>
      <c r="C28" s="11"/>
      <c r="D28" s="42"/>
      <c r="E28" s="11"/>
      <c r="F28" s="42"/>
      <c r="G28" s="11"/>
      <c r="H28" s="42"/>
      <c r="I28" s="11"/>
      <c r="J28" s="36"/>
      <c r="K28" s="11"/>
      <c r="L28" s="42"/>
      <c r="M28" s="11"/>
      <c r="N28" s="42"/>
      <c r="O28" s="11"/>
      <c r="P28" s="42"/>
      <c r="Q28" s="11"/>
      <c r="R28" s="36"/>
      <c r="S28" s="11"/>
      <c r="T28" s="42"/>
      <c r="U28" s="11"/>
      <c r="V28" s="42"/>
      <c r="W28" s="11"/>
      <c r="X28" s="42"/>
      <c r="Y28" s="11"/>
      <c r="Z28" s="36"/>
      <c r="AA28" s="11"/>
      <c r="AB28" s="42"/>
      <c r="AC28" s="11"/>
      <c r="AD28" s="42"/>
      <c r="AE28" s="11"/>
      <c r="AF28" s="42"/>
      <c r="AG28" s="11"/>
      <c r="AH28" s="18"/>
      <c r="AI28" s="11"/>
      <c r="AJ28" s="11"/>
      <c r="AK28" s="11"/>
      <c r="AL28" s="11"/>
      <c r="AM28" s="11"/>
      <c r="AN28" s="11"/>
      <c r="AO28" s="11"/>
      <c r="AP28" s="18"/>
      <c r="AQ28" s="11"/>
      <c r="AR28" s="11"/>
      <c r="AS28" s="11"/>
      <c r="AT28" s="11"/>
      <c r="AU28" s="11"/>
      <c r="AV28" s="11"/>
      <c r="AW28" s="11"/>
      <c r="AX28" s="15"/>
    </row>
    <row r="29" spans="1:50" ht="14.25" thickTop="1" thickBot="1">
      <c r="A29" s="64" t="s">
        <v>41</v>
      </c>
      <c r="B29" s="43">
        <v>6590327308.5100002</v>
      </c>
      <c r="C29" s="14">
        <v>100</v>
      </c>
      <c r="D29" s="43">
        <v>6337992978.71</v>
      </c>
      <c r="E29" s="14">
        <v>100</v>
      </c>
      <c r="F29" s="43">
        <v>6095560510.71</v>
      </c>
      <c r="G29" s="14">
        <v>100</v>
      </c>
      <c r="H29" s="43">
        <v>5277887588.2799997</v>
      </c>
      <c r="I29" s="14">
        <v>100</v>
      </c>
      <c r="J29" s="37">
        <v>246775735.24000001</v>
      </c>
      <c r="K29" s="14">
        <v>100</v>
      </c>
      <c r="L29" s="43">
        <v>270131573.11000001</v>
      </c>
      <c r="M29" s="14">
        <v>100</v>
      </c>
      <c r="N29" s="43">
        <v>910654446.30999994</v>
      </c>
      <c r="O29" s="14">
        <v>100</v>
      </c>
      <c r="P29" s="43">
        <v>225581957.30000001</v>
      </c>
      <c r="Q29" s="14">
        <v>100</v>
      </c>
      <c r="R29" s="37">
        <v>202374510.97</v>
      </c>
      <c r="S29" s="14">
        <v>100</v>
      </c>
      <c r="T29" s="43">
        <v>284706525.98000002</v>
      </c>
      <c r="U29" s="14">
        <v>100</v>
      </c>
      <c r="V29" s="43">
        <v>298588876.23000002</v>
      </c>
      <c r="W29" s="14">
        <v>100</v>
      </c>
      <c r="X29" s="43">
        <v>376547704.25</v>
      </c>
      <c r="Y29" s="14">
        <v>100</v>
      </c>
      <c r="Z29" s="37">
        <v>44401224.270000003</v>
      </c>
      <c r="AA29" s="14">
        <v>100</v>
      </c>
      <c r="AB29" s="43">
        <v>-14574952.869999999</v>
      </c>
      <c r="AC29" s="14">
        <v>100</v>
      </c>
      <c r="AD29" s="43">
        <v>612065570.08000004</v>
      </c>
      <c r="AE29" s="14">
        <v>100</v>
      </c>
      <c r="AF29" s="43">
        <v>-150965746.94999999</v>
      </c>
      <c r="AG29" s="14">
        <v>100</v>
      </c>
      <c r="AH29" s="19">
        <v>22534</v>
      </c>
      <c r="AI29" s="14">
        <v>100</v>
      </c>
      <c r="AJ29" s="13">
        <v>22494</v>
      </c>
      <c r="AK29" s="14">
        <v>100</v>
      </c>
      <c r="AL29" s="13">
        <v>27177</v>
      </c>
      <c r="AM29" s="14">
        <v>100</v>
      </c>
      <c r="AN29" s="13">
        <v>27630</v>
      </c>
      <c r="AO29" s="14">
        <v>100</v>
      </c>
      <c r="AP29" s="19">
        <v>37</v>
      </c>
      <c r="AQ29" s="13">
        <v>100</v>
      </c>
      <c r="AR29" s="13">
        <v>36</v>
      </c>
      <c r="AS29" s="13">
        <v>100</v>
      </c>
      <c r="AT29" s="13">
        <v>38</v>
      </c>
      <c r="AU29" s="13">
        <v>100</v>
      </c>
      <c r="AV29" s="13">
        <v>37</v>
      </c>
      <c r="AW29" s="13">
        <v>100</v>
      </c>
      <c r="AX29" s="15"/>
    </row>
    <row r="30" spans="1:50" ht="13.5" thickTop="1">
      <c r="A30" s="61"/>
      <c r="B30" s="41"/>
      <c r="C30" s="6"/>
      <c r="D30" s="41"/>
      <c r="E30" s="6"/>
      <c r="F30" s="41"/>
      <c r="G30" s="6"/>
      <c r="H30" s="41"/>
      <c r="I30" s="6"/>
      <c r="J30" s="33"/>
      <c r="K30" s="6"/>
      <c r="L30" s="41"/>
      <c r="M30" s="6"/>
      <c r="N30" s="41"/>
      <c r="O30" s="6"/>
      <c r="P30" s="41"/>
      <c r="Q30" s="6"/>
      <c r="R30" s="33"/>
      <c r="S30" s="6"/>
      <c r="T30" s="41"/>
      <c r="U30" s="6"/>
      <c r="V30" s="41"/>
      <c r="W30" s="6"/>
      <c r="X30" s="41"/>
      <c r="Y30" s="6"/>
      <c r="Z30" s="33"/>
      <c r="AA30" s="6"/>
      <c r="AB30" s="41"/>
      <c r="AC30" s="6"/>
      <c r="AD30" s="41"/>
      <c r="AE30" s="6"/>
      <c r="AF30" s="41"/>
      <c r="AG30" s="6"/>
      <c r="AH30" s="15"/>
      <c r="AI30" s="6"/>
      <c r="AJ30" s="6"/>
      <c r="AK30" s="6"/>
      <c r="AL30" s="6"/>
      <c r="AM30" s="6"/>
      <c r="AN30" s="6"/>
      <c r="AO30" s="6"/>
      <c r="AP30" s="15"/>
      <c r="AQ30" s="6"/>
      <c r="AR30" s="6"/>
      <c r="AS30" s="6"/>
      <c r="AT30" s="6"/>
      <c r="AU30" s="6"/>
      <c r="AV30" s="6"/>
      <c r="AW30" s="6"/>
      <c r="AX30" s="15"/>
    </row>
    <row r="31" spans="1:50">
      <c r="A31" s="63" t="s">
        <v>11</v>
      </c>
      <c r="B31" s="41"/>
      <c r="C31" s="6"/>
      <c r="D31" s="41"/>
      <c r="E31" s="6"/>
      <c r="F31" s="41"/>
      <c r="G31" s="6"/>
      <c r="H31" s="41"/>
      <c r="I31" s="6"/>
      <c r="J31" s="33"/>
      <c r="K31" s="6"/>
      <c r="L31" s="41"/>
      <c r="M31" s="6"/>
      <c r="N31" s="41"/>
      <c r="O31" s="6"/>
      <c r="P31" s="41"/>
      <c r="Q31" s="6"/>
      <c r="R31" s="33"/>
      <c r="S31" s="6"/>
      <c r="T31" s="41"/>
      <c r="U31" s="6"/>
      <c r="V31" s="41"/>
      <c r="W31" s="6"/>
      <c r="X31" s="41"/>
      <c r="Y31" s="6"/>
      <c r="Z31" s="33"/>
      <c r="AA31" s="6"/>
      <c r="AB31" s="41"/>
      <c r="AC31" s="6"/>
      <c r="AD31" s="41"/>
      <c r="AE31" s="6"/>
      <c r="AF31" s="41"/>
      <c r="AG31" s="6"/>
      <c r="AH31" s="15"/>
      <c r="AI31" s="6"/>
      <c r="AJ31" s="6"/>
      <c r="AK31" s="6"/>
      <c r="AL31" s="6"/>
      <c r="AM31" s="6"/>
      <c r="AN31" s="6"/>
      <c r="AO31" s="6"/>
      <c r="AP31" s="15"/>
      <c r="AQ31" s="6"/>
      <c r="AR31" s="6"/>
      <c r="AS31" s="6"/>
      <c r="AT31" s="6"/>
      <c r="AU31" s="6"/>
      <c r="AV31" s="6"/>
      <c r="AW31" s="6"/>
      <c r="AX31" s="15"/>
    </row>
    <row r="32" spans="1:50">
      <c r="A32" s="61"/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>
      <c r="A33" s="61" t="s">
        <v>43</v>
      </c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>
      <c r="A34" s="61"/>
      <c r="B34" s="41"/>
      <c r="C34" s="6"/>
      <c r="D34" s="41"/>
      <c r="E34" s="6"/>
      <c r="F34" s="41"/>
      <c r="G34" s="6"/>
      <c r="H34" s="41"/>
      <c r="I34" s="6"/>
      <c r="J34" s="33"/>
      <c r="K34" s="6"/>
      <c r="L34" s="41"/>
      <c r="M34" s="6"/>
      <c r="N34" s="41"/>
      <c r="O34" s="6"/>
      <c r="P34" s="41"/>
      <c r="Q34" s="6"/>
      <c r="R34" s="33"/>
      <c r="S34" s="6"/>
      <c r="T34" s="41"/>
      <c r="U34" s="6"/>
      <c r="V34" s="41"/>
      <c r="W34" s="6"/>
      <c r="X34" s="41"/>
      <c r="Y34" s="6"/>
      <c r="Z34" s="33"/>
      <c r="AA34" s="6"/>
      <c r="AB34" s="41"/>
      <c r="AC34" s="6"/>
      <c r="AD34" s="41"/>
      <c r="AE34" s="6"/>
      <c r="AF34" s="41"/>
      <c r="AG34" s="6"/>
      <c r="AH34" s="15"/>
      <c r="AI34" s="6"/>
      <c r="AJ34" s="6"/>
      <c r="AK34" s="6"/>
      <c r="AL34" s="6"/>
      <c r="AM34" s="6"/>
      <c r="AN34" s="6"/>
      <c r="AO34" s="6"/>
      <c r="AP34" s="15"/>
      <c r="AQ34" s="6"/>
      <c r="AR34" s="6"/>
      <c r="AS34" s="6"/>
      <c r="AT34" s="6"/>
      <c r="AU34" s="6"/>
      <c r="AV34" s="6"/>
      <c r="AW34" s="6"/>
      <c r="AX34" s="15"/>
    </row>
    <row r="35" spans="1:50">
      <c r="A35" s="61" t="s">
        <v>44</v>
      </c>
      <c r="B35" s="41">
        <v>20627322490.82</v>
      </c>
      <c r="C35" s="7">
        <v>46.1836165073112</v>
      </c>
      <c r="D35" s="41">
        <v>19673900060.439999</v>
      </c>
      <c r="E35" s="7">
        <v>45.884869014892999</v>
      </c>
      <c r="F35" s="41">
        <v>19018271557.43</v>
      </c>
      <c r="G35" s="7">
        <v>46.473885443117297</v>
      </c>
      <c r="H35" s="41">
        <v>17876337379.110001</v>
      </c>
      <c r="I35" s="7">
        <v>46.159750126693098</v>
      </c>
      <c r="J35" s="33">
        <v>2590711969.54</v>
      </c>
      <c r="K35" s="7">
        <v>56.4574624161503</v>
      </c>
      <c r="L35" s="41">
        <v>2743253911.79</v>
      </c>
      <c r="M35" s="7">
        <v>55.9641542021023</v>
      </c>
      <c r="N35" s="41">
        <v>1856763994.5899999</v>
      </c>
      <c r="O35" s="7">
        <v>38.985569947962098</v>
      </c>
      <c r="P35" s="41">
        <v>1621530058.8900001</v>
      </c>
      <c r="Q35" s="7">
        <v>45.061557056293402</v>
      </c>
      <c r="R35" s="33">
        <v>1581488349.1900001</v>
      </c>
      <c r="S35" s="7">
        <v>54.810103721399898</v>
      </c>
      <c r="T35" s="41">
        <v>3120771279.1300001</v>
      </c>
      <c r="U35" s="7">
        <v>69.952754331196303</v>
      </c>
      <c r="V35" s="41">
        <v>1194569676.73</v>
      </c>
      <c r="W35" s="7">
        <v>42.5966989770941</v>
      </c>
      <c r="X35" s="41">
        <v>1025387340.02</v>
      </c>
      <c r="Y35" s="7">
        <v>31.797522117487201</v>
      </c>
      <c r="Z35" s="33">
        <v>1009223620.35</v>
      </c>
      <c r="AA35" s="7">
        <v>59.247945769928201</v>
      </c>
      <c r="AB35" s="41">
        <v>-377517367.33999997</v>
      </c>
      <c r="AC35" s="7">
        <v>-85.692362852801494</v>
      </c>
      <c r="AD35" s="41">
        <v>662194317.86000001</v>
      </c>
      <c r="AE35" s="7">
        <v>33.8143383131004</v>
      </c>
      <c r="AF35" s="41">
        <v>596142718.87</v>
      </c>
      <c r="AG35" s="7">
        <v>159.50823952035199</v>
      </c>
      <c r="AH35" s="15">
        <v>80567</v>
      </c>
      <c r="AI35" s="7">
        <v>74.185558277011495</v>
      </c>
      <c r="AJ35" s="6">
        <v>81621</v>
      </c>
      <c r="AK35" s="7">
        <v>74.561515694084093</v>
      </c>
      <c r="AL35" s="6">
        <v>82163</v>
      </c>
      <c r="AM35" s="7">
        <v>74.818106486245298</v>
      </c>
      <c r="AN35" s="6">
        <v>83533</v>
      </c>
      <c r="AO35" s="7">
        <v>74.960515452815997</v>
      </c>
      <c r="AP35" s="15">
        <v>37</v>
      </c>
      <c r="AQ35" s="6">
        <v>32.46</v>
      </c>
      <c r="AR35" s="6">
        <v>36</v>
      </c>
      <c r="AS35" s="6">
        <v>31.58</v>
      </c>
      <c r="AT35" s="6">
        <v>37</v>
      </c>
      <c r="AU35" s="6">
        <v>32.46</v>
      </c>
      <c r="AV35" s="6">
        <v>36</v>
      </c>
      <c r="AW35" s="6">
        <v>31.3</v>
      </c>
      <c r="AX35" s="15"/>
    </row>
    <row r="36" spans="1:50">
      <c r="A36" s="61"/>
      <c r="B36" s="41"/>
      <c r="C36" s="6"/>
      <c r="D36" s="41"/>
      <c r="E36" s="6"/>
      <c r="F36" s="41"/>
      <c r="G36" s="6"/>
      <c r="H36" s="41"/>
      <c r="I36" s="6"/>
      <c r="J36" s="33"/>
      <c r="K36" s="6"/>
      <c r="L36" s="41"/>
      <c r="M36" s="6"/>
      <c r="N36" s="41"/>
      <c r="O36" s="6"/>
      <c r="P36" s="41"/>
      <c r="Q36" s="6"/>
      <c r="R36" s="33"/>
      <c r="S36" s="6"/>
      <c r="T36" s="41"/>
      <c r="U36" s="6"/>
      <c r="V36" s="41"/>
      <c r="W36" s="6"/>
      <c r="X36" s="41"/>
      <c r="Y36" s="6"/>
      <c r="Z36" s="33"/>
      <c r="AA36" s="6"/>
      <c r="AB36" s="41"/>
      <c r="AC36" s="6"/>
      <c r="AD36" s="41"/>
      <c r="AE36" s="6"/>
      <c r="AF36" s="41"/>
      <c r="AG36" s="6"/>
      <c r="AH36" s="15"/>
      <c r="AI36" s="6"/>
      <c r="AJ36" s="6"/>
      <c r="AK36" s="6"/>
      <c r="AL36" s="6"/>
      <c r="AM36" s="6"/>
      <c r="AN36" s="6"/>
      <c r="AO36" s="6"/>
      <c r="AP36" s="15"/>
      <c r="AQ36" s="6"/>
      <c r="AR36" s="6"/>
      <c r="AS36" s="6"/>
      <c r="AT36" s="6"/>
      <c r="AU36" s="6"/>
      <c r="AV36" s="6"/>
      <c r="AW36" s="6"/>
      <c r="AX36" s="15"/>
    </row>
    <row r="37" spans="1:50">
      <c r="A37" s="61" t="s">
        <v>71</v>
      </c>
      <c r="B37" s="41">
        <v>1686918051.49</v>
      </c>
      <c r="C37" s="7">
        <v>3.7769311263712</v>
      </c>
      <c r="D37" s="41">
        <v>1594033077.79</v>
      </c>
      <c r="E37" s="7">
        <v>3.7177173186354602</v>
      </c>
      <c r="F37" s="41">
        <v>1460700365.51</v>
      </c>
      <c r="G37" s="7">
        <v>3.56943170405569</v>
      </c>
      <c r="H37" s="41">
        <v>1309847522.3699999</v>
      </c>
      <c r="I37" s="7">
        <v>3.38224956569249</v>
      </c>
      <c r="J37" s="33">
        <v>133633782.5</v>
      </c>
      <c r="K37" s="7">
        <v>2.9121818024260602</v>
      </c>
      <c r="L37" s="41">
        <v>207631618.68000001</v>
      </c>
      <c r="M37" s="7">
        <v>4.2358193221193696</v>
      </c>
      <c r="N37" s="41">
        <v>362084704.54000002</v>
      </c>
      <c r="O37" s="7">
        <v>7.60251632251647</v>
      </c>
      <c r="P37" s="41">
        <v>164762262.84999999</v>
      </c>
      <c r="Q37" s="7">
        <v>4.5786657283563397</v>
      </c>
      <c r="R37" s="33">
        <v>119601216.36</v>
      </c>
      <c r="S37" s="7">
        <v>4.1450542947437299</v>
      </c>
      <c r="T37" s="41">
        <v>156953957.13999999</v>
      </c>
      <c r="U37" s="7">
        <v>3.5181564501530298</v>
      </c>
      <c r="V37" s="41">
        <v>212188399.97</v>
      </c>
      <c r="W37" s="7">
        <v>7.5663442459842702</v>
      </c>
      <c r="X37" s="41">
        <v>103998164.92</v>
      </c>
      <c r="Y37" s="7">
        <v>3.2250095355744199</v>
      </c>
      <c r="Z37" s="33">
        <v>14032566.140000001</v>
      </c>
      <c r="AA37" s="7">
        <v>0.82380227821790297</v>
      </c>
      <c r="AB37" s="41">
        <v>50677661.539999999</v>
      </c>
      <c r="AC37" s="7">
        <v>11.503281535935299</v>
      </c>
      <c r="AD37" s="41">
        <v>149896304.56999999</v>
      </c>
      <c r="AE37" s="7">
        <v>7.6543156863588901</v>
      </c>
      <c r="AF37" s="41">
        <v>60764097.93</v>
      </c>
      <c r="AG37" s="7">
        <v>16.2584796896097</v>
      </c>
      <c r="AH37" s="15">
        <v>6100</v>
      </c>
      <c r="AI37" s="7">
        <v>5.6168394688863899</v>
      </c>
      <c r="AJ37" s="6">
        <v>6138</v>
      </c>
      <c r="AK37" s="7">
        <v>5.6071180618993699</v>
      </c>
      <c r="AL37" s="6">
        <v>6168</v>
      </c>
      <c r="AM37" s="7">
        <v>5.6166167351138698</v>
      </c>
      <c r="AN37" s="6">
        <v>6198</v>
      </c>
      <c r="AO37" s="7">
        <v>5.5619368965145899</v>
      </c>
      <c r="AP37" s="15">
        <v>11</v>
      </c>
      <c r="AQ37" s="6">
        <v>9.65</v>
      </c>
      <c r="AR37" s="6">
        <v>11</v>
      </c>
      <c r="AS37" s="6">
        <v>9.65</v>
      </c>
      <c r="AT37" s="6">
        <v>10</v>
      </c>
      <c r="AU37" s="6">
        <v>8.77</v>
      </c>
      <c r="AV37" s="6">
        <v>10</v>
      </c>
      <c r="AW37" s="6">
        <v>8.6999999999999993</v>
      </c>
      <c r="AX37" s="15"/>
    </row>
    <row r="38" spans="1:50">
      <c r="A38" s="61"/>
      <c r="B38" s="41"/>
      <c r="C38" s="6"/>
      <c r="D38" s="41"/>
      <c r="E38" s="6"/>
      <c r="F38" s="41"/>
      <c r="G38" s="6"/>
      <c r="H38" s="41"/>
      <c r="I38" s="6"/>
      <c r="J38" s="33"/>
      <c r="K38" s="6"/>
      <c r="L38" s="41"/>
      <c r="M38" s="6"/>
      <c r="N38" s="41"/>
      <c r="O38" s="6"/>
      <c r="P38" s="41"/>
      <c r="Q38" s="6"/>
      <c r="R38" s="33"/>
      <c r="S38" s="6"/>
      <c r="T38" s="41"/>
      <c r="U38" s="6"/>
      <c r="V38" s="41"/>
      <c r="W38" s="6"/>
      <c r="X38" s="41"/>
      <c r="Y38" s="6"/>
      <c r="Z38" s="33"/>
      <c r="AA38" s="6"/>
      <c r="AB38" s="41"/>
      <c r="AC38" s="6"/>
      <c r="AD38" s="41"/>
      <c r="AE38" s="6"/>
      <c r="AF38" s="41"/>
      <c r="AG38" s="6"/>
      <c r="AH38" s="15"/>
      <c r="AI38" s="6"/>
      <c r="AJ38" s="6"/>
      <c r="AK38" s="6"/>
      <c r="AL38" s="6"/>
      <c r="AM38" s="6"/>
      <c r="AN38" s="6"/>
      <c r="AO38" s="6"/>
      <c r="AP38" s="15"/>
      <c r="AQ38" s="6"/>
      <c r="AR38" s="6"/>
      <c r="AS38" s="6"/>
      <c r="AT38" s="6"/>
      <c r="AU38" s="6"/>
      <c r="AV38" s="6"/>
      <c r="AW38" s="6"/>
      <c r="AX38" s="15"/>
    </row>
    <row r="39" spans="1:50">
      <c r="A39" s="61" t="s">
        <v>53</v>
      </c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>
      <c r="A40" s="61"/>
      <c r="B40" s="41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15"/>
      <c r="AI40" s="6"/>
      <c r="AJ40" s="6"/>
      <c r="AK40" s="6"/>
      <c r="AL40" s="6"/>
      <c r="AM40" s="6"/>
      <c r="AN40" s="6"/>
      <c r="AO40" s="6"/>
      <c r="AP40" s="15"/>
      <c r="AQ40" s="6"/>
      <c r="AR40" s="6"/>
      <c r="AS40" s="6"/>
      <c r="AT40" s="6"/>
      <c r="AU40" s="6"/>
      <c r="AV40" s="6"/>
      <c r="AW40" s="6"/>
      <c r="AX40" s="15"/>
    </row>
    <row r="41" spans="1:50">
      <c r="A41" s="61" t="s">
        <v>58</v>
      </c>
      <c r="B41" s="41">
        <v>19958501074.369999</v>
      </c>
      <c r="C41" s="7">
        <v>44.686156435944703</v>
      </c>
      <c r="D41" s="41">
        <v>19160630353.939999</v>
      </c>
      <c r="E41" s="7">
        <v>44.687784899404299</v>
      </c>
      <c r="F41" s="41">
        <v>18182749333.68</v>
      </c>
      <c r="G41" s="7">
        <v>44.432166562698498</v>
      </c>
      <c r="H41" s="41">
        <v>16922572733.42</v>
      </c>
      <c r="I41" s="7">
        <v>43.6969672427578</v>
      </c>
      <c r="J41" s="33">
        <v>1584007835.8399999</v>
      </c>
      <c r="K41" s="7">
        <v>34.519106681976403</v>
      </c>
      <c r="L41" s="41">
        <v>1587324793.1700001</v>
      </c>
      <c r="M41" s="7">
        <v>32.382452499929698</v>
      </c>
      <c r="N41" s="41">
        <v>2307503930.5599999</v>
      </c>
      <c r="O41" s="7">
        <v>48.449537018251299</v>
      </c>
      <c r="P41" s="41">
        <v>1282503475.46</v>
      </c>
      <c r="Q41" s="7">
        <v>35.6401678880353</v>
      </c>
      <c r="R41" s="33">
        <v>842208015.45000005</v>
      </c>
      <c r="S41" s="7">
        <v>29.188649227451901</v>
      </c>
      <c r="T41" s="41">
        <v>759600362.86000001</v>
      </c>
      <c r="U41" s="7">
        <v>17.026604265547501</v>
      </c>
      <c r="V41" s="41">
        <v>1087699139.8299999</v>
      </c>
      <c r="W41" s="7">
        <v>38.785843755729999</v>
      </c>
      <c r="X41" s="41">
        <v>1338137134.8499999</v>
      </c>
      <c r="Y41" s="7">
        <v>41.495972771415303</v>
      </c>
      <c r="Z41" s="33">
        <v>741799820.38999999</v>
      </c>
      <c r="AA41" s="7">
        <v>43.548441241760898</v>
      </c>
      <c r="AB41" s="41">
        <v>827724430.30999994</v>
      </c>
      <c r="AC41" s="7">
        <v>187.884501113222</v>
      </c>
      <c r="AD41" s="41">
        <v>1219804790.73</v>
      </c>
      <c r="AE41" s="7">
        <v>62.288199637504597</v>
      </c>
      <c r="AF41" s="41">
        <v>-55633659.390000001</v>
      </c>
      <c r="AG41" s="7">
        <v>-14.8857426023666</v>
      </c>
      <c r="AH41" s="15">
        <v>14897</v>
      </c>
      <c r="AI41" s="7">
        <v>13.717058617705</v>
      </c>
      <c r="AJ41" s="6">
        <v>14629</v>
      </c>
      <c r="AK41" s="7">
        <v>13.3637227317572</v>
      </c>
      <c r="AL41" s="6">
        <v>14346</v>
      </c>
      <c r="AM41" s="7">
        <v>13.0635511806005</v>
      </c>
      <c r="AN41" s="6">
        <v>14427</v>
      </c>
      <c r="AO41" s="7">
        <v>12.946444596001299</v>
      </c>
      <c r="AP41" s="15">
        <v>40</v>
      </c>
      <c r="AQ41" s="6">
        <v>35.090000000000003</v>
      </c>
      <c r="AR41" s="6">
        <v>40</v>
      </c>
      <c r="AS41" s="6">
        <v>35.090000000000003</v>
      </c>
      <c r="AT41" s="6">
        <v>40</v>
      </c>
      <c r="AU41" s="6">
        <v>35.090000000000003</v>
      </c>
      <c r="AV41" s="6">
        <v>42</v>
      </c>
      <c r="AW41" s="6">
        <v>36.520000000000003</v>
      </c>
      <c r="AX41" s="15"/>
    </row>
    <row r="42" spans="1:50">
      <c r="A42" s="61"/>
      <c r="B42" s="41"/>
      <c r="C42" s="6"/>
      <c r="D42" s="41"/>
      <c r="E42" s="6"/>
      <c r="F42" s="41"/>
      <c r="G42" s="6"/>
      <c r="H42" s="41"/>
      <c r="I42" s="6"/>
      <c r="J42" s="33"/>
      <c r="K42" s="6"/>
      <c r="L42" s="41"/>
      <c r="M42" s="6"/>
      <c r="N42" s="41"/>
      <c r="O42" s="6"/>
      <c r="P42" s="41"/>
      <c r="Q42" s="6"/>
      <c r="R42" s="33"/>
      <c r="S42" s="6"/>
      <c r="T42" s="41"/>
      <c r="U42" s="6"/>
      <c r="V42" s="41"/>
      <c r="W42" s="6"/>
      <c r="X42" s="41"/>
      <c r="Y42" s="6"/>
      <c r="Z42" s="33"/>
      <c r="AA42" s="6"/>
      <c r="AB42" s="41"/>
      <c r="AC42" s="6"/>
      <c r="AD42" s="41"/>
      <c r="AE42" s="6"/>
      <c r="AF42" s="41"/>
      <c r="AG42" s="6"/>
      <c r="AH42" s="15"/>
      <c r="AI42" s="6"/>
      <c r="AJ42" s="6"/>
      <c r="AK42" s="6"/>
      <c r="AL42" s="6"/>
      <c r="AM42" s="6"/>
      <c r="AN42" s="6"/>
      <c r="AO42" s="6"/>
      <c r="AP42" s="15"/>
      <c r="AQ42" s="6"/>
      <c r="AR42" s="6"/>
      <c r="AS42" s="6"/>
      <c r="AT42" s="6"/>
      <c r="AU42" s="6"/>
      <c r="AV42" s="6"/>
      <c r="AW42" s="6"/>
      <c r="AX42" s="15"/>
    </row>
    <row r="43" spans="1:50">
      <c r="A43" s="61" t="s">
        <v>61</v>
      </c>
      <c r="B43" s="41"/>
      <c r="C43" s="6"/>
      <c r="D43" s="41"/>
      <c r="E43" s="6"/>
      <c r="F43" s="41"/>
      <c r="G43" s="6"/>
      <c r="H43" s="41"/>
      <c r="I43" s="6"/>
      <c r="J43" s="33"/>
      <c r="K43" s="6"/>
      <c r="L43" s="41"/>
      <c r="M43" s="6"/>
      <c r="N43" s="41"/>
      <c r="O43" s="6"/>
      <c r="P43" s="41"/>
      <c r="Q43" s="6"/>
      <c r="R43" s="33"/>
      <c r="S43" s="6"/>
      <c r="T43" s="41"/>
      <c r="U43" s="6"/>
      <c r="V43" s="41"/>
      <c r="W43" s="6"/>
      <c r="X43" s="41"/>
      <c r="Y43" s="6"/>
      <c r="Z43" s="33"/>
      <c r="AA43" s="6"/>
      <c r="AB43" s="41"/>
      <c r="AC43" s="6"/>
      <c r="AD43" s="41"/>
      <c r="AE43" s="6"/>
      <c r="AF43" s="41"/>
      <c r="AG43" s="6"/>
      <c r="AH43" s="15"/>
      <c r="AI43" s="6"/>
      <c r="AJ43" s="6"/>
      <c r="AK43" s="6"/>
      <c r="AL43" s="6"/>
      <c r="AM43" s="6"/>
      <c r="AN43" s="6"/>
      <c r="AO43" s="6"/>
      <c r="AP43" s="15"/>
      <c r="AQ43" s="6"/>
      <c r="AR43" s="6"/>
      <c r="AS43" s="6"/>
      <c r="AT43" s="6"/>
      <c r="AU43" s="6"/>
      <c r="AV43" s="6"/>
      <c r="AW43" s="6"/>
      <c r="AX43" s="15"/>
    </row>
    <row r="44" spans="1:50">
      <c r="A44" s="61"/>
      <c r="B44" s="41"/>
      <c r="C44" s="6"/>
      <c r="D44" s="41"/>
      <c r="E44" s="6"/>
      <c r="F44" s="41"/>
      <c r="G44" s="6"/>
      <c r="H44" s="41"/>
      <c r="I44" s="6"/>
      <c r="J44" s="33"/>
      <c r="K44" s="6"/>
      <c r="L44" s="41"/>
      <c r="M44" s="6"/>
      <c r="N44" s="41"/>
      <c r="O44" s="6"/>
      <c r="P44" s="41"/>
      <c r="Q44" s="6"/>
      <c r="R44" s="33"/>
      <c r="S44" s="6"/>
      <c r="T44" s="41"/>
      <c r="U44" s="6"/>
      <c r="V44" s="41"/>
      <c r="W44" s="6"/>
      <c r="X44" s="41"/>
      <c r="Y44" s="6"/>
      <c r="Z44" s="33"/>
      <c r="AA44" s="6"/>
      <c r="AB44" s="41"/>
      <c r="AC44" s="6"/>
      <c r="AD44" s="41"/>
      <c r="AE44" s="6"/>
      <c r="AF44" s="41"/>
      <c r="AG44" s="6"/>
      <c r="AH44" s="15"/>
      <c r="AI44" s="6"/>
      <c r="AJ44" s="6"/>
      <c r="AK44" s="6"/>
      <c r="AL44" s="6"/>
      <c r="AM44" s="6"/>
      <c r="AN44" s="6"/>
      <c r="AO44" s="6"/>
      <c r="AP44" s="15"/>
      <c r="AQ44" s="6"/>
      <c r="AR44" s="6"/>
      <c r="AS44" s="6"/>
      <c r="AT44" s="6"/>
      <c r="AU44" s="6"/>
      <c r="AV44" s="6"/>
      <c r="AW44" s="6"/>
      <c r="AX44" s="15"/>
    </row>
    <row r="45" spans="1:50">
      <c r="A45" s="61" t="s">
        <v>71</v>
      </c>
      <c r="B45" s="42">
        <v>1998843485</v>
      </c>
      <c r="C45" s="21">
        <v>4.4753176768560703</v>
      </c>
      <c r="D45" s="42">
        <v>2012108139.74</v>
      </c>
      <c r="E45" s="21">
        <v>4.6927817134446297</v>
      </c>
      <c r="F45" s="42">
        <v>1792364392.8</v>
      </c>
      <c r="G45" s="21">
        <v>4.3799005189179203</v>
      </c>
      <c r="H45" s="42">
        <v>2069648845.45</v>
      </c>
      <c r="I45" s="21">
        <v>5.3441860896858504</v>
      </c>
      <c r="J45" s="36">
        <v>270573803.00999999</v>
      </c>
      <c r="K45" s="21">
        <v>5.8964139950085901</v>
      </c>
      <c r="L45" s="42">
        <v>317614135.44</v>
      </c>
      <c r="M45" s="21">
        <v>6.4795338033194296</v>
      </c>
      <c r="N45" s="42">
        <v>228197473.44999999</v>
      </c>
      <c r="O45" s="21">
        <v>4.7913512913081098</v>
      </c>
      <c r="P45" s="42">
        <v>390492901.26999998</v>
      </c>
      <c r="Q45" s="21">
        <v>10.8516139150087</v>
      </c>
      <c r="R45" s="36">
        <v>284415468.58999997</v>
      </c>
      <c r="S45" s="21">
        <v>9.8570699818134404</v>
      </c>
      <c r="T45" s="42">
        <v>317153118.67000002</v>
      </c>
      <c r="U45" s="21">
        <v>7.1090548493768901</v>
      </c>
      <c r="V45" s="42">
        <v>262796012.16999999</v>
      </c>
      <c r="W45" s="21">
        <v>9.3709415539738306</v>
      </c>
      <c r="X45" s="42">
        <v>501714424.32999998</v>
      </c>
      <c r="Y45" s="21">
        <v>15.558291858747101</v>
      </c>
      <c r="Z45" s="36">
        <v>-13841665.58</v>
      </c>
      <c r="AA45" s="21">
        <v>-0.81259518219055704</v>
      </c>
      <c r="AB45" s="42">
        <v>461016.77</v>
      </c>
      <c r="AC45" s="21">
        <v>0.104645824944226</v>
      </c>
      <c r="AD45" s="42">
        <v>-34598538.719999999</v>
      </c>
      <c r="AE45" s="21">
        <v>-1.766742271661</v>
      </c>
      <c r="AF45" s="42">
        <v>-111221523.06</v>
      </c>
      <c r="AG45" s="21">
        <v>-29.7592317720508</v>
      </c>
      <c r="AH45" s="18">
        <v>6108</v>
      </c>
      <c r="AI45" s="21">
        <v>5.6242058157308303</v>
      </c>
      <c r="AJ45" s="11">
        <v>6129</v>
      </c>
      <c r="AK45" s="21">
        <v>5.5988964811634503</v>
      </c>
      <c r="AL45" s="11">
        <v>6167</v>
      </c>
      <c r="AM45" s="21">
        <v>5.6157061292878199</v>
      </c>
      <c r="AN45" s="11">
        <v>6266</v>
      </c>
      <c r="AO45" s="21">
        <v>5.6229584694353703</v>
      </c>
      <c r="AP45" s="18">
        <v>18</v>
      </c>
      <c r="AQ45" s="11">
        <v>15.79</v>
      </c>
      <c r="AR45" s="11">
        <v>19</v>
      </c>
      <c r="AS45" s="11">
        <v>16.670000000000002</v>
      </c>
      <c r="AT45" s="11">
        <v>19</v>
      </c>
      <c r="AU45" s="11">
        <v>16.670000000000002</v>
      </c>
      <c r="AV45" s="11">
        <v>19</v>
      </c>
      <c r="AW45" s="11">
        <v>16.52</v>
      </c>
      <c r="AX45" s="15"/>
    </row>
    <row r="46" spans="1:50">
      <c r="A46" s="61"/>
      <c r="B46" s="42"/>
      <c r="C46" s="11"/>
      <c r="D46" s="42"/>
      <c r="E46" s="11"/>
      <c r="F46" s="42"/>
      <c r="G46" s="11"/>
      <c r="H46" s="42"/>
      <c r="I46" s="11"/>
      <c r="J46" s="36"/>
      <c r="K46" s="11"/>
      <c r="L46" s="42"/>
      <c r="M46" s="11"/>
      <c r="N46" s="42"/>
      <c r="O46" s="11"/>
      <c r="P46" s="42"/>
      <c r="Q46" s="11"/>
      <c r="R46" s="36"/>
      <c r="S46" s="11"/>
      <c r="T46" s="42"/>
      <c r="U46" s="11"/>
      <c r="V46" s="42"/>
      <c r="W46" s="11"/>
      <c r="X46" s="42"/>
      <c r="Y46" s="11"/>
      <c r="Z46" s="36"/>
      <c r="AA46" s="11"/>
      <c r="AB46" s="42"/>
      <c r="AC46" s="11"/>
      <c r="AD46" s="42"/>
      <c r="AE46" s="11"/>
      <c r="AF46" s="42"/>
      <c r="AG46" s="11"/>
      <c r="AH46" s="18"/>
      <c r="AI46" s="11"/>
      <c r="AJ46" s="11"/>
      <c r="AK46" s="11"/>
      <c r="AL46" s="11"/>
      <c r="AM46" s="11"/>
      <c r="AN46" s="11"/>
      <c r="AO46" s="11"/>
      <c r="AP46" s="18"/>
      <c r="AQ46" s="11"/>
      <c r="AR46" s="11"/>
      <c r="AS46" s="11"/>
      <c r="AT46" s="11"/>
      <c r="AU46" s="11"/>
      <c r="AV46" s="11"/>
      <c r="AW46" s="11"/>
      <c r="AX46" s="15"/>
    </row>
    <row r="47" spans="1:50">
      <c r="A47" s="61" t="s">
        <v>72</v>
      </c>
      <c r="B47" s="42">
        <v>392137774.06</v>
      </c>
      <c r="C47" s="21">
        <v>0.87797825351678804</v>
      </c>
      <c r="D47" s="42">
        <v>435990071.22000003</v>
      </c>
      <c r="E47" s="21">
        <v>1.01684705362258</v>
      </c>
      <c r="F47" s="42">
        <v>468405285.20999998</v>
      </c>
      <c r="G47" s="21">
        <v>1.14461577121059</v>
      </c>
      <c r="H47" s="42">
        <v>548703891.88</v>
      </c>
      <c r="I47" s="21">
        <v>1.4168469751708099</v>
      </c>
      <c r="J47" s="36">
        <v>9858322.5800000001</v>
      </c>
      <c r="K47" s="21">
        <v>0.21483510443866899</v>
      </c>
      <c r="L47" s="42">
        <v>45980903.479999997</v>
      </c>
      <c r="M47" s="21">
        <v>0.93804017252912997</v>
      </c>
      <c r="N47" s="42">
        <v>8145420.0199999996</v>
      </c>
      <c r="O47" s="21">
        <v>0.171025419962089</v>
      </c>
      <c r="P47" s="42">
        <v>139188950.37</v>
      </c>
      <c r="Q47" s="21">
        <v>3.86799541230633</v>
      </c>
      <c r="R47" s="36">
        <v>57682601.600000001</v>
      </c>
      <c r="S47" s="21">
        <v>1.99912277459108</v>
      </c>
      <c r="T47" s="42">
        <v>106777038.27</v>
      </c>
      <c r="U47" s="21">
        <v>2.39343010372626</v>
      </c>
      <c r="V47" s="42">
        <v>47118249.409999996</v>
      </c>
      <c r="W47" s="21">
        <v>1.68017146721786</v>
      </c>
      <c r="X47" s="42">
        <v>255502700.91999999</v>
      </c>
      <c r="Y47" s="21">
        <v>7.9232037167759097</v>
      </c>
      <c r="Z47" s="36">
        <v>-47824279.020000003</v>
      </c>
      <c r="AA47" s="21">
        <v>-2.8075941077164002</v>
      </c>
      <c r="AB47" s="42">
        <v>-60796134.789999999</v>
      </c>
      <c r="AC47" s="21">
        <v>-13.800065621300201</v>
      </c>
      <c r="AD47" s="42">
        <v>-38972829.390000001</v>
      </c>
      <c r="AE47" s="21">
        <v>-1.9901113653029201</v>
      </c>
      <c r="AF47" s="42">
        <v>-116313750.55</v>
      </c>
      <c r="AG47" s="21">
        <v>-31.1217448355446</v>
      </c>
      <c r="AH47" s="18">
        <v>930</v>
      </c>
      <c r="AI47" s="21">
        <v>0.85633782066628605</v>
      </c>
      <c r="AJ47" s="11">
        <v>951</v>
      </c>
      <c r="AK47" s="21">
        <v>0.86874703109584495</v>
      </c>
      <c r="AL47" s="11">
        <v>973</v>
      </c>
      <c r="AM47" s="21">
        <v>0.88601946875256099</v>
      </c>
      <c r="AN47" s="11">
        <v>1012</v>
      </c>
      <c r="AO47" s="21">
        <v>0.90814458523277897</v>
      </c>
      <c r="AP47" s="18">
        <v>8</v>
      </c>
      <c r="AQ47" s="11">
        <v>7.02</v>
      </c>
      <c r="AR47" s="11">
        <v>8</v>
      </c>
      <c r="AS47" s="11">
        <v>7.02</v>
      </c>
      <c r="AT47" s="11">
        <v>8</v>
      </c>
      <c r="AU47" s="11">
        <v>7.02</v>
      </c>
      <c r="AV47" s="11">
        <v>8</v>
      </c>
      <c r="AW47" s="11">
        <v>6.96</v>
      </c>
      <c r="AX47" s="15"/>
    </row>
    <row r="48" spans="1:50">
      <c r="A48" s="61"/>
      <c r="B48" s="42"/>
      <c r="C48" s="11"/>
      <c r="D48" s="42"/>
      <c r="E48" s="11"/>
      <c r="F48" s="42"/>
      <c r="G48" s="11"/>
      <c r="H48" s="42"/>
      <c r="I48" s="11"/>
      <c r="J48" s="36"/>
      <c r="K48" s="11"/>
      <c r="L48" s="42"/>
      <c r="M48" s="11"/>
      <c r="N48" s="42"/>
      <c r="O48" s="11"/>
      <c r="P48" s="42"/>
      <c r="Q48" s="11"/>
      <c r="R48" s="36"/>
      <c r="S48" s="11"/>
      <c r="T48" s="42"/>
      <c r="U48" s="11"/>
      <c r="V48" s="42"/>
      <c r="W48" s="11"/>
      <c r="X48" s="42"/>
      <c r="Y48" s="11"/>
      <c r="Z48" s="36"/>
      <c r="AA48" s="11"/>
      <c r="AB48" s="42"/>
      <c r="AC48" s="11"/>
      <c r="AD48" s="42"/>
      <c r="AE48" s="11"/>
      <c r="AF48" s="42"/>
      <c r="AG48" s="11"/>
      <c r="AH48" s="18"/>
      <c r="AI48" s="11"/>
      <c r="AJ48" s="11"/>
      <c r="AK48" s="11"/>
      <c r="AL48" s="11"/>
      <c r="AM48" s="11"/>
      <c r="AN48" s="11"/>
      <c r="AO48" s="11"/>
      <c r="AP48" s="18"/>
      <c r="AQ48" s="11"/>
      <c r="AR48" s="11"/>
      <c r="AS48" s="11"/>
      <c r="AT48" s="11"/>
      <c r="AU48" s="11"/>
      <c r="AV48" s="11"/>
      <c r="AW48" s="11"/>
      <c r="AX48" s="15"/>
    </row>
    <row r="49" spans="1:50" ht="13.5" thickBot="1">
      <c r="A49" s="61"/>
      <c r="B49" s="42"/>
      <c r="C49" s="11"/>
      <c r="D49" s="42"/>
      <c r="E49" s="11"/>
      <c r="F49" s="42"/>
      <c r="G49" s="11"/>
      <c r="H49" s="42"/>
      <c r="I49" s="11"/>
      <c r="J49" s="36"/>
      <c r="K49" s="11"/>
      <c r="L49" s="42"/>
      <c r="M49" s="11"/>
      <c r="N49" s="42"/>
      <c r="O49" s="11"/>
      <c r="P49" s="42"/>
      <c r="Q49" s="11"/>
      <c r="R49" s="36"/>
      <c r="S49" s="11"/>
      <c r="T49" s="42"/>
      <c r="U49" s="11"/>
      <c r="V49" s="42"/>
      <c r="W49" s="11"/>
      <c r="X49" s="42"/>
      <c r="Y49" s="11"/>
      <c r="Z49" s="36"/>
      <c r="AA49" s="11"/>
      <c r="AB49" s="42"/>
      <c r="AC49" s="11"/>
      <c r="AD49" s="42"/>
      <c r="AE49" s="11"/>
      <c r="AF49" s="42"/>
      <c r="AG49" s="11"/>
      <c r="AH49" s="18"/>
      <c r="AI49" s="11"/>
      <c r="AJ49" s="11"/>
      <c r="AK49" s="11"/>
      <c r="AL49" s="11"/>
      <c r="AM49" s="11"/>
      <c r="AN49" s="11"/>
      <c r="AO49" s="11"/>
      <c r="AP49" s="18"/>
      <c r="AQ49" s="11"/>
      <c r="AR49" s="11"/>
      <c r="AS49" s="11"/>
      <c r="AT49" s="11"/>
      <c r="AU49" s="11"/>
      <c r="AV49" s="11"/>
      <c r="AW49" s="11"/>
      <c r="AX49" s="15"/>
    </row>
    <row r="50" spans="1:50" ht="14.25" thickTop="1" thickBot="1">
      <c r="A50" s="64" t="s">
        <v>41</v>
      </c>
      <c r="B50" s="43">
        <v>44663722875.739998</v>
      </c>
      <c r="C50" s="14">
        <v>100</v>
      </c>
      <c r="D50" s="43">
        <v>42876661703.129997</v>
      </c>
      <c r="E50" s="14">
        <v>100</v>
      </c>
      <c r="F50" s="43">
        <v>40922490934.629997</v>
      </c>
      <c r="G50" s="14">
        <v>100</v>
      </c>
      <c r="H50" s="43">
        <v>38727110372.230003</v>
      </c>
      <c r="I50" s="14">
        <v>100</v>
      </c>
      <c r="J50" s="37">
        <v>4588785713.4700003</v>
      </c>
      <c r="K50" s="14">
        <v>100</v>
      </c>
      <c r="L50" s="43">
        <v>4901805362.5600004</v>
      </c>
      <c r="M50" s="14">
        <v>100</v>
      </c>
      <c r="N50" s="43">
        <v>4762695523.1599998</v>
      </c>
      <c r="O50" s="14">
        <v>100</v>
      </c>
      <c r="P50" s="43">
        <v>3598477648.8400002</v>
      </c>
      <c r="Q50" s="14">
        <v>100</v>
      </c>
      <c r="R50" s="37">
        <v>2885395651.1900001</v>
      </c>
      <c r="S50" s="14">
        <v>100</v>
      </c>
      <c r="T50" s="43">
        <v>4461255756.0699997</v>
      </c>
      <c r="U50" s="14">
        <v>100</v>
      </c>
      <c r="V50" s="43">
        <v>2804371478.1100001</v>
      </c>
      <c r="W50" s="14">
        <v>100</v>
      </c>
      <c r="X50" s="43">
        <v>3224739765.04</v>
      </c>
      <c r="Y50" s="14">
        <v>100</v>
      </c>
      <c r="Z50" s="37">
        <v>1703390062.28</v>
      </c>
      <c r="AA50" s="14">
        <v>100</v>
      </c>
      <c r="AB50" s="43">
        <v>440549606.49000001</v>
      </c>
      <c r="AC50" s="14">
        <v>100</v>
      </c>
      <c r="AD50" s="43">
        <v>1958324045.05</v>
      </c>
      <c r="AE50" s="14">
        <v>100</v>
      </c>
      <c r="AF50" s="43">
        <v>373737883.80000001</v>
      </c>
      <c r="AG50" s="14">
        <v>100</v>
      </c>
      <c r="AH50" s="19">
        <v>108602</v>
      </c>
      <c r="AI50" s="14">
        <v>100</v>
      </c>
      <c r="AJ50" s="13">
        <v>109468</v>
      </c>
      <c r="AK50" s="14">
        <v>100</v>
      </c>
      <c r="AL50" s="13">
        <v>109817</v>
      </c>
      <c r="AM50" s="14">
        <v>100</v>
      </c>
      <c r="AN50" s="13">
        <v>111436</v>
      </c>
      <c r="AO50" s="14">
        <v>100</v>
      </c>
      <c r="AP50" s="19">
        <v>114</v>
      </c>
      <c r="AQ50" s="13">
        <v>100</v>
      </c>
      <c r="AR50" s="13">
        <v>114</v>
      </c>
      <c r="AS50" s="13">
        <v>100</v>
      </c>
      <c r="AT50" s="13">
        <v>114</v>
      </c>
      <c r="AU50" s="13">
        <v>100</v>
      </c>
      <c r="AV50" s="13">
        <v>115</v>
      </c>
      <c r="AW50" s="13">
        <v>100</v>
      </c>
      <c r="AX50" s="15"/>
    </row>
    <row r="51" spans="1:50" ht="13.5" thickTop="1">
      <c r="A51" s="61"/>
      <c r="B51" s="41"/>
      <c r="C51" s="6"/>
      <c r="D51" s="41"/>
      <c r="E51" s="6"/>
      <c r="F51" s="41"/>
      <c r="G51" s="6"/>
      <c r="H51" s="41"/>
      <c r="I51" s="6"/>
      <c r="J51" s="33"/>
      <c r="K51" s="6"/>
      <c r="L51" s="41"/>
      <c r="M51" s="6"/>
      <c r="N51" s="41"/>
      <c r="O51" s="6"/>
      <c r="P51" s="41"/>
      <c r="Q51" s="6"/>
      <c r="R51" s="33"/>
      <c r="S51" s="6"/>
      <c r="T51" s="41"/>
      <c r="U51" s="6"/>
      <c r="V51" s="41"/>
      <c r="W51" s="6"/>
      <c r="X51" s="41"/>
      <c r="Y51" s="6"/>
      <c r="Z51" s="33"/>
      <c r="AA51" s="6"/>
      <c r="AB51" s="41"/>
      <c r="AC51" s="6"/>
      <c r="AD51" s="41"/>
      <c r="AE51" s="6"/>
      <c r="AF51" s="41"/>
      <c r="AG51" s="6"/>
      <c r="AH51" s="15"/>
      <c r="AI51" s="6"/>
      <c r="AJ51" s="6"/>
      <c r="AK51" s="6"/>
      <c r="AL51" s="6"/>
      <c r="AM51" s="6"/>
      <c r="AN51" s="6"/>
      <c r="AO51" s="6"/>
      <c r="AP51" s="15"/>
      <c r="AQ51" s="6"/>
      <c r="AR51" s="6"/>
      <c r="AS51" s="6"/>
      <c r="AT51" s="6"/>
      <c r="AU51" s="6"/>
      <c r="AV51" s="6"/>
      <c r="AW51" s="6"/>
      <c r="AX51" s="15"/>
    </row>
    <row r="52" spans="1:50">
      <c r="A52" s="61"/>
      <c r="B52" s="41"/>
      <c r="C52" s="6"/>
      <c r="D52" s="41"/>
      <c r="E52" s="6"/>
      <c r="F52" s="41"/>
      <c r="G52" s="6"/>
      <c r="H52" s="41"/>
      <c r="I52" s="6"/>
      <c r="J52" s="33"/>
      <c r="K52" s="6"/>
      <c r="L52" s="41"/>
      <c r="M52" s="6"/>
      <c r="N52" s="41"/>
      <c r="O52" s="6"/>
      <c r="P52" s="41"/>
      <c r="Q52" s="6"/>
      <c r="R52" s="33"/>
      <c r="S52" s="6"/>
      <c r="T52" s="41"/>
      <c r="U52" s="6"/>
      <c r="V52" s="41"/>
      <c r="W52" s="6"/>
      <c r="X52" s="41"/>
      <c r="Y52" s="6"/>
      <c r="Z52" s="33"/>
      <c r="AA52" s="6"/>
      <c r="AB52" s="41"/>
      <c r="AC52" s="6"/>
      <c r="AD52" s="41"/>
      <c r="AE52" s="6"/>
      <c r="AF52" s="41"/>
      <c r="AG52" s="6"/>
      <c r="AH52" s="15"/>
      <c r="AI52" s="6"/>
      <c r="AJ52" s="6"/>
      <c r="AK52" s="6"/>
      <c r="AL52" s="6"/>
      <c r="AM52" s="6"/>
      <c r="AN52" s="6"/>
      <c r="AO52" s="6"/>
      <c r="AP52" s="15"/>
      <c r="AQ52" s="6"/>
      <c r="AR52" s="6"/>
      <c r="AS52" s="6"/>
      <c r="AT52" s="6"/>
      <c r="AU52" s="6"/>
      <c r="AV52" s="6"/>
      <c r="AW52" s="6"/>
      <c r="AX52" s="15"/>
    </row>
    <row r="53" spans="1:50">
      <c r="A53" s="61"/>
      <c r="B53" s="42"/>
      <c r="C53" s="11"/>
      <c r="D53" s="42"/>
      <c r="E53" s="11"/>
      <c r="F53" s="42"/>
      <c r="G53" s="11"/>
      <c r="H53" s="42"/>
      <c r="I53" s="11"/>
      <c r="J53" s="36"/>
      <c r="K53" s="11"/>
      <c r="L53" s="42"/>
      <c r="M53" s="11"/>
      <c r="N53" s="42"/>
      <c r="O53" s="11"/>
      <c r="P53" s="42"/>
      <c r="Q53" s="11"/>
      <c r="R53" s="36"/>
      <c r="S53" s="11"/>
      <c r="T53" s="42"/>
      <c r="U53" s="11"/>
      <c r="V53" s="42"/>
      <c r="W53" s="11"/>
      <c r="X53" s="42"/>
      <c r="Y53" s="11"/>
      <c r="Z53" s="36"/>
      <c r="AA53" s="11"/>
      <c r="AB53" s="42"/>
      <c r="AC53" s="11"/>
      <c r="AD53" s="42"/>
      <c r="AE53" s="11"/>
      <c r="AF53" s="42"/>
      <c r="AG53" s="11"/>
      <c r="AH53" s="18"/>
      <c r="AI53" s="11"/>
      <c r="AJ53" s="11"/>
      <c r="AK53" s="11"/>
      <c r="AL53" s="11"/>
      <c r="AM53" s="11"/>
      <c r="AN53" s="11"/>
      <c r="AO53" s="11"/>
      <c r="AP53" s="18"/>
      <c r="AQ53" s="11"/>
      <c r="AR53" s="11"/>
      <c r="AS53" s="11"/>
      <c r="AT53" s="11"/>
      <c r="AU53" s="11"/>
      <c r="AV53" s="11"/>
      <c r="AW53" s="11"/>
      <c r="AX53" s="15"/>
    </row>
    <row r="54" spans="1:50">
      <c r="A54" s="61" t="s">
        <v>12</v>
      </c>
      <c r="B54" s="42">
        <v>128315291166.39999</v>
      </c>
      <c r="C54" s="21">
        <v>100</v>
      </c>
      <c r="D54" s="42">
        <v>124206729080.59</v>
      </c>
      <c r="E54" s="21">
        <v>100</v>
      </c>
      <c r="F54" s="42">
        <v>121515630519.06</v>
      </c>
      <c r="G54" s="21">
        <v>100</v>
      </c>
      <c r="H54" s="42">
        <v>114436224302.5</v>
      </c>
      <c r="I54" s="21">
        <v>100</v>
      </c>
      <c r="J54" s="36">
        <v>9947186034.3999996</v>
      </c>
      <c r="K54" s="21">
        <v>100</v>
      </c>
      <c r="L54" s="42">
        <v>15069527530.92</v>
      </c>
      <c r="M54" s="21">
        <v>100</v>
      </c>
      <c r="N54" s="42">
        <v>10143493673.469999</v>
      </c>
      <c r="O54" s="21">
        <v>100</v>
      </c>
      <c r="P54" s="42">
        <v>9315984524.2800007</v>
      </c>
      <c r="Q54" s="21">
        <v>100</v>
      </c>
      <c r="R54" s="36">
        <v>6922645018.3900003</v>
      </c>
      <c r="S54" s="21">
        <v>100</v>
      </c>
      <c r="T54" s="42">
        <v>12692770522.83</v>
      </c>
      <c r="U54" s="21">
        <v>100</v>
      </c>
      <c r="V54" s="42">
        <v>6105625339.1899996</v>
      </c>
      <c r="W54" s="21">
        <v>100</v>
      </c>
      <c r="X54" s="42">
        <v>7292731427.5799999</v>
      </c>
      <c r="Y54" s="21">
        <v>100</v>
      </c>
      <c r="Z54" s="36">
        <v>3024541016.0100002</v>
      </c>
      <c r="AA54" s="21">
        <v>100</v>
      </c>
      <c r="AB54" s="42">
        <v>2376757008.0900002</v>
      </c>
      <c r="AC54" s="21">
        <v>100</v>
      </c>
      <c r="AD54" s="42">
        <v>4037868334.2800002</v>
      </c>
      <c r="AE54" s="21">
        <v>100</v>
      </c>
      <c r="AF54" s="42">
        <v>2023253096.7</v>
      </c>
      <c r="AG54" s="21">
        <v>100</v>
      </c>
      <c r="AH54" s="18">
        <v>190116</v>
      </c>
      <c r="AI54" s="21">
        <v>100</v>
      </c>
      <c r="AJ54" s="11">
        <v>176533</v>
      </c>
      <c r="AK54" s="21">
        <v>100</v>
      </c>
      <c r="AL54" s="11">
        <v>177026</v>
      </c>
      <c r="AM54" s="21">
        <v>100</v>
      </c>
      <c r="AN54" s="11">
        <v>173857</v>
      </c>
      <c r="AO54" s="21">
        <v>100</v>
      </c>
      <c r="AP54" s="18">
        <v>357</v>
      </c>
      <c r="AQ54" s="21">
        <v>100</v>
      </c>
      <c r="AR54" s="11">
        <v>357</v>
      </c>
      <c r="AS54" s="21">
        <v>100</v>
      </c>
      <c r="AT54" s="11">
        <v>361</v>
      </c>
      <c r="AU54" s="21">
        <v>100</v>
      </c>
      <c r="AV54" s="11">
        <v>363</v>
      </c>
      <c r="AW54" s="21">
        <v>100</v>
      </c>
      <c r="AX54" s="15"/>
    </row>
    <row r="55" spans="1:50">
      <c r="A55" s="61"/>
      <c r="B55" s="42"/>
      <c r="C55" s="11"/>
      <c r="D55" s="42"/>
      <c r="E55" s="11"/>
      <c r="F55" s="42"/>
      <c r="G55" s="11"/>
      <c r="H55" s="42"/>
      <c r="I55" s="11"/>
      <c r="J55" s="36"/>
      <c r="K55" s="11"/>
      <c r="L55" s="42"/>
      <c r="M55" s="11"/>
      <c r="N55" s="42"/>
      <c r="O55" s="11"/>
      <c r="P55" s="42"/>
      <c r="Q55" s="11"/>
      <c r="R55" s="36"/>
      <c r="S55" s="11"/>
      <c r="T55" s="42"/>
      <c r="U55" s="11"/>
      <c r="V55" s="42"/>
      <c r="W55" s="11"/>
      <c r="X55" s="42"/>
      <c r="Y55" s="11"/>
      <c r="Z55" s="36"/>
      <c r="AA55" s="11"/>
      <c r="AB55" s="42"/>
      <c r="AC55" s="11"/>
      <c r="AD55" s="42"/>
      <c r="AE55" s="11"/>
      <c r="AF55" s="42"/>
      <c r="AG55" s="11"/>
      <c r="AH55" s="18"/>
      <c r="AI55" s="11"/>
      <c r="AJ55" s="11"/>
      <c r="AK55" s="11"/>
      <c r="AL55" s="11"/>
      <c r="AM55" s="11"/>
      <c r="AN55" s="11"/>
      <c r="AO55" s="11"/>
      <c r="AP55" s="18"/>
      <c r="AQ55" s="11"/>
      <c r="AR55" s="11"/>
      <c r="AS55" s="11"/>
      <c r="AT55" s="11"/>
      <c r="AU55" s="11"/>
      <c r="AV55" s="11"/>
      <c r="AW55" s="11"/>
      <c r="AX55" s="15"/>
    </row>
    <row r="56" spans="1:50">
      <c r="A56" s="61"/>
      <c r="B56" s="42"/>
      <c r="C56" s="11"/>
      <c r="D56" s="42"/>
      <c r="E56" s="11"/>
      <c r="F56" s="42"/>
      <c r="G56" s="11"/>
      <c r="H56" s="42"/>
      <c r="I56" s="11"/>
      <c r="J56" s="36"/>
      <c r="K56" s="11"/>
      <c r="L56" s="42"/>
      <c r="M56" s="11"/>
      <c r="N56" s="42"/>
      <c r="O56" s="11"/>
      <c r="P56" s="42"/>
      <c r="Q56" s="11"/>
      <c r="R56" s="36"/>
      <c r="S56" s="11"/>
      <c r="T56" s="42"/>
      <c r="U56" s="11"/>
      <c r="V56" s="42"/>
      <c r="W56" s="11"/>
      <c r="X56" s="42"/>
      <c r="Y56" s="11"/>
      <c r="Z56" s="36"/>
      <c r="AA56" s="11"/>
      <c r="AB56" s="42"/>
      <c r="AC56" s="11"/>
      <c r="AD56" s="42"/>
      <c r="AE56" s="11"/>
      <c r="AF56" s="42"/>
      <c r="AG56" s="11"/>
      <c r="AH56" s="18"/>
      <c r="AI56" s="11"/>
      <c r="AJ56" s="11"/>
      <c r="AK56" s="11"/>
      <c r="AL56" s="11"/>
      <c r="AM56" s="11"/>
      <c r="AN56" s="11"/>
      <c r="AO56" s="11"/>
      <c r="AP56" s="18"/>
      <c r="AQ56" s="11"/>
      <c r="AR56" s="11"/>
      <c r="AS56" s="11"/>
      <c r="AT56" s="11"/>
      <c r="AU56" s="11"/>
      <c r="AV56" s="11"/>
      <c r="AW56" s="11"/>
      <c r="AX56" s="15"/>
    </row>
    <row r="57" spans="1:50" ht="13.5" thickBot="1">
      <c r="A57" s="61"/>
      <c r="B57" s="42"/>
      <c r="C57" s="11"/>
      <c r="D57" s="42"/>
      <c r="E57" s="11"/>
      <c r="F57" s="42"/>
      <c r="G57" s="11"/>
      <c r="H57" s="42"/>
      <c r="I57" s="11"/>
      <c r="J57" s="36"/>
      <c r="K57" s="11"/>
      <c r="L57" s="42"/>
      <c r="M57" s="11"/>
      <c r="N57" s="42"/>
      <c r="O57" s="11"/>
      <c r="P57" s="42"/>
      <c r="Q57" s="11"/>
      <c r="R57" s="36"/>
      <c r="S57" s="11"/>
      <c r="T57" s="42"/>
      <c r="U57" s="11"/>
      <c r="V57" s="42"/>
      <c r="W57" s="11"/>
      <c r="X57" s="42"/>
      <c r="Y57" s="11"/>
      <c r="Z57" s="36"/>
      <c r="AA57" s="11"/>
      <c r="AB57" s="42"/>
      <c r="AC57" s="11"/>
      <c r="AD57" s="42"/>
      <c r="AE57" s="11"/>
      <c r="AF57" s="42"/>
      <c r="AG57" s="11"/>
      <c r="AH57" s="18"/>
      <c r="AI57" s="11"/>
      <c r="AJ57" s="11"/>
      <c r="AK57" s="11"/>
      <c r="AL57" s="11"/>
      <c r="AM57" s="11"/>
      <c r="AN57" s="11"/>
      <c r="AO57" s="11"/>
      <c r="AP57" s="18"/>
      <c r="AQ57" s="11"/>
      <c r="AR57" s="11"/>
      <c r="AS57" s="11"/>
      <c r="AT57" s="11"/>
      <c r="AU57" s="11"/>
      <c r="AV57" s="11"/>
      <c r="AW57" s="11"/>
      <c r="AX57" s="15"/>
    </row>
    <row r="58" spans="1:50" ht="14.25" thickTop="1" thickBot="1">
      <c r="A58" s="65" t="s">
        <v>13</v>
      </c>
      <c r="B58" s="43">
        <v>128315291166.39999</v>
      </c>
      <c r="C58" s="14">
        <v>100</v>
      </c>
      <c r="D58" s="43">
        <v>124206729080.59</v>
      </c>
      <c r="E58" s="14">
        <v>100</v>
      </c>
      <c r="F58" s="43">
        <v>121515630519.06</v>
      </c>
      <c r="G58" s="14">
        <v>100</v>
      </c>
      <c r="H58" s="43">
        <v>114436224302.5</v>
      </c>
      <c r="I58" s="14">
        <v>100</v>
      </c>
      <c r="J58" s="37">
        <v>9947186034.3999996</v>
      </c>
      <c r="K58" s="14">
        <v>100</v>
      </c>
      <c r="L58" s="43">
        <v>15069527530.92</v>
      </c>
      <c r="M58" s="14">
        <v>100</v>
      </c>
      <c r="N58" s="43">
        <v>10143493673.469999</v>
      </c>
      <c r="O58" s="14">
        <v>100</v>
      </c>
      <c r="P58" s="43">
        <v>9315984524.2800007</v>
      </c>
      <c r="Q58" s="14">
        <v>100</v>
      </c>
      <c r="R58" s="37">
        <v>6922645018.3900003</v>
      </c>
      <c r="S58" s="14">
        <v>100</v>
      </c>
      <c r="T58" s="43">
        <v>12692770522.83</v>
      </c>
      <c r="U58" s="14">
        <v>100</v>
      </c>
      <c r="V58" s="43">
        <v>6105625339.1899996</v>
      </c>
      <c r="W58" s="14">
        <v>100</v>
      </c>
      <c r="X58" s="43">
        <v>7292731427.5799999</v>
      </c>
      <c r="Y58" s="14">
        <v>100</v>
      </c>
      <c r="Z58" s="37">
        <v>3024541016.0100002</v>
      </c>
      <c r="AA58" s="14">
        <v>100</v>
      </c>
      <c r="AB58" s="43">
        <v>2376757008.0900002</v>
      </c>
      <c r="AC58" s="14">
        <v>100</v>
      </c>
      <c r="AD58" s="43">
        <v>4037868334.2800002</v>
      </c>
      <c r="AE58" s="14">
        <v>100</v>
      </c>
      <c r="AF58" s="43">
        <v>2023253096.7</v>
      </c>
      <c r="AG58" s="14">
        <v>100</v>
      </c>
      <c r="AH58" s="19">
        <v>190116</v>
      </c>
      <c r="AI58" s="14">
        <v>100</v>
      </c>
      <c r="AJ58" s="13">
        <v>176533</v>
      </c>
      <c r="AK58" s="14">
        <v>100</v>
      </c>
      <c r="AL58" s="13">
        <v>177026</v>
      </c>
      <c r="AM58" s="14">
        <v>100</v>
      </c>
      <c r="AN58" s="13">
        <v>173857</v>
      </c>
      <c r="AO58" s="14">
        <v>100</v>
      </c>
      <c r="AP58" s="19">
        <v>357</v>
      </c>
      <c r="AQ58" s="14">
        <v>100</v>
      </c>
      <c r="AR58" s="13">
        <v>357</v>
      </c>
      <c r="AS58" s="14">
        <v>100</v>
      </c>
      <c r="AT58" s="13">
        <v>361</v>
      </c>
      <c r="AU58" s="14">
        <v>100</v>
      </c>
      <c r="AV58" s="13">
        <v>363</v>
      </c>
      <c r="AW58" s="14">
        <v>100</v>
      </c>
      <c r="AX58" s="15"/>
    </row>
    <row r="59" spans="1:50" ht="13.5" thickTop="1"/>
  </sheetData>
  <mergeCells count="30">
    <mergeCell ref="AL7:AM7"/>
    <mergeCell ref="AN7:AO7"/>
    <mergeCell ref="AP7:AQ7"/>
    <mergeCell ref="AR7:AS7"/>
    <mergeCell ref="AT7:AU7"/>
    <mergeCell ref="AV7:AW7"/>
    <mergeCell ref="Z7:AA7"/>
    <mergeCell ref="AB7:AC7"/>
    <mergeCell ref="AD7:AE7"/>
    <mergeCell ref="AF7:AG7"/>
    <mergeCell ref="AH7:AI7"/>
    <mergeCell ref="AJ7:AK7"/>
    <mergeCell ref="N7:O7"/>
    <mergeCell ref="P7:Q7"/>
    <mergeCell ref="R7:S7"/>
    <mergeCell ref="T7:U7"/>
    <mergeCell ref="V7:W7"/>
    <mergeCell ref="X7:Y7"/>
    <mergeCell ref="B7:C7"/>
    <mergeCell ref="D7:E7"/>
    <mergeCell ref="F7:G7"/>
    <mergeCell ref="H7:I7"/>
    <mergeCell ref="J7:K7"/>
    <mergeCell ref="L7:M7"/>
    <mergeCell ref="B5:I5"/>
    <mergeCell ref="J5:Q5"/>
    <mergeCell ref="R5:Y5"/>
    <mergeCell ref="Z5:AG5"/>
    <mergeCell ref="AH5:AO5"/>
    <mergeCell ref="AP5:AW5"/>
  </mergeCells>
  <pageMargins left="0.75" right="0.75" top="1" bottom="1" header="0.5" footer="0.5"/>
  <pageSetup paperSize="9" scale="46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1"/>
  <sheetViews>
    <sheetView zoomScale="70" workbookViewId="0">
      <pane xSplit="3" ySplit="5" topLeftCell="D6" activePane="bottomRight" state="frozen"/>
      <selection activeCell="D6" sqref="D6"/>
      <selection pane="topRight" activeCell="D6" sqref="D6"/>
      <selection pane="bottomLeft" activeCell="D6" sqref="D6"/>
      <selection pane="bottomRight" activeCell="D6" sqref="D6"/>
    </sheetView>
  </sheetViews>
  <sheetFormatPr defaultRowHeight="12.75" customHeight="1"/>
  <cols>
    <col min="1" max="1" width="5.42578125" style="80" hidden="1" customWidth="1"/>
    <col min="2" max="2" width="2.42578125" style="80" hidden="1" customWidth="1"/>
    <col min="3" max="3" width="19" style="80" customWidth="1"/>
    <col min="4" max="4" width="17.85546875" style="77" bestFit="1" customWidth="1"/>
    <col min="5" max="5" width="20" style="77" bestFit="1" customWidth="1"/>
    <col min="6" max="6" width="16.85546875" style="77" bestFit="1" customWidth="1"/>
    <col min="7" max="7" width="19.7109375" style="77" bestFit="1" customWidth="1"/>
    <col min="8" max="8" width="23.7109375" style="79" bestFit="1" customWidth="1"/>
    <col min="9" max="9" width="18.42578125" style="79" bestFit="1" customWidth="1"/>
    <col min="10" max="10" width="29.7109375" style="79" customWidth="1"/>
    <col min="11" max="11" width="4.28515625" style="80" customWidth="1"/>
    <col min="12" max="12" width="11.42578125" style="80" bestFit="1" customWidth="1"/>
    <col min="13" max="256" width="9.140625" style="80"/>
    <col min="257" max="258" width="0" style="80" hidden="1" customWidth="1"/>
    <col min="259" max="259" width="19" style="80" customWidth="1"/>
    <col min="260" max="260" width="17.85546875" style="80" bestFit="1" customWidth="1"/>
    <col min="261" max="261" width="20" style="80" bestFit="1" customWidth="1"/>
    <col min="262" max="262" width="16.85546875" style="80" bestFit="1" customWidth="1"/>
    <col min="263" max="263" width="19.7109375" style="80" bestFit="1" customWidth="1"/>
    <col min="264" max="264" width="23.7109375" style="80" bestFit="1" customWidth="1"/>
    <col min="265" max="265" width="18.42578125" style="80" bestFit="1" customWidth="1"/>
    <col min="266" max="266" width="29.7109375" style="80" customWidth="1"/>
    <col min="267" max="267" width="4.28515625" style="80" customWidth="1"/>
    <col min="268" max="268" width="11.42578125" style="80" bestFit="1" customWidth="1"/>
    <col min="269" max="512" width="9.140625" style="80"/>
    <col min="513" max="514" width="0" style="80" hidden="1" customWidth="1"/>
    <col min="515" max="515" width="19" style="80" customWidth="1"/>
    <col min="516" max="516" width="17.85546875" style="80" bestFit="1" customWidth="1"/>
    <col min="517" max="517" width="20" style="80" bestFit="1" customWidth="1"/>
    <col min="518" max="518" width="16.85546875" style="80" bestFit="1" customWidth="1"/>
    <col min="519" max="519" width="19.7109375" style="80" bestFit="1" customWidth="1"/>
    <col min="520" max="520" width="23.7109375" style="80" bestFit="1" customWidth="1"/>
    <col min="521" max="521" width="18.42578125" style="80" bestFit="1" customWidth="1"/>
    <col min="522" max="522" width="29.7109375" style="80" customWidth="1"/>
    <col min="523" max="523" width="4.28515625" style="80" customWidth="1"/>
    <col min="524" max="524" width="11.42578125" style="80" bestFit="1" customWidth="1"/>
    <col min="525" max="768" width="9.140625" style="80"/>
    <col min="769" max="770" width="0" style="80" hidden="1" customWidth="1"/>
    <col min="771" max="771" width="19" style="80" customWidth="1"/>
    <col min="772" max="772" width="17.85546875" style="80" bestFit="1" customWidth="1"/>
    <col min="773" max="773" width="20" style="80" bestFit="1" customWidth="1"/>
    <col min="774" max="774" width="16.85546875" style="80" bestFit="1" customWidth="1"/>
    <col min="775" max="775" width="19.7109375" style="80" bestFit="1" customWidth="1"/>
    <col min="776" max="776" width="23.7109375" style="80" bestFit="1" customWidth="1"/>
    <col min="777" max="777" width="18.42578125" style="80" bestFit="1" customWidth="1"/>
    <col min="778" max="778" width="29.7109375" style="80" customWidth="1"/>
    <col min="779" max="779" width="4.28515625" style="80" customWidth="1"/>
    <col min="780" max="780" width="11.42578125" style="80" bestFit="1" customWidth="1"/>
    <col min="781" max="1024" width="9.140625" style="80"/>
    <col min="1025" max="1026" width="0" style="80" hidden="1" customWidth="1"/>
    <col min="1027" max="1027" width="19" style="80" customWidth="1"/>
    <col min="1028" max="1028" width="17.85546875" style="80" bestFit="1" customWidth="1"/>
    <col min="1029" max="1029" width="20" style="80" bestFit="1" customWidth="1"/>
    <col min="1030" max="1030" width="16.85546875" style="80" bestFit="1" customWidth="1"/>
    <col min="1031" max="1031" width="19.7109375" style="80" bestFit="1" customWidth="1"/>
    <col min="1032" max="1032" width="23.7109375" style="80" bestFit="1" customWidth="1"/>
    <col min="1033" max="1033" width="18.42578125" style="80" bestFit="1" customWidth="1"/>
    <col min="1034" max="1034" width="29.7109375" style="80" customWidth="1"/>
    <col min="1035" max="1035" width="4.28515625" style="80" customWidth="1"/>
    <col min="1036" max="1036" width="11.42578125" style="80" bestFit="1" customWidth="1"/>
    <col min="1037" max="1280" width="9.140625" style="80"/>
    <col min="1281" max="1282" width="0" style="80" hidden="1" customWidth="1"/>
    <col min="1283" max="1283" width="19" style="80" customWidth="1"/>
    <col min="1284" max="1284" width="17.85546875" style="80" bestFit="1" customWidth="1"/>
    <col min="1285" max="1285" width="20" style="80" bestFit="1" customWidth="1"/>
    <col min="1286" max="1286" width="16.85546875" style="80" bestFit="1" customWidth="1"/>
    <col min="1287" max="1287" width="19.7109375" style="80" bestFit="1" customWidth="1"/>
    <col min="1288" max="1288" width="23.7109375" style="80" bestFit="1" customWidth="1"/>
    <col min="1289" max="1289" width="18.42578125" style="80" bestFit="1" customWidth="1"/>
    <col min="1290" max="1290" width="29.7109375" style="80" customWidth="1"/>
    <col min="1291" max="1291" width="4.28515625" style="80" customWidth="1"/>
    <col min="1292" max="1292" width="11.42578125" style="80" bestFit="1" customWidth="1"/>
    <col min="1293" max="1536" width="9.140625" style="80"/>
    <col min="1537" max="1538" width="0" style="80" hidden="1" customWidth="1"/>
    <col min="1539" max="1539" width="19" style="80" customWidth="1"/>
    <col min="1540" max="1540" width="17.85546875" style="80" bestFit="1" customWidth="1"/>
    <col min="1541" max="1541" width="20" style="80" bestFit="1" customWidth="1"/>
    <col min="1542" max="1542" width="16.85546875" style="80" bestFit="1" customWidth="1"/>
    <col min="1543" max="1543" width="19.7109375" style="80" bestFit="1" customWidth="1"/>
    <col min="1544" max="1544" width="23.7109375" style="80" bestFit="1" customWidth="1"/>
    <col min="1545" max="1545" width="18.42578125" style="80" bestFit="1" customWidth="1"/>
    <col min="1546" max="1546" width="29.7109375" style="80" customWidth="1"/>
    <col min="1547" max="1547" width="4.28515625" style="80" customWidth="1"/>
    <col min="1548" max="1548" width="11.42578125" style="80" bestFit="1" customWidth="1"/>
    <col min="1549" max="1792" width="9.140625" style="80"/>
    <col min="1793" max="1794" width="0" style="80" hidden="1" customWidth="1"/>
    <col min="1795" max="1795" width="19" style="80" customWidth="1"/>
    <col min="1796" max="1796" width="17.85546875" style="80" bestFit="1" customWidth="1"/>
    <col min="1797" max="1797" width="20" style="80" bestFit="1" customWidth="1"/>
    <col min="1798" max="1798" width="16.85546875" style="80" bestFit="1" customWidth="1"/>
    <col min="1799" max="1799" width="19.7109375" style="80" bestFit="1" customWidth="1"/>
    <col min="1800" max="1800" width="23.7109375" style="80" bestFit="1" customWidth="1"/>
    <col min="1801" max="1801" width="18.42578125" style="80" bestFit="1" customWidth="1"/>
    <col min="1802" max="1802" width="29.7109375" style="80" customWidth="1"/>
    <col min="1803" max="1803" width="4.28515625" style="80" customWidth="1"/>
    <col min="1804" max="1804" width="11.42578125" style="80" bestFit="1" customWidth="1"/>
    <col min="1805" max="2048" width="9.140625" style="80"/>
    <col min="2049" max="2050" width="0" style="80" hidden="1" customWidth="1"/>
    <col min="2051" max="2051" width="19" style="80" customWidth="1"/>
    <col min="2052" max="2052" width="17.85546875" style="80" bestFit="1" customWidth="1"/>
    <col min="2053" max="2053" width="20" style="80" bestFit="1" customWidth="1"/>
    <col min="2054" max="2054" width="16.85546875" style="80" bestFit="1" customWidth="1"/>
    <col min="2055" max="2055" width="19.7109375" style="80" bestFit="1" customWidth="1"/>
    <col min="2056" max="2056" width="23.7109375" style="80" bestFit="1" customWidth="1"/>
    <col min="2057" max="2057" width="18.42578125" style="80" bestFit="1" customWidth="1"/>
    <col min="2058" max="2058" width="29.7109375" style="80" customWidth="1"/>
    <col min="2059" max="2059" width="4.28515625" style="80" customWidth="1"/>
    <col min="2060" max="2060" width="11.42578125" style="80" bestFit="1" customWidth="1"/>
    <col min="2061" max="2304" width="9.140625" style="80"/>
    <col min="2305" max="2306" width="0" style="80" hidden="1" customWidth="1"/>
    <col min="2307" max="2307" width="19" style="80" customWidth="1"/>
    <col min="2308" max="2308" width="17.85546875" style="80" bestFit="1" customWidth="1"/>
    <col min="2309" max="2309" width="20" style="80" bestFit="1" customWidth="1"/>
    <col min="2310" max="2310" width="16.85546875" style="80" bestFit="1" customWidth="1"/>
    <col min="2311" max="2311" width="19.7109375" style="80" bestFit="1" customWidth="1"/>
    <col min="2312" max="2312" width="23.7109375" style="80" bestFit="1" customWidth="1"/>
    <col min="2313" max="2313" width="18.42578125" style="80" bestFit="1" customWidth="1"/>
    <col min="2314" max="2314" width="29.7109375" style="80" customWidth="1"/>
    <col min="2315" max="2315" width="4.28515625" style="80" customWidth="1"/>
    <col min="2316" max="2316" width="11.42578125" style="80" bestFit="1" customWidth="1"/>
    <col min="2317" max="2560" width="9.140625" style="80"/>
    <col min="2561" max="2562" width="0" style="80" hidden="1" customWidth="1"/>
    <col min="2563" max="2563" width="19" style="80" customWidth="1"/>
    <col min="2564" max="2564" width="17.85546875" style="80" bestFit="1" customWidth="1"/>
    <col min="2565" max="2565" width="20" style="80" bestFit="1" customWidth="1"/>
    <col min="2566" max="2566" width="16.85546875" style="80" bestFit="1" customWidth="1"/>
    <col min="2567" max="2567" width="19.7109375" style="80" bestFit="1" customWidth="1"/>
    <col min="2568" max="2568" width="23.7109375" style="80" bestFit="1" customWidth="1"/>
    <col min="2569" max="2569" width="18.42578125" style="80" bestFit="1" customWidth="1"/>
    <col min="2570" max="2570" width="29.7109375" style="80" customWidth="1"/>
    <col min="2571" max="2571" width="4.28515625" style="80" customWidth="1"/>
    <col min="2572" max="2572" width="11.42578125" style="80" bestFit="1" customWidth="1"/>
    <col min="2573" max="2816" width="9.140625" style="80"/>
    <col min="2817" max="2818" width="0" style="80" hidden="1" customWidth="1"/>
    <col min="2819" max="2819" width="19" style="80" customWidth="1"/>
    <col min="2820" max="2820" width="17.85546875" style="80" bestFit="1" customWidth="1"/>
    <col min="2821" max="2821" width="20" style="80" bestFit="1" customWidth="1"/>
    <col min="2822" max="2822" width="16.85546875" style="80" bestFit="1" customWidth="1"/>
    <col min="2823" max="2823" width="19.7109375" style="80" bestFit="1" customWidth="1"/>
    <col min="2824" max="2824" width="23.7109375" style="80" bestFit="1" customWidth="1"/>
    <col min="2825" max="2825" width="18.42578125" style="80" bestFit="1" customWidth="1"/>
    <col min="2826" max="2826" width="29.7109375" style="80" customWidth="1"/>
    <col min="2827" max="2827" width="4.28515625" style="80" customWidth="1"/>
    <col min="2828" max="2828" width="11.42578125" style="80" bestFit="1" customWidth="1"/>
    <col min="2829" max="3072" width="9.140625" style="80"/>
    <col min="3073" max="3074" width="0" style="80" hidden="1" customWidth="1"/>
    <col min="3075" max="3075" width="19" style="80" customWidth="1"/>
    <col min="3076" max="3076" width="17.85546875" style="80" bestFit="1" customWidth="1"/>
    <col min="3077" max="3077" width="20" style="80" bestFit="1" customWidth="1"/>
    <col min="3078" max="3078" width="16.85546875" style="80" bestFit="1" customWidth="1"/>
    <col min="3079" max="3079" width="19.7109375" style="80" bestFit="1" customWidth="1"/>
    <col min="3080" max="3080" width="23.7109375" style="80" bestFit="1" customWidth="1"/>
    <col min="3081" max="3081" width="18.42578125" style="80" bestFit="1" customWidth="1"/>
    <col min="3082" max="3082" width="29.7109375" style="80" customWidth="1"/>
    <col min="3083" max="3083" width="4.28515625" style="80" customWidth="1"/>
    <col min="3084" max="3084" width="11.42578125" style="80" bestFit="1" customWidth="1"/>
    <col min="3085" max="3328" width="9.140625" style="80"/>
    <col min="3329" max="3330" width="0" style="80" hidden="1" customWidth="1"/>
    <col min="3331" max="3331" width="19" style="80" customWidth="1"/>
    <col min="3332" max="3332" width="17.85546875" style="80" bestFit="1" customWidth="1"/>
    <col min="3333" max="3333" width="20" style="80" bestFit="1" customWidth="1"/>
    <col min="3334" max="3334" width="16.85546875" style="80" bestFit="1" customWidth="1"/>
    <col min="3335" max="3335" width="19.7109375" style="80" bestFit="1" customWidth="1"/>
    <col min="3336" max="3336" width="23.7109375" style="80" bestFit="1" customWidth="1"/>
    <col min="3337" max="3337" width="18.42578125" style="80" bestFit="1" customWidth="1"/>
    <col min="3338" max="3338" width="29.7109375" style="80" customWidth="1"/>
    <col min="3339" max="3339" width="4.28515625" style="80" customWidth="1"/>
    <col min="3340" max="3340" width="11.42578125" style="80" bestFit="1" customWidth="1"/>
    <col min="3341" max="3584" width="9.140625" style="80"/>
    <col min="3585" max="3586" width="0" style="80" hidden="1" customWidth="1"/>
    <col min="3587" max="3587" width="19" style="80" customWidth="1"/>
    <col min="3588" max="3588" width="17.85546875" style="80" bestFit="1" customWidth="1"/>
    <col min="3589" max="3589" width="20" style="80" bestFit="1" customWidth="1"/>
    <col min="3590" max="3590" width="16.85546875" style="80" bestFit="1" customWidth="1"/>
    <col min="3591" max="3591" width="19.7109375" style="80" bestFit="1" customWidth="1"/>
    <col min="3592" max="3592" width="23.7109375" style="80" bestFit="1" customWidth="1"/>
    <col min="3593" max="3593" width="18.42578125" style="80" bestFit="1" customWidth="1"/>
    <col min="3594" max="3594" width="29.7109375" style="80" customWidth="1"/>
    <col min="3595" max="3595" width="4.28515625" style="80" customWidth="1"/>
    <col min="3596" max="3596" width="11.42578125" style="80" bestFit="1" customWidth="1"/>
    <col min="3597" max="3840" width="9.140625" style="80"/>
    <col min="3841" max="3842" width="0" style="80" hidden="1" customWidth="1"/>
    <col min="3843" max="3843" width="19" style="80" customWidth="1"/>
    <col min="3844" max="3844" width="17.85546875" style="80" bestFit="1" customWidth="1"/>
    <col min="3845" max="3845" width="20" style="80" bestFit="1" customWidth="1"/>
    <col min="3846" max="3846" width="16.85546875" style="80" bestFit="1" customWidth="1"/>
    <col min="3847" max="3847" width="19.7109375" style="80" bestFit="1" customWidth="1"/>
    <col min="3848" max="3848" width="23.7109375" style="80" bestFit="1" customWidth="1"/>
    <col min="3849" max="3849" width="18.42578125" style="80" bestFit="1" customWidth="1"/>
    <col min="3850" max="3850" width="29.7109375" style="80" customWidth="1"/>
    <col min="3851" max="3851" width="4.28515625" style="80" customWidth="1"/>
    <col min="3852" max="3852" width="11.42578125" style="80" bestFit="1" customWidth="1"/>
    <col min="3853" max="4096" width="9.140625" style="80"/>
    <col min="4097" max="4098" width="0" style="80" hidden="1" customWidth="1"/>
    <col min="4099" max="4099" width="19" style="80" customWidth="1"/>
    <col min="4100" max="4100" width="17.85546875" style="80" bestFit="1" customWidth="1"/>
    <col min="4101" max="4101" width="20" style="80" bestFit="1" customWidth="1"/>
    <col min="4102" max="4102" width="16.85546875" style="80" bestFit="1" customWidth="1"/>
    <col min="4103" max="4103" width="19.7109375" style="80" bestFit="1" customWidth="1"/>
    <col min="4104" max="4104" width="23.7109375" style="80" bestFit="1" customWidth="1"/>
    <col min="4105" max="4105" width="18.42578125" style="80" bestFit="1" customWidth="1"/>
    <col min="4106" max="4106" width="29.7109375" style="80" customWidth="1"/>
    <col min="4107" max="4107" width="4.28515625" style="80" customWidth="1"/>
    <col min="4108" max="4108" width="11.42578125" style="80" bestFit="1" customWidth="1"/>
    <col min="4109" max="4352" width="9.140625" style="80"/>
    <col min="4353" max="4354" width="0" style="80" hidden="1" customWidth="1"/>
    <col min="4355" max="4355" width="19" style="80" customWidth="1"/>
    <col min="4356" max="4356" width="17.85546875" style="80" bestFit="1" customWidth="1"/>
    <col min="4357" max="4357" width="20" style="80" bestFit="1" customWidth="1"/>
    <col min="4358" max="4358" width="16.85546875" style="80" bestFit="1" customWidth="1"/>
    <col min="4359" max="4359" width="19.7109375" style="80" bestFit="1" customWidth="1"/>
    <col min="4360" max="4360" width="23.7109375" style="80" bestFit="1" customWidth="1"/>
    <col min="4361" max="4361" width="18.42578125" style="80" bestFit="1" customWidth="1"/>
    <col min="4362" max="4362" width="29.7109375" style="80" customWidth="1"/>
    <col min="4363" max="4363" width="4.28515625" style="80" customWidth="1"/>
    <col min="4364" max="4364" width="11.42578125" style="80" bestFit="1" customWidth="1"/>
    <col min="4365" max="4608" width="9.140625" style="80"/>
    <col min="4609" max="4610" width="0" style="80" hidden="1" customWidth="1"/>
    <col min="4611" max="4611" width="19" style="80" customWidth="1"/>
    <col min="4612" max="4612" width="17.85546875" style="80" bestFit="1" customWidth="1"/>
    <col min="4613" max="4613" width="20" style="80" bestFit="1" customWidth="1"/>
    <col min="4614" max="4614" width="16.85546875" style="80" bestFit="1" customWidth="1"/>
    <col min="4615" max="4615" width="19.7109375" style="80" bestFit="1" customWidth="1"/>
    <col min="4616" max="4616" width="23.7109375" style="80" bestFit="1" customWidth="1"/>
    <col min="4617" max="4617" width="18.42578125" style="80" bestFit="1" customWidth="1"/>
    <col min="4618" max="4618" width="29.7109375" style="80" customWidth="1"/>
    <col min="4619" max="4619" width="4.28515625" style="80" customWidth="1"/>
    <col min="4620" max="4620" width="11.42578125" style="80" bestFit="1" customWidth="1"/>
    <col min="4621" max="4864" width="9.140625" style="80"/>
    <col min="4865" max="4866" width="0" style="80" hidden="1" customWidth="1"/>
    <col min="4867" max="4867" width="19" style="80" customWidth="1"/>
    <col min="4868" max="4868" width="17.85546875" style="80" bestFit="1" customWidth="1"/>
    <col min="4869" max="4869" width="20" style="80" bestFit="1" customWidth="1"/>
    <col min="4870" max="4870" width="16.85546875" style="80" bestFit="1" customWidth="1"/>
    <col min="4871" max="4871" width="19.7109375" style="80" bestFit="1" customWidth="1"/>
    <col min="4872" max="4872" width="23.7109375" style="80" bestFit="1" customWidth="1"/>
    <col min="4873" max="4873" width="18.42578125" style="80" bestFit="1" customWidth="1"/>
    <col min="4874" max="4874" width="29.7109375" style="80" customWidth="1"/>
    <col min="4875" max="4875" width="4.28515625" style="80" customWidth="1"/>
    <col min="4876" max="4876" width="11.42578125" style="80" bestFit="1" customWidth="1"/>
    <col min="4877" max="5120" width="9.140625" style="80"/>
    <col min="5121" max="5122" width="0" style="80" hidden="1" customWidth="1"/>
    <col min="5123" max="5123" width="19" style="80" customWidth="1"/>
    <col min="5124" max="5124" width="17.85546875" style="80" bestFit="1" customWidth="1"/>
    <col min="5125" max="5125" width="20" style="80" bestFit="1" customWidth="1"/>
    <col min="5126" max="5126" width="16.85546875" style="80" bestFit="1" customWidth="1"/>
    <col min="5127" max="5127" width="19.7109375" style="80" bestFit="1" customWidth="1"/>
    <col min="5128" max="5128" width="23.7109375" style="80" bestFit="1" customWidth="1"/>
    <col min="5129" max="5129" width="18.42578125" style="80" bestFit="1" customWidth="1"/>
    <col min="5130" max="5130" width="29.7109375" style="80" customWidth="1"/>
    <col min="5131" max="5131" width="4.28515625" style="80" customWidth="1"/>
    <col min="5132" max="5132" width="11.42578125" style="80" bestFit="1" customWidth="1"/>
    <col min="5133" max="5376" width="9.140625" style="80"/>
    <col min="5377" max="5378" width="0" style="80" hidden="1" customWidth="1"/>
    <col min="5379" max="5379" width="19" style="80" customWidth="1"/>
    <col min="5380" max="5380" width="17.85546875" style="80" bestFit="1" customWidth="1"/>
    <col min="5381" max="5381" width="20" style="80" bestFit="1" customWidth="1"/>
    <col min="5382" max="5382" width="16.85546875" style="80" bestFit="1" customWidth="1"/>
    <col min="5383" max="5383" width="19.7109375" style="80" bestFit="1" customWidth="1"/>
    <col min="5384" max="5384" width="23.7109375" style="80" bestFit="1" customWidth="1"/>
    <col min="5385" max="5385" width="18.42578125" style="80" bestFit="1" customWidth="1"/>
    <col min="5386" max="5386" width="29.7109375" style="80" customWidth="1"/>
    <col min="5387" max="5387" width="4.28515625" style="80" customWidth="1"/>
    <col min="5388" max="5388" width="11.42578125" style="80" bestFit="1" customWidth="1"/>
    <col min="5389" max="5632" width="9.140625" style="80"/>
    <col min="5633" max="5634" width="0" style="80" hidden="1" customWidth="1"/>
    <col min="5635" max="5635" width="19" style="80" customWidth="1"/>
    <col min="5636" max="5636" width="17.85546875" style="80" bestFit="1" customWidth="1"/>
    <col min="5637" max="5637" width="20" style="80" bestFit="1" customWidth="1"/>
    <col min="5638" max="5638" width="16.85546875" style="80" bestFit="1" customWidth="1"/>
    <col min="5639" max="5639" width="19.7109375" style="80" bestFit="1" customWidth="1"/>
    <col min="5640" max="5640" width="23.7109375" style="80" bestFit="1" customWidth="1"/>
    <col min="5641" max="5641" width="18.42578125" style="80" bestFit="1" customWidth="1"/>
    <col min="5642" max="5642" width="29.7109375" style="80" customWidth="1"/>
    <col min="5643" max="5643" width="4.28515625" style="80" customWidth="1"/>
    <col min="5644" max="5644" width="11.42578125" style="80" bestFit="1" customWidth="1"/>
    <col min="5645" max="5888" width="9.140625" style="80"/>
    <col min="5889" max="5890" width="0" style="80" hidden="1" customWidth="1"/>
    <col min="5891" max="5891" width="19" style="80" customWidth="1"/>
    <col min="5892" max="5892" width="17.85546875" style="80" bestFit="1" customWidth="1"/>
    <col min="5893" max="5893" width="20" style="80" bestFit="1" customWidth="1"/>
    <col min="5894" max="5894" width="16.85546875" style="80" bestFit="1" customWidth="1"/>
    <col min="5895" max="5895" width="19.7109375" style="80" bestFit="1" customWidth="1"/>
    <col min="5896" max="5896" width="23.7109375" style="80" bestFit="1" customWidth="1"/>
    <col min="5897" max="5897" width="18.42578125" style="80" bestFit="1" customWidth="1"/>
    <col min="5898" max="5898" width="29.7109375" style="80" customWidth="1"/>
    <col min="5899" max="5899" width="4.28515625" style="80" customWidth="1"/>
    <col min="5900" max="5900" width="11.42578125" style="80" bestFit="1" customWidth="1"/>
    <col min="5901" max="6144" width="9.140625" style="80"/>
    <col min="6145" max="6146" width="0" style="80" hidden="1" customWidth="1"/>
    <col min="6147" max="6147" width="19" style="80" customWidth="1"/>
    <col min="6148" max="6148" width="17.85546875" style="80" bestFit="1" customWidth="1"/>
    <col min="6149" max="6149" width="20" style="80" bestFit="1" customWidth="1"/>
    <col min="6150" max="6150" width="16.85546875" style="80" bestFit="1" customWidth="1"/>
    <col min="6151" max="6151" width="19.7109375" style="80" bestFit="1" customWidth="1"/>
    <col min="6152" max="6152" width="23.7109375" style="80" bestFit="1" customWidth="1"/>
    <col min="6153" max="6153" width="18.42578125" style="80" bestFit="1" customWidth="1"/>
    <col min="6154" max="6154" width="29.7109375" style="80" customWidth="1"/>
    <col min="6155" max="6155" width="4.28515625" style="80" customWidth="1"/>
    <col min="6156" max="6156" width="11.42578125" style="80" bestFit="1" customWidth="1"/>
    <col min="6157" max="6400" width="9.140625" style="80"/>
    <col min="6401" max="6402" width="0" style="80" hidden="1" customWidth="1"/>
    <col min="6403" max="6403" width="19" style="80" customWidth="1"/>
    <col min="6404" max="6404" width="17.85546875" style="80" bestFit="1" customWidth="1"/>
    <col min="6405" max="6405" width="20" style="80" bestFit="1" customWidth="1"/>
    <col min="6406" max="6406" width="16.85546875" style="80" bestFit="1" customWidth="1"/>
    <col min="6407" max="6407" width="19.7109375" style="80" bestFit="1" customWidth="1"/>
    <col min="6408" max="6408" width="23.7109375" style="80" bestFit="1" customWidth="1"/>
    <col min="6409" max="6409" width="18.42578125" style="80" bestFit="1" customWidth="1"/>
    <col min="6410" max="6410" width="29.7109375" style="80" customWidth="1"/>
    <col min="6411" max="6411" width="4.28515625" style="80" customWidth="1"/>
    <col min="6412" max="6412" width="11.42578125" style="80" bestFit="1" customWidth="1"/>
    <col min="6413" max="6656" width="9.140625" style="80"/>
    <col min="6657" max="6658" width="0" style="80" hidden="1" customWidth="1"/>
    <col min="6659" max="6659" width="19" style="80" customWidth="1"/>
    <col min="6660" max="6660" width="17.85546875" style="80" bestFit="1" customWidth="1"/>
    <col min="6661" max="6661" width="20" style="80" bestFit="1" customWidth="1"/>
    <col min="6662" max="6662" width="16.85546875" style="80" bestFit="1" customWidth="1"/>
    <col min="6663" max="6663" width="19.7109375" style="80" bestFit="1" customWidth="1"/>
    <col min="6664" max="6664" width="23.7109375" style="80" bestFit="1" customWidth="1"/>
    <col min="6665" max="6665" width="18.42578125" style="80" bestFit="1" customWidth="1"/>
    <col min="6666" max="6666" width="29.7109375" style="80" customWidth="1"/>
    <col min="6667" max="6667" width="4.28515625" style="80" customWidth="1"/>
    <col min="6668" max="6668" width="11.42578125" style="80" bestFit="1" customWidth="1"/>
    <col min="6669" max="6912" width="9.140625" style="80"/>
    <col min="6913" max="6914" width="0" style="80" hidden="1" customWidth="1"/>
    <col min="6915" max="6915" width="19" style="80" customWidth="1"/>
    <col min="6916" max="6916" width="17.85546875" style="80" bestFit="1" customWidth="1"/>
    <col min="6917" max="6917" width="20" style="80" bestFit="1" customWidth="1"/>
    <col min="6918" max="6918" width="16.85546875" style="80" bestFit="1" customWidth="1"/>
    <col min="6919" max="6919" width="19.7109375" style="80" bestFit="1" customWidth="1"/>
    <col min="6920" max="6920" width="23.7109375" style="80" bestFit="1" customWidth="1"/>
    <col min="6921" max="6921" width="18.42578125" style="80" bestFit="1" customWidth="1"/>
    <col min="6922" max="6922" width="29.7109375" style="80" customWidth="1"/>
    <col min="6923" max="6923" width="4.28515625" style="80" customWidth="1"/>
    <col min="6924" max="6924" width="11.42578125" style="80" bestFit="1" customWidth="1"/>
    <col min="6925" max="7168" width="9.140625" style="80"/>
    <col min="7169" max="7170" width="0" style="80" hidden="1" customWidth="1"/>
    <col min="7171" max="7171" width="19" style="80" customWidth="1"/>
    <col min="7172" max="7172" width="17.85546875" style="80" bestFit="1" customWidth="1"/>
    <col min="7173" max="7173" width="20" style="80" bestFit="1" customWidth="1"/>
    <col min="7174" max="7174" width="16.85546875" style="80" bestFit="1" customWidth="1"/>
    <col min="7175" max="7175" width="19.7109375" style="80" bestFit="1" customWidth="1"/>
    <col min="7176" max="7176" width="23.7109375" style="80" bestFit="1" customWidth="1"/>
    <col min="7177" max="7177" width="18.42578125" style="80" bestFit="1" customWidth="1"/>
    <col min="7178" max="7178" width="29.7109375" style="80" customWidth="1"/>
    <col min="7179" max="7179" width="4.28515625" style="80" customWidth="1"/>
    <col min="7180" max="7180" width="11.42578125" style="80" bestFit="1" customWidth="1"/>
    <col min="7181" max="7424" width="9.140625" style="80"/>
    <col min="7425" max="7426" width="0" style="80" hidden="1" customWidth="1"/>
    <col min="7427" max="7427" width="19" style="80" customWidth="1"/>
    <col min="7428" max="7428" width="17.85546875" style="80" bestFit="1" customWidth="1"/>
    <col min="7429" max="7429" width="20" style="80" bestFit="1" customWidth="1"/>
    <col min="7430" max="7430" width="16.85546875" style="80" bestFit="1" customWidth="1"/>
    <col min="7431" max="7431" width="19.7109375" style="80" bestFit="1" customWidth="1"/>
    <col min="7432" max="7432" width="23.7109375" style="80" bestFit="1" customWidth="1"/>
    <col min="7433" max="7433" width="18.42578125" style="80" bestFit="1" customWidth="1"/>
    <col min="7434" max="7434" width="29.7109375" style="80" customWidth="1"/>
    <col min="7435" max="7435" width="4.28515625" style="80" customWidth="1"/>
    <col min="7436" max="7436" width="11.42578125" style="80" bestFit="1" customWidth="1"/>
    <col min="7437" max="7680" width="9.140625" style="80"/>
    <col min="7681" max="7682" width="0" style="80" hidden="1" customWidth="1"/>
    <col min="7683" max="7683" width="19" style="80" customWidth="1"/>
    <col min="7684" max="7684" width="17.85546875" style="80" bestFit="1" customWidth="1"/>
    <col min="7685" max="7685" width="20" style="80" bestFit="1" customWidth="1"/>
    <col min="7686" max="7686" width="16.85546875" style="80" bestFit="1" customWidth="1"/>
    <col min="7687" max="7687" width="19.7109375" style="80" bestFit="1" customWidth="1"/>
    <col min="7688" max="7688" width="23.7109375" style="80" bestFit="1" customWidth="1"/>
    <col min="7689" max="7689" width="18.42578125" style="80" bestFit="1" customWidth="1"/>
    <col min="7690" max="7690" width="29.7109375" style="80" customWidth="1"/>
    <col min="7691" max="7691" width="4.28515625" style="80" customWidth="1"/>
    <col min="7692" max="7692" width="11.42578125" style="80" bestFit="1" customWidth="1"/>
    <col min="7693" max="7936" width="9.140625" style="80"/>
    <col min="7937" max="7938" width="0" style="80" hidden="1" customWidth="1"/>
    <col min="7939" max="7939" width="19" style="80" customWidth="1"/>
    <col min="7940" max="7940" width="17.85546875" style="80" bestFit="1" customWidth="1"/>
    <col min="7941" max="7941" width="20" style="80" bestFit="1" customWidth="1"/>
    <col min="7942" max="7942" width="16.85546875" style="80" bestFit="1" customWidth="1"/>
    <col min="7943" max="7943" width="19.7109375" style="80" bestFit="1" customWidth="1"/>
    <col min="7944" max="7944" width="23.7109375" style="80" bestFit="1" customWidth="1"/>
    <col min="7945" max="7945" width="18.42578125" style="80" bestFit="1" customWidth="1"/>
    <col min="7946" max="7946" width="29.7109375" style="80" customWidth="1"/>
    <col min="7947" max="7947" width="4.28515625" style="80" customWidth="1"/>
    <col min="7948" max="7948" width="11.42578125" style="80" bestFit="1" customWidth="1"/>
    <col min="7949" max="8192" width="9.140625" style="80"/>
    <col min="8193" max="8194" width="0" style="80" hidden="1" customWidth="1"/>
    <col min="8195" max="8195" width="19" style="80" customWidth="1"/>
    <col min="8196" max="8196" width="17.85546875" style="80" bestFit="1" customWidth="1"/>
    <col min="8197" max="8197" width="20" style="80" bestFit="1" customWidth="1"/>
    <col min="8198" max="8198" width="16.85546875" style="80" bestFit="1" customWidth="1"/>
    <col min="8199" max="8199" width="19.7109375" style="80" bestFit="1" customWidth="1"/>
    <col min="8200" max="8200" width="23.7109375" style="80" bestFit="1" customWidth="1"/>
    <col min="8201" max="8201" width="18.42578125" style="80" bestFit="1" customWidth="1"/>
    <col min="8202" max="8202" width="29.7109375" style="80" customWidth="1"/>
    <col min="8203" max="8203" width="4.28515625" style="80" customWidth="1"/>
    <col min="8204" max="8204" width="11.42578125" style="80" bestFit="1" customWidth="1"/>
    <col min="8205" max="8448" width="9.140625" style="80"/>
    <col min="8449" max="8450" width="0" style="80" hidden="1" customWidth="1"/>
    <col min="8451" max="8451" width="19" style="80" customWidth="1"/>
    <col min="8452" max="8452" width="17.85546875" style="80" bestFit="1" customWidth="1"/>
    <col min="8453" max="8453" width="20" style="80" bestFit="1" customWidth="1"/>
    <col min="8454" max="8454" width="16.85546875" style="80" bestFit="1" customWidth="1"/>
    <col min="8455" max="8455" width="19.7109375" style="80" bestFit="1" customWidth="1"/>
    <col min="8456" max="8456" width="23.7109375" style="80" bestFit="1" customWidth="1"/>
    <col min="8457" max="8457" width="18.42578125" style="80" bestFit="1" customWidth="1"/>
    <col min="8458" max="8458" width="29.7109375" style="80" customWidth="1"/>
    <col min="8459" max="8459" width="4.28515625" style="80" customWidth="1"/>
    <col min="8460" max="8460" width="11.42578125" style="80" bestFit="1" customWidth="1"/>
    <col min="8461" max="8704" width="9.140625" style="80"/>
    <col min="8705" max="8706" width="0" style="80" hidden="1" customWidth="1"/>
    <col min="8707" max="8707" width="19" style="80" customWidth="1"/>
    <col min="8708" max="8708" width="17.85546875" style="80" bestFit="1" customWidth="1"/>
    <col min="8709" max="8709" width="20" style="80" bestFit="1" customWidth="1"/>
    <col min="8710" max="8710" width="16.85546875" style="80" bestFit="1" customWidth="1"/>
    <col min="8711" max="8711" width="19.7109375" style="80" bestFit="1" customWidth="1"/>
    <col min="8712" max="8712" width="23.7109375" style="80" bestFit="1" customWidth="1"/>
    <col min="8713" max="8713" width="18.42578125" style="80" bestFit="1" customWidth="1"/>
    <col min="8714" max="8714" width="29.7109375" style="80" customWidth="1"/>
    <col min="8715" max="8715" width="4.28515625" style="80" customWidth="1"/>
    <col min="8716" max="8716" width="11.42578125" style="80" bestFit="1" customWidth="1"/>
    <col min="8717" max="8960" width="9.140625" style="80"/>
    <col min="8961" max="8962" width="0" style="80" hidden="1" customWidth="1"/>
    <col min="8963" max="8963" width="19" style="80" customWidth="1"/>
    <col min="8964" max="8964" width="17.85546875" style="80" bestFit="1" customWidth="1"/>
    <col min="8965" max="8965" width="20" style="80" bestFit="1" customWidth="1"/>
    <col min="8966" max="8966" width="16.85546875" style="80" bestFit="1" customWidth="1"/>
    <col min="8967" max="8967" width="19.7109375" style="80" bestFit="1" customWidth="1"/>
    <col min="8968" max="8968" width="23.7109375" style="80" bestFit="1" customWidth="1"/>
    <col min="8969" max="8969" width="18.42578125" style="80" bestFit="1" customWidth="1"/>
    <col min="8970" max="8970" width="29.7109375" style="80" customWidth="1"/>
    <col min="8971" max="8971" width="4.28515625" style="80" customWidth="1"/>
    <col min="8972" max="8972" width="11.42578125" style="80" bestFit="1" customWidth="1"/>
    <col min="8973" max="9216" width="9.140625" style="80"/>
    <col min="9217" max="9218" width="0" style="80" hidden="1" customWidth="1"/>
    <col min="9219" max="9219" width="19" style="80" customWidth="1"/>
    <col min="9220" max="9220" width="17.85546875" style="80" bestFit="1" customWidth="1"/>
    <col min="9221" max="9221" width="20" style="80" bestFit="1" customWidth="1"/>
    <col min="9222" max="9222" width="16.85546875" style="80" bestFit="1" customWidth="1"/>
    <col min="9223" max="9223" width="19.7109375" style="80" bestFit="1" customWidth="1"/>
    <col min="9224" max="9224" width="23.7109375" style="80" bestFit="1" customWidth="1"/>
    <col min="9225" max="9225" width="18.42578125" style="80" bestFit="1" customWidth="1"/>
    <col min="9226" max="9226" width="29.7109375" style="80" customWidth="1"/>
    <col min="9227" max="9227" width="4.28515625" style="80" customWidth="1"/>
    <col min="9228" max="9228" width="11.42578125" style="80" bestFit="1" customWidth="1"/>
    <col min="9229" max="9472" width="9.140625" style="80"/>
    <col min="9473" max="9474" width="0" style="80" hidden="1" customWidth="1"/>
    <col min="9475" max="9475" width="19" style="80" customWidth="1"/>
    <col min="9476" max="9476" width="17.85546875" style="80" bestFit="1" customWidth="1"/>
    <col min="9477" max="9477" width="20" style="80" bestFit="1" customWidth="1"/>
    <col min="9478" max="9478" width="16.85546875" style="80" bestFit="1" customWidth="1"/>
    <col min="9479" max="9479" width="19.7109375" style="80" bestFit="1" customWidth="1"/>
    <col min="9480" max="9480" width="23.7109375" style="80" bestFit="1" customWidth="1"/>
    <col min="9481" max="9481" width="18.42578125" style="80" bestFit="1" customWidth="1"/>
    <col min="9482" max="9482" width="29.7109375" style="80" customWidth="1"/>
    <col min="9483" max="9483" width="4.28515625" style="80" customWidth="1"/>
    <col min="9484" max="9484" width="11.42578125" style="80" bestFit="1" customWidth="1"/>
    <col min="9485" max="9728" width="9.140625" style="80"/>
    <col min="9729" max="9730" width="0" style="80" hidden="1" customWidth="1"/>
    <col min="9731" max="9731" width="19" style="80" customWidth="1"/>
    <col min="9732" max="9732" width="17.85546875" style="80" bestFit="1" customWidth="1"/>
    <col min="9733" max="9733" width="20" style="80" bestFit="1" customWidth="1"/>
    <col min="9734" max="9734" width="16.85546875" style="80" bestFit="1" customWidth="1"/>
    <col min="9735" max="9735" width="19.7109375" style="80" bestFit="1" customWidth="1"/>
    <col min="9736" max="9736" width="23.7109375" style="80" bestFit="1" customWidth="1"/>
    <col min="9737" max="9737" width="18.42578125" style="80" bestFit="1" customWidth="1"/>
    <col min="9738" max="9738" width="29.7109375" style="80" customWidth="1"/>
    <col min="9739" max="9739" width="4.28515625" style="80" customWidth="1"/>
    <col min="9740" max="9740" width="11.42578125" style="80" bestFit="1" customWidth="1"/>
    <col min="9741" max="9984" width="9.140625" style="80"/>
    <col min="9985" max="9986" width="0" style="80" hidden="1" customWidth="1"/>
    <col min="9987" max="9987" width="19" style="80" customWidth="1"/>
    <col min="9988" max="9988" width="17.85546875" style="80" bestFit="1" customWidth="1"/>
    <col min="9989" max="9989" width="20" style="80" bestFit="1" customWidth="1"/>
    <col min="9990" max="9990" width="16.85546875" style="80" bestFit="1" customWidth="1"/>
    <col min="9991" max="9991" width="19.7109375" style="80" bestFit="1" customWidth="1"/>
    <col min="9992" max="9992" width="23.7109375" style="80" bestFit="1" customWidth="1"/>
    <col min="9993" max="9993" width="18.42578125" style="80" bestFit="1" customWidth="1"/>
    <col min="9994" max="9994" width="29.7109375" style="80" customWidth="1"/>
    <col min="9995" max="9995" width="4.28515625" style="80" customWidth="1"/>
    <col min="9996" max="9996" width="11.42578125" style="80" bestFit="1" customWidth="1"/>
    <col min="9997" max="10240" width="9.140625" style="80"/>
    <col min="10241" max="10242" width="0" style="80" hidden="1" customWidth="1"/>
    <col min="10243" max="10243" width="19" style="80" customWidth="1"/>
    <col min="10244" max="10244" width="17.85546875" style="80" bestFit="1" customWidth="1"/>
    <col min="10245" max="10245" width="20" style="80" bestFit="1" customWidth="1"/>
    <col min="10246" max="10246" width="16.85546875" style="80" bestFit="1" customWidth="1"/>
    <col min="10247" max="10247" width="19.7109375" style="80" bestFit="1" customWidth="1"/>
    <col min="10248" max="10248" width="23.7109375" style="80" bestFit="1" customWidth="1"/>
    <col min="10249" max="10249" width="18.42578125" style="80" bestFit="1" customWidth="1"/>
    <col min="10250" max="10250" width="29.7109375" style="80" customWidth="1"/>
    <col min="10251" max="10251" width="4.28515625" style="80" customWidth="1"/>
    <col min="10252" max="10252" width="11.42578125" style="80" bestFit="1" customWidth="1"/>
    <col min="10253" max="10496" width="9.140625" style="80"/>
    <col min="10497" max="10498" width="0" style="80" hidden="1" customWidth="1"/>
    <col min="10499" max="10499" width="19" style="80" customWidth="1"/>
    <col min="10500" max="10500" width="17.85546875" style="80" bestFit="1" customWidth="1"/>
    <col min="10501" max="10501" width="20" style="80" bestFit="1" customWidth="1"/>
    <col min="10502" max="10502" width="16.85546875" style="80" bestFit="1" customWidth="1"/>
    <col min="10503" max="10503" width="19.7109375" style="80" bestFit="1" customWidth="1"/>
    <col min="10504" max="10504" width="23.7109375" style="80" bestFit="1" customWidth="1"/>
    <col min="10505" max="10505" width="18.42578125" style="80" bestFit="1" customWidth="1"/>
    <col min="10506" max="10506" width="29.7109375" style="80" customWidth="1"/>
    <col min="10507" max="10507" width="4.28515625" style="80" customWidth="1"/>
    <col min="10508" max="10508" width="11.42578125" style="80" bestFit="1" customWidth="1"/>
    <col min="10509" max="10752" width="9.140625" style="80"/>
    <col min="10753" max="10754" width="0" style="80" hidden="1" customWidth="1"/>
    <col min="10755" max="10755" width="19" style="80" customWidth="1"/>
    <col min="10756" max="10756" width="17.85546875" style="80" bestFit="1" customWidth="1"/>
    <col min="10757" max="10757" width="20" style="80" bestFit="1" customWidth="1"/>
    <col min="10758" max="10758" width="16.85546875" style="80" bestFit="1" customWidth="1"/>
    <col min="10759" max="10759" width="19.7109375" style="80" bestFit="1" customWidth="1"/>
    <col min="10760" max="10760" width="23.7109375" style="80" bestFit="1" customWidth="1"/>
    <col min="10761" max="10761" width="18.42578125" style="80" bestFit="1" customWidth="1"/>
    <col min="10762" max="10762" width="29.7109375" style="80" customWidth="1"/>
    <col min="10763" max="10763" width="4.28515625" style="80" customWidth="1"/>
    <col min="10764" max="10764" width="11.42578125" style="80" bestFit="1" customWidth="1"/>
    <col min="10765" max="11008" width="9.140625" style="80"/>
    <col min="11009" max="11010" width="0" style="80" hidden="1" customWidth="1"/>
    <col min="11011" max="11011" width="19" style="80" customWidth="1"/>
    <col min="11012" max="11012" width="17.85546875" style="80" bestFit="1" customWidth="1"/>
    <col min="11013" max="11013" width="20" style="80" bestFit="1" customWidth="1"/>
    <col min="11014" max="11014" width="16.85546875" style="80" bestFit="1" customWidth="1"/>
    <col min="11015" max="11015" width="19.7109375" style="80" bestFit="1" customWidth="1"/>
    <col min="11016" max="11016" width="23.7109375" style="80" bestFit="1" customWidth="1"/>
    <col min="11017" max="11017" width="18.42578125" style="80" bestFit="1" customWidth="1"/>
    <col min="11018" max="11018" width="29.7109375" style="80" customWidth="1"/>
    <col min="11019" max="11019" width="4.28515625" style="80" customWidth="1"/>
    <col min="11020" max="11020" width="11.42578125" style="80" bestFit="1" customWidth="1"/>
    <col min="11021" max="11264" width="9.140625" style="80"/>
    <col min="11265" max="11266" width="0" style="80" hidden="1" customWidth="1"/>
    <col min="11267" max="11267" width="19" style="80" customWidth="1"/>
    <col min="11268" max="11268" width="17.85546875" style="80" bestFit="1" customWidth="1"/>
    <col min="11269" max="11269" width="20" style="80" bestFit="1" customWidth="1"/>
    <col min="11270" max="11270" width="16.85546875" style="80" bestFit="1" customWidth="1"/>
    <col min="11271" max="11271" width="19.7109375" style="80" bestFit="1" customWidth="1"/>
    <col min="11272" max="11272" width="23.7109375" style="80" bestFit="1" customWidth="1"/>
    <col min="11273" max="11273" width="18.42578125" style="80" bestFit="1" customWidth="1"/>
    <col min="11274" max="11274" width="29.7109375" style="80" customWidth="1"/>
    <col min="11275" max="11275" width="4.28515625" style="80" customWidth="1"/>
    <col min="11276" max="11276" width="11.42578125" style="80" bestFit="1" customWidth="1"/>
    <col min="11277" max="11520" width="9.140625" style="80"/>
    <col min="11521" max="11522" width="0" style="80" hidden="1" customWidth="1"/>
    <col min="11523" max="11523" width="19" style="80" customWidth="1"/>
    <col min="11524" max="11524" width="17.85546875" style="80" bestFit="1" customWidth="1"/>
    <col min="11525" max="11525" width="20" style="80" bestFit="1" customWidth="1"/>
    <col min="11526" max="11526" width="16.85546875" style="80" bestFit="1" customWidth="1"/>
    <col min="11527" max="11527" width="19.7109375" style="80" bestFit="1" customWidth="1"/>
    <col min="11528" max="11528" width="23.7109375" style="80" bestFit="1" customWidth="1"/>
    <col min="11529" max="11529" width="18.42578125" style="80" bestFit="1" customWidth="1"/>
    <col min="11530" max="11530" width="29.7109375" style="80" customWidth="1"/>
    <col min="11531" max="11531" width="4.28515625" style="80" customWidth="1"/>
    <col min="11532" max="11532" width="11.42578125" style="80" bestFit="1" customWidth="1"/>
    <col min="11533" max="11776" width="9.140625" style="80"/>
    <col min="11777" max="11778" width="0" style="80" hidden="1" customWidth="1"/>
    <col min="11779" max="11779" width="19" style="80" customWidth="1"/>
    <col min="11780" max="11780" width="17.85546875" style="80" bestFit="1" customWidth="1"/>
    <col min="11781" max="11781" width="20" style="80" bestFit="1" customWidth="1"/>
    <col min="11782" max="11782" width="16.85546875" style="80" bestFit="1" customWidth="1"/>
    <col min="11783" max="11783" width="19.7109375" style="80" bestFit="1" customWidth="1"/>
    <col min="11784" max="11784" width="23.7109375" style="80" bestFit="1" customWidth="1"/>
    <col min="11785" max="11785" width="18.42578125" style="80" bestFit="1" customWidth="1"/>
    <col min="11786" max="11786" width="29.7109375" style="80" customWidth="1"/>
    <col min="11787" max="11787" width="4.28515625" style="80" customWidth="1"/>
    <col min="11788" max="11788" width="11.42578125" style="80" bestFit="1" customWidth="1"/>
    <col min="11789" max="12032" width="9.140625" style="80"/>
    <col min="12033" max="12034" width="0" style="80" hidden="1" customWidth="1"/>
    <col min="12035" max="12035" width="19" style="80" customWidth="1"/>
    <col min="12036" max="12036" width="17.85546875" style="80" bestFit="1" customWidth="1"/>
    <col min="12037" max="12037" width="20" style="80" bestFit="1" customWidth="1"/>
    <col min="12038" max="12038" width="16.85546875" style="80" bestFit="1" customWidth="1"/>
    <col min="12039" max="12039" width="19.7109375" style="80" bestFit="1" customWidth="1"/>
    <col min="12040" max="12040" width="23.7109375" style="80" bestFit="1" customWidth="1"/>
    <col min="12041" max="12041" width="18.42578125" style="80" bestFit="1" customWidth="1"/>
    <col min="12042" max="12042" width="29.7109375" style="80" customWidth="1"/>
    <col min="12043" max="12043" width="4.28515625" style="80" customWidth="1"/>
    <col min="12044" max="12044" width="11.42578125" style="80" bestFit="1" customWidth="1"/>
    <col min="12045" max="12288" width="9.140625" style="80"/>
    <col min="12289" max="12290" width="0" style="80" hidden="1" customWidth="1"/>
    <col min="12291" max="12291" width="19" style="80" customWidth="1"/>
    <col min="12292" max="12292" width="17.85546875" style="80" bestFit="1" customWidth="1"/>
    <col min="12293" max="12293" width="20" style="80" bestFit="1" customWidth="1"/>
    <col min="12294" max="12294" width="16.85546875" style="80" bestFit="1" customWidth="1"/>
    <col min="12295" max="12295" width="19.7109375" style="80" bestFit="1" customWidth="1"/>
    <col min="12296" max="12296" width="23.7109375" style="80" bestFit="1" customWidth="1"/>
    <col min="12297" max="12297" width="18.42578125" style="80" bestFit="1" customWidth="1"/>
    <col min="12298" max="12298" width="29.7109375" style="80" customWidth="1"/>
    <col min="12299" max="12299" width="4.28515625" style="80" customWidth="1"/>
    <col min="12300" max="12300" width="11.42578125" style="80" bestFit="1" customWidth="1"/>
    <col min="12301" max="12544" width="9.140625" style="80"/>
    <col min="12545" max="12546" width="0" style="80" hidden="1" customWidth="1"/>
    <col min="12547" max="12547" width="19" style="80" customWidth="1"/>
    <col min="12548" max="12548" width="17.85546875" style="80" bestFit="1" customWidth="1"/>
    <col min="12549" max="12549" width="20" style="80" bestFit="1" customWidth="1"/>
    <col min="12550" max="12550" width="16.85546875" style="80" bestFit="1" customWidth="1"/>
    <col min="12551" max="12551" width="19.7109375" style="80" bestFit="1" customWidth="1"/>
    <col min="12552" max="12552" width="23.7109375" style="80" bestFit="1" customWidth="1"/>
    <col min="12553" max="12553" width="18.42578125" style="80" bestFit="1" customWidth="1"/>
    <col min="12554" max="12554" width="29.7109375" style="80" customWidth="1"/>
    <col min="12555" max="12555" width="4.28515625" style="80" customWidth="1"/>
    <col min="12556" max="12556" width="11.42578125" style="80" bestFit="1" customWidth="1"/>
    <col min="12557" max="12800" width="9.140625" style="80"/>
    <col min="12801" max="12802" width="0" style="80" hidden="1" customWidth="1"/>
    <col min="12803" max="12803" width="19" style="80" customWidth="1"/>
    <col min="12804" max="12804" width="17.85546875" style="80" bestFit="1" customWidth="1"/>
    <col min="12805" max="12805" width="20" style="80" bestFit="1" customWidth="1"/>
    <col min="12806" max="12806" width="16.85546875" style="80" bestFit="1" customWidth="1"/>
    <col min="12807" max="12807" width="19.7109375" style="80" bestFit="1" customWidth="1"/>
    <col min="12808" max="12808" width="23.7109375" style="80" bestFit="1" customWidth="1"/>
    <col min="12809" max="12809" width="18.42578125" style="80" bestFit="1" customWidth="1"/>
    <col min="12810" max="12810" width="29.7109375" style="80" customWidth="1"/>
    <col min="12811" max="12811" width="4.28515625" style="80" customWidth="1"/>
    <col min="12812" max="12812" width="11.42578125" style="80" bestFit="1" customWidth="1"/>
    <col min="12813" max="13056" width="9.140625" style="80"/>
    <col min="13057" max="13058" width="0" style="80" hidden="1" customWidth="1"/>
    <col min="13059" max="13059" width="19" style="80" customWidth="1"/>
    <col min="13060" max="13060" width="17.85546875" style="80" bestFit="1" customWidth="1"/>
    <col min="13061" max="13061" width="20" style="80" bestFit="1" customWidth="1"/>
    <col min="13062" max="13062" width="16.85546875" style="80" bestFit="1" customWidth="1"/>
    <col min="13063" max="13063" width="19.7109375" style="80" bestFit="1" customWidth="1"/>
    <col min="13064" max="13064" width="23.7109375" style="80" bestFit="1" customWidth="1"/>
    <col min="13065" max="13065" width="18.42578125" style="80" bestFit="1" customWidth="1"/>
    <col min="13066" max="13066" width="29.7109375" style="80" customWidth="1"/>
    <col min="13067" max="13067" width="4.28515625" style="80" customWidth="1"/>
    <col min="13068" max="13068" width="11.42578125" style="80" bestFit="1" customWidth="1"/>
    <col min="13069" max="13312" width="9.140625" style="80"/>
    <col min="13313" max="13314" width="0" style="80" hidden="1" customWidth="1"/>
    <col min="13315" max="13315" width="19" style="80" customWidth="1"/>
    <col min="13316" max="13316" width="17.85546875" style="80" bestFit="1" customWidth="1"/>
    <col min="13317" max="13317" width="20" style="80" bestFit="1" customWidth="1"/>
    <col min="13318" max="13318" width="16.85546875" style="80" bestFit="1" customWidth="1"/>
    <col min="13319" max="13319" width="19.7109375" style="80" bestFit="1" customWidth="1"/>
    <col min="13320" max="13320" width="23.7109375" style="80" bestFit="1" customWidth="1"/>
    <col min="13321" max="13321" width="18.42578125" style="80" bestFit="1" customWidth="1"/>
    <col min="13322" max="13322" width="29.7109375" style="80" customWidth="1"/>
    <col min="13323" max="13323" width="4.28515625" style="80" customWidth="1"/>
    <col min="13324" max="13324" width="11.42578125" style="80" bestFit="1" customWidth="1"/>
    <col min="13325" max="13568" width="9.140625" style="80"/>
    <col min="13569" max="13570" width="0" style="80" hidden="1" customWidth="1"/>
    <col min="13571" max="13571" width="19" style="80" customWidth="1"/>
    <col min="13572" max="13572" width="17.85546875" style="80" bestFit="1" customWidth="1"/>
    <col min="13573" max="13573" width="20" style="80" bestFit="1" customWidth="1"/>
    <col min="13574" max="13574" width="16.85546875" style="80" bestFit="1" customWidth="1"/>
    <col min="13575" max="13575" width="19.7109375" style="80" bestFit="1" customWidth="1"/>
    <col min="13576" max="13576" width="23.7109375" style="80" bestFit="1" customWidth="1"/>
    <col min="13577" max="13577" width="18.42578125" style="80" bestFit="1" customWidth="1"/>
    <col min="13578" max="13578" width="29.7109375" style="80" customWidth="1"/>
    <col min="13579" max="13579" width="4.28515625" style="80" customWidth="1"/>
    <col min="13580" max="13580" width="11.42578125" style="80" bestFit="1" customWidth="1"/>
    <col min="13581" max="13824" width="9.140625" style="80"/>
    <col min="13825" max="13826" width="0" style="80" hidden="1" customWidth="1"/>
    <col min="13827" max="13827" width="19" style="80" customWidth="1"/>
    <col min="13828" max="13828" width="17.85546875" style="80" bestFit="1" customWidth="1"/>
    <col min="13829" max="13829" width="20" style="80" bestFit="1" customWidth="1"/>
    <col min="13830" max="13830" width="16.85546875" style="80" bestFit="1" customWidth="1"/>
    <col min="13831" max="13831" width="19.7109375" style="80" bestFit="1" customWidth="1"/>
    <col min="13832" max="13832" width="23.7109375" style="80" bestFit="1" customWidth="1"/>
    <col min="13833" max="13833" width="18.42578125" style="80" bestFit="1" customWidth="1"/>
    <col min="13834" max="13834" width="29.7109375" style="80" customWidth="1"/>
    <col min="13835" max="13835" width="4.28515625" style="80" customWidth="1"/>
    <col min="13836" max="13836" width="11.42578125" style="80" bestFit="1" customWidth="1"/>
    <col min="13837" max="14080" width="9.140625" style="80"/>
    <col min="14081" max="14082" width="0" style="80" hidden="1" customWidth="1"/>
    <col min="14083" max="14083" width="19" style="80" customWidth="1"/>
    <col min="14084" max="14084" width="17.85546875" style="80" bestFit="1" customWidth="1"/>
    <col min="14085" max="14085" width="20" style="80" bestFit="1" customWidth="1"/>
    <col min="14086" max="14086" width="16.85546875" style="80" bestFit="1" customWidth="1"/>
    <col min="14087" max="14087" width="19.7109375" style="80" bestFit="1" customWidth="1"/>
    <col min="14088" max="14088" width="23.7109375" style="80" bestFit="1" customWidth="1"/>
    <col min="14089" max="14089" width="18.42578125" style="80" bestFit="1" customWidth="1"/>
    <col min="14090" max="14090" width="29.7109375" style="80" customWidth="1"/>
    <col min="14091" max="14091" width="4.28515625" style="80" customWidth="1"/>
    <col min="14092" max="14092" width="11.42578125" style="80" bestFit="1" customWidth="1"/>
    <col min="14093" max="14336" width="9.140625" style="80"/>
    <col min="14337" max="14338" width="0" style="80" hidden="1" customWidth="1"/>
    <col min="14339" max="14339" width="19" style="80" customWidth="1"/>
    <col min="14340" max="14340" width="17.85546875" style="80" bestFit="1" customWidth="1"/>
    <col min="14341" max="14341" width="20" style="80" bestFit="1" customWidth="1"/>
    <col min="14342" max="14342" width="16.85546875" style="80" bestFit="1" customWidth="1"/>
    <col min="14343" max="14343" width="19.7109375" style="80" bestFit="1" customWidth="1"/>
    <col min="14344" max="14344" width="23.7109375" style="80" bestFit="1" customWidth="1"/>
    <col min="14345" max="14345" width="18.42578125" style="80" bestFit="1" customWidth="1"/>
    <col min="14346" max="14346" width="29.7109375" style="80" customWidth="1"/>
    <col min="14347" max="14347" width="4.28515625" style="80" customWidth="1"/>
    <col min="14348" max="14348" width="11.42578125" style="80" bestFit="1" customWidth="1"/>
    <col min="14349" max="14592" width="9.140625" style="80"/>
    <col min="14593" max="14594" width="0" style="80" hidden="1" customWidth="1"/>
    <col min="14595" max="14595" width="19" style="80" customWidth="1"/>
    <col min="14596" max="14596" width="17.85546875" style="80" bestFit="1" customWidth="1"/>
    <col min="14597" max="14597" width="20" style="80" bestFit="1" customWidth="1"/>
    <col min="14598" max="14598" width="16.85546875" style="80" bestFit="1" customWidth="1"/>
    <col min="14599" max="14599" width="19.7109375" style="80" bestFit="1" customWidth="1"/>
    <col min="14600" max="14600" width="23.7109375" style="80" bestFit="1" customWidth="1"/>
    <col min="14601" max="14601" width="18.42578125" style="80" bestFit="1" customWidth="1"/>
    <col min="14602" max="14602" width="29.7109375" style="80" customWidth="1"/>
    <col min="14603" max="14603" width="4.28515625" style="80" customWidth="1"/>
    <col min="14604" max="14604" width="11.42578125" style="80" bestFit="1" customWidth="1"/>
    <col min="14605" max="14848" width="9.140625" style="80"/>
    <col min="14849" max="14850" width="0" style="80" hidden="1" customWidth="1"/>
    <col min="14851" max="14851" width="19" style="80" customWidth="1"/>
    <col min="14852" max="14852" width="17.85546875" style="80" bestFit="1" customWidth="1"/>
    <col min="14853" max="14853" width="20" style="80" bestFit="1" customWidth="1"/>
    <col min="14854" max="14854" width="16.85546875" style="80" bestFit="1" customWidth="1"/>
    <col min="14855" max="14855" width="19.7109375" style="80" bestFit="1" customWidth="1"/>
    <col min="14856" max="14856" width="23.7109375" style="80" bestFit="1" customWidth="1"/>
    <col min="14857" max="14857" width="18.42578125" style="80" bestFit="1" customWidth="1"/>
    <col min="14858" max="14858" width="29.7109375" style="80" customWidth="1"/>
    <col min="14859" max="14859" width="4.28515625" style="80" customWidth="1"/>
    <col min="14860" max="14860" width="11.42578125" style="80" bestFit="1" customWidth="1"/>
    <col min="14861" max="15104" width="9.140625" style="80"/>
    <col min="15105" max="15106" width="0" style="80" hidden="1" customWidth="1"/>
    <col min="15107" max="15107" width="19" style="80" customWidth="1"/>
    <col min="15108" max="15108" width="17.85546875" style="80" bestFit="1" customWidth="1"/>
    <col min="15109" max="15109" width="20" style="80" bestFit="1" customWidth="1"/>
    <col min="15110" max="15110" width="16.85546875" style="80" bestFit="1" customWidth="1"/>
    <col min="15111" max="15111" width="19.7109375" style="80" bestFit="1" customWidth="1"/>
    <col min="15112" max="15112" width="23.7109375" style="80" bestFit="1" customWidth="1"/>
    <col min="15113" max="15113" width="18.42578125" style="80" bestFit="1" customWidth="1"/>
    <col min="15114" max="15114" width="29.7109375" style="80" customWidth="1"/>
    <col min="15115" max="15115" width="4.28515625" style="80" customWidth="1"/>
    <col min="15116" max="15116" width="11.42578125" style="80" bestFit="1" customWidth="1"/>
    <col min="15117" max="15360" width="9.140625" style="80"/>
    <col min="15361" max="15362" width="0" style="80" hidden="1" customWidth="1"/>
    <col min="15363" max="15363" width="19" style="80" customWidth="1"/>
    <col min="15364" max="15364" width="17.85546875" style="80" bestFit="1" customWidth="1"/>
    <col min="15365" max="15365" width="20" style="80" bestFit="1" customWidth="1"/>
    <col min="15366" max="15366" width="16.85546875" style="80" bestFit="1" customWidth="1"/>
    <col min="15367" max="15367" width="19.7109375" style="80" bestFit="1" customWidth="1"/>
    <col min="15368" max="15368" width="23.7109375" style="80" bestFit="1" customWidth="1"/>
    <col min="15369" max="15369" width="18.42578125" style="80" bestFit="1" customWidth="1"/>
    <col min="15370" max="15370" width="29.7109375" style="80" customWidth="1"/>
    <col min="15371" max="15371" width="4.28515625" style="80" customWidth="1"/>
    <col min="15372" max="15372" width="11.42578125" style="80" bestFit="1" customWidth="1"/>
    <col min="15373" max="15616" width="9.140625" style="80"/>
    <col min="15617" max="15618" width="0" style="80" hidden="1" customWidth="1"/>
    <col min="15619" max="15619" width="19" style="80" customWidth="1"/>
    <col min="15620" max="15620" width="17.85546875" style="80" bestFit="1" customWidth="1"/>
    <col min="15621" max="15621" width="20" style="80" bestFit="1" customWidth="1"/>
    <col min="15622" max="15622" width="16.85546875" style="80" bestFit="1" customWidth="1"/>
    <col min="15623" max="15623" width="19.7109375" style="80" bestFit="1" customWidth="1"/>
    <col min="15624" max="15624" width="23.7109375" style="80" bestFit="1" customWidth="1"/>
    <col min="15625" max="15625" width="18.42578125" style="80" bestFit="1" customWidth="1"/>
    <col min="15626" max="15626" width="29.7109375" style="80" customWidth="1"/>
    <col min="15627" max="15627" width="4.28515625" style="80" customWidth="1"/>
    <col min="15628" max="15628" width="11.42578125" style="80" bestFit="1" customWidth="1"/>
    <col min="15629" max="15872" width="9.140625" style="80"/>
    <col min="15873" max="15874" width="0" style="80" hidden="1" customWidth="1"/>
    <col min="15875" max="15875" width="19" style="80" customWidth="1"/>
    <col min="15876" max="15876" width="17.85546875" style="80" bestFit="1" customWidth="1"/>
    <col min="15877" max="15877" width="20" style="80" bestFit="1" customWidth="1"/>
    <col min="15878" max="15878" width="16.85546875" style="80" bestFit="1" customWidth="1"/>
    <col min="15879" max="15879" width="19.7109375" style="80" bestFit="1" customWidth="1"/>
    <col min="15880" max="15880" width="23.7109375" style="80" bestFit="1" customWidth="1"/>
    <col min="15881" max="15881" width="18.42578125" style="80" bestFit="1" customWidth="1"/>
    <col min="15882" max="15882" width="29.7109375" style="80" customWidth="1"/>
    <col min="15883" max="15883" width="4.28515625" style="80" customWidth="1"/>
    <col min="15884" max="15884" width="11.42578125" style="80" bestFit="1" customWidth="1"/>
    <col min="15885" max="16128" width="9.140625" style="80"/>
    <col min="16129" max="16130" width="0" style="80" hidden="1" customWidth="1"/>
    <col min="16131" max="16131" width="19" style="80" customWidth="1"/>
    <col min="16132" max="16132" width="17.85546875" style="80" bestFit="1" customWidth="1"/>
    <col min="16133" max="16133" width="20" style="80" bestFit="1" customWidth="1"/>
    <col min="16134" max="16134" width="16.85546875" style="80" bestFit="1" customWidth="1"/>
    <col min="16135" max="16135" width="19.7109375" style="80" bestFit="1" customWidth="1"/>
    <col min="16136" max="16136" width="23.7109375" style="80" bestFit="1" customWidth="1"/>
    <col min="16137" max="16137" width="18.42578125" style="80" bestFit="1" customWidth="1"/>
    <col min="16138" max="16138" width="29.7109375" style="80" customWidth="1"/>
    <col min="16139" max="16139" width="4.28515625" style="80" customWidth="1"/>
    <col min="16140" max="16140" width="11.42578125" style="80" bestFit="1" customWidth="1"/>
    <col min="16141" max="16384" width="9.140625" style="80"/>
  </cols>
  <sheetData>
    <row r="1" spans="1:11" ht="12.75" customHeight="1">
      <c r="A1" s="74"/>
      <c r="B1" s="74"/>
      <c r="C1" s="75" t="s">
        <v>77</v>
      </c>
      <c r="D1" s="76"/>
      <c r="E1" s="76"/>
      <c r="F1" s="76"/>
      <c r="H1" s="78"/>
    </row>
    <row r="2" spans="1:11" ht="12.75" customHeight="1" thickBot="1">
      <c r="A2" s="74"/>
      <c r="B2" s="74"/>
      <c r="C2" s="75"/>
      <c r="D2" s="81"/>
      <c r="E2" s="81"/>
      <c r="F2" s="81"/>
      <c r="G2" s="81"/>
      <c r="H2" s="82"/>
      <c r="I2" s="82"/>
    </row>
    <row r="3" spans="1:11" ht="12.75" customHeight="1">
      <c r="A3" s="74"/>
      <c r="B3" s="74"/>
      <c r="C3" s="83"/>
      <c r="D3" s="84" t="s">
        <v>78</v>
      </c>
      <c r="E3" s="85" t="s">
        <v>79</v>
      </c>
      <c r="F3" s="85" t="s">
        <v>80</v>
      </c>
      <c r="G3" s="85" t="s">
        <v>81</v>
      </c>
      <c r="H3" s="86" t="s">
        <v>82</v>
      </c>
      <c r="I3" s="86" t="s">
        <v>83</v>
      </c>
      <c r="J3" s="87" t="s">
        <v>84</v>
      </c>
      <c r="K3" s="88"/>
    </row>
    <row r="4" spans="1:11" ht="12.75" customHeight="1">
      <c r="A4" s="74"/>
      <c r="B4" s="74"/>
      <c r="C4" s="89"/>
      <c r="D4" s="90"/>
      <c r="E4" s="91"/>
      <c r="F4" s="91"/>
      <c r="G4" s="91"/>
      <c r="H4" s="92"/>
      <c r="I4" s="92"/>
      <c r="J4" s="93"/>
      <c r="K4" s="88"/>
    </row>
    <row r="5" spans="1:11" ht="12.75" customHeight="1" thickBot="1">
      <c r="A5" s="74"/>
      <c r="B5" s="74"/>
      <c r="C5" s="94"/>
      <c r="D5" s="95" t="s">
        <v>85</v>
      </c>
      <c r="E5" s="96" t="s">
        <v>85</v>
      </c>
      <c r="F5" s="96" t="s">
        <v>85</v>
      </c>
      <c r="G5" s="96" t="s">
        <v>85</v>
      </c>
      <c r="H5" s="97"/>
      <c r="I5" s="97"/>
      <c r="J5" s="98"/>
      <c r="K5" s="88"/>
    </row>
    <row r="6" spans="1:11" ht="12.75" customHeight="1">
      <c r="A6" s="74"/>
      <c r="B6" s="74"/>
      <c r="C6" s="83"/>
      <c r="D6" s="99"/>
      <c r="E6" s="85"/>
      <c r="F6" s="85"/>
      <c r="G6" s="85"/>
      <c r="H6" s="86"/>
      <c r="I6" s="86"/>
      <c r="J6" s="87"/>
      <c r="K6" s="88"/>
    </row>
    <row r="7" spans="1:11" ht="12.75" customHeight="1">
      <c r="A7" s="74"/>
      <c r="B7" s="74"/>
      <c r="C7" s="100">
        <v>1965</v>
      </c>
      <c r="D7" s="101"/>
      <c r="E7" s="101"/>
      <c r="F7" s="101"/>
      <c r="G7" s="101"/>
      <c r="H7" s="102"/>
      <c r="I7" s="102"/>
      <c r="J7" s="103"/>
      <c r="K7" s="88"/>
    </row>
    <row r="8" spans="1:11" ht="12.75" customHeight="1">
      <c r="A8" s="74">
        <v>1965</v>
      </c>
      <c r="B8" s="74">
        <v>4</v>
      </c>
      <c r="C8" s="89" t="s">
        <v>86</v>
      </c>
      <c r="D8" s="101"/>
      <c r="E8" s="101"/>
      <c r="F8" s="101"/>
      <c r="G8" s="101">
        <v>3</v>
      </c>
      <c r="H8" s="102"/>
      <c r="I8" s="102">
        <v>2</v>
      </c>
      <c r="J8" s="103">
        <v>2</v>
      </c>
      <c r="K8" s="88"/>
    </row>
    <row r="9" spans="1:11" ht="12.75" customHeight="1" thickBot="1">
      <c r="A9" s="74"/>
      <c r="B9" s="74"/>
      <c r="C9" s="94"/>
      <c r="D9" s="104"/>
      <c r="E9" s="104"/>
      <c r="F9" s="104"/>
      <c r="G9" s="104"/>
      <c r="H9" s="105"/>
      <c r="I9" s="105"/>
      <c r="J9" s="106"/>
      <c r="K9" s="88"/>
    </row>
    <row r="10" spans="1:11" s="111" customFormat="1" ht="12.75" customHeight="1">
      <c r="A10" s="74"/>
      <c r="B10" s="74"/>
      <c r="C10" s="107">
        <v>1966</v>
      </c>
      <c r="D10" s="108"/>
      <c r="E10" s="109"/>
      <c r="F10" s="109"/>
      <c r="G10" s="109"/>
      <c r="H10" s="110"/>
      <c r="I10" s="110"/>
      <c r="J10" s="103"/>
      <c r="K10" s="88"/>
    </row>
    <row r="11" spans="1:11" s="111" customFormat="1" ht="12.75" customHeight="1">
      <c r="A11" s="74">
        <v>1966</v>
      </c>
      <c r="B11" s="74">
        <v>1</v>
      </c>
      <c r="C11" s="89" t="s">
        <v>87</v>
      </c>
      <c r="D11" s="108">
        <v>2</v>
      </c>
      <c r="E11" s="109">
        <v>0</v>
      </c>
      <c r="F11" s="109">
        <v>2</v>
      </c>
      <c r="G11" s="109">
        <v>5</v>
      </c>
      <c r="H11" s="110"/>
      <c r="I11" s="110"/>
      <c r="J11" s="103"/>
      <c r="K11" s="88"/>
    </row>
    <row r="12" spans="1:11" s="111" customFormat="1" ht="12.75" customHeight="1">
      <c r="A12" s="74">
        <v>1966</v>
      </c>
      <c r="B12" s="74">
        <v>2</v>
      </c>
      <c r="C12" s="89" t="s">
        <v>88</v>
      </c>
      <c r="D12" s="108">
        <v>5</v>
      </c>
      <c r="E12" s="109">
        <v>0</v>
      </c>
      <c r="F12" s="109">
        <v>5</v>
      </c>
      <c r="G12" s="109">
        <v>9</v>
      </c>
      <c r="H12" s="110"/>
      <c r="I12" s="110"/>
      <c r="J12" s="103"/>
      <c r="K12" s="88"/>
    </row>
    <row r="13" spans="1:11" s="111" customFormat="1" ht="12.75" customHeight="1">
      <c r="A13" s="74">
        <v>1966</v>
      </c>
      <c r="B13" s="74">
        <v>3</v>
      </c>
      <c r="C13" s="89" t="s">
        <v>89</v>
      </c>
      <c r="D13" s="108">
        <v>6</v>
      </c>
      <c r="E13" s="109">
        <v>0</v>
      </c>
      <c r="F13" s="109">
        <v>6</v>
      </c>
      <c r="G13" s="109">
        <v>17</v>
      </c>
      <c r="H13" s="110"/>
      <c r="I13" s="110"/>
      <c r="J13" s="103"/>
      <c r="K13" s="88"/>
    </row>
    <row r="14" spans="1:11" s="111" customFormat="1" ht="12.75" customHeight="1" thickBot="1">
      <c r="A14" s="74">
        <v>1966</v>
      </c>
      <c r="B14" s="74">
        <v>4</v>
      </c>
      <c r="C14" s="89" t="s">
        <v>86</v>
      </c>
      <c r="D14" s="108">
        <v>8</v>
      </c>
      <c r="E14" s="109">
        <v>0</v>
      </c>
      <c r="F14" s="109">
        <v>8</v>
      </c>
      <c r="G14" s="109">
        <v>25</v>
      </c>
      <c r="H14" s="110"/>
      <c r="I14" s="110">
        <v>4</v>
      </c>
      <c r="J14" s="103">
        <v>4</v>
      </c>
      <c r="K14" s="88"/>
    </row>
    <row r="15" spans="1:11" s="111" customFormat="1" ht="12.75" customHeight="1">
      <c r="A15" s="74"/>
      <c r="B15" s="74"/>
      <c r="C15" s="89"/>
      <c r="D15" s="112">
        <v>21</v>
      </c>
      <c r="E15" s="113">
        <v>0</v>
      </c>
      <c r="F15" s="113">
        <v>21</v>
      </c>
      <c r="G15" s="113"/>
      <c r="H15" s="114"/>
      <c r="I15" s="114"/>
      <c r="J15" s="115"/>
      <c r="K15" s="88"/>
    </row>
    <row r="16" spans="1:11" s="111" customFormat="1" ht="12.75" customHeight="1" thickBot="1">
      <c r="A16" s="74"/>
      <c r="B16" s="74"/>
      <c r="C16" s="94"/>
      <c r="D16" s="116"/>
      <c r="E16" s="117"/>
      <c r="F16" s="117"/>
      <c r="G16" s="117"/>
      <c r="H16" s="118"/>
      <c r="I16" s="118"/>
      <c r="J16" s="106"/>
      <c r="K16" s="88"/>
    </row>
    <row r="17" spans="1:11" s="111" customFormat="1" ht="12.75" customHeight="1">
      <c r="A17" s="74"/>
      <c r="B17" s="74"/>
      <c r="C17" s="107">
        <v>1967</v>
      </c>
      <c r="D17" s="108"/>
      <c r="E17" s="109"/>
      <c r="F17" s="109"/>
      <c r="G17" s="109"/>
      <c r="H17" s="110"/>
      <c r="I17" s="110"/>
      <c r="J17" s="103"/>
      <c r="K17" s="88"/>
    </row>
    <row r="18" spans="1:11" s="111" customFormat="1" ht="12.75" customHeight="1">
      <c r="A18" s="74">
        <v>1967</v>
      </c>
      <c r="B18" s="74">
        <v>1</v>
      </c>
      <c r="C18" s="89" t="s">
        <v>87</v>
      </c>
      <c r="D18" s="108">
        <v>10</v>
      </c>
      <c r="E18" s="109">
        <v>0</v>
      </c>
      <c r="F18" s="109">
        <v>10</v>
      </c>
      <c r="G18" s="109">
        <v>36</v>
      </c>
      <c r="H18" s="110"/>
      <c r="I18" s="110"/>
      <c r="J18" s="103"/>
      <c r="K18" s="88"/>
    </row>
    <row r="19" spans="1:11" s="111" customFormat="1" ht="12.75" customHeight="1">
      <c r="A19" s="74">
        <v>1967</v>
      </c>
      <c r="B19" s="74">
        <v>2</v>
      </c>
      <c r="C19" s="89" t="s">
        <v>88</v>
      </c>
      <c r="D19" s="108">
        <v>13</v>
      </c>
      <c r="E19" s="109">
        <v>0</v>
      </c>
      <c r="F19" s="109">
        <v>13</v>
      </c>
      <c r="G19" s="109">
        <v>47</v>
      </c>
      <c r="H19" s="110"/>
      <c r="I19" s="110"/>
      <c r="J19" s="103"/>
      <c r="K19" s="88"/>
    </row>
    <row r="20" spans="1:11" s="111" customFormat="1" ht="12.75" customHeight="1">
      <c r="A20" s="74">
        <v>1967</v>
      </c>
      <c r="B20" s="74">
        <v>3</v>
      </c>
      <c r="C20" s="89" t="s">
        <v>89</v>
      </c>
      <c r="D20" s="108">
        <v>10</v>
      </c>
      <c r="E20" s="109">
        <v>1</v>
      </c>
      <c r="F20" s="109">
        <v>9</v>
      </c>
      <c r="G20" s="109">
        <v>56</v>
      </c>
      <c r="H20" s="110"/>
      <c r="I20" s="110"/>
      <c r="J20" s="103"/>
      <c r="K20" s="88"/>
    </row>
    <row r="21" spans="1:11" s="111" customFormat="1" ht="12.75" customHeight="1" thickBot="1">
      <c r="A21" s="74">
        <v>1967</v>
      </c>
      <c r="B21" s="74">
        <v>4</v>
      </c>
      <c r="C21" s="89" t="s">
        <v>86</v>
      </c>
      <c r="D21" s="108">
        <v>18</v>
      </c>
      <c r="E21" s="109">
        <v>2</v>
      </c>
      <c r="F21" s="109">
        <v>16</v>
      </c>
      <c r="G21" s="109">
        <v>83</v>
      </c>
      <c r="H21" s="110"/>
      <c r="I21" s="110">
        <v>6</v>
      </c>
      <c r="J21" s="103">
        <v>6</v>
      </c>
      <c r="K21" s="88"/>
    </row>
    <row r="22" spans="1:11" s="111" customFormat="1" ht="12.75" customHeight="1">
      <c r="A22" s="74"/>
      <c r="B22" s="74"/>
      <c r="C22" s="89"/>
      <c r="D22" s="112">
        <v>51</v>
      </c>
      <c r="E22" s="113">
        <v>3</v>
      </c>
      <c r="F22" s="113">
        <v>48</v>
      </c>
      <c r="G22" s="113"/>
      <c r="H22" s="114"/>
      <c r="I22" s="114"/>
      <c r="J22" s="115"/>
      <c r="K22" s="88"/>
    </row>
    <row r="23" spans="1:11" s="111" customFormat="1" ht="12.75" customHeight="1" thickBot="1">
      <c r="A23" s="74"/>
      <c r="B23" s="74"/>
      <c r="C23" s="94"/>
      <c r="D23" s="116"/>
      <c r="E23" s="117"/>
      <c r="F23" s="117"/>
      <c r="G23" s="117"/>
      <c r="H23" s="118"/>
      <c r="I23" s="118"/>
      <c r="J23" s="106"/>
      <c r="K23" s="88"/>
    </row>
    <row r="24" spans="1:11" s="111" customFormat="1" ht="12.75" customHeight="1">
      <c r="A24" s="74"/>
      <c r="B24" s="74"/>
      <c r="C24" s="107">
        <v>1968</v>
      </c>
      <c r="D24" s="108"/>
      <c r="E24" s="109"/>
      <c r="F24" s="109"/>
      <c r="G24" s="109"/>
      <c r="H24" s="110"/>
      <c r="I24" s="110"/>
      <c r="J24" s="103"/>
      <c r="K24" s="88"/>
    </row>
    <row r="25" spans="1:11" s="111" customFormat="1" ht="12.75" customHeight="1">
      <c r="A25" s="74">
        <v>1968</v>
      </c>
      <c r="B25" s="74">
        <v>1</v>
      </c>
      <c r="C25" s="89" t="s">
        <v>87</v>
      </c>
      <c r="D25" s="108">
        <v>42</v>
      </c>
      <c r="E25" s="109">
        <v>3</v>
      </c>
      <c r="F25" s="109">
        <f>D25-E25</f>
        <v>39</v>
      </c>
      <c r="G25" s="109">
        <v>144</v>
      </c>
      <c r="H25" s="110"/>
      <c r="I25" s="110"/>
      <c r="J25" s="103"/>
      <c r="K25" s="88"/>
    </row>
    <row r="26" spans="1:11" s="111" customFormat="1" ht="12.75" customHeight="1">
      <c r="A26" s="74">
        <v>1968</v>
      </c>
      <c r="B26" s="74">
        <v>2</v>
      </c>
      <c r="C26" s="89" t="s">
        <v>88</v>
      </c>
      <c r="D26" s="108">
        <v>60</v>
      </c>
      <c r="E26" s="109">
        <v>6</v>
      </c>
      <c r="F26" s="109">
        <f>D26-E26</f>
        <v>54</v>
      </c>
      <c r="G26" s="109">
        <v>209</v>
      </c>
      <c r="H26" s="110"/>
      <c r="I26" s="110"/>
      <c r="J26" s="103"/>
      <c r="K26" s="88"/>
    </row>
    <row r="27" spans="1:11" s="111" customFormat="1" ht="12.75" customHeight="1">
      <c r="A27" s="74">
        <v>1968</v>
      </c>
      <c r="B27" s="74">
        <v>3</v>
      </c>
      <c r="C27" s="89" t="s">
        <v>89</v>
      </c>
      <c r="D27" s="108">
        <v>53</v>
      </c>
      <c r="E27" s="109">
        <v>7</v>
      </c>
      <c r="F27" s="109">
        <f>D27-E27</f>
        <v>46</v>
      </c>
      <c r="G27" s="109">
        <v>283</v>
      </c>
      <c r="H27" s="110"/>
      <c r="I27" s="110"/>
      <c r="J27" s="103"/>
      <c r="K27" s="88"/>
    </row>
    <row r="28" spans="1:11" s="111" customFormat="1" ht="12.75" customHeight="1" thickBot="1">
      <c r="A28" s="74">
        <v>1968</v>
      </c>
      <c r="B28" s="74">
        <v>4</v>
      </c>
      <c r="C28" s="89" t="s">
        <v>86</v>
      </c>
      <c r="D28" s="108">
        <v>78</v>
      </c>
      <c r="E28" s="109">
        <v>13</v>
      </c>
      <c r="F28" s="109">
        <f>D28-E28</f>
        <v>65</v>
      </c>
      <c r="G28" s="109">
        <v>372</v>
      </c>
      <c r="H28" s="110"/>
      <c r="I28" s="110">
        <v>6</v>
      </c>
      <c r="J28" s="103">
        <v>6</v>
      </c>
      <c r="K28" s="88"/>
    </row>
    <row r="29" spans="1:11" s="111" customFormat="1" ht="12.75" customHeight="1">
      <c r="A29" s="74"/>
      <c r="B29" s="74"/>
      <c r="C29" s="89" t="s">
        <v>90</v>
      </c>
      <c r="D29" s="112">
        <f>SUM(D25:D28)</f>
        <v>233</v>
      </c>
      <c r="E29" s="113">
        <f>SUM(E25:E28)</f>
        <v>29</v>
      </c>
      <c r="F29" s="113">
        <f>SUM(F25:F28)</f>
        <v>204</v>
      </c>
      <c r="G29" s="113"/>
      <c r="H29" s="114"/>
      <c r="I29" s="114"/>
      <c r="J29" s="115"/>
      <c r="K29" s="88"/>
    </row>
    <row r="30" spans="1:11" s="111" customFormat="1" ht="12.75" customHeight="1" thickBot="1">
      <c r="A30" s="74"/>
      <c r="B30" s="74"/>
      <c r="C30" s="94"/>
      <c r="D30" s="116"/>
      <c r="E30" s="117"/>
      <c r="F30" s="117"/>
      <c r="G30" s="117"/>
      <c r="H30" s="118"/>
      <c r="I30" s="118"/>
      <c r="J30" s="106"/>
      <c r="K30" s="88"/>
    </row>
    <row r="31" spans="1:11" s="111" customFormat="1" ht="12.75" customHeight="1">
      <c r="A31" s="74"/>
      <c r="B31" s="74"/>
      <c r="C31" s="107">
        <v>1969</v>
      </c>
      <c r="D31" s="108"/>
      <c r="E31" s="109"/>
      <c r="F31" s="109"/>
      <c r="G31" s="109"/>
      <c r="H31" s="110"/>
      <c r="I31" s="110"/>
      <c r="J31" s="103"/>
      <c r="K31" s="88"/>
    </row>
    <row r="32" spans="1:11" s="111" customFormat="1" ht="12.75" customHeight="1">
      <c r="A32" s="74">
        <v>1969</v>
      </c>
      <c r="B32" s="74">
        <v>1</v>
      </c>
      <c r="C32" s="89" t="s">
        <v>87</v>
      </c>
      <c r="D32" s="108">
        <v>160</v>
      </c>
      <c r="E32" s="109">
        <v>15</v>
      </c>
      <c r="F32" s="109">
        <f>D32-E32</f>
        <v>145</v>
      </c>
      <c r="G32" s="109">
        <v>609</v>
      </c>
      <c r="H32" s="110"/>
      <c r="I32" s="110"/>
      <c r="J32" s="103"/>
      <c r="K32" s="88"/>
    </row>
    <row r="33" spans="1:11" s="111" customFormat="1" ht="12.75" customHeight="1">
      <c r="A33" s="74">
        <v>1969</v>
      </c>
      <c r="B33" s="74">
        <v>2</v>
      </c>
      <c r="C33" s="89" t="s">
        <v>88</v>
      </c>
      <c r="D33" s="108">
        <v>321</v>
      </c>
      <c r="E33" s="109">
        <v>44</v>
      </c>
      <c r="F33" s="109">
        <f>D33-E33</f>
        <v>277</v>
      </c>
      <c r="G33" s="109">
        <v>805</v>
      </c>
      <c r="H33" s="110"/>
      <c r="I33" s="110"/>
      <c r="J33" s="103"/>
      <c r="K33" s="88"/>
    </row>
    <row r="34" spans="1:11" s="111" customFormat="1" ht="12.75" customHeight="1">
      <c r="A34" s="74">
        <v>1969</v>
      </c>
      <c r="B34" s="74">
        <v>3</v>
      </c>
      <c r="C34" s="89" t="s">
        <v>89</v>
      </c>
      <c r="D34" s="108">
        <v>58</v>
      </c>
      <c r="E34" s="109">
        <v>48</v>
      </c>
      <c r="F34" s="109">
        <f>D34-E34</f>
        <v>10</v>
      </c>
      <c r="G34" s="109">
        <v>751</v>
      </c>
      <c r="H34" s="110"/>
      <c r="I34" s="110"/>
      <c r="J34" s="103"/>
      <c r="K34" s="88"/>
    </row>
    <row r="35" spans="1:11" s="111" customFormat="1" ht="12.75" customHeight="1" thickBot="1">
      <c r="A35" s="74">
        <v>1969</v>
      </c>
      <c r="B35" s="74">
        <v>4</v>
      </c>
      <c r="C35" s="89" t="s">
        <v>86</v>
      </c>
      <c r="D35" s="108">
        <v>19</v>
      </c>
      <c r="E35" s="109">
        <v>37</v>
      </c>
      <c r="F35" s="109">
        <f>D35-E35</f>
        <v>-18</v>
      </c>
      <c r="G35" s="109">
        <v>691</v>
      </c>
      <c r="H35" s="110"/>
      <c r="I35" s="110">
        <v>9</v>
      </c>
      <c r="J35" s="103">
        <v>6</v>
      </c>
      <c r="K35" s="88"/>
    </row>
    <row r="36" spans="1:11" s="111" customFormat="1" ht="12.75" customHeight="1">
      <c r="A36" s="74"/>
      <c r="B36" s="74"/>
      <c r="C36" s="89"/>
      <c r="D36" s="112">
        <f>SUM(D32:D35)</f>
        <v>558</v>
      </c>
      <c r="E36" s="113">
        <f>SUM(E32:E35)</f>
        <v>144</v>
      </c>
      <c r="F36" s="113">
        <f>SUM(F32:F35)</f>
        <v>414</v>
      </c>
      <c r="G36" s="113"/>
      <c r="H36" s="114"/>
      <c r="I36" s="114"/>
      <c r="J36" s="115"/>
      <c r="K36" s="88"/>
    </row>
    <row r="37" spans="1:11" s="111" customFormat="1" ht="12.75" customHeight="1" thickBot="1">
      <c r="A37" s="74"/>
      <c r="B37" s="74"/>
      <c r="C37" s="94"/>
      <c r="D37" s="116"/>
      <c r="E37" s="117"/>
      <c r="F37" s="117"/>
      <c r="G37" s="117"/>
      <c r="H37" s="118"/>
      <c r="I37" s="118"/>
      <c r="J37" s="106"/>
      <c r="K37" s="88"/>
    </row>
    <row r="38" spans="1:11" s="111" customFormat="1" ht="12.75" customHeight="1">
      <c r="A38" s="74"/>
      <c r="B38" s="74"/>
      <c r="C38" s="107">
        <v>1970</v>
      </c>
      <c r="D38" s="108"/>
      <c r="E38" s="109"/>
      <c r="F38" s="109"/>
      <c r="G38" s="109"/>
      <c r="H38" s="110"/>
      <c r="I38" s="110"/>
      <c r="J38" s="103"/>
      <c r="K38" s="88"/>
    </row>
    <row r="39" spans="1:11" s="111" customFormat="1" ht="12.75" customHeight="1">
      <c r="A39" s="74">
        <v>1970</v>
      </c>
      <c r="B39" s="74">
        <v>1</v>
      </c>
      <c r="C39" s="89" t="s">
        <v>87</v>
      </c>
      <c r="D39" s="108">
        <v>17</v>
      </c>
      <c r="E39" s="109">
        <v>64</v>
      </c>
      <c r="F39" s="109">
        <f>D39-E39</f>
        <v>-47</v>
      </c>
      <c r="G39" s="109">
        <v>532</v>
      </c>
      <c r="H39" s="110"/>
      <c r="I39" s="110"/>
      <c r="J39" s="103"/>
      <c r="K39" s="88"/>
    </row>
    <row r="40" spans="1:11" s="111" customFormat="1" ht="12.75" customHeight="1">
      <c r="A40" s="74">
        <v>1970</v>
      </c>
      <c r="B40" s="74">
        <v>2</v>
      </c>
      <c r="C40" s="89" t="s">
        <v>88</v>
      </c>
      <c r="D40" s="108">
        <v>7</v>
      </c>
      <c r="E40" s="109">
        <v>26</v>
      </c>
      <c r="F40" s="109">
        <f>D40-E40</f>
        <v>-19</v>
      </c>
      <c r="G40" s="109">
        <v>415</v>
      </c>
      <c r="H40" s="110"/>
      <c r="I40" s="110"/>
      <c r="J40" s="103"/>
      <c r="K40" s="88"/>
    </row>
    <row r="41" spans="1:11" s="111" customFormat="1" ht="12.75" customHeight="1">
      <c r="A41" s="74">
        <v>1970</v>
      </c>
      <c r="B41" s="74">
        <v>3</v>
      </c>
      <c r="C41" s="89" t="s">
        <v>89</v>
      </c>
      <c r="D41" s="108">
        <v>5</v>
      </c>
      <c r="E41" s="109">
        <v>12</v>
      </c>
      <c r="F41" s="109">
        <f>D41-E41</f>
        <v>-7</v>
      </c>
      <c r="G41" s="109">
        <v>430</v>
      </c>
      <c r="H41" s="110"/>
      <c r="I41" s="110"/>
      <c r="J41" s="103"/>
      <c r="K41" s="88"/>
    </row>
    <row r="42" spans="1:11" s="111" customFormat="1" ht="12.75" customHeight="1" thickBot="1">
      <c r="A42" s="74">
        <v>1970</v>
      </c>
      <c r="B42" s="74">
        <v>4</v>
      </c>
      <c r="C42" s="89" t="s">
        <v>86</v>
      </c>
      <c r="D42" s="108">
        <v>5</v>
      </c>
      <c r="E42" s="109">
        <v>22</v>
      </c>
      <c r="F42" s="109">
        <f>D42-E42</f>
        <v>-17</v>
      </c>
      <c r="G42" s="109">
        <v>358</v>
      </c>
      <c r="H42" s="110"/>
      <c r="I42" s="110">
        <v>10</v>
      </c>
      <c r="J42" s="103">
        <v>6</v>
      </c>
      <c r="K42" s="88"/>
    </row>
    <row r="43" spans="1:11" s="111" customFormat="1" ht="12.75" customHeight="1">
      <c r="A43" s="74"/>
      <c r="B43" s="74"/>
      <c r="C43" s="89"/>
      <c r="D43" s="112">
        <f>SUM(D39:D42)</f>
        <v>34</v>
      </c>
      <c r="E43" s="113">
        <f>SUM(E39:E42)</f>
        <v>124</v>
      </c>
      <c r="F43" s="113">
        <f>SUM(F39:F42)</f>
        <v>-90</v>
      </c>
      <c r="G43" s="113"/>
      <c r="H43" s="114"/>
      <c r="I43" s="114"/>
      <c r="J43" s="115"/>
      <c r="K43" s="88"/>
    </row>
    <row r="44" spans="1:11" s="111" customFormat="1" ht="12.75" customHeight="1" thickBot="1">
      <c r="A44" s="74"/>
      <c r="B44" s="74"/>
      <c r="C44" s="94"/>
      <c r="D44" s="116"/>
      <c r="E44" s="117"/>
      <c r="F44" s="117"/>
      <c r="G44" s="117"/>
      <c r="H44" s="118"/>
      <c r="I44" s="118"/>
      <c r="J44" s="106"/>
      <c r="K44" s="88"/>
    </row>
    <row r="45" spans="1:11" s="111" customFormat="1" ht="12.75" customHeight="1">
      <c r="A45" s="74"/>
      <c r="B45" s="74"/>
      <c r="C45" s="107">
        <v>1971</v>
      </c>
      <c r="D45" s="108"/>
      <c r="E45" s="109"/>
      <c r="F45" s="109"/>
      <c r="G45" s="109"/>
      <c r="H45" s="110"/>
      <c r="I45" s="110"/>
      <c r="J45" s="103"/>
      <c r="K45" s="88"/>
    </row>
    <row r="46" spans="1:11" s="111" customFormat="1" ht="12.75" customHeight="1">
      <c r="A46" s="74">
        <v>1971</v>
      </c>
      <c r="B46" s="74">
        <v>1</v>
      </c>
      <c r="C46" s="89" t="s">
        <v>87</v>
      </c>
      <c r="D46" s="108">
        <v>7</v>
      </c>
      <c r="E46" s="109">
        <v>15</v>
      </c>
      <c r="F46" s="109">
        <f>D46-E46</f>
        <v>-8</v>
      </c>
      <c r="G46" s="109">
        <v>335</v>
      </c>
      <c r="H46" s="110"/>
      <c r="I46" s="110"/>
      <c r="J46" s="103"/>
      <c r="K46" s="88"/>
    </row>
    <row r="47" spans="1:11" s="111" customFormat="1" ht="12.75" customHeight="1">
      <c r="A47" s="74">
        <v>1971</v>
      </c>
      <c r="B47" s="74">
        <v>2</v>
      </c>
      <c r="C47" s="89" t="s">
        <v>88</v>
      </c>
      <c r="D47" s="108">
        <v>6</v>
      </c>
      <c r="E47" s="109">
        <v>9</v>
      </c>
      <c r="F47" s="109">
        <f>D47-E47</f>
        <v>-3</v>
      </c>
      <c r="G47" s="109">
        <v>382</v>
      </c>
      <c r="H47" s="110"/>
      <c r="I47" s="110"/>
      <c r="J47" s="103"/>
      <c r="K47" s="88"/>
    </row>
    <row r="48" spans="1:11" s="111" customFormat="1" ht="12.75" customHeight="1">
      <c r="A48" s="74">
        <v>1971</v>
      </c>
      <c r="B48" s="74">
        <v>3</v>
      </c>
      <c r="C48" s="89" t="s">
        <v>89</v>
      </c>
      <c r="D48" s="108">
        <v>11</v>
      </c>
      <c r="E48" s="109">
        <v>9</v>
      </c>
      <c r="F48" s="109">
        <f>D48-E48</f>
        <v>2</v>
      </c>
      <c r="G48" s="109">
        <v>336</v>
      </c>
      <c r="H48" s="110"/>
      <c r="I48" s="110"/>
      <c r="J48" s="103"/>
      <c r="K48" s="88"/>
    </row>
    <row r="49" spans="1:11" s="111" customFormat="1" ht="12.75" customHeight="1" thickBot="1">
      <c r="A49" s="74">
        <v>1971</v>
      </c>
      <c r="B49" s="74">
        <v>4</v>
      </c>
      <c r="C49" s="89" t="s">
        <v>86</v>
      </c>
      <c r="D49" s="108">
        <v>8</v>
      </c>
      <c r="E49" s="109">
        <v>7</v>
      </c>
      <c r="F49" s="109">
        <f>D49-E49</f>
        <v>1</v>
      </c>
      <c r="G49" s="109">
        <v>374</v>
      </c>
      <c r="H49" s="110"/>
      <c r="I49" s="110">
        <v>10</v>
      </c>
      <c r="J49" s="103">
        <v>6</v>
      </c>
      <c r="K49" s="88"/>
    </row>
    <row r="50" spans="1:11" s="111" customFormat="1" ht="12.75" customHeight="1">
      <c r="A50" s="74"/>
      <c r="B50" s="74"/>
      <c r="C50" s="89"/>
      <c r="D50" s="112">
        <f>SUM(D46:D49)</f>
        <v>32</v>
      </c>
      <c r="E50" s="113">
        <f>SUM(E46:E49)</f>
        <v>40</v>
      </c>
      <c r="F50" s="113">
        <f>SUM(F46:F49)</f>
        <v>-8</v>
      </c>
      <c r="G50" s="113"/>
      <c r="H50" s="114"/>
      <c r="I50" s="114"/>
      <c r="J50" s="115"/>
      <c r="K50" s="88"/>
    </row>
    <row r="51" spans="1:11" s="111" customFormat="1" ht="12.75" customHeight="1" thickBot="1">
      <c r="A51" s="74"/>
      <c r="B51" s="74"/>
      <c r="C51" s="94"/>
      <c r="D51" s="116"/>
      <c r="E51" s="117"/>
      <c r="F51" s="117"/>
      <c r="G51" s="117"/>
      <c r="H51" s="118"/>
      <c r="I51" s="118"/>
      <c r="J51" s="106"/>
      <c r="K51" s="88"/>
    </row>
    <row r="52" spans="1:11" s="111" customFormat="1" ht="12.75" customHeight="1">
      <c r="A52" s="74"/>
      <c r="B52" s="74"/>
      <c r="C52" s="107">
        <v>1972</v>
      </c>
      <c r="D52" s="108"/>
      <c r="E52" s="109"/>
      <c r="F52" s="109"/>
      <c r="G52" s="109"/>
      <c r="H52" s="110"/>
      <c r="I52" s="110"/>
      <c r="J52" s="103"/>
      <c r="K52" s="88"/>
    </row>
    <row r="53" spans="1:11" s="111" customFormat="1" ht="12.75" customHeight="1">
      <c r="A53" s="74">
        <v>1972</v>
      </c>
      <c r="B53" s="74">
        <v>1</v>
      </c>
      <c r="C53" s="89" t="s">
        <v>87</v>
      </c>
      <c r="D53" s="108">
        <v>12</v>
      </c>
      <c r="E53" s="109">
        <v>10</v>
      </c>
      <c r="F53" s="109">
        <f>D53-E53</f>
        <v>2</v>
      </c>
      <c r="G53" s="109">
        <v>405</v>
      </c>
      <c r="H53" s="110"/>
      <c r="I53" s="110"/>
      <c r="J53" s="103"/>
      <c r="K53" s="88"/>
    </row>
    <row r="54" spans="1:11" s="111" customFormat="1" ht="12.75" customHeight="1">
      <c r="A54" s="74">
        <v>1972</v>
      </c>
      <c r="B54" s="74">
        <v>2</v>
      </c>
      <c r="C54" s="89" t="s">
        <v>88</v>
      </c>
      <c r="D54" s="108">
        <v>12</v>
      </c>
      <c r="E54" s="109">
        <v>12</v>
      </c>
      <c r="F54" s="109">
        <f>D54-E54</f>
        <v>0</v>
      </c>
      <c r="G54" s="109">
        <v>438</v>
      </c>
      <c r="H54" s="110"/>
      <c r="I54" s="110"/>
      <c r="J54" s="103"/>
      <c r="K54" s="88"/>
    </row>
    <row r="55" spans="1:11" s="111" customFormat="1" ht="12.75" customHeight="1">
      <c r="A55" s="74">
        <v>1972</v>
      </c>
      <c r="B55" s="74">
        <v>3</v>
      </c>
      <c r="C55" s="89" t="s">
        <v>89</v>
      </c>
      <c r="D55" s="108">
        <v>11</v>
      </c>
      <c r="E55" s="109">
        <v>13</v>
      </c>
      <c r="F55" s="109">
        <f>D55-E55</f>
        <v>-2</v>
      </c>
      <c r="G55" s="109">
        <v>466</v>
      </c>
      <c r="H55" s="110"/>
      <c r="I55" s="110"/>
      <c r="J55" s="103"/>
      <c r="K55" s="88"/>
    </row>
    <row r="56" spans="1:11" s="111" customFormat="1" ht="12.75" customHeight="1" thickBot="1">
      <c r="A56" s="74">
        <v>1972</v>
      </c>
      <c r="B56" s="74">
        <v>4</v>
      </c>
      <c r="C56" s="89" t="s">
        <v>86</v>
      </c>
      <c r="D56" s="108">
        <v>10</v>
      </c>
      <c r="E56" s="109">
        <v>12</v>
      </c>
      <c r="F56" s="109">
        <f>D56-E56</f>
        <v>-2</v>
      </c>
      <c r="G56" s="109">
        <v>499</v>
      </c>
      <c r="H56" s="110"/>
      <c r="I56" s="110">
        <v>10</v>
      </c>
      <c r="J56" s="103">
        <v>6</v>
      </c>
      <c r="K56" s="88"/>
    </row>
    <row r="57" spans="1:11" s="111" customFormat="1" ht="12.75" customHeight="1">
      <c r="A57" s="74"/>
      <c r="B57" s="74"/>
      <c r="C57" s="89"/>
      <c r="D57" s="112">
        <f>SUM(D53:D56)</f>
        <v>45</v>
      </c>
      <c r="E57" s="113">
        <f>SUM(E53:E56)</f>
        <v>47</v>
      </c>
      <c r="F57" s="113">
        <f>SUM(F53:F56)</f>
        <v>-2</v>
      </c>
      <c r="G57" s="113"/>
      <c r="H57" s="114"/>
      <c r="I57" s="114"/>
      <c r="J57" s="115"/>
      <c r="K57" s="88"/>
    </row>
    <row r="58" spans="1:11" s="111" customFormat="1" ht="12.75" customHeight="1" thickBot="1">
      <c r="A58" s="74"/>
      <c r="B58" s="74"/>
      <c r="C58" s="94"/>
      <c r="D58" s="116"/>
      <c r="E58" s="117"/>
      <c r="F58" s="117"/>
      <c r="G58" s="117"/>
      <c r="H58" s="118"/>
      <c r="I58" s="118"/>
      <c r="J58" s="106"/>
      <c r="K58" s="88"/>
    </row>
    <row r="59" spans="1:11" s="111" customFormat="1" ht="12.75" customHeight="1">
      <c r="A59" s="74"/>
      <c r="B59" s="74"/>
      <c r="C59" s="107">
        <v>1973</v>
      </c>
      <c r="D59" s="108"/>
      <c r="E59" s="109"/>
      <c r="F59" s="109"/>
      <c r="G59" s="109"/>
      <c r="H59" s="110"/>
      <c r="I59" s="110"/>
      <c r="J59" s="103"/>
      <c r="K59" s="88"/>
    </row>
    <row r="60" spans="1:11" s="111" customFormat="1" ht="12.75" customHeight="1">
      <c r="A60" s="74">
        <v>1973</v>
      </c>
      <c r="B60" s="74">
        <v>1</v>
      </c>
      <c r="C60" s="89" t="s">
        <v>87</v>
      </c>
      <c r="D60" s="108">
        <v>14</v>
      </c>
      <c r="E60" s="109">
        <v>15</v>
      </c>
      <c r="F60" s="109">
        <f>D60-E60</f>
        <v>-1</v>
      </c>
      <c r="G60" s="109">
        <v>498</v>
      </c>
      <c r="H60" s="110"/>
      <c r="I60" s="110"/>
      <c r="J60" s="103"/>
      <c r="K60" s="88"/>
    </row>
    <row r="61" spans="1:11" s="111" customFormat="1" ht="12.75" customHeight="1">
      <c r="A61" s="74">
        <v>1973</v>
      </c>
      <c r="B61" s="74">
        <v>2</v>
      </c>
      <c r="C61" s="89" t="s">
        <v>88</v>
      </c>
      <c r="D61" s="108">
        <v>6</v>
      </c>
      <c r="E61" s="109">
        <v>18</v>
      </c>
      <c r="F61" s="109">
        <f>D61-E61</f>
        <v>-12</v>
      </c>
      <c r="G61" s="109">
        <v>500</v>
      </c>
      <c r="H61" s="110"/>
      <c r="I61" s="110"/>
      <c r="J61" s="103"/>
      <c r="K61" s="88"/>
    </row>
    <row r="62" spans="1:11" s="111" customFormat="1" ht="12.75" customHeight="1">
      <c r="A62" s="74">
        <v>1973</v>
      </c>
      <c r="B62" s="74">
        <v>3</v>
      </c>
      <c r="C62" s="89" t="s">
        <v>89</v>
      </c>
      <c r="D62" s="108">
        <v>10</v>
      </c>
      <c r="E62" s="109">
        <v>29</v>
      </c>
      <c r="F62" s="109">
        <f>D62-E62</f>
        <v>-19</v>
      </c>
      <c r="G62" s="109">
        <v>413</v>
      </c>
      <c r="H62" s="110"/>
      <c r="I62" s="110"/>
      <c r="J62" s="103"/>
      <c r="K62" s="88"/>
    </row>
    <row r="63" spans="1:11" s="111" customFormat="1" ht="12.75" customHeight="1" thickBot="1">
      <c r="A63" s="74">
        <v>1973</v>
      </c>
      <c r="B63" s="74">
        <v>4</v>
      </c>
      <c r="C63" s="89" t="s">
        <v>86</v>
      </c>
      <c r="D63" s="108">
        <v>8</v>
      </c>
      <c r="E63" s="109">
        <v>19</v>
      </c>
      <c r="F63" s="109">
        <f>D63-E63</f>
        <v>-11</v>
      </c>
      <c r="G63" s="109">
        <v>385</v>
      </c>
      <c r="H63" s="110"/>
      <c r="I63" s="110">
        <v>11</v>
      </c>
      <c r="J63" s="103">
        <v>6</v>
      </c>
      <c r="K63" s="88"/>
    </row>
    <row r="64" spans="1:11" s="111" customFormat="1" ht="12.75" customHeight="1">
      <c r="A64" s="74"/>
      <c r="B64" s="74"/>
      <c r="C64" s="89"/>
      <c r="D64" s="112">
        <f>SUM(D60:D63)</f>
        <v>38</v>
      </c>
      <c r="E64" s="113">
        <f>SUM(E60:E63)</f>
        <v>81</v>
      </c>
      <c r="F64" s="113">
        <f>SUM(F60:F63)</f>
        <v>-43</v>
      </c>
      <c r="G64" s="113"/>
      <c r="H64" s="114"/>
      <c r="I64" s="114"/>
      <c r="J64" s="115"/>
      <c r="K64" s="88"/>
    </row>
    <row r="65" spans="1:11" s="111" customFormat="1" ht="12.75" customHeight="1" thickBot="1">
      <c r="A65" s="74"/>
      <c r="B65" s="74"/>
      <c r="C65" s="94"/>
      <c r="D65" s="116"/>
      <c r="E65" s="117"/>
      <c r="F65" s="117"/>
      <c r="G65" s="117"/>
      <c r="H65" s="118"/>
      <c r="I65" s="118"/>
      <c r="J65" s="106"/>
      <c r="K65" s="88"/>
    </row>
    <row r="66" spans="1:11" s="111" customFormat="1" ht="12.75" customHeight="1">
      <c r="A66" s="74"/>
      <c r="B66" s="74"/>
      <c r="C66" s="107">
        <v>1974</v>
      </c>
      <c r="D66" s="108"/>
      <c r="E66" s="109"/>
      <c r="F66" s="109"/>
      <c r="G66" s="109"/>
      <c r="H66" s="110"/>
      <c r="I66" s="110"/>
      <c r="J66" s="103"/>
      <c r="K66" s="88"/>
    </row>
    <row r="67" spans="1:11" s="111" customFormat="1" ht="12.75" customHeight="1">
      <c r="A67" s="74">
        <v>1974</v>
      </c>
      <c r="B67" s="74">
        <v>1</v>
      </c>
      <c r="C67" s="89" t="s">
        <v>87</v>
      </c>
      <c r="D67" s="108">
        <v>10</v>
      </c>
      <c r="E67" s="109">
        <v>18</v>
      </c>
      <c r="F67" s="109">
        <f>D67-E67</f>
        <v>-8</v>
      </c>
      <c r="G67" s="109">
        <v>425</v>
      </c>
      <c r="H67" s="110"/>
      <c r="I67" s="110"/>
      <c r="J67" s="103"/>
      <c r="K67" s="88"/>
    </row>
    <row r="68" spans="1:11" s="111" customFormat="1" ht="12.75" customHeight="1">
      <c r="A68" s="74">
        <v>1974</v>
      </c>
      <c r="B68" s="74">
        <v>2</v>
      </c>
      <c r="C68" s="89" t="s">
        <v>88</v>
      </c>
      <c r="D68" s="108">
        <v>5</v>
      </c>
      <c r="E68" s="109">
        <v>19</v>
      </c>
      <c r="F68" s="109">
        <f>D68-E68</f>
        <v>-14</v>
      </c>
      <c r="G68" s="109">
        <v>331</v>
      </c>
      <c r="H68" s="110"/>
      <c r="I68" s="110"/>
      <c r="J68" s="103"/>
      <c r="K68" s="88"/>
    </row>
    <row r="69" spans="1:11" s="111" customFormat="1" ht="12.75" customHeight="1">
      <c r="A69" s="74">
        <v>1974</v>
      </c>
      <c r="B69" s="74">
        <v>3</v>
      </c>
      <c r="C69" s="89" t="s">
        <v>89</v>
      </c>
      <c r="D69" s="108">
        <v>6</v>
      </c>
      <c r="E69" s="109">
        <v>11</v>
      </c>
      <c r="F69" s="109">
        <f>D69-E69</f>
        <v>-5</v>
      </c>
      <c r="G69" s="109">
        <v>382</v>
      </c>
      <c r="H69" s="110"/>
      <c r="I69" s="110"/>
      <c r="J69" s="103"/>
      <c r="K69" s="88"/>
    </row>
    <row r="70" spans="1:11" s="111" customFormat="1" ht="12.75" customHeight="1" thickBot="1">
      <c r="A70" s="74">
        <v>1974</v>
      </c>
      <c r="B70" s="74">
        <v>4</v>
      </c>
      <c r="C70" s="89" t="s">
        <v>86</v>
      </c>
      <c r="D70" s="108">
        <v>6</v>
      </c>
      <c r="E70" s="109">
        <v>7</v>
      </c>
      <c r="F70" s="109">
        <f>D70-E70</f>
        <v>-1</v>
      </c>
      <c r="G70" s="109">
        <v>302</v>
      </c>
      <c r="H70" s="110"/>
      <c r="I70" s="110">
        <v>11</v>
      </c>
      <c r="J70" s="103">
        <v>8</v>
      </c>
      <c r="K70" s="88"/>
    </row>
    <row r="71" spans="1:11" s="111" customFormat="1" ht="12.75" customHeight="1">
      <c r="A71" s="74"/>
      <c r="B71" s="74"/>
      <c r="C71" s="89"/>
      <c r="D71" s="112">
        <f>SUM(D67:D70)</f>
        <v>27</v>
      </c>
      <c r="E71" s="113">
        <f>SUM(E67:E70)</f>
        <v>55</v>
      </c>
      <c r="F71" s="113">
        <f>SUM(F67:F70)</f>
        <v>-28</v>
      </c>
      <c r="G71" s="113"/>
      <c r="H71" s="114"/>
      <c r="I71" s="114"/>
      <c r="J71" s="115"/>
      <c r="K71" s="88"/>
    </row>
    <row r="72" spans="1:11" s="111" customFormat="1" ht="12.75" customHeight="1" thickBot="1">
      <c r="A72" s="74"/>
      <c r="B72" s="74"/>
      <c r="C72" s="94"/>
      <c r="D72" s="116"/>
      <c r="E72" s="117"/>
      <c r="F72" s="117"/>
      <c r="G72" s="117"/>
      <c r="H72" s="118"/>
      <c r="I72" s="118"/>
      <c r="J72" s="106"/>
      <c r="K72" s="88"/>
    </row>
    <row r="73" spans="1:11" ht="12.75" customHeight="1">
      <c r="A73" s="74"/>
      <c r="B73" s="74"/>
      <c r="C73" s="107">
        <v>1975</v>
      </c>
      <c r="D73" s="108"/>
      <c r="E73" s="109"/>
      <c r="F73" s="109"/>
      <c r="G73" s="109"/>
      <c r="H73" s="110"/>
      <c r="I73" s="110"/>
      <c r="J73" s="103"/>
      <c r="K73" s="88"/>
    </row>
    <row r="74" spans="1:11" ht="12.75" customHeight="1">
      <c r="A74" s="74">
        <v>1975</v>
      </c>
      <c r="B74" s="74">
        <v>1</v>
      </c>
      <c r="C74" s="89" t="s">
        <v>87</v>
      </c>
      <c r="D74" s="108">
        <v>6.8862550000000002</v>
      </c>
      <c r="E74" s="109">
        <v>7.9536499999999997</v>
      </c>
      <c r="F74" s="109">
        <f>D74-E74</f>
        <v>-1.0673949999999994</v>
      </c>
      <c r="G74" s="109">
        <v>312.743517</v>
      </c>
      <c r="H74" s="110"/>
      <c r="I74" s="110">
        <v>11</v>
      </c>
      <c r="J74" s="103">
        <v>8</v>
      </c>
      <c r="K74" s="88"/>
    </row>
    <row r="75" spans="1:11" ht="12.75" customHeight="1">
      <c r="A75" s="74">
        <v>1975</v>
      </c>
      <c r="B75" s="74">
        <v>2</v>
      </c>
      <c r="C75" s="89" t="s">
        <v>88</v>
      </c>
      <c r="D75" s="108">
        <v>4.8835059999999997</v>
      </c>
      <c r="E75" s="109">
        <v>9.3260509999999996</v>
      </c>
      <c r="F75" s="109">
        <f>D75-E75</f>
        <v>-4.442545</v>
      </c>
      <c r="G75" s="109">
        <v>353.14828899999998</v>
      </c>
      <c r="H75" s="110"/>
      <c r="I75" s="110">
        <v>11</v>
      </c>
      <c r="J75" s="103">
        <v>8</v>
      </c>
      <c r="K75" s="88"/>
    </row>
    <row r="76" spans="1:11" ht="12.75" customHeight="1">
      <c r="A76" s="74">
        <v>1975</v>
      </c>
      <c r="B76" s="74">
        <v>3</v>
      </c>
      <c r="C76" s="89" t="s">
        <v>89</v>
      </c>
      <c r="D76" s="108">
        <v>7.1119700000000003</v>
      </c>
      <c r="E76" s="109">
        <v>7.5013110000000003</v>
      </c>
      <c r="F76" s="109">
        <f>D76-E76</f>
        <v>-0.38934099999999994</v>
      </c>
      <c r="G76" s="109">
        <v>287.50166000000002</v>
      </c>
      <c r="H76" s="110"/>
      <c r="I76" s="110">
        <v>11</v>
      </c>
      <c r="J76" s="103">
        <v>8</v>
      </c>
      <c r="K76" s="88"/>
    </row>
    <row r="77" spans="1:11" ht="12.75" customHeight="1" thickBot="1">
      <c r="A77" s="74">
        <v>1975</v>
      </c>
      <c r="B77" s="74">
        <v>4</v>
      </c>
      <c r="C77" s="89" t="s">
        <v>86</v>
      </c>
      <c r="D77" s="108">
        <v>4.3399179999999999</v>
      </c>
      <c r="E77" s="109">
        <v>4.8811540000000004</v>
      </c>
      <c r="F77" s="109">
        <f>D77-E77</f>
        <v>-0.54123600000000049</v>
      </c>
      <c r="G77" s="109">
        <v>313.18986799999999</v>
      </c>
      <c r="H77" s="110"/>
      <c r="I77" s="110">
        <v>11</v>
      </c>
      <c r="J77" s="103">
        <v>8</v>
      </c>
      <c r="K77" s="88"/>
    </row>
    <row r="78" spans="1:11" ht="12.75" customHeight="1">
      <c r="A78" s="74"/>
      <c r="B78" s="74"/>
      <c r="C78" s="89"/>
      <c r="D78" s="112">
        <f>SUM(D74:D77)</f>
        <v>23.221648999999999</v>
      </c>
      <c r="E78" s="113">
        <f>SUM(E74:E77)</f>
        <v>29.662165999999999</v>
      </c>
      <c r="F78" s="113">
        <f>SUM(F74:F77)</f>
        <v>-6.4405169999999998</v>
      </c>
      <c r="G78" s="113"/>
      <c r="H78" s="114"/>
      <c r="I78" s="114"/>
      <c r="J78" s="115"/>
      <c r="K78" s="88"/>
    </row>
    <row r="79" spans="1:11" ht="12.75" customHeight="1" thickBot="1">
      <c r="A79" s="74"/>
      <c r="B79" s="74"/>
      <c r="C79" s="94"/>
      <c r="D79" s="116"/>
      <c r="E79" s="117"/>
      <c r="F79" s="117"/>
      <c r="G79" s="117"/>
      <c r="H79" s="118"/>
      <c r="I79" s="118"/>
      <c r="J79" s="106"/>
      <c r="K79" s="88"/>
    </row>
    <row r="80" spans="1:11" ht="12.75" customHeight="1">
      <c r="A80" s="74"/>
      <c r="B80" s="74"/>
      <c r="C80" s="107">
        <v>1976</v>
      </c>
      <c r="D80" s="108"/>
      <c r="E80" s="109"/>
      <c r="F80" s="109"/>
      <c r="G80" s="109"/>
      <c r="H80" s="110"/>
      <c r="I80" s="110"/>
      <c r="J80" s="103"/>
      <c r="K80" s="88"/>
    </row>
    <row r="81" spans="1:11" ht="12.75" customHeight="1">
      <c r="A81" s="74">
        <v>1976</v>
      </c>
      <c r="B81" s="74">
        <v>1</v>
      </c>
      <c r="C81" s="89" t="s">
        <v>87</v>
      </c>
      <c r="D81" s="108">
        <v>6.1744380000000003</v>
      </c>
      <c r="E81" s="109">
        <v>8.7082899999999999</v>
      </c>
      <c r="F81" s="109">
        <f>D81-E81</f>
        <v>-2.5338519999999995</v>
      </c>
      <c r="G81" s="109">
        <v>291.89289100000002</v>
      </c>
      <c r="H81" s="110"/>
      <c r="I81" s="110">
        <v>11</v>
      </c>
      <c r="J81" s="103">
        <v>8</v>
      </c>
      <c r="K81" s="88"/>
    </row>
    <row r="82" spans="1:11" ht="12.75" customHeight="1">
      <c r="A82" s="74">
        <v>1976</v>
      </c>
      <c r="B82" s="74">
        <v>2</v>
      </c>
      <c r="C82" s="89" t="s">
        <v>88</v>
      </c>
      <c r="D82" s="108">
        <v>4.1901330000000003</v>
      </c>
      <c r="E82" s="109">
        <v>8.1944540000000003</v>
      </c>
      <c r="F82" s="109">
        <f>D82-E82</f>
        <v>-4.004321</v>
      </c>
      <c r="G82" s="109">
        <v>293.37356699999998</v>
      </c>
      <c r="H82" s="110"/>
      <c r="I82" s="110">
        <v>11</v>
      </c>
      <c r="J82" s="103">
        <v>8</v>
      </c>
      <c r="K82" s="88"/>
    </row>
    <row r="83" spans="1:11" ht="12.75" customHeight="1">
      <c r="A83" s="74">
        <v>1976</v>
      </c>
      <c r="B83" s="74">
        <v>3</v>
      </c>
      <c r="C83" s="89" t="s">
        <v>89</v>
      </c>
      <c r="D83" s="108">
        <v>5.8148289999999996</v>
      </c>
      <c r="E83" s="109">
        <v>6.9942690000000001</v>
      </c>
      <c r="F83" s="109">
        <f>D83-E83</f>
        <v>-1.1794400000000005</v>
      </c>
      <c r="G83" s="109">
        <v>279.95160600000003</v>
      </c>
      <c r="H83" s="110"/>
      <c r="I83" s="110">
        <v>11</v>
      </c>
      <c r="J83" s="103">
        <v>8</v>
      </c>
      <c r="K83" s="88"/>
    </row>
    <row r="84" spans="1:11" ht="12.75" customHeight="1" thickBot="1">
      <c r="A84" s="74">
        <v>1976</v>
      </c>
      <c r="B84" s="74">
        <v>4</v>
      </c>
      <c r="C84" s="89" t="s">
        <v>86</v>
      </c>
      <c r="D84" s="108">
        <v>6.6713579999999997</v>
      </c>
      <c r="E84" s="109">
        <v>4.5373150000000004</v>
      </c>
      <c r="F84" s="109">
        <f>D84-E84</f>
        <v>2.1340429999999992</v>
      </c>
      <c r="G84" s="109">
        <v>286.22105599999998</v>
      </c>
      <c r="H84" s="110"/>
      <c r="I84" s="110">
        <v>11</v>
      </c>
      <c r="J84" s="103">
        <v>8</v>
      </c>
      <c r="K84" s="88"/>
    </row>
    <row r="85" spans="1:11" ht="12.75" customHeight="1">
      <c r="A85" s="74"/>
      <c r="B85" s="74"/>
      <c r="C85" s="89"/>
      <c r="D85" s="112">
        <f>SUM(D81:D84)</f>
        <v>22.850757999999999</v>
      </c>
      <c r="E85" s="113">
        <f>SUM(E81:E84)</f>
        <v>28.434327999999997</v>
      </c>
      <c r="F85" s="113">
        <f>SUM(F81:F84)</f>
        <v>-5.5835700000000008</v>
      </c>
      <c r="G85" s="113"/>
      <c r="H85" s="114"/>
      <c r="I85" s="114"/>
      <c r="J85" s="115"/>
      <c r="K85" s="88"/>
    </row>
    <row r="86" spans="1:11" ht="12.75" customHeight="1" thickBot="1">
      <c r="A86" s="74"/>
      <c r="B86" s="74"/>
      <c r="C86" s="94"/>
      <c r="D86" s="116"/>
      <c r="E86" s="117"/>
      <c r="F86" s="117"/>
      <c r="G86" s="117"/>
      <c r="H86" s="118"/>
      <c r="I86" s="118"/>
      <c r="J86" s="106"/>
      <c r="K86" s="88"/>
    </row>
    <row r="87" spans="1:11" ht="12.75" customHeight="1">
      <c r="A87" s="74"/>
      <c r="B87" s="74"/>
      <c r="C87" s="107">
        <v>1977</v>
      </c>
      <c r="D87" s="108"/>
      <c r="E87" s="109"/>
      <c r="F87" s="109"/>
      <c r="G87" s="109"/>
      <c r="H87" s="110"/>
      <c r="I87" s="110"/>
      <c r="J87" s="103"/>
      <c r="K87" s="88"/>
    </row>
    <row r="88" spans="1:11" ht="12.75" customHeight="1">
      <c r="A88" s="74">
        <v>1977</v>
      </c>
      <c r="B88" s="74">
        <v>1</v>
      </c>
      <c r="C88" s="89" t="s">
        <v>87</v>
      </c>
      <c r="D88" s="108">
        <v>6.6405890000000003</v>
      </c>
      <c r="E88" s="109">
        <v>6.9777649999999998</v>
      </c>
      <c r="F88" s="109">
        <f>D88-E88</f>
        <v>-0.33717599999999948</v>
      </c>
      <c r="G88" s="109">
        <v>272.51360599999998</v>
      </c>
      <c r="H88" s="110"/>
      <c r="I88" s="110">
        <v>11</v>
      </c>
      <c r="J88" s="103">
        <v>8</v>
      </c>
      <c r="K88" s="88"/>
    </row>
    <row r="89" spans="1:11" ht="12.75" customHeight="1">
      <c r="A89" s="74">
        <v>1977</v>
      </c>
      <c r="B89" s="74">
        <v>2</v>
      </c>
      <c r="C89" s="89" t="s">
        <v>88</v>
      </c>
      <c r="D89" s="108">
        <v>5.6606249999999996</v>
      </c>
      <c r="E89" s="109">
        <v>6.4630650000000003</v>
      </c>
      <c r="F89" s="109">
        <f>D89-E89</f>
        <v>-0.80244000000000071</v>
      </c>
      <c r="G89" s="109">
        <v>275.465822</v>
      </c>
      <c r="H89" s="110"/>
      <c r="I89" s="110">
        <v>11</v>
      </c>
      <c r="J89" s="103">
        <v>8</v>
      </c>
      <c r="K89" s="88"/>
    </row>
    <row r="90" spans="1:11" ht="12.75" customHeight="1">
      <c r="A90" s="74">
        <v>1977</v>
      </c>
      <c r="B90" s="74">
        <v>3</v>
      </c>
      <c r="C90" s="89" t="s">
        <v>89</v>
      </c>
      <c r="D90" s="108">
        <v>5.2504730000000004</v>
      </c>
      <c r="E90" s="109">
        <v>7.9068829999999997</v>
      </c>
      <c r="F90" s="109">
        <f>D90-E90</f>
        <v>-2.6564099999999993</v>
      </c>
      <c r="G90" s="109">
        <v>309.442046</v>
      </c>
      <c r="H90" s="110"/>
      <c r="I90" s="110">
        <v>11</v>
      </c>
      <c r="J90" s="103">
        <v>8</v>
      </c>
      <c r="K90" s="88"/>
    </row>
    <row r="91" spans="1:11" ht="12.75" customHeight="1" thickBot="1">
      <c r="A91" s="74">
        <v>1977</v>
      </c>
      <c r="B91" s="74">
        <v>4</v>
      </c>
      <c r="C91" s="89" t="s">
        <v>86</v>
      </c>
      <c r="D91" s="108">
        <v>4.3228109999999997</v>
      </c>
      <c r="E91" s="109">
        <v>7.5687740000000003</v>
      </c>
      <c r="F91" s="109">
        <f>D91-E91</f>
        <v>-3.2459630000000006</v>
      </c>
      <c r="G91" s="109">
        <v>327.41064899999998</v>
      </c>
      <c r="H91" s="110"/>
      <c r="I91" s="110">
        <v>11</v>
      </c>
      <c r="J91" s="103">
        <v>8</v>
      </c>
      <c r="K91" s="88"/>
    </row>
    <row r="92" spans="1:11" ht="12.75" customHeight="1">
      <c r="A92" s="74"/>
      <c r="B92" s="74"/>
      <c r="C92" s="89"/>
      <c r="D92" s="112">
        <f>SUM(D88:D91)</f>
        <v>21.874498000000003</v>
      </c>
      <c r="E92" s="113">
        <f>SUM(E88:E91)</f>
        <v>28.916487</v>
      </c>
      <c r="F92" s="113">
        <f>SUM(F88:F91)</f>
        <v>-7.0419890000000001</v>
      </c>
      <c r="G92" s="113"/>
      <c r="H92" s="114"/>
      <c r="I92" s="114"/>
      <c r="J92" s="115"/>
      <c r="K92" s="88"/>
    </row>
    <row r="93" spans="1:11" ht="12.75" customHeight="1" thickBot="1">
      <c r="A93" s="74"/>
      <c r="B93" s="74"/>
      <c r="C93" s="94"/>
      <c r="D93" s="116"/>
      <c r="E93" s="117"/>
      <c r="F93" s="117"/>
      <c r="G93" s="117"/>
      <c r="H93" s="118"/>
      <c r="I93" s="118"/>
      <c r="J93" s="106"/>
      <c r="K93" s="88"/>
    </row>
    <row r="94" spans="1:11" ht="12.75" customHeight="1">
      <c r="A94" s="74"/>
      <c r="B94" s="74"/>
      <c r="C94" s="107">
        <v>1978</v>
      </c>
      <c r="D94" s="108"/>
      <c r="E94" s="109"/>
      <c r="F94" s="109"/>
      <c r="G94" s="109"/>
      <c r="H94" s="110"/>
      <c r="I94" s="110"/>
      <c r="J94" s="103"/>
      <c r="K94" s="88"/>
    </row>
    <row r="95" spans="1:11" ht="12.75" customHeight="1">
      <c r="A95" s="74">
        <v>1978</v>
      </c>
      <c r="B95" s="74">
        <v>1</v>
      </c>
      <c r="C95" s="89" t="s">
        <v>87</v>
      </c>
      <c r="D95" s="108">
        <v>5.5163520000000004</v>
      </c>
      <c r="E95" s="109">
        <v>7.3357010000000002</v>
      </c>
      <c r="F95" s="109">
        <f>D95-E95</f>
        <v>-1.8193489999999999</v>
      </c>
      <c r="G95" s="109">
        <v>310.62013999999999</v>
      </c>
      <c r="H95" s="110"/>
      <c r="I95" s="110">
        <v>11</v>
      </c>
      <c r="J95" s="103">
        <v>8</v>
      </c>
      <c r="K95" s="88"/>
    </row>
    <row r="96" spans="1:11" ht="12.75" customHeight="1">
      <c r="A96" s="74">
        <v>1978</v>
      </c>
      <c r="B96" s="74">
        <v>2</v>
      </c>
      <c r="C96" s="89" t="s">
        <v>88</v>
      </c>
      <c r="D96" s="108">
        <v>9.7186380000000003</v>
      </c>
      <c r="E96" s="109">
        <v>9.9314060000000008</v>
      </c>
      <c r="F96" s="109">
        <f>D96-E96</f>
        <v>-0.21276800000000051</v>
      </c>
      <c r="G96" s="109">
        <v>354.95772099999999</v>
      </c>
      <c r="H96" s="110"/>
      <c r="I96" s="110">
        <v>11</v>
      </c>
      <c r="J96" s="103">
        <v>7</v>
      </c>
      <c r="K96" s="88"/>
    </row>
    <row r="97" spans="1:11" ht="12.75" customHeight="1">
      <c r="A97" s="74">
        <v>1978</v>
      </c>
      <c r="B97" s="74">
        <v>3</v>
      </c>
      <c r="C97" s="89" t="s">
        <v>89</v>
      </c>
      <c r="D97" s="108">
        <v>8.8138129999999997</v>
      </c>
      <c r="E97" s="109">
        <v>17.063991000000001</v>
      </c>
      <c r="F97" s="109">
        <f>D97-E97</f>
        <v>-8.2501780000000018</v>
      </c>
      <c r="G97" s="109">
        <v>374.929058</v>
      </c>
      <c r="H97" s="110"/>
      <c r="I97" s="110">
        <v>11</v>
      </c>
      <c r="J97" s="103">
        <v>7</v>
      </c>
      <c r="K97" s="88"/>
    </row>
    <row r="98" spans="1:11" ht="12.75" customHeight="1" thickBot="1">
      <c r="A98" s="74">
        <v>1978</v>
      </c>
      <c r="B98" s="74">
        <v>4</v>
      </c>
      <c r="C98" s="89" t="s">
        <v>86</v>
      </c>
      <c r="D98" s="108">
        <v>6.8506900000000002</v>
      </c>
      <c r="E98" s="109">
        <v>11.331201999999999</v>
      </c>
      <c r="F98" s="109">
        <f>D98-E98</f>
        <v>-4.4805119999999992</v>
      </c>
      <c r="G98" s="109">
        <v>389.54790800000001</v>
      </c>
      <c r="H98" s="110"/>
      <c r="I98" s="110">
        <v>11</v>
      </c>
      <c r="J98" s="103">
        <v>7</v>
      </c>
      <c r="K98" s="88"/>
    </row>
    <row r="99" spans="1:11" ht="12.75" customHeight="1">
      <c r="A99" s="74"/>
      <c r="B99" s="74"/>
      <c r="C99" s="89"/>
      <c r="D99" s="112">
        <f>SUM(D95:D98)</f>
        <v>30.899493</v>
      </c>
      <c r="E99" s="113">
        <f>SUM(E95:E98)</f>
        <v>45.662300000000002</v>
      </c>
      <c r="F99" s="113">
        <f>SUM(F95:F98)</f>
        <v>-14.762807</v>
      </c>
      <c r="G99" s="113"/>
      <c r="H99" s="114"/>
      <c r="I99" s="114"/>
      <c r="J99" s="115"/>
      <c r="K99" s="88"/>
    </row>
    <row r="100" spans="1:11" ht="12.75" customHeight="1" thickBot="1">
      <c r="A100" s="74"/>
      <c r="B100" s="74"/>
      <c r="C100" s="94"/>
      <c r="D100" s="116"/>
      <c r="E100" s="117"/>
      <c r="F100" s="117"/>
      <c r="G100" s="117"/>
      <c r="H100" s="118"/>
      <c r="I100" s="118"/>
      <c r="J100" s="106"/>
      <c r="K100" s="88"/>
    </row>
    <row r="101" spans="1:11" ht="12.75" customHeight="1">
      <c r="A101" s="74"/>
      <c r="B101" s="74"/>
      <c r="C101" s="107">
        <v>1979</v>
      </c>
      <c r="D101" s="108"/>
      <c r="E101" s="109"/>
      <c r="F101" s="109"/>
      <c r="G101" s="109"/>
      <c r="H101" s="110"/>
      <c r="I101" s="110"/>
      <c r="J101" s="103"/>
      <c r="K101" s="88"/>
    </row>
    <row r="102" spans="1:11" ht="12.75" customHeight="1">
      <c r="A102" s="74">
        <v>1979</v>
      </c>
      <c r="B102" s="74">
        <v>1</v>
      </c>
      <c r="C102" s="89" t="s">
        <v>87</v>
      </c>
      <c r="D102" s="108">
        <v>9.6372070000000001</v>
      </c>
      <c r="E102" s="109">
        <v>12.964831</v>
      </c>
      <c r="F102" s="109">
        <f>D102-E102</f>
        <v>-3.3276240000000001</v>
      </c>
      <c r="G102" s="109">
        <v>432.26673399999999</v>
      </c>
      <c r="H102" s="110"/>
      <c r="I102" s="110">
        <v>12</v>
      </c>
      <c r="J102" s="103">
        <v>7</v>
      </c>
      <c r="K102" s="119"/>
    </row>
    <row r="103" spans="1:11" ht="12.75" customHeight="1">
      <c r="A103" s="74">
        <v>1979</v>
      </c>
      <c r="B103" s="74">
        <v>2</v>
      </c>
      <c r="C103" s="89" t="s">
        <v>88</v>
      </c>
      <c r="D103" s="108">
        <v>7.0410019999999998</v>
      </c>
      <c r="E103" s="109">
        <v>13.978709</v>
      </c>
      <c r="F103" s="109">
        <f>D103-E103</f>
        <v>-6.9377070000000005</v>
      </c>
      <c r="G103" s="109">
        <v>420.62604599999997</v>
      </c>
      <c r="H103" s="110"/>
      <c r="I103" s="110">
        <v>12</v>
      </c>
      <c r="J103" s="103">
        <v>7</v>
      </c>
      <c r="K103" s="119"/>
    </row>
    <row r="104" spans="1:11" ht="12.75" customHeight="1">
      <c r="A104" s="74">
        <v>1979</v>
      </c>
      <c r="B104" s="74">
        <v>3</v>
      </c>
      <c r="C104" s="89" t="s">
        <v>89</v>
      </c>
      <c r="D104" s="108">
        <v>13.883563000000001</v>
      </c>
      <c r="E104" s="109">
        <v>15.754799</v>
      </c>
      <c r="F104" s="109">
        <f>D104-E104</f>
        <v>-1.8712359999999997</v>
      </c>
      <c r="G104" s="109">
        <v>498.96959500000003</v>
      </c>
      <c r="H104" s="110"/>
      <c r="I104" s="110">
        <v>12</v>
      </c>
      <c r="J104" s="103">
        <v>7</v>
      </c>
      <c r="K104" s="88"/>
    </row>
    <row r="105" spans="1:11" ht="12.75" customHeight="1" thickBot="1">
      <c r="A105" s="74">
        <v>1979</v>
      </c>
      <c r="B105" s="74">
        <v>4</v>
      </c>
      <c r="C105" s="89" t="s">
        <v>86</v>
      </c>
      <c r="D105" s="108">
        <v>13.693242</v>
      </c>
      <c r="E105" s="109">
        <v>17.762283</v>
      </c>
      <c r="F105" s="109">
        <f>D105-E105</f>
        <v>-4.0690410000000004</v>
      </c>
      <c r="G105" s="109">
        <v>586.89430800000002</v>
      </c>
      <c r="H105" s="110"/>
      <c r="I105" s="110">
        <v>12</v>
      </c>
      <c r="J105" s="103">
        <v>7</v>
      </c>
      <c r="K105" s="88"/>
    </row>
    <row r="106" spans="1:11" ht="12.75" customHeight="1">
      <c r="A106" s="74"/>
      <c r="B106" s="74"/>
      <c r="C106" s="89"/>
      <c r="D106" s="112">
        <f>SUM(D102:D105)</f>
        <v>44.255013999999996</v>
      </c>
      <c r="E106" s="113">
        <f>SUM(E102:E105)</f>
        <v>60.460622000000001</v>
      </c>
      <c r="F106" s="113">
        <f>SUM(F102:F105)</f>
        <v>-16.205607999999998</v>
      </c>
      <c r="G106" s="113"/>
      <c r="H106" s="114"/>
      <c r="I106" s="114"/>
      <c r="J106" s="115"/>
      <c r="K106" s="88"/>
    </row>
    <row r="107" spans="1:11" ht="12.75" customHeight="1" thickBot="1">
      <c r="A107" s="74"/>
      <c r="B107" s="74"/>
      <c r="C107" s="94"/>
      <c r="D107" s="116"/>
      <c r="E107" s="117"/>
      <c r="F107" s="117"/>
      <c r="G107" s="117"/>
      <c r="H107" s="118"/>
      <c r="I107" s="118"/>
      <c r="J107" s="106"/>
      <c r="K107" s="88"/>
    </row>
    <row r="108" spans="1:11" ht="12.75" customHeight="1">
      <c r="A108" s="74"/>
      <c r="B108" s="74"/>
      <c r="C108" s="107">
        <v>1980</v>
      </c>
      <c r="D108" s="108"/>
      <c r="E108" s="109"/>
      <c r="F108" s="109"/>
      <c r="G108" s="109"/>
      <c r="H108" s="110"/>
      <c r="I108" s="110"/>
      <c r="J108" s="103"/>
      <c r="K108" s="88"/>
    </row>
    <row r="109" spans="1:11" ht="12.75" customHeight="1">
      <c r="A109" s="74">
        <v>1980</v>
      </c>
      <c r="B109" s="74">
        <v>1</v>
      </c>
      <c r="C109" s="89" t="s">
        <v>87</v>
      </c>
      <c r="D109" s="108">
        <v>15.067983</v>
      </c>
      <c r="E109" s="109">
        <v>30.536937999999999</v>
      </c>
      <c r="F109" s="109">
        <f>D109-E109</f>
        <v>-15.468954999999999</v>
      </c>
      <c r="G109" s="109">
        <v>594.68732</v>
      </c>
      <c r="H109" s="110"/>
      <c r="I109" s="110">
        <v>12</v>
      </c>
      <c r="J109" s="103">
        <v>7</v>
      </c>
      <c r="K109" s="88"/>
    </row>
    <row r="110" spans="1:11" ht="12.75" customHeight="1">
      <c r="A110" s="74">
        <v>1980</v>
      </c>
      <c r="B110" s="74">
        <v>2</v>
      </c>
      <c r="C110" s="89" t="s">
        <v>88</v>
      </c>
      <c r="D110" s="108">
        <v>15.74511</v>
      </c>
      <c r="E110" s="109">
        <v>20.744268000000002</v>
      </c>
      <c r="F110" s="109">
        <f>D110-E110</f>
        <v>-4.9991580000000013</v>
      </c>
      <c r="G110" s="109">
        <v>668.79843400000004</v>
      </c>
      <c r="H110" s="110"/>
      <c r="I110" s="110">
        <v>12</v>
      </c>
      <c r="J110" s="103">
        <v>6</v>
      </c>
      <c r="K110" s="88"/>
    </row>
    <row r="111" spans="1:11" ht="12.75" customHeight="1">
      <c r="A111" s="74">
        <v>1980</v>
      </c>
      <c r="B111" s="74">
        <v>3</v>
      </c>
      <c r="C111" s="89" t="s">
        <v>89</v>
      </c>
      <c r="D111" s="108">
        <v>19.620180000000001</v>
      </c>
      <c r="E111" s="109">
        <v>25.746780999999999</v>
      </c>
      <c r="F111" s="109">
        <f>D111-E111</f>
        <v>-6.1266009999999973</v>
      </c>
      <c r="G111" s="109">
        <v>745.73387200000002</v>
      </c>
      <c r="H111" s="110"/>
      <c r="I111" s="110">
        <v>12</v>
      </c>
      <c r="J111" s="103">
        <v>6</v>
      </c>
      <c r="K111" s="88"/>
    </row>
    <row r="112" spans="1:11" ht="12.75" customHeight="1" thickBot="1">
      <c r="A112" s="74">
        <v>1980</v>
      </c>
      <c r="B112" s="74">
        <v>4</v>
      </c>
      <c r="C112" s="89" t="s">
        <v>86</v>
      </c>
      <c r="D112" s="108">
        <v>14.235806</v>
      </c>
      <c r="E112" s="109">
        <v>31.025162000000002</v>
      </c>
      <c r="F112" s="109">
        <f>D112-E112</f>
        <v>-16.789356000000002</v>
      </c>
      <c r="G112" s="109">
        <v>694.58892100000003</v>
      </c>
      <c r="H112" s="110"/>
      <c r="I112" s="110">
        <v>12</v>
      </c>
      <c r="J112" s="103">
        <v>6</v>
      </c>
      <c r="K112" s="88"/>
    </row>
    <row r="113" spans="1:11" ht="12.75" customHeight="1">
      <c r="A113" s="74"/>
      <c r="B113" s="74"/>
      <c r="C113" s="89"/>
      <c r="D113" s="112">
        <f>SUM(D109:D112)</f>
        <v>64.669078999999996</v>
      </c>
      <c r="E113" s="113">
        <f>SUM(E109:E112)</f>
        <v>108.05314899999999</v>
      </c>
      <c r="F113" s="113">
        <f>SUM(F109:F112)</f>
        <v>-43.384070000000001</v>
      </c>
      <c r="G113" s="113"/>
      <c r="H113" s="114"/>
      <c r="I113" s="114"/>
      <c r="J113" s="115"/>
      <c r="K113" s="88"/>
    </row>
    <row r="114" spans="1:11" ht="12.75" customHeight="1" thickBot="1">
      <c r="A114" s="74"/>
      <c r="B114" s="74"/>
      <c r="C114" s="94"/>
      <c r="D114" s="116"/>
      <c r="E114" s="117"/>
      <c r="F114" s="117"/>
      <c r="G114" s="117"/>
      <c r="H114" s="118"/>
      <c r="I114" s="118"/>
      <c r="J114" s="106"/>
      <c r="K114" s="88"/>
    </row>
    <row r="115" spans="1:11" ht="12.75" customHeight="1">
      <c r="A115" s="74"/>
      <c r="B115" s="74"/>
      <c r="C115" s="107">
        <v>1981</v>
      </c>
      <c r="D115" s="108"/>
      <c r="E115" s="109"/>
      <c r="F115" s="109"/>
      <c r="G115" s="109"/>
      <c r="H115" s="110"/>
      <c r="I115" s="110"/>
      <c r="J115" s="103"/>
      <c r="K115" s="88"/>
    </row>
    <row r="116" spans="1:11" ht="12.75" customHeight="1">
      <c r="A116" s="74">
        <v>1981</v>
      </c>
      <c r="B116" s="74">
        <v>1</v>
      </c>
      <c r="C116" s="89" t="s">
        <v>87</v>
      </c>
      <c r="D116" s="108">
        <v>9.3945860000000003</v>
      </c>
      <c r="E116" s="109">
        <v>17.613987999999999</v>
      </c>
      <c r="F116" s="109">
        <f>D116-E116</f>
        <v>-8.2194019999999988</v>
      </c>
      <c r="G116" s="109">
        <v>672.24435100000005</v>
      </c>
      <c r="H116" s="110"/>
      <c r="I116" s="110">
        <v>12</v>
      </c>
      <c r="J116" s="103">
        <v>6</v>
      </c>
      <c r="K116" s="88"/>
    </row>
    <row r="117" spans="1:11" ht="12.75" customHeight="1">
      <c r="A117" s="74">
        <v>1981</v>
      </c>
      <c r="B117" s="74">
        <v>2</v>
      </c>
      <c r="C117" s="89" t="s">
        <v>88</v>
      </c>
      <c r="D117" s="108">
        <v>9.344576</v>
      </c>
      <c r="E117" s="109">
        <v>11.729297000000001</v>
      </c>
      <c r="F117" s="109">
        <f>D117-E117</f>
        <v>-2.3847210000000008</v>
      </c>
      <c r="G117" s="109">
        <v>644.93819099999996</v>
      </c>
      <c r="H117" s="110"/>
      <c r="I117" s="110">
        <v>12</v>
      </c>
      <c r="J117" s="103">
        <v>6</v>
      </c>
      <c r="K117" s="88"/>
    </row>
    <row r="118" spans="1:11" ht="12.75" customHeight="1">
      <c r="A118" s="74">
        <v>1981</v>
      </c>
      <c r="B118" s="74">
        <v>3</v>
      </c>
      <c r="C118" s="89" t="s">
        <v>89</v>
      </c>
      <c r="D118" s="108">
        <v>11.323394</v>
      </c>
      <c r="E118" s="109">
        <v>14.056823</v>
      </c>
      <c r="F118" s="109">
        <f>D118-E118</f>
        <v>-2.7334289999999992</v>
      </c>
      <c r="G118" s="109">
        <v>714.42996800000003</v>
      </c>
      <c r="H118" s="110"/>
      <c r="I118" s="110">
        <v>12</v>
      </c>
      <c r="J118" s="103">
        <v>6</v>
      </c>
      <c r="K118" s="88"/>
    </row>
    <row r="119" spans="1:11" ht="12.75" customHeight="1" thickBot="1">
      <c r="A119" s="74">
        <v>1981</v>
      </c>
      <c r="B119" s="74">
        <v>4</v>
      </c>
      <c r="C119" s="89" t="s">
        <v>86</v>
      </c>
      <c r="D119" s="108">
        <v>12.233478</v>
      </c>
      <c r="E119" s="109">
        <v>14.691414999999999</v>
      </c>
      <c r="F119" s="109">
        <f>D119-E119</f>
        <v>-2.4579369999999994</v>
      </c>
      <c r="G119" s="109">
        <v>728.55473700000005</v>
      </c>
      <c r="H119" s="110"/>
      <c r="I119" s="110">
        <v>12</v>
      </c>
      <c r="J119" s="103">
        <v>6</v>
      </c>
      <c r="K119" s="88"/>
    </row>
    <row r="120" spans="1:11" ht="12.75" customHeight="1">
      <c r="A120" s="74"/>
      <c r="B120" s="74"/>
      <c r="C120" s="89"/>
      <c r="D120" s="112">
        <f>SUM(D116:D119)</f>
        <v>42.296033999999999</v>
      </c>
      <c r="E120" s="113">
        <f>SUM(E116:E119)</f>
        <v>58.091523000000002</v>
      </c>
      <c r="F120" s="113">
        <f>SUM(F116:F119)</f>
        <v>-15.795488999999998</v>
      </c>
      <c r="G120" s="113"/>
      <c r="H120" s="114"/>
      <c r="I120" s="114"/>
      <c r="J120" s="115"/>
      <c r="K120" s="88"/>
    </row>
    <row r="121" spans="1:11" ht="12.75" customHeight="1" thickBot="1">
      <c r="A121" s="74"/>
      <c r="B121" s="74"/>
      <c r="C121" s="94"/>
      <c r="D121" s="116"/>
      <c r="E121" s="117"/>
      <c r="F121" s="117"/>
      <c r="G121" s="117"/>
      <c r="H121" s="118"/>
      <c r="I121" s="118"/>
      <c r="J121" s="106"/>
      <c r="K121" s="88"/>
    </row>
    <row r="122" spans="1:11" ht="12.75" customHeight="1">
      <c r="A122" s="74"/>
      <c r="B122" s="74"/>
      <c r="C122" s="107">
        <v>1982</v>
      </c>
      <c r="D122" s="108"/>
      <c r="E122" s="109"/>
      <c r="F122" s="109"/>
      <c r="G122" s="109"/>
      <c r="H122" s="110"/>
      <c r="I122" s="110"/>
      <c r="J122" s="103"/>
      <c r="K122" s="88"/>
    </row>
    <row r="123" spans="1:11" ht="12.75" customHeight="1">
      <c r="A123" s="74">
        <v>1982</v>
      </c>
      <c r="B123" s="74">
        <v>1</v>
      </c>
      <c r="C123" s="89" t="s">
        <v>87</v>
      </c>
      <c r="D123" s="108">
        <v>12.360433</v>
      </c>
      <c r="E123" s="109">
        <v>12.373649</v>
      </c>
      <c r="F123" s="109">
        <f>D123-E123</f>
        <v>-1.3215999999999894E-2</v>
      </c>
      <c r="G123" s="109">
        <v>607.68495800000005</v>
      </c>
      <c r="H123" s="110"/>
      <c r="I123" s="110">
        <v>12</v>
      </c>
      <c r="J123" s="103">
        <v>6</v>
      </c>
      <c r="K123" s="88"/>
    </row>
    <row r="124" spans="1:11" ht="12.75" customHeight="1">
      <c r="A124" s="74">
        <v>1982</v>
      </c>
      <c r="B124" s="74">
        <v>2</v>
      </c>
      <c r="C124" s="89" t="s">
        <v>88</v>
      </c>
      <c r="D124" s="108">
        <v>13.779026</v>
      </c>
      <c r="E124" s="109">
        <v>7.5279199999999999</v>
      </c>
      <c r="F124" s="109">
        <f>D124-E124</f>
        <v>6.2511060000000001</v>
      </c>
      <c r="G124" s="109">
        <v>573.88263199999994</v>
      </c>
      <c r="H124" s="110"/>
      <c r="I124" s="110">
        <v>12</v>
      </c>
      <c r="J124" s="103">
        <v>6</v>
      </c>
      <c r="K124" s="88"/>
    </row>
    <row r="125" spans="1:11" ht="12.75" customHeight="1">
      <c r="A125" s="74">
        <v>1982</v>
      </c>
      <c r="B125" s="74">
        <v>3</v>
      </c>
      <c r="C125" s="89" t="s">
        <v>89</v>
      </c>
      <c r="D125" s="108">
        <v>18.910475999999999</v>
      </c>
      <c r="E125" s="109">
        <v>8.0339030000000005</v>
      </c>
      <c r="F125" s="109">
        <f>D125-E125</f>
        <v>10.876572999999999</v>
      </c>
      <c r="G125" s="109">
        <v>741.61307899999997</v>
      </c>
      <c r="H125" s="110"/>
      <c r="I125" s="110">
        <v>12</v>
      </c>
      <c r="J125" s="103">
        <v>6</v>
      </c>
      <c r="K125" s="88"/>
    </row>
    <row r="126" spans="1:11" ht="12.75" customHeight="1" thickBot="1">
      <c r="A126" s="74">
        <v>1982</v>
      </c>
      <c r="B126" s="74">
        <v>4</v>
      </c>
      <c r="C126" s="89" t="s">
        <v>86</v>
      </c>
      <c r="D126" s="108">
        <v>43.774797999999997</v>
      </c>
      <c r="E126" s="109">
        <v>13.086715</v>
      </c>
      <c r="F126" s="109">
        <f>D126-E126</f>
        <v>30.688082999999999</v>
      </c>
      <c r="G126" s="109">
        <v>889.10926900000004</v>
      </c>
      <c r="H126" s="110"/>
      <c r="I126" s="110">
        <v>13</v>
      </c>
      <c r="J126" s="103">
        <v>6</v>
      </c>
      <c r="K126" s="88"/>
    </row>
    <row r="127" spans="1:11" ht="12.75" customHeight="1">
      <c r="A127" s="74"/>
      <c r="B127" s="74"/>
      <c r="C127" s="89"/>
      <c r="D127" s="112">
        <f>SUM(D123:D126)</f>
        <v>88.824733000000009</v>
      </c>
      <c r="E127" s="113">
        <f>SUM(E123:E126)</f>
        <v>41.022187000000002</v>
      </c>
      <c r="F127" s="113">
        <f>SUM(F123:F126)</f>
        <v>47.802546</v>
      </c>
      <c r="G127" s="113"/>
      <c r="H127" s="114"/>
      <c r="I127" s="114"/>
      <c r="J127" s="115"/>
      <c r="K127" s="88"/>
    </row>
    <row r="128" spans="1:11" ht="12.75" customHeight="1" thickBot="1">
      <c r="A128" s="74"/>
      <c r="B128" s="74"/>
      <c r="C128" s="94"/>
      <c r="D128" s="116"/>
      <c r="E128" s="117"/>
      <c r="F128" s="117"/>
      <c r="G128" s="117"/>
      <c r="H128" s="118"/>
      <c r="I128" s="118"/>
      <c r="J128" s="106"/>
      <c r="K128" s="88"/>
    </row>
    <row r="129" spans="1:11" ht="12.75" customHeight="1">
      <c r="A129" s="74"/>
      <c r="B129" s="74"/>
      <c r="C129" s="107">
        <v>1983</v>
      </c>
      <c r="D129" s="108"/>
      <c r="E129" s="109"/>
      <c r="F129" s="109"/>
      <c r="G129" s="109"/>
      <c r="H129" s="110"/>
      <c r="I129" s="110"/>
      <c r="J129" s="103"/>
      <c r="K129" s="88"/>
    </row>
    <row r="130" spans="1:11" ht="12.75" customHeight="1">
      <c r="A130" s="74">
        <v>1983</v>
      </c>
      <c r="B130" s="74">
        <v>1</v>
      </c>
      <c r="C130" s="89" t="s">
        <v>87</v>
      </c>
      <c r="D130" s="108">
        <v>52.721231000000003</v>
      </c>
      <c r="E130" s="109">
        <v>13.312364000000001</v>
      </c>
      <c r="F130" s="109">
        <f>D130-E130</f>
        <v>39.408867000000001</v>
      </c>
      <c r="G130" s="109">
        <v>941.70418400000005</v>
      </c>
      <c r="H130" s="110"/>
      <c r="I130" s="110">
        <v>13</v>
      </c>
      <c r="J130" s="103">
        <v>6</v>
      </c>
      <c r="K130" s="88"/>
    </row>
    <row r="131" spans="1:11" ht="12.75" customHeight="1">
      <c r="A131" s="74">
        <v>1983</v>
      </c>
      <c r="B131" s="74">
        <v>2</v>
      </c>
      <c r="C131" s="89" t="s">
        <v>88</v>
      </c>
      <c r="D131" s="108">
        <v>44.5</v>
      </c>
      <c r="E131" s="109">
        <v>13.5</v>
      </c>
      <c r="F131" s="109">
        <f>D131-E131</f>
        <v>31</v>
      </c>
      <c r="G131" s="109">
        <f>1059.6+23.8</f>
        <v>1083.3999999999999</v>
      </c>
      <c r="H131" s="110"/>
      <c r="I131" s="110">
        <v>13</v>
      </c>
      <c r="J131" s="103">
        <v>6</v>
      </c>
      <c r="K131" s="88"/>
    </row>
    <row r="132" spans="1:11" ht="12.75" customHeight="1">
      <c r="A132" s="74">
        <v>1983</v>
      </c>
      <c r="B132" s="74">
        <v>3</v>
      </c>
      <c r="C132" s="89" t="s">
        <v>89</v>
      </c>
      <c r="D132" s="108">
        <v>38.299999999999997</v>
      </c>
      <c r="E132" s="109">
        <v>14.1</v>
      </c>
      <c r="F132" s="109">
        <f>D132-E132</f>
        <v>24.199999999999996</v>
      </c>
      <c r="G132" s="109">
        <f>1057.4+25.3</f>
        <v>1082.7</v>
      </c>
      <c r="H132" s="110"/>
      <c r="I132" s="110">
        <v>13</v>
      </c>
      <c r="J132" s="103">
        <v>6</v>
      </c>
      <c r="K132" s="88"/>
    </row>
    <row r="133" spans="1:11" ht="12.75" customHeight="1" thickBot="1">
      <c r="A133" s="74">
        <v>1983</v>
      </c>
      <c r="B133" s="74">
        <v>4</v>
      </c>
      <c r="C133" s="89" t="s">
        <v>86</v>
      </c>
      <c r="D133" s="108">
        <v>37.5</v>
      </c>
      <c r="E133" s="109">
        <v>22.9</v>
      </c>
      <c r="F133" s="109">
        <f>D133-E133</f>
        <v>14.600000000000001</v>
      </c>
      <c r="G133" s="109">
        <f>1103.8+24.6</f>
        <v>1128.3999999999999</v>
      </c>
      <c r="H133" s="110"/>
      <c r="I133" s="110">
        <v>13</v>
      </c>
      <c r="J133" s="103">
        <v>6</v>
      </c>
      <c r="K133" s="88"/>
    </row>
    <row r="134" spans="1:11" ht="12.75" customHeight="1">
      <c r="A134" s="74"/>
      <c r="B134" s="74"/>
      <c r="C134" s="89"/>
      <c r="D134" s="112">
        <f>SUM(D130:D133)</f>
        <v>173.021231</v>
      </c>
      <c r="E134" s="113">
        <f>SUM(E130:E133)</f>
        <v>63.812364000000002</v>
      </c>
      <c r="F134" s="113">
        <f>SUM(F130:F133)</f>
        <v>109.208867</v>
      </c>
      <c r="G134" s="113"/>
      <c r="H134" s="114"/>
      <c r="I134" s="114"/>
      <c r="J134" s="115"/>
      <c r="K134" s="88"/>
    </row>
    <row r="135" spans="1:11" ht="12.75" customHeight="1" thickBot="1">
      <c r="A135" s="74"/>
      <c r="B135" s="74"/>
      <c r="C135" s="94"/>
      <c r="D135" s="116"/>
      <c r="E135" s="117"/>
      <c r="F135" s="117"/>
      <c r="G135" s="117"/>
      <c r="H135" s="118"/>
      <c r="I135" s="118"/>
      <c r="J135" s="106"/>
      <c r="K135" s="88"/>
    </row>
    <row r="136" spans="1:11" ht="12.75" customHeight="1">
      <c r="A136" s="74"/>
      <c r="B136" s="74"/>
      <c r="C136" s="107">
        <v>1984</v>
      </c>
      <c r="D136" s="108"/>
      <c r="E136" s="109"/>
      <c r="F136" s="109"/>
      <c r="G136" s="109"/>
      <c r="H136" s="110"/>
      <c r="I136" s="110"/>
      <c r="J136" s="103"/>
      <c r="K136" s="88"/>
    </row>
    <row r="137" spans="1:11" ht="12.75" customHeight="1">
      <c r="A137" s="74">
        <v>1984</v>
      </c>
      <c r="B137" s="74">
        <v>1</v>
      </c>
      <c r="C137" s="89" t="s">
        <v>87</v>
      </c>
      <c r="D137" s="108">
        <v>37</v>
      </c>
      <c r="E137" s="109">
        <v>31</v>
      </c>
      <c r="F137" s="109">
        <f>D137-E137</f>
        <v>6</v>
      </c>
      <c r="G137" s="109">
        <v>1218</v>
      </c>
      <c r="H137" s="110"/>
      <c r="I137" s="110">
        <v>13</v>
      </c>
      <c r="J137" s="103">
        <v>6</v>
      </c>
      <c r="K137" s="88"/>
    </row>
    <row r="138" spans="1:11" ht="12.75" customHeight="1">
      <c r="A138" s="74">
        <v>1984</v>
      </c>
      <c r="B138" s="74">
        <v>2</v>
      </c>
      <c r="C138" s="89" t="s">
        <v>88</v>
      </c>
      <c r="D138" s="108">
        <v>35</v>
      </c>
      <c r="E138" s="109">
        <v>26</v>
      </c>
      <c r="F138" s="109">
        <f>D138-E138</f>
        <v>9</v>
      </c>
      <c r="G138" s="109">
        <v>1184</v>
      </c>
      <c r="H138" s="110"/>
      <c r="I138" s="110">
        <v>13</v>
      </c>
      <c r="J138" s="103">
        <v>6</v>
      </c>
      <c r="K138" s="88"/>
    </row>
    <row r="139" spans="1:11" ht="12.75" customHeight="1">
      <c r="A139" s="74">
        <v>1984</v>
      </c>
      <c r="B139" s="74">
        <v>3</v>
      </c>
      <c r="C139" s="89" t="s">
        <v>89</v>
      </c>
      <c r="D139" s="108">
        <v>28</v>
      </c>
      <c r="E139" s="109">
        <v>39</v>
      </c>
      <c r="F139" s="109">
        <f>D139-E139</f>
        <v>-11</v>
      </c>
      <c r="G139" s="109">
        <v>1095</v>
      </c>
      <c r="H139" s="110"/>
      <c r="I139" s="110">
        <v>13</v>
      </c>
      <c r="J139" s="103">
        <v>6</v>
      </c>
      <c r="K139" s="88"/>
    </row>
    <row r="140" spans="1:11" ht="12.75" customHeight="1" thickBot="1">
      <c r="A140" s="74">
        <v>1984</v>
      </c>
      <c r="B140" s="74">
        <v>4</v>
      </c>
      <c r="C140" s="89" t="s">
        <v>86</v>
      </c>
      <c r="D140" s="108">
        <f>41.731162+2.247805</f>
        <v>43.978966999999997</v>
      </c>
      <c r="E140" s="109">
        <f>29.545086+1.047075</f>
        <v>30.592161000000001</v>
      </c>
      <c r="F140" s="109">
        <f>D140-E140</f>
        <v>13.386805999999996</v>
      </c>
      <c r="G140" s="109">
        <f>1133.428895+23.272531</f>
        <v>1156.7014260000001</v>
      </c>
      <c r="H140" s="110"/>
      <c r="I140" s="110">
        <v>13</v>
      </c>
      <c r="J140" s="103">
        <v>6</v>
      </c>
      <c r="K140" s="88"/>
    </row>
    <row r="141" spans="1:11" ht="12.75" customHeight="1">
      <c r="A141" s="74"/>
      <c r="B141" s="74"/>
      <c r="C141" s="89"/>
      <c r="D141" s="112">
        <f>SUM(D137:D140)</f>
        <v>143.97896700000001</v>
      </c>
      <c r="E141" s="113">
        <f>SUM(E137:E140)</f>
        <v>126.592161</v>
      </c>
      <c r="F141" s="113">
        <f>SUM(F137:F140)</f>
        <v>17.386805999999996</v>
      </c>
      <c r="G141" s="113"/>
      <c r="H141" s="114"/>
      <c r="I141" s="114"/>
      <c r="J141" s="115"/>
      <c r="K141" s="88"/>
    </row>
    <row r="142" spans="1:11" ht="12.75" customHeight="1" thickBot="1">
      <c r="A142" s="74"/>
      <c r="B142" s="74"/>
      <c r="C142" s="94"/>
      <c r="D142" s="116"/>
      <c r="E142" s="117"/>
      <c r="F142" s="117"/>
      <c r="G142" s="117"/>
      <c r="H142" s="118"/>
      <c r="I142" s="118"/>
      <c r="J142" s="106"/>
      <c r="K142" s="88"/>
    </row>
    <row r="143" spans="1:11" ht="12.75" customHeight="1">
      <c r="A143" s="74"/>
      <c r="B143" s="74"/>
      <c r="C143" s="107">
        <v>1985</v>
      </c>
      <c r="D143" s="108"/>
      <c r="E143" s="109"/>
      <c r="F143" s="109"/>
      <c r="G143" s="109"/>
      <c r="H143" s="110"/>
      <c r="I143" s="110"/>
      <c r="J143" s="103"/>
      <c r="K143" s="88"/>
    </row>
    <row r="144" spans="1:11" ht="12.75" customHeight="1">
      <c r="A144" s="74">
        <v>1985</v>
      </c>
      <c r="B144" s="74">
        <v>1</v>
      </c>
      <c r="C144" s="89" t="s">
        <v>87</v>
      </c>
      <c r="D144" s="108">
        <f>28.321162+1.301493</f>
        <v>29.622655000000002</v>
      </c>
      <c r="E144" s="109">
        <f>30.163375+0.877412</f>
        <v>31.040786999999998</v>
      </c>
      <c r="F144" s="109">
        <f>D144-E144</f>
        <v>-1.4181319999999964</v>
      </c>
      <c r="G144" s="109">
        <f>1143.192605+23.231082</f>
        <v>1166.423687</v>
      </c>
      <c r="H144" s="110"/>
      <c r="I144" s="110">
        <v>13</v>
      </c>
      <c r="J144" s="103">
        <v>6</v>
      </c>
      <c r="K144" s="88"/>
    </row>
    <row r="145" spans="1:11" ht="12.75" customHeight="1">
      <c r="A145" s="74">
        <v>1985</v>
      </c>
      <c r="B145" s="74">
        <v>2</v>
      </c>
      <c r="C145" s="89" t="s">
        <v>88</v>
      </c>
      <c r="D145" s="108">
        <v>40</v>
      </c>
      <c r="E145" s="109">
        <v>23</v>
      </c>
      <c r="F145" s="109">
        <f>D145-E145</f>
        <v>17</v>
      </c>
      <c r="G145" s="109">
        <f>1293.4+27.1</f>
        <v>1320.5</v>
      </c>
      <c r="H145" s="110"/>
      <c r="I145" s="110">
        <v>13</v>
      </c>
      <c r="J145" s="103">
        <v>6</v>
      </c>
      <c r="K145" s="88"/>
    </row>
    <row r="146" spans="1:11" ht="12.75" customHeight="1">
      <c r="A146" s="74">
        <v>1985</v>
      </c>
      <c r="B146" s="74">
        <v>3</v>
      </c>
      <c r="C146" s="89" t="s">
        <v>89</v>
      </c>
      <c r="D146" s="108">
        <f>52.6+10.2</f>
        <v>62.8</v>
      </c>
      <c r="E146" s="109">
        <f>22.3+4.9</f>
        <v>27.200000000000003</v>
      </c>
      <c r="F146" s="109">
        <f>D146-E146</f>
        <v>35.599999999999994</v>
      </c>
      <c r="G146" s="109">
        <f>1361+30.6</f>
        <v>1391.6</v>
      </c>
      <c r="H146" s="110"/>
      <c r="I146" s="110">
        <v>13</v>
      </c>
      <c r="J146" s="103">
        <v>6</v>
      </c>
      <c r="K146" s="88"/>
    </row>
    <row r="147" spans="1:11" ht="12.75" customHeight="1" thickBot="1">
      <c r="A147" s="74">
        <v>1985</v>
      </c>
      <c r="B147" s="74">
        <v>4</v>
      </c>
      <c r="C147" s="89" t="s">
        <v>86</v>
      </c>
      <c r="D147" s="108">
        <f>80.8+15.2</f>
        <v>96</v>
      </c>
      <c r="E147" s="109">
        <f>24+2.8</f>
        <v>26.8</v>
      </c>
      <c r="F147" s="109">
        <f>D147-E147</f>
        <v>69.2</v>
      </c>
      <c r="G147" s="109">
        <f>1539.5+43.8</f>
        <v>1583.3</v>
      </c>
      <c r="H147" s="110"/>
      <c r="I147" s="110">
        <v>14</v>
      </c>
      <c r="J147" s="103">
        <v>7</v>
      </c>
      <c r="K147" s="88"/>
    </row>
    <row r="148" spans="1:11" ht="12.75" customHeight="1">
      <c r="A148" s="74"/>
      <c r="B148" s="74"/>
      <c r="C148" s="89"/>
      <c r="D148" s="112">
        <f>SUM(D144:D147)</f>
        <v>228.42265500000002</v>
      </c>
      <c r="E148" s="113">
        <f>SUM(E144:E147)</f>
        <v>108.04078699999999</v>
      </c>
      <c r="F148" s="113">
        <f>SUM(F144:F147)</f>
        <v>120.381868</v>
      </c>
      <c r="G148" s="113"/>
      <c r="H148" s="114"/>
      <c r="I148" s="114"/>
      <c r="J148" s="115"/>
      <c r="K148" s="88"/>
    </row>
    <row r="149" spans="1:11" ht="12.75" customHeight="1" thickBot="1">
      <c r="A149" s="74"/>
      <c r="B149" s="74"/>
      <c r="C149" s="94"/>
      <c r="D149" s="116"/>
      <c r="E149" s="117"/>
      <c r="F149" s="117"/>
      <c r="G149" s="117"/>
      <c r="H149" s="118"/>
      <c r="I149" s="118"/>
      <c r="J149" s="106"/>
      <c r="K149" s="88"/>
    </row>
    <row r="150" spans="1:11" ht="12.75" customHeight="1">
      <c r="A150" s="74"/>
      <c r="B150" s="74"/>
      <c r="C150" s="107">
        <v>1986</v>
      </c>
      <c r="D150" s="108"/>
      <c r="E150" s="109"/>
      <c r="F150" s="109"/>
      <c r="G150" s="109"/>
      <c r="H150" s="110"/>
      <c r="I150" s="110"/>
      <c r="J150" s="103"/>
      <c r="K150" s="88"/>
    </row>
    <row r="151" spans="1:11" ht="12.75" customHeight="1">
      <c r="A151" s="74">
        <v>1986</v>
      </c>
      <c r="B151" s="74">
        <v>1</v>
      </c>
      <c r="C151" s="89" t="s">
        <v>87</v>
      </c>
      <c r="D151" s="108">
        <f>99.3+10.3</f>
        <v>109.6</v>
      </c>
      <c r="E151" s="109">
        <f>27+3.3</f>
        <v>30.3</v>
      </c>
      <c r="F151" s="109">
        <f>D151-E151</f>
        <v>79.3</v>
      </c>
      <c r="G151" s="109">
        <f>1746.6+51.9</f>
        <v>1798.5</v>
      </c>
      <c r="H151" s="110"/>
      <c r="I151" s="110">
        <v>14</v>
      </c>
      <c r="J151" s="103">
        <v>7</v>
      </c>
      <c r="K151" s="88"/>
    </row>
    <row r="152" spans="1:11" ht="12.75" customHeight="1">
      <c r="A152" s="74">
        <v>1986</v>
      </c>
      <c r="B152" s="74">
        <v>2</v>
      </c>
      <c r="C152" s="89" t="s">
        <v>88</v>
      </c>
      <c r="D152" s="108">
        <f>113.5+24.6</f>
        <v>138.1</v>
      </c>
      <c r="E152" s="109">
        <f>31.3+3.5</f>
        <v>34.799999999999997</v>
      </c>
      <c r="F152" s="109">
        <f>D152-E152</f>
        <v>103.3</v>
      </c>
      <c r="G152" s="109">
        <f>1895.6+74.7</f>
        <v>1970.3</v>
      </c>
      <c r="H152" s="110"/>
      <c r="I152" s="110">
        <v>14</v>
      </c>
      <c r="J152" s="103">
        <v>7</v>
      </c>
      <c r="K152" s="88"/>
    </row>
    <row r="153" spans="1:11" ht="12.75" customHeight="1">
      <c r="A153" s="74">
        <v>1986</v>
      </c>
      <c r="B153" s="74">
        <v>3</v>
      </c>
      <c r="C153" s="89" t="s">
        <v>89</v>
      </c>
      <c r="D153" s="108">
        <v>260.3</v>
      </c>
      <c r="E153" s="109">
        <v>90.5</v>
      </c>
      <c r="F153" s="109">
        <f>D153-E153</f>
        <v>169.8</v>
      </c>
      <c r="G153" s="109">
        <v>2528.9</v>
      </c>
      <c r="H153" s="110"/>
      <c r="I153" s="110">
        <v>14</v>
      </c>
      <c r="J153" s="103">
        <v>7</v>
      </c>
      <c r="K153" s="88"/>
    </row>
    <row r="154" spans="1:11" ht="12.75" customHeight="1" thickBot="1">
      <c r="A154" s="74">
        <v>1986</v>
      </c>
      <c r="B154" s="74">
        <v>4</v>
      </c>
      <c r="C154" s="89" t="s">
        <v>86</v>
      </c>
      <c r="D154" s="108">
        <v>204.8</v>
      </c>
      <c r="E154" s="109">
        <v>57.3</v>
      </c>
      <c r="F154" s="109">
        <f>D154-E154</f>
        <v>147.5</v>
      </c>
      <c r="G154" s="109">
        <v>2723.3</v>
      </c>
      <c r="H154" s="110"/>
      <c r="I154" s="110">
        <v>14</v>
      </c>
      <c r="J154" s="103">
        <v>7</v>
      </c>
      <c r="K154" s="88"/>
    </row>
    <row r="155" spans="1:11" ht="12.75" customHeight="1">
      <c r="A155" s="74"/>
      <c r="B155" s="74"/>
      <c r="C155" s="89"/>
      <c r="D155" s="112">
        <f>SUM(D151:D154)</f>
        <v>712.8</v>
      </c>
      <c r="E155" s="113">
        <f>SUM(E151:E154)</f>
        <v>212.89999999999998</v>
      </c>
      <c r="F155" s="113">
        <f>SUM(F151:F154)</f>
        <v>499.9</v>
      </c>
      <c r="G155" s="113"/>
      <c r="H155" s="114"/>
      <c r="I155" s="114"/>
      <c r="J155" s="115"/>
      <c r="K155" s="88"/>
    </row>
    <row r="156" spans="1:11" ht="12.75" customHeight="1" thickBot="1">
      <c r="A156" s="74"/>
      <c r="B156" s="74"/>
      <c r="C156" s="94"/>
      <c r="D156" s="116"/>
      <c r="E156" s="117"/>
      <c r="F156" s="117"/>
      <c r="G156" s="117"/>
      <c r="H156" s="118"/>
      <c r="I156" s="118"/>
      <c r="J156" s="106"/>
      <c r="K156" s="88"/>
    </row>
    <row r="157" spans="1:11" ht="12.75" customHeight="1">
      <c r="A157" s="74"/>
      <c r="B157" s="74"/>
      <c r="C157" s="107">
        <v>1987</v>
      </c>
      <c r="D157" s="108"/>
      <c r="E157" s="109"/>
      <c r="F157" s="109"/>
      <c r="G157" s="109"/>
      <c r="H157" s="110"/>
      <c r="I157" s="110"/>
      <c r="J157" s="103"/>
      <c r="K157" s="88"/>
    </row>
    <row r="158" spans="1:11" ht="12.75" customHeight="1">
      <c r="A158" s="74">
        <v>1987</v>
      </c>
      <c r="B158" s="74">
        <v>1</v>
      </c>
      <c r="C158" s="89" t="s">
        <v>87</v>
      </c>
      <c r="D158" s="108">
        <v>320.8</v>
      </c>
      <c r="E158" s="109">
        <v>74.099999999999994</v>
      </c>
      <c r="F158" s="109">
        <f>D158-E158</f>
        <v>246.70000000000002</v>
      </c>
      <c r="G158" s="109">
        <v>3270.2</v>
      </c>
      <c r="H158" s="110"/>
      <c r="I158" s="110">
        <v>14</v>
      </c>
      <c r="J158" s="103">
        <v>7</v>
      </c>
      <c r="K158" s="88"/>
    </row>
    <row r="159" spans="1:11" ht="12.75" customHeight="1">
      <c r="A159" s="74">
        <v>1987</v>
      </c>
      <c r="B159" s="74">
        <v>2</v>
      </c>
      <c r="C159" s="89" t="s">
        <v>88</v>
      </c>
      <c r="D159" s="108">
        <v>373.8</v>
      </c>
      <c r="E159" s="109">
        <v>93.7</v>
      </c>
      <c r="F159" s="109">
        <f>D159-E159</f>
        <v>280.10000000000002</v>
      </c>
      <c r="G159" s="109">
        <v>3809.6</v>
      </c>
      <c r="H159" s="110"/>
      <c r="I159" s="110">
        <v>17</v>
      </c>
      <c r="J159" s="103">
        <v>8</v>
      </c>
      <c r="K159" s="88"/>
    </row>
    <row r="160" spans="1:11" ht="12.75" customHeight="1">
      <c r="A160" s="74">
        <v>1987</v>
      </c>
      <c r="B160" s="74">
        <v>3</v>
      </c>
      <c r="C160" s="89" t="s">
        <v>89</v>
      </c>
      <c r="D160" s="108">
        <v>599.29999999999995</v>
      </c>
      <c r="E160" s="109">
        <v>145.5</v>
      </c>
      <c r="F160" s="109">
        <f>D160-E160</f>
        <v>453.79999999999995</v>
      </c>
      <c r="G160" s="109">
        <v>4882.5</v>
      </c>
      <c r="H160" s="110"/>
      <c r="I160" s="110">
        <v>21</v>
      </c>
      <c r="J160" s="103">
        <v>8</v>
      </c>
      <c r="K160" s="88"/>
    </row>
    <row r="161" spans="1:11" ht="12.75" customHeight="1" thickBot="1">
      <c r="A161" s="74">
        <v>1987</v>
      </c>
      <c r="B161" s="74">
        <v>4</v>
      </c>
      <c r="C161" s="89" t="s">
        <v>86</v>
      </c>
      <c r="D161" s="108">
        <f>183.3+138.5+26</f>
        <v>347.8</v>
      </c>
      <c r="E161" s="109">
        <f>174.9+66.3+15.4</f>
        <v>256.59999999999997</v>
      </c>
      <c r="F161" s="109">
        <f>D161-E161</f>
        <v>91.200000000000045</v>
      </c>
      <c r="G161" s="109">
        <f>2267.4+1020.2+181.7</f>
        <v>3469.3</v>
      </c>
      <c r="H161" s="110"/>
      <c r="I161" s="110">
        <v>25</v>
      </c>
      <c r="J161" s="103">
        <v>11</v>
      </c>
      <c r="K161" s="88"/>
    </row>
    <row r="162" spans="1:11" ht="12.75" customHeight="1">
      <c r="A162" s="74"/>
      <c r="B162" s="74"/>
      <c r="C162" s="89"/>
      <c r="D162" s="112">
        <f>SUM(D158:D161)</f>
        <v>1641.7</v>
      </c>
      <c r="E162" s="113">
        <f>SUM(E158:E161)</f>
        <v>569.9</v>
      </c>
      <c r="F162" s="113">
        <f>SUM(F158:F161)</f>
        <v>1071.8000000000002</v>
      </c>
      <c r="G162" s="113"/>
      <c r="H162" s="114"/>
      <c r="I162" s="114"/>
      <c r="J162" s="115"/>
      <c r="K162" s="88"/>
    </row>
    <row r="163" spans="1:11" ht="12.75" customHeight="1" thickBot="1">
      <c r="A163" s="74"/>
      <c r="B163" s="74"/>
      <c r="C163" s="94"/>
      <c r="D163" s="116"/>
      <c r="E163" s="117"/>
      <c r="F163" s="117"/>
      <c r="G163" s="117"/>
      <c r="H163" s="118"/>
      <c r="I163" s="118"/>
      <c r="J163" s="106"/>
      <c r="K163" s="88"/>
    </row>
    <row r="164" spans="1:11" ht="12.75" customHeight="1">
      <c r="A164" s="74"/>
      <c r="B164" s="74"/>
      <c r="C164" s="107">
        <v>1988</v>
      </c>
      <c r="D164" s="108"/>
      <c r="E164" s="109"/>
      <c r="F164" s="109"/>
      <c r="G164" s="109"/>
      <c r="H164" s="110"/>
      <c r="I164" s="110"/>
      <c r="J164" s="103"/>
      <c r="K164" s="120"/>
    </row>
    <row r="165" spans="1:11" ht="12.75" customHeight="1">
      <c r="A165" s="74">
        <v>1988</v>
      </c>
      <c r="B165" s="74">
        <v>1</v>
      </c>
      <c r="C165" s="89" t="s">
        <v>87</v>
      </c>
      <c r="D165" s="108">
        <v>190.4</v>
      </c>
      <c r="E165" s="109">
        <v>88.7</v>
      </c>
      <c r="F165" s="109">
        <f>D165-E165</f>
        <v>101.7</v>
      </c>
      <c r="G165" s="109">
        <v>3484</v>
      </c>
      <c r="H165" s="110"/>
      <c r="I165" s="110">
        <v>25</v>
      </c>
      <c r="J165" s="103">
        <v>11</v>
      </c>
      <c r="K165" s="120"/>
    </row>
    <row r="166" spans="1:11" ht="12.75" customHeight="1">
      <c r="A166" s="74">
        <v>1988</v>
      </c>
      <c r="B166" s="74">
        <v>2</v>
      </c>
      <c r="C166" s="89" t="s">
        <v>88</v>
      </c>
      <c r="D166" s="108">
        <v>165.6</v>
      </c>
      <c r="E166" s="109">
        <v>81.2</v>
      </c>
      <c r="F166" s="109">
        <f>D166-E166</f>
        <v>84.399999999999991</v>
      </c>
      <c r="G166" s="109">
        <v>3725</v>
      </c>
      <c r="H166" s="110"/>
      <c r="I166" s="110">
        <v>25</v>
      </c>
      <c r="J166" s="103">
        <v>11</v>
      </c>
      <c r="K166" s="120"/>
    </row>
    <row r="167" spans="1:11" ht="12.75" customHeight="1">
      <c r="A167" s="74">
        <v>1988</v>
      </c>
      <c r="B167" s="74">
        <v>3</v>
      </c>
      <c r="C167" s="89" t="s">
        <v>89</v>
      </c>
      <c r="D167" s="108">
        <v>182.3</v>
      </c>
      <c r="E167" s="109">
        <v>112.3</v>
      </c>
      <c r="F167" s="109">
        <f>D167-E167</f>
        <v>70.000000000000014</v>
      </c>
      <c r="G167" s="109">
        <v>3974.7</v>
      </c>
      <c r="H167" s="110">
        <v>486374</v>
      </c>
      <c r="I167" s="110">
        <v>27</v>
      </c>
      <c r="J167" s="103">
        <v>13</v>
      </c>
      <c r="K167" s="120"/>
    </row>
    <row r="168" spans="1:11" ht="12.75" customHeight="1" thickBot="1">
      <c r="A168" s="74">
        <v>1988</v>
      </c>
      <c r="B168" s="74">
        <v>4</v>
      </c>
      <c r="C168" s="89" t="s">
        <v>86</v>
      </c>
      <c r="D168" s="108">
        <v>248.3</v>
      </c>
      <c r="E168" s="109">
        <v>110.6</v>
      </c>
      <c r="F168" s="109">
        <f>D168-E168</f>
        <v>137.70000000000002</v>
      </c>
      <c r="G168" s="109">
        <v>4386.6000000000004</v>
      </c>
      <c r="H168" s="110">
        <v>493911</v>
      </c>
      <c r="I168" s="110">
        <v>30</v>
      </c>
      <c r="J168" s="103">
        <v>14</v>
      </c>
      <c r="K168" s="120"/>
    </row>
    <row r="169" spans="1:11" ht="12.75" customHeight="1">
      <c r="A169" s="74"/>
      <c r="B169" s="74"/>
      <c r="C169" s="89"/>
      <c r="D169" s="112">
        <f>SUM(D165:D168)</f>
        <v>786.59999999999991</v>
      </c>
      <c r="E169" s="113">
        <f>SUM(E165:E168)</f>
        <v>392.79999999999995</v>
      </c>
      <c r="F169" s="113">
        <f>SUM(F165:F168)</f>
        <v>393.80000000000007</v>
      </c>
      <c r="G169" s="113"/>
      <c r="H169" s="114"/>
      <c r="I169" s="114"/>
      <c r="J169" s="115"/>
      <c r="K169" s="120"/>
    </row>
    <row r="170" spans="1:11" ht="12.75" customHeight="1" thickBot="1">
      <c r="A170" s="74"/>
      <c r="B170" s="74"/>
      <c r="C170" s="94"/>
      <c r="D170" s="116"/>
      <c r="E170" s="117"/>
      <c r="F170" s="117"/>
      <c r="G170" s="117"/>
      <c r="H170" s="118"/>
      <c r="I170" s="118"/>
      <c r="J170" s="106"/>
      <c r="K170" s="120"/>
    </row>
    <row r="171" spans="1:11" ht="12.75" customHeight="1">
      <c r="A171" s="74"/>
      <c r="B171" s="74"/>
      <c r="C171" s="107">
        <v>1989</v>
      </c>
      <c r="D171" s="108"/>
      <c r="E171" s="109"/>
      <c r="F171" s="109"/>
      <c r="G171" s="109"/>
      <c r="H171" s="110"/>
      <c r="I171" s="110"/>
      <c r="J171" s="103"/>
      <c r="K171" s="120"/>
    </row>
    <row r="172" spans="1:11" ht="12.75" customHeight="1">
      <c r="A172" s="74">
        <v>1989</v>
      </c>
      <c r="B172" s="74">
        <v>1</v>
      </c>
      <c r="C172" s="89" t="s">
        <v>87</v>
      </c>
      <c r="D172" s="108">
        <v>323.8</v>
      </c>
      <c r="E172" s="109">
        <f>106.5+48.8+22.3</f>
        <v>177.60000000000002</v>
      </c>
      <c r="F172" s="109">
        <f>D172-E172</f>
        <v>146.19999999999999</v>
      </c>
      <c r="G172" s="109">
        <v>5268.6</v>
      </c>
      <c r="H172" s="110">
        <v>521517</v>
      </c>
      <c r="I172" s="110">
        <v>30</v>
      </c>
      <c r="J172" s="103">
        <v>14</v>
      </c>
      <c r="K172" s="120"/>
    </row>
    <row r="173" spans="1:11" ht="12.75" customHeight="1">
      <c r="A173" s="74">
        <v>1989</v>
      </c>
      <c r="B173" s="74">
        <v>2</v>
      </c>
      <c r="C173" s="89" t="s">
        <v>88</v>
      </c>
      <c r="D173" s="108">
        <f>214.6+65.9+53.3</f>
        <v>333.8</v>
      </c>
      <c r="E173" s="109">
        <f>(135.3+66.3+25.7)</f>
        <v>227.3</v>
      </c>
      <c r="F173" s="109">
        <f>D173-E173</f>
        <v>106.5</v>
      </c>
      <c r="G173" s="109">
        <v>5627.5</v>
      </c>
      <c r="H173" s="110">
        <v>537370</v>
      </c>
      <c r="I173" s="110">
        <v>31</v>
      </c>
      <c r="J173" s="103">
        <v>14</v>
      </c>
      <c r="K173" s="120"/>
    </row>
    <row r="174" spans="1:11" ht="12.75" customHeight="1">
      <c r="A174" s="74">
        <v>1989</v>
      </c>
      <c r="B174" s="74">
        <v>3</v>
      </c>
      <c r="C174" s="89" t="s">
        <v>89</v>
      </c>
      <c r="D174" s="108">
        <f>265.3+53.9+33.6</f>
        <v>352.8</v>
      </c>
      <c r="E174" s="109">
        <f>(132.1+47.2+20.3)</f>
        <v>199.60000000000002</v>
      </c>
      <c r="F174" s="109">
        <f>D174-E174</f>
        <v>153.19999999999999</v>
      </c>
      <c r="G174" s="109">
        <v>6072.7</v>
      </c>
      <c r="H174" s="110">
        <v>556466</v>
      </c>
      <c r="I174" s="110">
        <v>31</v>
      </c>
      <c r="J174" s="103">
        <v>14</v>
      </c>
      <c r="K174" s="120"/>
    </row>
    <row r="175" spans="1:11" ht="12.75" customHeight="1" thickBot="1">
      <c r="A175" s="74">
        <v>1989</v>
      </c>
      <c r="B175" s="74">
        <v>4</v>
      </c>
      <c r="C175" s="89" t="s">
        <v>86</v>
      </c>
      <c r="D175" s="108">
        <f>270.1+44.1+52</f>
        <v>366.20000000000005</v>
      </c>
      <c r="E175" s="109">
        <f>(135.4+54.3+16.9)</f>
        <v>206.6</v>
      </c>
      <c r="F175" s="109">
        <f>D175-E175</f>
        <v>159.60000000000005</v>
      </c>
      <c r="G175" s="109">
        <v>6642.7</v>
      </c>
      <c r="H175" s="110">
        <v>567141</v>
      </c>
      <c r="I175" s="110">
        <v>31</v>
      </c>
      <c r="J175" s="103">
        <v>14</v>
      </c>
      <c r="K175" s="120"/>
    </row>
    <row r="176" spans="1:11" ht="12.75" customHeight="1">
      <c r="A176" s="74"/>
      <c r="B176" s="74"/>
      <c r="C176" s="89"/>
      <c r="D176" s="112">
        <f>SUM(D172:D175)</f>
        <v>1376.6000000000001</v>
      </c>
      <c r="E176" s="113">
        <f>SUM(E172:E175)</f>
        <v>811.1</v>
      </c>
      <c r="F176" s="113">
        <f>SUM(F172:F175)</f>
        <v>565.5</v>
      </c>
      <c r="G176" s="113"/>
      <c r="H176" s="114"/>
      <c r="I176" s="114"/>
      <c r="J176" s="115"/>
      <c r="K176" s="120"/>
    </row>
    <row r="177" spans="1:11" ht="12.75" customHeight="1" thickBot="1">
      <c r="A177" s="74"/>
      <c r="B177" s="74"/>
      <c r="C177" s="94"/>
      <c r="D177" s="116"/>
      <c r="E177" s="117"/>
      <c r="F177" s="117"/>
      <c r="G177" s="117"/>
      <c r="H177" s="118"/>
      <c r="I177" s="118"/>
      <c r="J177" s="106"/>
      <c r="K177" s="120"/>
    </row>
    <row r="178" spans="1:11" ht="12.75" customHeight="1">
      <c r="A178" s="74"/>
      <c r="B178" s="74"/>
      <c r="C178" s="107" t="s">
        <v>91</v>
      </c>
      <c r="D178" s="108"/>
      <c r="E178" s="109"/>
      <c r="F178" s="109"/>
      <c r="G178" s="109"/>
      <c r="H178" s="110"/>
      <c r="I178" s="110"/>
      <c r="J178" s="103"/>
      <c r="K178" s="120"/>
    </row>
    <row r="179" spans="1:11" ht="12.75" customHeight="1">
      <c r="A179" s="74">
        <v>1990</v>
      </c>
      <c r="B179" s="74">
        <v>1</v>
      </c>
      <c r="C179" s="89" t="s">
        <v>87</v>
      </c>
      <c r="D179" s="108">
        <f>411.1+174.2+53.3</f>
        <v>638.59999999999991</v>
      </c>
      <c r="E179" s="109">
        <f>(179.1+71.2+23.6)</f>
        <v>273.90000000000003</v>
      </c>
      <c r="F179" s="109">
        <f>D179-E179</f>
        <v>364.69999999999987</v>
      </c>
      <c r="G179" s="109">
        <v>7623.6</v>
      </c>
      <c r="H179" s="110">
        <v>601082</v>
      </c>
      <c r="I179" s="110">
        <v>33</v>
      </c>
      <c r="J179" s="103">
        <v>16</v>
      </c>
      <c r="K179" s="120"/>
    </row>
    <row r="180" spans="1:11" ht="12.75" customHeight="1">
      <c r="A180" s="74">
        <v>1990</v>
      </c>
      <c r="B180" s="74">
        <v>2</v>
      </c>
      <c r="C180" s="89" t="s">
        <v>88</v>
      </c>
      <c r="D180" s="108">
        <f>362.7+75.6+38.5</f>
        <v>476.79999999999995</v>
      </c>
      <c r="E180" s="109">
        <f>(128.5+51.2+29.8)</f>
        <v>209.5</v>
      </c>
      <c r="F180" s="109">
        <f>D180-E180</f>
        <v>267.29999999999995</v>
      </c>
      <c r="G180" s="109">
        <v>7583</v>
      </c>
      <c r="H180" s="110">
        <v>644834</v>
      </c>
      <c r="I180" s="110">
        <v>36</v>
      </c>
      <c r="J180" s="103">
        <v>18</v>
      </c>
      <c r="K180" s="120"/>
    </row>
    <row r="181" spans="1:11" ht="12.75" customHeight="1">
      <c r="A181" s="74">
        <v>1990</v>
      </c>
      <c r="B181" s="74">
        <v>3</v>
      </c>
      <c r="C181" s="89" t="s">
        <v>89</v>
      </c>
      <c r="D181" s="108">
        <f>400.6+80.3+62.4</f>
        <v>543.30000000000007</v>
      </c>
      <c r="E181" s="109">
        <f>(176.5+61.5+22.9)</f>
        <v>260.89999999999998</v>
      </c>
      <c r="F181" s="109">
        <f>D181-E181</f>
        <v>282.40000000000009</v>
      </c>
      <c r="G181" s="109">
        <v>7202.9</v>
      </c>
      <c r="H181" s="110">
        <v>706675</v>
      </c>
      <c r="I181" s="110">
        <v>36</v>
      </c>
      <c r="J181" s="103">
        <v>18</v>
      </c>
      <c r="K181" s="120"/>
    </row>
    <row r="182" spans="1:11" ht="12.75" customHeight="1" thickBot="1">
      <c r="A182" s="74">
        <v>1990</v>
      </c>
      <c r="B182" s="74">
        <v>4</v>
      </c>
      <c r="C182" s="89" t="s">
        <v>86</v>
      </c>
      <c r="D182" s="108">
        <v>449.8</v>
      </c>
      <c r="E182" s="109">
        <f>(176.5+40.5+24.4)</f>
        <v>241.4</v>
      </c>
      <c r="F182" s="109">
        <f>D182-E182</f>
        <v>208.4</v>
      </c>
      <c r="G182" s="109">
        <v>7550.1</v>
      </c>
      <c r="H182" s="110">
        <v>735405</v>
      </c>
      <c r="I182" s="110">
        <v>36</v>
      </c>
      <c r="J182" s="103">
        <v>18</v>
      </c>
      <c r="K182" s="120"/>
    </row>
    <row r="183" spans="1:11" ht="12.75" customHeight="1">
      <c r="A183" s="74"/>
      <c r="B183" s="74"/>
      <c r="C183" s="89"/>
      <c r="D183" s="112">
        <f>SUM(D179:D182)</f>
        <v>2108.5</v>
      </c>
      <c r="E183" s="113">
        <f>SUM(E179:E182)</f>
        <v>985.69999999999993</v>
      </c>
      <c r="F183" s="113">
        <f>SUM(F179:F182)</f>
        <v>1122.8</v>
      </c>
      <c r="G183" s="113"/>
      <c r="H183" s="114"/>
      <c r="I183" s="114"/>
      <c r="J183" s="115"/>
      <c r="K183" s="120"/>
    </row>
    <row r="184" spans="1:11" ht="12.75" customHeight="1" thickBot="1">
      <c r="A184" s="74"/>
      <c r="B184" s="74"/>
      <c r="C184" s="94"/>
      <c r="D184" s="116"/>
      <c r="E184" s="117"/>
      <c r="F184" s="117"/>
      <c r="G184" s="117"/>
      <c r="H184" s="118"/>
      <c r="I184" s="118"/>
      <c r="J184" s="106"/>
      <c r="K184" s="120"/>
    </row>
    <row r="185" spans="1:11" ht="12.75" customHeight="1">
      <c r="A185" s="74"/>
      <c r="B185" s="74"/>
      <c r="C185" s="107" t="s">
        <v>92</v>
      </c>
      <c r="D185" s="108" t="s">
        <v>93</v>
      </c>
      <c r="E185" s="109"/>
      <c r="F185" s="109"/>
      <c r="G185" s="109"/>
      <c r="H185" s="110"/>
      <c r="I185" s="110"/>
      <c r="J185" s="103"/>
      <c r="K185" s="120"/>
    </row>
    <row r="186" spans="1:11" ht="12.75" customHeight="1">
      <c r="A186" s="74">
        <v>1991</v>
      </c>
      <c r="B186" s="74">
        <v>1</v>
      </c>
      <c r="C186" s="89" t="s">
        <v>87</v>
      </c>
      <c r="D186" s="108">
        <f>410.3+71.2+96.3</f>
        <v>577.79999999999995</v>
      </c>
      <c r="E186" s="109">
        <f>(166.8+40.6+39.7)</f>
        <v>247.10000000000002</v>
      </c>
      <c r="F186" s="109">
        <f>D186-E186</f>
        <v>330.69999999999993</v>
      </c>
      <c r="G186" s="109">
        <v>8332.6</v>
      </c>
      <c r="H186" s="110">
        <v>753505</v>
      </c>
      <c r="I186" s="110">
        <v>37</v>
      </c>
      <c r="J186" s="103">
        <v>18</v>
      </c>
      <c r="K186" s="120"/>
    </row>
    <row r="187" spans="1:11" ht="12.75" customHeight="1">
      <c r="A187" s="74">
        <v>1991</v>
      </c>
      <c r="B187" s="74">
        <v>2</v>
      </c>
      <c r="C187" s="89" t="s">
        <v>88</v>
      </c>
      <c r="D187" s="108">
        <f>539.6+93.4+101.9</f>
        <v>734.9</v>
      </c>
      <c r="E187" s="109">
        <f>(194+56.4+34.3)</f>
        <v>284.7</v>
      </c>
      <c r="F187" s="109">
        <f>D187-E187</f>
        <v>450.2</v>
      </c>
      <c r="G187" s="109">
        <v>9632</v>
      </c>
      <c r="H187" s="110">
        <v>795090</v>
      </c>
      <c r="I187" s="110">
        <v>38</v>
      </c>
      <c r="J187" s="103">
        <v>19</v>
      </c>
      <c r="K187" s="120"/>
    </row>
    <row r="188" spans="1:11" ht="12.75" customHeight="1">
      <c r="A188" s="74">
        <v>1991</v>
      </c>
      <c r="B188" s="74">
        <v>3</v>
      </c>
      <c r="C188" s="89" t="s">
        <v>89</v>
      </c>
      <c r="D188" s="108">
        <f>579.1+111.4+100.1</f>
        <v>790.6</v>
      </c>
      <c r="E188" s="109">
        <f>(345.9+156.7+53.9)</f>
        <v>556.5</v>
      </c>
      <c r="F188" s="109">
        <f>D188-E188</f>
        <v>234.10000000000002</v>
      </c>
      <c r="G188" s="109">
        <v>10029.6</v>
      </c>
      <c r="H188" s="110">
        <v>857638</v>
      </c>
      <c r="I188" s="110">
        <v>38</v>
      </c>
      <c r="J188" s="103">
        <v>20</v>
      </c>
      <c r="K188" s="120"/>
    </row>
    <row r="189" spans="1:11" ht="12.75" customHeight="1" thickBot="1">
      <c r="A189" s="74">
        <v>1991</v>
      </c>
      <c r="B189" s="74">
        <v>4</v>
      </c>
      <c r="C189" s="89" t="s">
        <v>86</v>
      </c>
      <c r="D189" s="108">
        <f>598.9+120.5+116.3</f>
        <v>835.69999999999993</v>
      </c>
      <c r="E189" s="109">
        <f>(278.5+52.2+72)</f>
        <v>402.7</v>
      </c>
      <c r="F189" s="109">
        <f>D189-E189</f>
        <v>432.99999999999994</v>
      </c>
      <c r="G189" s="109">
        <v>11397.1</v>
      </c>
      <c r="H189" s="110">
        <v>938254</v>
      </c>
      <c r="I189" s="110">
        <v>41</v>
      </c>
      <c r="J189" s="103">
        <v>20</v>
      </c>
      <c r="K189" s="120"/>
    </row>
    <row r="190" spans="1:11" ht="12.75" customHeight="1">
      <c r="A190" s="74"/>
      <c r="B190" s="74"/>
      <c r="C190" s="89"/>
      <c r="D190" s="112">
        <f>SUM(D186:D189)</f>
        <v>2938.9999999999995</v>
      </c>
      <c r="E190" s="113">
        <f>SUM(E186:E189)</f>
        <v>1491</v>
      </c>
      <c r="F190" s="113">
        <f>SUM(F186:F189)</f>
        <v>1447.9999999999998</v>
      </c>
      <c r="G190" s="113"/>
      <c r="H190" s="114"/>
      <c r="I190" s="114"/>
      <c r="J190" s="115"/>
      <c r="K190" s="120"/>
    </row>
    <row r="191" spans="1:11" ht="12.75" customHeight="1" thickBot="1">
      <c r="A191" s="74"/>
      <c r="B191" s="74"/>
      <c r="C191" s="94"/>
      <c r="D191" s="116"/>
      <c r="E191" s="117"/>
      <c r="F191" s="117"/>
      <c r="G191" s="117"/>
      <c r="H191" s="118"/>
      <c r="I191" s="118"/>
      <c r="J191" s="106"/>
      <c r="K191" s="120"/>
    </row>
    <row r="192" spans="1:11" ht="12.75" customHeight="1">
      <c r="A192" s="74"/>
      <c r="B192" s="74"/>
      <c r="C192" s="107" t="s">
        <v>94</v>
      </c>
      <c r="D192" s="108"/>
      <c r="E192" s="109"/>
      <c r="F192" s="109"/>
      <c r="G192" s="109"/>
      <c r="H192" s="110"/>
      <c r="I192" s="110"/>
      <c r="J192" s="103"/>
      <c r="K192" s="120"/>
    </row>
    <row r="193" spans="1:11" ht="12.75" customHeight="1">
      <c r="A193" s="74">
        <v>1992</v>
      </c>
      <c r="B193" s="74">
        <v>1</v>
      </c>
      <c r="C193" s="89" t="s">
        <v>87</v>
      </c>
      <c r="D193" s="108">
        <v>898.1</v>
      </c>
      <c r="E193" s="109">
        <f>(346.4+78.5+74.8)</f>
        <v>499.7</v>
      </c>
      <c r="F193" s="109">
        <f>D193-E193</f>
        <v>398.40000000000003</v>
      </c>
      <c r="G193" s="109">
        <v>12132.5</v>
      </c>
      <c r="H193" s="110">
        <v>1005197</v>
      </c>
      <c r="I193" s="110">
        <v>41</v>
      </c>
      <c r="J193" s="103">
        <v>20</v>
      </c>
      <c r="K193" s="120"/>
    </row>
    <row r="194" spans="1:11" ht="12.75" customHeight="1">
      <c r="A194" s="74">
        <v>1992</v>
      </c>
      <c r="B194" s="74">
        <v>2</v>
      </c>
      <c r="C194" s="89" t="s">
        <v>88</v>
      </c>
      <c r="D194" s="108">
        <f>733.5+138.2+262.4</f>
        <v>1134.0999999999999</v>
      </c>
      <c r="E194" s="109">
        <f>(382.9+68.9+82.2)</f>
        <v>534</v>
      </c>
      <c r="F194" s="109">
        <f>D194-E194</f>
        <v>600.09999999999991</v>
      </c>
      <c r="G194" s="109">
        <v>12858.1</v>
      </c>
      <c r="H194" s="110">
        <v>1076270</v>
      </c>
      <c r="I194" s="110">
        <v>46</v>
      </c>
      <c r="J194" s="103">
        <v>20</v>
      </c>
      <c r="K194" s="120"/>
    </row>
    <row r="195" spans="1:11" ht="12.75" customHeight="1">
      <c r="A195" s="74">
        <v>1992</v>
      </c>
      <c r="B195" s="74">
        <v>3</v>
      </c>
      <c r="C195" s="89" t="s">
        <v>89</v>
      </c>
      <c r="D195" s="108">
        <f>594.4+133.3+688.6</f>
        <v>1416.3000000000002</v>
      </c>
      <c r="E195" s="109">
        <f>(483.8+78.9+100)</f>
        <v>662.7</v>
      </c>
      <c r="F195" s="109">
        <f>D195-E195</f>
        <v>753.60000000000014</v>
      </c>
      <c r="G195" s="109">
        <v>12714.8</v>
      </c>
      <c r="H195" s="110">
        <v>1133702</v>
      </c>
      <c r="I195" s="110">
        <v>46</v>
      </c>
      <c r="J195" s="103">
        <v>20</v>
      </c>
      <c r="K195" s="120"/>
    </row>
    <row r="196" spans="1:11" ht="12.75" customHeight="1" thickBot="1">
      <c r="A196" s="74">
        <v>1992</v>
      </c>
      <c r="B196" s="74">
        <v>4</v>
      </c>
      <c r="C196" s="89" t="s">
        <v>86</v>
      </c>
      <c r="D196" s="108">
        <f>570.2+74.8+479.4</f>
        <v>1124.4000000000001</v>
      </c>
      <c r="E196" s="109">
        <f>(241.3+31.4+113.5)</f>
        <v>386.2</v>
      </c>
      <c r="F196" s="109">
        <f>D196-E196</f>
        <v>738.2</v>
      </c>
      <c r="G196" s="109">
        <v>13479.7</v>
      </c>
      <c r="H196" s="110">
        <v>1180965</v>
      </c>
      <c r="I196" s="110">
        <v>47</v>
      </c>
      <c r="J196" s="103">
        <v>20</v>
      </c>
      <c r="K196" s="120"/>
    </row>
    <row r="197" spans="1:11" ht="12.75" customHeight="1">
      <c r="A197" s="74"/>
      <c r="B197" s="74"/>
      <c r="C197" s="89"/>
      <c r="D197" s="112">
        <f>SUM(D193:D196)</f>
        <v>4572.8999999999996</v>
      </c>
      <c r="E197" s="113">
        <f>SUM(E193:E196)</f>
        <v>2082.6</v>
      </c>
      <c r="F197" s="113">
        <f>SUM(F193:F196)</f>
        <v>2490.3000000000002</v>
      </c>
      <c r="G197" s="113"/>
      <c r="H197" s="114"/>
      <c r="I197" s="114"/>
      <c r="J197" s="115"/>
      <c r="K197" s="120"/>
    </row>
    <row r="198" spans="1:11" ht="12.75" customHeight="1" thickBot="1">
      <c r="A198" s="74"/>
      <c r="B198" s="74"/>
      <c r="C198" s="94"/>
      <c r="D198" s="116"/>
      <c r="E198" s="117"/>
      <c r="F198" s="117"/>
      <c r="G198" s="117"/>
      <c r="H198" s="118"/>
      <c r="I198" s="118"/>
      <c r="J198" s="106"/>
      <c r="K198" s="120"/>
    </row>
    <row r="199" spans="1:11" ht="12.75" customHeight="1">
      <c r="A199" s="74"/>
      <c r="B199" s="74"/>
      <c r="C199" s="107" t="s">
        <v>95</v>
      </c>
      <c r="D199" s="108"/>
      <c r="E199" s="109"/>
      <c r="F199" s="109"/>
      <c r="G199" s="109"/>
      <c r="H199" s="110"/>
      <c r="I199" s="110"/>
      <c r="J199" s="103"/>
      <c r="K199" s="120"/>
    </row>
    <row r="200" spans="1:11" ht="12.75" customHeight="1">
      <c r="A200" s="74">
        <v>1993</v>
      </c>
      <c r="B200" s="74">
        <v>1</v>
      </c>
      <c r="C200" s="89" t="s">
        <v>87</v>
      </c>
      <c r="D200" s="108">
        <f>730+147+351</f>
        <v>1228</v>
      </c>
      <c r="E200" s="109">
        <v>674</v>
      </c>
      <c r="F200" s="109">
        <f>D200-E200</f>
        <v>554</v>
      </c>
      <c r="G200" s="109">
        <v>14626</v>
      </c>
      <c r="H200" s="110">
        <v>1223790</v>
      </c>
      <c r="I200" s="110">
        <v>48</v>
      </c>
      <c r="J200" s="103">
        <v>20</v>
      </c>
      <c r="K200" s="120"/>
    </row>
    <row r="201" spans="1:11" ht="12.75" customHeight="1">
      <c r="A201" s="74">
        <v>1993</v>
      </c>
      <c r="B201" s="74">
        <v>2</v>
      </c>
      <c r="C201" s="89" t="s">
        <v>88</v>
      </c>
      <c r="D201" s="108">
        <v>1228</v>
      </c>
      <c r="E201" s="109">
        <v>732</v>
      </c>
      <c r="F201" s="109">
        <f>D201-E201</f>
        <v>496</v>
      </c>
      <c r="G201" s="109">
        <v>16257</v>
      </c>
      <c r="H201" s="110">
        <v>1272106</v>
      </c>
      <c r="I201" s="110">
        <v>50</v>
      </c>
      <c r="J201" s="103">
        <v>20</v>
      </c>
      <c r="K201" s="120"/>
    </row>
    <row r="202" spans="1:11" ht="12.75" customHeight="1">
      <c r="A202" s="74">
        <v>1993</v>
      </c>
      <c r="B202" s="74">
        <v>3</v>
      </c>
      <c r="C202" s="89" t="s">
        <v>89</v>
      </c>
      <c r="D202" s="108">
        <v>1273</v>
      </c>
      <c r="E202" s="109">
        <v>816</v>
      </c>
      <c r="F202" s="109">
        <f>D202-E202</f>
        <v>457</v>
      </c>
      <c r="G202" s="109">
        <v>16159</v>
      </c>
      <c r="H202" s="110">
        <v>1295017</v>
      </c>
      <c r="I202" s="110">
        <v>56</v>
      </c>
      <c r="J202" s="103">
        <v>20</v>
      </c>
      <c r="K202" s="120"/>
    </row>
    <row r="203" spans="1:11" ht="12.75" customHeight="1" thickBot="1">
      <c r="A203" s="74">
        <v>1993</v>
      </c>
      <c r="B203" s="74">
        <v>4</v>
      </c>
      <c r="C203" s="89" t="s">
        <v>86</v>
      </c>
      <c r="D203" s="108">
        <v>1341</v>
      </c>
      <c r="E203" s="109">
        <v>946</v>
      </c>
      <c r="F203" s="109">
        <f>D203-E203</f>
        <v>395</v>
      </c>
      <c r="G203" s="109">
        <v>19451</v>
      </c>
      <c r="H203" s="110">
        <v>1330549</v>
      </c>
      <c r="I203" s="110">
        <v>57</v>
      </c>
      <c r="J203" s="103">
        <v>20</v>
      </c>
      <c r="K203" s="120"/>
    </row>
    <row r="204" spans="1:11" ht="12.75" customHeight="1">
      <c r="A204" s="74"/>
      <c r="B204" s="74"/>
      <c r="C204" s="89"/>
      <c r="D204" s="112">
        <f>SUM(D200:D203)</f>
        <v>5070</v>
      </c>
      <c r="E204" s="113">
        <f>SUM(E200:E203)</f>
        <v>3168</v>
      </c>
      <c r="F204" s="113">
        <f>SUM(F200:F203)</f>
        <v>1902</v>
      </c>
      <c r="G204" s="113"/>
      <c r="H204" s="114"/>
      <c r="I204" s="114"/>
      <c r="J204" s="115"/>
      <c r="K204" s="120"/>
    </row>
    <row r="205" spans="1:11" ht="12.75" customHeight="1" thickBot="1">
      <c r="A205" s="74"/>
      <c r="B205" s="74"/>
      <c r="C205" s="94"/>
      <c r="D205" s="116"/>
      <c r="E205" s="117"/>
      <c r="F205" s="117"/>
      <c r="G205" s="117"/>
      <c r="H205" s="118"/>
      <c r="I205" s="118"/>
      <c r="J205" s="106"/>
      <c r="K205" s="120"/>
    </row>
    <row r="206" spans="1:11" ht="12.75" customHeight="1">
      <c r="A206" s="74"/>
      <c r="B206" s="74"/>
      <c r="C206" s="107" t="s">
        <v>96</v>
      </c>
      <c r="D206" s="108"/>
      <c r="E206" s="109"/>
      <c r="F206" s="109"/>
      <c r="G206" s="109"/>
      <c r="H206" s="110"/>
      <c r="I206" s="110"/>
      <c r="J206" s="103"/>
      <c r="K206" s="120"/>
    </row>
    <row r="207" spans="1:11" ht="12.75" customHeight="1">
      <c r="A207" s="74">
        <v>1994</v>
      </c>
      <c r="B207" s="74">
        <v>1</v>
      </c>
      <c r="C207" s="89" t="s">
        <v>87</v>
      </c>
      <c r="D207" s="108">
        <v>1864</v>
      </c>
      <c r="E207" s="109">
        <v>1463</v>
      </c>
      <c r="F207" s="109">
        <f>D207-E207</f>
        <v>401</v>
      </c>
      <c r="G207" s="109">
        <v>20018</v>
      </c>
      <c r="H207" s="110">
        <v>1371611</v>
      </c>
      <c r="I207" s="110">
        <v>60</v>
      </c>
      <c r="J207" s="103">
        <v>20</v>
      </c>
      <c r="K207" s="120"/>
    </row>
    <row r="208" spans="1:11" ht="12.75" customHeight="1">
      <c r="A208" s="74">
        <v>1994</v>
      </c>
      <c r="B208" s="74">
        <v>2</v>
      </c>
      <c r="C208" s="89" t="s">
        <v>88</v>
      </c>
      <c r="D208" s="108">
        <v>2400</v>
      </c>
      <c r="E208" s="109">
        <v>1077</v>
      </c>
      <c r="F208" s="109">
        <f>D208-E208</f>
        <v>1323</v>
      </c>
      <c r="G208" s="109">
        <v>22544</v>
      </c>
      <c r="H208" s="110">
        <v>1430880</v>
      </c>
      <c r="I208" s="110">
        <v>63</v>
      </c>
      <c r="J208" s="103">
        <v>20</v>
      </c>
      <c r="K208" s="120"/>
    </row>
    <row r="209" spans="1:11" ht="12.75" customHeight="1">
      <c r="A209" s="74">
        <v>1994</v>
      </c>
      <c r="B209" s="74">
        <v>3</v>
      </c>
      <c r="C209" s="89" t="s">
        <v>89</v>
      </c>
      <c r="D209" s="108">
        <v>2216</v>
      </c>
      <c r="E209" s="109">
        <v>1272</v>
      </c>
      <c r="F209" s="109">
        <f>D209-E209</f>
        <v>944</v>
      </c>
      <c r="G209" s="109">
        <v>24385</v>
      </c>
      <c r="H209" s="110">
        <v>1501342</v>
      </c>
      <c r="I209" s="110">
        <v>66</v>
      </c>
      <c r="J209" s="103">
        <v>20</v>
      </c>
      <c r="K209" s="120"/>
    </row>
    <row r="210" spans="1:11" ht="12.75" customHeight="1" thickBot="1">
      <c r="A210" s="74">
        <v>1994</v>
      </c>
      <c r="B210" s="74">
        <v>4</v>
      </c>
      <c r="C210" s="89" t="s">
        <v>86</v>
      </c>
      <c r="D210" s="108">
        <v>2163</v>
      </c>
      <c r="E210" s="109">
        <v>1043</v>
      </c>
      <c r="F210" s="109">
        <f>D210-E210</f>
        <v>1120</v>
      </c>
      <c r="G210" s="109">
        <v>26326</v>
      </c>
      <c r="H210" s="110">
        <v>1573929</v>
      </c>
      <c r="I210" s="110">
        <v>69</v>
      </c>
      <c r="J210" s="103">
        <v>20</v>
      </c>
      <c r="K210" s="120"/>
    </row>
    <row r="211" spans="1:11" ht="12.75" customHeight="1">
      <c r="A211" s="74"/>
      <c r="B211" s="74"/>
      <c r="C211" s="89"/>
      <c r="D211" s="112">
        <f>SUM(D207:D210)</f>
        <v>8643</v>
      </c>
      <c r="E211" s="113">
        <f>SUM(E207:E210)</f>
        <v>4855</v>
      </c>
      <c r="F211" s="113">
        <f>SUM(F207:F210)</f>
        <v>3788</v>
      </c>
      <c r="G211" s="113"/>
      <c r="H211" s="114"/>
      <c r="I211" s="114"/>
      <c r="J211" s="115"/>
      <c r="K211" s="120"/>
    </row>
    <row r="212" spans="1:11" ht="12.75" customHeight="1" thickBot="1">
      <c r="A212" s="74"/>
      <c r="B212" s="74"/>
      <c r="C212" s="94"/>
      <c r="D212" s="116"/>
      <c r="E212" s="117"/>
      <c r="F212" s="117"/>
      <c r="G212" s="117"/>
      <c r="H212" s="118"/>
      <c r="I212" s="118"/>
      <c r="J212" s="106"/>
      <c r="K212" s="120"/>
    </row>
    <row r="213" spans="1:11" ht="12.75" customHeight="1">
      <c r="A213" s="74"/>
      <c r="B213" s="74"/>
      <c r="C213" s="107" t="s">
        <v>97</v>
      </c>
      <c r="D213" s="108"/>
      <c r="E213" s="109"/>
      <c r="F213" s="109"/>
      <c r="G213" s="109"/>
      <c r="H213" s="110"/>
      <c r="I213" s="110"/>
      <c r="J213" s="103"/>
      <c r="K213" s="120"/>
    </row>
    <row r="214" spans="1:11" ht="12.75" customHeight="1">
      <c r="A214" s="74">
        <v>1995</v>
      </c>
      <c r="B214" s="74">
        <v>1</v>
      </c>
      <c r="C214" s="89" t="s">
        <v>87</v>
      </c>
      <c r="D214" s="108">
        <v>2340</v>
      </c>
      <c r="E214" s="109">
        <v>1131</v>
      </c>
      <c r="F214" s="109">
        <f>D214-E214</f>
        <v>1209</v>
      </c>
      <c r="G214" s="109">
        <v>25629</v>
      </c>
      <c r="H214" s="110">
        <v>1648281</v>
      </c>
      <c r="I214" s="110">
        <v>82</v>
      </c>
      <c r="J214" s="103">
        <v>20</v>
      </c>
      <c r="K214" s="120"/>
    </row>
    <row r="215" spans="1:11" ht="12.75" customHeight="1">
      <c r="A215" s="74">
        <v>1995</v>
      </c>
      <c r="B215" s="74">
        <v>2</v>
      </c>
      <c r="C215" s="89" t="s">
        <v>88</v>
      </c>
      <c r="D215" s="108">
        <v>2272</v>
      </c>
      <c r="E215" s="109">
        <v>1247</v>
      </c>
      <c r="F215" s="109">
        <f>D215-E215</f>
        <v>1025</v>
      </c>
      <c r="G215" s="109">
        <v>27194</v>
      </c>
      <c r="H215" s="110">
        <v>1755395</v>
      </c>
      <c r="I215" s="110">
        <v>84</v>
      </c>
      <c r="J215" s="103">
        <v>20</v>
      </c>
      <c r="K215" s="120"/>
    </row>
    <row r="216" spans="1:11" ht="12.75" customHeight="1">
      <c r="A216" s="74">
        <v>1995</v>
      </c>
      <c r="B216" s="74">
        <v>3</v>
      </c>
      <c r="C216" s="89" t="s">
        <v>89</v>
      </c>
      <c r="D216" s="108">
        <v>2740</v>
      </c>
      <c r="E216" s="109">
        <v>1373</v>
      </c>
      <c r="F216" s="109">
        <f>D216-E216</f>
        <v>1367</v>
      </c>
      <c r="G216" s="109">
        <v>26690</v>
      </c>
      <c r="H216" s="110">
        <v>1807343</v>
      </c>
      <c r="I216" s="110">
        <v>84</v>
      </c>
      <c r="J216" s="103">
        <v>20</v>
      </c>
      <c r="K216" s="120"/>
    </row>
    <row r="217" spans="1:11" ht="12.75" customHeight="1" thickBot="1">
      <c r="A217" s="74">
        <v>1995</v>
      </c>
      <c r="B217" s="74">
        <v>4</v>
      </c>
      <c r="C217" s="89" t="s">
        <v>86</v>
      </c>
      <c r="D217" s="108">
        <v>2902</v>
      </c>
      <c r="E217" s="109">
        <v>1552</v>
      </c>
      <c r="F217" s="109">
        <f>D217-E217</f>
        <v>1350</v>
      </c>
      <c r="G217" s="109">
        <v>33695</v>
      </c>
      <c r="H217" s="110">
        <v>1832197</v>
      </c>
      <c r="I217" s="110">
        <v>91</v>
      </c>
      <c r="J217" s="103">
        <v>20</v>
      </c>
      <c r="K217" s="120"/>
    </row>
    <row r="218" spans="1:11" ht="12.75" customHeight="1">
      <c r="A218" s="74"/>
      <c r="B218" s="74"/>
      <c r="C218" s="89"/>
      <c r="D218" s="112">
        <f>SUM(D214:D217)</f>
        <v>10254</v>
      </c>
      <c r="E218" s="113">
        <f>SUM(E214:E217)</f>
        <v>5303</v>
      </c>
      <c r="F218" s="113">
        <f>SUM(F214:F217)</f>
        <v>4951</v>
      </c>
      <c r="G218" s="113"/>
      <c r="H218" s="114"/>
      <c r="I218" s="114"/>
      <c r="J218" s="115"/>
      <c r="K218" s="120"/>
    </row>
    <row r="219" spans="1:11" ht="12.75" customHeight="1" thickBot="1">
      <c r="A219" s="74"/>
      <c r="B219" s="74"/>
      <c r="C219" s="94"/>
      <c r="D219" s="116"/>
      <c r="E219" s="117"/>
      <c r="F219" s="117"/>
      <c r="G219" s="117"/>
      <c r="H219" s="118"/>
      <c r="I219" s="118"/>
      <c r="J219" s="106"/>
      <c r="K219" s="120"/>
    </row>
    <row r="220" spans="1:11" ht="12.75" customHeight="1">
      <c r="A220" s="74"/>
      <c r="B220" s="74"/>
      <c r="C220" s="107" t="s">
        <v>98</v>
      </c>
      <c r="D220" s="108"/>
      <c r="E220" s="109"/>
      <c r="F220" s="109"/>
      <c r="G220" s="109"/>
      <c r="H220" s="110"/>
      <c r="I220" s="110"/>
      <c r="J220" s="103"/>
      <c r="K220" s="120"/>
    </row>
    <row r="221" spans="1:11" ht="12.75" customHeight="1">
      <c r="A221" s="74">
        <v>1996</v>
      </c>
      <c r="B221" s="74">
        <v>1</v>
      </c>
      <c r="C221" s="89" t="s">
        <v>87</v>
      </c>
      <c r="D221" s="108">
        <v>3708</v>
      </c>
      <c r="E221" s="109">
        <v>2013</v>
      </c>
      <c r="F221" s="109">
        <f>D221-E221</f>
        <v>1695</v>
      </c>
      <c r="G221" s="109">
        <v>37273</v>
      </c>
      <c r="H221" s="110">
        <v>1870392</v>
      </c>
      <c r="I221" s="110">
        <v>92</v>
      </c>
      <c r="J221" s="103">
        <v>21</v>
      </c>
      <c r="K221" s="120"/>
    </row>
    <row r="222" spans="1:11" ht="12.75" customHeight="1">
      <c r="A222" s="74">
        <v>1996</v>
      </c>
      <c r="B222" s="74">
        <v>2</v>
      </c>
      <c r="C222" s="89" t="s">
        <v>88</v>
      </c>
      <c r="D222" s="108">
        <v>4408</v>
      </c>
      <c r="E222" s="109">
        <v>2512</v>
      </c>
      <c r="F222" s="109">
        <f>D222-E222</f>
        <v>1896</v>
      </c>
      <c r="G222" s="109">
        <v>40264</v>
      </c>
      <c r="H222" s="110">
        <v>1974995</v>
      </c>
      <c r="I222" s="110">
        <v>99</v>
      </c>
      <c r="J222" s="103">
        <v>21</v>
      </c>
      <c r="K222" s="120"/>
    </row>
    <row r="223" spans="1:11" ht="12.75" customHeight="1">
      <c r="A223" s="74">
        <v>1996</v>
      </c>
      <c r="B223" s="74">
        <v>3</v>
      </c>
      <c r="C223" s="89" t="s">
        <v>89</v>
      </c>
      <c r="D223" s="108">
        <v>4036</v>
      </c>
      <c r="E223" s="109">
        <v>2204</v>
      </c>
      <c r="F223" s="109">
        <f>D223-E223</f>
        <v>1832</v>
      </c>
      <c r="G223" s="109">
        <v>42292</v>
      </c>
      <c r="H223" s="110">
        <v>2017304</v>
      </c>
      <c r="I223" s="110">
        <v>102</v>
      </c>
      <c r="J223" s="103">
        <v>21</v>
      </c>
      <c r="K223" s="120"/>
    </row>
    <row r="224" spans="1:11" ht="12.75" customHeight="1" thickBot="1">
      <c r="A224" s="74">
        <v>1996</v>
      </c>
      <c r="B224" s="74">
        <v>4</v>
      </c>
      <c r="C224" s="89" t="s">
        <v>86</v>
      </c>
      <c r="D224" s="108">
        <v>4731</v>
      </c>
      <c r="E224" s="109">
        <v>2362</v>
      </c>
      <c r="F224" s="109">
        <f>D224-E224</f>
        <v>2369</v>
      </c>
      <c r="G224" s="109">
        <v>43790</v>
      </c>
      <c r="H224" s="110">
        <v>2110043</v>
      </c>
      <c r="I224" s="110">
        <v>107</v>
      </c>
      <c r="J224" s="103">
        <v>21</v>
      </c>
      <c r="K224" s="120"/>
    </row>
    <row r="225" spans="1:11" ht="12.75" customHeight="1">
      <c r="A225" s="74"/>
      <c r="B225" s="74"/>
      <c r="C225" s="89"/>
      <c r="D225" s="112">
        <f>SUM(D221:D224)</f>
        <v>16883</v>
      </c>
      <c r="E225" s="113">
        <f>SUM(E221:E224)</f>
        <v>9091</v>
      </c>
      <c r="F225" s="113">
        <f>SUM(F221:F224)</f>
        <v>7792</v>
      </c>
      <c r="G225" s="113"/>
      <c r="H225" s="114"/>
      <c r="I225" s="114"/>
      <c r="J225" s="115"/>
      <c r="K225" s="120"/>
    </row>
    <row r="226" spans="1:11" ht="12.75" customHeight="1" thickBot="1">
      <c r="A226" s="74"/>
      <c r="B226" s="74"/>
      <c r="C226" s="94"/>
      <c r="D226" s="116"/>
      <c r="E226" s="117"/>
      <c r="F226" s="117"/>
      <c r="G226" s="117"/>
      <c r="H226" s="118"/>
      <c r="I226" s="118"/>
      <c r="J226" s="106"/>
      <c r="K226" s="120"/>
    </row>
    <row r="227" spans="1:11" ht="12.75" customHeight="1">
      <c r="A227" s="74"/>
      <c r="B227" s="74"/>
      <c r="C227" s="107">
        <v>1997</v>
      </c>
      <c r="D227" s="108"/>
      <c r="E227" s="109"/>
      <c r="F227" s="109"/>
      <c r="G227" s="109"/>
      <c r="H227" s="110"/>
      <c r="I227" s="110"/>
      <c r="J227" s="103"/>
      <c r="K227" s="120"/>
    </row>
    <row r="228" spans="1:11" ht="12.75" customHeight="1">
      <c r="A228" s="74">
        <v>1997</v>
      </c>
      <c r="B228" s="74">
        <v>1</v>
      </c>
      <c r="C228" s="89" t="s">
        <v>87</v>
      </c>
      <c r="D228" s="108">
        <v>6313</v>
      </c>
      <c r="E228" s="109">
        <v>3528</v>
      </c>
      <c r="F228" s="109">
        <f>D228-E228</f>
        <v>2785</v>
      </c>
      <c r="G228" s="109">
        <v>48850</v>
      </c>
      <c r="H228" s="110">
        <v>2154867</v>
      </c>
      <c r="I228" s="110">
        <v>111</v>
      </c>
      <c r="J228" s="103">
        <v>21</v>
      </c>
      <c r="K228" s="120"/>
    </row>
    <row r="229" spans="1:11" ht="12.75" customHeight="1">
      <c r="A229" s="74">
        <v>1997</v>
      </c>
      <c r="B229" s="74">
        <v>2</v>
      </c>
      <c r="C229" s="89" t="s">
        <v>88</v>
      </c>
      <c r="D229" s="108">
        <v>10279</v>
      </c>
      <c r="E229" s="109">
        <v>5533</v>
      </c>
      <c r="F229" s="109">
        <f>D229-E229</f>
        <v>4746</v>
      </c>
      <c r="G229" s="109">
        <v>56727</v>
      </c>
      <c r="H229" s="110">
        <v>2212995</v>
      </c>
      <c r="I229" s="110">
        <v>124</v>
      </c>
      <c r="J229" s="103">
        <v>23</v>
      </c>
      <c r="K229" s="120"/>
    </row>
    <row r="230" spans="1:11" ht="12.75" customHeight="1">
      <c r="A230" s="74">
        <v>1997</v>
      </c>
      <c r="B230" s="74">
        <v>3</v>
      </c>
      <c r="C230" s="89" t="s">
        <v>89</v>
      </c>
      <c r="D230" s="108">
        <v>14420</v>
      </c>
      <c r="E230" s="109">
        <v>8441.4</v>
      </c>
      <c r="F230" s="109">
        <f>D230-E230</f>
        <v>5978.6</v>
      </c>
      <c r="G230" s="109">
        <v>61608.6</v>
      </c>
      <c r="H230" s="110">
        <v>2286875</v>
      </c>
      <c r="I230" s="110">
        <v>134</v>
      </c>
      <c r="J230" s="103">
        <v>24</v>
      </c>
      <c r="K230" s="120"/>
    </row>
    <row r="231" spans="1:11" ht="12.75" customHeight="1" thickBot="1">
      <c r="A231" s="74">
        <v>1997</v>
      </c>
      <c r="B231" s="74">
        <v>4</v>
      </c>
      <c r="C231" s="89" t="s">
        <v>86</v>
      </c>
      <c r="D231" s="108">
        <v>14536</v>
      </c>
      <c r="E231" s="109">
        <v>9791.1</v>
      </c>
      <c r="F231" s="109">
        <f>D231-E231</f>
        <v>4744.8999999999996</v>
      </c>
      <c r="G231" s="109">
        <v>61652.7</v>
      </c>
      <c r="H231" s="110">
        <v>2353676</v>
      </c>
      <c r="I231" s="110">
        <v>149</v>
      </c>
      <c r="J231" s="103">
        <v>25</v>
      </c>
      <c r="K231" s="120"/>
    </row>
    <row r="232" spans="1:11" ht="12.75" customHeight="1">
      <c r="A232" s="74"/>
      <c r="B232" s="74"/>
      <c r="C232" s="89"/>
      <c r="D232" s="112">
        <f>SUM(D228:D231)</f>
        <v>45548</v>
      </c>
      <c r="E232" s="113">
        <f>SUM(E228:E231)</f>
        <v>27293.5</v>
      </c>
      <c r="F232" s="113">
        <f>SUM(F228:F231)</f>
        <v>18254.5</v>
      </c>
      <c r="G232" s="113"/>
      <c r="H232" s="114"/>
      <c r="I232" s="114"/>
      <c r="J232" s="115"/>
      <c r="K232" s="120"/>
    </row>
    <row r="233" spans="1:11" ht="12.75" customHeight="1" thickBot="1">
      <c r="A233" s="74"/>
      <c r="B233" s="74"/>
      <c r="C233" s="94"/>
      <c r="D233" s="116"/>
      <c r="E233" s="117"/>
      <c r="F233" s="117"/>
      <c r="G233" s="117"/>
      <c r="H233" s="118"/>
      <c r="I233" s="118"/>
      <c r="J233" s="106"/>
      <c r="K233" s="120"/>
    </row>
    <row r="234" spans="1:11" ht="12.75" customHeight="1">
      <c r="A234" s="74"/>
      <c r="B234" s="74"/>
      <c r="C234" s="107">
        <v>1998</v>
      </c>
      <c r="D234" s="108"/>
      <c r="E234" s="109"/>
      <c r="F234" s="109"/>
      <c r="G234" s="109"/>
      <c r="H234" s="110"/>
      <c r="I234" s="110"/>
      <c r="J234" s="103"/>
      <c r="K234" s="120"/>
    </row>
    <row r="235" spans="1:11" ht="12.75" customHeight="1">
      <c r="A235" s="74">
        <v>1998</v>
      </c>
      <c r="B235" s="74">
        <v>1</v>
      </c>
      <c r="C235" s="89" t="s">
        <v>87</v>
      </c>
      <c r="D235" s="108">
        <v>13548.8</v>
      </c>
      <c r="E235" s="109">
        <v>9258.2000000000007</v>
      </c>
      <c r="F235" s="109">
        <f>D235-E235</f>
        <v>4290.5999999999985</v>
      </c>
      <c r="G235" s="109">
        <v>78454.100000000006</v>
      </c>
      <c r="H235" s="110">
        <v>2382220</v>
      </c>
      <c r="I235" s="110">
        <v>156</v>
      </c>
      <c r="J235" s="103">
        <v>26</v>
      </c>
      <c r="K235" s="120"/>
    </row>
    <row r="236" spans="1:11" ht="12.75" customHeight="1">
      <c r="A236" s="74">
        <v>1998</v>
      </c>
      <c r="B236" s="74">
        <v>2</v>
      </c>
      <c r="C236" s="89" t="s">
        <v>88</v>
      </c>
      <c r="D236" s="108">
        <v>16362.7</v>
      </c>
      <c r="E236" s="109">
        <v>13955</v>
      </c>
      <c r="F236" s="109">
        <f>D236-E236</f>
        <v>2407.7000000000007</v>
      </c>
      <c r="G236" s="109">
        <v>78817.600000000006</v>
      </c>
      <c r="H236" s="110">
        <v>2410499</v>
      </c>
      <c r="I236" s="110">
        <v>165</v>
      </c>
      <c r="J236" s="103">
        <v>26</v>
      </c>
      <c r="K236" s="120"/>
    </row>
    <row r="237" spans="1:11" ht="12.75" customHeight="1">
      <c r="A237" s="74">
        <v>1998</v>
      </c>
      <c r="B237" s="74">
        <v>3</v>
      </c>
      <c r="C237" s="89" t="s">
        <v>89</v>
      </c>
      <c r="D237" s="108">
        <v>16946.3</v>
      </c>
      <c r="E237" s="109">
        <v>15220.5</v>
      </c>
      <c r="F237" s="109">
        <f>D237-E237</f>
        <v>1725.7999999999993</v>
      </c>
      <c r="G237" s="109">
        <v>61892.6</v>
      </c>
      <c r="H237" s="110">
        <v>2470455</v>
      </c>
      <c r="I237" s="110">
        <v>186</v>
      </c>
      <c r="J237" s="103">
        <v>26</v>
      </c>
      <c r="K237" s="120"/>
    </row>
    <row r="238" spans="1:11" ht="12.75" customHeight="1" thickBot="1">
      <c r="A238" s="74">
        <v>1998</v>
      </c>
      <c r="B238" s="74">
        <v>4</v>
      </c>
      <c r="C238" s="89" t="s">
        <v>86</v>
      </c>
      <c r="D238" s="108">
        <v>17002</v>
      </c>
      <c r="E238" s="109">
        <v>11486.9</v>
      </c>
      <c r="F238" s="109">
        <f>D238-E238</f>
        <v>5515.1</v>
      </c>
      <c r="G238" s="109">
        <v>71279</v>
      </c>
      <c r="H238" s="110">
        <v>2500649</v>
      </c>
      <c r="I238" s="110">
        <v>204</v>
      </c>
      <c r="J238" s="103">
        <v>28</v>
      </c>
      <c r="K238" s="120"/>
    </row>
    <row r="239" spans="1:11" ht="12.75" customHeight="1">
      <c r="A239" s="74"/>
      <c r="B239" s="74"/>
      <c r="C239" s="89"/>
      <c r="D239" s="112">
        <f>SUM(D235:D238)</f>
        <v>63859.8</v>
      </c>
      <c r="E239" s="113">
        <f>SUM(E235:E238)</f>
        <v>49920.6</v>
      </c>
      <c r="F239" s="113">
        <f>SUM(F235:F238)</f>
        <v>13939.199999999999</v>
      </c>
      <c r="G239" s="113"/>
      <c r="H239" s="114"/>
      <c r="I239" s="114"/>
      <c r="J239" s="115"/>
      <c r="K239" s="120"/>
    </row>
    <row r="240" spans="1:11" ht="12.75" customHeight="1" thickBot="1">
      <c r="A240" s="74"/>
      <c r="B240" s="74"/>
      <c r="C240" s="94"/>
      <c r="D240" s="116"/>
      <c r="E240" s="117"/>
      <c r="F240" s="117"/>
      <c r="G240" s="117"/>
      <c r="H240" s="118"/>
      <c r="I240" s="118"/>
      <c r="J240" s="106"/>
      <c r="K240" s="120"/>
    </row>
    <row r="241" spans="1:11" ht="12.75" customHeight="1">
      <c r="A241" s="74"/>
      <c r="B241" s="74"/>
      <c r="C241" s="107">
        <v>1999</v>
      </c>
      <c r="D241" s="108"/>
      <c r="E241" s="109"/>
      <c r="F241" s="109"/>
      <c r="G241" s="109"/>
      <c r="H241" s="110"/>
      <c r="I241" s="110"/>
      <c r="J241" s="103"/>
      <c r="K241" s="120"/>
    </row>
    <row r="242" spans="1:11" ht="12.75" customHeight="1">
      <c r="A242" s="74">
        <v>1999</v>
      </c>
      <c r="B242" s="74">
        <v>1</v>
      </c>
      <c r="C242" s="89" t="s">
        <v>87</v>
      </c>
      <c r="D242" s="108">
        <v>29630</v>
      </c>
      <c r="E242" s="109">
        <v>16929.8</v>
      </c>
      <c r="F242" s="109">
        <f>D242-E242</f>
        <v>12700.2</v>
      </c>
      <c r="G242" s="109">
        <v>90655.9</v>
      </c>
      <c r="H242" s="110">
        <v>2471084</v>
      </c>
      <c r="I242" s="110">
        <v>221</v>
      </c>
      <c r="J242" s="103">
        <v>28</v>
      </c>
      <c r="K242" s="120"/>
    </row>
    <row r="243" spans="1:11" ht="12.75" customHeight="1">
      <c r="A243" s="74">
        <v>1999</v>
      </c>
      <c r="B243" s="74">
        <v>2</v>
      </c>
      <c r="C243" s="89" t="s">
        <v>88</v>
      </c>
      <c r="D243" s="108">
        <v>22338</v>
      </c>
      <c r="E243" s="109">
        <v>18500</v>
      </c>
      <c r="F243" s="109">
        <f>D243-E243</f>
        <v>3838</v>
      </c>
      <c r="G243" s="109">
        <v>95674.1</v>
      </c>
      <c r="H243" s="110">
        <v>2412119</v>
      </c>
      <c r="I243" s="110">
        <v>225</v>
      </c>
      <c r="J243" s="103">
        <v>28</v>
      </c>
      <c r="K243" s="120"/>
    </row>
    <row r="244" spans="1:11" ht="12.75" customHeight="1">
      <c r="A244" s="74">
        <v>1999</v>
      </c>
      <c r="B244" s="74">
        <v>3</v>
      </c>
      <c r="C244" s="89" t="s">
        <v>89</v>
      </c>
      <c r="D244" s="108">
        <v>21890</v>
      </c>
      <c r="E244" s="109">
        <v>17923</v>
      </c>
      <c r="F244" s="109">
        <f>D244-E244</f>
        <v>3967</v>
      </c>
      <c r="G244" s="109">
        <v>93900</v>
      </c>
      <c r="H244" s="110">
        <v>2389833</v>
      </c>
      <c r="I244" s="110">
        <v>240</v>
      </c>
      <c r="J244" s="103">
        <v>30</v>
      </c>
      <c r="K244" s="120"/>
    </row>
    <row r="245" spans="1:11" ht="12.75" customHeight="1" thickBot="1">
      <c r="A245" s="74">
        <v>1999</v>
      </c>
      <c r="B245" s="74">
        <v>4</v>
      </c>
      <c r="C245" s="89" t="s">
        <v>86</v>
      </c>
      <c r="D245" s="108">
        <v>27484.2</v>
      </c>
      <c r="E245" s="109">
        <v>22416</v>
      </c>
      <c r="F245" s="109">
        <f>D245-E245</f>
        <v>5068.2000000000007</v>
      </c>
      <c r="G245" s="109">
        <v>112217</v>
      </c>
      <c r="H245" s="110">
        <v>2390161</v>
      </c>
      <c r="I245" s="110">
        <v>260</v>
      </c>
      <c r="J245" s="103">
        <v>31</v>
      </c>
      <c r="K245" s="120"/>
    </row>
    <row r="246" spans="1:11" ht="12.75" customHeight="1">
      <c r="A246" s="74"/>
      <c r="B246" s="74"/>
      <c r="C246" s="89"/>
      <c r="D246" s="112">
        <f>SUM(D242:D245)</f>
        <v>101342.2</v>
      </c>
      <c r="E246" s="113">
        <f>SUM(E242:E245)</f>
        <v>75768.800000000003</v>
      </c>
      <c r="F246" s="113">
        <f>SUM(F242:F245)</f>
        <v>25573.4</v>
      </c>
      <c r="G246" s="113"/>
      <c r="H246" s="114"/>
      <c r="I246" s="114"/>
      <c r="J246" s="115"/>
      <c r="K246" s="120"/>
    </row>
    <row r="247" spans="1:11" ht="12.75" customHeight="1" thickBot="1">
      <c r="A247" s="74"/>
      <c r="B247" s="74"/>
      <c r="C247" s="94"/>
      <c r="D247" s="116"/>
      <c r="E247" s="117"/>
      <c r="F247" s="117"/>
      <c r="G247" s="117"/>
      <c r="H247" s="118"/>
      <c r="I247" s="118"/>
      <c r="J247" s="106"/>
      <c r="K247" s="120"/>
    </row>
    <row r="248" spans="1:11" ht="12.75" customHeight="1">
      <c r="A248" s="74"/>
      <c r="B248" s="74"/>
      <c r="C248" s="107">
        <v>2000</v>
      </c>
      <c r="D248" s="108"/>
      <c r="E248" s="109"/>
      <c r="F248" s="109"/>
      <c r="G248" s="109"/>
      <c r="H248" s="110"/>
      <c r="I248" s="110"/>
      <c r="J248" s="103"/>
      <c r="K248" s="120"/>
    </row>
    <row r="249" spans="1:11" ht="12.75" customHeight="1">
      <c r="A249" s="74">
        <v>2000</v>
      </c>
      <c r="B249" s="74">
        <v>1</v>
      </c>
      <c r="C249" s="89" t="s">
        <v>87</v>
      </c>
      <c r="D249" s="108">
        <v>28269</v>
      </c>
      <c r="E249" s="109">
        <v>22329</v>
      </c>
      <c r="F249" s="109">
        <f>D249-E249</f>
        <v>5940</v>
      </c>
      <c r="G249" s="109">
        <v>117339</v>
      </c>
      <c r="H249" s="110">
        <v>2271327</v>
      </c>
      <c r="I249" s="110">
        <v>273</v>
      </c>
      <c r="J249" s="103">
        <v>31</v>
      </c>
      <c r="K249" s="111"/>
    </row>
    <row r="250" spans="1:11" ht="12.75" customHeight="1">
      <c r="A250" s="74">
        <v>2000</v>
      </c>
      <c r="B250" s="74">
        <v>2</v>
      </c>
      <c r="C250" s="89" t="s">
        <v>88</v>
      </c>
      <c r="D250" s="108">
        <v>28489.3</v>
      </c>
      <c r="E250" s="109">
        <v>22056</v>
      </c>
      <c r="F250" s="109">
        <f>D250-E250</f>
        <v>6433.2999999999993</v>
      </c>
      <c r="G250" s="109">
        <v>119688.5</v>
      </c>
      <c r="H250" s="110">
        <v>2271028</v>
      </c>
      <c r="I250" s="110">
        <v>301</v>
      </c>
      <c r="J250" s="103">
        <v>31</v>
      </c>
      <c r="K250" s="121"/>
    </row>
    <row r="251" spans="1:11" ht="12.75" customHeight="1">
      <c r="A251" s="74">
        <v>2000</v>
      </c>
      <c r="B251" s="74">
        <v>3</v>
      </c>
      <c r="C251" s="89" t="s">
        <v>89</v>
      </c>
      <c r="D251" s="108">
        <v>30063</v>
      </c>
      <c r="E251" s="109">
        <v>25834</v>
      </c>
      <c r="F251" s="109">
        <f>D251-E251</f>
        <v>4229</v>
      </c>
      <c r="G251" s="109">
        <v>127206</v>
      </c>
      <c r="H251" s="110">
        <v>1873588</v>
      </c>
      <c r="I251" s="110">
        <v>318</v>
      </c>
      <c r="J251" s="103">
        <v>30</v>
      </c>
      <c r="K251" s="120"/>
    </row>
    <row r="252" spans="1:11" ht="12.75" customHeight="1" thickBot="1">
      <c r="A252" s="74">
        <v>2000</v>
      </c>
      <c r="B252" s="74">
        <v>4</v>
      </c>
      <c r="C252" s="89" t="s">
        <v>86</v>
      </c>
      <c r="D252" s="108">
        <v>26987.7</v>
      </c>
      <c r="E252" s="109">
        <v>22781</v>
      </c>
      <c r="F252" s="109">
        <f>D252-E252</f>
        <v>4206.7000000000007</v>
      </c>
      <c r="G252" s="109">
        <v>128384.7</v>
      </c>
      <c r="H252" s="110">
        <v>2059545</v>
      </c>
      <c r="I252" s="110">
        <v>334</v>
      </c>
      <c r="J252" s="103">
        <v>29</v>
      </c>
      <c r="K252" s="120"/>
    </row>
    <row r="253" spans="1:11" ht="12.75" customHeight="1">
      <c r="A253" s="74"/>
      <c r="B253" s="74"/>
      <c r="C253" s="89"/>
      <c r="D253" s="112">
        <f>SUM(D249:D252)</f>
        <v>113809</v>
      </c>
      <c r="E253" s="113">
        <f>SUM(E249:E252)</f>
        <v>93000</v>
      </c>
      <c r="F253" s="113">
        <f>SUM(F249:F252)</f>
        <v>20809</v>
      </c>
      <c r="G253" s="113"/>
      <c r="H253" s="114"/>
      <c r="I253" s="114"/>
      <c r="J253" s="115"/>
      <c r="K253" s="120"/>
    </row>
    <row r="254" spans="1:11" ht="12.75" customHeight="1" thickBot="1">
      <c r="A254" s="74"/>
      <c r="B254" s="74"/>
      <c r="C254" s="94"/>
      <c r="D254" s="116"/>
      <c r="E254" s="117"/>
      <c r="F254" s="117"/>
      <c r="G254" s="117"/>
      <c r="H254" s="118"/>
      <c r="I254" s="118"/>
      <c r="J254" s="106"/>
      <c r="K254" s="120"/>
    </row>
    <row r="255" spans="1:11" ht="12.75" customHeight="1">
      <c r="A255" s="74"/>
      <c r="B255" s="74"/>
      <c r="C255" s="107">
        <v>2001</v>
      </c>
      <c r="D255" s="108"/>
      <c r="E255" s="109"/>
      <c r="F255" s="109"/>
      <c r="G255" s="109"/>
      <c r="H255" s="110"/>
      <c r="I255" s="110"/>
      <c r="J255" s="103"/>
    </row>
    <row r="256" spans="1:11" ht="12.75" customHeight="1">
      <c r="A256" s="74">
        <v>2001</v>
      </c>
      <c r="B256" s="74">
        <v>1</v>
      </c>
      <c r="C256" s="89" t="s">
        <v>99</v>
      </c>
      <c r="D256" s="108">
        <v>23893.1</v>
      </c>
      <c r="E256" s="109">
        <v>22637.3</v>
      </c>
      <c r="F256" s="109">
        <f>D256-E256</f>
        <v>1255.7999999999993</v>
      </c>
      <c r="G256" s="109">
        <v>124336.5</v>
      </c>
      <c r="H256" s="110">
        <v>2152424</v>
      </c>
      <c r="I256" s="110">
        <v>348</v>
      </c>
      <c r="J256" s="103">
        <v>29</v>
      </c>
    </row>
    <row r="257" spans="1:10" ht="12.75" customHeight="1">
      <c r="A257" s="74">
        <v>2001</v>
      </c>
      <c r="B257" s="74">
        <v>2</v>
      </c>
      <c r="C257" s="89" t="s">
        <v>88</v>
      </c>
      <c r="D257" s="108">
        <v>26060.9</v>
      </c>
      <c r="E257" s="109">
        <v>23530.1</v>
      </c>
      <c r="F257" s="109">
        <f>D257-E257</f>
        <v>2530.8000000000029</v>
      </c>
      <c r="G257" s="109">
        <v>133862.20000000001</v>
      </c>
      <c r="H257" s="110">
        <v>2032203</v>
      </c>
      <c r="I257" s="110">
        <v>358</v>
      </c>
      <c r="J257" s="103">
        <v>29</v>
      </c>
    </row>
    <row r="258" spans="1:10" ht="12.75" customHeight="1">
      <c r="A258" s="74">
        <v>2001</v>
      </c>
      <c r="B258" s="74">
        <v>3</v>
      </c>
      <c r="C258" s="89" t="s">
        <v>89</v>
      </c>
      <c r="D258" s="108">
        <v>38030.383999999991</v>
      </c>
      <c r="E258" s="109">
        <v>27774.717999999997</v>
      </c>
      <c r="F258" s="109">
        <f>D258-E258</f>
        <v>10255.665999999994</v>
      </c>
      <c r="G258" s="109">
        <v>140410.201</v>
      </c>
      <c r="H258" s="110">
        <v>2010475</v>
      </c>
      <c r="I258" s="110">
        <v>395</v>
      </c>
      <c r="J258" s="103">
        <v>30</v>
      </c>
    </row>
    <row r="259" spans="1:10" ht="12.75" customHeight="1" thickBot="1">
      <c r="A259" s="74">
        <v>2001</v>
      </c>
      <c r="B259" s="74">
        <v>4</v>
      </c>
      <c r="C259" s="89" t="s">
        <v>86</v>
      </c>
      <c r="D259" s="108">
        <v>40963.300000000003</v>
      </c>
      <c r="E259" s="109">
        <v>26294.2</v>
      </c>
      <c r="F259" s="109">
        <f>D259-E259</f>
        <v>14669.100000000002</v>
      </c>
      <c r="G259" s="109">
        <v>174588.41253299997</v>
      </c>
      <c r="H259" s="110">
        <v>2339272</v>
      </c>
      <c r="I259" s="110">
        <v>426</v>
      </c>
      <c r="J259" s="103">
        <v>29</v>
      </c>
    </row>
    <row r="260" spans="1:10" ht="12.75" customHeight="1">
      <c r="A260" s="74"/>
      <c r="B260" s="74"/>
      <c r="C260" s="89"/>
      <c r="D260" s="112">
        <f>SUM(D256:D259)</f>
        <v>128947.68399999999</v>
      </c>
      <c r="E260" s="113">
        <f>SUM(E256:E259)</f>
        <v>100236.31799999998</v>
      </c>
      <c r="F260" s="113">
        <f>SUM(F256:F259)</f>
        <v>28711.365999999998</v>
      </c>
      <c r="G260" s="113"/>
      <c r="H260" s="114"/>
      <c r="I260" s="114"/>
      <c r="J260" s="115"/>
    </row>
    <row r="261" spans="1:10" ht="12.75" customHeight="1" thickBot="1">
      <c r="A261" s="74"/>
      <c r="B261" s="74"/>
      <c r="C261" s="94"/>
      <c r="D261" s="116"/>
      <c r="E261" s="117"/>
      <c r="F261" s="117"/>
      <c r="G261" s="117"/>
      <c r="H261" s="118"/>
      <c r="I261" s="118"/>
      <c r="J261" s="106"/>
    </row>
    <row r="262" spans="1:10" ht="12.75" customHeight="1">
      <c r="A262" s="74"/>
      <c r="B262" s="74"/>
      <c r="C262" s="107">
        <v>2002</v>
      </c>
      <c r="D262" s="108"/>
      <c r="E262" s="109"/>
      <c r="F262" s="109"/>
      <c r="G262" s="109"/>
      <c r="H262" s="110"/>
      <c r="I262" s="110"/>
      <c r="J262" s="103"/>
    </row>
    <row r="263" spans="1:10" ht="12.75" customHeight="1">
      <c r="A263" s="74">
        <v>2002</v>
      </c>
      <c r="B263" s="74">
        <v>1</v>
      </c>
      <c r="C263" s="89" t="s">
        <v>87</v>
      </c>
      <c r="D263" s="108">
        <v>29232.14</v>
      </c>
      <c r="E263" s="109">
        <v>26693.653999999999</v>
      </c>
      <c r="F263" s="109">
        <f>D263-E263</f>
        <v>2538.4860000000008</v>
      </c>
      <c r="G263" s="109">
        <v>176281.77100000001</v>
      </c>
      <c r="H263" s="110">
        <v>2131612</v>
      </c>
      <c r="I263" s="110">
        <v>434</v>
      </c>
      <c r="J263" s="103">
        <v>29</v>
      </c>
    </row>
    <row r="264" spans="1:10" ht="12.75" customHeight="1">
      <c r="A264" s="74">
        <v>2002</v>
      </c>
      <c r="B264" s="74">
        <v>2</v>
      </c>
      <c r="C264" s="89" t="s">
        <v>88</v>
      </c>
      <c r="D264" s="108">
        <v>38231.159000000007</v>
      </c>
      <c r="E264" s="109">
        <v>31472.278000000002</v>
      </c>
      <c r="F264" s="109">
        <f>D264-E264</f>
        <v>6758.8810000000049</v>
      </c>
      <c r="G264" s="109">
        <v>178093.43800000002</v>
      </c>
      <c r="H264" s="110">
        <v>2086608.7</v>
      </c>
      <c r="I264" s="110">
        <v>437</v>
      </c>
      <c r="J264" s="103">
        <v>28</v>
      </c>
    </row>
    <row r="265" spans="1:10" ht="12.75" customHeight="1">
      <c r="A265" s="74">
        <v>2002</v>
      </c>
      <c r="B265" s="74">
        <v>3</v>
      </c>
      <c r="C265" s="89" t="s">
        <v>89</v>
      </c>
      <c r="D265" s="108">
        <v>34336.808352000007</v>
      </c>
      <c r="E265" s="109">
        <v>28481.877924</v>
      </c>
      <c r="F265" s="109">
        <f>D265-E265</f>
        <v>5854.9304280000069</v>
      </c>
      <c r="G265" s="109">
        <v>177952.23810019004</v>
      </c>
      <c r="H265" s="110">
        <v>1955427.443</v>
      </c>
      <c r="I265" s="110">
        <v>447</v>
      </c>
      <c r="J265" s="103">
        <v>29</v>
      </c>
    </row>
    <row r="266" spans="1:10" ht="12.75" customHeight="1" thickBot="1">
      <c r="A266" s="74">
        <v>2002</v>
      </c>
      <c r="B266" s="74">
        <v>4</v>
      </c>
      <c r="C266" s="89" t="s">
        <v>86</v>
      </c>
      <c r="D266" s="108">
        <v>34796.945999999996</v>
      </c>
      <c r="E266" s="109">
        <v>31177.726999999999</v>
      </c>
      <c r="F266" s="109">
        <f>D266-E266</f>
        <v>3619.2189999999973</v>
      </c>
      <c r="G266" s="109">
        <v>179825.78640699197</v>
      </c>
      <c r="H266" s="110">
        <v>2087388</v>
      </c>
      <c r="I266" s="110">
        <v>460</v>
      </c>
      <c r="J266" s="103">
        <v>29</v>
      </c>
    </row>
    <row r="267" spans="1:10" ht="12.75" customHeight="1">
      <c r="A267" s="74"/>
      <c r="B267" s="74"/>
      <c r="C267" s="89"/>
      <c r="D267" s="112">
        <f>SUM(D263:D266)</f>
        <v>136597.05335200002</v>
      </c>
      <c r="E267" s="113">
        <f>SUM(E263:E266)</f>
        <v>117825.536924</v>
      </c>
      <c r="F267" s="113">
        <f>SUM(F263:F266)</f>
        <v>18771.51642800001</v>
      </c>
      <c r="G267" s="113"/>
      <c r="H267" s="114"/>
      <c r="I267" s="114"/>
      <c r="J267" s="115"/>
    </row>
    <row r="268" spans="1:10" ht="12.75" customHeight="1" thickBot="1">
      <c r="A268" s="74"/>
      <c r="B268" s="74"/>
      <c r="C268" s="94"/>
      <c r="D268" s="116"/>
      <c r="E268" s="117"/>
      <c r="F268" s="117"/>
      <c r="G268" s="117"/>
      <c r="H268" s="118"/>
      <c r="I268" s="118"/>
      <c r="J268" s="106"/>
    </row>
    <row r="269" spans="1:10" ht="12.75" customHeight="1">
      <c r="A269" s="74"/>
      <c r="B269" s="74"/>
      <c r="C269" s="107">
        <v>2003</v>
      </c>
      <c r="D269" s="108"/>
      <c r="E269" s="109"/>
      <c r="F269" s="109"/>
      <c r="G269" s="109"/>
      <c r="H269" s="110"/>
      <c r="I269" s="110"/>
      <c r="J269" s="103"/>
    </row>
    <row r="270" spans="1:10" ht="12.75" customHeight="1">
      <c r="A270" s="74">
        <v>2003</v>
      </c>
      <c r="B270" s="74">
        <v>1</v>
      </c>
      <c r="C270" s="89" t="s">
        <v>87</v>
      </c>
      <c r="D270" s="108">
        <v>34621.553000000007</v>
      </c>
      <c r="E270" s="109">
        <v>30310.963188999998</v>
      </c>
      <c r="F270" s="109">
        <f>D270-E270</f>
        <v>4310.5898110000089</v>
      </c>
      <c r="G270" s="109">
        <v>174078.95013275088</v>
      </c>
      <c r="H270" s="110">
        <v>1971717</v>
      </c>
      <c r="I270" s="110">
        <v>466</v>
      </c>
      <c r="J270" s="103">
        <v>29</v>
      </c>
    </row>
    <row r="271" spans="1:10" ht="12.75" customHeight="1">
      <c r="A271" s="74">
        <v>2003</v>
      </c>
      <c r="B271" s="74">
        <v>2</v>
      </c>
      <c r="C271" s="89" t="s">
        <v>88</v>
      </c>
      <c r="D271" s="108">
        <v>43195.241782000005</v>
      </c>
      <c r="E271" s="109">
        <v>32855.090783000007</v>
      </c>
      <c r="F271" s="109">
        <f>D271-E271</f>
        <v>10340.150998999998</v>
      </c>
      <c r="G271" s="109">
        <v>191954.78074173111</v>
      </c>
      <c r="H271" s="110">
        <v>2113593</v>
      </c>
      <c r="I271" s="110">
        <v>475</v>
      </c>
      <c r="J271" s="103">
        <v>29</v>
      </c>
    </row>
    <row r="272" spans="1:10" ht="12.75" customHeight="1">
      <c r="A272" s="74">
        <v>2003</v>
      </c>
      <c r="B272" s="74">
        <v>3</v>
      </c>
      <c r="C272" s="89" t="s">
        <v>89</v>
      </c>
      <c r="D272" s="108">
        <v>49279.882160000001</v>
      </c>
      <c r="E272" s="109">
        <v>37986.361499999992</v>
      </c>
      <c r="F272" s="109">
        <f>D272-E272</f>
        <v>11293.520660000009</v>
      </c>
      <c r="G272" s="109">
        <v>203965.1039401787</v>
      </c>
      <c r="H272" s="110">
        <v>2430069</v>
      </c>
      <c r="I272" s="110">
        <v>482</v>
      </c>
      <c r="J272" s="103">
        <v>29</v>
      </c>
    </row>
    <row r="273" spans="1:10" ht="12.75" customHeight="1" thickBot="1">
      <c r="A273" s="74">
        <v>2003</v>
      </c>
      <c r="B273" s="74">
        <v>4</v>
      </c>
      <c r="C273" s="89" t="s">
        <v>86</v>
      </c>
      <c r="D273" s="108">
        <v>57301.868000000002</v>
      </c>
      <c r="E273" s="109">
        <v>44344.303999999996</v>
      </c>
      <c r="F273" s="109">
        <f>D273-E273</f>
        <v>12957.564000000006</v>
      </c>
      <c r="G273" s="109">
        <v>230343.5320286733</v>
      </c>
      <c r="H273" s="110">
        <v>2065843</v>
      </c>
      <c r="I273" s="110">
        <v>466</v>
      </c>
      <c r="J273" s="103">
        <v>26</v>
      </c>
    </row>
    <row r="274" spans="1:10" ht="12.75" customHeight="1">
      <c r="A274" s="74"/>
      <c r="B274" s="74"/>
      <c r="C274" s="89"/>
      <c r="D274" s="112">
        <f>SUM(D270:D273)</f>
        <v>184398.54494200001</v>
      </c>
      <c r="E274" s="113">
        <f>SUM(E270:E273)</f>
        <v>145496.719472</v>
      </c>
      <c r="F274" s="113">
        <f>SUM(F270:F273)</f>
        <v>38901.825470000025</v>
      </c>
      <c r="G274" s="113"/>
      <c r="H274" s="114"/>
      <c r="I274" s="114"/>
      <c r="J274" s="115"/>
    </row>
    <row r="275" spans="1:10" ht="12.75" customHeight="1" thickBot="1">
      <c r="A275" s="74"/>
      <c r="B275" s="74"/>
      <c r="C275" s="94"/>
      <c r="D275" s="116"/>
      <c r="E275" s="117"/>
      <c r="F275" s="117"/>
      <c r="G275" s="117"/>
      <c r="H275" s="118"/>
      <c r="I275" s="118"/>
      <c r="J275" s="106"/>
    </row>
    <row r="276" spans="1:10" ht="12.75" customHeight="1">
      <c r="A276" s="74"/>
      <c r="B276" s="74"/>
      <c r="C276" s="107">
        <v>2004</v>
      </c>
      <c r="D276" s="108"/>
      <c r="E276" s="109"/>
      <c r="F276" s="109"/>
      <c r="G276" s="109"/>
      <c r="H276" s="110"/>
      <c r="I276" s="110"/>
      <c r="J276" s="103"/>
    </row>
    <row r="277" spans="1:10" ht="12.75" customHeight="1">
      <c r="A277" s="74">
        <v>2004</v>
      </c>
      <c r="B277" s="74">
        <v>1</v>
      </c>
      <c r="C277" s="89" t="s">
        <v>87</v>
      </c>
      <c r="D277" s="108">
        <v>55782.114300000001</v>
      </c>
      <c r="E277" s="109">
        <v>44348.452400000002</v>
      </c>
      <c r="F277" s="109">
        <f>D277-E277</f>
        <v>11433.661899999999</v>
      </c>
      <c r="G277" s="109">
        <v>243539.38344335638</v>
      </c>
      <c r="H277" s="110">
        <v>2164001</v>
      </c>
      <c r="I277" s="110">
        <v>463</v>
      </c>
      <c r="J277" s="103">
        <v>25</v>
      </c>
    </row>
    <row r="278" spans="1:10" ht="12.75" customHeight="1">
      <c r="A278" s="74">
        <v>2004</v>
      </c>
      <c r="B278" s="74">
        <v>2</v>
      </c>
      <c r="C278" s="89" t="s">
        <v>88</v>
      </c>
      <c r="D278" s="108">
        <v>56834.113599999997</v>
      </c>
      <c r="E278" s="109">
        <v>47576.525699999998</v>
      </c>
      <c r="F278" s="109">
        <f>D278-E278</f>
        <v>9257.5878999999986</v>
      </c>
      <c r="G278" s="109">
        <v>249576.8024845336</v>
      </c>
      <c r="H278" s="110">
        <v>1879942</v>
      </c>
      <c r="I278" s="110">
        <v>497</v>
      </c>
      <c r="J278" s="103">
        <v>25</v>
      </c>
    </row>
    <row r="279" spans="1:10" ht="12.75" customHeight="1">
      <c r="A279" s="74">
        <v>2004</v>
      </c>
      <c r="B279" s="74">
        <v>3</v>
      </c>
      <c r="C279" s="89" t="s">
        <v>89</v>
      </c>
      <c r="D279" s="108">
        <v>71902.143000000011</v>
      </c>
      <c r="E279" s="109">
        <v>56525.11</v>
      </c>
      <c r="F279" s="109">
        <f>D279-E279</f>
        <v>15377.03300000001</v>
      </c>
      <c r="G279" s="109">
        <v>282968.36516951153</v>
      </c>
      <c r="H279" s="110">
        <v>1883045</v>
      </c>
      <c r="I279" s="110">
        <v>518</v>
      </c>
      <c r="J279" s="103">
        <v>26</v>
      </c>
    </row>
    <row r="280" spans="1:10" ht="12.75" customHeight="1" thickBot="1">
      <c r="A280" s="74">
        <v>2004</v>
      </c>
      <c r="B280" s="74">
        <v>4</v>
      </c>
      <c r="C280" s="89" t="s">
        <v>86</v>
      </c>
      <c r="D280" s="108">
        <v>82927.707000000009</v>
      </c>
      <c r="E280" s="109">
        <v>76417.081000000006</v>
      </c>
      <c r="F280" s="109">
        <f>D280-E280</f>
        <v>6510.6260000000038</v>
      </c>
      <c r="G280" s="109">
        <v>305944.77519912348</v>
      </c>
      <c r="H280" s="110">
        <v>2271256</v>
      </c>
      <c r="I280" s="110">
        <v>537</v>
      </c>
      <c r="J280" s="103">
        <v>27</v>
      </c>
    </row>
    <row r="281" spans="1:10" ht="12.75" customHeight="1">
      <c r="A281" s="74"/>
      <c r="B281" s="74"/>
      <c r="C281" s="89"/>
      <c r="D281" s="112">
        <f>SUM(D277:D280)</f>
        <v>267446.07790000003</v>
      </c>
      <c r="E281" s="113">
        <f>SUM(E277:E280)</f>
        <v>224867.1691</v>
      </c>
      <c r="F281" s="113">
        <f>SUM(F277:F280)</f>
        <v>42578.908800000012</v>
      </c>
      <c r="G281" s="113"/>
      <c r="H281" s="114"/>
      <c r="I281" s="114"/>
      <c r="J281" s="115"/>
    </row>
    <row r="282" spans="1:10" ht="12.75" customHeight="1" thickBot="1">
      <c r="A282" s="74"/>
      <c r="B282" s="74"/>
      <c r="C282" s="94"/>
      <c r="D282" s="116"/>
      <c r="E282" s="117"/>
      <c r="F282" s="117"/>
      <c r="G282" s="117"/>
      <c r="H282" s="118"/>
      <c r="I282" s="118"/>
      <c r="J282" s="106"/>
    </row>
    <row r="283" spans="1:10" ht="12.75" customHeight="1">
      <c r="A283" s="74"/>
      <c r="B283" s="74"/>
      <c r="C283" s="107">
        <v>2005</v>
      </c>
      <c r="D283" s="108"/>
      <c r="E283" s="109"/>
      <c r="F283" s="109"/>
      <c r="G283" s="109"/>
      <c r="H283" s="110"/>
      <c r="I283" s="110"/>
      <c r="J283" s="103"/>
    </row>
    <row r="284" spans="1:10" ht="12.75" customHeight="1">
      <c r="A284" s="74">
        <v>2005</v>
      </c>
      <c r="B284" s="74">
        <v>1</v>
      </c>
      <c r="C284" s="89" t="s">
        <v>87</v>
      </c>
      <c r="D284" s="108">
        <v>75637.811000000016</v>
      </c>
      <c r="E284" s="109">
        <v>64611.91</v>
      </c>
      <c r="F284" s="109">
        <f>D284-E284</f>
        <v>11025.901000000013</v>
      </c>
      <c r="G284" s="109">
        <v>319414.45629451418</v>
      </c>
      <c r="H284" s="110">
        <v>2317719</v>
      </c>
      <c r="I284" s="110">
        <v>551</v>
      </c>
      <c r="J284" s="103">
        <v>26</v>
      </c>
    </row>
    <row r="285" spans="1:10" ht="12.75" customHeight="1">
      <c r="A285" s="74">
        <v>2005</v>
      </c>
      <c r="B285" s="74">
        <v>2</v>
      </c>
      <c r="C285" s="89" t="s">
        <v>88</v>
      </c>
      <c r="D285" s="108">
        <v>88826.707000000009</v>
      </c>
      <c r="E285" s="109">
        <v>69784.34</v>
      </c>
      <c r="F285" s="109">
        <f>D285-E285</f>
        <v>19042.367000000013</v>
      </c>
      <c r="G285" s="109">
        <v>348039.05466670817</v>
      </c>
      <c r="H285" s="110">
        <v>2322734</v>
      </c>
      <c r="I285" s="110">
        <v>590</v>
      </c>
      <c r="J285" s="103">
        <v>26</v>
      </c>
    </row>
    <row r="286" spans="1:10" ht="12.75" customHeight="1">
      <c r="A286" s="74">
        <v>2005</v>
      </c>
      <c r="B286" s="74">
        <v>3</v>
      </c>
      <c r="C286" s="89" t="s">
        <v>89</v>
      </c>
      <c r="D286" s="108">
        <v>93239.532000000007</v>
      </c>
      <c r="E286" s="109">
        <v>77006.25</v>
      </c>
      <c r="F286" s="109">
        <f>D286-E286</f>
        <v>16233.282000000007</v>
      </c>
      <c r="G286" s="109">
        <v>390856.45373643399</v>
      </c>
      <c r="H286" s="110">
        <v>2379102</v>
      </c>
      <c r="I286" s="110">
        <v>597</v>
      </c>
      <c r="J286" s="103">
        <v>26</v>
      </c>
    </row>
    <row r="287" spans="1:10" ht="12.75" customHeight="1" thickBot="1">
      <c r="A287" s="74">
        <v>2005</v>
      </c>
      <c r="B287" s="74">
        <v>4</v>
      </c>
      <c r="C287" s="89" t="s">
        <v>86</v>
      </c>
      <c r="D287" s="108">
        <v>95263.5</v>
      </c>
      <c r="E287" s="109">
        <v>83529.399999999994</v>
      </c>
      <c r="F287" s="109">
        <f>D287-E287</f>
        <v>11734.100000000006</v>
      </c>
      <c r="G287" s="109">
        <v>415130.8</v>
      </c>
      <c r="H287" s="110">
        <v>2367487</v>
      </c>
      <c r="I287" s="110">
        <v>618</v>
      </c>
      <c r="J287" s="103">
        <v>28</v>
      </c>
    </row>
    <row r="288" spans="1:10" ht="12.75" customHeight="1">
      <c r="A288" s="74"/>
      <c r="B288" s="74"/>
      <c r="C288" s="89"/>
      <c r="D288" s="112">
        <f>SUM(D284:D287)</f>
        <v>352967.55000000005</v>
      </c>
      <c r="E288" s="113">
        <f>SUM(E284:E287)</f>
        <v>294931.90000000002</v>
      </c>
      <c r="F288" s="113">
        <f>SUM(F284:F287)</f>
        <v>58035.650000000038</v>
      </c>
      <c r="G288" s="113"/>
      <c r="H288" s="114"/>
      <c r="I288" s="114"/>
      <c r="J288" s="115"/>
    </row>
    <row r="289" spans="1:10" ht="12.75" customHeight="1" thickBot="1">
      <c r="A289" s="74"/>
      <c r="B289" s="74"/>
      <c r="C289" s="94"/>
      <c r="D289" s="116"/>
      <c r="E289" s="117"/>
      <c r="F289" s="117"/>
      <c r="G289" s="117"/>
      <c r="H289" s="118"/>
      <c r="I289" s="118"/>
      <c r="J289" s="106"/>
    </row>
    <row r="290" spans="1:10" ht="12.75" customHeight="1">
      <c r="A290" s="74"/>
      <c r="B290" s="74"/>
      <c r="C290" s="107">
        <v>2006</v>
      </c>
      <c r="D290" s="108"/>
      <c r="E290" s="109"/>
      <c r="F290" s="109"/>
      <c r="G290" s="109"/>
      <c r="H290" s="110"/>
      <c r="I290" s="110"/>
      <c r="J290" s="103"/>
    </row>
    <row r="291" spans="1:10" ht="12.75" customHeight="1">
      <c r="A291" s="74">
        <v>2006</v>
      </c>
      <c r="B291" s="74">
        <v>1</v>
      </c>
      <c r="C291" s="89" t="s">
        <v>87</v>
      </c>
      <c r="D291" s="108">
        <v>99958</v>
      </c>
      <c r="E291" s="109">
        <v>82607</v>
      </c>
      <c r="F291" s="109">
        <f>D291-E291</f>
        <v>17351</v>
      </c>
      <c r="G291" s="109">
        <v>458329</v>
      </c>
      <c r="H291" s="110">
        <v>2285956</v>
      </c>
      <c r="I291" s="110">
        <v>644</v>
      </c>
      <c r="J291" s="103">
        <v>28</v>
      </c>
    </row>
    <row r="292" spans="1:10" ht="12.75" customHeight="1">
      <c r="A292" s="74">
        <v>2006</v>
      </c>
      <c r="B292" s="74">
        <v>2</v>
      </c>
      <c r="C292" s="89" t="s">
        <v>88</v>
      </c>
      <c r="D292" s="122">
        <v>117975.8</v>
      </c>
      <c r="E292" s="123">
        <v>113035.9</v>
      </c>
      <c r="F292" s="123">
        <f>D292-E292</f>
        <v>4939.9000000000087</v>
      </c>
      <c r="G292" s="123">
        <v>455341.3</v>
      </c>
      <c r="H292" s="124">
        <v>1877789</v>
      </c>
      <c r="I292" s="124">
        <v>679</v>
      </c>
      <c r="J292" s="125">
        <v>29</v>
      </c>
    </row>
    <row r="293" spans="1:10" ht="12.75" customHeight="1">
      <c r="A293" s="74">
        <v>2006</v>
      </c>
      <c r="B293" s="74">
        <v>3</v>
      </c>
      <c r="C293" s="89" t="s">
        <v>89</v>
      </c>
      <c r="D293" s="126">
        <v>94287.3</v>
      </c>
      <c r="E293" s="127">
        <v>74405.100000000006</v>
      </c>
      <c r="F293" s="127">
        <v>19882.2</v>
      </c>
      <c r="G293" s="127">
        <v>496425.5</v>
      </c>
      <c r="H293" s="128">
        <v>1698667</v>
      </c>
      <c r="I293" s="128">
        <v>707</v>
      </c>
      <c r="J293" s="125">
        <v>33</v>
      </c>
    </row>
    <row r="294" spans="1:10" ht="12.75" customHeight="1" thickBot="1">
      <c r="A294" s="74">
        <v>2006</v>
      </c>
      <c r="B294" s="74">
        <v>4</v>
      </c>
      <c r="C294" s="89" t="s">
        <v>86</v>
      </c>
      <c r="D294" s="108">
        <v>123134</v>
      </c>
      <c r="E294" s="109">
        <v>107025</v>
      </c>
      <c r="F294" s="109">
        <f>D294-E294</f>
        <v>16109</v>
      </c>
      <c r="G294" s="109">
        <v>546656</v>
      </c>
      <c r="H294" s="110">
        <v>1945148</v>
      </c>
      <c r="I294" s="110">
        <v>750</v>
      </c>
      <c r="J294" s="103">
        <v>34</v>
      </c>
    </row>
    <row r="295" spans="1:10" ht="12.75" customHeight="1">
      <c r="A295" s="74"/>
      <c r="B295" s="74"/>
      <c r="C295" s="89"/>
      <c r="D295" s="112">
        <f>SUM(D291:D294)</f>
        <v>435355.1</v>
      </c>
      <c r="E295" s="113">
        <f>SUM(E291:E294)</f>
        <v>377073</v>
      </c>
      <c r="F295" s="113">
        <f>SUM(F291:F294)</f>
        <v>58282.100000000006</v>
      </c>
      <c r="G295" s="113"/>
      <c r="H295" s="114"/>
      <c r="I295" s="114"/>
      <c r="J295" s="115"/>
    </row>
    <row r="296" spans="1:10" ht="12.75" customHeight="1" thickBot="1">
      <c r="A296" s="74"/>
      <c r="B296" s="74"/>
      <c r="C296" s="94"/>
      <c r="D296" s="116"/>
      <c r="E296" s="117"/>
      <c r="F296" s="117"/>
      <c r="G296" s="117"/>
      <c r="H296" s="118"/>
      <c r="I296" s="118"/>
      <c r="J296" s="106"/>
    </row>
    <row r="297" spans="1:10" ht="12.75" customHeight="1">
      <c r="A297" s="74"/>
      <c r="B297" s="74"/>
      <c r="C297" s="107">
        <v>2007</v>
      </c>
      <c r="D297" s="108"/>
      <c r="E297" s="109"/>
      <c r="F297" s="109"/>
      <c r="G297" s="109"/>
      <c r="H297" s="110"/>
      <c r="I297" s="110"/>
      <c r="J297" s="103"/>
    </row>
    <row r="298" spans="1:10" ht="12.75" customHeight="1">
      <c r="A298" s="74">
        <v>2007</v>
      </c>
      <c r="B298" s="74">
        <v>1</v>
      </c>
      <c r="C298" s="89" t="s">
        <v>87</v>
      </c>
      <c r="D298" s="126">
        <v>146890</v>
      </c>
      <c r="E298" s="127">
        <v>119283</v>
      </c>
      <c r="F298" s="109">
        <f>D298-E298</f>
        <v>27607</v>
      </c>
      <c r="G298" s="127">
        <v>596072</v>
      </c>
      <c r="H298" s="128">
        <v>1977139</v>
      </c>
      <c r="I298" s="128">
        <v>765</v>
      </c>
      <c r="J298" s="125">
        <v>34</v>
      </c>
    </row>
    <row r="299" spans="1:10" ht="12.75" customHeight="1">
      <c r="A299" s="74">
        <v>2007</v>
      </c>
      <c r="B299" s="74">
        <v>2</v>
      </c>
      <c r="C299" s="89" t="s">
        <v>88</v>
      </c>
      <c r="D299" s="108">
        <v>138447.9</v>
      </c>
      <c r="E299" s="109">
        <v>123507.7</v>
      </c>
      <c r="F299" s="109">
        <f>D299-E299</f>
        <v>14940.199999999997</v>
      </c>
      <c r="G299" s="109">
        <v>621218.5</v>
      </c>
      <c r="H299" s="110">
        <v>2018064</v>
      </c>
      <c r="I299" s="110">
        <v>771</v>
      </c>
      <c r="J299" s="103">
        <v>34</v>
      </c>
    </row>
    <row r="300" spans="1:10" ht="12.75" customHeight="1">
      <c r="A300" s="74">
        <v>2007</v>
      </c>
      <c r="B300" s="74">
        <v>3</v>
      </c>
      <c r="C300" s="89" t="s">
        <v>89</v>
      </c>
      <c r="D300" s="126">
        <v>139261.9</v>
      </c>
      <c r="E300" s="127">
        <v>121306.9</v>
      </c>
      <c r="F300" s="109">
        <f>D300-E300</f>
        <v>17955</v>
      </c>
      <c r="G300" s="127">
        <v>646032.30000000005</v>
      </c>
      <c r="H300" s="128">
        <v>2000297</v>
      </c>
      <c r="I300" s="128">
        <v>787</v>
      </c>
      <c r="J300" s="125">
        <v>36</v>
      </c>
    </row>
    <row r="301" spans="1:10" ht="12.75" customHeight="1" thickBot="1">
      <c r="A301" s="74">
        <v>2007</v>
      </c>
      <c r="B301" s="74">
        <v>4</v>
      </c>
      <c r="C301" s="89" t="s">
        <v>86</v>
      </c>
      <c r="D301" s="108">
        <v>135524.74231229001</v>
      </c>
      <c r="E301" s="109">
        <v>127095.17078350001</v>
      </c>
      <c r="F301" s="109">
        <v>8429.5715287899948</v>
      </c>
      <c r="G301" s="109">
        <v>653463.34259938006</v>
      </c>
      <c r="H301" s="110">
        <v>1973099</v>
      </c>
      <c r="I301" s="110">
        <v>831</v>
      </c>
      <c r="J301" s="103">
        <v>37</v>
      </c>
    </row>
    <row r="302" spans="1:10" ht="12.75" customHeight="1">
      <c r="A302" s="74"/>
      <c r="B302" s="74"/>
      <c r="C302" s="89"/>
      <c r="D302" s="112">
        <f>SUM(D298:D301)</f>
        <v>560124.54231229005</v>
      </c>
      <c r="E302" s="113">
        <f>SUM(E298:E301)</f>
        <v>491192.77078349999</v>
      </c>
      <c r="F302" s="113">
        <f>SUM(F298:F301)</f>
        <v>68931.771528789992</v>
      </c>
      <c r="G302" s="113"/>
      <c r="H302" s="114"/>
      <c r="I302" s="114"/>
      <c r="J302" s="115"/>
    </row>
    <row r="303" spans="1:10" ht="12.75" customHeight="1" thickBot="1">
      <c r="A303" s="74"/>
      <c r="B303" s="74"/>
      <c r="C303" s="94"/>
      <c r="D303" s="116"/>
      <c r="E303" s="117"/>
      <c r="F303" s="117"/>
      <c r="G303" s="117"/>
      <c r="H303" s="118"/>
      <c r="I303" s="118"/>
      <c r="J303" s="106"/>
    </row>
    <row r="304" spans="1:10" ht="12.75" customHeight="1">
      <c r="A304" s="74"/>
      <c r="B304" s="74"/>
      <c r="C304" s="107">
        <v>2008</v>
      </c>
      <c r="D304" s="108"/>
      <c r="E304" s="109"/>
      <c r="F304" s="109"/>
      <c r="G304" s="109"/>
      <c r="H304" s="110"/>
      <c r="I304" s="110"/>
      <c r="J304" s="103"/>
    </row>
    <row r="305" spans="1:12" ht="12.75" customHeight="1">
      <c r="A305" s="74">
        <v>2008</v>
      </c>
      <c r="B305" s="74">
        <v>1</v>
      </c>
      <c r="C305" s="89" t="s">
        <v>87</v>
      </c>
      <c r="D305" s="108">
        <v>135898.69491094002</v>
      </c>
      <c r="E305" s="109">
        <v>132037.53425300005</v>
      </c>
      <c r="F305" s="109">
        <v>3861.1606579399668</v>
      </c>
      <c r="G305" s="127">
        <v>658573.48454821378</v>
      </c>
      <c r="H305" s="128">
        <v>2035406</v>
      </c>
      <c r="I305" s="128">
        <v>844</v>
      </c>
      <c r="J305" s="125">
        <v>39</v>
      </c>
    </row>
    <row r="306" spans="1:12" ht="12.75" customHeight="1">
      <c r="A306" s="74">
        <v>2008</v>
      </c>
      <c r="B306" s="74">
        <v>2</v>
      </c>
      <c r="C306" s="89" t="s">
        <v>88</v>
      </c>
      <c r="D306" s="108">
        <v>140440.27787987277</v>
      </c>
      <c r="E306" s="109">
        <v>130472.01476199999</v>
      </c>
      <c r="F306" s="109">
        <v>9968.2631178727752</v>
      </c>
      <c r="G306" s="127">
        <v>656039.48366878415</v>
      </c>
      <c r="H306" s="128">
        <v>1817240</v>
      </c>
      <c r="I306" s="128">
        <v>855</v>
      </c>
      <c r="J306" s="125">
        <v>39</v>
      </c>
    </row>
    <row r="307" spans="1:12" ht="12.75" customHeight="1">
      <c r="A307" s="74">
        <v>2008</v>
      </c>
      <c r="B307" s="74">
        <v>3</v>
      </c>
      <c r="C307" s="89" t="s">
        <v>89</v>
      </c>
      <c r="D307" s="108">
        <v>149899.82566089</v>
      </c>
      <c r="E307" s="109">
        <v>129913.15406034999</v>
      </c>
      <c r="F307" s="109">
        <v>19986.671600540009</v>
      </c>
      <c r="G307" s="127">
        <v>647446.12414591166</v>
      </c>
      <c r="H307" s="128">
        <v>1867341</v>
      </c>
      <c r="I307" s="128">
        <v>872</v>
      </c>
      <c r="J307" s="125">
        <v>39</v>
      </c>
    </row>
    <row r="308" spans="1:12" ht="12.75" customHeight="1" thickBot="1">
      <c r="A308" s="74">
        <v>2008</v>
      </c>
      <c r="B308" s="74">
        <v>4</v>
      </c>
      <c r="C308" s="89" t="s">
        <v>86</v>
      </c>
      <c r="D308" s="108">
        <v>161529.16568528998</v>
      </c>
      <c r="E308" s="109">
        <v>135385.79474662</v>
      </c>
      <c r="F308" s="109">
        <v>26143.370938669977</v>
      </c>
      <c r="G308" s="109">
        <v>661201.249653943</v>
      </c>
      <c r="H308" s="110">
        <v>1873588</v>
      </c>
      <c r="I308" s="110">
        <v>884</v>
      </c>
      <c r="J308" s="103">
        <v>39</v>
      </c>
    </row>
    <row r="309" spans="1:12" ht="12.75" customHeight="1">
      <c r="A309" s="74"/>
      <c r="B309" s="74"/>
      <c r="C309" s="89"/>
      <c r="D309" s="113">
        <f>SUM(D305:D308)</f>
        <v>587767.96413699281</v>
      </c>
      <c r="E309" s="113">
        <f>SUM(E305:E308)</f>
        <v>527808.49782197003</v>
      </c>
      <c r="F309" s="113">
        <f>SUM(F305:F308)</f>
        <v>59959.466315022728</v>
      </c>
      <c r="G309" s="113"/>
      <c r="H309" s="114"/>
      <c r="I309" s="114"/>
      <c r="J309" s="115"/>
    </row>
    <row r="310" spans="1:12" ht="12.75" customHeight="1" thickBot="1">
      <c r="A310" s="74"/>
      <c r="B310" s="74"/>
      <c r="C310" s="94"/>
      <c r="D310" s="116"/>
      <c r="E310" s="117"/>
      <c r="F310" s="117"/>
      <c r="G310" s="117"/>
      <c r="H310" s="118"/>
      <c r="I310" s="118"/>
      <c r="J310" s="106"/>
    </row>
    <row r="311" spans="1:12" ht="12.75" customHeight="1">
      <c r="A311" s="74"/>
      <c r="B311" s="74"/>
      <c r="C311" s="107">
        <v>2009</v>
      </c>
      <c r="D311" s="108"/>
      <c r="E311" s="109"/>
      <c r="F311" s="109"/>
      <c r="G311" s="109"/>
      <c r="H311" s="110"/>
      <c r="I311" s="110"/>
      <c r="J311" s="103"/>
    </row>
    <row r="312" spans="1:12" ht="12.75" customHeight="1">
      <c r="A312" s="74">
        <v>2009</v>
      </c>
      <c r="B312" s="74">
        <v>1</v>
      </c>
      <c r="C312" s="89" t="s">
        <v>87</v>
      </c>
      <c r="D312" s="108">
        <v>142569.03988426997</v>
      </c>
      <c r="E312" s="109">
        <v>119882.90189112999</v>
      </c>
      <c r="F312" s="109">
        <v>22686.137993139972</v>
      </c>
      <c r="G312" s="127">
        <v>657653.47522279248</v>
      </c>
      <c r="H312" s="128">
        <v>1887846.65</v>
      </c>
      <c r="I312" s="128">
        <v>891</v>
      </c>
      <c r="J312" s="125">
        <v>39</v>
      </c>
    </row>
    <row r="313" spans="1:12" ht="12.75" customHeight="1">
      <c r="A313" s="74">
        <v>2009</v>
      </c>
      <c r="B313" s="74">
        <v>2</v>
      </c>
      <c r="C313" s="89" t="s">
        <v>88</v>
      </c>
      <c r="D313" s="108">
        <v>147856.46261151004</v>
      </c>
      <c r="E313" s="109">
        <v>113348.92779964002</v>
      </c>
      <c r="F313" s="109">
        <v>34507.53481187002</v>
      </c>
      <c r="G313" s="127">
        <v>702757.47990728612</v>
      </c>
      <c r="H313" s="128">
        <v>1870423.7752569001</v>
      </c>
      <c r="I313" s="128">
        <v>899</v>
      </c>
      <c r="J313" s="125">
        <v>39</v>
      </c>
    </row>
    <row r="314" spans="1:12" ht="12.75" customHeight="1">
      <c r="A314" s="74">
        <v>2009</v>
      </c>
      <c r="B314" s="74">
        <v>3</v>
      </c>
      <c r="C314" s="89" t="s">
        <v>89</v>
      </c>
      <c r="D314" s="108">
        <v>158563.99571540003</v>
      </c>
      <c r="E314" s="109">
        <v>143002.50223600003</v>
      </c>
      <c r="F314" s="109">
        <v>15561.4934794</v>
      </c>
      <c r="G314" s="127">
        <v>746808.55411726632</v>
      </c>
      <c r="H314" s="128">
        <v>1725484</v>
      </c>
      <c r="I314" s="128">
        <v>903</v>
      </c>
      <c r="J314" s="125">
        <v>38</v>
      </c>
    </row>
    <row r="315" spans="1:12" ht="12.75" customHeight="1" thickBot="1">
      <c r="A315" s="74">
        <v>2009</v>
      </c>
      <c r="B315" s="74">
        <v>4</v>
      </c>
      <c r="C315" s="89" t="s">
        <v>86</v>
      </c>
      <c r="D315" s="108">
        <v>147674.52474456999</v>
      </c>
      <c r="E315" s="109">
        <v>124123.72187620001</v>
      </c>
      <c r="F315" s="109">
        <v>23550.802868369981</v>
      </c>
      <c r="G315" s="127">
        <v>786117.28636431997</v>
      </c>
      <c r="H315" s="128">
        <v>1861985</v>
      </c>
      <c r="I315" s="128">
        <v>904</v>
      </c>
      <c r="J315" s="125">
        <v>39</v>
      </c>
      <c r="L315" s="129"/>
    </row>
    <row r="316" spans="1:12" ht="12.75" customHeight="1">
      <c r="A316" s="74"/>
      <c r="B316" s="74"/>
      <c r="C316" s="89"/>
      <c r="D316" s="113">
        <f>SUM(D312:D315)</f>
        <v>596664.02295575</v>
      </c>
      <c r="E316" s="113">
        <f>SUM(E312:E315)</f>
        <v>500358.05380297004</v>
      </c>
      <c r="F316" s="113">
        <f>SUM(F312:F315)</f>
        <v>96305.969152779973</v>
      </c>
      <c r="G316" s="113"/>
      <c r="H316" s="114"/>
      <c r="I316" s="114"/>
      <c r="J316" s="115"/>
    </row>
    <row r="317" spans="1:12" ht="12.75" customHeight="1" thickBot="1">
      <c r="A317" s="74"/>
      <c r="B317" s="74"/>
      <c r="C317" s="94"/>
      <c r="D317" s="116"/>
      <c r="E317" s="117"/>
      <c r="F317" s="117"/>
      <c r="G317" s="117"/>
      <c r="H317" s="118"/>
      <c r="I317" s="118"/>
      <c r="J317" s="106"/>
    </row>
    <row r="318" spans="1:12" ht="12.75" customHeight="1">
      <c r="A318" s="74"/>
      <c r="B318" s="74"/>
      <c r="C318" s="107">
        <v>2010</v>
      </c>
      <c r="D318" s="108"/>
      <c r="E318" s="109"/>
      <c r="F318" s="109"/>
      <c r="G318" s="109"/>
      <c r="H318" s="110"/>
      <c r="I318" s="110"/>
      <c r="J318" s="103"/>
    </row>
    <row r="319" spans="1:12" ht="12.75" customHeight="1">
      <c r="A319" s="74">
        <v>2010</v>
      </c>
      <c r="B319" s="74">
        <v>1</v>
      </c>
      <c r="C319" s="89" t="s">
        <v>87</v>
      </c>
      <c r="D319" s="108">
        <f>167419529488.32/1000000</f>
        <v>167419.52948832</v>
      </c>
      <c r="E319" s="109">
        <f>147700354440.2/1000000</f>
        <v>147700.35444020003</v>
      </c>
      <c r="F319" s="109">
        <f>D319-E319</f>
        <v>19719.175048119971</v>
      </c>
      <c r="G319" s="127">
        <f>817564164842.82/1000000</f>
        <v>817564.16484281991</v>
      </c>
      <c r="H319" s="128">
        <v>2045687</v>
      </c>
      <c r="I319" s="128">
        <v>913</v>
      </c>
      <c r="J319" s="125">
        <v>39</v>
      </c>
    </row>
    <row r="320" spans="1:12" ht="12.75" customHeight="1">
      <c r="A320" s="74">
        <v>2010</v>
      </c>
      <c r="B320" s="74">
        <v>2</v>
      </c>
      <c r="C320" s="89" t="s">
        <v>88</v>
      </c>
      <c r="D320" s="108">
        <f>180825323828.42/1000000</f>
        <v>180825.32382842002</v>
      </c>
      <c r="E320" s="109">
        <f>156638255387.89/1000000</f>
        <v>156638.25538789001</v>
      </c>
      <c r="F320" s="109">
        <f>D320-E320</f>
        <v>24187.068440530013</v>
      </c>
      <c r="G320" s="127">
        <f>823769717615.15/1000000</f>
        <v>823769.71761515003</v>
      </c>
      <c r="H320" s="128">
        <v>1863125</v>
      </c>
      <c r="I320" s="128">
        <v>919</v>
      </c>
      <c r="J320" s="125">
        <v>39</v>
      </c>
    </row>
    <row r="321" spans="1:10" ht="12.75" customHeight="1">
      <c r="A321" s="74">
        <v>2010</v>
      </c>
      <c r="B321" s="74">
        <v>3</v>
      </c>
      <c r="C321" s="89" t="s">
        <v>89</v>
      </c>
      <c r="D321" s="108">
        <f>260447956857.68/1000000</f>
        <v>260447.95685767999</v>
      </c>
      <c r="E321" s="109">
        <f>231599484769.37/1000000</f>
        <v>231599.48476937</v>
      </c>
      <c r="F321" s="109">
        <f>D321-E321</f>
        <v>28848.472088309994</v>
      </c>
      <c r="G321" s="127">
        <f>879547332707.49/1000000</f>
        <v>879547.33270748996</v>
      </c>
      <c r="H321" s="128">
        <v>1868209</v>
      </c>
      <c r="I321" s="128">
        <v>937</v>
      </c>
      <c r="J321" s="125">
        <v>40</v>
      </c>
    </row>
    <row r="322" spans="1:10" ht="12.75" customHeight="1" thickBot="1">
      <c r="A322" s="74">
        <v>2010</v>
      </c>
      <c r="B322" s="74">
        <v>4</v>
      </c>
      <c r="C322" s="89" t="s">
        <v>86</v>
      </c>
      <c r="D322" s="108">
        <f>237659276836.18/1000000</f>
        <v>237659.27683617998</v>
      </c>
      <c r="E322" s="109">
        <f>201849035868.28/1000000</f>
        <v>201849.03586827999</v>
      </c>
      <c r="F322" s="109">
        <f>D322-E322</f>
        <v>35810.240967899997</v>
      </c>
      <c r="G322" s="127">
        <f>938779417511.499/1000000</f>
        <v>938779.41751149902</v>
      </c>
      <c r="H322" s="128">
        <v>1872880</v>
      </c>
      <c r="I322" s="128">
        <v>943</v>
      </c>
      <c r="J322" s="125">
        <v>41</v>
      </c>
    </row>
    <row r="323" spans="1:10" ht="12.75" customHeight="1">
      <c r="C323" s="89"/>
      <c r="D323" s="113">
        <f>SUM(D319:D322)</f>
        <v>846352.08701060002</v>
      </c>
      <c r="E323" s="113">
        <f>SUM(E319:E322)</f>
        <v>737787.13046573999</v>
      </c>
      <c r="F323" s="113">
        <f>SUM(F319:F322)</f>
        <v>108564.95654485998</v>
      </c>
      <c r="G323" s="113"/>
      <c r="H323" s="114"/>
      <c r="I323" s="114"/>
      <c r="J323" s="115"/>
    </row>
    <row r="324" spans="1:10" ht="12.75" customHeight="1" thickBot="1">
      <c r="C324" s="94"/>
      <c r="D324" s="116"/>
      <c r="E324" s="117"/>
      <c r="F324" s="117"/>
      <c r="G324" s="117"/>
      <c r="H324" s="118"/>
      <c r="I324" s="118"/>
      <c r="J324" s="106"/>
    </row>
    <row r="325" spans="1:10" ht="12.75" customHeight="1">
      <c r="A325" s="74"/>
      <c r="B325" s="74"/>
      <c r="C325" s="107">
        <v>2011</v>
      </c>
      <c r="D325" s="108"/>
      <c r="E325" s="109"/>
      <c r="F325" s="109"/>
      <c r="G325" s="109"/>
      <c r="H325" s="110"/>
      <c r="I325" s="110"/>
      <c r="J325" s="103"/>
    </row>
    <row r="326" spans="1:10" ht="12.75" customHeight="1">
      <c r="A326" s="74">
        <v>2011</v>
      </c>
      <c r="B326" s="74">
        <v>1</v>
      </c>
      <c r="C326" s="89" t="s">
        <v>87</v>
      </c>
      <c r="D326" s="108">
        <f>208670155729.29/1000000</f>
        <v>208670.15572929001</v>
      </c>
      <c r="E326" s="109">
        <f>190788333626.75/1000000</f>
        <v>190788.33362675001</v>
      </c>
      <c r="F326" s="109">
        <f>D326-E326</f>
        <v>17881.822102539998</v>
      </c>
      <c r="G326" s="127">
        <f>961567366902.05/1000000</f>
        <v>961567.3669020501</v>
      </c>
      <c r="H326" s="128">
        <v>1903907</v>
      </c>
      <c r="I326" s="128">
        <v>934</v>
      </c>
      <c r="J326" s="125">
        <v>42</v>
      </c>
    </row>
    <row r="327" spans="1:10" ht="12.75" customHeight="1">
      <c r="A327" s="74">
        <v>2011</v>
      </c>
      <c r="B327" s="74">
        <v>2</v>
      </c>
      <c r="C327" s="89" t="s">
        <v>88</v>
      </c>
      <c r="D327" s="108">
        <f>237959527836.8/1000000</f>
        <v>237959.5278368</v>
      </c>
      <c r="E327" s="109">
        <f>234136878028.73/1000000</f>
        <v>234136.87802873002</v>
      </c>
      <c r="F327" s="109">
        <f>D327-E327</f>
        <v>3822.6498080699821</v>
      </c>
      <c r="G327" s="127">
        <f>969027026783/1000000</f>
        <v>969027.02678299998</v>
      </c>
      <c r="H327" s="128">
        <v>1892108</v>
      </c>
      <c r="I327" s="128">
        <v>943</v>
      </c>
      <c r="J327" s="125">
        <v>42</v>
      </c>
    </row>
    <row r="328" spans="1:10" ht="12.75" customHeight="1">
      <c r="A328" s="74">
        <v>2011</v>
      </c>
      <c r="B328" s="74">
        <v>3</v>
      </c>
      <c r="C328" s="89" t="s">
        <v>89</v>
      </c>
      <c r="D328" s="108"/>
      <c r="E328" s="109"/>
      <c r="F328" s="109"/>
      <c r="G328" s="127"/>
      <c r="H328" s="128"/>
      <c r="I328" s="128"/>
      <c r="J328" s="125"/>
    </row>
    <row r="329" spans="1:10" ht="12.75" customHeight="1" thickBot="1">
      <c r="A329" s="74">
        <v>2011</v>
      </c>
      <c r="B329" s="74">
        <v>4</v>
      </c>
      <c r="C329" s="89" t="s">
        <v>86</v>
      </c>
      <c r="D329" s="108"/>
      <c r="E329" s="109"/>
      <c r="F329" s="109"/>
      <c r="G329" s="127"/>
      <c r="H329" s="128"/>
      <c r="I329" s="128"/>
      <c r="J329" s="125"/>
    </row>
    <row r="330" spans="1:10" ht="12.75" customHeight="1">
      <c r="C330" s="89"/>
      <c r="D330" s="113">
        <f>SUM(D326:D329)</f>
        <v>446629.68356609001</v>
      </c>
      <c r="E330" s="113">
        <f>SUM(E326:E329)</f>
        <v>424925.21165548003</v>
      </c>
      <c r="F330" s="113">
        <f>SUM(F326:F329)</f>
        <v>21704.47191060998</v>
      </c>
      <c r="G330" s="113"/>
      <c r="H330" s="114"/>
      <c r="I330" s="114"/>
      <c r="J330" s="115"/>
    </row>
    <row r="331" spans="1:10" ht="12.75" customHeight="1" thickBot="1">
      <c r="C331" s="94"/>
      <c r="D331" s="116"/>
      <c r="E331" s="117"/>
      <c r="F331" s="117"/>
      <c r="G331" s="117"/>
      <c r="H331" s="118"/>
      <c r="I331" s="118"/>
      <c r="J331" s="106"/>
    </row>
  </sheetData>
  <pageMargins left="0.39370078740157483" right="0.39370078740157483" top="0.59055118110236227" bottom="0.39370078740157483" header="0.39370078740157483" footer="0.39370078740157483"/>
  <pageSetup paperSize="9" scale="82" fitToHeight="10" orientation="landscape" r:id="rId1"/>
  <headerFooter alignWithMargins="0">
    <oddHeader>&amp;CAssociation for Savings and Investment &amp;" Investment SA - Collective Inv,Regular"SA - Collective Investment Schemes quarterly report</oddHeader>
    <oddFooter>&amp;R&amp;A: 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"/>
  <sheetViews>
    <sheetView zoomScale="70" workbookViewId="0">
      <selection activeCell="D6" sqref="D6"/>
    </sheetView>
  </sheetViews>
  <sheetFormatPr defaultRowHeight="12.75"/>
  <cols>
    <col min="1" max="1" width="43.28515625" style="131" customWidth="1"/>
    <col min="2" max="7" width="12" style="131" customWidth="1"/>
    <col min="8" max="256" width="9.140625" style="131"/>
    <col min="257" max="257" width="43.28515625" style="131" customWidth="1"/>
    <col min="258" max="263" width="12" style="131" customWidth="1"/>
    <col min="264" max="512" width="9.140625" style="131"/>
    <col min="513" max="513" width="43.28515625" style="131" customWidth="1"/>
    <col min="514" max="519" width="12" style="131" customWidth="1"/>
    <col min="520" max="768" width="9.140625" style="131"/>
    <col min="769" max="769" width="43.28515625" style="131" customWidth="1"/>
    <col min="770" max="775" width="12" style="131" customWidth="1"/>
    <col min="776" max="1024" width="9.140625" style="131"/>
    <col min="1025" max="1025" width="43.28515625" style="131" customWidth="1"/>
    <col min="1026" max="1031" width="12" style="131" customWidth="1"/>
    <col min="1032" max="1280" width="9.140625" style="131"/>
    <col min="1281" max="1281" width="43.28515625" style="131" customWidth="1"/>
    <col min="1282" max="1287" width="12" style="131" customWidth="1"/>
    <col min="1288" max="1536" width="9.140625" style="131"/>
    <col min="1537" max="1537" width="43.28515625" style="131" customWidth="1"/>
    <col min="1538" max="1543" width="12" style="131" customWidth="1"/>
    <col min="1544" max="1792" width="9.140625" style="131"/>
    <col min="1793" max="1793" width="43.28515625" style="131" customWidth="1"/>
    <col min="1794" max="1799" width="12" style="131" customWidth="1"/>
    <col min="1800" max="2048" width="9.140625" style="131"/>
    <col min="2049" max="2049" width="43.28515625" style="131" customWidth="1"/>
    <col min="2050" max="2055" width="12" style="131" customWidth="1"/>
    <col min="2056" max="2304" width="9.140625" style="131"/>
    <col min="2305" max="2305" width="43.28515625" style="131" customWidth="1"/>
    <col min="2306" max="2311" width="12" style="131" customWidth="1"/>
    <col min="2312" max="2560" width="9.140625" style="131"/>
    <col min="2561" max="2561" width="43.28515625" style="131" customWidth="1"/>
    <col min="2562" max="2567" width="12" style="131" customWidth="1"/>
    <col min="2568" max="2816" width="9.140625" style="131"/>
    <col min="2817" max="2817" width="43.28515625" style="131" customWidth="1"/>
    <col min="2818" max="2823" width="12" style="131" customWidth="1"/>
    <col min="2824" max="3072" width="9.140625" style="131"/>
    <col min="3073" max="3073" width="43.28515625" style="131" customWidth="1"/>
    <col min="3074" max="3079" width="12" style="131" customWidth="1"/>
    <col min="3080" max="3328" width="9.140625" style="131"/>
    <col min="3329" max="3329" width="43.28515625" style="131" customWidth="1"/>
    <col min="3330" max="3335" width="12" style="131" customWidth="1"/>
    <col min="3336" max="3584" width="9.140625" style="131"/>
    <col min="3585" max="3585" width="43.28515625" style="131" customWidth="1"/>
    <col min="3586" max="3591" width="12" style="131" customWidth="1"/>
    <col min="3592" max="3840" width="9.140625" style="131"/>
    <col min="3841" max="3841" width="43.28515625" style="131" customWidth="1"/>
    <col min="3842" max="3847" width="12" style="131" customWidth="1"/>
    <col min="3848" max="4096" width="9.140625" style="131"/>
    <col min="4097" max="4097" width="43.28515625" style="131" customWidth="1"/>
    <col min="4098" max="4103" width="12" style="131" customWidth="1"/>
    <col min="4104" max="4352" width="9.140625" style="131"/>
    <col min="4353" max="4353" width="43.28515625" style="131" customWidth="1"/>
    <col min="4354" max="4359" width="12" style="131" customWidth="1"/>
    <col min="4360" max="4608" width="9.140625" style="131"/>
    <col min="4609" max="4609" width="43.28515625" style="131" customWidth="1"/>
    <col min="4610" max="4615" width="12" style="131" customWidth="1"/>
    <col min="4616" max="4864" width="9.140625" style="131"/>
    <col min="4865" max="4865" width="43.28515625" style="131" customWidth="1"/>
    <col min="4866" max="4871" width="12" style="131" customWidth="1"/>
    <col min="4872" max="5120" width="9.140625" style="131"/>
    <col min="5121" max="5121" width="43.28515625" style="131" customWidth="1"/>
    <col min="5122" max="5127" width="12" style="131" customWidth="1"/>
    <col min="5128" max="5376" width="9.140625" style="131"/>
    <col min="5377" max="5377" width="43.28515625" style="131" customWidth="1"/>
    <col min="5378" max="5383" width="12" style="131" customWidth="1"/>
    <col min="5384" max="5632" width="9.140625" style="131"/>
    <col min="5633" max="5633" width="43.28515625" style="131" customWidth="1"/>
    <col min="5634" max="5639" width="12" style="131" customWidth="1"/>
    <col min="5640" max="5888" width="9.140625" style="131"/>
    <col min="5889" max="5889" width="43.28515625" style="131" customWidth="1"/>
    <col min="5890" max="5895" width="12" style="131" customWidth="1"/>
    <col min="5896" max="6144" width="9.140625" style="131"/>
    <col min="6145" max="6145" width="43.28515625" style="131" customWidth="1"/>
    <col min="6146" max="6151" width="12" style="131" customWidth="1"/>
    <col min="6152" max="6400" width="9.140625" style="131"/>
    <col min="6401" max="6401" width="43.28515625" style="131" customWidth="1"/>
    <col min="6402" max="6407" width="12" style="131" customWidth="1"/>
    <col min="6408" max="6656" width="9.140625" style="131"/>
    <col min="6657" max="6657" width="43.28515625" style="131" customWidth="1"/>
    <col min="6658" max="6663" width="12" style="131" customWidth="1"/>
    <col min="6664" max="6912" width="9.140625" style="131"/>
    <col min="6913" max="6913" width="43.28515625" style="131" customWidth="1"/>
    <col min="6914" max="6919" width="12" style="131" customWidth="1"/>
    <col min="6920" max="7168" width="9.140625" style="131"/>
    <col min="7169" max="7169" width="43.28515625" style="131" customWidth="1"/>
    <col min="7170" max="7175" width="12" style="131" customWidth="1"/>
    <col min="7176" max="7424" width="9.140625" style="131"/>
    <col min="7425" max="7425" width="43.28515625" style="131" customWidth="1"/>
    <col min="7426" max="7431" width="12" style="131" customWidth="1"/>
    <col min="7432" max="7680" width="9.140625" style="131"/>
    <col min="7681" max="7681" width="43.28515625" style="131" customWidth="1"/>
    <col min="7682" max="7687" width="12" style="131" customWidth="1"/>
    <col min="7688" max="7936" width="9.140625" style="131"/>
    <col min="7937" max="7937" width="43.28515625" style="131" customWidth="1"/>
    <col min="7938" max="7943" width="12" style="131" customWidth="1"/>
    <col min="7944" max="8192" width="9.140625" style="131"/>
    <col min="8193" max="8193" width="43.28515625" style="131" customWidth="1"/>
    <col min="8194" max="8199" width="12" style="131" customWidth="1"/>
    <col min="8200" max="8448" width="9.140625" style="131"/>
    <col min="8449" max="8449" width="43.28515625" style="131" customWidth="1"/>
    <col min="8450" max="8455" width="12" style="131" customWidth="1"/>
    <col min="8456" max="8704" width="9.140625" style="131"/>
    <col min="8705" max="8705" width="43.28515625" style="131" customWidth="1"/>
    <col min="8706" max="8711" width="12" style="131" customWidth="1"/>
    <col min="8712" max="8960" width="9.140625" style="131"/>
    <col min="8961" max="8961" width="43.28515625" style="131" customWidth="1"/>
    <col min="8962" max="8967" width="12" style="131" customWidth="1"/>
    <col min="8968" max="9216" width="9.140625" style="131"/>
    <col min="9217" max="9217" width="43.28515625" style="131" customWidth="1"/>
    <col min="9218" max="9223" width="12" style="131" customWidth="1"/>
    <col min="9224" max="9472" width="9.140625" style="131"/>
    <col min="9473" max="9473" width="43.28515625" style="131" customWidth="1"/>
    <col min="9474" max="9479" width="12" style="131" customWidth="1"/>
    <col min="9480" max="9728" width="9.140625" style="131"/>
    <col min="9729" max="9729" width="43.28515625" style="131" customWidth="1"/>
    <col min="9730" max="9735" width="12" style="131" customWidth="1"/>
    <col min="9736" max="9984" width="9.140625" style="131"/>
    <col min="9985" max="9985" width="43.28515625" style="131" customWidth="1"/>
    <col min="9986" max="9991" width="12" style="131" customWidth="1"/>
    <col min="9992" max="10240" width="9.140625" style="131"/>
    <col min="10241" max="10241" width="43.28515625" style="131" customWidth="1"/>
    <col min="10242" max="10247" width="12" style="131" customWidth="1"/>
    <col min="10248" max="10496" width="9.140625" style="131"/>
    <col min="10497" max="10497" width="43.28515625" style="131" customWidth="1"/>
    <col min="10498" max="10503" width="12" style="131" customWidth="1"/>
    <col min="10504" max="10752" width="9.140625" style="131"/>
    <col min="10753" max="10753" width="43.28515625" style="131" customWidth="1"/>
    <col min="10754" max="10759" width="12" style="131" customWidth="1"/>
    <col min="10760" max="11008" width="9.140625" style="131"/>
    <col min="11009" max="11009" width="43.28515625" style="131" customWidth="1"/>
    <col min="11010" max="11015" width="12" style="131" customWidth="1"/>
    <col min="11016" max="11264" width="9.140625" style="131"/>
    <col min="11265" max="11265" width="43.28515625" style="131" customWidth="1"/>
    <col min="11266" max="11271" width="12" style="131" customWidth="1"/>
    <col min="11272" max="11520" width="9.140625" style="131"/>
    <col min="11521" max="11521" width="43.28515625" style="131" customWidth="1"/>
    <col min="11522" max="11527" width="12" style="131" customWidth="1"/>
    <col min="11528" max="11776" width="9.140625" style="131"/>
    <col min="11777" max="11777" width="43.28515625" style="131" customWidth="1"/>
    <col min="11778" max="11783" width="12" style="131" customWidth="1"/>
    <col min="11784" max="12032" width="9.140625" style="131"/>
    <col min="12033" max="12033" width="43.28515625" style="131" customWidth="1"/>
    <col min="12034" max="12039" width="12" style="131" customWidth="1"/>
    <col min="12040" max="12288" width="9.140625" style="131"/>
    <col min="12289" max="12289" width="43.28515625" style="131" customWidth="1"/>
    <col min="12290" max="12295" width="12" style="131" customWidth="1"/>
    <col min="12296" max="12544" width="9.140625" style="131"/>
    <col min="12545" max="12545" width="43.28515625" style="131" customWidth="1"/>
    <col min="12546" max="12551" width="12" style="131" customWidth="1"/>
    <col min="12552" max="12800" width="9.140625" style="131"/>
    <col min="12801" max="12801" width="43.28515625" style="131" customWidth="1"/>
    <col min="12802" max="12807" width="12" style="131" customWidth="1"/>
    <col min="12808" max="13056" width="9.140625" style="131"/>
    <col min="13057" max="13057" width="43.28515625" style="131" customWidth="1"/>
    <col min="13058" max="13063" width="12" style="131" customWidth="1"/>
    <col min="13064" max="13312" width="9.140625" style="131"/>
    <col min="13313" max="13313" width="43.28515625" style="131" customWidth="1"/>
    <col min="13314" max="13319" width="12" style="131" customWidth="1"/>
    <col min="13320" max="13568" width="9.140625" style="131"/>
    <col min="13569" max="13569" width="43.28515625" style="131" customWidth="1"/>
    <col min="13570" max="13575" width="12" style="131" customWidth="1"/>
    <col min="13576" max="13824" width="9.140625" style="131"/>
    <col min="13825" max="13825" width="43.28515625" style="131" customWidth="1"/>
    <col min="13826" max="13831" width="12" style="131" customWidth="1"/>
    <col min="13832" max="14080" width="9.140625" style="131"/>
    <col min="14081" max="14081" width="43.28515625" style="131" customWidth="1"/>
    <col min="14082" max="14087" width="12" style="131" customWidth="1"/>
    <col min="14088" max="14336" width="9.140625" style="131"/>
    <col min="14337" max="14337" width="43.28515625" style="131" customWidth="1"/>
    <col min="14338" max="14343" width="12" style="131" customWidth="1"/>
    <col min="14344" max="14592" width="9.140625" style="131"/>
    <col min="14593" max="14593" width="43.28515625" style="131" customWidth="1"/>
    <col min="14594" max="14599" width="12" style="131" customWidth="1"/>
    <col min="14600" max="14848" width="9.140625" style="131"/>
    <col min="14849" max="14849" width="43.28515625" style="131" customWidth="1"/>
    <col min="14850" max="14855" width="12" style="131" customWidth="1"/>
    <col min="14856" max="15104" width="9.140625" style="131"/>
    <col min="15105" max="15105" width="43.28515625" style="131" customWidth="1"/>
    <col min="15106" max="15111" width="12" style="131" customWidth="1"/>
    <col min="15112" max="15360" width="9.140625" style="131"/>
    <col min="15361" max="15361" width="43.28515625" style="131" customWidth="1"/>
    <col min="15362" max="15367" width="12" style="131" customWidth="1"/>
    <col min="15368" max="15616" width="9.140625" style="131"/>
    <col min="15617" max="15617" width="43.28515625" style="131" customWidth="1"/>
    <col min="15618" max="15623" width="12" style="131" customWidth="1"/>
    <col min="15624" max="15872" width="9.140625" style="131"/>
    <col min="15873" max="15873" width="43.28515625" style="131" customWidth="1"/>
    <col min="15874" max="15879" width="12" style="131" customWidth="1"/>
    <col min="15880" max="16128" width="9.140625" style="131"/>
    <col min="16129" max="16129" width="43.28515625" style="131" customWidth="1"/>
    <col min="16130" max="16135" width="12" style="131" customWidth="1"/>
    <col min="16136" max="16384" width="9.140625" style="131"/>
  </cols>
  <sheetData>
    <row r="1" spans="1:7">
      <c r="A1" s="130" t="s">
        <v>100</v>
      </c>
      <c r="B1" s="130"/>
      <c r="C1" s="130"/>
      <c r="D1" s="130"/>
      <c r="E1" s="130"/>
      <c r="F1" s="130"/>
      <c r="G1" s="130"/>
    </row>
    <row r="2" spans="1:7">
      <c r="A2" s="132"/>
      <c r="B2" s="133"/>
      <c r="C2" s="133"/>
      <c r="D2" s="133"/>
      <c r="E2" s="133"/>
      <c r="F2" s="133"/>
      <c r="G2" s="133"/>
    </row>
    <row r="3" spans="1:7">
      <c r="A3" s="134"/>
      <c r="B3" s="135"/>
      <c r="C3" s="135"/>
      <c r="D3" s="135"/>
      <c r="E3" s="135"/>
      <c r="F3" s="135"/>
      <c r="G3" s="135"/>
    </row>
    <row r="4" spans="1:7">
      <c r="A4" s="136" t="s">
        <v>101</v>
      </c>
      <c r="B4" s="137" t="s">
        <v>102</v>
      </c>
      <c r="C4" s="137"/>
      <c r="D4" s="137"/>
      <c r="E4" s="137"/>
      <c r="F4" s="137"/>
      <c r="G4" s="138"/>
    </row>
    <row r="5" spans="1:7">
      <c r="A5" s="139"/>
      <c r="B5" s="140">
        <v>1</v>
      </c>
      <c r="C5" s="140">
        <v>3</v>
      </c>
      <c r="D5" s="140">
        <v>5</v>
      </c>
      <c r="E5" s="140">
        <v>7</v>
      </c>
      <c r="F5" s="140">
        <v>10</v>
      </c>
      <c r="G5" s="141">
        <v>20</v>
      </c>
    </row>
    <row r="6" spans="1:7">
      <c r="A6" s="142"/>
      <c r="B6" s="142"/>
      <c r="C6" s="142"/>
      <c r="D6" s="142"/>
      <c r="E6" s="142"/>
      <c r="F6" s="142"/>
      <c r="G6" s="142"/>
    </row>
    <row r="7" spans="1:7">
      <c r="A7" s="143" t="s">
        <v>103</v>
      </c>
      <c r="B7" s="144">
        <v>4.57</v>
      </c>
      <c r="C7" s="144">
        <v>5.21</v>
      </c>
      <c r="D7" s="144">
        <v>6.54</v>
      </c>
      <c r="E7" s="144">
        <v>5.86</v>
      </c>
      <c r="F7" s="144">
        <v>5.73</v>
      </c>
      <c r="G7" s="144">
        <v>6.88</v>
      </c>
    </row>
    <row r="8" spans="1:7">
      <c r="A8" s="135"/>
      <c r="B8" s="145"/>
      <c r="C8" s="145"/>
      <c r="D8" s="145"/>
      <c r="E8" s="145"/>
      <c r="F8" s="145"/>
      <c r="G8" s="145"/>
    </row>
    <row r="9" spans="1:7">
      <c r="A9" s="146" t="s">
        <v>104</v>
      </c>
      <c r="B9" s="145"/>
      <c r="C9" s="145"/>
      <c r="D9" s="145"/>
      <c r="E9" s="145"/>
      <c r="F9" s="145"/>
      <c r="G9" s="145"/>
    </row>
    <row r="10" spans="1:7">
      <c r="A10" s="146" t="s">
        <v>105</v>
      </c>
      <c r="B10" s="145"/>
      <c r="C10" s="145"/>
      <c r="D10" s="145"/>
      <c r="E10" s="145"/>
      <c r="F10" s="145"/>
      <c r="G10" s="145"/>
    </row>
    <row r="11" spans="1:7">
      <c r="A11" s="135" t="s">
        <v>106</v>
      </c>
      <c r="B11" s="145">
        <v>24.64</v>
      </c>
      <c r="C11" s="145">
        <v>4.47</v>
      </c>
      <c r="D11" s="145">
        <v>11.45</v>
      </c>
      <c r="E11" s="145">
        <v>21.1</v>
      </c>
      <c r="F11" s="145">
        <v>16.73</v>
      </c>
      <c r="G11" s="145">
        <v>15.73</v>
      </c>
    </row>
    <row r="12" spans="1:7">
      <c r="A12" s="147" t="s">
        <v>107</v>
      </c>
      <c r="B12" s="145">
        <v>21.06</v>
      </c>
      <c r="C12" s="145">
        <v>6.23</v>
      </c>
      <c r="D12" s="145">
        <v>10.34</v>
      </c>
      <c r="E12" s="145">
        <v>18.97</v>
      </c>
      <c r="F12" s="145">
        <v>16.600000000000001</v>
      </c>
      <c r="G12" s="145">
        <v>14.56</v>
      </c>
    </row>
    <row r="13" spans="1:7">
      <c r="A13" s="146"/>
      <c r="B13" s="145"/>
      <c r="C13" s="145"/>
      <c r="D13" s="145"/>
      <c r="E13" s="145"/>
      <c r="F13" s="145"/>
      <c r="G13" s="145"/>
    </row>
    <row r="14" spans="1:7">
      <c r="A14" s="146" t="s">
        <v>108</v>
      </c>
      <c r="B14" s="145"/>
      <c r="C14" s="145"/>
      <c r="D14" s="145"/>
      <c r="E14" s="145"/>
      <c r="F14" s="145"/>
      <c r="G14" s="145"/>
    </row>
    <row r="15" spans="1:7">
      <c r="A15" s="135" t="s">
        <v>106</v>
      </c>
      <c r="B15" s="145">
        <v>24.64</v>
      </c>
      <c r="C15" s="145">
        <v>4.47</v>
      </c>
      <c r="D15" s="145">
        <v>11.45</v>
      </c>
      <c r="E15" s="145">
        <v>21.1</v>
      </c>
      <c r="F15" s="145">
        <v>16.73</v>
      </c>
      <c r="G15" s="145">
        <v>15.73</v>
      </c>
    </row>
    <row r="16" spans="1:7">
      <c r="A16" s="135" t="s">
        <v>107</v>
      </c>
      <c r="B16" s="145">
        <v>22.83</v>
      </c>
      <c r="C16" s="145">
        <v>5.22</v>
      </c>
      <c r="D16" s="145">
        <v>10.25</v>
      </c>
      <c r="E16" s="145">
        <v>19.22</v>
      </c>
      <c r="F16" s="145">
        <v>16.86</v>
      </c>
      <c r="G16" s="145">
        <v>12.92</v>
      </c>
    </row>
    <row r="17" spans="1:7">
      <c r="A17" s="135"/>
      <c r="B17" s="145"/>
      <c r="C17" s="145"/>
      <c r="D17" s="145"/>
      <c r="E17" s="145"/>
      <c r="F17" s="145"/>
      <c r="G17" s="145"/>
    </row>
    <row r="18" spans="1:7">
      <c r="A18" s="146" t="s">
        <v>109</v>
      </c>
      <c r="B18" s="145"/>
      <c r="C18" s="145"/>
      <c r="D18" s="145"/>
      <c r="E18" s="145"/>
      <c r="F18" s="145"/>
      <c r="G18" s="145"/>
    </row>
    <row r="19" spans="1:7">
      <c r="A19" s="135" t="s">
        <v>106</v>
      </c>
      <c r="B19" s="145">
        <v>24.64</v>
      </c>
      <c r="C19" s="145">
        <v>4.47</v>
      </c>
      <c r="D19" s="145">
        <v>11.45</v>
      </c>
      <c r="E19" s="145">
        <v>21.1</v>
      </c>
      <c r="F19" s="145">
        <v>16.73</v>
      </c>
      <c r="G19" s="145">
        <v>15.73</v>
      </c>
    </row>
    <row r="20" spans="1:7">
      <c r="A20" s="135" t="s">
        <v>107</v>
      </c>
      <c r="B20" s="145">
        <v>20.39</v>
      </c>
      <c r="C20" s="145">
        <v>10.71</v>
      </c>
      <c r="D20" s="145">
        <v>12.83</v>
      </c>
      <c r="E20" s="145">
        <v>20.95</v>
      </c>
      <c r="F20" s="145">
        <v>21.84</v>
      </c>
      <c r="G20" s="145">
        <v>0</v>
      </c>
    </row>
    <row r="21" spans="1:7">
      <c r="A21" s="135"/>
      <c r="B21" s="145"/>
      <c r="C21" s="145"/>
      <c r="D21" s="145"/>
      <c r="E21" s="145"/>
      <c r="F21" s="145"/>
      <c r="G21" s="145"/>
    </row>
    <row r="22" spans="1:7">
      <c r="A22" s="146" t="s">
        <v>110</v>
      </c>
      <c r="B22" s="145"/>
      <c r="C22" s="145"/>
      <c r="D22" s="145"/>
      <c r="E22" s="145"/>
      <c r="F22" s="145"/>
      <c r="G22" s="145"/>
    </row>
    <row r="23" spans="1:7">
      <c r="A23" s="135" t="s">
        <v>111</v>
      </c>
      <c r="B23" s="145">
        <v>25.67</v>
      </c>
      <c r="C23" s="145">
        <v>2.46</v>
      </c>
      <c r="D23" s="145">
        <v>10.66</v>
      </c>
      <c r="E23" s="145">
        <v>20.62</v>
      </c>
      <c r="F23" s="145">
        <v>15.76</v>
      </c>
      <c r="G23" s="145"/>
    </row>
    <row r="24" spans="1:7">
      <c r="A24" s="135" t="s">
        <v>107</v>
      </c>
      <c r="B24" s="145">
        <v>24.04</v>
      </c>
      <c r="C24" s="145">
        <v>4.54</v>
      </c>
      <c r="D24" s="145">
        <v>11.07</v>
      </c>
      <c r="E24" s="145">
        <v>20.57</v>
      </c>
      <c r="F24" s="145">
        <v>15.6</v>
      </c>
      <c r="G24" s="145"/>
    </row>
    <row r="25" spans="1:7">
      <c r="A25" s="135"/>
      <c r="B25" s="145"/>
      <c r="C25" s="145"/>
      <c r="D25" s="145"/>
      <c r="E25" s="145"/>
      <c r="F25" s="145"/>
      <c r="G25" s="145"/>
    </row>
    <row r="26" spans="1:7">
      <c r="A26" s="146" t="s">
        <v>112</v>
      </c>
      <c r="B26" s="145"/>
      <c r="C26" s="145"/>
      <c r="D26" s="145"/>
      <c r="E26" s="145"/>
      <c r="F26" s="145"/>
      <c r="G26" s="145"/>
    </row>
    <row r="27" spans="1:7">
      <c r="A27" s="135" t="s">
        <v>113</v>
      </c>
      <c r="B27" s="145">
        <v>19.07</v>
      </c>
      <c r="C27" s="145">
        <v>20.82</v>
      </c>
      <c r="D27" s="145">
        <v>17</v>
      </c>
      <c r="E27" s="145">
        <v>24.08</v>
      </c>
      <c r="F27" s="145">
        <v>22.41</v>
      </c>
      <c r="G27" s="145"/>
    </row>
    <row r="28" spans="1:7">
      <c r="A28" s="135" t="s">
        <v>107</v>
      </c>
      <c r="B28" s="145">
        <v>17.62</v>
      </c>
      <c r="C28" s="145">
        <v>3.2</v>
      </c>
      <c r="D28" s="145">
        <v>8.57</v>
      </c>
      <c r="E28" s="145">
        <v>18.09</v>
      </c>
      <c r="F28" s="145">
        <v>19.809999999999999</v>
      </c>
      <c r="G28" s="145"/>
    </row>
    <row r="29" spans="1:7">
      <c r="A29" s="135"/>
      <c r="B29" s="145"/>
      <c r="C29" s="145"/>
      <c r="D29" s="145"/>
      <c r="E29" s="145"/>
      <c r="F29" s="145"/>
      <c r="G29" s="145"/>
    </row>
    <row r="30" spans="1:7">
      <c r="A30" s="146" t="s">
        <v>114</v>
      </c>
      <c r="B30" s="145"/>
      <c r="C30" s="145"/>
      <c r="D30" s="145"/>
      <c r="E30" s="145"/>
      <c r="F30" s="145"/>
      <c r="G30" s="145"/>
    </row>
    <row r="31" spans="1:7">
      <c r="A31" s="135"/>
      <c r="B31" s="145"/>
      <c r="C31" s="145"/>
      <c r="D31" s="145"/>
      <c r="E31" s="145"/>
      <c r="F31" s="145"/>
      <c r="G31" s="145"/>
    </row>
    <row r="32" spans="1:7">
      <c r="A32" s="146" t="s">
        <v>115</v>
      </c>
      <c r="B32" s="145"/>
      <c r="C32" s="145"/>
      <c r="D32" s="145"/>
      <c r="E32" s="145"/>
      <c r="F32" s="145"/>
      <c r="G32" s="145"/>
    </row>
    <row r="33" spans="1:7">
      <c r="A33" s="135" t="s">
        <v>116</v>
      </c>
      <c r="B33" s="145">
        <v>20.58</v>
      </c>
      <c r="C33" s="145">
        <v>-7.58</v>
      </c>
      <c r="D33" s="145">
        <v>7.4</v>
      </c>
      <c r="E33" s="145"/>
      <c r="F33" s="145"/>
      <c r="G33" s="145"/>
    </row>
    <row r="34" spans="1:7">
      <c r="A34" s="135" t="s">
        <v>107</v>
      </c>
      <c r="B34" s="145">
        <v>18.3</v>
      </c>
      <c r="C34" s="145">
        <v>-5.5</v>
      </c>
      <c r="D34" s="145">
        <v>8.3800000000000008</v>
      </c>
      <c r="E34" s="145">
        <v>19.649999999999999</v>
      </c>
      <c r="F34" s="145">
        <v>18.2</v>
      </c>
      <c r="G34" s="145">
        <v>16.43</v>
      </c>
    </row>
    <row r="35" spans="1:7">
      <c r="A35" s="135"/>
      <c r="B35" s="145"/>
      <c r="C35" s="145"/>
      <c r="D35" s="145"/>
      <c r="E35" s="145"/>
      <c r="F35" s="145"/>
      <c r="G35" s="145"/>
    </row>
    <row r="36" spans="1:7">
      <c r="A36" s="146" t="s">
        <v>117</v>
      </c>
      <c r="B36" s="145"/>
      <c r="C36" s="145"/>
      <c r="D36" s="145"/>
      <c r="E36" s="145"/>
      <c r="F36" s="145"/>
      <c r="G36" s="145"/>
    </row>
    <row r="37" spans="1:7">
      <c r="A37" s="135" t="s">
        <v>118</v>
      </c>
      <c r="B37" s="145">
        <v>17.899999999999999</v>
      </c>
      <c r="C37" s="145">
        <v>8.0299999999999994</v>
      </c>
      <c r="D37" s="145">
        <v>10.76</v>
      </c>
      <c r="E37" s="145">
        <v>18.62</v>
      </c>
      <c r="F37" s="145">
        <v>17.079999999999998</v>
      </c>
      <c r="G37" s="145"/>
    </row>
    <row r="38" spans="1:7">
      <c r="A38" s="135" t="s">
        <v>107</v>
      </c>
      <c r="B38" s="145">
        <v>27.16</v>
      </c>
      <c r="C38" s="145">
        <v>14.29</v>
      </c>
      <c r="D38" s="145">
        <v>15.26</v>
      </c>
      <c r="E38" s="145">
        <v>22.23</v>
      </c>
      <c r="F38" s="145">
        <v>20.45</v>
      </c>
      <c r="G38" s="145">
        <v>0</v>
      </c>
    </row>
    <row r="39" spans="1:7">
      <c r="A39" s="135"/>
      <c r="B39" s="145"/>
      <c r="C39" s="145"/>
      <c r="D39" s="145"/>
      <c r="E39" s="145"/>
      <c r="F39" s="145"/>
      <c r="G39" s="145"/>
    </row>
    <row r="40" spans="1:7">
      <c r="A40" s="146" t="s">
        <v>119</v>
      </c>
      <c r="B40" s="145"/>
      <c r="C40" s="145"/>
      <c r="D40" s="145"/>
      <c r="E40" s="145"/>
      <c r="F40" s="145"/>
      <c r="G40" s="145"/>
    </row>
    <row r="41" spans="1:7">
      <c r="A41" s="135" t="s">
        <v>120</v>
      </c>
      <c r="B41" s="145">
        <v>17.34</v>
      </c>
      <c r="C41" s="145">
        <v>14.68</v>
      </c>
      <c r="D41" s="145">
        <v>7.89</v>
      </c>
      <c r="E41" s="145">
        <v>16.72</v>
      </c>
      <c r="F41" s="145">
        <v>12.5</v>
      </c>
      <c r="G41" s="145">
        <v>15.9</v>
      </c>
    </row>
    <row r="42" spans="1:7">
      <c r="A42" s="135" t="s">
        <v>107</v>
      </c>
      <c r="B42" s="145">
        <v>14.23</v>
      </c>
      <c r="C42" s="145">
        <v>16.57</v>
      </c>
      <c r="D42" s="145">
        <v>10.66</v>
      </c>
      <c r="E42" s="145">
        <v>17.920000000000002</v>
      </c>
      <c r="F42" s="145">
        <v>13.39</v>
      </c>
      <c r="G42" s="145">
        <v>0</v>
      </c>
    </row>
    <row r="43" spans="1:7">
      <c r="A43" s="135"/>
      <c r="B43" s="145"/>
      <c r="C43" s="145"/>
      <c r="D43" s="145"/>
      <c r="E43" s="145"/>
      <c r="F43" s="145"/>
      <c r="G43" s="145"/>
    </row>
    <row r="44" spans="1:7">
      <c r="A44" s="146" t="s">
        <v>121</v>
      </c>
      <c r="B44" s="145"/>
      <c r="C44" s="145"/>
      <c r="D44" s="145"/>
      <c r="E44" s="145"/>
      <c r="F44" s="145"/>
      <c r="G44" s="145"/>
    </row>
    <row r="45" spans="1:7">
      <c r="A45" s="131" t="s">
        <v>107</v>
      </c>
      <c r="B45" s="145">
        <v>9.5399999999999991</v>
      </c>
      <c r="C45" s="145">
        <v>7.42</v>
      </c>
      <c r="D45" s="145">
        <v>7.96</v>
      </c>
      <c r="E45" s="145">
        <v>10.46</v>
      </c>
      <c r="F45" s="145">
        <v>12.86</v>
      </c>
      <c r="G45" s="145"/>
    </row>
    <row r="46" spans="1:7">
      <c r="A46" s="135"/>
      <c r="B46" s="145"/>
      <c r="C46" s="145"/>
      <c r="D46" s="145"/>
      <c r="E46" s="145"/>
      <c r="F46" s="145"/>
      <c r="G46" s="145"/>
    </row>
    <row r="47" spans="1:7">
      <c r="A47" s="146" t="s">
        <v>122</v>
      </c>
      <c r="B47" s="145"/>
      <c r="C47" s="145"/>
      <c r="D47" s="145"/>
      <c r="E47" s="145"/>
      <c r="F47" s="145"/>
      <c r="G47" s="145"/>
    </row>
    <row r="48" spans="1:7">
      <c r="A48" s="135" t="s">
        <v>107</v>
      </c>
      <c r="B48" s="145">
        <v>13.59</v>
      </c>
      <c r="C48" s="145">
        <v>6.46</v>
      </c>
      <c r="D48" s="145">
        <v>8.31</v>
      </c>
      <c r="E48" s="145">
        <v>13.93</v>
      </c>
      <c r="F48" s="145">
        <v>13.84</v>
      </c>
      <c r="G48" s="145"/>
    </row>
    <row r="49" spans="1:7">
      <c r="A49" s="135"/>
      <c r="B49" s="145"/>
      <c r="C49" s="145"/>
      <c r="D49" s="145"/>
      <c r="E49" s="145"/>
      <c r="F49" s="145"/>
      <c r="G49" s="145"/>
    </row>
    <row r="50" spans="1:7">
      <c r="A50" s="146" t="s">
        <v>123</v>
      </c>
      <c r="B50" s="145"/>
      <c r="C50" s="145"/>
      <c r="D50" s="145"/>
      <c r="E50" s="145"/>
      <c r="F50" s="145"/>
      <c r="G50" s="145"/>
    </row>
    <row r="51" spans="1:7">
      <c r="A51" s="135" t="s">
        <v>107</v>
      </c>
      <c r="B51" s="145">
        <v>15.49</v>
      </c>
      <c r="C51" s="145">
        <v>6.1</v>
      </c>
      <c r="D51" s="145">
        <v>8.4600000000000009</v>
      </c>
      <c r="E51" s="145">
        <v>14.62</v>
      </c>
      <c r="F51" s="145">
        <v>12.67</v>
      </c>
      <c r="G51" s="145"/>
    </row>
    <row r="52" spans="1:7">
      <c r="A52" s="135"/>
      <c r="B52" s="145"/>
      <c r="C52" s="145"/>
      <c r="D52" s="145"/>
      <c r="E52" s="145"/>
      <c r="F52" s="145"/>
      <c r="G52" s="145"/>
    </row>
    <row r="53" spans="1:7">
      <c r="A53" s="146" t="s">
        <v>124</v>
      </c>
      <c r="B53" s="145"/>
      <c r="C53" s="145"/>
      <c r="D53" s="145"/>
      <c r="E53" s="145"/>
      <c r="F53" s="145"/>
      <c r="G53" s="145"/>
    </row>
    <row r="54" spans="1:7">
      <c r="A54" s="135" t="s">
        <v>107</v>
      </c>
      <c r="B54" s="145">
        <v>12.64</v>
      </c>
      <c r="C54" s="145">
        <v>6.61</v>
      </c>
      <c r="D54" s="145">
        <v>9.06</v>
      </c>
      <c r="E54" s="145">
        <v>15.45</v>
      </c>
      <c r="F54" s="145">
        <v>14.38</v>
      </c>
      <c r="G54" s="145"/>
    </row>
    <row r="55" spans="1:7">
      <c r="A55" s="135"/>
      <c r="B55" s="145"/>
      <c r="C55" s="145"/>
      <c r="D55" s="145"/>
      <c r="E55" s="145"/>
      <c r="F55" s="145"/>
      <c r="G55" s="145"/>
    </row>
    <row r="56" spans="1:7">
      <c r="A56" s="146" t="s">
        <v>125</v>
      </c>
      <c r="B56" s="145"/>
      <c r="C56" s="145"/>
      <c r="D56" s="145"/>
      <c r="E56" s="145"/>
      <c r="F56" s="145"/>
      <c r="G56" s="145"/>
    </row>
    <row r="57" spans="1:7">
      <c r="A57" s="135" t="s">
        <v>107</v>
      </c>
      <c r="B57" s="145">
        <v>15.2</v>
      </c>
      <c r="C57" s="145">
        <v>6.32</v>
      </c>
      <c r="D57" s="145">
        <v>9.32</v>
      </c>
      <c r="E57" s="145">
        <v>15.85</v>
      </c>
      <c r="F57" s="145">
        <v>14.37</v>
      </c>
      <c r="G57" s="145"/>
    </row>
    <row r="58" spans="1:7">
      <c r="A58" s="146"/>
      <c r="B58" s="145"/>
      <c r="C58" s="145"/>
      <c r="D58" s="145"/>
      <c r="E58" s="145"/>
      <c r="F58" s="145"/>
      <c r="G58" s="145"/>
    </row>
    <row r="59" spans="1:7">
      <c r="A59" s="146" t="s">
        <v>126</v>
      </c>
      <c r="B59" s="145"/>
      <c r="C59" s="145"/>
      <c r="D59" s="145"/>
      <c r="E59" s="145"/>
      <c r="F59" s="145"/>
      <c r="G59" s="145"/>
    </row>
    <row r="60" spans="1:7">
      <c r="A60" s="148"/>
      <c r="B60" s="145"/>
      <c r="C60" s="145"/>
      <c r="D60" s="145"/>
      <c r="E60" s="145"/>
      <c r="F60" s="145"/>
      <c r="G60" s="145"/>
    </row>
    <row r="61" spans="1:7">
      <c r="A61" s="146" t="s">
        <v>127</v>
      </c>
      <c r="B61" s="145"/>
      <c r="C61" s="145"/>
      <c r="D61" s="145"/>
      <c r="E61" s="145"/>
      <c r="F61" s="145"/>
      <c r="G61" s="145"/>
    </row>
    <row r="62" spans="1:7">
      <c r="A62" s="135" t="s">
        <v>128</v>
      </c>
      <c r="B62" s="145">
        <v>-4.3899999999999997</v>
      </c>
      <c r="C62" s="145">
        <v>-7.84</v>
      </c>
      <c r="D62" s="145">
        <v>-2.7</v>
      </c>
      <c r="E62" s="145">
        <v>-3</v>
      </c>
      <c r="F62" s="145"/>
      <c r="G62" s="145"/>
    </row>
    <row r="63" spans="1:7">
      <c r="A63" s="135" t="s">
        <v>107</v>
      </c>
      <c r="B63" s="145">
        <v>11.17</v>
      </c>
      <c r="C63" s="145">
        <v>12.78</v>
      </c>
      <c r="D63" s="145">
        <v>8.84</v>
      </c>
      <c r="E63" s="145">
        <v>9.6999999999999993</v>
      </c>
      <c r="F63" s="145">
        <v>10.5</v>
      </c>
      <c r="G63" s="145">
        <v>15.02</v>
      </c>
    </row>
    <row r="64" spans="1:7">
      <c r="A64" s="135"/>
      <c r="B64" s="145"/>
      <c r="C64" s="145"/>
      <c r="D64" s="145"/>
      <c r="E64" s="145"/>
      <c r="F64" s="145"/>
      <c r="G64" s="145"/>
    </row>
    <row r="65" spans="1:8">
      <c r="A65" s="146" t="s">
        <v>129</v>
      </c>
      <c r="B65" s="145"/>
      <c r="C65" s="145"/>
      <c r="D65" s="145"/>
      <c r="E65" s="145"/>
      <c r="F65" s="145"/>
      <c r="G65" s="145"/>
    </row>
    <row r="66" spans="1:8">
      <c r="A66" s="135" t="s">
        <v>107</v>
      </c>
      <c r="B66" s="145">
        <v>7.5</v>
      </c>
      <c r="C66" s="145">
        <v>9.61</v>
      </c>
      <c r="D66" s="145">
        <v>8.9499999999999993</v>
      </c>
      <c r="E66" s="145">
        <v>8.68</v>
      </c>
      <c r="F66" s="145">
        <v>9.48</v>
      </c>
      <c r="G66" s="145">
        <v>12.16</v>
      </c>
    </row>
    <row r="67" spans="1:8" s="80" customFormat="1">
      <c r="A67" s="148"/>
      <c r="B67" s="144"/>
      <c r="C67" s="144"/>
      <c r="D67" s="144"/>
      <c r="E67" s="144"/>
      <c r="F67" s="144"/>
      <c r="G67" s="144"/>
      <c r="H67" s="131"/>
    </row>
    <row r="68" spans="1:8">
      <c r="A68" s="146" t="s">
        <v>130</v>
      </c>
      <c r="B68" s="145"/>
      <c r="C68" s="145"/>
      <c r="D68" s="145"/>
      <c r="E68" s="145"/>
      <c r="F68" s="145"/>
      <c r="G68" s="145"/>
    </row>
    <row r="69" spans="1:8">
      <c r="A69" s="135"/>
      <c r="B69" s="145"/>
      <c r="C69" s="145"/>
      <c r="D69" s="145"/>
      <c r="E69" s="145"/>
      <c r="F69" s="145"/>
      <c r="G69" s="145"/>
    </row>
    <row r="70" spans="1:8">
      <c r="A70" s="146" t="s">
        <v>131</v>
      </c>
      <c r="B70" s="145"/>
      <c r="C70" s="145"/>
      <c r="D70" s="145"/>
      <c r="E70" s="145"/>
      <c r="F70" s="145"/>
      <c r="G70" s="145"/>
    </row>
    <row r="71" spans="1:8">
      <c r="A71" s="135" t="s">
        <v>107</v>
      </c>
      <c r="B71" s="145">
        <v>6.14</v>
      </c>
      <c r="C71" s="145">
        <v>8.4</v>
      </c>
      <c r="D71" s="145">
        <v>8.7200000000000006</v>
      </c>
      <c r="E71" s="145">
        <v>8.16</v>
      </c>
      <c r="F71" s="145">
        <v>8.9499999999999993</v>
      </c>
      <c r="G71" s="145"/>
    </row>
    <row r="72" spans="1:8" s="80" customFormat="1">
      <c r="A72" s="148"/>
      <c r="B72" s="144"/>
      <c r="C72" s="144"/>
      <c r="D72" s="144"/>
      <c r="E72" s="144"/>
      <c r="F72" s="144"/>
      <c r="G72" s="144"/>
      <c r="H72" s="131"/>
    </row>
    <row r="73" spans="1:8">
      <c r="A73" s="146" t="s">
        <v>132</v>
      </c>
      <c r="B73" s="145"/>
      <c r="C73" s="145"/>
      <c r="D73" s="145"/>
      <c r="E73" s="145"/>
      <c r="F73" s="145"/>
      <c r="G73" s="145"/>
    </row>
    <row r="74" spans="1:8">
      <c r="A74" s="135" t="s">
        <v>133</v>
      </c>
      <c r="B74" s="145">
        <v>20.47</v>
      </c>
      <c r="C74" s="145">
        <v>26.58</v>
      </c>
      <c r="D74" s="145">
        <v>19.010000000000002</v>
      </c>
      <c r="E74" s="145"/>
      <c r="F74" s="145"/>
      <c r="G74" s="145"/>
    </row>
    <row r="75" spans="1:8">
      <c r="A75" s="135" t="s">
        <v>107</v>
      </c>
      <c r="B75" s="145">
        <v>17.36</v>
      </c>
      <c r="C75" s="145">
        <v>21.91</v>
      </c>
      <c r="D75" s="145">
        <v>15.33</v>
      </c>
      <c r="E75" s="145">
        <v>21.18</v>
      </c>
      <c r="F75" s="145">
        <v>18.329999999999998</v>
      </c>
      <c r="G75" s="145"/>
    </row>
    <row r="76" spans="1:8" s="80" customFormat="1">
      <c r="A76" s="135"/>
      <c r="B76" s="145"/>
      <c r="C76" s="145"/>
      <c r="D76" s="145"/>
      <c r="E76" s="145"/>
      <c r="F76" s="145"/>
      <c r="G76" s="145"/>
      <c r="H76" s="131"/>
    </row>
    <row r="77" spans="1:8" s="80" customFormat="1">
      <c r="A77" s="146" t="s">
        <v>134</v>
      </c>
      <c r="B77" s="145"/>
      <c r="C77" s="145"/>
      <c r="D77" s="145"/>
      <c r="E77" s="145"/>
      <c r="F77" s="145"/>
      <c r="G77" s="145"/>
      <c r="H77" s="131"/>
    </row>
    <row r="78" spans="1:8" s="80" customFormat="1">
      <c r="A78" s="146" t="s">
        <v>135</v>
      </c>
      <c r="B78" s="144"/>
      <c r="C78" s="144"/>
      <c r="D78" s="144"/>
      <c r="E78" s="144"/>
      <c r="F78" s="144"/>
      <c r="G78" s="144"/>
      <c r="H78" s="131"/>
    </row>
    <row r="79" spans="1:8">
      <c r="A79" s="135" t="s">
        <v>107</v>
      </c>
      <c r="B79" s="145">
        <v>23.15</v>
      </c>
      <c r="C79" s="145">
        <v>-2.85</v>
      </c>
      <c r="D79" s="145">
        <v>5.75</v>
      </c>
      <c r="E79" s="145">
        <v>14.4</v>
      </c>
      <c r="F79" s="145">
        <v>10.91</v>
      </c>
      <c r="G79" s="145"/>
    </row>
    <row r="80" spans="1:8">
      <c r="A80" s="135"/>
      <c r="B80" s="145"/>
      <c r="C80" s="145"/>
      <c r="D80" s="145"/>
      <c r="E80" s="145"/>
      <c r="F80" s="145"/>
      <c r="G80" s="145"/>
    </row>
    <row r="81" spans="1:8" s="80" customFormat="1">
      <c r="A81" s="146" t="s">
        <v>136</v>
      </c>
      <c r="B81" s="145"/>
      <c r="C81" s="145"/>
      <c r="D81" s="145"/>
      <c r="E81" s="145"/>
      <c r="F81" s="145"/>
      <c r="G81" s="145"/>
      <c r="H81" s="131"/>
    </row>
    <row r="82" spans="1:8" s="80" customFormat="1">
      <c r="A82" s="135" t="s">
        <v>107</v>
      </c>
      <c r="B82" s="145">
        <v>6.34</v>
      </c>
      <c r="C82" s="145">
        <v>4.68</v>
      </c>
      <c r="D82" s="145">
        <v>7.39</v>
      </c>
      <c r="E82" s="145">
        <v>8.89</v>
      </c>
      <c r="F82" s="145">
        <v>2.1800000000000002</v>
      </c>
      <c r="G82" s="145"/>
      <c r="H82" s="131"/>
    </row>
    <row r="83" spans="1:8" s="80" customFormat="1">
      <c r="A83" s="148"/>
      <c r="B83" s="144"/>
      <c r="C83" s="144"/>
      <c r="D83" s="144"/>
      <c r="E83" s="144"/>
      <c r="F83" s="144"/>
      <c r="G83" s="144"/>
      <c r="H83" s="131"/>
    </row>
    <row r="84" spans="1:8">
      <c r="A84" s="146" t="s">
        <v>137</v>
      </c>
      <c r="B84" s="145"/>
      <c r="C84" s="145"/>
      <c r="D84" s="145"/>
      <c r="E84" s="145"/>
      <c r="F84" s="145"/>
      <c r="G84" s="145"/>
    </row>
    <row r="85" spans="1:8">
      <c r="A85" s="135" t="s">
        <v>107</v>
      </c>
      <c r="B85" s="145">
        <v>11.53</v>
      </c>
      <c r="C85" s="145">
        <v>0.56999999999999995</v>
      </c>
      <c r="D85" s="145">
        <v>4.87</v>
      </c>
      <c r="E85" s="145">
        <v>11.81</v>
      </c>
      <c r="F85" s="145">
        <v>10.23</v>
      </c>
      <c r="G85" s="145"/>
    </row>
    <row r="86" spans="1:8">
      <c r="A86" s="135"/>
      <c r="B86" s="145"/>
      <c r="C86" s="145"/>
      <c r="D86" s="145"/>
      <c r="E86" s="145"/>
      <c r="F86" s="145"/>
      <c r="G86" s="145"/>
    </row>
    <row r="87" spans="1:8" s="80" customFormat="1">
      <c r="A87" s="146" t="s">
        <v>138</v>
      </c>
      <c r="B87" s="145"/>
      <c r="C87" s="145"/>
      <c r="D87" s="145"/>
      <c r="E87" s="145"/>
      <c r="F87" s="145"/>
      <c r="G87" s="145"/>
      <c r="H87" s="131"/>
    </row>
    <row r="88" spans="1:8" s="80" customFormat="1">
      <c r="A88" s="146" t="s">
        <v>139</v>
      </c>
      <c r="B88" s="145"/>
      <c r="C88" s="145"/>
      <c r="D88" s="145"/>
      <c r="E88" s="145"/>
      <c r="F88" s="145"/>
      <c r="G88" s="145"/>
      <c r="H88" s="131"/>
    </row>
    <row r="89" spans="1:8" s="80" customFormat="1">
      <c r="A89" s="135" t="s">
        <v>140</v>
      </c>
      <c r="B89" s="144">
        <v>27.84</v>
      </c>
      <c r="C89" s="144">
        <v>-1.72</v>
      </c>
      <c r="D89" s="144">
        <v>0.17</v>
      </c>
      <c r="E89" s="144"/>
      <c r="F89" s="144"/>
      <c r="G89" s="144"/>
      <c r="H89" s="131"/>
    </row>
    <row r="90" spans="1:8">
      <c r="A90" s="135" t="s">
        <v>107</v>
      </c>
      <c r="B90" s="145">
        <v>10.79</v>
      </c>
      <c r="C90" s="145">
        <v>-6.3</v>
      </c>
      <c r="D90" s="145">
        <v>-0.27</v>
      </c>
      <c r="E90" s="145">
        <v>5.33</v>
      </c>
      <c r="F90" s="145">
        <v>1.54</v>
      </c>
      <c r="G90" s="145"/>
    </row>
    <row r="91" spans="1:8">
      <c r="A91" s="135"/>
      <c r="B91" s="145"/>
      <c r="C91" s="145"/>
      <c r="D91" s="145"/>
      <c r="E91" s="145"/>
      <c r="F91" s="145"/>
      <c r="G91" s="145"/>
    </row>
    <row r="92" spans="1:8">
      <c r="A92" s="146" t="s">
        <v>141</v>
      </c>
      <c r="B92" s="145"/>
      <c r="C92" s="145"/>
      <c r="D92" s="145"/>
      <c r="E92" s="145"/>
      <c r="F92" s="145"/>
      <c r="G92" s="145"/>
    </row>
    <row r="93" spans="1:8" s="80" customFormat="1">
      <c r="A93" s="135"/>
      <c r="B93" s="145"/>
      <c r="C93" s="145"/>
      <c r="D93" s="145"/>
      <c r="E93" s="145"/>
      <c r="F93" s="145"/>
      <c r="G93" s="145"/>
      <c r="H93" s="131"/>
    </row>
    <row r="94" spans="1:8" s="80" customFormat="1">
      <c r="A94" s="146" t="s">
        <v>142</v>
      </c>
      <c r="B94" s="145"/>
      <c r="C94" s="145"/>
      <c r="D94" s="145"/>
      <c r="E94" s="145"/>
      <c r="F94" s="145"/>
      <c r="G94" s="145"/>
      <c r="H94" s="131"/>
    </row>
    <row r="95" spans="1:8">
      <c r="A95" s="135" t="s">
        <v>107</v>
      </c>
      <c r="B95" s="145">
        <v>2.72</v>
      </c>
      <c r="C95" s="145">
        <v>-4.96</v>
      </c>
      <c r="D95" s="145">
        <v>0.94</v>
      </c>
      <c r="E95" s="145">
        <v>4.84</v>
      </c>
      <c r="F95" s="145">
        <v>1.72</v>
      </c>
      <c r="G95" s="145"/>
    </row>
    <row r="96" spans="1:8">
      <c r="A96" s="135"/>
      <c r="B96" s="145"/>
      <c r="C96" s="145"/>
      <c r="D96" s="145"/>
      <c r="E96" s="145"/>
      <c r="F96" s="145"/>
      <c r="G96" s="145"/>
    </row>
    <row r="97" spans="1:7">
      <c r="A97" s="146" t="s">
        <v>143</v>
      </c>
      <c r="B97" s="144"/>
      <c r="C97" s="144"/>
      <c r="D97" s="144"/>
      <c r="E97" s="144"/>
      <c r="F97" s="144"/>
      <c r="G97" s="144"/>
    </row>
    <row r="98" spans="1:7">
      <c r="A98" s="135" t="s">
        <v>144</v>
      </c>
      <c r="B98" s="145">
        <v>-2.35</v>
      </c>
      <c r="C98" s="145">
        <v>1.25</v>
      </c>
      <c r="D98" s="145">
        <v>6.29</v>
      </c>
      <c r="E98" s="145">
        <v>7.63</v>
      </c>
      <c r="F98" s="145">
        <v>5.87</v>
      </c>
      <c r="G98" s="145">
        <v>11.83</v>
      </c>
    </row>
    <row r="99" spans="1:7">
      <c r="A99" s="135" t="s">
        <v>107</v>
      </c>
      <c r="B99" s="145">
        <v>-2.82</v>
      </c>
      <c r="C99" s="145">
        <v>-0.23</v>
      </c>
      <c r="D99" s="145">
        <v>4.97</v>
      </c>
      <c r="E99" s="145">
        <v>6.1</v>
      </c>
      <c r="F99" s="145">
        <v>4.38</v>
      </c>
      <c r="G99" s="145"/>
    </row>
    <row r="100" spans="1:7">
      <c r="A100" s="135"/>
      <c r="B100" s="145"/>
      <c r="C100" s="145"/>
      <c r="D100" s="145"/>
      <c r="E100" s="145"/>
      <c r="F100" s="145"/>
      <c r="G100" s="145"/>
    </row>
    <row r="101" spans="1:7">
      <c r="A101" s="146" t="s">
        <v>145</v>
      </c>
      <c r="B101" s="145"/>
      <c r="C101" s="145"/>
      <c r="D101" s="145"/>
      <c r="E101" s="145"/>
      <c r="F101" s="145"/>
      <c r="G101" s="145"/>
    </row>
    <row r="102" spans="1:7">
      <c r="A102" s="146"/>
      <c r="B102" s="145"/>
      <c r="C102" s="145"/>
      <c r="D102" s="145"/>
      <c r="E102" s="145"/>
      <c r="F102" s="145"/>
      <c r="G102" s="145"/>
    </row>
    <row r="103" spans="1:7">
      <c r="A103" s="149" t="s">
        <v>146</v>
      </c>
    </row>
    <row r="104" spans="1:7">
      <c r="A104" s="149" t="s">
        <v>147</v>
      </c>
    </row>
    <row r="105" spans="1:7">
      <c r="A105" s="149" t="s">
        <v>148</v>
      </c>
    </row>
    <row r="106" spans="1:7">
      <c r="A106" s="149" t="s">
        <v>149</v>
      </c>
    </row>
    <row r="107" spans="1:7">
      <c r="A107" s="149" t="s">
        <v>150</v>
      </c>
    </row>
    <row r="108" spans="1:7">
      <c r="A108" s="149" t="s">
        <v>151</v>
      </c>
    </row>
    <row r="109" spans="1:7">
      <c r="A109" s="149" t="s">
        <v>152</v>
      </c>
    </row>
    <row r="110" spans="1:7">
      <c r="A110" s="149" t="s">
        <v>153</v>
      </c>
    </row>
    <row r="112" spans="1:7">
      <c r="A112" s="150" t="s">
        <v>154</v>
      </c>
    </row>
    <row r="114" spans="1:1">
      <c r="A114" s="150"/>
    </row>
  </sheetData>
  <mergeCells count="2">
    <mergeCell ref="A1:G1"/>
    <mergeCell ref="B4:G4"/>
  </mergeCells>
  <pageMargins left="0.39370078740157483" right="0.39370078740157483" top="0.59055118110236227" bottom="0.39370078740157483" header="0.39370078740157483" footer="0.39370078740157483"/>
  <pageSetup paperSize="9" scale="88" fitToHeight="10" orientation="landscape" r:id="rId1"/>
  <headerFooter alignWithMargins="0">
    <oddHeader>&amp;CAssociation for Savings and Investment &amp;" Investment SA - Collective Inv,Regular"SA - Collective Investment Schemes quarterly report</oddHeader>
    <oddFooter>&amp;R&amp;A: 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J186"/>
  <sheetViews>
    <sheetView workbookViewId="0">
      <selection activeCell="N98" sqref="N98"/>
    </sheetView>
  </sheetViews>
  <sheetFormatPr defaultRowHeight="12.75"/>
  <cols>
    <col min="1" max="1" width="62.85546875" bestFit="1" customWidth="1"/>
    <col min="2" max="2" width="9.140625" style="31"/>
    <col min="4" max="4" width="9.140625" style="31"/>
    <col min="6" max="6" width="9.140625" style="31"/>
    <col min="8" max="8" width="9.140625" style="31"/>
    <col min="257" max="257" width="62.85546875" bestFit="1" customWidth="1"/>
    <col min="513" max="513" width="62.85546875" bestFit="1" customWidth="1"/>
    <col min="769" max="769" width="62.85546875" bestFit="1" customWidth="1"/>
    <col min="1025" max="1025" width="62.85546875" bestFit="1" customWidth="1"/>
    <col min="1281" max="1281" width="62.85546875" bestFit="1" customWidth="1"/>
    <col min="1537" max="1537" width="62.85546875" bestFit="1" customWidth="1"/>
    <col min="1793" max="1793" width="62.85546875" bestFit="1" customWidth="1"/>
    <col min="2049" max="2049" width="62.85546875" bestFit="1" customWidth="1"/>
    <col min="2305" max="2305" width="62.85546875" bestFit="1" customWidth="1"/>
    <col min="2561" max="2561" width="62.85546875" bestFit="1" customWidth="1"/>
    <col min="2817" max="2817" width="62.85546875" bestFit="1" customWidth="1"/>
    <col min="3073" max="3073" width="62.85546875" bestFit="1" customWidth="1"/>
    <col min="3329" max="3329" width="62.85546875" bestFit="1" customWidth="1"/>
    <col min="3585" max="3585" width="62.85546875" bestFit="1" customWidth="1"/>
    <col min="3841" max="3841" width="62.85546875" bestFit="1" customWidth="1"/>
    <col min="4097" max="4097" width="62.85546875" bestFit="1" customWidth="1"/>
    <col min="4353" max="4353" width="62.85546875" bestFit="1" customWidth="1"/>
    <col min="4609" max="4609" width="62.85546875" bestFit="1" customWidth="1"/>
    <col min="4865" max="4865" width="62.85546875" bestFit="1" customWidth="1"/>
    <col min="5121" max="5121" width="62.85546875" bestFit="1" customWidth="1"/>
    <col min="5377" max="5377" width="62.85546875" bestFit="1" customWidth="1"/>
    <col min="5633" max="5633" width="62.85546875" bestFit="1" customWidth="1"/>
    <col min="5889" max="5889" width="62.85546875" bestFit="1" customWidth="1"/>
    <col min="6145" max="6145" width="62.85546875" bestFit="1" customWidth="1"/>
    <col min="6401" max="6401" width="62.85546875" bestFit="1" customWidth="1"/>
    <col min="6657" max="6657" width="62.85546875" bestFit="1" customWidth="1"/>
    <col min="6913" max="6913" width="62.85546875" bestFit="1" customWidth="1"/>
    <col min="7169" max="7169" width="62.85546875" bestFit="1" customWidth="1"/>
    <col min="7425" max="7425" width="62.85546875" bestFit="1" customWidth="1"/>
    <col min="7681" max="7681" width="62.85546875" bestFit="1" customWidth="1"/>
    <col min="7937" max="7937" width="62.85546875" bestFit="1" customWidth="1"/>
    <col min="8193" max="8193" width="62.85546875" bestFit="1" customWidth="1"/>
    <col min="8449" max="8449" width="62.85546875" bestFit="1" customWidth="1"/>
    <col min="8705" max="8705" width="62.85546875" bestFit="1" customWidth="1"/>
    <col min="8961" max="8961" width="62.85546875" bestFit="1" customWidth="1"/>
    <col min="9217" max="9217" width="62.85546875" bestFit="1" customWidth="1"/>
    <col min="9473" max="9473" width="62.85546875" bestFit="1" customWidth="1"/>
    <col min="9729" max="9729" width="62.85546875" bestFit="1" customWidth="1"/>
    <col min="9985" max="9985" width="62.85546875" bestFit="1" customWidth="1"/>
    <col min="10241" max="10241" width="62.85546875" bestFit="1" customWidth="1"/>
    <col min="10497" max="10497" width="62.85546875" bestFit="1" customWidth="1"/>
    <col min="10753" max="10753" width="62.85546875" bestFit="1" customWidth="1"/>
    <col min="11009" max="11009" width="62.85546875" bestFit="1" customWidth="1"/>
    <col min="11265" max="11265" width="62.85546875" bestFit="1" customWidth="1"/>
    <col min="11521" max="11521" width="62.85546875" bestFit="1" customWidth="1"/>
    <col min="11777" max="11777" width="62.85546875" bestFit="1" customWidth="1"/>
    <col min="12033" max="12033" width="62.85546875" bestFit="1" customWidth="1"/>
    <col min="12289" max="12289" width="62.85546875" bestFit="1" customWidth="1"/>
    <col min="12545" max="12545" width="62.85546875" bestFit="1" customWidth="1"/>
    <col min="12801" max="12801" width="62.85546875" bestFit="1" customWidth="1"/>
    <col min="13057" max="13057" width="62.85546875" bestFit="1" customWidth="1"/>
    <col min="13313" max="13313" width="62.85546875" bestFit="1" customWidth="1"/>
    <col min="13569" max="13569" width="62.85546875" bestFit="1" customWidth="1"/>
    <col min="13825" max="13825" width="62.85546875" bestFit="1" customWidth="1"/>
    <col min="14081" max="14081" width="62.85546875" bestFit="1" customWidth="1"/>
    <col min="14337" max="14337" width="62.85546875" bestFit="1" customWidth="1"/>
    <col min="14593" max="14593" width="62.85546875" bestFit="1" customWidth="1"/>
    <col min="14849" max="14849" width="62.85546875" bestFit="1" customWidth="1"/>
    <col min="15105" max="15105" width="62.85546875" bestFit="1" customWidth="1"/>
    <col min="15361" max="15361" width="62.85546875" bestFit="1" customWidth="1"/>
    <col min="15617" max="15617" width="62.85546875" bestFit="1" customWidth="1"/>
    <col min="15873" max="15873" width="62.85546875" bestFit="1" customWidth="1"/>
    <col min="16129" max="16129" width="62.85546875" bestFit="1" customWidth="1"/>
  </cols>
  <sheetData>
    <row r="1" spans="1:10">
      <c r="A1" s="1" t="s">
        <v>75</v>
      </c>
      <c r="I1" s="1" t="s">
        <v>0</v>
      </c>
    </row>
    <row r="2" spans="1:10">
      <c r="A2" s="1" t="s">
        <v>155</v>
      </c>
    </row>
    <row r="3" spans="1:10" ht="13.5" thickBot="1"/>
    <row r="4" spans="1:10" ht="13.5" thickTop="1">
      <c r="A4" s="66"/>
      <c r="B4" s="151" t="s">
        <v>43</v>
      </c>
      <c r="C4" s="151"/>
      <c r="D4" s="151"/>
      <c r="E4" s="151"/>
      <c r="F4" s="151"/>
      <c r="G4" s="151"/>
      <c r="H4" s="151"/>
      <c r="I4" s="152"/>
    </row>
    <row r="5" spans="1:10">
      <c r="A5" s="61"/>
      <c r="B5" s="153"/>
      <c r="I5" s="154"/>
    </row>
    <row r="6" spans="1:10">
      <c r="A6" s="61"/>
      <c r="B6" s="70" t="s">
        <v>3</v>
      </c>
      <c r="C6" s="155"/>
      <c r="D6" s="70" t="s">
        <v>6</v>
      </c>
      <c r="E6" s="155"/>
      <c r="F6" s="70" t="s">
        <v>7</v>
      </c>
      <c r="G6" s="155"/>
      <c r="H6" s="70" t="s">
        <v>8</v>
      </c>
      <c r="I6" s="156"/>
    </row>
    <row r="7" spans="1:10" ht="13.5" thickBot="1">
      <c r="A7" s="61"/>
      <c r="B7" s="157" t="s">
        <v>4</v>
      </c>
      <c r="C7" s="158" t="s">
        <v>5</v>
      </c>
      <c r="D7" s="157" t="s">
        <v>4</v>
      </c>
      <c r="E7" s="158" t="s">
        <v>5</v>
      </c>
      <c r="F7" s="157" t="s">
        <v>4</v>
      </c>
      <c r="G7" s="158" t="s">
        <v>5</v>
      </c>
      <c r="H7" s="157" t="s">
        <v>4</v>
      </c>
      <c r="I7" s="159" t="s">
        <v>5</v>
      </c>
    </row>
    <row r="8" spans="1:10" ht="13.5" thickTop="1">
      <c r="A8" s="160" t="s">
        <v>156</v>
      </c>
      <c r="B8" s="41"/>
      <c r="C8" s="6"/>
      <c r="D8" s="41"/>
      <c r="E8" s="6"/>
      <c r="F8" s="41"/>
      <c r="G8" s="6"/>
      <c r="H8" s="41"/>
      <c r="I8" s="161"/>
    </row>
    <row r="9" spans="1:10">
      <c r="A9" s="63" t="s">
        <v>157</v>
      </c>
      <c r="B9" s="55">
        <v>193634020023.38</v>
      </c>
      <c r="C9" s="162">
        <v>94.850300000000004</v>
      </c>
      <c r="D9" s="55">
        <v>193329439589.98001</v>
      </c>
      <c r="E9" s="162">
        <v>94.949399999999997</v>
      </c>
      <c r="F9" s="55">
        <v>190963564270.89001</v>
      </c>
      <c r="G9" s="162">
        <v>94.718500000000006</v>
      </c>
      <c r="H9" s="55">
        <v>172838258840.81</v>
      </c>
      <c r="I9" s="163">
        <v>93.820400000000006</v>
      </c>
    </row>
    <row r="10" spans="1:10">
      <c r="A10" s="61" t="s">
        <v>158</v>
      </c>
      <c r="B10" s="55">
        <v>3368799919.23</v>
      </c>
      <c r="C10" s="162">
        <v>1.6501999999999999</v>
      </c>
      <c r="D10" s="55">
        <v>3930740390.02</v>
      </c>
      <c r="E10" s="162">
        <v>1.9305000000000001</v>
      </c>
      <c r="F10" s="55">
        <v>3974602152.02</v>
      </c>
      <c r="G10" s="162">
        <v>1.9714</v>
      </c>
      <c r="H10" s="55">
        <v>5136261175.1400003</v>
      </c>
      <c r="I10" s="163">
        <v>2.7881</v>
      </c>
    </row>
    <row r="11" spans="1:10">
      <c r="A11" s="61" t="s">
        <v>159</v>
      </c>
      <c r="B11" s="55">
        <v>87602101.049999997</v>
      </c>
      <c r="C11" s="162">
        <v>4.2900000000000001E-2</v>
      </c>
      <c r="D11" s="55">
        <v>119779223.36</v>
      </c>
      <c r="E11" s="162">
        <v>5.8799999999999998E-2</v>
      </c>
      <c r="F11" s="55">
        <v>123182170.31999999</v>
      </c>
      <c r="G11" s="162">
        <v>6.1100000000000002E-2</v>
      </c>
      <c r="H11" s="55">
        <v>160043072.38</v>
      </c>
      <c r="I11" s="163">
        <v>8.6900000000000005E-2</v>
      </c>
    </row>
    <row r="12" spans="1:10">
      <c r="A12" s="61" t="s">
        <v>160</v>
      </c>
      <c r="B12" s="55">
        <v>1912322353.1700001</v>
      </c>
      <c r="C12" s="162">
        <v>0.93669999999999998</v>
      </c>
      <c r="D12" s="55">
        <v>1875128424.0799999</v>
      </c>
      <c r="E12" s="162">
        <v>0.92090000000000005</v>
      </c>
      <c r="F12" s="55">
        <v>2521164015.0500002</v>
      </c>
      <c r="G12" s="162">
        <v>1.2504999999999999</v>
      </c>
      <c r="H12" s="55">
        <v>2275741309.73</v>
      </c>
      <c r="I12" s="163">
        <v>1.2353000000000001</v>
      </c>
    </row>
    <row r="13" spans="1:10">
      <c r="A13" s="164" t="s">
        <v>161</v>
      </c>
      <c r="B13" s="55">
        <v>469920630.14999998</v>
      </c>
      <c r="C13" s="162">
        <v>0.23019999999999999</v>
      </c>
      <c r="D13" s="55">
        <v>231015516.38999999</v>
      </c>
      <c r="E13" s="162">
        <v>0.1135</v>
      </c>
      <c r="F13" s="55">
        <v>279175135.92000002</v>
      </c>
      <c r="G13" s="162">
        <v>0.13850000000000001</v>
      </c>
      <c r="H13" s="55">
        <v>282552191.95999998</v>
      </c>
      <c r="I13" s="163">
        <v>0.15340000000000001</v>
      </c>
    </row>
    <row r="14" spans="1:10" ht="13.5" thickBot="1">
      <c r="A14" s="61" t="s">
        <v>162</v>
      </c>
      <c r="B14" s="55">
        <v>4674389891.9200001</v>
      </c>
      <c r="C14" s="162">
        <v>2.2896999999999998</v>
      </c>
      <c r="D14" s="55">
        <v>4127016403.1799998</v>
      </c>
      <c r="E14" s="162">
        <v>2.0268999999999999</v>
      </c>
      <c r="F14" s="55">
        <v>3749526893.1900001</v>
      </c>
      <c r="G14" s="162">
        <v>1.8597999999999999</v>
      </c>
      <c r="H14" s="55">
        <v>3529703845.9699998</v>
      </c>
      <c r="I14" s="163">
        <v>1.9159999999999999</v>
      </c>
    </row>
    <row r="15" spans="1:10" ht="14.25" thickTop="1" thickBot="1">
      <c r="A15" s="65" t="s">
        <v>2</v>
      </c>
      <c r="B15" s="56">
        <v>204147054918.89999</v>
      </c>
      <c r="C15" s="12">
        <v>100</v>
      </c>
      <c r="D15" s="56">
        <v>203613119547.01001</v>
      </c>
      <c r="E15" s="12">
        <v>100</v>
      </c>
      <c r="F15" s="56">
        <v>201611769473.39001</v>
      </c>
      <c r="G15" s="12">
        <v>100</v>
      </c>
      <c r="H15" s="56">
        <v>184222560435.98999</v>
      </c>
      <c r="I15" s="165">
        <v>100</v>
      </c>
      <c r="J15" s="1"/>
    </row>
    <row r="16" spans="1:10" ht="13.5" thickTop="1">
      <c r="A16" s="61"/>
      <c r="B16" s="55"/>
      <c r="C16" s="10"/>
      <c r="D16" s="55"/>
      <c r="E16" s="10"/>
      <c r="F16" s="55"/>
      <c r="G16" s="10"/>
      <c r="H16" s="55"/>
      <c r="I16" s="154"/>
    </row>
    <row r="17" spans="1:9">
      <c r="A17" s="63" t="s">
        <v>163</v>
      </c>
      <c r="B17" s="55"/>
      <c r="C17" s="10"/>
      <c r="D17" s="55"/>
      <c r="E17" s="10"/>
      <c r="F17" s="55"/>
      <c r="G17" s="10"/>
      <c r="H17" s="55"/>
      <c r="I17" s="154"/>
    </row>
    <row r="18" spans="1:9">
      <c r="A18" s="61" t="s">
        <v>164</v>
      </c>
      <c r="B18" s="42">
        <v>1078608856.1700001</v>
      </c>
      <c r="C18" s="5">
        <v>0.52829999999999999</v>
      </c>
      <c r="D18" s="42">
        <v>1089415986.8499999</v>
      </c>
      <c r="E18" s="5">
        <v>0.53500000000000003</v>
      </c>
      <c r="F18" s="42">
        <v>1426932819.8699999</v>
      </c>
      <c r="G18" s="5">
        <v>0.70779999999999998</v>
      </c>
      <c r="H18" s="42">
        <v>1229761774.8800001</v>
      </c>
      <c r="I18" s="163">
        <v>0.66749999999999998</v>
      </c>
    </row>
    <row r="19" spans="1:9">
      <c r="A19" s="61" t="s">
        <v>165</v>
      </c>
      <c r="B19" s="42">
        <v>52499974155.709999</v>
      </c>
      <c r="C19" s="5">
        <v>25.716699999999999</v>
      </c>
      <c r="D19" s="42">
        <v>52840721213.019997</v>
      </c>
      <c r="E19" s="5">
        <v>25.951499999999999</v>
      </c>
      <c r="F19" s="42">
        <v>50803114530.349998</v>
      </c>
      <c r="G19" s="5">
        <v>25.198499999999999</v>
      </c>
      <c r="H19" s="42">
        <v>44247267439.900002</v>
      </c>
      <c r="I19" s="163">
        <v>24.0184</v>
      </c>
    </row>
    <row r="20" spans="1:9">
      <c r="A20" s="61" t="s">
        <v>166</v>
      </c>
      <c r="B20" s="42">
        <v>24246056874.459999</v>
      </c>
      <c r="C20" s="5">
        <v>11.876799999999999</v>
      </c>
      <c r="D20" s="42">
        <v>24721802047.259998</v>
      </c>
      <c r="E20" s="5">
        <v>12.1416</v>
      </c>
      <c r="F20" s="42">
        <v>24773816465.060001</v>
      </c>
      <c r="G20" s="5">
        <v>12.2879</v>
      </c>
      <c r="H20" s="42">
        <v>22205852731.720001</v>
      </c>
      <c r="I20" s="163">
        <v>12.053800000000001</v>
      </c>
    </row>
    <row r="21" spans="1:9">
      <c r="A21" s="61" t="s">
        <v>167</v>
      </c>
      <c r="B21" s="42">
        <v>16498228745.68</v>
      </c>
      <c r="C21" s="5">
        <v>8.0815000000000001</v>
      </c>
      <c r="D21" s="42">
        <v>16051357593.1</v>
      </c>
      <c r="E21" s="5">
        <v>7.8833000000000002</v>
      </c>
      <c r="F21" s="42">
        <v>16690965300.940001</v>
      </c>
      <c r="G21" s="5">
        <v>8.2788000000000004</v>
      </c>
      <c r="H21" s="42">
        <v>15789645783.790001</v>
      </c>
      <c r="I21" s="163">
        <v>8.5709999999999997</v>
      </c>
    </row>
    <row r="22" spans="1:9">
      <c r="A22" s="61" t="s">
        <v>168</v>
      </c>
      <c r="B22" s="42">
        <v>34203293921.369999</v>
      </c>
      <c r="C22" s="5">
        <v>16.754200000000001</v>
      </c>
      <c r="D22" s="42">
        <v>32898943812.610001</v>
      </c>
      <c r="E22" s="5">
        <v>16.157599999999999</v>
      </c>
      <c r="F22" s="42">
        <v>31085860120.290001</v>
      </c>
      <c r="G22" s="5">
        <v>15.418699999999999</v>
      </c>
      <c r="H22" s="42">
        <v>31620917593.68</v>
      </c>
      <c r="I22" s="163">
        <v>17.1645</v>
      </c>
    </row>
    <row r="23" spans="1:9">
      <c r="A23" s="61" t="s">
        <v>169</v>
      </c>
      <c r="B23" s="42">
        <v>5294479620.3599997</v>
      </c>
      <c r="C23" s="5">
        <v>2.5935000000000001</v>
      </c>
      <c r="D23" s="42">
        <v>4811480542.6199999</v>
      </c>
      <c r="E23" s="5">
        <v>2.3631000000000002</v>
      </c>
      <c r="F23" s="42">
        <v>4578265445.2700005</v>
      </c>
      <c r="G23" s="5">
        <v>2.2707999999999999</v>
      </c>
      <c r="H23" s="42">
        <v>4586179623.75</v>
      </c>
      <c r="I23" s="163">
        <v>2.4895</v>
      </c>
    </row>
    <row r="24" spans="1:9">
      <c r="A24" s="61" t="s">
        <v>170</v>
      </c>
      <c r="B24" s="42">
        <v>19569160267.110001</v>
      </c>
      <c r="C24" s="5">
        <v>9.5858000000000008</v>
      </c>
      <c r="D24" s="42">
        <v>19500171404.34</v>
      </c>
      <c r="E24" s="5">
        <v>9.5770999999999997</v>
      </c>
      <c r="F24" s="42">
        <v>20346177529.66</v>
      </c>
      <c r="G24" s="5">
        <v>10.091799999999999</v>
      </c>
      <c r="H24" s="42">
        <v>18549944908.459999</v>
      </c>
      <c r="I24" s="163">
        <v>10.0693</v>
      </c>
    </row>
    <row r="25" spans="1:9">
      <c r="A25" s="61" t="s">
        <v>171</v>
      </c>
      <c r="B25" s="42">
        <v>14327733424.120001</v>
      </c>
      <c r="C25" s="5">
        <v>7.0183</v>
      </c>
      <c r="D25" s="42">
        <v>15286154379.219999</v>
      </c>
      <c r="E25" s="5">
        <v>7.5075000000000003</v>
      </c>
      <c r="F25" s="42">
        <v>13879100150.969999</v>
      </c>
      <c r="G25" s="5">
        <v>6.8841000000000001</v>
      </c>
      <c r="H25" s="42">
        <v>12099968733.790001</v>
      </c>
      <c r="I25" s="163">
        <v>6.5681000000000003</v>
      </c>
    </row>
    <row r="26" spans="1:9">
      <c r="A26" s="61" t="s">
        <v>172</v>
      </c>
      <c r="B26" s="42">
        <v>0</v>
      </c>
      <c r="C26">
        <v>0</v>
      </c>
      <c r="D26" s="42">
        <v>0</v>
      </c>
      <c r="E26">
        <v>0</v>
      </c>
      <c r="F26" s="42">
        <v>0</v>
      </c>
      <c r="G26">
        <v>0</v>
      </c>
      <c r="H26" s="42">
        <v>0</v>
      </c>
      <c r="I26" s="154">
        <v>0</v>
      </c>
    </row>
    <row r="27" spans="1:9">
      <c r="A27" s="61" t="s">
        <v>70</v>
      </c>
      <c r="B27" s="42">
        <v>1980038603.55</v>
      </c>
      <c r="C27" s="5">
        <v>0.96989999999999998</v>
      </c>
      <c r="D27" s="42">
        <v>1953215261.4100001</v>
      </c>
      <c r="E27" s="5">
        <v>0.95930000000000004</v>
      </c>
      <c r="F27" s="42">
        <v>2058461133.1199999</v>
      </c>
      <c r="G27" s="5">
        <v>1.0209999999999999</v>
      </c>
      <c r="H27" s="42">
        <v>2805376466.4000001</v>
      </c>
      <c r="I27" s="163">
        <v>1.5227999999999999</v>
      </c>
    </row>
    <row r="28" spans="1:9">
      <c r="A28" s="61" t="s">
        <v>173</v>
      </c>
      <c r="B28" s="42">
        <v>15145091887</v>
      </c>
      <c r="C28" s="5">
        <v>7.4187000000000003</v>
      </c>
      <c r="D28" s="42">
        <v>15295108969.4</v>
      </c>
      <c r="E28" s="5">
        <v>7.5118</v>
      </c>
      <c r="F28" s="42">
        <v>14622136490.82</v>
      </c>
      <c r="G28" s="5">
        <v>7.2526000000000002</v>
      </c>
      <c r="H28" s="42">
        <v>12649369768.799999</v>
      </c>
      <c r="I28" s="163">
        <v>6.8663999999999996</v>
      </c>
    </row>
    <row r="29" spans="1:9">
      <c r="A29" s="61" t="s">
        <v>174</v>
      </c>
      <c r="B29" s="42">
        <v>4451875</v>
      </c>
      <c r="C29" s="5">
        <v>2.2000000000000001E-3</v>
      </c>
      <c r="D29" s="42">
        <v>3859900</v>
      </c>
      <c r="E29" s="5">
        <v>1.9E-3</v>
      </c>
      <c r="F29" s="42">
        <v>0</v>
      </c>
      <c r="G29">
        <v>0</v>
      </c>
      <c r="H29" s="42">
        <v>15388100</v>
      </c>
      <c r="I29" s="163">
        <v>8.3999999999999995E-3</v>
      </c>
    </row>
    <row r="30" spans="1:9" ht="13.5" thickBot="1">
      <c r="A30" s="61" t="s">
        <v>175</v>
      </c>
      <c r="B30" s="55">
        <v>1538775358.1199999</v>
      </c>
      <c r="C30" s="162">
        <v>0.75380000000000003</v>
      </c>
      <c r="D30" s="55">
        <v>1676446863.3499999</v>
      </c>
      <c r="E30" s="162">
        <v>0.82330000000000003</v>
      </c>
      <c r="F30" s="55">
        <v>4735511238.5699997</v>
      </c>
      <c r="G30" s="162">
        <v>2.3488000000000002</v>
      </c>
      <c r="H30" s="55">
        <v>2397419168.9499998</v>
      </c>
      <c r="I30" s="163">
        <v>1.3013999999999999</v>
      </c>
    </row>
    <row r="31" spans="1:9" ht="14.25" thickTop="1" thickBot="1">
      <c r="A31" s="65" t="s">
        <v>176</v>
      </c>
      <c r="B31" s="56">
        <v>186385893588.64999</v>
      </c>
      <c r="C31" s="12">
        <v>91.299800000000005</v>
      </c>
      <c r="D31" s="56">
        <v>186179596205.51001</v>
      </c>
      <c r="E31" s="12">
        <v>91.437899999999999</v>
      </c>
      <c r="F31" s="56">
        <v>185002908524.92001</v>
      </c>
      <c r="G31" s="12">
        <v>91.762</v>
      </c>
      <c r="H31" s="56">
        <v>168197092094.12</v>
      </c>
      <c r="I31" s="165">
        <v>91.301000000000002</v>
      </c>
    </row>
    <row r="32" spans="1:9" ht="14.25" thickTop="1" thickBot="1">
      <c r="A32" s="65" t="s">
        <v>177</v>
      </c>
      <c r="B32" s="56">
        <v>7248126434.7299995</v>
      </c>
      <c r="C32" s="12">
        <v>3.5503999999999998</v>
      </c>
      <c r="D32" s="56">
        <v>7119389493.9200001</v>
      </c>
      <c r="E32" s="12">
        <v>3.4965000000000002</v>
      </c>
      <c r="F32" s="56">
        <v>5960655745.9700003</v>
      </c>
      <c r="G32" s="12">
        <v>2.9565000000000001</v>
      </c>
      <c r="H32" s="56">
        <v>4641166746.6899996</v>
      </c>
      <c r="I32" s="165">
        <v>2.5192999999999999</v>
      </c>
    </row>
    <row r="33" spans="1:9" ht="14.25" thickTop="1" thickBot="1">
      <c r="A33" s="65" t="s">
        <v>178</v>
      </c>
      <c r="B33" s="56">
        <v>193634020023.38</v>
      </c>
      <c r="C33" s="12">
        <v>94.850300000000004</v>
      </c>
      <c r="D33" s="56">
        <v>193329439589.98001</v>
      </c>
      <c r="E33" s="12">
        <v>94.949399999999997</v>
      </c>
      <c r="F33" s="56">
        <v>190963564270.89001</v>
      </c>
      <c r="G33" s="12">
        <v>94.718500000000006</v>
      </c>
      <c r="H33" s="56">
        <v>172838258840.81</v>
      </c>
      <c r="I33" s="165">
        <v>93.820400000000006</v>
      </c>
    </row>
    <row r="34" spans="1:9" ht="13.5" thickTop="1">
      <c r="A34" s="61" t="s">
        <v>179</v>
      </c>
      <c r="B34" s="55">
        <v>2961322689.4299998</v>
      </c>
      <c r="C34" s="162">
        <v>1.4505999999999999</v>
      </c>
      <c r="D34" s="55">
        <v>2486552898.4899998</v>
      </c>
      <c r="E34" s="162">
        <v>1.2212000000000001</v>
      </c>
      <c r="F34" s="55">
        <v>2333646567.3400002</v>
      </c>
      <c r="G34" s="162">
        <v>1.1575</v>
      </c>
      <c r="H34" s="55">
        <v>2346781096.2800002</v>
      </c>
      <c r="I34" s="163">
        <v>1.2739</v>
      </c>
    </row>
    <row r="35" spans="1:9">
      <c r="A35" s="61" t="s">
        <v>180</v>
      </c>
      <c r="B35" s="55">
        <v>14407099.43</v>
      </c>
      <c r="C35" s="162">
        <v>7.1000000000000004E-3</v>
      </c>
      <c r="D35" s="55">
        <v>6365920.0800000001</v>
      </c>
      <c r="E35" s="162">
        <v>3.0999999999999999E-3</v>
      </c>
      <c r="F35" s="55">
        <v>3906939.14</v>
      </c>
      <c r="G35" s="162">
        <v>1.9E-3</v>
      </c>
      <c r="H35" s="55">
        <v>26.85</v>
      </c>
      <c r="I35" s="163">
        <v>0</v>
      </c>
    </row>
    <row r="36" spans="1:9" ht="13.5" thickBot="1">
      <c r="A36" s="61" t="s">
        <v>181</v>
      </c>
      <c r="B36" s="55">
        <v>1698660103.0599999</v>
      </c>
      <c r="C36" s="162">
        <v>0.83209999999999995</v>
      </c>
      <c r="D36" s="55">
        <v>1634097584.6099999</v>
      </c>
      <c r="E36" s="162">
        <v>0.80259999999999998</v>
      </c>
      <c r="F36" s="55">
        <v>1411973386.71</v>
      </c>
      <c r="G36" s="162">
        <v>0.70030000000000003</v>
      </c>
      <c r="H36" s="55">
        <v>1182922722.8399999</v>
      </c>
      <c r="I36" s="163">
        <v>0.6421</v>
      </c>
    </row>
    <row r="37" spans="1:9" ht="14.25" thickTop="1" thickBot="1">
      <c r="A37" s="65" t="s">
        <v>182</v>
      </c>
      <c r="B37" s="56">
        <v>4674389891.9200001</v>
      </c>
      <c r="C37" s="12">
        <v>2.2896999999999998</v>
      </c>
      <c r="D37" s="56">
        <v>4127016403.1799998</v>
      </c>
      <c r="E37" s="12">
        <v>2.0268999999999999</v>
      </c>
      <c r="F37" s="56">
        <v>3749526893.1900001</v>
      </c>
      <c r="G37" s="12">
        <v>1.8597999999999999</v>
      </c>
      <c r="H37" s="56">
        <v>3529703845.9699998</v>
      </c>
      <c r="I37" s="165">
        <v>1.9159999999999999</v>
      </c>
    </row>
    <row r="38" spans="1:9" ht="14.25" thickTop="1" thickBot="1"/>
    <row r="39" spans="1:9" s="5" customFormat="1" ht="13.5" thickTop="1">
      <c r="A39" s="166" t="s">
        <v>183</v>
      </c>
      <c r="B39" s="167">
        <v>844593</v>
      </c>
      <c r="C39" s="167"/>
      <c r="D39" s="167">
        <v>877334</v>
      </c>
      <c r="E39" s="167"/>
      <c r="F39" s="167">
        <v>844507</v>
      </c>
      <c r="G39" s="167"/>
      <c r="H39" s="167">
        <v>848402</v>
      </c>
      <c r="I39" s="168"/>
    </row>
    <row r="40" spans="1:9" s="5" customFormat="1" ht="13.5" thickBot="1">
      <c r="A40" s="169" t="s">
        <v>184</v>
      </c>
      <c r="B40" s="170">
        <v>241710.57</v>
      </c>
      <c r="C40" s="170"/>
      <c r="D40" s="170">
        <v>232081.65</v>
      </c>
      <c r="E40" s="170"/>
      <c r="F40" s="170">
        <v>238733.09</v>
      </c>
      <c r="G40" s="170"/>
      <c r="H40" s="170">
        <v>217140.65</v>
      </c>
      <c r="I40" s="171"/>
    </row>
    <row r="41" spans="1:9" ht="14.25" thickTop="1" thickBot="1"/>
    <row r="42" spans="1:9" ht="13.5" thickTop="1">
      <c r="A42" s="66" t="s">
        <v>185</v>
      </c>
      <c r="B42" s="172">
        <v>14110983681.98</v>
      </c>
      <c r="C42" s="173"/>
      <c r="D42" s="172">
        <v>16115621066.51</v>
      </c>
      <c r="E42" s="173"/>
      <c r="F42" s="172">
        <v>18611816326.810001</v>
      </c>
      <c r="G42" s="173"/>
      <c r="H42" s="172">
        <v>13628792533.08</v>
      </c>
      <c r="I42" s="23"/>
    </row>
    <row r="43" spans="1:9" ht="13.5" thickBot="1">
      <c r="A43" s="174" t="s">
        <v>186</v>
      </c>
      <c r="B43" s="175">
        <v>11885519330.73</v>
      </c>
      <c r="C43" s="176"/>
      <c r="D43" s="175">
        <v>16318919030.92</v>
      </c>
      <c r="E43" s="176"/>
      <c r="F43" s="175">
        <v>15074572157.690001</v>
      </c>
      <c r="G43" s="176"/>
      <c r="H43" s="175">
        <v>13484312741.77</v>
      </c>
      <c r="I43" s="177"/>
    </row>
    <row r="44" spans="1:9" ht="14.25" thickTop="1" thickBot="1">
      <c r="A44" s="65" t="s">
        <v>187</v>
      </c>
      <c r="B44" s="56">
        <v>2225464351.25</v>
      </c>
      <c r="C44" s="9"/>
      <c r="D44" s="56">
        <v>-203297964.41</v>
      </c>
      <c r="E44" s="9"/>
      <c r="F44" s="56">
        <v>3537244169.1199999</v>
      </c>
      <c r="G44" s="9"/>
      <c r="H44" s="56">
        <v>144479791.31</v>
      </c>
      <c r="I44" s="178"/>
    </row>
    <row r="45" spans="1:9" ht="13.5" thickTop="1"/>
    <row r="46" spans="1:9" ht="13.5" thickBot="1"/>
    <row r="47" spans="1:9" ht="13.5" thickTop="1">
      <c r="A47" s="179"/>
      <c r="B47" s="180"/>
      <c r="C47" s="181"/>
      <c r="D47" s="180"/>
      <c r="E47" s="181"/>
      <c r="F47" s="180"/>
      <c r="G47" s="181"/>
      <c r="H47" s="180"/>
      <c r="I47" s="182"/>
    </row>
    <row r="48" spans="1:9">
      <c r="A48" s="183"/>
      <c r="B48" s="68" t="s">
        <v>53</v>
      </c>
      <c r="C48" s="68"/>
      <c r="D48" s="68"/>
      <c r="E48" s="68"/>
      <c r="F48" s="68"/>
      <c r="G48" s="68"/>
      <c r="H48" s="68"/>
      <c r="I48" s="184"/>
    </row>
    <row r="49" spans="1:9">
      <c r="A49" s="183"/>
      <c r="B49" s="185"/>
      <c r="C49" s="186"/>
      <c r="D49" s="185"/>
      <c r="E49" s="186"/>
      <c r="F49" s="185"/>
      <c r="G49" s="186"/>
      <c r="H49" s="185"/>
      <c r="I49" s="187"/>
    </row>
    <row r="50" spans="1:9">
      <c r="A50" s="61"/>
      <c r="B50" s="71" t="s">
        <v>3</v>
      </c>
      <c r="C50" s="188"/>
      <c r="D50" s="71" t="s">
        <v>6</v>
      </c>
      <c r="E50" s="189"/>
      <c r="F50" s="71" t="s">
        <v>7</v>
      </c>
      <c r="G50" s="189"/>
      <c r="H50" s="71" t="s">
        <v>8</v>
      </c>
      <c r="I50" s="190"/>
    </row>
    <row r="51" spans="1:9" ht="13.5" thickBot="1">
      <c r="A51" s="174"/>
      <c r="B51" s="191" t="s">
        <v>4</v>
      </c>
      <c r="C51" s="192" t="s">
        <v>5</v>
      </c>
      <c r="D51" s="191" t="s">
        <v>4</v>
      </c>
      <c r="E51" s="193" t="s">
        <v>5</v>
      </c>
      <c r="F51" s="191" t="s">
        <v>4</v>
      </c>
      <c r="G51" s="193" t="s">
        <v>5</v>
      </c>
      <c r="H51" s="191" t="s">
        <v>4</v>
      </c>
      <c r="I51" s="194" t="s">
        <v>5</v>
      </c>
    </row>
    <row r="52" spans="1:9" ht="13.5" thickTop="1">
      <c r="A52" s="63" t="s">
        <v>156</v>
      </c>
      <c r="B52" s="41"/>
      <c r="C52" s="6"/>
      <c r="D52" s="41"/>
      <c r="E52" s="6"/>
      <c r="F52" s="41"/>
      <c r="G52" s="6"/>
      <c r="H52" s="41"/>
      <c r="I52" s="161"/>
    </row>
    <row r="53" spans="1:9">
      <c r="A53" s="61" t="s">
        <v>188</v>
      </c>
      <c r="B53" s="41">
        <v>109852486550.75</v>
      </c>
      <c r="C53" s="7">
        <v>45.660891713056202</v>
      </c>
      <c r="D53" s="41">
        <v>108656994650.69</v>
      </c>
      <c r="E53" s="7">
        <v>47.367991203387</v>
      </c>
      <c r="F53" s="41">
        <v>105365236477.87</v>
      </c>
      <c r="G53" s="7">
        <v>48.069863369515097</v>
      </c>
      <c r="H53" s="41">
        <v>97579868910.880005</v>
      </c>
      <c r="I53" s="195">
        <v>47.234351896974303</v>
      </c>
    </row>
    <row r="54" spans="1:9">
      <c r="A54" s="61" t="s">
        <v>189</v>
      </c>
      <c r="B54" s="41">
        <v>88887924230.169998</v>
      </c>
      <c r="C54" s="7">
        <v>36.946836710856601</v>
      </c>
      <c r="D54" s="41">
        <v>81250846382.270004</v>
      </c>
      <c r="E54" s="7">
        <v>35.420539552707702</v>
      </c>
      <c r="F54" s="41">
        <v>79065617399.649994</v>
      </c>
      <c r="G54" s="7">
        <v>36.071417411242599</v>
      </c>
      <c r="H54" s="41">
        <v>76697882630.440002</v>
      </c>
      <c r="I54" s="195">
        <v>37.126251739769501</v>
      </c>
    </row>
    <row r="55" spans="1:9">
      <c r="A55" s="61" t="s">
        <v>190</v>
      </c>
      <c r="B55" s="41">
        <v>4779486627.6099997</v>
      </c>
      <c r="C55" s="7">
        <v>1.9866243195731299</v>
      </c>
      <c r="D55" s="41">
        <v>4299605201.2799997</v>
      </c>
      <c r="E55" s="7">
        <v>1.8743723034766899</v>
      </c>
      <c r="F55" s="41">
        <v>3386977903.5999999</v>
      </c>
      <c r="G55" s="7">
        <v>1.5452114046724901</v>
      </c>
      <c r="H55" s="41">
        <v>3218018578.3099999</v>
      </c>
      <c r="I55" s="195">
        <v>1.5577088146912601</v>
      </c>
    </row>
    <row r="56" spans="1:9">
      <c r="A56" s="61" t="s">
        <v>162</v>
      </c>
      <c r="B56" s="41">
        <v>36855043460.529999</v>
      </c>
      <c r="C56" s="7">
        <v>15.319035566425701</v>
      </c>
      <c r="D56" s="41">
        <v>34952357576.559998</v>
      </c>
      <c r="E56" s="7">
        <v>15.237150369809299</v>
      </c>
      <c r="F56" s="41">
        <v>31125121245.32</v>
      </c>
      <c r="G56" s="7">
        <v>14.1999427480653</v>
      </c>
      <c r="H56" s="41">
        <v>28889592939.150002</v>
      </c>
      <c r="I56" s="195">
        <v>13.984249151783899</v>
      </c>
    </row>
    <row r="57" spans="1:9" ht="13.5" thickBot="1">
      <c r="A57" s="61" t="s">
        <v>191</v>
      </c>
      <c r="B57" s="41">
        <v>208373274.44999999</v>
      </c>
      <c r="C57" s="7">
        <v>8.6611690088242502E-2</v>
      </c>
      <c r="D57" s="41">
        <v>229266509.16</v>
      </c>
      <c r="E57" s="7">
        <v>9.9946570619171504E-2</v>
      </c>
      <c r="F57" s="41">
        <v>248925402.50999999</v>
      </c>
      <c r="G57" s="7">
        <v>0.113565066504363</v>
      </c>
      <c r="H57" s="41">
        <v>201294727.31</v>
      </c>
      <c r="I57" s="195">
        <v>9.7438396780894901E-2</v>
      </c>
    </row>
    <row r="58" spans="1:9" ht="14.25" thickTop="1" thickBot="1">
      <c r="A58" s="65" t="s">
        <v>2</v>
      </c>
      <c r="B58" s="196">
        <v>240583314144</v>
      </c>
      <c r="C58" s="197">
        <v>100</v>
      </c>
      <c r="D58" s="196">
        <v>229389070320</v>
      </c>
      <c r="E58" s="197">
        <v>100</v>
      </c>
      <c r="F58" s="196">
        <v>219191878429</v>
      </c>
      <c r="G58" s="197">
        <v>99.999999999999901</v>
      </c>
      <c r="H58" s="196">
        <v>206586657786</v>
      </c>
      <c r="I58" s="198">
        <v>100</v>
      </c>
    </row>
    <row r="59" spans="1:9" ht="13.5" thickTop="1">
      <c r="A59" s="63" t="s">
        <v>163</v>
      </c>
      <c r="B59" s="41"/>
      <c r="C59" s="6"/>
      <c r="D59" s="41"/>
      <c r="E59" s="6"/>
      <c r="F59" s="41"/>
      <c r="G59" s="6"/>
      <c r="H59" s="41"/>
      <c r="I59" s="161"/>
    </row>
    <row r="60" spans="1:9">
      <c r="A60" s="61" t="s">
        <v>164</v>
      </c>
      <c r="B60" s="41">
        <v>6065744815.4700003</v>
      </c>
      <c r="C60" s="7">
        <v>2.5212657981142099</v>
      </c>
      <c r="D60" s="41">
        <v>5872413668.6400003</v>
      </c>
      <c r="E60" s="7">
        <v>2.5600233090656599</v>
      </c>
      <c r="F60" s="41">
        <v>5590765703.3800001</v>
      </c>
      <c r="G60" s="7">
        <v>2.55062630214751</v>
      </c>
      <c r="H60" s="41">
        <v>5076253460.0600004</v>
      </c>
      <c r="I60" s="195">
        <v>2.4572029551473702</v>
      </c>
    </row>
    <row r="61" spans="1:9">
      <c r="A61" s="61" t="s">
        <v>165</v>
      </c>
      <c r="B61" s="41">
        <v>25253940268.990002</v>
      </c>
      <c r="C61" s="7">
        <v>10.496962500868101</v>
      </c>
      <c r="D61" s="41">
        <v>25736036323.77</v>
      </c>
      <c r="E61" s="7">
        <v>11.2193821126143</v>
      </c>
      <c r="F61" s="41">
        <v>24062045851.52</v>
      </c>
      <c r="G61" s="7">
        <v>10.977617429981301</v>
      </c>
      <c r="H61" s="41">
        <v>21625056295.709999</v>
      </c>
      <c r="I61" s="195">
        <v>10.4677894146008</v>
      </c>
    </row>
    <row r="62" spans="1:9">
      <c r="A62" s="61" t="s">
        <v>166</v>
      </c>
      <c r="B62" s="41">
        <v>16003875392.190001</v>
      </c>
      <c r="C62" s="7">
        <v>6.6521136135997896</v>
      </c>
      <c r="D62" s="41">
        <v>15886305583.030001</v>
      </c>
      <c r="E62" s="7">
        <v>6.9254849679068</v>
      </c>
      <c r="F62" s="41">
        <v>15507732852.67</v>
      </c>
      <c r="G62" s="7">
        <v>7.0749577784638298</v>
      </c>
      <c r="H62" s="41">
        <v>14211338593.370001</v>
      </c>
      <c r="I62" s="195">
        <v>6.8791173378123496</v>
      </c>
    </row>
    <row r="63" spans="1:9">
      <c r="A63" s="61" t="s">
        <v>167</v>
      </c>
      <c r="B63" s="41">
        <v>8051547304.6999998</v>
      </c>
      <c r="C63" s="7">
        <v>3.3466773593023</v>
      </c>
      <c r="D63" s="41">
        <v>7425579546.4799995</v>
      </c>
      <c r="E63" s="7">
        <v>3.23711131316001</v>
      </c>
      <c r="F63" s="41">
        <v>7737950955.0100002</v>
      </c>
      <c r="G63" s="7">
        <v>3.5302179124844799</v>
      </c>
      <c r="H63" s="41">
        <v>7525696679.4099998</v>
      </c>
      <c r="I63" s="195">
        <v>3.64287643745245</v>
      </c>
    </row>
    <row r="64" spans="1:9">
      <c r="A64" s="61" t="s">
        <v>168</v>
      </c>
      <c r="B64" s="41">
        <v>17791891750.889999</v>
      </c>
      <c r="C64" s="7">
        <v>7.3953140990804398</v>
      </c>
      <c r="D64" s="41">
        <v>17091678222.440001</v>
      </c>
      <c r="E64" s="7">
        <v>7.4509557925318397</v>
      </c>
      <c r="F64" s="41">
        <v>16250740489.76</v>
      </c>
      <c r="G64" s="7">
        <v>7.4139336759357102</v>
      </c>
      <c r="H64" s="41">
        <v>15860745047.809999</v>
      </c>
      <c r="I64" s="195">
        <v>7.6775263309758301</v>
      </c>
    </row>
    <row r="65" spans="1:9">
      <c r="A65" s="61" t="s">
        <v>169</v>
      </c>
      <c r="B65" s="41">
        <v>3277097710.4200001</v>
      </c>
      <c r="C65" s="7">
        <v>1.3621467149900399</v>
      </c>
      <c r="D65" s="41">
        <v>2677954590.8400002</v>
      </c>
      <c r="E65" s="7">
        <v>1.1674290266335201</v>
      </c>
      <c r="F65" s="41">
        <v>2016677127.3299999</v>
      </c>
      <c r="G65" s="7">
        <v>0.92005102642691905</v>
      </c>
      <c r="H65" s="41">
        <v>1997247914.25</v>
      </c>
      <c r="I65" s="195">
        <v>0.96678456181717598</v>
      </c>
    </row>
    <row r="66" spans="1:9">
      <c r="A66" s="61" t="s">
        <v>170</v>
      </c>
      <c r="B66" s="41">
        <v>10044394181.24</v>
      </c>
      <c r="C66" s="7">
        <v>4.17501696532804</v>
      </c>
      <c r="D66" s="41">
        <v>9703917870.5599995</v>
      </c>
      <c r="E66" s="7">
        <v>4.2303314002818997</v>
      </c>
      <c r="F66" s="41">
        <v>9951324939.4799995</v>
      </c>
      <c r="G66" s="7">
        <v>4.5400062314378404</v>
      </c>
      <c r="H66" s="41">
        <v>9484981407.0499992</v>
      </c>
      <c r="I66" s="195">
        <v>4.5912846011920099</v>
      </c>
    </row>
    <row r="67" spans="1:9">
      <c r="A67" s="61" t="s">
        <v>171</v>
      </c>
      <c r="B67" s="41">
        <v>7872701402.1099997</v>
      </c>
      <c r="C67" s="7">
        <v>3.2723389110077101</v>
      </c>
      <c r="D67" s="41">
        <v>9038201764.4300003</v>
      </c>
      <c r="E67" s="7">
        <v>3.9401187475162498</v>
      </c>
      <c r="F67" s="41">
        <v>8170045945.5600004</v>
      </c>
      <c r="G67" s="7">
        <v>3.7273488434509998</v>
      </c>
      <c r="H67" s="41">
        <v>7097396867.21</v>
      </c>
      <c r="I67" s="195">
        <v>3.4355543302118701</v>
      </c>
    </row>
    <row r="68" spans="1:9">
      <c r="A68" s="61" t="s">
        <v>173</v>
      </c>
      <c r="B68" s="41">
        <v>7259188407.3900003</v>
      </c>
      <c r="C68" s="7">
        <v>3.0173282936238102</v>
      </c>
      <c r="D68" s="41">
        <v>7097624241.3199997</v>
      </c>
      <c r="E68" s="7">
        <v>3.0941422934492802</v>
      </c>
      <c r="F68" s="41">
        <v>7014007801.1800003</v>
      </c>
      <c r="G68" s="7">
        <v>3.1999396380251999</v>
      </c>
      <c r="H68" s="41">
        <v>7079919912.8599997</v>
      </c>
      <c r="I68" s="195">
        <v>3.4270944642469998</v>
      </c>
    </row>
    <row r="69" spans="1:9">
      <c r="A69" s="61" t="s">
        <v>70</v>
      </c>
      <c r="B69" s="41">
        <v>856550283.24000001</v>
      </c>
      <c r="C69" s="7">
        <v>0.35603062759749798</v>
      </c>
      <c r="D69" s="41">
        <v>804703389.80999994</v>
      </c>
      <c r="E69" s="7">
        <v>0.35080284718342097</v>
      </c>
      <c r="F69" s="41">
        <v>768002992.30999994</v>
      </c>
      <c r="G69" s="7">
        <v>0.35037931049938198</v>
      </c>
      <c r="H69" s="41">
        <v>1652461353.52</v>
      </c>
      <c r="I69" s="195">
        <v>0.799887742620358</v>
      </c>
    </row>
    <row r="70" spans="1:9">
      <c r="A70" s="61" t="s">
        <v>174</v>
      </c>
      <c r="B70" s="41">
        <v>10933805</v>
      </c>
      <c r="C70" s="7">
        <v>4.5447062856062703E-3</v>
      </c>
      <c r="D70" s="41">
        <v>7719800</v>
      </c>
      <c r="E70" s="7">
        <v>3.3653739427219201E-3</v>
      </c>
      <c r="F70" s="41">
        <v>11254100</v>
      </c>
      <c r="G70" s="7">
        <v>5.1343599410084697E-3</v>
      </c>
      <c r="H70" s="41">
        <v>17790364.800000001</v>
      </c>
      <c r="I70" s="195">
        <v>8.6115749151724104E-3</v>
      </c>
    </row>
    <row r="71" spans="1:9">
      <c r="A71" s="61" t="s">
        <v>172</v>
      </c>
      <c r="B71" s="41">
        <v>0</v>
      </c>
      <c r="C71" s="6">
        <v>0</v>
      </c>
      <c r="D71" s="41">
        <v>0</v>
      </c>
      <c r="E71" s="6">
        <v>0</v>
      </c>
      <c r="F71" s="41">
        <v>0</v>
      </c>
      <c r="G71" s="6">
        <v>0</v>
      </c>
      <c r="H71" s="41">
        <v>0</v>
      </c>
      <c r="I71" s="161">
        <v>0</v>
      </c>
    </row>
    <row r="72" spans="1:9" ht="13.5" thickBot="1">
      <c r="A72" s="61" t="s">
        <v>175</v>
      </c>
      <c r="B72" s="41">
        <v>937760046.08000004</v>
      </c>
      <c r="C72" s="7">
        <v>0.38978598720301</v>
      </c>
      <c r="D72" s="41">
        <v>1393522338.9000001</v>
      </c>
      <c r="E72" s="7">
        <v>0.60749291017059603</v>
      </c>
      <c r="F72" s="41">
        <v>3868670346.6999998</v>
      </c>
      <c r="G72" s="7">
        <v>1.7649697490748999</v>
      </c>
      <c r="H72" s="41">
        <v>1896158832.7</v>
      </c>
      <c r="I72" s="195">
        <v>0.91785154618425302</v>
      </c>
    </row>
    <row r="73" spans="1:9" ht="14.25" thickTop="1" thickBot="1">
      <c r="A73" s="65" t="s">
        <v>192</v>
      </c>
      <c r="B73" s="196">
        <v>103425625367.72</v>
      </c>
      <c r="C73" s="199">
        <v>42.989525577000599</v>
      </c>
      <c r="D73" s="196">
        <v>102735657340.22</v>
      </c>
      <c r="E73" s="199">
        <v>44.786640094456402</v>
      </c>
      <c r="F73" s="196">
        <v>100949219104.89999</v>
      </c>
      <c r="G73" s="199">
        <v>46.055182257869099</v>
      </c>
      <c r="H73" s="196">
        <v>93525046728.75</v>
      </c>
      <c r="I73" s="200">
        <v>45.271581297176702</v>
      </c>
    </row>
    <row r="74" spans="1:9" ht="14.25" thickTop="1" thickBot="1">
      <c r="A74" s="65" t="s">
        <v>177</v>
      </c>
      <c r="B74" s="196">
        <v>6426861183.0299997</v>
      </c>
      <c r="C74" s="199">
        <v>2.6713661360556</v>
      </c>
      <c r="D74" s="196">
        <v>5920965599.4799995</v>
      </c>
      <c r="E74" s="199">
        <v>2.5811890650331399</v>
      </c>
      <c r="F74" s="196">
        <v>4416017372.9700003</v>
      </c>
      <c r="G74" s="199">
        <v>2.01468111164594</v>
      </c>
      <c r="H74" s="196">
        <v>4054822182.1300001</v>
      </c>
      <c r="I74" s="200">
        <v>1.9627705997976701</v>
      </c>
    </row>
    <row r="75" spans="1:9" ht="14.25" thickTop="1" thickBot="1">
      <c r="A75" s="65" t="s">
        <v>193</v>
      </c>
      <c r="B75" s="196">
        <v>109852486550.75</v>
      </c>
      <c r="C75" s="199">
        <v>45.660891713056202</v>
      </c>
      <c r="D75" s="196">
        <v>108656994650.69</v>
      </c>
      <c r="E75" s="199">
        <v>47.367991203387</v>
      </c>
      <c r="F75" s="196">
        <v>105365236477.87</v>
      </c>
      <c r="G75" s="199">
        <v>48.069863369515097</v>
      </c>
      <c r="H75" s="196">
        <v>97579868910.880005</v>
      </c>
      <c r="I75" s="200">
        <v>47.234351896974303</v>
      </c>
    </row>
    <row r="76" spans="1:9" ht="13.5" thickTop="1">
      <c r="A76" s="61" t="s">
        <v>194</v>
      </c>
      <c r="B76" s="41">
        <v>0</v>
      </c>
      <c r="C76" s="6">
        <v>0</v>
      </c>
      <c r="D76" s="41">
        <v>0</v>
      </c>
      <c r="E76" s="6">
        <v>0</v>
      </c>
      <c r="F76" s="41">
        <v>0</v>
      </c>
      <c r="G76" s="6">
        <v>0</v>
      </c>
      <c r="H76" s="41">
        <v>0</v>
      </c>
      <c r="I76" s="161">
        <v>0</v>
      </c>
    </row>
    <row r="77" spans="1:9" ht="13.5" thickBot="1">
      <c r="A77" s="61" t="s">
        <v>195</v>
      </c>
      <c r="B77" s="41">
        <v>4779486627.6099997</v>
      </c>
      <c r="C77" s="7">
        <v>1.9866243195731299</v>
      </c>
      <c r="D77" s="41">
        <v>4299605201.2799997</v>
      </c>
      <c r="E77" s="7">
        <v>1.8743723034766899</v>
      </c>
      <c r="F77" s="41">
        <v>3386977903.5999999</v>
      </c>
      <c r="G77" s="7">
        <v>1.5452114046724901</v>
      </c>
      <c r="H77" s="41">
        <v>3218018578.3099999</v>
      </c>
      <c r="I77" s="195">
        <v>1.5577088146912601</v>
      </c>
    </row>
    <row r="78" spans="1:9" ht="14.25" thickTop="1" thickBot="1">
      <c r="A78" s="65" t="s">
        <v>196</v>
      </c>
      <c r="B78" s="196">
        <v>4779486627.6099997</v>
      </c>
      <c r="C78" s="199">
        <v>1.9866243195731299</v>
      </c>
      <c r="D78" s="196">
        <v>4299605201.2799997</v>
      </c>
      <c r="E78" s="199">
        <v>1.8743723034766899</v>
      </c>
      <c r="F78" s="196">
        <v>3386977903.5999999</v>
      </c>
      <c r="G78" s="199">
        <v>1.5452114046724901</v>
      </c>
      <c r="H78" s="196">
        <v>3218018578.3099999</v>
      </c>
      <c r="I78" s="200">
        <v>1.5577088146912601</v>
      </c>
    </row>
    <row r="79" spans="1:9" ht="13.5" thickTop="1">
      <c r="A79" s="63" t="s">
        <v>197</v>
      </c>
      <c r="B79" s="41"/>
      <c r="C79" s="6"/>
      <c r="D79" s="41"/>
      <c r="E79" s="6"/>
      <c r="F79" s="41"/>
      <c r="G79" s="6"/>
      <c r="H79" s="41"/>
      <c r="I79" s="161"/>
    </row>
    <row r="80" spans="1:9">
      <c r="A80" s="61" t="s">
        <v>198</v>
      </c>
      <c r="B80" s="41">
        <v>18680803609.970001</v>
      </c>
      <c r="C80" s="7">
        <v>7.7647960235624396</v>
      </c>
      <c r="D80" s="41">
        <v>12680562143.719999</v>
      </c>
      <c r="E80" s="7">
        <v>5.5279713745875902</v>
      </c>
      <c r="F80" s="41">
        <v>13090966777</v>
      </c>
      <c r="G80" s="7">
        <v>5.9723776587111796</v>
      </c>
      <c r="H80" s="41">
        <v>14680303815.709999</v>
      </c>
      <c r="I80" s="195">
        <v>7.1061238770369703</v>
      </c>
    </row>
    <row r="81" spans="1:9">
      <c r="A81" s="61" t="s">
        <v>199</v>
      </c>
      <c r="B81" s="41">
        <v>1055364370.48</v>
      </c>
      <c r="C81" s="7">
        <v>0.43866898011491601</v>
      </c>
      <c r="D81" s="41">
        <v>1206106909.9300001</v>
      </c>
      <c r="E81" s="7">
        <v>0.52579092292744301</v>
      </c>
      <c r="F81" s="41">
        <v>1000166168.34</v>
      </c>
      <c r="G81" s="7">
        <v>0.45629709253310602</v>
      </c>
      <c r="H81" s="41">
        <v>805571929.16999996</v>
      </c>
      <c r="I81" s="195">
        <v>0.38994383170869001</v>
      </c>
    </row>
    <row r="82" spans="1:9">
      <c r="A82" s="61" t="s">
        <v>200</v>
      </c>
      <c r="B82" s="41">
        <v>2430068103.4400001</v>
      </c>
      <c r="C82" s="7">
        <v>1.01007341763961</v>
      </c>
      <c r="D82" s="41">
        <v>2205650348.3800001</v>
      </c>
      <c r="E82" s="7">
        <v>0.96153245021808598</v>
      </c>
      <c r="F82" s="41">
        <v>2125405150.02</v>
      </c>
      <c r="G82" s="7">
        <v>0.969655064436586</v>
      </c>
      <c r="H82" s="41">
        <v>1763213490.74</v>
      </c>
      <c r="I82" s="195">
        <v>0.85349824119121798</v>
      </c>
    </row>
    <row r="83" spans="1:9">
      <c r="A83" s="61" t="s">
        <v>201</v>
      </c>
      <c r="B83" s="41">
        <v>0</v>
      </c>
      <c r="C83" s="6">
        <v>0</v>
      </c>
      <c r="D83" s="41">
        <v>0</v>
      </c>
      <c r="E83" s="6">
        <v>0</v>
      </c>
      <c r="F83" s="41">
        <v>0</v>
      </c>
      <c r="G83" s="6">
        <v>0</v>
      </c>
      <c r="H83" s="41">
        <v>0</v>
      </c>
      <c r="I83" s="161">
        <v>0</v>
      </c>
    </row>
    <row r="84" spans="1:9">
      <c r="A84" s="61" t="s">
        <v>202</v>
      </c>
      <c r="B84" s="41">
        <v>36624224270.169998</v>
      </c>
      <c r="C84" s="7">
        <v>15.223094087199801</v>
      </c>
      <c r="D84" s="41">
        <v>38864038732.120003</v>
      </c>
      <c r="E84" s="7">
        <v>16.942410847173701</v>
      </c>
      <c r="F84" s="41">
        <v>36430127132.209999</v>
      </c>
      <c r="G84" s="7">
        <v>16.620199340104001</v>
      </c>
      <c r="H84" s="41">
        <v>39530746360.040001</v>
      </c>
      <c r="I84" s="195">
        <v>19.135188488780301</v>
      </c>
    </row>
    <row r="85" spans="1:9">
      <c r="A85" s="61" t="s">
        <v>203</v>
      </c>
      <c r="B85" s="41">
        <v>14492959147.209999</v>
      </c>
      <c r="C85" s="7">
        <v>6.0240915704423399</v>
      </c>
      <c r="D85" s="41">
        <v>14504146504.34</v>
      </c>
      <c r="E85" s="7">
        <v>6.3229457637668096</v>
      </c>
      <c r="F85" s="41">
        <v>14044730317.110001</v>
      </c>
      <c r="G85" s="7">
        <v>6.40750488465864</v>
      </c>
      <c r="H85" s="41">
        <v>11021208178.190001</v>
      </c>
      <c r="I85" s="195">
        <v>5.3349080217958198</v>
      </c>
    </row>
    <row r="86" spans="1:9">
      <c r="A86" s="61" t="s">
        <v>204</v>
      </c>
      <c r="B86" s="41">
        <v>4935714180.3900003</v>
      </c>
      <c r="C86" s="7">
        <v>2.05156130547183</v>
      </c>
      <c r="D86" s="41">
        <v>3242118399.3099999</v>
      </c>
      <c r="E86" s="7">
        <v>1.4133709137875501</v>
      </c>
      <c r="F86" s="41">
        <v>3524273330.5799999</v>
      </c>
      <c r="G86" s="7">
        <v>1.6078485005193099</v>
      </c>
      <c r="H86" s="41">
        <v>3201908421.8299999</v>
      </c>
      <c r="I86" s="195">
        <v>1.54991055866996</v>
      </c>
    </row>
    <row r="87" spans="1:9">
      <c r="A87" s="61" t="s">
        <v>205</v>
      </c>
      <c r="B87" s="41">
        <v>2628002730.25</v>
      </c>
      <c r="C87" s="7">
        <v>1.09234621677976</v>
      </c>
      <c r="D87" s="41">
        <v>2840295762.96</v>
      </c>
      <c r="E87" s="7">
        <v>1.2382001282791</v>
      </c>
      <c r="F87" s="41">
        <v>2670992408.27</v>
      </c>
      <c r="G87" s="7">
        <v>1.21856358338376</v>
      </c>
      <c r="H87" s="41">
        <v>1906629507.8099999</v>
      </c>
      <c r="I87" s="195">
        <v>0.92291996406864596</v>
      </c>
    </row>
    <row r="88" spans="1:9" ht="13.5" thickBot="1">
      <c r="A88" s="61" t="s">
        <v>206</v>
      </c>
      <c r="B88" s="41">
        <v>1651426713.5799999</v>
      </c>
      <c r="C88" s="7">
        <v>0.68642612205221698</v>
      </c>
      <c r="D88" s="41">
        <v>1157956102.0999999</v>
      </c>
      <c r="E88" s="7">
        <v>0.50480003274996499</v>
      </c>
      <c r="F88" s="41">
        <v>1364836337.8199999</v>
      </c>
      <c r="G88" s="7">
        <v>0.62266738512504005</v>
      </c>
      <c r="H88" s="41">
        <v>1534261735.04</v>
      </c>
      <c r="I88" s="195">
        <v>0.74267222844015901</v>
      </c>
    </row>
    <row r="89" spans="1:9" ht="14.25" thickTop="1" thickBot="1">
      <c r="A89" s="65" t="s">
        <v>207</v>
      </c>
      <c r="B89" s="196">
        <v>82498563125.490005</v>
      </c>
      <c r="C89" s="199">
        <v>34.291057723262902</v>
      </c>
      <c r="D89" s="196">
        <v>76700874902.860001</v>
      </c>
      <c r="E89" s="199">
        <v>33.437022433490299</v>
      </c>
      <c r="F89" s="196">
        <v>74251497621.350006</v>
      </c>
      <c r="G89" s="199">
        <v>33.875113509471603</v>
      </c>
      <c r="H89" s="196">
        <v>74443843438.529999</v>
      </c>
      <c r="I89" s="200">
        <v>36.035165211691798</v>
      </c>
    </row>
    <row r="90" spans="1:9" ht="14.25" thickTop="1" thickBot="1">
      <c r="A90" s="65" t="s">
        <v>208</v>
      </c>
      <c r="B90" s="196">
        <v>6389361104.6800003</v>
      </c>
      <c r="C90" s="199">
        <v>2.6557789875937399</v>
      </c>
      <c r="D90" s="196">
        <v>4549971479.4099998</v>
      </c>
      <c r="E90" s="199">
        <v>1.98351711921737</v>
      </c>
      <c r="F90" s="196">
        <v>4814119778.3000002</v>
      </c>
      <c r="G90" s="199">
        <v>2.1963039017709098</v>
      </c>
      <c r="H90" s="196">
        <v>2254039191.9099998</v>
      </c>
      <c r="I90" s="200">
        <v>1.09108652807769</v>
      </c>
    </row>
    <row r="91" spans="1:9" ht="14.25" thickTop="1" thickBot="1">
      <c r="A91" s="65" t="s">
        <v>209</v>
      </c>
      <c r="B91" s="196">
        <v>88887924230.169998</v>
      </c>
      <c r="C91" s="199">
        <v>36.946836710856601</v>
      </c>
      <c r="D91" s="196">
        <v>81250846382.270004</v>
      </c>
      <c r="E91" s="199">
        <v>35.420539552707702</v>
      </c>
      <c r="F91" s="196">
        <v>79065617399.649994</v>
      </c>
      <c r="G91" s="199">
        <v>36.071417411242599</v>
      </c>
      <c r="H91" s="196">
        <v>76697882630.440002</v>
      </c>
      <c r="I91" s="200">
        <v>37.126251739769501</v>
      </c>
    </row>
    <row r="92" spans="1:9" ht="13.5" thickTop="1">
      <c r="A92" s="61" t="s">
        <v>179</v>
      </c>
      <c r="B92" s="41">
        <v>4435110159.21</v>
      </c>
      <c r="C92" s="7">
        <v>1.8434820282525499</v>
      </c>
      <c r="D92" s="41">
        <v>4316419801.8800001</v>
      </c>
      <c r="E92" s="7">
        <v>1.88170246989505</v>
      </c>
      <c r="F92" s="41">
        <v>4483002926.21</v>
      </c>
      <c r="G92" s="7">
        <v>2.0452413466875501</v>
      </c>
      <c r="H92" s="41">
        <v>5105500371.3999996</v>
      </c>
      <c r="I92" s="195">
        <v>2.4713601672604</v>
      </c>
    </row>
    <row r="93" spans="1:9">
      <c r="A93" s="61" t="s">
        <v>180</v>
      </c>
      <c r="B93" s="41">
        <v>0</v>
      </c>
      <c r="C93" s="6">
        <v>0</v>
      </c>
      <c r="D93" s="41">
        <v>0</v>
      </c>
      <c r="E93" s="6">
        <v>0</v>
      </c>
      <c r="F93" s="41">
        <v>0</v>
      </c>
      <c r="G93" s="6">
        <v>0</v>
      </c>
      <c r="H93" s="41">
        <v>0</v>
      </c>
      <c r="I93" s="161">
        <v>0</v>
      </c>
    </row>
    <row r="94" spans="1:9" ht="13.5" thickBot="1">
      <c r="A94" s="61" t="s">
        <v>181</v>
      </c>
      <c r="B94" s="41">
        <v>32419933301.32</v>
      </c>
      <c r="C94" s="7">
        <v>13.4755535381731</v>
      </c>
      <c r="D94" s="41">
        <v>30635937774.68</v>
      </c>
      <c r="E94" s="7">
        <v>13.3554478999142</v>
      </c>
      <c r="F94" s="41">
        <v>26642118319.110001</v>
      </c>
      <c r="G94" s="7">
        <v>12.1547014013778</v>
      </c>
      <c r="H94" s="41">
        <v>23784092567.75</v>
      </c>
      <c r="I94" s="195">
        <v>11.5128889845234</v>
      </c>
    </row>
    <row r="95" spans="1:9" ht="14.25" thickTop="1" thickBot="1">
      <c r="A95" s="65" t="s">
        <v>182</v>
      </c>
      <c r="B95" s="196">
        <v>36855043460.529999</v>
      </c>
      <c r="C95" s="199">
        <v>15.319035566425701</v>
      </c>
      <c r="D95" s="196">
        <v>34952357576.559998</v>
      </c>
      <c r="E95" s="199">
        <v>15.237150369809299</v>
      </c>
      <c r="F95" s="196">
        <v>31125121245.32</v>
      </c>
      <c r="G95" s="199">
        <v>14.1999427480653</v>
      </c>
      <c r="H95" s="196">
        <v>28889592939.150002</v>
      </c>
      <c r="I95" s="200">
        <v>13.984249151783899</v>
      </c>
    </row>
    <row r="96" spans="1:9" ht="14.25" thickTop="1" thickBot="1">
      <c r="A96" s="61"/>
      <c r="I96" s="154"/>
    </row>
    <row r="97" spans="1:9" s="5" customFormat="1" ht="13.5" thickTop="1">
      <c r="A97" s="166" t="s">
        <v>183</v>
      </c>
      <c r="B97" s="201">
        <v>280159</v>
      </c>
      <c r="C97" s="201"/>
      <c r="D97" s="201">
        <v>263207</v>
      </c>
      <c r="E97" s="201"/>
      <c r="F97" s="201">
        <v>257019</v>
      </c>
      <c r="G97" s="201"/>
      <c r="H97" s="201">
        <v>251181</v>
      </c>
      <c r="I97" s="202"/>
    </row>
    <row r="98" spans="1:9" s="5" customFormat="1" ht="13.5" thickBot="1">
      <c r="A98" s="169" t="s">
        <v>210</v>
      </c>
      <c r="B98" s="203">
        <v>858738.48</v>
      </c>
      <c r="C98" s="203"/>
      <c r="D98" s="203">
        <v>871515.84</v>
      </c>
      <c r="E98" s="203"/>
      <c r="F98" s="203">
        <v>852823.64</v>
      </c>
      <c r="G98" s="203"/>
      <c r="H98" s="203">
        <v>822461.32</v>
      </c>
      <c r="I98" s="204"/>
    </row>
    <row r="99" spans="1:9" ht="14.25" thickTop="1" thickBot="1">
      <c r="A99" s="61"/>
      <c r="I99" s="154"/>
    </row>
    <row r="100" spans="1:9" ht="13.5" thickTop="1">
      <c r="A100" s="160" t="s">
        <v>211</v>
      </c>
      <c r="B100" s="205"/>
      <c r="C100" s="206"/>
      <c r="D100" s="205"/>
      <c r="E100" s="206"/>
      <c r="F100" s="205"/>
      <c r="G100" s="206"/>
      <c r="H100" s="205"/>
      <c r="I100" s="207"/>
    </row>
    <row r="101" spans="1:9" ht="13.5" thickBot="1">
      <c r="A101" s="174"/>
      <c r="B101" s="208"/>
      <c r="C101" s="209"/>
      <c r="D101" s="208"/>
      <c r="E101" s="209"/>
      <c r="F101" s="208"/>
      <c r="G101" s="209"/>
      <c r="H101" s="208"/>
      <c r="I101" s="210"/>
    </row>
    <row r="102" spans="1:9" ht="13.5" thickTop="1">
      <c r="A102" s="61" t="s">
        <v>212</v>
      </c>
      <c r="B102" s="41">
        <v>23278327545.810001</v>
      </c>
      <c r="C102" s="7">
        <v>9.6757863813964509</v>
      </c>
      <c r="D102" s="41">
        <v>18679024442.41</v>
      </c>
      <c r="E102" s="7">
        <v>8.1429443941491293</v>
      </c>
      <c r="F102" s="41">
        <v>19272945599.16</v>
      </c>
      <c r="G102" s="7">
        <v>8.7927279684348392</v>
      </c>
      <c r="H102" s="41">
        <v>16274723608.219999</v>
      </c>
      <c r="I102" s="195">
        <v>7.8779161164762304</v>
      </c>
    </row>
    <row r="103" spans="1:9">
      <c r="A103" s="61" t="s">
        <v>213</v>
      </c>
      <c r="B103" s="41">
        <v>13871298070.889999</v>
      </c>
      <c r="C103" s="7">
        <v>5.7656941505991703</v>
      </c>
      <c r="D103" s="41">
        <v>12011913353.68</v>
      </c>
      <c r="E103" s="7">
        <v>5.23648024595302</v>
      </c>
      <c r="F103" s="41">
        <v>10712155946.059999</v>
      </c>
      <c r="G103" s="7">
        <v>4.8871135294058297</v>
      </c>
      <c r="H103" s="41">
        <v>13170966406.299999</v>
      </c>
      <c r="I103" s="195">
        <v>6.37551647693427</v>
      </c>
    </row>
    <row r="104" spans="1:9">
      <c r="A104" s="61" t="s">
        <v>214</v>
      </c>
      <c r="B104" s="41">
        <v>5824717598.8699999</v>
      </c>
      <c r="C104" s="7">
        <v>2.4210812872065999</v>
      </c>
      <c r="D104" s="41">
        <v>4334658779.5799999</v>
      </c>
      <c r="E104" s="7">
        <v>1.8896535800654599</v>
      </c>
      <c r="F104" s="41">
        <v>6030631410.4799995</v>
      </c>
      <c r="G104" s="7">
        <v>2.7513023993883001</v>
      </c>
      <c r="H104" s="41">
        <v>4551054145.0500002</v>
      </c>
      <c r="I104" s="195">
        <v>2.2029758329128799</v>
      </c>
    </row>
    <row r="105" spans="1:9">
      <c r="A105" s="61" t="s">
        <v>215</v>
      </c>
      <c r="B105" s="41">
        <v>7425232895.0200005</v>
      </c>
      <c r="C105" s="7">
        <v>3.0863457515556401</v>
      </c>
      <c r="D105" s="41">
        <v>7271779166.7700005</v>
      </c>
      <c r="E105" s="7">
        <v>3.1700634893489301</v>
      </c>
      <c r="F105" s="41">
        <v>6826434815.1899996</v>
      </c>
      <c r="G105" s="7">
        <v>3.1143648497007401</v>
      </c>
      <c r="H105" s="41">
        <v>8073934592.5299997</v>
      </c>
      <c r="I105" s="195">
        <v>3.9082555858424</v>
      </c>
    </row>
    <row r="106" spans="1:9">
      <c r="A106" s="61" t="s">
        <v>216</v>
      </c>
      <c r="B106" s="41">
        <v>11032801521.57</v>
      </c>
      <c r="C106" s="7">
        <v>4.5858548257377603</v>
      </c>
      <c r="D106" s="41">
        <v>11782766910.690001</v>
      </c>
      <c r="E106" s="7">
        <v>5.1365860170473496</v>
      </c>
      <c r="F106" s="41">
        <v>10960604489.17</v>
      </c>
      <c r="G106" s="7">
        <v>5.0004610425029101</v>
      </c>
      <c r="H106" s="41">
        <v>13405420603.030001</v>
      </c>
      <c r="I106" s="195">
        <v>6.4890059922991803</v>
      </c>
    </row>
    <row r="107" spans="1:9">
      <c r="A107" s="61" t="s">
        <v>217</v>
      </c>
      <c r="B107" s="41">
        <v>11499914367.26</v>
      </c>
      <c r="C107" s="7">
        <v>4.7800132807216196</v>
      </c>
      <c r="D107" s="41">
        <v>11577082864.18</v>
      </c>
      <c r="E107" s="7">
        <v>5.0469199984253201</v>
      </c>
      <c r="F107" s="41">
        <v>11544197604.9</v>
      </c>
      <c r="G107" s="7">
        <v>5.26670864251113</v>
      </c>
      <c r="H107" s="41">
        <v>9915080022.2600002</v>
      </c>
      <c r="I107" s="195">
        <v>4.7994774340783204</v>
      </c>
    </row>
    <row r="108" spans="1:9">
      <c r="A108" s="61" t="s">
        <v>218</v>
      </c>
      <c r="B108" s="41">
        <v>5968857062.29</v>
      </c>
      <c r="C108" s="7">
        <v>2.4809937811104898</v>
      </c>
      <c r="D108" s="41">
        <v>5279064029.9799995</v>
      </c>
      <c r="E108" s="7">
        <v>2.3013581347256702</v>
      </c>
      <c r="F108" s="41">
        <v>4214649830.9400001</v>
      </c>
      <c r="G108" s="7">
        <v>1.9228129532664899</v>
      </c>
      <c r="H108" s="41">
        <v>2780684961.1399999</v>
      </c>
      <c r="I108" s="195">
        <v>1.3460138185783701</v>
      </c>
    </row>
    <row r="109" spans="1:9" ht="13.5" thickBot="1">
      <c r="A109" s="61" t="s">
        <v>219</v>
      </c>
      <c r="B109" s="41">
        <v>9986775168.4599991</v>
      </c>
      <c r="C109" s="7">
        <v>4.1510672525289101</v>
      </c>
      <c r="D109" s="41">
        <v>10314556834.98</v>
      </c>
      <c r="E109" s="7">
        <v>4.4965336929928199</v>
      </c>
      <c r="F109" s="41">
        <v>9503997703.75</v>
      </c>
      <c r="G109" s="7">
        <v>4.3359260260323298</v>
      </c>
      <c r="H109" s="41">
        <v>8526018291.9099998</v>
      </c>
      <c r="I109" s="195">
        <v>4.1270904826478398</v>
      </c>
    </row>
    <row r="110" spans="1:9" ht="14.25" thickTop="1" thickBot="1">
      <c r="A110" s="65" t="s">
        <v>13</v>
      </c>
      <c r="B110" s="196">
        <v>88887924230.169998</v>
      </c>
      <c r="C110" s="199">
        <v>36.946836710856601</v>
      </c>
      <c r="D110" s="196">
        <v>81250846382.270004</v>
      </c>
      <c r="E110" s="199">
        <v>35.420539552707702</v>
      </c>
      <c r="F110" s="196">
        <v>79065617399.649994</v>
      </c>
      <c r="G110" s="199">
        <v>36.071417411242599</v>
      </c>
      <c r="H110" s="196">
        <v>76697882630.440002</v>
      </c>
      <c r="I110" s="200">
        <v>37.126251739769501</v>
      </c>
    </row>
    <row r="111" spans="1:9" ht="14.25" thickTop="1" thickBot="1">
      <c r="A111" s="61"/>
      <c r="I111" s="154"/>
    </row>
    <row r="112" spans="1:9" ht="13.5" thickTop="1">
      <c r="A112" s="66" t="s">
        <v>14</v>
      </c>
      <c r="B112" s="205">
        <v>26235218699.41</v>
      </c>
      <c r="C112" s="206"/>
      <c r="D112" s="205">
        <v>31474712089.369999</v>
      </c>
      <c r="E112" s="206"/>
      <c r="F112" s="205">
        <v>26744036404.740002</v>
      </c>
      <c r="G112" s="206"/>
      <c r="H112" s="205">
        <v>24987001305.52</v>
      </c>
      <c r="I112" s="207"/>
    </row>
    <row r="113" spans="1:9" ht="13.5" thickBot="1">
      <c r="A113" s="61" t="s">
        <v>15</v>
      </c>
      <c r="B113" s="41">
        <v>16394680232.57</v>
      </c>
      <c r="C113" s="6"/>
      <c r="D113" s="41">
        <v>21292707551.52</v>
      </c>
      <c r="E113" s="6"/>
      <c r="F113" s="41">
        <v>16450115880.51</v>
      </c>
      <c r="G113" s="6"/>
      <c r="H113" s="41">
        <v>16828063351.33</v>
      </c>
      <c r="I113" s="161"/>
    </row>
    <row r="114" spans="1:9" ht="14.25" thickTop="1" thickBot="1">
      <c r="A114" s="65" t="s">
        <v>220</v>
      </c>
      <c r="B114" s="196">
        <v>9840538466.8400002</v>
      </c>
      <c r="C114" s="197"/>
      <c r="D114" s="196">
        <v>10182004537.85</v>
      </c>
      <c r="E114" s="197"/>
      <c r="F114" s="196">
        <v>10293920524.23</v>
      </c>
      <c r="G114" s="197"/>
      <c r="H114" s="196">
        <v>8158937954.1899996</v>
      </c>
      <c r="I114" s="198"/>
    </row>
    <row r="115" spans="1:9" ht="13.5" thickTop="1"/>
    <row r="117" spans="1:9" ht="13.5" thickBot="1"/>
    <row r="118" spans="1:9" ht="13.5" thickTop="1">
      <c r="A118" s="179"/>
      <c r="B118" s="180"/>
      <c r="C118" s="181"/>
      <c r="D118" s="180"/>
      <c r="E118" s="181"/>
      <c r="F118" s="180"/>
      <c r="G118" s="181"/>
      <c r="H118" s="180"/>
      <c r="I118" s="182"/>
    </row>
    <row r="119" spans="1:9">
      <c r="A119" s="183"/>
      <c r="B119" s="68" t="s">
        <v>221</v>
      </c>
      <c r="C119" s="68"/>
      <c r="D119" s="68"/>
      <c r="E119" s="68"/>
      <c r="F119" s="68"/>
      <c r="G119" s="68"/>
      <c r="H119" s="68"/>
      <c r="I119" s="184"/>
    </row>
    <row r="120" spans="1:9">
      <c r="A120" s="183"/>
      <c r="B120" s="185"/>
      <c r="C120" s="186"/>
      <c r="D120" s="185"/>
      <c r="E120" s="186"/>
      <c r="F120" s="185"/>
      <c r="G120" s="186"/>
      <c r="H120" s="185"/>
      <c r="I120" s="187"/>
    </row>
    <row r="121" spans="1:9">
      <c r="A121" s="61"/>
      <c r="B121" s="71" t="s">
        <v>3</v>
      </c>
      <c r="C121" s="188"/>
      <c r="D121" s="71" t="s">
        <v>6</v>
      </c>
      <c r="E121" s="189"/>
      <c r="F121" s="71" t="s">
        <v>7</v>
      </c>
      <c r="G121" s="189"/>
      <c r="H121" s="71" t="s">
        <v>8</v>
      </c>
      <c r="I121" s="190"/>
    </row>
    <row r="122" spans="1:9" ht="13.5" thickBot="1">
      <c r="A122" s="174"/>
      <c r="B122" s="191" t="s">
        <v>4</v>
      </c>
      <c r="C122" s="192" t="s">
        <v>5</v>
      </c>
      <c r="D122" s="191" t="s">
        <v>4</v>
      </c>
      <c r="E122" s="193" t="s">
        <v>5</v>
      </c>
      <c r="F122" s="191" t="s">
        <v>4</v>
      </c>
      <c r="G122" s="193" t="s">
        <v>5</v>
      </c>
      <c r="H122" s="191" t="s">
        <v>4</v>
      </c>
      <c r="I122" s="194" t="s">
        <v>5</v>
      </c>
    </row>
    <row r="123" spans="1:9" ht="13.5" thickTop="1">
      <c r="A123" s="63" t="s">
        <v>156</v>
      </c>
      <c r="B123" s="41"/>
      <c r="C123" s="6"/>
      <c r="D123" s="41"/>
      <c r="E123" s="6"/>
      <c r="F123" s="41"/>
      <c r="G123" s="6"/>
      <c r="H123" s="41"/>
      <c r="I123" s="161"/>
    </row>
    <row r="124" spans="1:9">
      <c r="A124" s="61" t="s">
        <v>188</v>
      </c>
      <c r="B124" s="41">
        <v>627083558.13</v>
      </c>
      <c r="C124" s="7">
        <v>2.07139288160558</v>
      </c>
      <c r="D124" s="41">
        <v>641004570.50999999</v>
      </c>
      <c r="E124" s="7">
        <v>2.2246167847215199</v>
      </c>
      <c r="F124" s="41">
        <v>918688151.09000003</v>
      </c>
      <c r="G124" s="7">
        <v>3.0813006853265699</v>
      </c>
      <c r="H124" s="41">
        <v>824455446.83000004</v>
      </c>
      <c r="I124" s="195">
        <v>3.0514096742479002</v>
      </c>
    </row>
    <row r="125" spans="1:9">
      <c r="A125" s="61" t="s">
        <v>189</v>
      </c>
      <c r="B125" s="41">
        <v>1371702553.4300001</v>
      </c>
      <c r="C125" s="7">
        <v>4.5310307821307303</v>
      </c>
      <c r="D125" s="41">
        <v>1652395807.1300001</v>
      </c>
      <c r="E125" s="7">
        <v>5.7346665166836202</v>
      </c>
      <c r="F125" s="41">
        <v>1783015616.4400001</v>
      </c>
      <c r="G125" s="7">
        <v>5.9802744101641601</v>
      </c>
      <c r="H125" s="41">
        <v>1568224893.55</v>
      </c>
      <c r="I125" s="195">
        <v>5.80419066909454</v>
      </c>
    </row>
    <row r="126" spans="1:9">
      <c r="A126" s="61" t="s">
        <v>190</v>
      </c>
      <c r="B126" s="41">
        <v>27920755837.82</v>
      </c>
      <c r="C126" s="7">
        <v>92.228306964345705</v>
      </c>
      <c r="D126" s="41">
        <v>26010593460.400002</v>
      </c>
      <c r="E126" s="7">
        <v>90.270187537876495</v>
      </c>
      <c r="F126" s="41">
        <v>26729007111.970001</v>
      </c>
      <c r="G126" s="7">
        <v>89.649689978578607</v>
      </c>
      <c r="H126" s="41">
        <v>24322417475.919998</v>
      </c>
      <c r="I126" s="195">
        <v>90.020219130679195</v>
      </c>
    </row>
    <row r="127" spans="1:9">
      <c r="A127" s="61" t="s">
        <v>162</v>
      </c>
      <c r="B127" s="41">
        <v>353979008.36000001</v>
      </c>
      <c r="C127" s="7">
        <v>1.1692693719178899</v>
      </c>
      <c r="D127" s="41">
        <v>510163050.12</v>
      </c>
      <c r="E127" s="7">
        <v>1.77052916071832</v>
      </c>
      <c r="F127" s="41">
        <v>384235628.80000001</v>
      </c>
      <c r="G127" s="7">
        <v>1.28873492593064</v>
      </c>
      <c r="H127" s="41">
        <v>303740518.91000003</v>
      </c>
      <c r="I127" s="195">
        <v>1.12418052597833</v>
      </c>
    </row>
    <row r="128" spans="1:9" ht="13.5" thickBot="1">
      <c r="A128" s="61" t="s">
        <v>191</v>
      </c>
      <c r="B128" s="41">
        <v>0</v>
      </c>
      <c r="C128" s="6">
        <v>0</v>
      </c>
      <c r="D128" s="41">
        <v>0</v>
      </c>
      <c r="E128" s="6">
        <v>0</v>
      </c>
      <c r="F128" s="41">
        <v>0</v>
      </c>
      <c r="G128" s="6">
        <v>0</v>
      </c>
      <c r="H128" s="41">
        <v>0</v>
      </c>
      <c r="I128" s="161">
        <v>0</v>
      </c>
    </row>
    <row r="129" spans="1:9" ht="14.25" thickTop="1" thickBot="1">
      <c r="A129" s="65" t="s">
        <v>2</v>
      </c>
      <c r="B129" s="196">
        <v>30273520958</v>
      </c>
      <c r="C129" s="197">
        <v>100</v>
      </c>
      <c r="D129" s="196">
        <v>28814156888</v>
      </c>
      <c r="E129" s="197">
        <v>100</v>
      </c>
      <c r="F129" s="196">
        <v>29814946508</v>
      </c>
      <c r="G129" s="197">
        <v>99.999999999999901</v>
      </c>
      <c r="H129" s="196">
        <v>27018838335</v>
      </c>
      <c r="I129" s="198">
        <v>100</v>
      </c>
    </row>
    <row r="130" spans="1:9" ht="13.5" thickTop="1">
      <c r="A130" s="63" t="s">
        <v>163</v>
      </c>
      <c r="B130" s="41"/>
      <c r="C130" s="6"/>
      <c r="D130" s="41"/>
      <c r="E130" s="6"/>
      <c r="F130" s="41"/>
      <c r="G130" s="6"/>
      <c r="H130" s="41"/>
      <c r="I130" s="161"/>
    </row>
    <row r="131" spans="1:9">
      <c r="A131" s="61" t="s">
        <v>164</v>
      </c>
      <c r="B131" s="41">
        <v>146626235.83000001</v>
      </c>
      <c r="C131" s="7">
        <v>0.48433823087404099</v>
      </c>
      <c r="D131" s="41">
        <v>152956887.55000001</v>
      </c>
      <c r="E131" s="7">
        <v>0.53083936532896203</v>
      </c>
      <c r="F131" s="41">
        <v>158535804.5</v>
      </c>
      <c r="G131" s="7">
        <v>0.53173264777069496</v>
      </c>
      <c r="H131" s="41">
        <v>152238961.15000001</v>
      </c>
      <c r="I131" s="195">
        <v>0.56345487271230099</v>
      </c>
    </row>
    <row r="132" spans="1:9">
      <c r="A132" s="61" t="s">
        <v>165</v>
      </c>
      <c r="B132" s="41">
        <v>0</v>
      </c>
      <c r="C132" s="6">
        <v>0</v>
      </c>
      <c r="D132" s="41">
        <v>0</v>
      </c>
      <c r="E132" s="6">
        <v>0</v>
      </c>
      <c r="F132" s="41">
        <v>0</v>
      </c>
      <c r="G132" s="6">
        <v>0</v>
      </c>
      <c r="H132" s="41">
        <v>0</v>
      </c>
      <c r="I132" s="161">
        <v>0</v>
      </c>
    </row>
    <row r="133" spans="1:9">
      <c r="A133" s="61" t="s">
        <v>166</v>
      </c>
      <c r="B133" s="41">
        <v>22169664</v>
      </c>
      <c r="C133" s="7">
        <v>7.3231204361552393E-2</v>
      </c>
      <c r="D133" s="41">
        <v>25715861</v>
      </c>
      <c r="E133" s="7">
        <v>8.9247313741693604E-2</v>
      </c>
      <c r="F133" s="41">
        <v>22623134.399999999</v>
      </c>
      <c r="G133" s="7">
        <v>7.58785007167532E-2</v>
      </c>
      <c r="H133" s="41">
        <v>20150240</v>
      </c>
      <c r="I133" s="195">
        <v>7.4578483908173399E-2</v>
      </c>
    </row>
    <row r="134" spans="1:9">
      <c r="A134" s="61" t="s">
        <v>167</v>
      </c>
      <c r="B134" s="41">
        <v>93281682.560000002</v>
      </c>
      <c r="C134" s="7">
        <v>0.308129611650443</v>
      </c>
      <c r="D134" s="41">
        <v>93497138.049999997</v>
      </c>
      <c r="E134" s="7">
        <v>0.324483337870693</v>
      </c>
      <c r="F134" s="41">
        <v>98386871.700000003</v>
      </c>
      <c r="G134" s="7">
        <v>0.32999177668358598</v>
      </c>
      <c r="H134" s="41">
        <v>84093437.099999994</v>
      </c>
      <c r="I134" s="195">
        <v>0.31124001726755302</v>
      </c>
    </row>
    <row r="135" spans="1:9">
      <c r="A135" s="61" t="s">
        <v>168</v>
      </c>
      <c r="B135" s="41">
        <v>180236196.68000001</v>
      </c>
      <c r="C135" s="7">
        <v>0.59535921484520604</v>
      </c>
      <c r="D135" s="41">
        <v>200549431.30000001</v>
      </c>
      <c r="E135" s="7">
        <v>0.696010062270493</v>
      </c>
      <c r="F135" s="41">
        <v>146972401.81999999</v>
      </c>
      <c r="G135" s="7">
        <v>0.49294873555813701</v>
      </c>
      <c r="H135" s="41">
        <v>172718173.69999999</v>
      </c>
      <c r="I135" s="195">
        <v>0.63925092395597005</v>
      </c>
    </row>
    <row r="136" spans="1:9">
      <c r="A136" s="61" t="s">
        <v>169</v>
      </c>
      <c r="B136" s="41">
        <v>0</v>
      </c>
      <c r="C136" s="6">
        <v>0</v>
      </c>
      <c r="D136" s="41">
        <v>0</v>
      </c>
      <c r="E136" s="6">
        <v>0</v>
      </c>
      <c r="F136" s="41">
        <v>0</v>
      </c>
      <c r="G136" s="6">
        <v>0</v>
      </c>
      <c r="H136" s="41">
        <v>0</v>
      </c>
      <c r="I136" s="161">
        <v>0</v>
      </c>
    </row>
    <row r="137" spans="1:9">
      <c r="A137" s="61" t="s">
        <v>170</v>
      </c>
      <c r="B137" s="41">
        <v>17291.25</v>
      </c>
      <c r="C137" s="7">
        <v>5.7116745766498503E-5</v>
      </c>
      <c r="D137" s="41">
        <v>14746.5</v>
      </c>
      <c r="E137" s="7">
        <v>5.11779680288319E-5</v>
      </c>
      <c r="F137" s="41">
        <v>15673.05</v>
      </c>
      <c r="G137" s="7">
        <v>5.2567761594463601E-5</v>
      </c>
      <c r="H137" s="41">
        <v>0</v>
      </c>
      <c r="I137" s="161">
        <v>0</v>
      </c>
    </row>
    <row r="138" spans="1:9">
      <c r="A138" s="61" t="s">
        <v>171</v>
      </c>
      <c r="B138" s="41">
        <v>0</v>
      </c>
      <c r="C138" s="6">
        <v>0</v>
      </c>
      <c r="D138" s="41">
        <v>0</v>
      </c>
      <c r="E138" s="6">
        <v>0</v>
      </c>
      <c r="F138" s="41">
        <v>0</v>
      </c>
      <c r="G138" s="6">
        <v>0</v>
      </c>
      <c r="H138" s="41">
        <v>0</v>
      </c>
      <c r="I138" s="161">
        <v>0</v>
      </c>
    </row>
    <row r="139" spans="1:9">
      <c r="A139" s="61" t="s">
        <v>173</v>
      </c>
      <c r="B139" s="41">
        <v>0</v>
      </c>
      <c r="C139" s="6">
        <v>0</v>
      </c>
      <c r="D139" s="41">
        <v>0</v>
      </c>
      <c r="E139" s="6">
        <v>0</v>
      </c>
      <c r="F139" s="41">
        <v>0</v>
      </c>
      <c r="G139" s="6">
        <v>0</v>
      </c>
      <c r="H139" s="41">
        <v>0</v>
      </c>
      <c r="I139" s="161">
        <v>0</v>
      </c>
    </row>
    <row r="140" spans="1:9">
      <c r="A140" s="61" t="s">
        <v>70</v>
      </c>
      <c r="B140" s="41">
        <v>0</v>
      </c>
      <c r="C140" s="6">
        <v>0</v>
      </c>
      <c r="D140" s="41">
        <v>0</v>
      </c>
      <c r="E140" s="6">
        <v>0</v>
      </c>
      <c r="F140" s="41">
        <v>0</v>
      </c>
      <c r="G140" s="6">
        <v>0</v>
      </c>
      <c r="H140" s="41">
        <v>0</v>
      </c>
      <c r="I140" s="161">
        <v>0</v>
      </c>
    </row>
    <row r="141" spans="1:9">
      <c r="A141" s="61" t="s">
        <v>174</v>
      </c>
      <c r="B141" s="41">
        <v>0</v>
      </c>
      <c r="C141" s="6">
        <v>0</v>
      </c>
      <c r="D141" s="41">
        <v>0</v>
      </c>
      <c r="E141" s="6">
        <v>0</v>
      </c>
      <c r="F141" s="41">
        <v>0</v>
      </c>
      <c r="G141" s="6">
        <v>0</v>
      </c>
      <c r="H141" s="41">
        <v>0</v>
      </c>
      <c r="I141" s="161">
        <v>0</v>
      </c>
    </row>
    <row r="142" spans="1:9">
      <c r="A142" s="61" t="s">
        <v>172</v>
      </c>
      <c r="B142" s="41">
        <v>0</v>
      </c>
      <c r="C142" s="6">
        <v>0</v>
      </c>
      <c r="D142" s="41">
        <v>0</v>
      </c>
      <c r="E142" s="6">
        <v>0</v>
      </c>
      <c r="F142" s="41">
        <v>0</v>
      </c>
      <c r="G142" s="6">
        <v>0</v>
      </c>
      <c r="H142" s="41">
        <v>0</v>
      </c>
      <c r="I142" s="161">
        <v>0</v>
      </c>
    </row>
    <row r="143" spans="1:9" ht="13.5" thickBot="1">
      <c r="A143" s="61" t="s">
        <v>175</v>
      </c>
      <c r="B143" s="41">
        <v>67703819.680000007</v>
      </c>
      <c r="C143" s="7">
        <v>0.22364038783103601</v>
      </c>
      <c r="D143" s="41">
        <v>79820916.25</v>
      </c>
      <c r="E143" s="7">
        <v>0.277019787737739</v>
      </c>
      <c r="F143" s="41">
        <v>386314915.97000003</v>
      </c>
      <c r="G143" s="7">
        <v>1.29570890178339</v>
      </c>
      <c r="H143" s="41">
        <v>311298382.67000002</v>
      </c>
      <c r="I143" s="195">
        <v>1.1521530970645999</v>
      </c>
    </row>
    <row r="144" spans="1:9" ht="14.25" thickTop="1" thickBot="1">
      <c r="A144" s="65" t="s">
        <v>192</v>
      </c>
      <c r="B144" s="196">
        <v>510034890</v>
      </c>
      <c r="C144" s="199">
        <v>1.6847557663080399</v>
      </c>
      <c r="D144" s="196">
        <v>552554980.64999998</v>
      </c>
      <c r="E144" s="199">
        <v>1.9176510449176101</v>
      </c>
      <c r="F144" s="196">
        <v>812848801.44000006</v>
      </c>
      <c r="G144" s="199">
        <v>2.7263131302741499</v>
      </c>
      <c r="H144" s="196">
        <v>740499194.62</v>
      </c>
      <c r="I144" s="200">
        <v>2.7406773949085999</v>
      </c>
    </row>
    <row r="145" spans="1:9" ht="14.25" thickTop="1" thickBot="1">
      <c r="A145" s="65" t="s">
        <v>177</v>
      </c>
      <c r="B145" s="196">
        <v>117048668.13</v>
      </c>
      <c r="C145" s="199">
        <v>0.38663711529753197</v>
      </c>
      <c r="D145" s="196">
        <v>88390044.959999993</v>
      </c>
      <c r="E145" s="199">
        <v>0.30675908826025799</v>
      </c>
      <c r="F145" s="196">
        <v>105839349.65000001</v>
      </c>
      <c r="G145" s="199">
        <v>0.35498755505241603</v>
      </c>
      <c r="H145" s="196">
        <v>83956252.209999993</v>
      </c>
      <c r="I145" s="200">
        <v>0.31073227933930497</v>
      </c>
    </row>
    <row r="146" spans="1:9" ht="14.25" thickTop="1" thickBot="1">
      <c r="A146" s="65" t="s">
        <v>193</v>
      </c>
      <c r="B146" s="196">
        <v>627083558.13</v>
      </c>
      <c r="C146" s="199">
        <v>2.07139288160558</v>
      </c>
      <c r="D146" s="196">
        <v>641004570.50999999</v>
      </c>
      <c r="E146" s="199">
        <v>2.2246167847215199</v>
      </c>
      <c r="F146" s="196">
        <v>918688151.09000003</v>
      </c>
      <c r="G146" s="199">
        <v>3.0813006853265699</v>
      </c>
      <c r="H146" s="196">
        <v>824455446.83000004</v>
      </c>
      <c r="I146" s="200">
        <v>3.0514096742479002</v>
      </c>
    </row>
    <row r="147" spans="1:9" ht="13.5" thickTop="1">
      <c r="A147" s="61" t="s">
        <v>194</v>
      </c>
      <c r="B147" s="41">
        <v>0</v>
      </c>
      <c r="C147" s="6">
        <v>0</v>
      </c>
      <c r="D147" s="41">
        <v>0</v>
      </c>
      <c r="E147" s="6">
        <v>0</v>
      </c>
      <c r="F147" s="41">
        <v>0</v>
      </c>
      <c r="G147" s="6">
        <v>0</v>
      </c>
      <c r="H147" s="41">
        <v>0</v>
      </c>
      <c r="I147" s="161">
        <v>0</v>
      </c>
    </row>
    <row r="148" spans="1:9" ht="13.5" thickBot="1">
      <c r="A148" s="61" t="s">
        <v>195</v>
      </c>
      <c r="B148" s="41">
        <v>27920755837.82</v>
      </c>
      <c r="C148" s="7">
        <v>92.228306964345705</v>
      </c>
      <c r="D148" s="41">
        <v>26010593460.400002</v>
      </c>
      <c r="E148" s="7">
        <v>90.270187537876495</v>
      </c>
      <c r="F148" s="41">
        <v>26729007111.970001</v>
      </c>
      <c r="G148" s="7">
        <v>89.649689978578607</v>
      </c>
      <c r="H148" s="41">
        <v>24322417475.919998</v>
      </c>
      <c r="I148" s="195">
        <v>90.020219130679195</v>
      </c>
    </row>
    <row r="149" spans="1:9" ht="14.25" thickTop="1" thickBot="1">
      <c r="A149" s="65" t="s">
        <v>196</v>
      </c>
      <c r="B149" s="196">
        <v>27920755837.82</v>
      </c>
      <c r="C149" s="199">
        <v>92.228306964345705</v>
      </c>
      <c r="D149" s="196">
        <v>26010593460.400002</v>
      </c>
      <c r="E149" s="199">
        <v>90.270187537876495</v>
      </c>
      <c r="F149" s="196">
        <v>26729007111.970001</v>
      </c>
      <c r="G149" s="199">
        <v>89.649689978578607</v>
      </c>
      <c r="H149" s="196">
        <v>24322417475.919998</v>
      </c>
      <c r="I149" s="200">
        <v>90.020219130679195</v>
      </c>
    </row>
    <row r="150" spans="1:9" ht="13.5" thickTop="1">
      <c r="A150" s="63" t="s">
        <v>197</v>
      </c>
      <c r="B150" s="41"/>
      <c r="C150" s="6"/>
      <c r="D150" s="41"/>
      <c r="E150" s="6"/>
      <c r="F150" s="41"/>
      <c r="G150" s="6"/>
      <c r="H150" s="41"/>
      <c r="I150" s="161"/>
    </row>
    <row r="151" spans="1:9">
      <c r="A151" s="61" t="s">
        <v>198</v>
      </c>
      <c r="B151" s="41">
        <v>943085082.29999995</v>
      </c>
      <c r="C151" s="7">
        <v>3.11521439351732</v>
      </c>
      <c r="D151" s="41">
        <v>1077015708.6600001</v>
      </c>
      <c r="E151" s="7">
        <v>3.7378005292341401</v>
      </c>
      <c r="F151" s="41">
        <v>1368295655.1600001</v>
      </c>
      <c r="G151" s="7">
        <v>4.5892943486552502</v>
      </c>
      <c r="H151" s="41">
        <v>1197545098.0699999</v>
      </c>
      <c r="I151" s="195">
        <v>4.4322597559992101</v>
      </c>
    </row>
    <row r="152" spans="1:9">
      <c r="A152" s="61" t="s">
        <v>199</v>
      </c>
      <c r="B152" s="41">
        <v>0</v>
      </c>
      <c r="C152" s="6">
        <v>0</v>
      </c>
      <c r="D152" s="41">
        <v>0</v>
      </c>
      <c r="E152" s="6">
        <v>0</v>
      </c>
      <c r="F152" s="41">
        <v>0</v>
      </c>
      <c r="G152" s="6">
        <v>0</v>
      </c>
      <c r="H152" s="41">
        <v>0</v>
      </c>
      <c r="I152" s="161">
        <v>0</v>
      </c>
    </row>
    <row r="153" spans="1:9">
      <c r="A153" s="61" t="s">
        <v>200</v>
      </c>
      <c r="B153" s="41">
        <v>41684350.350000001</v>
      </c>
      <c r="C153" s="7">
        <v>0.137692442211095</v>
      </c>
      <c r="D153" s="41">
        <v>69067168.200000003</v>
      </c>
      <c r="E153" s="7">
        <v>0.23969873027372901</v>
      </c>
      <c r="F153" s="41">
        <v>69187783.780000001</v>
      </c>
      <c r="G153" s="7">
        <v>0.23205738021612399</v>
      </c>
      <c r="H153" s="41">
        <v>15121867.619999999</v>
      </c>
      <c r="I153" s="195">
        <v>5.5967867427866802E-2</v>
      </c>
    </row>
    <row r="154" spans="1:9">
      <c r="A154" s="61" t="s">
        <v>201</v>
      </c>
      <c r="B154" s="41">
        <v>0</v>
      </c>
      <c r="C154" s="6">
        <v>0</v>
      </c>
      <c r="D154" s="41">
        <v>0</v>
      </c>
      <c r="E154" s="6">
        <v>0</v>
      </c>
      <c r="F154" s="41">
        <v>0</v>
      </c>
      <c r="G154" s="6">
        <v>0</v>
      </c>
      <c r="H154" s="41">
        <v>0</v>
      </c>
      <c r="I154" s="161">
        <v>0</v>
      </c>
    </row>
    <row r="155" spans="1:9">
      <c r="A155" s="61" t="s">
        <v>202</v>
      </c>
      <c r="B155" s="41">
        <v>259793906</v>
      </c>
      <c r="C155" s="7">
        <v>0.85815556889684697</v>
      </c>
      <c r="D155" s="41">
        <v>307782147.31999999</v>
      </c>
      <c r="E155" s="7">
        <v>1.06816294682726</v>
      </c>
      <c r="F155" s="41">
        <v>225046670.53</v>
      </c>
      <c r="G155" s="7">
        <v>0.75481158575062501</v>
      </c>
      <c r="H155" s="41">
        <v>245072776.93000001</v>
      </c>
      <c r="I155" s="195">
        <v>0.90704409230884497</v>
      </c>
    </row>
    <row r="156" spans="1:9">
      <c r="A156" s="61" t="s">
        <v>203</v>
      </c>
      <c r="B156" s="41">
        <v>87315104.049999997</v>
      </c>
      <c r="C156" s="7">
        <v>0.28842070987344498</v>
      </c>
      <c r="D156" s="41">
        <v>74957738.900000006</v>
      </c>
      <c r="E156" s="7">
        <v>0.26014205166905502</v>
      </c>
      <c r="F156" s="41">
        <v>95090432.560000002</v>
      </c>
      <c r="G156" s="7">
        <v>0.31893544579571298</v>
      </c>
      <c r="H156" s="41">
        <v>68375175</v>
      </c>
      <c r="I156" s="195">
        <v>0.25306482148381498</v>
      </c>
    </row>
    <row r="157" spans="1:9">
      <c r="A157" s="61" t="s">
        <v>204</v>
      </c>
      <c r="B157" s="41">
        <v>0</v>
      </c>
      <c r="C157" s="6">
        <v>0</v>
      </c>
      <c r="D157" s="41">
        <v>0</v>
      </c>
      <c r="E157" s="6">
        <v>0</v>
      </c>
      <c r="F157" s="41">
        <v>0</v>
      </c>
      <c r="G157" s="6">
        <v>0</v>
      </c>
      <c r="H157" s="41">
        <v>0</v>
      </c>
      <c r="I157" s="161">
        <v>0</v>
      </c>
    </row>
    <row r="158" spans="1:9">
      <c r="A158" s="61" t="s">
        <v>205</v>
      </c>
      <c r="B158" s="41">
        <v>34695315.350000001</v>
      </c>
      <c r="C158" s="7">
        <v>0.11460614508115</v>
      </c>
      <c r="D158" s="41">
        <v>62062420.109999999</v>
      </c>
      <c r="E158" s="7">
        <v>0.215388638129828</v>
      </c>
      <c r="F158" s="41">
        <v>19090001.07</v>
      </c>
      <c r="G158" s="7">
        <v>6.4028292201314702E-2</v>
      </c>
      <c r="H158" s="41">
        <v>17884010.75</v>
      </c>
      <c r="I158" s="195">
        <v>6.6190894397906694E-2</v>
      </c>
    </row>
    <row r="159" spans="1:9" ht="13.5" thickBot="1">
      <c r="A159" s="61" t="s">
        <v>206</v>
      </c>
      <c r="B159" s="41">
        <v>0</v>
      </c>
      <c r="C159" s="6">
        <v>0</v>
      </c>
      <c r="D159" s="41">
        <v>0</v>
      </c>
      <c r="E159" s="6">
        <v>0</v>
      </c>
      <c r="F159" s="41">
        <v>0</v>
      </c>
      <c r="G159" s="6">
        <v>0</v>
      </c>
      <c r="H159" s="41">
        <v>0</v>
      </c>
      <c r="I159" s="161">
        <v>0</v>
      </c>
    </row>
    <row r="160" spans="1:9" ht="14.25" thickTop="1" thickBot="1">
      <c r="A160" s="65" t="s">
        <v>207</v>
      </c>
      <c r="B160" s="196">
        <v>1366573758.05</v>
      </c>
      <c r="C160" s="199">
        <v>4.5140892595798601</v>
      </c>
      <c r="D160" s="196">
        <v>1590885183.1900001</v>
      </c>
      <c r="E160" s="199">
        <v>5.5211928961340098</v>
      </c>
      <c r="F160" s="196">
        <v>1776710543.0999999</v>
      </c>
      <c r="G160" s="199">
        <v>5.9591270526190296</v>
      </c>
      <c r="H160" s="196">
        <v>1543998928.3699999</v>
      </c>
      <c r="I160" s="200">
        <v>5.7145274316176398</v>
      </c>
    </row>
    <row r="161" spans="1:9" ht="14.25" thickTop="1" thickBot="1">
      <c r="A161" s="65" t="s">
        <v>208</v>
      </c>
      <c r="B161" s="196">
        <v>5128795.38</v>
      </c>
      <c r="C161" s="199">
        <v>1.6941522550877001E-2</v>
      </c>
      <c r="D161" s="196">
        <v>61510623.939999998</v>
      </c>
      <c r="E161" s="199">
        <v>0.21347362054961</v>
      </c>
      <c r="F161" s="196">
        <v>6305073.3399999999</v>
      </c>
      <c r="G161" s="199">
        <v>2.1147357545131799E-2</v>
      </c>
      <c r="H161" s="196">
        <v>24225965.18</v>
      </c>
      <c r="I161" s="200">
        <v>8.9663237476903496E-2</v>
      </c>
    </row>
    <row r="162" spans="1:9" ht="14.25" thickTop="1" thickBot="1">
      <c r="A162" s="65" t="s">
        <v>209</v>
      </c>
      <c r="B162" s="196">
        <v>1371702553.4300001</v>
      </c>
      <c r="C162" s="199">
        <v>4.5310307821307303</v>
      </c>
      <c r="D162" s="196">
        <v>1652395807.1300001</v>
      </c>
      <c r="E162" s="199">
        <v>5.7346665166836202</v>
      </c>
      <c r="F162" s="196">
        <v>1783015616.4400001</v>
      </c>
      <c r="G162" s="199">
        <v>5.9802744101641601</v>
      </c>
      <c r="H162" s="196">
        <v>1568224893.55</v>
      </c>
      <c r="I162" s="200">
        <v>5.80419066909454</v>
      </c>
    </row>
    <row r="163" spans="1:9" ht="13.5" thickTop="1">
      <c r="A163" s="61" t="s">
        <v>179</v>
      </c>
      <c r="B163" s="41">
        <v>343174005.19</v>
      </c>
      <c r="C163" s="7">
        <v>1.1335781050015601</v>
      </c>
      <c r="D163" s="41">
        <v>499803084.30000001</v>
      </c>
      <c r="E163" s="7">
        <v>1.7345747308864401</v>
      </c>
      <c r="F163" s="41">
        <v>374698130.31</v>
      </c>
      <c r="G163" s="7">
        <v>1.2567459418573499</v>
      </c>
      <c r="H163" s="41">
        <v>294371499.43000001</v>
      </c>
      <c r="I163" s="195">
        <v>1.08950464774936</v>
      </c>
    </row>
    <row r="164" spans="1:9">
      <c r="A164" s="61" t="s">
        <v>180</v>
      </c>
      <c r="B164" s="41">
        <v>0</v>
      </c>
      <c r="C164" s="6">
        <v>0</v>
      </c>
      <c r="D164" s="41">
        <v>0</v>
      </c>
      <c r="E164" s="6">
        <v>0</v>
      </c>
      <c r="F164" s="41">
        <v>0</v>
      </c>
      <c r="G164" s="6">
        <v>0</v>
      </c>
      <c r="H164" s="41">
        <v>0</v>
      </c>
      <c r="I164" s="161">
        <v>0</v>
      </c>
    </row>
    <row r="165" spans="1:9" ht="13.5" thickBot="1">
      <c r="A165" s="61" t="s">
        <v>181</v>
      </c>
      <c r="B165" s="41">
        <v>10805003.17</v>
      </c>
      <c r="C165" s="7">
        <v>3.5691266916336298E-2</v>
      </c>
      <c r="D165" s="41">
        <v>10359965.82</v>
      </c>
      <c r="E165" s="7">
        <v>3.5954429831875398E-2</v>
      </c>
      <c r="F165" s="41">
        <v>9537498.4900000002</v>
      </c>
      <c r="G165" s="7">
        <v>3.19889840732899E-2</v>
      </c>
      <c r="H165" s="41">
        <v>9369019.4800000004</v>
      </c>
      <c r="I165" s="195">
        <v>3.4675878228971099E-2</v>
      </c>
    </row>
    <row r="166" spans="1:9" ht="14.25" thickTop="1" thickBot="1">
      <c r="A166" s="65" t="s">
        <v>182</v>
      </c>
      <c r="B166" s="196">
        <v>353979008.36000001</v>
      </c>
      <c r="C166" s="199">
        <v>1.1692693719178899</v>
      </c>
      <c r="D166" s="196">
        <v>510163050.12</v>
      </c>
      <c r="E166" s="199">
        <v>1.77052916071832</v>
      </c>
      <c r="F166" s="196">
        <v>384235628.80000001</v>
      </c>
      <c r="G166" s="199">
        <v>1.28873492593064</v>
      </c>
      <c r="H166" s="196">
        <v>303740518.91000003</v>
      </c>
      <c r="I166" s="200">
        <v>1.12418052597833</v>
      </c>
    </row>
    <row r="167" spans="1:9" ht="14.25" thickTop="1" thickBot="1">
      <c r="A167" s="61"/>
      <c r="I167" s="154"/>
    </row>
    <row r="168" spans="1:9" s="5" customFormat="1" ht="13.5" thickTop="1">
      <c r="A168" s="166" t="s">
        <v>183</v>
      </c>
      <c r="B168" s="201">
        <v>38343</v>
      </c>
      <c r="C168" s="201"/>
      <c r="D168" s="201">
        <v>37104</v>
      </c>
      <c r="E168" s="201"/>
      <c r="F168" s="201">
        <v>35794</v>
      </c>
      <c r="G168" s="201"/>
      <c r="H168" s="201">
        <v>35140</v>
      </c>
      <c r="I168" s="202"/>
    </row>
    <row r="169" spans="1:9" s="5" customFormat="1" ht="13.5" thickBot="1">
      <c r="A169" s="169" t="s">
        <v>210</v>
      </c>
      <c r="B169" s="203">
        <v>789544.92</v>
      </c>
      <c r="C169" s="203"/>
      <c r="D169" s="203">
        <v>776578.18</v>
      </c>
      <c r="E169" s="203"/>
      <c r="F169" s="203">
        <v>832959.34</v>
      </c>
      <c r="G169" s="203"/>
      <c r="H169" s="203">
        <v>768891.24</v>
      </c>
      <c r="I169" s="204"/>
    </row>
    <row r="170" spans="1:9" ht="14.25" thickTop="1" thickBot="1">
      <c r="A170" s="61"/>
      <c r="I170" s="154"/>
    </row>
    <row r="171" spans="1:9" ht="13.5" thickTop="1">
      <c r="A171" s="160" t="s">
        <v>211</v>
      </c>
      <c r="B171" s="205"/>
      <c r="C171" s="206"/>
      <c r="D171" s="205"/>
      <c r="E171" s="206"/>
      <c r="F171" s="205"/>
      <c r="G171" s="206"/>
      <c r="H171" s="205"/>
      <c r="I171" s="207"/>
    </row>
    <row r="172" spans="1:9" ht="13.5" thickBot="1">
      <c r="A172" s="174"/>
      <c r="B172" s="208"/>
      <c r="C172" s="209"/>
      <c r="D172" s="208"/>
      <c r="E172" s="209"/>
      <c r="F172" s="208"/>
      <c r="G172" s="209"/>
      <c r="H172" s="208"/>
      <c r="I172" s="210"/>
    </row>
    <row r="173" spans="1:9" ht="13.5" thickTop="1">
      <c r="A173" s="61" t="s">
        <v>212</v>
      </c>
      <c r="B173" s="41">
        <v>666471911.33000004</v>
      </c>
      <c r="C173" s="7">
        <v>2.2015011476872899</v>
      </c>
      <c r="D173" s="41">
        <v>1084661727.1500001</v>
      </c>
      <c r="E173" s="7">
        <v>3.7643361607283299</v>
      </c>
      <c r="F173" s="41">
        <v>1079009654.46</v>
      </c>
      <c r="G173" s="7">
        <v>3.6190226072001201</v>
      </c>
      <c r="H173" s="41">
        <v>1186751685.1600001</v>
      </c>
      <c r="I173" s="195">
        <v>4.3923120248048004</v>
      </c>
    </row>
    <row r="174" spans="1:9">
      <c r="A174" s="61" t="s">
        <v>213</v>
      </c>
      <c r="B174" s="41">
        <v>222383404.44</v>
      </c>
      <c r="C174" s="7">
        <v>0.73458057538280297</v>
      </c>
      <c r="D174" s="41">
        <v>180393797.84999999</v>
      </c>
      <c r="E174" s="7">
        <v>0.62605960865065402</v>
      </c>
      <c r="F174" s="41">
        <v>209001029.15000001</v>
      </c>
      <c r="G174" s="7">
        <v>0.70099414430214502</v>
      </c>
      <c r="H174" s="41">
        <v>2001029.15</v>
      </c>
      <c r="I174" s="195">
        <v>7.4060517523891001E-3</v>
      </c>
    </row>
    <row r="175" spans="1:9">
      <c r="A175" s="61" t="s">
        <v>214</v>
      </c>
      <c r="B175" s="41">
        <v>5364034.76</v>
      </c>
      <c r="C175" s="7">
        <v>1.7718569199426298E-2</v>
      </c>
      <c r="D175" s="41">
        <v>0</v>
      </c>
      <c r="E175" s="6">
        <v>0</v>
      </c>
      <c r="F175" s="41">
        <v>102083788.72</v>
      </c>
      <c r="G175" s="7">
        <v>0.34239131937258799</v>
      </c>
      <c r="H175" s="41">
        <v>0</v>
      </c>
      <c r="I175" s="161">
        <v>0</v>
      </c>
    </row>
    <row r="176" spans="1:9">
      <c r="A176" s="61" t="s">
        <v>215</v>
      </c>
      <c r="B176" s="41">
        <v>175529520.87</v>
      </c>
      <c r="C176" s="7">
        <v>0.57981204470741399</v>
      </c>
      <c r="D176" s="41">
        <v>506362.8</v>
      </c>
      <c r="E176" s="7">
        <v>1.7573403308845999E-3</v>
      </c>
      <c r="F176" s="41">
        <v>508742.55</v>
      </c>
      <c r="G176" s="7">
        <v>1.70633393508981E-3</v>
      </c>
      <c r="H176" s="41">
        <v>103218158.94</v>
      </c>
      <c r="I176" s="195">
        <v>0.38202293399671999</v>
      </c>
    </row>
    <row r="177" spans="1:9">
      <c r="A177" s="61" t="s">
        <v>216</v>
      </c>
      <c r="B177" s="41">
        <v>68661718.109999999</v>
      </c>
      <c r="C177" s="7">
        <v>0.22680453392206201</v>
      </c>
      <c r="D177" s="41">
        <v>164195297</v>
      </c>
      <c r="E177" s="7">
        <v>0.56984244806229001</v>
      </c>
      <c r="F177" s="41">
        <v>156081827.19</v>
      </c>
      <c r="G177" s="7">
        <v>0.52350195277576395</v>
      </c>
      <c r="H177" s="41">
        <v>117557090.11</v>
      </c>
      <c r="I177" s="195">
        <v>0.435093058596837</v>
      </c>
    </row>
    <row r="178" spans="1:9">
      <c r="A178" s="61" t="s">
        <v>217</v>
      </c>
      <c r="B178" s="41">
        <v>130939661.29000001</v>
      </c>
      <c r="C178" s="7">
        <v>0.43252207588533798</v>
      </c>
      <c r="D178" s="41">
        <v>139192990.72999999</v>
      </c>
      <c r="E178" s="7">
        <v>0.48307153761349703</v>
      </c>
      <c r="F178" s="41">
        <v>153652305.38</v>
      </c>
      <c r="G178" s="7">
        <v>0.515353282076912</v>
      </c>
      <c r="H178" s="41">
        <v>89806463.230000004</v>
      </c>
      <c r="I178" s="195">
        <v>0.33238462037417499</v>
      </c>
    </row>
    <row r="179" spans="1:9">
      <c r="A179" s="61" t="s">
        <v>218</v>
      </c>
      <c r="B179" s="41">
        <v>87961283.430000007</v>
      </c>
      <c r="C179" s="7">
        <v>0.29055518039275502</v>
      </c>
      <c r="D179" s="41">
        <v>69568986.400000006</v>
      </c>
      <c r="E179" s="7">
        <v>0.24144029849641899</v>
      </c>
      <c r="F179" s="41">
        <v>69022824.590000004</v>
      </c>
      <c r="G179" s="7">
        <v>0.23150410338916799</v>
      </c>
      <c r="H179" s="41">
        <v>68890466.959999993</v>
      </c>
      <c r="I179" s="195">
        <v>0.25497197956961798</v>
      </c>
    </row>
    <row r="180" spans="1:9" ht="13.5" thickBot="1">
      <c r="A180" s="61" t="s">
        <v>219</v>
      </c>
      <c r="B180" s="41">
        <v>14391019.199999999</v>
      </c>
      <c r="C180" s="7">
        <v>4.7536654953644099E-2</v>
      </c>
      <c r="D180" s="41">
        <v>13876645.199999999</v>
      </c>
      <c r="E180" s="7">
        <v>4.8159122801549097E-2</v>
      </c>
      <c r="F180" s="41">
        <v>13655444.4</v>
      </c>
      <c r="G180" s="7">
        <v>4.5800667112377798E-2</v>
      </c>
      <c r="H180" s="41">
        <v>0</v>
      </c>
      <c r="I180" s="161">
        <v>0</v>
      </c>
    </row>
    <row r="181" spans="1:9" ht="14.25" thickTop="1" thickBot="1">
      <c r="A181" s="65" t="s">
        <v>13</v>
      </c>
      <c r="B181" s="196">
        <v>1371702553.4300001</v>
      </c>
      <c r="C181" s="199">
        <v>4.5310307821307303</v>
      </c>
      <c r="D181" s="196">
        <v>1652395807.1300001</v>
      </c>
      <c r="E181" s="199">
        <v>5.7346665166836202</v>
      </c>
      <c r="F181" s="196">
        <v>1783015616.4400001</v>
      </c>
      <c r="G181" s="199">
        <v>5.9802744101641601</v>
      </c>
      <c r="H181" s="196">
        <v>1568224893.55</v>
      </c>
      <c r="I181" s="200">
        <v>5.80419066909454</v>
      </c>
    </row>
    <row r="182" spans="1:9" ht="14.25" thickTop="1" thickBot="1">
      <c r="A182" s="61"/>
      <c r="I182" s="154"/>
    </row>
    <row r="183" spans="1:9" ht="13.5" thickTop="1">
      <c r="A183" s="66" t="s">
        <v>14</v>
      </c>
      <c r="B183" s="205">
        <v>3349944256.9000001</v>
      </c>
      <c r="C183" s="206"/>
      <c r="D183" s="205">
        <v>2666125211.3299999</v>
      </c>
      <c r="E183" s="206"/>
      <c r="F183" s="205">
        <v>4749601669.5699997</v>
      </c>
      <c r="G183" s="206"/>
      <c r="H183" s="205">
        <v>3356669735.2399998</v>
      </c>
      <c r="I183" s="207"/>
    </row>
    <row r="184" spans="1:9" ht="13.5" thickBot="1">
      <c r="A184" s="61" t="s">
        <v>15</v>
      </c>
      <c r="B184" s="41">
        <v>2305488388.6799998</v>
      </c>
      <c r="C184" s="6"/>
      <c r="D184" s="41">
        <v>2736380990</v>
      </c>
      <c r="E184" s="6"/>
      <c r="F184" s="41">
        <v>2284294335.3299999</v>
      </c>
      <c r="G184" s="6"/>
      <c r="H184" s="41">
        <v>2132254674.8099999</v>
      </c>
      <c r="I184" s="161"/>
    </row>
    <row r="185" spans="1:9" ht="14.25" thickTop="1" thickBot="1">
      <c r="A185" s="65" t="s">
        <v>220</v>
      </c>
      <c r="B185" s="196">
        <v>1044455868.22</v>
      </c>
      <c r="C185" s="197"/>
      <c r="D185" s="196">
        <v>-70255778.670000002</v>
      </c>
      <c r="E185" s="197"/>
      <c r="F185" s="196">
        <v>2465307334.2399998</v>
      </c>
      <c r="G185" s="197"/>
      <c r="H185" s="196">
        <v>1224415060.4300001</v>
      </c>
      <c r="I185" s="198"/>
    </row>
    <row r="186" spans="1:9" ht="13.5" thickTop="1"/>
  </sheetData>
  <mergeCells count="15">
    <mergeCell ref="B50:C50"/>
    <mergeCell ref="D50:E50"/>
    <mergeCell ref="F50:G50"/>
    <mergeCell ref="H50:I50"/>
    <mergeCell ref="B119:I119"/>
    <mergeCell ref="B121:C121"/>
    <mergeCell ref="D121:E121"/>
    <mergeCell ref="F121:G121"/>
    <mergeCell ref="H121:I121"/>
    <mergeCell ref="B4:I4"/>
    <mergeCell ref="B6:C6"/>
    <mergeCell ref="D6:E6"/>
    <mergeCell ref="F6:G6"/>
    <mergeCell ref="H6:I6"/>
    <mergeCell ref="B48:I48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2:AP94"/>
  <sheetViews>
    <sheetView workbookViewId="0"/>
  </sheetViews>
  <sheetFormatPr defaultRowHeight="12.75"/>
  <cols>
    <col min="1" max="1" width="34.42578125" bestFit="1" customWidth="1"/>
    <col min="257" max="257" width="34.42578125" bestFit="1" customWidth="1"/>
    <col min="513" max="513" width="34.42578125" bestFit="1" customWidth="1"/>
    <col min="769" max="769" width="34.42578125" bestFit="1" customWidth="1"/>
    <col min="1025" max="1025" width="34.42578125" bestFit="1" customWidth="1"/>
    <col min="1281" max="1281" width="34.42578125" bestFit="1" customWidth="1"/>
    <col min="1537" max="1537" width="34.42578125" bestFit="1" customWidth="1"/>
    <col min="1793" max="1793" width="34.42578125" bestFit="1" customWidth="1"/>
    <col min="2049" max="2049" width="34.42578125" bestFit="1" customWidth="1"/>
    <col min="2305" max="2305" width="34.42578125" bestFit="1" customWidth="1"/>
    <col min="2561" max="2561" width="34.42578125" bestFit="1" customWidth="1"/>
    <col min="2817" max="2817" width="34.42578125" bestFit="1" customWidth="1"/>
    <col min="3073" max="3073" width="34.42578125" bestFit="1" customWidth="1"/>
    <col min="3329" max="3329" width="34.42578125" bestFit="1" customWidth="1"/>
    <col min="3585" max="3585" width="34.42578125" bestFit="1" customWidth="1"/>
    <col min="3841" max="3841" width="34.42578125" bestFit="1" customWidth="1"/>
    <col min="4097" max="4097" width="34.42578125" bestFit="1" customWidth="1"/>
    <col min="4353" max="4353" width="34.42578125" bestFit="1" customWidth="1"/>
    <col min="4609" max="4609" width="34.42578125" bestFit="1" customWidth="1"/>
    <col min="4865" max="4865" width="34.42578125" bestFit="1" customWidth="1"/>
    <col min="5121" max="5121" width="34.42578125" bestFit="1" customWidth="1"/>
    <col min="5377" max="5377" width="34.42578125" bestFit="1" customWidth="1"/>
    <col min="5633" max="5633" width="34.42578125" bestFit="1" customWidth="1"/>
    <col min="5889" max="5889" width="34.42578125" bestFit="1" customWidth="1"/>
    <col min="6145" max="6145" width="34.42578125" bestFit="1" customWidth="1"/>
    <col min="6401" max="6401" width="34.42578125" bestFit="1" customWidth="1"/>
    <col min="6657" max="6657" width="34.42578125" bestFit="1" customWidth="1"/>
    <col min="6913" max="6913" width="34.42578125" bestFit="1" customWidth="1"/>
    <col min="7169" max="7169" width="34.42578125" bestFit="1" customWidth="1"/>
    <col min="7425" max="7425" width="34.42578125" bestFit="1" customWidth="1"/>
    <col min="7681" max="7681" width="34.42578125" bestFit="1" customWidth="1"/>
    <col min="7937" max="7937" width="34.42578125" bestFit="1" customWidth="1"/>
    <col min="8193" max="8193" width="34.42578125" bestFit="1" customWidth="1"/>
    <col min="8449" max="8449" width="34.42578125" bestFit="1" customWidth="1"/>
    <col min="8705" max="8705" width="34.42578125" bestFit="1" customWidth="1"/>
    <col min="8961" max="8961" width="34.42578125" bestFit="1" customWidth="1"/>
    <col min="9217" max="9217" width="34.42578125" bestFit="1" customWidth="1"/>
    <col min="9473" max="9473" width="34.42578125" bestFit="1" customWidth="1"/>
    <col min="9729" max="9729" width="34.42578125" bestFit="1" customWidth="1"/>
    <col min="9985" max="9985" width="34.42578125" bestFit="1" customWidth="1"/>
    <col min="10241" max="10241" width="34.42578125" bestFit="1" customWidth="1"/>
    <col min="10497" max="10497" width="34.42578125" bestFit="1" customWidth="1"/>
    <col min="10753" max="10753" width="34.42578125" bestFit="1" customWidth="1"/>
    <col min="11009" max="11009" width="34.42578125" bestFit="1" customWidth="1"/>
    <col min="11265" max="11265" width="34.42578125" bestFit="1" customWidth="1"/>
    <col min="11521" max="11521" width="34.42578125" bestFit="1" customWidth="1"/>
    <col min="11777" max="11777" width="34.42578125" bestFit="1" customWidth="1"/>
    <col min="12033" max="12033" width="34.42578125" bestFit="1" customWidth="1"/>
    <col min="12289" max="12289" width="34.42578125" bestFit="1" customWidth="1"/>
    <col min="12545" max="12545" width="34.42578125" bestFit="1" customWidth="1"/>
    <col min="12801" max="12801" width="34.42578125" bestFit="1" customWidth="1"/>
    <col min="13057" max="13057" width="34.42578125" bestFit="1" customWidth="1"/>
    <col min="13313" max="13313" width="34.42578125" bestFit="1" customWidth="1"/>
    <col min="13569" max="13569" width="34.42578125" bestFit="1" customWidth="1"/>
    <col min="13825" max="13825" width="34.42578125" bestFit="1" customWidth="1"/>
    <col min="14081" max="14081" width="34.42578125" bestFit="1" customWidth="1"/>
    <col min="14337" max="14337" width="34.42578125" bestFit="1" customWidth="1"/>
    <col min="14593" max="14593" width="34.42578125" bestFit="1" customWidth="1"/>
    <col min="14849" max="14849" width="34.42578125" bestFit="1" customWidth="1"/>
    <col min="15105" max="15105" width="34.42578125" bestFit="1" customWidth="1"/>
    <col min="15361" max="15361" width="34.42578125" bestFit="1" customWidth="1"/>
    <col min="15617" max="15617" width="34.42578125" bestFit="1" customWidth="1"/>
    <col min="15873" max="15873" width="34.42578125" bestFit="1" customWidth="1"/>
    <col min="16129" max="16129" width="34.42578125" bestFit="1" customWidth="1"/>
  </cols>
  <sheetData>
    <row r="2" spans="1:42">
      <c r="A2" s="1" t="s">
        <v>75</v>
      </c>
    </row>
    <row r="3" spans="1:42">
      <c r="A3" s="1" t="s">
        <v>222</v>
      </c>
    </row>
    <row r="4" spans="1:42" ht="13.5" thickBot="1">
      <c r="A4" s="211"/>
    </row>
    <row r="5" spans="1:42" ht="13.5" thickTop="1">
      <c r="A5" s="66"/>
      <c r="B5" s="212" t="s">
        <v>68</v>
      </c>
      <c r="C5" s="213"/>
      <c r="D5" s="212"/>
      <c r="E5" s="213"/>
      <c r="F5" s="212"/>
      <c r="G5" s="213"/>
      <c r="H5" s="212"/>
      <c r="I5" s="214"/>
      <c r="J5" s="212" t="s">
        <v>223</v>
      </c>
      <c r="K5" s="213"/>
      <c r="L5" s="212"/>
      <c r="M5" s="213"/>
      <c r="N5" s="212"/>
      <c r="O5" s="213"/>
      <c r="P5" s="212"/>
      <c r="Q5" s="214"/>
      <c r="R5" s="212" t="s">
        <v>224</v>
      </c>
      <c r="S5" s="213"/>
      <c r="T5" s="212"/>
      <c r="U5" s="213"/>
      <c r="V5" s="212"/>
      <c r="W5" s="213"/>
      <c r="X5" s="212"/>
      <c r="Y5" s="214"/>
      <c r="Z5" s="212" t="s">
        <v>225</v>
      </c>
      <c r="AA5" s="213"/>
      <c r="AB5" s="212"/>
      <c r="AC5" s="213"/>
      <c r="AD5" s="212"/>
      <c r="AE5" s="213"/>
      <c r="AF5" s="212"/>
      <c r="AG5" s="214"/>
      <c r="AH5" s="212" t="s">
        <v>226</v>
      </c>
      <c r="AI5" s="213"/>
      <c r="AJ5" s="212"/>
      <c r="AK5" s="213"/>
      <c r="AL5" s="212"/>
      <c r="AM5" s="213"/>
      <c r="AN5" s="212"/>
      <c r="AO5" s="214"/>
    </row>
    <row r="6" spans="1:42">
      <c r="A6" s="61"/>
      <c r="B6" s="215"/>
      <c r="C6" s="215"/>
      <c r="D6" s="215"/>
      <c r="E6" s="215"/>
      <c r="F6" s="215"/>
      <c r="G6" s="215"/>
      <c r="H6" s="215"/>
      <c r="I6" s="216"/>
      <c r="J6" s="215"/>
      <c r="K6" s="215"/>
      <c r="L6" s="215"/>
      <c r="M6" s="215"/>
      <c r="N6" s="215"/>
      <c r="O6" s="215"/>
      <c r="P6" s="215"/>
      <c r="Q6" s="216"/>
      <c r="R6" s="215"/>
      <c r="S6" s="215"/>
      <c r="T6" s="215"/>
      <c r="U6" s="215"/>
      <c r="V6" s="215"/>
      <c r="W6" s="215"/>
      <c r="X6" s="215"/>
      <c r="Y6" s="216"/>
      <c r="Z6" s="215"/>
      <c r="AA6" s="215"/>
      <c r="AB6" s="215"/>
      <c r="AC6" s="215"/>
      <c r="AD6" s="215"/>
      <c r="AE6" s="215"/>
      <c r="AF6" s="215"/>
      <c r="AG6" s="216"/>
      <c r="AH6" s="215"/>
      <c r="AI6" s="215"/>
      <c r="AJ6" s="215"/>
      <c r="AK6" s="215"/>
      <c r="AL6" s="215"/>
      <c r="AM6" s="215"/>
      <c r="AN6" s="215"/>
      <c r="AO6" s="216"/>
    </row>
    <row r="7" spans="1:42">
      <c r="A7" s="61"/>
      <c r="B7" s="188" t="s">
        <v>3</v>
      </c>
      <c r="C7" s="217"/>
      <c r="D7" s="188" t="s">
        <v>6</v>
      </c>
      <c r="E7" s="217"/>
      <c r="F7" s="188" t="s">
        <v>7</v>
      </c>
      <c r="G7" s="217"/>
      <c r="H7" s="188" t="s">
        <v>8</v>
      </c>
      <c r="I7" s="218"/>
      <c r="J7" s="188" t="s">
        <v>3</v>
      </c>
      <c r="K7" s="217"/>
      <c r="L7" s="188" t="s">
        <v>6</v>
      </c>
      <c r="M7" s="217"/>
      <c r="N7" s="188" t="s">
        <v>7</v>
      </c>
      <c r="O7" s="217"/>
      <c r="P7" s="188" t="s">
        <v>8</v>
      </c>
      <c r="Q7" s="218"/>
      <c r="R7" s="188" t="s">
        <v>3</v>
      </c>
      <c r="S7" s="217"/>
      <c r="T7" s="188" t="s">
        <v>6</v>
      </c>
      <c r="U7" s="217"/>
      <c r="V7" s="188" t="s">
        <v>7</v>
      </c>
      <c r="W7" s="217"/>
      <c r="X7" s="188" t="s">
        <v>8</v>
      </c>
      <c r="Y7" s="218"/>
      <c r="Z7" s="188" t="s">
        <v>3</v>
      </c>
      <c r="AA7" s="217"/>
      <c r="AB7" s="188" t="s">
        <v>6</v>
      </c>
      <c r="AC7" s="217"/>
      <c r="AD7" s="188" t="s">
        <v>7</v>
      </c>
      <c r="AE7" s="217"/>
      <c r="AF7" s="188" t="s">
        <v>8</v>
      </c>
      <c r="AG7" s="218"/>
      <c r="AH7" s="188" t="s">
        <v>3</v>
      </c>
      <c r="AI7" s="217"/>
      <c r="AJ7" s="188" t="s">
        <v>6</v>
      </c>
      <c r="AK7" s="217"/>
      <c r="AL7" s="188" t="s">
        <v>7</v>
      </c>
      <c r="AM7" s="217"/>
      <c r="AN7" s="188" t="s">
        <v>8</v>
      </c>
      <c r="AO7" s="218"/>
    </row>
    <row r="8" spans="1:42" ht="13.5" thickBot="1">
      <c r="A8" s="61"/>
      <c r="B8" s="219" t="s">
        <v>4</v>
      </c>
      <c r="C8" s="219" t="s">
        <v>5</v>
      </c>
      <c r="D8" s="219" t="s">
        <v>4</v>
      </c>
      <c r="E8" s="219" t="s">
        <v>5</v>
      </c>
      <c r="F8" s="219" t="s">
        <v>4</v>
      </c>
      <c r="G8" s="219" t="s">
        <v>5</v>
      </c>
      <c r="H8" s="219" t="s">
        <v>4</v>
      </c>
      <c r="I8" s="220" t="s">
        <v>5</v>
      </c>
      <c r="J8" s="219" t="s">
        <v>4</v>
      </c>
      <c r="K8" s="219" t="s">
        <v>5</v>
      </c>
      <c r="L8" s="219" t="s">
        <v>4</v>
      </c>
      <c r="M8" s="219" t="s">
        <v>5</v>
      </c>
      <c r="N8" s="219" t="s">
        <v>4</v>
      </c>
      <c r="O8" s="219" t="s">
        <v>5</v>
      </c>
      <c r="P8" s="219" t="s">
        <v>4</v>
      </c>
      <c r="Q8" s="220" t="s">
        <v>5</v>
      </c>
      <c r="R8" s="219" t="s">
        <v>4</v>
      </c>
      <c r="S8" s="219" t="s">
        <v>5</v>
      </c>
      <c r="T8" s="219" t="s">
        <v>4</v>
      </c>
      <c r="U8" s="219" t="s">
        <v>5</v>
      </c>
      <c r="V8" s="219" t="s">
        <v>4</v>
      </c>
      <c r="W8" s="219" t="s">
        <v>5</v>
      </c>
      <c r="X8" s="219" t="s">
        <v>4</v>
      </c>
      <c r="Y8" s="220" t="s">
        <v>5</v>
      </c>
      <c r="Z8" s="219" t="s">
        <v>4</v>
      </c>
      <c r="AA8" s="219" t="s">
        <v>5</v>
      </c>
      <c r="AB8" s="219" t="s">
        <v>4</v>
      </c>
      <c r="AC8" s="219" t="s">
        <v>5</v>
      </c>
      <c r="AD8" s="219" t="s">
        <v>4</v>
      </c>
      <c r="AE8" s="219" t="s">
        <v>5</v>
      </c>
      <c r="AF8" s="219" t="s">
        <v>4</v>
      </c>
      <c r="AG8" s="220" t="s">
        <v>5</v>
      </c>
      <c r="AH8" s="219" t="s">
        <v>4</v>
      </c>
      <c r="AI8" s="219" t="s">
        <v>5</v>
      </c>
      <c r="AJ8" s="219" t="s">
        <v>4</v>
      </c>
      <c r="AK8" s="219" t="s">
        <v>5</v>
      </c>
      <c r="AL8" s="219" t="s">
        <v>4</v>
      </c>
      <c r="AM8" s="219" t="s">
        <v>5</v>
      </c>
      <c r="AN8" s="219" t="s">
        <v>4</v>
      </c>
      <c r="AO8" s="220" t="s">
        <v>5</v>
      </c>
    </row>
    <row r="9" spans="1:42" ht="13.5" thickTop="1">
      <c r="A9" s="160" t="s">
        <v>156</v>
      </c>
      <c r="B9" s="221"/>
      <c r="C9" s="222"/>
      <c r="D9" s="221"/>
      <c r="E9" s="222"/>
      <c r="F9" s="221"/>
      <c r="G9" s="222"/>
      <c r="H9" s="221"/>
      <c r="I9" s="223"/>
      <c r="J9" s="221"/>
      <c r="K9" s="222"/>
      <c r="L9" s="221"/>
      <c r="M9" s="222"/>
      <c r="N9" s="221"/>
      <c r="O9" s="222"/>
      <c r="P9" s="221"/>
      <c r="Q9" s="223"/>
      <c r="R9" s="221"/>
      <c r="S9" s="222"/>
      <c r="T9" s="221"/>
      <c r="U9" s="222"/>
      <c r="V9" s="221"/>
      <c r="W9" s="222"/>
      <c r="X9" s="221"/>
      <c r="Y9" s="223"/>
      <c r="Z9" s="221"/>
      <c r="AA9" s="222"/>
      <c r="AB9" s="221"/>
      <c r="AC9" s="222"/>
      <c r="AD9" s="221"/>
      <c r="AE9" s="222"/>
      <c r="AF9" s="221"/>
      <c r="AG9" s="223"/>
      <c r="AH9" s="221"/>
      <c r="AI9" s="222"/>
      <c r="AJ9" s="221"/>
      <c r="AK9" s="222"/>
      <c r="AL9" s="221"/>
      <c r="AM9" s="222"/>
      <c r="AN9" s="221"/>
      <c r="AO9" s="223"/>
    </row>
    <row r="10" spans="1:42">
      <c r="A10" s="63" t="s">
        <v>157</v>
      </c>
      <c r="B10" s="55">
        <v>119437591545.44</v>
      </c>
      <c r="C10" s="162">
        <v>94.598399999999998</v>
      </c>
      <c r="D10" s="55">
        <v>117978323745.42</v>
      </c>
      <c r="E10" s="162">
        <v>94.559100000000001</v>
      </c>
      <c r="F10" s="55">
        <v>117412955499.42</v>
      </c>
      <c r="G10" s="162">
        <v>94.179299999999998</v>
      </c>
      <c r="H10" s="55">
        <v>110385219086.2</v>
      </c>
      <c r="I10" s="163">
        <v>93.8994</v>
      </c>
      <c r="J10" s="55">
        <v>21959262595.48</v>
      </c>
      <c r="K10" s="162">
        <v>99.531099999999995</v>
      </c>
      <c r="L10" s="55">
        <v>21400916509</v>
      </c>
      <c r="M10" s="162">
        <v>99.040999999999997</v>
      </c>
      <c r="N10" s="55">
        <v>20486955212.950001</v>
      </c>
      <c r="O10" s="162">
        <v>98.715500000000006</v>
      </c>
      <c r="P10" s="55">
        <v>16014057419.809999</v>
      </c>
      <c r="Q10" s="163">
        <v>98.129000000000005</v>
      </c>
      <c r="R10" s="55">
        <v>4027147802.3899999</v>
      </c>
      <c r="S10" s="162">
        <v>114.6011</v>
      </c>
      <c r="T10" s="55">
        <v>3196708942.1300001</v>
      </c>
      <c r="U10" s="162">
        <v>95.121700000000004</v>
      </c>
      <c r="V10" s="55">
        <v>3438892054.77</v>
      </c>
      <c r="W10" s="162">
        <v>93.232900000000001</v>
      </c>
      <c r="X10" s="55">
        <v>3014115880.1199999</v>
      </c>
      <c r="Y10" s="163">
        <v>94.161199999999994</v>
      </c>
      <c r="Z10" s="55">
        <v>24858500527.580002</v>
      </c>
      <c r="AA10" s="162">
        <v>92.863699999999994</v>
      </c>
      <c r="AB10" s="55">
        <v>25377691959.220001</v>
      </c>
      <c r="AC10" s="162">
        <v>95.050799999999995</v>
      </c>
      <c r="AD10" s="55">
        <v>24528387154.240002</v>
      </c>
      <c r="AE10" s="162">
        <v>94.468100000000007</v>
      </c>
      <c r="AF10" s="55">
        <v>21115209071.849998</v>
      </c>
      <c r="AG10" s="163">
        <v>92.097800000000007</v>
      </c>
      <c r="AH10" s="55">
        <v>5019270551.8599997</v>
      </c>
      <c r="AI10" s="162">
        <v>77.216700000000003</v>
      </c>
      <c r="AJ10" s="55">
        <v>5459482567.1800003</v>
      </c>
      <c r="AK10" s="162">
        <v>84.309700000000007</v>
      </c>
      <c r="AL10" s="55">
        <v>5525363163.1899996</v>
      </c>
      <c r="AM10" s="162">
        <v>89.303700000000006</v>
      </c>
      <c r="AN10" s="55">
        <v>4547185046.04</v>
      </c>
      <c r="AO10" s="163">
        <v>79.800899999999999</v>
      </c>
    </row>
    <row r="11" spans="1:42">
      <c r="A11" s="61" t="s">
        <v>158</v>
      </c>
      <c r="B11" s="55">
        <v>2260206339.8699999</v>
      </c>
      <c r="C11" s="162">
        <v>1.7902</v>
      </c>
      <c r="D11" s="55">
        <v>2198901343.8699999</v>
      </c>
      <c r="E11" s="162">
        <v>1.7624</v>
      </c>
      <c r="F11" s="55">
        <v>2083871204.29</v>
      </c>
      <c r="G11" s="162">
        <v>1.6715</v>
      </c>
      <c r="H11" s="55">
        <v>2833592194.6599998</v>
      </c>
      <c r="I11" s="163">
        <v>2.4104000000000001</v>
      </c>
      <c r="J11" s="55">
        <v>-145591334.88</v>
      </c>
      <c r="K11" s="162">
        <v>-0.65990000000000004</v>
      </c>
      <c r="L11" s="55">
        <v>21287350.359999999</v>
      </c>
      <c r="M11" s="162">
        <v>9.8500000000000004E-2</v>
      </c>
      <c r="N11" s="55">
        <v>78293477.439999998</v>
      </c>
      <c r="O11" s="162">
        <v>0.37730000000000002</v>
      </c>
      <c r="P11" s="55">
        <v>50838296.770000003</v>
      </c>
      <c r="Q11" s="163">
        <v>0.3115</v>
      </c>
      <c r="R11" s="55">
        <v>-630404282.10000002</v>
      </c>
      <c r="S11" s="162">
        <v>-17.939499999999999</v>
      </c>
      <c r="T11" s="55">
        <v>87615935.519999996</v>
      </c>
      <c r="U11" s="162">
        <v>2.6071</v>
      </c>
      <c r="V11" s="55">
        <v>147142100.59999999</v>
      </c>
      <c r="W11" s="162">
        <v>3.9891999999999999</v>
      </c>
      <c r="X11" s="55">
        <v>153156409.71000001</v>
      </c>
      <c r="Y11" s="163">
        <v>4.7846000000000002</v>
      </c>
      <c r="Z11" s="55">
        <v>1189483379.9400001</v>
      </c>
      <c r="AA11" s="162">
        <v>4.4435000000000002</v>
      </c>
      <c r="AB11" s="55">
        <v>796476395.67999995</v>
      </c>
      <c r="AC11" s="162">
        <v>2.9832000000000001</v>
      </c>
      <c r="AD11" s="55">
        <v>806409441.23000002</v>
      </c>
      <c r="AE11" s="162">
        <v>3.1057999999999999</v>
      </c>
      <c r="AF11" s="55">
        <v>1294153310.4300001</v>
      </c>
      <c r="AG11" s="163">
        <v>5.6447000000000003</v>
      </c>
      <c r="AH11" s="55">
        <v>253552921.71000001</v>
      </c>
      <c r="AI11" s="162">
        <v>3.9007000000000001</v>
      </c>
      <c r="AJ11" s="55">
        <v>327286968.88999999</v>
      </c>
      <c r="AK11" s="162">
        <v>5.0541999999999998</v>
      </c>
      <c r="AL11" s="55">
        <v>389007454.75</v>
      </c>
      <c r="AM11" s="162">
        <v>6.2873000000000001</v>
      </c>
      <c r="AN11" s="55">
        <v>330183883.64999998</v>
      </c>
      <c r="AO11" s="163">
        <v>5.7946</v>
      </c>
    </row>
    <row r="12" spans="1:42">
      <c r="A12" s="61" t="s">
        <v>159</v>
      </c>
      <c r="B12" s="55">
        <v>20577651</v>
      </c>
      <c r="C12" s="162">
        <v>1.6299999999999999E-2</v>
      </c>
      <c r="D12" s="55">
        <v>16539689.32</v>
      </c>
      <c r="E12" s="162">
        <v>1.3299999999999999E-2</v>
      </c>
      <c r="F12" s="55">
        <v>19581632.579999998</v>
      </c>
      <c r="G12" s="162">
        <v>1.5699999999999999E-2</v>
      </c>
      <c r="H12" s="55">
        <v>25391394.059999999</v>
      </c>
      <c r="I12" s="163">
        <v>2.1600000000000001E-2</v>
      </c>
      <c r="J12" s="55">
        <v>132230690</v>
      </c>
      <c r="K12" s="162">
        <v>0.59930000000000005</v>
      </c>
      <c r="L12" s="55">
        <v>98570370</v>
      </c>
      <c r="M12" s="162">
        <v>0.45619999999999999</v>
      </c>
      <c r="N12" s="55">
        <v>101635300</v>
      </c>
      <c r="O12" s="162">
        <v>0.48970000000000002</v>
      </c>
      <c r="P12" s="55">
        <v>133037890</v>
      </c>
      <c r="Q12" s="163">
        <v>0.81520000000000004</v>
      </c>
      <c r="R12" s="55">
        <v>0</v>
      </c>
      <c r="S12" s="162">
        <v>0</v>
      </c>
      <c r="T12" s="55">
        <v>0</v>
      </c>
      <c r="U12" s="162">
        <v>0</v>
      </c>
      <c r="V12" s="55">
        <v>0</v>
      </c>
      <c r="W12" s="162">
        <v>0</v>
      </c>
      <c r="X12" s="55">
        <v>0</v>
      </c>
      <c r="Y12" s="163">
        <v>0</v>
      </c>
      <c r="Z12" s="55">
        <v>-67115577</v>
      </c>
      <c r="AA12" s="162">
        <v>-0.25069999999999998</v>
      </c>
      <c r="AB12" s="55">
        <v>208891.2</v>
      </c>
      <c r="AC12" s="162">
        <v>8.0000000000000004E-4</v>
      </c>
      <c r="AD12" s="55">
        <v>0</v>
      </c>
      <c r="AE12" s="162">
        <v>0</v>
      </c>
      <c r="AF12" s="55">
        <v>0</v>
      </c>
      <c r="AG12" s="163">
        <v>0</v>
      </c>
      <c r="AH12" s="55">
        <v>0</v>
      </c>
      <c r="AI12" s="162">
        <v>0</v>
      </c>
      <c r="AJ12" s="55">
        <v>0</v>
      </c>
      <c r="AK12" s="162">
        <v>0</v>
      </c>
      <c r="AL12" s="55">
        <v>0</v>
      </c>
      <c r="AM12" s="162">
        <v>0</v>
      </c>
      <c r="AN12" s="55">
        <v>0</v>
      </c>
      <c r="AO12" s="163">
        <v>0</v>
      </c>
    </row>
    <row r="13" spans="1:42">
      <c r="A13" s="61" t="s">
        <v>160</v>
      </c>
      <c r="B13" s="55">
        <v>896117498.21000004</v>
      </c>
      <c r="C13" s="162">
        <v>0.70979999999999999</v>
      </c>
      <c r="D13" s="55">
        <v>933749665.96000004</v>
      </c>
      <c r="E13" s="162">
        <v>0.74839999999999995</v>
      </c>
      <c r="F13" s="55">
        <v>1860975662.5599999</v>
      </c>
      <c r="G13" s="162">
        <v>1.4926999999999999</v>
      </c>
      <c r="H13" s="55">
        <v>1546828161.51</v>
      </c>
      <c r="I13" s="163">
        <v>1.3158000000000001</v>
      </c>
      <c r="J13" s="55">
        <v>112814363.2</v>
      </c>
      <c r="K13" s="162">
        <v>0.51129999999999998</v>
      </c>
      <c r="L13" s="55">
        <v>83372912.719999999</v>
      </c>
      <c r="M13" s="162">
        <v>0.38579999999999998</v>
      </c>
      <c r="N13" s="55">
        <v>82748989.260000005</v>
      </c>
      <c r="O13" s="162">
        <v>0.3987</v>
      </c>
      <c r="P13" s="55">
        <v>121452005.01000001</v>
      </c>
      <c r="Q13" s="163">
        <v>0.74419999999999997</v>
      </c>
      <c r="R13" s="55">
        <v>244610.68</v>
      </c>
      <c r="S13" s="162">
        <v>7.0000000000000001E-3</v>
      </c>
      <c r="T13" s="55">
        <v>1039648.19</v>
      </c>
      <c r="U13" s="162">
        <v>3.09E-2</v>
      </c>
      <c r="V13" s="55">
        <v>14723029.26</v>
      </c>
      <c r="W13" s="162">
        <v>0.3992</v>
      </c>
      <c r="X13" s="55">
        <v>4712924.09</v>
      </c>
      <c r="Y13" s="163">
        <v>0.1472</v>
      </c>
      <c r="Z13" s="55">
        <v>73514491.060000002</v>
      </c>
      <c r="AA13" s="162">
        <v>0.27460000000000001</v>
      </c>
      <c r="AB13" s="55">
        <v>74847417.120000005</v>
      </c>
      <c r="AC13" s="162">
        <v>0.28029999999999999</v>
      </c>
      <c r="AD13" s="55">
        <v>185959118.83000001</v>
      </c>
      <c r="AE13" s="162">
        <v>0.71619999999999995</v>
      </c>
      <c r="AF13" s="55">
        <v>127004990.65000001</v>
      </c>
      <c r="AG13" s="163">
        <v>0.55400000000000005</v>
      </c>
      <c r="AH13" s="55">
        <v>714214736.69000006</v>
      </c>
      <c r="AI13" s="162">
        <v>10.987500000000001</v>
      </c>
      <c r="AJ13" s="55">
        <v>688264111.33000004</v>
      </c>
      <c r="AK13" s="162">
        <v>10.6287</v>
      </c>
      <c r="AL13" s="55">
        <v>272322062.70999998</v>
      </c>
      <c r="AM13" s="162">
        <v>4.4013999999999998</v>
      </c>
      <c r="AN13" s="55">
        <v>364745000.94999999</v>
      </c>
      <c r="AO13" s="163">
        <v>6.4010999999999996</v>
      </c>
    </row>
    <row r="14" spans="1:42">
      <c r="A14" s="164" t="s">
        <v>161</v>
      </c>
      <c r="B14" s="55">
        <v>95637669.629999995</v>
      </c>
      <c r="C14" s="162">
        <v>7.5700000000000003E-2</v>
      </c>
      <c r="D14" s="55">
        <v>79066861.760000005</v>
      </c>
      <c r="E14" s="162">
        <v>6.3399999999999998E-2</v>
      </c>
      <c r="F14" s="55">
        <v>107948124.55</v>
      </c>
      <c r="G14" s="162">
        <v>8.6599999999999996E-2</v>
      </c>
      <c r="H14" s="55">
        <v>126807741.73</v>
      </c>
      <c r="I14" s="163">
        <v>0.1079</v>
      </c>
      <c r="J14" s="55">
        <v>14790.63</v>
      </c>
      <c r="K14" s="162">
        <v>1E-4</v>
      </c>
      <c r="L14" s="55">
        <v>0</v>
      </c>
      <c r="M14" s="162">
        <v>0</v>
      </c>
      <c r="N14" s="55">
        <v>0</v>
      </c>
      <c r="O14" s="162">
        <v>0</v>
      </c>
      <c r="P14" s="55">
        <v>3946.03</v>
      </c>
      <c r="Q14" s="163">
        <v>0</v>
      </c>
      <c r="R14" s="55">
        <v>2149229.34</v>
      </c>
      <c r="S14" s="162">
        <v>6.1199999999999997E-2</v>
      </c>
      <c r="T14" s="55">
        <v>2088.5500000000002</v>
      </c>
      <c r="U14" s="162">
        <v>1E-4</v>
      </c>
      <c r="V14" s="55">
        <v>3871809.43</v>
      </c>
      <c r="W14" s="162">
        <v>0.105</v>
      </c>
      <c r="X14" s="55">
        <v>6168863.5099999998</v>
      </c>
      <c r="Y14" s="163">
        <v>0.19270000000000001</v>
      </c>
      <c r="Z14" s="55">
        <v>302241786.94</v>
      </c>
      <c r="AA14" s="162">
        <v>1.1291</v>
      </c>
      <c r="AB14" s="55">
        <v>58671202.939999998</v>
      </c>
      <c r="AC14" s="162">
        <v>0.21970000000000001</v>
      </c>
      <c r="AD14" s="55">
        <v>96794152.340000004</v>
      </c>
      <c r="AE14" s="162">
        <v>0.37280000000000002</v>
      </c>
      <c r="AF14" s="55">
        <v>100238807.67</v>
      </c>
      <c r="AG14" s="163">
        <v>0.43719999999999998</v>
      </c>
      <c r="AH14" s="55">
        <v>0</v>
      </c>
      <c r="AI14" s="162">
        <v>0</v>
      </c>
      <c r="AJ14" s="55">
        <v>0</v>
      </c>
      <c r="AK14" s="162">
        <v>0</v>
      </c>
      <c r="AL14" s="55">
        <v>0</v>
      </c>
      <c r="AM14" s="162">
        <v>0</v>
      </c>
      <c r="AN14" s="55">
        <v>0</v>
      </c>
      <c r="AO14" s="163">
        <v>0</v>
      </c>
    </row>
    <row r="15" spans="1:42" ht="13.5" thickBot="1">
      <c r="A15" s="61" t="s">
        <v>162</v>
      </c>
      <c r="B15" s="55">
        <v>3547443293.1199999</v>
      </c>
      <c r="C15" s="162">
        <v>2.8096999999999999</v>
      </c>
      <c r="D15" s="55">
        <v>3560211750.4200001</v>
      </c>
      <c r="E15" s="162">
        <v>2.8534999999999999</v>
      </c>
      <c r="F15" s="55">
        <v>3183685079.6799998</v>
      </c>
      <c r="G15" s="162">
        <v>2.5537000000000001</v>
      </c>
      <c r="H15" s="55">
        <v>2639053614.6100001</v>
      </c>
      <c r="I15" s="163">
        <v>2.2448999999999999</v>
      </c>
      <c r="J15" s="55">
        <v>3977595.5</v>
      </c>
      <c r="K15" s="162">
        <v>1.7999999999999999E-2</v>
      </c>
      <c r="L15" s="55">
        <v>3988527.81</v>
      </c>
      <c r="M15" s="162">
        <v>1.8499999999999999E-2</v>
      </c>
      <c r="N15" s="55">
        <v>3906939.13</v>
      </c>
      <c r="O15" s="162">
        <v>1.8800000000000001E-2</v>
      </c>
      <c r="P15" s="55">
        <v>26.84</v>
      </c>
      <c r="Q15" s="163">
        <v>0</v>
      </c>
      <c r="R15" s="55">
        <v>114918735.98</v>
      </c>
      <c r="S15" s="162">
        <v>3.2703000000000002</v>
      </c>
      <c r="T15" s="55">
        <v>75283905.540000007</v>
      </c>
      <c r="U15" s="162">
        <v>2.2402000000000002</v>
      </c>
      <c r="V15" s="55">
        <v>83868709.319999993</v>
      </c>
      <c r="W15" s="162">
        <v>2.2738</v>
      </c>
      <c r="X15" s="55">
        <v>22861649.899999999</v>
      </c>
      <c r="Y15" s="163">
        <v>0.71419999999999995</v>
      </c>
      <c r="Z15" s="55">
        <v>412191578.93000001</v>
      </c>
      <c r="AA15" s="162">
        <v>1.5398000000000001</v>
      </c>
      <c r="AB15" s="55">
        <v>391198807.61000001</v>
      </c>
      <c r="AC15" s="162">
        <v>1.4652000000000001</v>
      </c>
      <c r="AD15" s="55">
        <v>347182509.93000001</v>
      </c>
      <c r="AE15" s="162">
        <v>1.3371</v>
      </c>
      <c r="AF15" s="55">
        <v>290341161.87</v>
      </c>
      <c r="AG15" s="163">
        <v>1.2664</v>
      </c>
      <c r="AH15" s="55">
        <v>513201805.31999999</v>
      </c>
      <c r="AI15" s="162">
        <v>7.8951000000000002</v>
      </c>
      <c r="AJ15" s="55">
        <v>473257.54</v>
      </c>
      <c r="AK15" s="162">
        <v>7.3000000000000001E-3</v>
      </c>
      <c r="AL15" s="55">
        <v>467596.49</v>
      </c>
      <c r="AM15" s="162">
        <v>7.6E-3</v>
      </c>
      <c r="AN15" s="55">
        <v>456050818.54000002</v>
      </c>
      <c r="AO15" s="163">
        <v>8.0035000000000007</v>
      </c>
    </row>
    <row r="16" spans="1:42" ht="14.25" thickTop="1" thickBot="1">
      <c r="A16" s="65" t="s">
        <v>2</v>
      </c>
      <c r="B16" s="56">
        <v>126257573997.27</v>
      </c>
      <c r="C16" s="12">
        <v>100</v>
      </c>
      <c r="D16" s="56">
        <v>124766793056.75</v>
      </c>
      <c r="E16" s="12">
        <v>100</v>
      </c>
      <c r="F16" s="56">
        <v>124669572039.08</v>
      </c>
      <c r="G16" s="12">
        <v>100</v>
      </c>
      <c r="H16" s="56">
        <v>117556892192.77</v>
      </c>
      <c r="I16" s="165">
        <v>100</v>
      </c>
      <c r="J16" s="56">
        <v>22062708699.93</v>
      </c>
      <c r="K16" s="12">
        <v>100</v>
      </c>
      <c r="L16" s="56">
        <v>21608135669.889999</v>
      </c>
      <c r="M16" s="12">
        <v>100</v>
      </c>
      <c r="N16" s="56">
        <v>20753539918.779999</v>
      </c>
      <c r="O16" s="12">
        <v>100</v>
      </c>
      <c r="P16" s="56">
        <v>16319389584.459999</v>
      </c>
      <c r="Q16" s="165">
        <v>100</v>
      </c>
      <c r="R16" s="56">
        <v>3514056096.29</v>
      </c>
      <c r="S16" s="12">
        <v>100</v>
      </c>
      <c r="T16" s="56">
        <v>3360650519.9299998</v>
      </c>
      <c r="U16" s="12">
        <v>100</v>
      </c>
      <c r="V16" s="56">
        <v>3688497703.3800001</v>
      </c>
      <c r="W16" s="12">
        <v>100</v>
      </c>
      <c r="X16" s="56">
        <v>3201015727.3299999</v>
      </c>
      <c r="Y16" s="165">
        <v>100</v>
      </c>
      <c r="Z16" s="56">
        <v>26768816187.450001</v>
      </c>
      <c r="AA16" s="12">
        <v>100</v>
      </c>
      <c r="AB16" s="56">
        <v>26699094673.77</v>
      </c>
      <c r="AC16" s="12">
        <v>100</v>
      </c>
      <c r="AD16" s="56">
        <v>25964732376.57</v>
      </c>
      <c r="AE16" s="12">
        <v>100</v>
      </c>
      <c r="AF16" s="56">
        <v>22926947342.470001</v>
      </c>
      <c r="AG16" s="165">
        <v>100</v>
      </c>
      <c r="AH16" s="56">
        <v>6500240015.5799999</v>
      </c>
      <c r="AI16" s="12">
        <v>100</v>
      </c>
      <c r="AJ16" s="56">
        <v>6475506904.9399996</v>
      </c>
      <c r="AK16" s="12">
        <v>100</v>
      </c>
      <c r="AL16" s="56">
        <v>6187160277.1400003</v>
      </c>
      <c r="AM16" s="12">
        <v>100</v>
      </c>
      <c r="AN16" s="56">
        <v>5698164749.1800003</v>
      </c>
      <c r="AO16" s="165">
        <v>100</v>
      </c>
      <c r="AP16" s="1"/>
    </row>
    <row r="17" spans="1:41" ht="13.5" thickTop="1">
      <c r="A17" s="61"/>
      <c r="B17" s="55"/>
      <c r="C17" s="10"/>
      <c r="D17" s="55"/>
      <c r="E17" s="10"/>
      <c r="F17" s="55"/>
      <c r="G17" s="10"/>
      <c r="H17" s="55"/>
      <c r="I17" s="154"/>
      <c r="J17" s="55"/>
      <c r="K17" s="10"/>
      <c r="L17" s="55"/>
      <c r="M17" s="10"/>
      <c r="N17" s="55"/>
      <c r="O17" s="10"/>
      <c r="P17" s="55"/>
      <c r="Q17" s="154"/>
      <c r="R17" s="55"/>
      <c r="S17" s="10"/>
      <c r="T17" s="55"/>
      <c r="U17" s="10"/>
      <c r="V17" s="55"/>
      <c r="W17" s="10"/>
      <c r="X17" s="55"/>
      <c r="Y17" s="154"/>
      <c r="Z17" s="55"/>
      <c r="AA17" s="10"/>
      <c r="AB17" s="55"/>
      <c r="AC17" s="10"/>
      <c r="AD17" s="55"/>
      <c r="AE17" s="10"/>
      <c r="AF17" s="55"/>
      <c r="AG17" s="154"/>
      <c r="AH17" s="55"/>
      <c r="AI17" s="10"/>
      <c r="AJ17" s="55"/>
      <c r="AK17" s="10"/>
      <c r="AL17" s="55"/>
      <c r="AM17" s="10"/>
      <c r="AN17" s="55"/>
      <c r="AO17" s="154"/>
    </row>
    <row r="18" spans="1:41">
      <c r="A18" s="63" t="s">
        <v>163</v>
      </c>
      <c r="B18" s="55"/>
      <c r="C18" s="10"/>
      <c r="D18" s="55"/>
      <c r="E18" s="10"/>
      <c r="F18" s="55"/>
      <c r="G18" s="10"/>
      <c r="H18" s="55"/>
      <c r="I18" s="154"/>
      <c r="J18" s="55"/>
      <c r="K18" s="10"/>
      <c r="L18" s="55"/>
      <c r="M18" s="10"/>
      <c r="N18" s="55"/>
      <c r="O18" s="10"/>
      <c r="P18" s="55"/>
      <c r="Q18" s="154"/>
      <c r="R18" s="55"/>
      <c r="S18" s="10"/>
      <c r="T18" s="55"/>
      <c r="U18" s="10"/>
      <c r="V18" s="55"/>
      <c r="W18" s="10"/>
      <c r="X18" s="55"/>
      <c r="Y18" s="154"/>
      <c r="Z18" s="55"/>
      <c r="AA18" s="10"/>
      <c r="AB18" s="55"/>
      <c r="AC18" s="10"/>
      <c r="AD18" s="55"/>
      <c r="AE18" s="10"/>
      <c r="AF18" s="55"/>
      <c r="AG18" s="154"/>
      <c r="AH18" s="55"/>
      <c r="AI18" s="10"/>
      <c r="AJ18" s="55"/>
      <c r="AK18" s="10"/>
      <c r="AL18" s="55"/>
      <c r="AM18" s="10"/>
      <c r="AN18" s="55"/>
      <c r="AO18" s="154"/>
    </row>
    <row r="19" spans="1:41">
      <c r="A19" s="61" t="s">
        <v>227</v>
      </c>
      <c r="B19" s="31">
        <v>0</v>
      </c>
      <c r="C19" s="11">
        <v>0</v>
      </c>
      <c r="D19" s="31">
        <v>0</v>
      </c>
      <c r="E19" s="11">
        <v>0</v>
      </c>
      <c r="F19" s="31">
        <v>0</v>
      </c>
      <c r="G19" s="11">
        <v>0</v>
      </c>
      <c r="H19" s="31">
        <v>0</v>
      </c>
      <c r="I19" s="161">
        <v>0</v>
      </c>
      <c r="J19" s="31">
        <v>0</v>
      </c>
      <c r="K19" s="11">
        <v>0</v>
      </c>
      <c r="L19" s="31">
        <v>0</v>
      </c>
      <c r="M19" s="11">
        <v>0</v>
      </c>
      <c r="N19" s="31">
        <v>0</v>
      </c>
      <c r="O19" s="11">
        <v>0</v>
      </c>
      <c r="P19" s="31">
        <v>0</v>
      </c>
      <c r="Q19" s="161">
        <v>0</v>
      </c>
      <c r="R19" s="31">
        <v>0</v>
      </c>
      <c r="S19" s="11">
        <v>0</v>
      </c>
      <c r="T19" s="31">
        <v>0</v>
      </c>
      <c r="U19" s="11">
        <v>0</v>
      </c>
      <c r="V19" s="31">
        <v>0</v>
      </c>
      <c r="W19" s="11">
        <v>0</v>
      </c>
      <c r="X19" s="31">
        <v>0</v>
      </c>
      <c r="Y19" s="161">
        <v>0</v>
      </c>
      <c r="Z19" s="31">
        <v>0</v>
      </c>
      <c r="AA19" s="11">
        <v>0</v>
      </c>
      <c r="AB19" s="31">
        <v>0</v>
      </c>
      <c r="AC19" s="11">
        <v>0</v>
      </c>
      <c r="AD19" s="31">
        <v>0</v>
      </c>
      <c r="AE19" s="11">
        <v>0</v>
      </c>
      <c r="AF19" s="31">
        <v>0</v>
      </c>
      <c r="AG19" s="161">
        <v>0</v>
      </c>
      <c r="AH19" s="31">
        <v>0</v>
      </c>
      <c r="AI19" s="11">
        <v>0</v>
      </c>
      <c r="AJ19" s="31">
        <v>0</v>
      </c>
      <c r="AK19" s="11">
        <v>0</v>
      </c>
      <c r="AL19" s="31">
        <v>0</v>
      </c>
      <c r="AM19" s="11">
        <v>0</v>
      </c>
      <c r="AN19" s="31">
        <v>0</v>
      </c>
      <c r="AO19" s="161">
        <v>0</v>
      </c>
    </row>
    <row r="20" spans="1:41">
      <c r="A20" s="61" t="s">
        <v>228</v>
      </c>
      <c r="B20" s="31">
        <v>58728812</v>
      </c>
      <c r="C20" s="21">
        <v>4.65E-2</v>
      </c>
      <c r="D20" s="31">
        <v>59267608</v>
      </c>
      <c r="E20" s="21">
        <v>4.7500000000000001E-2</v>
      </c>
      <c r="F20" s="31">
        <v>60037318</v>
      </c>
      <c r="G20" s="21">
        <v>4.82E-2</v>
      </c>
      <c r="H20" s="31">
        <v>51570516</v>
      </c>
      <c r="I20" s="195">
        <v>4.3900000000000002E-2</v>
      </c>
      <c r="J20" s="31">
        <v>0</v>
      </c>
      <c r="K20" s="11">
        <v>0</v>
      </c>
      <c r="L20" s="31">
        <v>0</v>
      </c>
      <c r="M20" s="11">
        <v>0</v>
      </c>
      <c r="N20" s="31">
        <v>0</v>
      </c>
      <c r="O20" s="11">
        <v>0</v>
      </c>
      <c r="P20" s="31">
        <v>0</v>
      </c>
      <c r="Q20" s="161">
        <v>0</v>
      </c>
      <c r="R20" s="31">
        <v>0</v>
      </c>
      <c r="S20" s="11">
        <v>0</v>
      </c>
      <c r="T20" s="31">
        <v>0</v>
      </c>
      <c r="U20" s="11">
        <v>0</v>
      </c>
      <c r="V20" s="31">
        <v>0</v>
      </c>
      <c r="W20" s="11">
        <v>0</v>
      </c>
      <c r="X20" s="31">
        <v>0</v>
      </c>
      <c r="Y20" s="161">
        <v>0</v>
      </c>
      <c r="Z20" s="31">
        <v>0</v>
      </c>
      <c r="AA20" s="11">
        <v>0</v>
      </c>
      <c r="AB20" s="31">
        <v>0</v>
      </c>
      <c r="AC20" s="11">
        <v>0</v>
      </c>
      <c r="AD20" s="31">
        <v>0</v>
      </c>
      <c r="AE20" s="11">
        <v>0</v>
      </c>
      <c r="AF20" s="31">
        <v>0</v>
      </c>
      <c r="AG20" s="161">
        <v>0</v>
      </c>
      <c r="AH20" s="31">
        <v>0</v>
      </c>
      <c r="AI20" s="11">
        <v>0</v>
      </c>
      <c r="AJ20" s="31">
        <v>0</v>
      </c>
      <c r="AK20" s="11">
        <v>0</v>
      </c>
      <c r="AL20" s="31">
        <v>0</v>
      </c>
      <c r="AM20" s="11">
        <v>0</v>
      </c>
      <c r="AN20" s="31">
        <v>0</v>
      </c>
      <c r="AO20" s="161">
        <v>0</v>
      </c>
    </row>
    <row r="21" spans="1:41">
      <c r="A21" s="61" t="s">
        <v>229</v>
      </c>
      <c r="B21" s="31">
        <v>0</v>
      </c>
      <c r="C21" s="11">
        <v>0</v>
      </c>
      <c r="D21" s="31">
        <v>0</v>
      </c>
      <c r="E21" s="11">
        <v>0</v>
      </c>
      <c r="F21" s="31">
        <v>0</v>
      </c>
      <c r="G21" s="11">
        <v>0</v>
      </c>
      <c r="H21" s="31">
        <v>0</v>
      </c>
      <c r="I21" s="161">
        <v>0</v>
      </c>
      <c r="J21" s="31">
        <v>0</v>
      </c>
      <c r="K21" s="11">
        <v>0</v>
      </c>
      <c r="L21" s="31">
        <v>0</v>
      </c>
      <c r="M21" s="11">
        <v>0</v>
      </c>
      <c r="N21" s="31">
        <v>0</v>
      </c>
      <c r="O21" s="11">
        <v>0</v>
      </c>
      <c r="P21" s="31">
        <v>0</v>
      </c>
      <c r="Q21" s="161">
        <v>0</v>
      </c>
      <c r="R21" s="31">
        <v>0</v>
      </c>
      <c r="S21" s="11">
        <v>0</v>
      </c>
      <c r="T21" s="31">
        <v>0</v>
      </c>
      <c r="U21" s="11">
        <v>0</v>
      </c>
      <c r="V21" s="31">
        <v>0</v>
      </c>
      <c r="W21" s="11">
        <v>0</v>
      </c>
      <c r="X21" s="31">
        <v>0</v>
      </c>
      <c r="Y21" s="161">
        <v>0</v>
      </c>
      <c r="Z21" s="31">
        <v>0</v>
      </c>
      <c r="AA21" s="11">
        <v>0</v>
      </c>
      <c r="AB21" s="31">
        <v>0</v>
      </c>
      <c r="AC21" s="11">
        <v>0</v>
      </c>
      <c r="AD21" s="31">
        <v>0</v>
      </c>
      <c r="AE21" s="11">
        <v>0</v>
      </c>
      <c r="AF21" s="31">
        <v>0</v>
      </c>
      <c r="AG21" s="161">
        <v>0</v>
      </c>
      <c r="AH21" s="31">
        <v>0</v>
      </c>
      <c r="AI21" s="11">
        <v>0</v>
      </c>
      <c r="AJ21" s="31">
        <v>0</v>
      </c>
      <c r="AK21" s="11">
        <v>0</v>
      </c>
      <c r="AL21" s="31">
        <v>0</v>
      </c>
      <c r="AM21" s="11">
        <v>0</v>
      </c>
      <c r="AN21" s="31">
        <v>0</v>
      </c>
      <c r="AO21" s="161">
        <v>0</v>
      </c>
    </row>
    <row r="22" spans="1:41">
      <c r="A22" s="61" t="s">
        <v>230</v>
      </c>
      <c r="B22" s="31">
        <v>663317848.94000006</v>
      </c>
      <c r="C22" s="21">
        <v>0.52539999999999998</v>
      </c>
      <c r="D22" s="31">
        <v>657328097.51999998</v>
      </c>
      <c r="E22" s="21">
        <v>0.52680000000000005</v>
      </c>
      <c r="F22" s="31">
        <v>0</v>
      </c>
      <c r="G22" s="11">
        <v>0</v>
      </c>
      <c r="H22" s="31">
        <v>0</v>
      </c>
      <c r="I22" s="161">
        <v>0</v>
      </c>
      <c r="J22" s="31">
        <v>1505850</v>
      </c>
      <c r="K22" s="21">
        <v>6.7999999999999996E-3</v>
      </c>
      <c r="L22" s="31">
        <v>1418550</v>
      </c>
      <c r="M22" s="21">
        <v>6.6E-3</v>
      </c>
      <c r="N22" s="31">
        <v>0</v>
      </c>
      <c r="O22" s="11">
        <v>0</v>
      </c>
      <c r="P22" s="31">
        <v>0</v>
      </c>
      <c r="Q22" s="161">
        <v>0</v>
      </c>
      <c r="R22" s="31">
        <v>18928370</v>
      </c>
      <c r="S22" s="21">
        <v>0.53859999999999997</v>
      </c>
      <c r="T22" s="31">
        <v>17998628</v>
      </c>
      <c r="U22" s="21">
        <v>0.53559999999999997</v>
      </c>
      <c r="V22" s="31">
        <v>0</v>
      </c>
      <c r="W22" s="11">
        <v>0</v>
      </c>
      <c r="X22" s="31">
        <v>0</v>
      </c>
      <c r="Y22" s="161">
        <v>0</v>
      </c>
      <c r="Z22" s="31">
        <v>96027268.090000004</v>
      </c>
      <c r="AA22" s="21">
        <v>0.35870000000000002</v>
      </c>
      <c r="AB22" s="31">
        <v>66549412.43</v>
      </c>
      <c r="AC22" s="21">
        <v>0.24929999999999999</v>
      </c>
      <c r="AD22" s="31">
        <v>0</v>
      </c>
      <c r="AE22" s="11">
        <v>0</v>
      </c>
      <c r="AF22" s="31">
        <v>0</v>
      </c>
      <c r="AG22" s="161">
        <v>0</v>
      </c>
      <c r="AH22" s="31">
        <v>141047.95000000001</v>
      </c>
      <c r="AI22" s="21">
        <v>2.2000000000000001E-3</v>
      </c>
      <c r="AJ22" s="31">
        <v>132870.85</v>
      </c>
      <c r="AK22" s="21">
        <v>2.0999999999999999E-3</v>
      </c>
      <c r="AL22" s="31">
        <v>0</v>
      </c>
      <c r="AM22" s="11">
        <v>0</v>
      </c>
      <c r="AN22" s="31">
        <v>0</v>
      </c>
      <c r="AO22" s="161">
        <v>0</v>
      </c>
    </row>
    <row r="23" spans="1:41">
      <c r="A23" s="61" t="s">
        <v>231</v>
      </c>
      <c r="B23" s="31">
        <v>0</v>
      </c>
      <c r="C23" s="11">
        <v>0</v>
      </c>
      <c r="D23" s="31">
        <v>0</v>
      </c>
      <c r="E23" s="11">
        <v>0</v>
      </c>
      <c r="F23" s="31">
        <v>0</v>
      </c>
      <c r="G23" s="11">
        <v>0</v>
      </c>
      <c r="H23" s="31">
        <v>0</v>
      </c>
      <c r="I23" s="161">
        <v>0</v>
      </c>
      <c r="J23" s="31">
        <v>0</v>
      </c>
      <c r="K23" s="11">
        <v>0</v>
      </c>
      <c r="L23" s="31">
        <v>0</v>
      </c>
      <c r="M23" s="11">
        <v>0</v>
      </c>
      <c r="N23" s="31">
        <v>0</v>
      </c>
      <c r="O23" s="11">
        <v>0</v>
      </c>
      <c r="P23" s="31">
        <v>0</v>
      </c>
      <c r="Q23" s="161">
        <v>0</v>
      </c>
      <c r="R23" s="31">
        <v>0</v>
      </c>
      <c r="S23" s="11">
        <v>0</v>
      </c>
      <c r="T23" s="31">
        <v>0</v>
      </c>
      <c r="U23" s="11">
        <v>0</v>
      </c>
      <c r="V23" s="31">
        <v>0</v>
      </c>
      <c r="W23" s="11">
        <v>0</v>
      </c>
      <c r="X23" s="31">
        <v>0</v>
      </c>
      <c r="Y23" s="161">
        <v>0</v>
      </c>
      <c r="Z23" s="31">
        <v>0</v>
      </c>
      <c r="AA23" s="11">
        <v>0</v>
      </c>
      <c r="AB23" s="31">
        <v>0</v>
      </c>
      <c r="AC23" s="11">
        <v>0</v>
      </c>
      <c r="AD23" s="31">
        <v>0</v>
      </c>
      <c r="AE23" s="11">
        <v>0</v>
      </c>
      <c r="AF23" s="31">
        <v>0</v>
      </c>
      <c r="AG23" s="161">
        <v>0</v>
      </c>
      <c r="AH23" s="31">
        <v>0</v>
      </c>
      <c r="AI23" s="11">
        <v>0</v>
      </c>
      <c r="AJ23" s="31">
        <v>0</v>
      </c>
      <c r="AK23" s="11">
        <v>0</v>
      </c>
      <c r="AL23" s="31">
        <v>0</v>
      </c>
      <c r="AM23" s="11">
        <v>0</v>
      </c>
      <c r="AN23" s="31">
        <v>0</v>
      </c>
      <c r="AO23" s="161">
        <v>0</v>
      </c>
    </row>
    <row r="24" spans="1:41">
      <c r="A24" s="61" t="s">
        <v>232</v>
      </c>
      <c r="B24" s="31">
        <v>0</v>
      </c>
      <c r="C24" s="11">
        <v>0</v>
      </c>
      <c r="D24" s="31">
        <v>0</v>
      </c>
      <c r="E24" s="11">
        <v>0</v>
      </c>
      <c r="F24" s="31">
        <v>0</v>
      </c>
      <c r="G24" s="11">
        <v>0</v>
      </c>
      <c r="H24" s="31">
        <v>0</v>
      </c>
      <c r="I24" s="161">
        <v>0</v>
      </c>
      <c r="J24" s="31">
        <v>0</v>
      </c>
      <c r="K24" s="11">
        <v>0</v>
      </c>
      <c r="L24" s="31">
        <v>0</v>
      </c>
      <c r="M24" s="11">
        <v>0</v>
      </c>
      <c r="N24" s="31">
        <v>0</v>
      </c>
      <c r="O24" s="11">
        <v>0</v>
      </c>
      <c r="P24" s="31">
        <v>0</v>
      </c>
      <c r="Q24" s="161">
        <v>0</v>
      </c>
      <c r="R24" s="31">
        <v>0</v>
      </c>
      <c r="S24" s="11">
        <v>0</v>
      </c>
      <c r="T24" s="31">
        <v>0</v>
      </c>
      <c r="U24" s="11">
        <v>0</v>
      </c>
      <c r="V24" s="31">
        <v>0</v>
      </c>
      <c r="W24" s="11">
        <v>0</v>
      </c>
      <c r="X24" s="31">
        <v>0</v>
      </c>
      <c r="Y24" s="161">
        <v>0</v>
      </c>
      <c r="Z24" s="31">
        <v>0</v>
      </c>
      <c r="AA24" s="11">
        <v>0</v>
      </c>
      <c r="AB24" s="31">
        <v>0</v>
      </c>
      <c r="AC24" s="11">
        <v>0</v>
      </c>
      <c r="AD24" s="31">
        <v>0</v>
      </c>
      <c r="AE24" s="11">
        <v>0</v>
      </c>
      <c r="AF24" s="31">
        <v>0</v>
      </c>
      <c r="AG24" s="161">
        <v>0</v>
      </c>
      <c r="AH24" s="31">
        <v>0</v>
      </c>
      <c r="AI24" s="11">
        <v>0</v>
      </c>
      <c r="AJ24" s="31">
        <v>0</v>
      </c>
      <c r="AK24" s="11">
        <v>0</v>
      </c>
      <c r="AL24" s="31">
        <v>0</v>
      </c>
      <c r="AM24" s="11">
        <v>0</v>
      </c>
      <c r="AN24" s="31">
        <v>0</v>
      </c>
      <c r="AO24" s="161">
        <v>0</v>
      </c>
    </row>
    <row r="25" spans="1:41">
      <c r="A25" s="61" t="s">
        <v>233</v>
      </c>
      <c r="B25" s="31">
        <v>0</v>
      </c>
      <c r="C25" s="11">
        <v>0</v>
      </c>
      <c r="D25" s="31">
        <v>0</v>
      </c>
      <c r="E25" s="11">
        <v>0</v>
      </c>
      <c r="F25" s="31">
        <v>0</v>
      </c>
      <c r="G25" s="11">
        <v>0</v>
      </c>
      <c r="H25" s="31">
        <v>0</v>
      </c>
      <c r="I25" s="161">
        <v>0</v>
      </c>
      <c r="J25" s="31">
        <v>0</v>
      </c>
      <c r="K25" s="11">
        <v>0</v>
      </c>
      <c r="L25" s="31">
        <v>0</v>
      </c>
      <c r="M25" s="11">
        <v>0</v>
      </c>
      <c r="N25" s="31">
        <v>0</v>
      </c>
      <c r="O25" s="11">
        <v>0</v>
      </c>
      <c r="P25" s="31">
        <v>0</v>
      </c>
      <c r="Q25" s="161">
        <v>0</v>
      </c>
      <c r="R25" s="31">
        <v>0</v>
      </c>
      <c r="S25" s="11">
        <v>0</v>
      </c>
      <c r="T25" s="31">
        <v>0</v>
      </c>
      <c r="U25" s="11">
        <v>0</v>
      </c>
      <c r="V25" s="31">
        <v>0</v>
      </c>
      <c r="W25" s="11">
        <v>0</v>
      </c>
      <c r="X25" s="31">
        <v>0</v>
      </c>
      <c r="Y25" s="161">
        <v>0</v>
      </c>
      <c r="Z25" s="31">
        <v>0</v>
      </c>
      <c r="AA25" s="11">
        <v>0</v>
      </c>
      <c r="AB25" s="31">
        <v>0</v>
      </c>
      <c r="AC25" s="11">
        <v>0</v>
      </c>
      <c r="AD25" s="31">
        <v>0</v>
      </c>
      <c r="AE25" s="11">
        <v>0</v>
      </c>
      <c r="AF25" s="31">
        <v>0</v>
      </c>
      <c r="AG25" s="161">
        <v>0</v>
      </c>
      <c r="AH25" s="31">
        <v>0</v>
      </c>
      <c r="AI25" s="11">
        <v>0</v>
      </c>
      <c r="AJ25" s="31">
        <v>0</v>
      </c>
      <c r="AK25" s="11">
        <v>0</v>
      </c>
      <c r="AL25" s="31">
        <v>0</v>
      </c>
      <c r="AM25" s="11">
        <v>0</v>
      </c>
      <c r="AN25" s="31">
        <v>0</v>
      </c>
      <c r="AO25" s="161">
        <v>0</v>
      </c>
    </row>
    <row r="26" spans="1:41">
      <c r="A26" s="61" t="s">
        <v>234</v>
      </c>
      <c r="B26" s="31">
        <v>2918512</v>
      </c>
      <c r="C26" s="21">
        <v>2.3E-3</v>
      </c>
      <c r="D26" s="31">
        <v>2654072</v>
      </c>
      <c r="E26" s="21">
        <v>2.0999999999999999E-3</v>
      </c>
      <c r="F26" s="31">
        <v>4266180</v>
      </c>
      <c r="G26" s="21">
        <v>3.3999999999999998E-3</v>
      </c>
      <c r="H26" s="31">
        <v>4405636.38</v>
      </c>
      <c r="I26" s="195">
        <v>3.7000000000000002E-3</v>
      </c>
      <c r="J26" s="31">
        <v>0</v>
      </c>
      <c r="K26" s="11">
        <v>0</v>
      </c>
      <c r="L26" s="31">
        <v>0</v>
      </c>
      <c r="M26" s="11">
        <v>0</v>
      </c>
      <c r="N26" s="31">
        <v>0</v>
      </c>
      <c r="O26" s="11">
        <v>0</v>
      </c>
      <c r="P26" s="31">
        <v>0</v>
      </c>
      <c r="Q26" s="161">
        <v>0</v>
      </c>
      <c r="R26" s="31">
        <v>0</v>
      </c>
      <c r="S26" s="11">
        <v>0</v>
      </c>
      <c r="T26" s="31">
        <v>0</v>
      </c>
      <c r="U26" s="11">
        <v>0</v>
      </c>
      <c r="V26" s="31">
        <v>0</v>
      </c>
      <c r="W26" s="11">
        <v>0</v>
      </c>
      <c r="X26" s="31">
        <v>0</v>
      </c>
      <c r="Y26" s="161">
        <v>0</v>
      </c>
      <c r="Z26" s="31">
        <v>1043688.13</v>
      </c>
      <c r="AA26" s="21">
        <v>3.8999999999999998E-3</v>
      </c>
      <c r="AB26" s="31">
        <v>1060218.53</v>
      </c>
      <c r="AC26" s="21">
        <v>4.0000000000000001E-3</v>
      </c>
      <c r="AD26" s="31">
        <v>2206413</v>
      </c>
      <c r="AE26" s="21">
        <v>8.5000000000000006E-3</v>
      </c>
      <c r="AF26" s="31">
        <v>0</v>
      </c>
      <c r="AG26" s="161">
        <v>0</v>
      </c>
      <c r="AH26" s="31">
        <v>56640079.68</v>
      </c>
      <c r="AI26" s="21">
        <v>0.87139999999999995</v>
      </c>
      <c r="AJ26" s="31">
        <v>65724862.899999999</v>
      </c>
      <c r="AK26" s="21">
        <v>1.0149999999999999</v>
      </c>
      <c r="AL26" s="31">
        <v>77658443.700000003</v>
      </c>
      <c r="AM26" s="21">
        <v>1.2552000000000001</v>
      </c>
      <c r="AN26" s="31">
        <v>75176190.939999998</v>
      </c>
      <c r="AO26" s="195">
        <v>1.3192999999999999</v>
      </c>
    </row>
    <row r="27" spans="1:41" ht="13.5" thickBot="1">
      <c r="A27" s="61" t="s">
        <v>235</v>
      </c>
      <c r="B27" s="31">
        <v>0</v>
      </c>
      <c r="C27" s="11">
        <v>0</v>
      </c>
      <c r="D27" s="31">
        <v>0</v>
      </c>
      <c r="E27" s="11">
        <v>0</v>
      </c>
      <c r="F27" s="31">
        <v>0</v>
      </c>
      <c r="G27" s="11">
        <v>0</v>
      </c>
      <c r="H27" s="31">
        <v>0</v>
      </c>
      <c r="I27" s="161">
        <v>0</v>
      </c>
      <c r="J27" s="31">
        <v>0</v>
      </c>
      <c r="K27" s="11">
        <v>0</v>
      </c>
      <c r="L27" s="31">
        <v>0</v>
      </c>
      <c r="M27" s="11">
        <v>0</v>
      </c>
      <c r="N27" s="31">
        <v>0</v>
      </c>
      <c r="O27" s="11">
        <v>0</v>
      </c>
      <c r="P27" s="31">
        <v>0</v>
      </c>
      <c r="Q27" s="161">
        <v>0</v>
      </c>
      <c r="R27" s="31">
        <v>0</v>
      </c>
      <c r="S27" s="11">
        <v>0</v>
      </c>
      <c r="T27" s="31">
        <v>0</v>
      </c>
      <c r="U27" s="11">
        <v>0</v>
      </c>
      <c r="V27" s="31">
        <v>0</v>
      </c>
      <c r="W27" s="11">
        <v>0</v>
      </c>
      <c r="X27" s="31">
        <v>0</v>
      </c>
      <c r="Y27" s="161">
        <v>0</v>
      </c>
      <c r="Z27" s="31">
        <v>0</v>
      </c>
      <c r="AA27" s="11">
        <v>0</v>
      </c>
      <c r="AB27" s="31">
        <v>0</v>
      </c>
      <c r="AC27" s="11">
        <v>0</v>
      </c>
      <c r="AD27" s="31">
        <v>0</v>
      </c>
      <c r="AE27" s="11">
        <v>0</v>
      </c>
      <c r="AF27" s="31">
        <v>0</v>
      </c>
      <c r="AG27" s="161">
        <v>0</v>
      </c>
      <c r="AH27" s="31">
        <v>0</v>
      </c>
      <c r="AI27" s="11">
        <v>0</v>
      </c>
      <c r="AJ27" s="31">
        <v>0</v>
      </c>
      <c r="AK27" s="11">
        <v>0</v>
      </c>
      <c r="AL27" s="31">
        <v>0</v>
      </c>
      <c r="AM27" s="11">
        <v>0</v>
      </c>
      <c r="AN27" s="31">
        <v>0</v>
      </c>
      <c r="AO27" s="161">
        <v>0</v>
      </c>
    </row>
    <row r="28" spans="1:41" ht="14.25" thickTop="1" thickBot="1">
      <c r="A28" s="64" t="s">
        <v>236</v>
      </c>
      <c r="B28" s="56">
        <v>724965172.94000006</v>
      </c>
      <c r="C28" s="14">
        <v>0.57420000000000004</v>
      </c>
      <c r="D28" s="56">
        <v>719249777.51999998</v>
      </c>
      <c r="E28" s="14">
        <v>0.57650000000000001</v>
      </c>
      <c r="F28" s="56">
        <v>1091131528.77</v>
      </c>
      <c r="G28" s="14">
        <v>0.87519999999999998</v>
      </c>
      <c r="H28" s="56">
        <v>888973063.13999999</v>
      </c>
      <c r="I28" s="200">
        <v>0.75619999999999998</v>
      </c>
      <c r="J28" s="56">
        <v>1505850</v>
      </c>
      <c r="K28" s="14">
        <v>6.7999999999999996E-3</v>
      </c>
      <c r="L28" s="56">
        <v>1418550</v>
      </c>
      <c r="M28" s="14">
        <v>6.6E-3</v>
      </c>
      <c r="N28" s="56">
        <v>1380000</v>
      </c>
      <c r="O28" s="14">
        <v>6.6E-3</v>
      </c>
      <c r="P28" s="56">
        <v>1345950</v>
      </c>
      <c r="Q28" s="200">
        <v>8.2000000000000007E-3</v>
      </c>
      <c r="R28" s="56">
        <v>18928370</v>
      </c>
      <c r="S28" s="14">
        <v>0.53859999999999997</v>
      </c>
      <c r="T28" s="56">
        <v>17998628</v>
      </c>
      <c r="U28" s="14">
        <v>0.53559999999999997</v>
      </c>
      <c r="V28" s="56">
        <v>19945600</v>
      </c>
      <c r="W28" s="14">
        <v>0.54079999999999995</v>
      </c>
      <c r="X28" s="56">
        <v>19397430</v>
      </c>
      <c r="Y28" s="200">
        <v>0.60599999999999998</v>
      </c>
      <c r="Z28" s="56">
        <v>97070956.219999999</v>
      </c>
      <c r="AA28" s="14">
        <v>0.36259999999999998</v>
      </c>
      <c r="AB28" s="56">
        <v>67609630.959999993</v>
      </c>
      <c r="AC28" s="14">
        <v>0.25319999999999998</v>
      </c>
      <c r="AD28" s="56">
        <v>66366477</v>
      </c>
      <c r="AE28" s="14">
        <v>0.25559999999999999</v>
      </c>
      <c r="AF28" s="56">
        <v>61629588.600000001</v>
      </c>
      <c r="AG28" s="200">
        <v>0.26879999999999998</v>
      </c>
      <c r="AH28" s="56">
        <v>56781127.630000003</v>
      </c>
      <c r="AI28" s="14">
        <v>0.87350000000000005</v>
      </c>
      <c r="AJ28" s="56">
        <v>65857733.75</v>
      </c>
      <c r="AK28" s="14">
        <v>1.0169999999999999</v>
      </c>
      <c r="AL28" s="56">
        <v>77853002.099999994</v>
      </c>
      <c r="AM28" s="14">
        <v>1.2583</v>
      </c>
      <c r="AN28" s="56">
        <v>75366777.459999993</v>
      </c>
      <c r="AO28" s="200">
        <v>1.3227</v>
      </c>
    </row>
    <row r="29" spans="1:41" ht="13.5" thickTop="1">
      <c r="A29" s="61" t="s">
        <v>237</v>
      </c>
      <c r="B29" s="31">
        <v>1246365247.9000001</v>
      </c>
      <c r="C29" s="21">
        <v>0.98719999999999997</v>
      </c>
      <c r="D29" s="31">
        <v>1171599556.04</v>
      </c>
      <c r="E29" s="21">
        <v>0.93899999999999995</v>
      </c>
      <c r="F29" s="31">
        <v>1186114527.3399999</v>
      </c>
      <c r="G29" s="21">
        <v>0.95140000000000002</v>
      </c>
      <c r="H29" s="31">
        <v>1054109563.45</v>
      </c>
      <c r="I29" s="195">
        <v>0.89670000000000005</v>
      </c>
      <c r="J29" s="31">
        <v>0</v>
      </c>
      <c r="K29" s="11">
        <v>0</v>
      </c>
      <c r="L29" s="31">
        <v>0</v>
      </c>
      <c r="M29" s="11">
        <v>0</v>
      </c>
      <c r="N29" s="31">
        <v>3207187.5</v>
      </c>
      <c r="O29" s="21">
        <v>1.55E-2</v>
      </c>
      <c r="P29" s="31">
        <v>2885398</v>
      </c>
      <c r="Q29" s="195">
        <v>1.77E-2</v>
      </c>
      <c r="R29" s="31">
        <v>134947337.83000001</v>
      </c>
      <c r="S29" s="21">
        <v>3.8401999999999998</v>
      </c>
      <c r="T29" s="31">
        <v>129459491.51000001</v>
      </c>
      <c r="U29" s="21">
        <v>3.8521999999999998</v>
      </c>
      <c r="V29" s="31">
        <v>141645986.77000001</v>
      </c>
      <c r="W29" s="21">
        <v>3.8401999999999998</v>
      </c>
      <c r="X29" s="31">
        <v>113447422.90000001</v>
      </c>
      <c r="Y29" s="195">
        <v>3.5440999999999998</v>
      </c>
      <c r="Z29" s="31">
        <v>128941802.42</v>
      </c>
      <c r="AA29" s="21">
        <v>0.48170000000000002</v>
      </c>
      <c r="AB29" s="31">
        <v>102273253.88</v>
      </c>
      <c r="AC29" s="21">
        <v>0.3831</v>
      </c>
      <c r="AD29" s="31">
        <v>108473886.14</v>
      </c>
      <c r="AE29" s="21">
        <v>0.4178</v>
      </c>
      <c r="AF29" s="31">
        <v>88736044.299999997</v>
      </c>
      <c r="AG29" s="195">
        <v>0.38700000000000001</v>
      </c>
      <c r="AH29" s="31">
        <v>77405167.109999999</v>
      </c>
      <c r="AI29" s="21">
        <v>1.1908000000000001</v>
      </c>
      <c r="AJ29" s="31">
        <v>78585573.079999998</v>
      </c>
      <c r="AK29" s="21">
        <v>1.2136</v>
      </c>
      <c r="AL29" s="31">
        <v>80008330.370000005</v>
      </c>
      <c r="AM29" s="21">
        <v>1.2930999999999999</v>
      </c>
      <c r="AN29" s="31">
        <v>62625425.57</v>
      </c>
      <c r="AO29" s="195">
        <v>1.099</v>
      </c>
    </row>
    <row r="30" spans="1:41">
      <c r="A30" s="61" t="s">
        <v>238</v>
      </c>
      <c r="B30" s="31">
        <v>3447394604.6199999</v>
      </c>
      <c r="C30" s="21">
        <v>2.7303999999999999</v>
      </c>
      <c r="D30" s="31">
        <v>3674944164.3499999</v>
      </c>
      <c r="E30" s="21">
        <v>2.9455</v>
      </c>
      <c r="F30" s="31">
        <v>3355871538.6100001</v>
      </c>
      <c r="G30" s="21">
        <v>2.6918000000000002</v>
      </c>
      <c r="H30" s="31">
        <v>3579327363.23</v>
      </c>
      <c r="I30" s="195">
        <v>3.0448</v>
      </c>
      <c r="J30" s="31">
        <v>354477728.44</v>
      </c>
      <c r="K30" s="21">
        <v>1.6067</v>
      </c>
      <c r="L30" s="31">
        <v>309401733.52999997</v>
      </c>
      <c r="M30" s="21">
        <v>1.4319</v>
      </c>
      <c r="N30" s="31">
        <v>270129317.94</v>
      </c>
      <c r="O30" s="21">
        <v>1.3016000000000001</v>
      </c>
      <c r="P30" s="31">
        <v>105183497.18000001</v>
      </c>
      <c r="Q30" s="195">
        <v>0.64449999999999996</v>
      </c>
      <c r="R30" s="31">
        <v>39485683.700000003</v>
      </c>
      <c r="S30" s="21">
        <v>1.1235999999999999</v>
      </c>
      <c r="T30" s="31">
        <v>61602852.439999998</v>
      </c>
      <c r="U30" s="21">
        <v>1.8331</v>
      </c>
      <c r="V30" s="31">
        <v>34014819.25</v>
      </c>
      <c r="W30" s="21">
        <v>0.92220000000000002</v>
      </c>
      <c r="X30" s="31">
        <v>33216394.48</v>
      </c>
      <c r="Y30" s="195">
        <v>1.0377000000000001</v>
      </c>
      <c r="Z30" s="31">
        <v>987661421.59000003</v>
      </c>
      <c r="AA30" s="21">
        <v>3.6896</v>
      </c>
      <c r="AB30" s="31">
        <v>818772927.91999996</v>
      </c>
      <c r="AC30" s="21">
        <v>3.0667</v>
      </c>
      <c r="AD30" s="31">
        <v>672081617.79999995</v>
      </c>
      <c r="AE30" s="21">
        <v>2.5884</v>
      </c>
      <c r="AF30" s="31">
        <v>588060465.04999995</v>
      </c>
      <c r="AG30" s="195">
        <v>2.5649000000000002</v>
      </c>
      <c r="AH30" s="31">
        <v>34546221.880000003</v>
      </c>
      <c r="AI30" s="21">
        <v>0.53149999999999997</v>
      </c>
      <c r="AJ30" s="31">
        <v>34319713.520000003</v>
      </c>
      <c r="AK30" s="21">
        <v>0.53</v>
      </c>
      <c r="AL30" s="31">
        <v>35768273.850000001</v>
      </c>
      <c r="AM30" s="21">
        <v>0.57809999999999995</v>
      </c>
      <c r="AN30" s="31">
        <v>35493521.18</v>
      </c>
      <c r="AO30" s="195">
        <v>0.62290000000000001</v>
      </c>
    </row>
    <row r="31" spans="1:41">
      <c r="A31" s="61" t="s">
        <v>239</v>
      </c>
      <c r="B31" s="31">
        <v>1239705007.55</v>
      </c>
      <c r="C31" s="21">
        <v>0.9819</v>
      </c>
      <c r="D31" s="31">
        <v>1142895892.24</v>
      </c>
      <c r="E31" s="21">
        <v>0.91600000000000004</v>
      </c>
      <c r="F31" s="31">
        <v>1044914283.48</v>
      </c>
      <c r="G31" s="21">
        <v>0.83809999999999996</v>
      </c>
      <c r="H31" s="31">
        <v>1030070436.98</v>
      </c>
      <c r="I31" s="195">
        <v>0.87619999999999998</v>
      </c>
      <c r="J31" s="31">
        <v>274004556.17000002</v>
      </c>
      <c r="K31" s="21">
        <v>1.2419</v>
      </c>
      <c r="L31" s="31">
        <v>280154412.06999999</v>
      </c>
      <c r="M31" s="21">
        <v>1.2965</v>
      </c>
      <c r="N31" s="31">
        <v>248529571.02000001</v>
      </c>
      <c r="O31" s="21">
        <v>1.1975</v>
      </c>
      <c r="P31" s="31">
        <v>168498538.15000001</v>
      </c>
      <c r="Q31" s="195">
        <v>1.0325</v>
      </c>
      <c r="R31" s="31">
        <v>100841815.13</v>
      </c>
      <c r="S31" s="21">
        <v>2.8696999999999999</v>
      </c>
      <c r="T31" s="31">
        <v>74670033.719999999</v>
      </c>
      <c r="U31" s="21">
        <v>2.2219000000000002</v>
      </c>
      <c r="V31" s="31">
        <v>68232194.879999995</v>
      </c>
      <c r="W31" s="21">
        <v>1.8499000000000001</v>
      </c>
      <c r="X31" s="31">
        <v>58435814.020000003</v>
      </c>
      <c r="Y31" s="195">
        <v>1.8254999999999999</v>
      </c>
      <c r="Z31" s="31">
        <v>325607466.68000001</v>
      </c>
      <c r="AA31" s="21">
        <v>1.2163999999999999</v>
      </c>
      <c r="AB31" s="31">
        <v>371416981.97000003</v>
      </c>
      <c r="AC31" s="21">
        <v>1.3911</v>
      </c>
      <c r="AD31" s="31">
        <v>310881409.98000002</v>
      </c>
      <c r="AE31" s="21">
        <v>1.1973</v>
      </c>
      <c r="AF31" s="31">
        <v>363557293.38999999</v>
      </c>
      <c r="AG31" s="195">
        <v>1.5857000000000001</v>
      </c>
      <c r="AH31" s="31">
        <v>30544392.899999999</v>
      </c>
      <c r="AI31" s="21">
        <v>0.46989999999999998</v>
      </c>
      <c r="AJ31" s="31">
        <v>169307573.91</v>
      </c>
      <c r="AK31" s="21">
        <v>2.6145999999999998</v>
      </c>
      <c r="AL31" s="31">
        <v>94501457.329999998</v>
      </c>
      <c r="AM31" s="21">
        <v>1.5274000000000001</v>
      </c>
      <c r="AN31" s="31">
        <v>95490945.400000006</v>
      </c>
      <c r="AO31" s="195">
        <v>1.6758</v>
      </c>
    </row>
    <row r="32" spans="1:41" ht="13.5" thickBot="1">
      <c r="A32" s="61" t="s">
        <v>240</v>
      </c>
      <c r="B32" s="31">
        <v>25048433033.970001</v>
      </c>
      <c r="C32" s="21">
        <v>19.839200000000002</v>
      </c>
      <c r="D32" s="31">
        <v>24795011747.490002</v>
      </c>
      <c r="E32" s="21">
        <v>19.873100000000001</v>
      </c>
      <c r="F32" s="31">
        <v>23889842587.459999</v>
      </c>
      <c r="G32" s="21">
        <v>19.162500000000001</v>
      </c>
      <c r="H32" s="31">
        <v>21313949134.52</v>
      </c>
      <c r="I32" s="195">
        <v>18.130800000000001</v>
      </c>
      <c r="J32" s="31">
        <v>6378741384.5299997</v>
      </c>
      <c r="K32" s="21">
        <v>28.911899999999999</v>
      </c>
      <c r="L32" s="31">
        <v>6432585814.3800001</v>
      </c>
      <c r="M32" s="21">
        <v>29.769300000000001</v>
      </c>
      <c r="N32" s="31">
        <v>6421161547.9099998</v>
      </c>
      <c r="O32" s="21">
        <v>30.940100000000001</v>
      </c>
      <c r="P32" s="31">
        <v>5015728060.2799997</v>
      </c>
      <c r="Q32" s="195">
        <v>30.7348</v>
      </c>
      <c r="R32" s="31">
        <v>212989148.66</v>
      </c>
      <c r="S32" s="21">
        <v>6.0610999999999997</v>
      </c>
      <c r="T32" s="31">
        <v>199258180.66</v>
      </c>
      <c r="U32" s="21">
        <v>5.9291999999999998</v>
      </c>
      <c r="V32" s="31">
        <v>203613716.93000001</v>
      </c>
      <c r="W32" s="21">
        <v>5.5202</v>
      </c>
      <c r="X32" s="31">
        <v>162473543.55000001</v>
      </c>
      <c r="Y32" s="195">
        <v>5.0757000000000003</v>
      </c>
      <c r="Z32" s="31">
        <v>5420174464.4700003</v>
      </c>
      <c r="AA32" s="21">
        <v>20.248100000000001</v>
      </c>
      <c r="AB32" s="31">
        <v>5333345765.2700005</v>
      </c>
      <c r="AC32" s="21">
        <v>19.9758</v>
      </c>
      <c r="AD32" s="31">
        <v>4969720418.3599997</v>
      </c>
      <c r="AE32" s="21">
        <v>19.1403</v>
      </c>
      <c r="AF32" s="31">
        <v>3822147219.4899998</v>
      </c>
      <c r="AG32" s="195">
        <v>16.670999999999999</v>
      </c>
      <c r="AH32" s="31">
        <v>746353355.69000006</v>
      </c>
      <c r="AI32" s="21">
        <v>11.4819</v>
      </c>
      <c r="AJ32" s="31">
        <v>770015660.39999998</v>
      </c>
      <c r="AK32" s="21">
        <v>11.8912</v>
      </c>
      <c r="AL32" s="31">
        <v>896216341.26999998</v>
      </c>
      <c r="AM32" s="21">
        <v>14.485099999999999</v>
      </c>
      <c r="AN32" s="31">
        <v>737974313.20000005</v>
      </c>
      <c r="AO32" s="195">
        <v>12.9511</v>
      </c>
    </row>
    <row r="33" spans="1:41" ht="14.25" thickTop="1" thickBot="1">
      <c r="A33" s="64" t="s">
        <v>241</v>
      </c>
      <c r="B33" s="56">
        <v>30981897894.040001</v>
      </c>
      <c r="C33" s="14">
        <v>24.538599999999999</v>
      </c>
      <c r="D33" s="56">
        <v>30784451360.119999</v>
      </c>
      <c r="E33" s="14">
        <v>24.6736</v>
      </c>
      <c r="F33" s="56">
        <v>29476742936.889999</v>
      </c>
      <c r="G33" s="14">
        <v>23.643899999999999</v>
      </c>
      <c r="H33" s="56">
        <v>26977456498.18</v>
      </c>
      <c r="I33" s="200">
        <v>22.948399999999999</v>
      </c>
      <c r="J33" s="56">
        <v>7007223669.1400003</v>
      </c>
      <c r="K33" s="14">
        <v>31.7605</v>
      </c>
      <c r="L33" s="56">
        <v>7022141959.9799995</v>
      </c>
      <c r="M33" s="14">
        <v>32.497700000000002</v>
      </c>
      <c r="N33" s="56">
        <v>6943027624.3699999</v>
      </c>
      <c r="O33" s="14">
        <v>33.454700000000003</v>
      </c>
      <c r="P33" s="56">
        <v>5292295493.6099997</v>
      </c>
      <c r="Q33" s="200">
        <v>32.429499999999997</v>
      </c>
      <c r="R33" s="56">
        <v>488263985.31999999</v>
      </c>
      <c r="S33" s="14">
        <v>13.894600000000001</v>
      </c>
      <c r="T33" s="56">
        <v>464990558.32999998</v>
      </c>
      <c r="U33" s="14">
        <v>13.8363</v>
      </c>
      <c r="V33" s="56">
        <v>447506717.82999998</v>
      </c>
      <c r="W33" s="14">
        <v>12.1325</v>
      </c>
      <c r="X33" s="56">
        <v>367573174.94999999</v>
      </c>
      <c r="Y33" s="200">
        <v>11.483000000000001</v>
      </c>
      <c r="Z33" s="56">
        <v>6862385155.1599998</v>
      </c>
      <c r="AA33" s="14">
        <v>25.6357</v>
      </c>
      <c r="AB33" s="56">
        <v>6625808929.04</v>
      </c>
      <c r="AC33" s="14">
        <v>24.816600000000001</v>
      </c>
      <c r="AD33" s="56">
        <v>6061157332.2799997</v>
      </c>
      <c r="AE33" s="14">
        <v>23.343800000000002</v>
      </c>
      <c r="AF33" s="56">
        <v>4862501022.2299995</v>
      </c>
      <c r="AG33" s="200">
        <v>21.2087</v>
      </c>
      <c r="AH33" s="56">
        <v>888849137.58000004</v>
      </c>
      <c r="AI33" s="14">
        <v>13.674099999999999</v>
      </c>
      <c r="AJ33" s="56">
        <v>1052228520.91</v>
      </c>
      <c r="AK33" s="14">
        <v>16.249400000000001</v>
      </c>
      <c r="AL33" s="56">
        <v>1106494402.8199999</v>
      </c>
      <c r="AM33" s="14">
        <v>17.883700000000001</v>
      </c>
      <c r="AN33" s="56">
        <v>931584205.35000002</v>
      </c>
      <c r="AO33" s="200">
        <v>16.348800000000001</v>
      </c>
    </row>
    <row r="34" spans="1:41" ht="13.5" thickTop="1">
      <c r="A34" s="61" t="s">
        <v>242</v>
      </c>
      <c r="B34" s="31">
        <v>60282090.799999997</v>
      </c>
      <c r="C34" s="21">
        <v>4.7699999999999999E-2</v>
      </c>
      <c r="D34" s="31">
        <v>37870079.670000002</v>
      </c>
      <c r="E34" s="21">
        <v>3.04E-2</v>
      </c>
      <c r="F34" s="31">
        <v>25978295.149999999</v>
      </c>
      <c r="G34" s="21">
        <v>2.0799999999999999E-2</v>
      </c>
      <c r="H34" s="31">
        <v>15588890.32</v>
      </c>
      <c r="I34" s="195">
        <v>1.3299999999999999E-2</v>
      </c>
      <c r="J34" s="31">
        <v>0</v>
      </c>
      <c r="K34" s="11">
        <v>0</v>
      </c>
      <c r="L34" s="31">
        <v>0</v>
      </c>
      <c r="M34" s="11">
        <v>0</v>
      </c>
      <c r="N34" s="31">
        <v>0</v>
      </c>
      <c r="O34" s="11">
        <v>0</v>
      </c>
      <c r="P34" s="31">
        <v>0</v>
      </c>
      <c r="Q34" s="161">
        <v>0</v>
      </c>
      <c r="R34" s="31">
        <v>30086880</v>
      </c>
      <c r="S34" s="21">
        <v>0.85619999999999996</v>
      </c>
      <c r="T34" s="31">
        <v>27691806</v>
      </c>
      <c r="U34" s="21">
        <v>0.82399999999999995</v>
      </c>
      <c r="V34" s="31">
        <v>24346620</v>
      </c>
      <c r="W34" s="21">
        <v>0.66010000000000002</v>
      </c>
      <c r="X34" s="31">
        <v>20368026</v>
      </c>
      <c r="Y34" s="195">
        <v>0.63629999999999998</v>
      </c>
      <c r="Z34" s="31">
        <v>47113540</v>
      </c>
      <c r="AA34" s="21">
        <v>0.17599999999999999</v>
      </c>
      <c r="AB34" s="31">
        <v>43363054.25</v>
      </c>
      <c r="AC34" s="21">
        <v>0.16239999999999999</v>
      </c>
      <c r="AD34" s="31">
        <v>66004001.700000003</v>
      </c>
      <c r="AE34" s="21">
        <v>0.25419999999999998</v>
      </c>
      <c r="AF34" s="31">
        <v>70724687.670000002</v>
      </c>
      <c r="AG34" s="195">
        <v>0.3085</v>
      </c>
      <c r="AH34" s="31">
        <v>1389046.2</v>
      </c>
      <c r="AI34" s="21">
        <v>2.1399999999999999E-2</v>
      </c>
      <c r="AJ34" s="31">
        <v>1579699.6</v>
      </c>
      <c r="AK34" s="21">
        <v>2.4400000000000002E-2</v>
      </c>
      <c r="AL34" s="31">
        <v>1552463.4</v>
      </c>
      <c r="AM34" s="21">
        <v>2.5100000000000001E-2</v>
      </c>
      <c r="AN34" s="31">
        <v>2287840.7999999998</v>
      </c>
      <c r="AO34" s="195">
        <v>4.02E-2</v>
      </c>
    </row>
    <row r="35" spans="1:41">
      <c r="A35" s="61" t="s">
        <v>243</v>
      </c>
      <c r="B35" s="31">
        <v>6123083268.3900003</v>
      </c>
      <c r="C35" s="21">
        <v>4.8497000000000003</v>
      </c>
      <c r="D35" s="31">
        <v>5939300448.1300001</v>
      </c>
      <c r="E35" s="21">
        <v>4.7603</v>
      </c>
      <c r="F35" s="31">
        <v>5542084267.4899998</v>
      </c>
      <c r="G35" s="21">
        <v>4.4454000000000002</v>
      </c>
      <c r="H35" s="31">
        <v>4720106946.8100004</v>
      </c>
      <c r="I35" s="195">
        <v>4.0152000000000001</v>
      </c>
      <c r="J35" s="31">
        <v>1542987041.74</v>
      </c>
      <c r="K35" s="21">
        <v>6.9935999999999998</v>
      </c>
      <c r="L35" s="31">
        <v>1508539628.3800001</v>
      </c>
      <c r="M35" s="21">
        <v>6.9813999999999998</v>
      </c>
      <c r="N35" s="31">
        <v>1398830464.23</v>
      </c>
      <c r="O35" s="21">
        <v>6.7401999999999997</v>
      </c>
      <c r="P35" s="31">
        <v>1112320495.0999999</v>
      </c>
      <c r="Q35" s="195">
        <v>6.8159000000000001</v>
      </c>
      <c r="R35" s="31">
        <v>50541061</v>
      </c>
      <c r="S35" s="21">
        <v>1.4382999999999999</v>
      </c>
      <c r="T35" s="31">
        <v>47550204</v>
      </c>
      <c r="U35" s="21">
        <v>1.4149</v>
      </c>
      <c r="V35" s="31">
        <v>47160916.450000003</v>
      </c>
      <c r="W35" s="21">
        <v>1.2786</v>
      </c>
      <c r="X35" s="31">
        <v>44994567.5</v>
      </c>
      <c r="Y35" s="195">
        <v>1.4056</v>
      </c>
      <c r="Z35" s="31">
        <v>541103165.47000003</v>
      </c>
      <c r="AA35" s="21">
        <v>2.0213999999999999</v>
      </c>
      <c r="AB35" s="31">
        <v>414854803.16000003</v>
      </c>
      <c r="AC35" s="21">
        <v>1.5538000000000001</v>
      </c>
      <c r="AD35" s="31">
        <v>405989000.33999997</v>
      </c>
      <c r="AE35" s="21">
        <v>1.5636000000000001</v>
      </c>
      <c r="AF35" s="31">
        <v>418064535.39999998</v>
      </c>
      <c r="AG35" s="195">
        <v>1.8234999999999999</v>
      </c>
      <c r="AH35" s="31">
        <v>158131830.06</v>
      </c>
      <c r="AI35" s="21">
        <v>2.4327000000000001</v>
      </c>
      <c r="AJ35" s="31">
        <v>135199831.31999999</v>
      </c>
      <c r="AK35" s="21">
        <v>2.0878999999999999</v>
      </c>
      <c r="AL35" s="31">
        <v>157624182.34</v>
      </c>
      <c r="AM35" s="21">
        <v>2.5476000000000001</v>
      </c>
      <c r="AN35" s="31">
        <v>152213245.25</v>
      </c>
      <c r="AO35" s="195">
        <v>2.6713</v>
      </c>
    </row>
    <row r="36" spans="1:41">
      <c r="A36" s="61" t="s">
        <v>244</v>
      </c>
      <c r="B36" s="31">
        <v>3961030036.7399998</v>
      </c>
      <c r="C36" s="21">
        <v>3.1373000000000002</v>
      </c>
      <c r="D36" s="31">
        <v>4064138918.1199999</v>
      </c>
      <c r="E36" s="21">
        <v>3.2574000000000001</v>
      </c>
      <c r="F36" s="31">
        <v>4038284545.96</v>
      </c>
      <c r="G36" s="21">
        <v>3.2391999999999999</v>
      </c>
      <c r="H36" s="31">
        <v>3627270964.71</v>
      </c>
      <c r="I36" s="195">
        <v>3.0855000000000001</v>
      </c>
      <c r="J36" s="31">
        <v>483565116.04000002</v>
      </c>
      <c r="K36" s="21">
        <v>2.1918000000000002</v>
      </c>
      <c r="L36" s="31">
        <v>453902117.50999999</v>
      </c>
      <c r="M36" s="21">
        <v>2.1006</v>
      </c>
      <c r="N36" s="31">
        <v>413270968.60000002</v>
      </c>
      <c r="O36" s="21">
        <v>1.9913000000000001</v>
      </c>
      <c r="P36" s="31">
        <v>273166733.82999998</v>
      </c>
      <c r="Q36" s="195">
        <v>1.6738999999999999</v>
      </c>
      <c r="R36" s="31">
        <v>380795923.75999999</v>
      </c>
      <c r="S36" s="21">
        <v>10.836399999999999</v>
      </c>
      <c r="T36" s="31">
        <v>326802953.89999998</v>
      </c>
      <c r="U36" s="21">
        <v>9.7243999999999993</v>
      </c>
      <c r="V36" s="31">
        <v>310210896.83999997</v>
      </c>
      <c r="W36" s="21">
        <v>8.4101999999999997</v>
      </c>
      <c r="X36" s="31">
        <v>270197823.38</v>
      </c>
      <c r="Y36" s="195">
        <v>8.4410000000000007</v>
      </c>
      <c r="Z36" s="31">
        <v>971986653.19000006</v>
      </c>
      <c r="AA36" s="21">
        <v>3.6309999999999998</v>
      </c>
      <c r="AB36" s="31">
        <v>1168601657.26</v>
      </c>
      <c r="AC36" s="21">
        <v>4.3769</v>
      </c>
      <c r="AD36" s="31">
        <v>1250913947.3900001</v>
      </c>
      <c r="AE36" s="21">
        <v>4.8177000000000003</v>
      </c>
      <c r="AF36" s="31">
        <v>1109766261.02</v>
      </c>
      <c r="AG36" s="195">
        <v>4.8403999999999998</v>
      </c>
      <c r="AH36" s="31">
        <v>272527267.41000003</v>
      </c>
      <c r="AI36" s="21">
        <v>4.1925999999999997</v>
      </c>
      <c r="AJ36" s="31">
        <v>291738087.48000002</v>
      </c>
      <c r="AK36" s="21">
        <v>4.5053000000000001</v>
      </c>
      <c r="AL36" s="31">
        <v>266617097.69999999</v>
      </c>
      <c r="AM36" s="21">
        <v>4.3091999999999997</v>
      </c>
      <c r="AN36" s="31">
        <v>217750863.08000001</v>
      </c>
      <c r="AO36" s="195">
        <v>3.8214000000000001</v>
      </c>
    </row>
    <row r="37" spans="1:41">
      <c r="A37" s="61" t="s">
        <v>245</v>
      </c>
      <c r="B37" s="31">
        <v>1356229755.3299999</v>
      </c>
      <c r="C37" s="21">
        <v>1.0742</v>
      </c>
      <c r="D37" s="31">
        <v>1535873645.1099999</v>
      </c>
      <c r="E37" s="21">
        <v>1.2310000000000001</v>
      </c>
      <c r="F37" s="31">
        <v>1383323948.75</v>
      </c>
      <c r="G37" s="21">
        <v>1.1095999999999999</v>
      </c>
      <c r="H37" s="31">
        <v>1056545288.65</v>
      </c>
      <c r="I37" s="195">
        <v>0.89880000000000004</v>
      </c>
      <c r="J37" s="31">
        <v>152237758.19</v>
      </c>
      <c r="K37" s="21">
        <v>0.69</v>
      </c>
      <c r="L37" s="31">
        <v>161544772.69999999</v>
      </c>
      <c r="M37" s="21">
        <v>0.74760000000000004</v>
      </c>
      <c r="N37" s="31">
        <v>167764118.99000001</v>
      </c>
      <c r="O37" s="21">
        <v>0.80840000000000001</v>
      </c>
      <c r="P37" s="31">
        <v>104010687.84</v>
      </c>
      <c r="Q37" s="195">
        <v>0.63729999999999998</v>
      </c>
      <c r="R37" s="31">
        <v>65342331.420000002</v>
      </c>
      <c r="S37" s="21">
        <v>1.8594999999999999</v>
      </c>
      <c r="T37" s="31">
        <v>71466172.579999998</v>
      </c>
      <c r="U37" s="21">
        <v>2.1265999999999998</v>
      </c>
      <c r="V37" s="31">
        <v>69360122.439999998</v>
      </c>
      <c r="W37" s="21">
        <v>1.8804000000000001</v>
      </c>
      <c r="X37" s="31">
        <v>61370651.740000002</v>
      </c>
      <c r="Y37" s="195">
        <v>1.9172</v>
      </c>
      <c r="Z37" s="31">
        <v>1205008278.77</v>
      </c>
      <c r="AA37" s="21">
        <v>4.5015000000000001</v>
      </c>
      <c r="AB37" s="31">
        <v>1397154240.9000001</v>
      </c>
      <c r="AC37" s="21">
        <v>5.2329999999999997</v>
      </c>
      <c r="AD37" s="31">
        <v>1340916629.2</v>
      </c>
      <c r="AE37" s="21">
        <v>5.1643999999999997</v>
      </c>
      <c r="AF37" s="31">
        <v>1119193582.95</v>
      </c>
      <c r="AG37" s="195">
        <v>4.8815999999999997</v>
      </c>
      <c r="AH37" s="31">
        <v>15415863.050000001</v>
      </c>
      <c r="AI37" s="21">
        <v>0.23719999999999999</v>
      </c>
      <c r="AJ37" s="31">
        <v>16250589.359999999</v>
      </c>
      <c r="AK37" s="21">
        <v>0.251</v>
      </c>
      <c r="AL37" s="31">
        <v>19114396.960000001</v>
      </c>
      <c r="AM37" s="21">
        <v>0.30890000000000001</v>
      </c>
      <c r="AN37" s="31">
        <v>15619737.25</v>
      </c>
      <c r="AO37" s="195">
        <v>0.27410000000000001</v>
      </c>
    </row>
    <row r="38" spans="1:41">
      <c r="A38" s="61" t="s">
        <v>246</v>
      </c>
      <c r="B38" s="31">
        <v>62328396.899999999</v>
      </c>
      <c r="C38" s="21">
        <v>4.9399999999999999E-2</v>
      </c>
      <c r="D38" s="31">
        <v>76061139.930000007</v>
      </c>
      <c r="E38" s="21">
        <v>6.0999999999999999E-2</v>
      </c>
      <c r="F38" s="31">
        <v>87269820.25</v>
      </c>
      <c r="G38" s="21">
        <v>7.0000000000000007E-2</v>
      </c>
      <c r="H38" s="31">
        <v>63207813.840000004</v>
      </c>
      <c r="I38" s="195">
        <v>5.3800000000000001E-2</v>
      </c>
      <c r="J38" s="31">
        <v>0</v>
      </c>
      <c r="K38" s="11">
        <v>0</v>
      </c>
      <c r="L38" s="31">
        <v>0</v>
      </c>
      <c r="M38" s="11">
        <v>0</v>
      </c>
      <c r="N38" s="31">
        <v>0</v>
      </c>
      <c r="O38" s="11">
        <v>0</v>
      </c>
      <c r="P38" s="31">
        <v>0</v>
      </c>
      <c r="Q38" s="161">
        <v>0</v>
      </c>
      <c r="R38" s="31">
        <v>1871164</v>
      </c>
      <c r="S38" s="21">
        <v>5.3199999999999997E-2</v>
      </c>
      <c r="T38" s="31">
        <v>6004087.2999999998</v>
      </c>
      <c r="U38" s="21">
        <v>0.1787</v>
      </c>
      <c r="V38" s="31">
        <v>31047619.899999999</v>
      </c>
      <c r="W38" s="21">
        <v>0.8417</v>
      </c>
      <c r="X38" s="31">
        <v>24922830.149999999</v>
      </c>
      <c r="Y38" s="195">
        <v>0.77859999999999996</v>
      </c>
      <c r="Z38" s="31">
        <v>14214486.59</v>
      </c>
      <c r="AA38" s="21">
        <v>5.3100000000000001E-2</v>
      </c>
      <c r="AB38" s="31">
        <v>15533347.68</v>
      </c>
      <c r="AC38" s="21">
        <v>5.8200000000000002E-2</v>
      </c>
      <c r="AD38" s="31">
        <v>19274874.300000001</v>
      </c>
      <c r="AE38" s="21">
        <v>7.4200000000000002E-2</v>
      </c>
      <c r="AF38" s="31">
        <v>17746736.260000002</v>
      </c>
      <c r="AG38" s="195">
        <v>7.7399999999999997E-2</v>
      </c>
      <c r="AH38" s="31">
        <v>3444642</v>
      </c>
      <c r="AI38" s="21">
        <v>5.2999999999999999E-2</v>
      </c>
      <c r="AJ38" s="31">
        <v>3636011</v>
      </c>
      <c r="AK38" s="21">
        <v>5.62E-2</v>
      </c>
      <c r="AL38" s="31">
        <v>3731695.5</v>
      </c>
      <c r="AM38" s="21">
        <v>6.0299999999999999E-2</v>
      </c>
      <c r="AN38" s="31">
        <v>0</v>
      </c>
      <c r="AO38" s="161">
        <v>0</v>
      </c>
    </row>
    <row r="39" spans="1:41">
      <c r="A39" s="61" t="s">
        <v>247</v>
      </c>
      <c r="B39" s="31">
        <v>1422652835.22</v>
      </c>
      <c r="C39" s="21">
        <v>1.1268</v>
      </c>
      <c r="D39" s="31">
        <v>1351235457.6199999</v>
      </c>
      <c r="E39" s="21">
        <v>1.083</v>
      </c>
      <c r="F39" s="31">
        <v>1431695071.24</v>
      </c>
      <c r="G39" s="21">
        <v>1.1484000000000001</v>
      </c>
      <c r="H39" s="31">
        <v>1614041863.1900001</v>
      </c>
      <c r="I39" s="195">
        <v>1.373</v>
      </c>
      <c r="J39" s="31">
        <v>776550499.88</v>
      </c>
      <c r="K39" s="21">
        <v>3.5196999999999998</v>
      </c>
      <c r="L39" s="31">
        <v>688008256.01999998</v>
      </c>
      <c r="M39" s="21">
        <v>3.1840000000000002</v>
      </c>
      <c r="N39" s="31">
        <v>662614702.76999998</v>
      </c>
      <c r="O39" s="21">
        <v>3.1928000000000001</v>
      </c>
      <c r="P39" s="31">
        <v>628998827.78999996</v>
      </c>
      <c r="Q39" s="195">
        <v>3.8542999999999998</v>
      </c>
      <c r="R39" s="31">
        <v>0</v>
      </c>
      <c r="S39" s="11">
        <v>0</v>
      </c>
      <c r="T39" s="31">
        <v>0</v>
      </c>
      <c r="U39" s="11">
        <v>0</v>
      </c>
      <c r="V39" s="31">
        <v>0</v>
      </c>
      <c r="W39" s="11">
        <v>0</v>
      </c>
      <c r="X39" s="31">
        <v>0</v>
      </c>
      <c r="Y39" s="161">
        <v>0</v>
      </c>
      <c r="Z39" s="31">
        <v>191562045.50999999</v>
      </c>
      <c r="AA39" s="21">
        <v>0.71560000000000001</v>
      </c>
      <c r="AB39" s="31">
        <v>213675413.03999999</v>
      </c>
      <c r="AC39" s="21">
        <v>0.80030000000000001</v>
      </c>
      <c r="AD39" s="31">
        <v>258715975.38</v>
      </c>
      <c r="AE39" s="21">
        <v>0.99639999999999995</v>
      </c>
      <c r="AF39" s="31">
        <v>284742021.97000003</v>
      </c>
      <c r="AG39" s="195">
        <v>1.242</v>
      </c>
      <c r="AH39" s="31">
        <v>101124868.59999999</v>
      </c>
      <c r="AI39" s="21">
        <v>1.5557000000000001</v>
      </c>
      <c r="AJ39" s="31">
        <v>87504419.519999996</v>
      </c>
      <c r="AK39" s="21">
        <v>1.3512999999999999</v>
      </c>
      <c r="AL39" s="31">
        <v>104312025</v>
      </c>
      <c r="AM39" s="21">
        <v>1.6859</v>
      </c>
      <c r="AN39" s="31">
        <v>91203382.739999995</v>
      </c>
      <c r="AO39" s="195">
        <v>1.6006</v>
      </c>
    </row>
    <row r="40" spans="1:41" ht="13.5" thickBot="1">
      <c r="A40" s="61" t="s">
        <v>248</v>
      </c>
      <c r="B40" s="31">
        <v>2406764504.6500001</v>
      </c>
      <c r="C40" s="21">
        <v>1.9061999999999999</v>
      </c>
      <c r="D40" s="31">
        <v>2638089821.9200001</v>
      </c>
      <c r="E40" s="21">
        <v>2.1143999999999998</v>
      </c>
      <c r="F40" s="31">
        <v>2967230391.54</v>
      </c>
      <c r="G40" s="21">
        <v>2.3801000000000001</v>
      </c>
      <c r="H40" s="31">
        <v>2826992042.5900002</v>
      </c>
      <c r="I40" s="195">
        <v>2.4047999999999998</v>
      </c>
      <c r="J40" s="31">
        <v>5884000</v>
      </c>
      <c r="K40" s="21">
        <v>2.6700000000000002E-2</v>
      </c>
      <c r="L40" s="31">
        <v>5519600</v>
      </c>
      <c r="M40" s="21">
        <v>2.5499999999999998E-2</v>
      </c>
      <c r="N40" s="31">
        <v>7961420</v>
      </c>
      <c r="O40" s="21">
        <v>3.8399999999999997E-2</v>
      </c>
      <c r="P40" s="31">
        <v>6582500</v>
      </c>
      <c r="Q40" s="195">
        <v>4.0300000000000002E-2</v>
      </c>
      <c r="R40" s="31">
        <v>27968711.399999999</v>
      </c>
      <c r="S40" s="21">
        <v>0.79590000000000005</v>
      </c>
      <c r="T40" s="31">
        <v>27125666.559999999</v>
      </c>
      <c r="U40" s="21">
        <v>0.80720000000000003</v>
      </c>
      <c r="V40" s="31">
        <v>25442386.940000001</v>
      </c>
      <c r="W40" s="21">
        <v>0.68979999999999997</v>
      </c>
      <c r="X40" s="31">
        <v>19370191.100000001</v>
      </c>
      <c r="Y40" s="195">
        <v>0.60509999999999997</v>
      </c>
      <c r="Z40" s="31">
        <v>193211889.75</v>
      </c>
      <c r="AA40" s="21">
        <v>0.7218</v>
      </c>
      <c r="AB40" s="31">
        <v>219348034.49000001</v>
      </c>
      <c r="AC40" s="21">
        <v>0.8216</v>
      </c>
      <c r="AD40" s="31">
        <v>500080063.77999997</v>
      </c>
      <c r="AE40" s="21">
        <v>1.9259999999999999</v>
      </c>
      <c r="AF40" s="31">
        <v>632751182.79999995</v>
      </c>
      <c r="AG40" s="195">
        <v>2.7599</v>
      </c>
      <c r="AH40" s="31">
        <v>41040900</v>
      </c>
      <c r="AI40" s="21">
        <v>0.63139999999999996</v>
      </c>
      <c r="AJ40" s="31">
        <v>50090370</v>
      </c>
      <c r="AK40" s="21">
        <v>0.77349999999999997</v>
      </c>
      <c r="AL40" s="31">
        <v>56885630</v>
      </c>
      <c r="AM40" s="21">
        <v>0.9194</v>
      </c>
      <c r="AN40" s="31">
        <v>58320950</v>
      </c>
      <c r="AO40" s="195">
        <v>1.0235000000000001</v>
      </c>
    </row>
    <row r="41" spans="1:41" ht="14.25" thickTop="1" thickBot="1">
      <c r="A41" s="64" t="s">
        <v>249</v>
      </c>
      <c r="B41" s="56">
        <v>15392370888.030001</v>
      </c>
      <c r="C41" s="14">
        <v>12.1912</v>
      </c>
      <c r="D41" s="56">
        <v>15642569510.5</v>
      </c>
      <c r="E41" s="14">
        <v>12.5374</v>
      </c>
      <c r="F41" s="56">
        <v>15475866340.379999</v>
      </c>
      <c r="G41" s="14">
        <v>12.413500000000001</v>
      </c>
      <c r="H41" s="56">
        <v>13923753810.110001</v>
      </c>
      <c r="I41" s="200">
        <v>11.8443</v>
      </c>
      <c r="J41" s="56">
        <v>2961224415.8499999</v>
      </c>
      <c r="K41" s="14">
        <v>13.421900000000001</v>
      </c>
      <c r="L41" s="56">
        <v>2817514374.6100001</v>
      </c>
      <c r="M41" s="14">
        <v>13.039099999999999</v>
      </c>
      <c r="N41" s="56">
        <v>2650441674.5900002</v>
      </c>
      <c r="O41" s="14">
        <v>12.771000000000001</v>
      </c>
      <c r="P41" s="56">
        <v>2125079244.5599999</v>
      </c>
      <c r="Q41" s="200">
        <v>13.021800000000001</v>
      </c>
      <c r="R41" s="56">
        <v>556606071.58000004</v>
      </c>
      <c r="S41" s="14">
        <v>15.839399999999999</v>
      </c>
      <c r="T41" s="56">
        <v>506640890.33999997</v>
      </c>
      <c r="U41" s="14">
        <v>15.075699999999999</v>
      </c>
      <c r="V41" s="56">
        <v>507568562.56999999</v>
      </c>
      <c r="W41" s="14">
        <v>13.7608</v>
      </c>
      <c r="X41" s="56">
        <v>441224089.87</v>
      </c>
      <c r="Y41" s="200">
        <v>13.783899999999999</v>
      </c>
      <c r="Z41" s="56">
        <v>3164200059.2800002</v>
      </c>
      <c r="AA41" s="14">
        <v>11.820499999999999</v>
      </c>
      <c r="AB41" s="56">
        <v>3472530550.7800002</v>
      </c>
      <c r="AC41" s="14">
        <v>13.0062</v>
      </c>
      <c r="AD41" s="56">
        <v>3841894492.0900002</v>
      </c>
      <c r="AE41" s="14">
        <v>14.7966</v>
      </c>
      <c r="AF41" s="56">
        <v>3652989008.0700002</v>
      </c>
      <c r="AG41" s="200">
        <v>15.933199999999999</v>
      </c>
      <c r="AH41" s="56">
        <v>593074417.32000005</v>
      </c>
      <c r="AI41" s="14">
        <v>9.1239000000000008</v>
      </c>
      <c r="AJ41" s="56">
        <v>585999008.27999997</v>
      </c>
      <c r="AK41" s="14">
        <v>9.0495000000000001</v>
      </c>
      <c r="AL41" s="56">
        <v>609837490.89999998</v>
      </c>
      <c r="AM41" s="14">
        <v>9.8565000000000005</v>
      </c>
      <c r="AN41" s="56">
        <v>537396019.12</v>
      </c>
      <c r="AO41" s="200">
        <v>9.4309999999999992</v>
      </c>
    </row>
    <row r="42" spans="1:41" ht="13.5" thickTop="1">
      <c r="A42" s="61" t="s">
        <v>250</v>
      </c>
      <c r="B42" s="31">
        <v>1241567068.6400001</v>
      </c>
      <c r="C42" s="21">
        <v>0.98340000000000005</v>
      </c>
      <c r="D42" s="31">
        <v>1226004269.1700001</v>
      </c>
      <c r="E42" s="21">
        <v>0.98260000000000003</v>
      </c>
      <c r="F42" s="31">
        <v>1415299493.03</v>
      </c>
      <c r="G42" s="21">
        <v>1.1352</v>
      </c>
      <c r="H42" s="31">
        <v>1889397335.26</v>
      </c>
      <c r="I42" s="195">
        <v>1.6072</v>
      </c>
      <c r="J42" s="31">
        <v>233769895.47999999</v>
      </c>
      <c r="K42" s="21">
        <v>1.0596000000000001</v>
      </c>
      <c r="L42" s="31">
        <v>282837234.89999998</v>
      </c>
      <c r="M42" s="21">
        <v>1.3089</v>
      </c>
      <c r="N42" s="31">
        <v>274312823.07999998</v>
      </c>
      <c r="O42" s="21">
        <v>1.3218000000000001</v>
      </c>
      <c r="P42" s="31">
        <v>196682169.68000001</v>
      </c>
      <c r="Q42" s="195">
        <v>1.2052</v>
      </c>
      <c r="R42" s="31">
        <v>93223711</v>
      </c>
      <c r="S42" s="21">
        <v>2.6528999999999998</v>
      </c>
      <c r="T42" s="31">
        <v>67819720</v>
      </c>
      <c r="U42" s="21">
        <v>2.0181</v>
      </c>
      <c r="V42" s="31">
        <v>123605869.86</v>
      </c>
      <c r="W42" s="21">
        <v>3.3511000000000002</v>
      </c>
      <c r="X42" s="31">
        <v>116988897.5</v>
      </c>
      <c r="Y42" s="195">
        <v>3.6547000000000001</v>
      </c>
      <c r="Z42" s="31">
        <v>410095514.10000002</v>
      </c>
      <c r="AA42" s="21">
        <v>1.532</v>
      </c>
      <c r="AB42" s="31">
        <v>308851285.29000002</v>
      </c>
      <c r="AC42" s="21">
        <v>1.1568000000000001</v>
      </c>
      <c r="AD42" s="31">
        <v>332818544.29000002</v>
      </c>
      <c r="AE42" s="21">
        <v>1.2818000000000001</v>
      </c>
      <c r="AF42" s="31">
        <v>336260335.66000003</v>
      </c>
      <c r="AG42" s="195">
        <v>1.4666999999999999</v>
      </c>
      <c r="AH42" s="31">
        <v>93778236.989999995</v>
      </c>
      <c r="AI42" s="21">
        <v>1.4427000000000001</v>
      </c>
      <c r="AJ42" s="31">
        <v>94885585.739999995</v>
      </c>
      <c r="AK42" s="21">
        <v>1.4653</v>
      </c>
      <c r="AL42" s="31">
        <v>95078090.430000007</v>
      </c>
      <c r="AM42" s="21">
        <v>1.5367</v>
      </c>
      <c r="AN42" s="31">
        <v>118353575.59</v>
      </c>
      <c r="AO42" s="195">
        <v>2.077</v>
      </c>
    </row>
    <row r="43" spans="1:41">
      <c r="A43" s="61" t="s">
        <v>251</v>
      </c>
      <c r="B43" s="31">
        <v>3381091393.0500002</v>
      </c>
      <c r="C43" s="21">
        <v>2.6779000000000002</v>
      </c>
      <c r="D43" s="31">
        <v>3083437571.3000002</v>
      </c>
      <c r="E43" s="21">
        <v>2.4714</v>
      </c>
      <c r="F43" s="31">
        <v>3081198710.2600002</v>
      </c>
      <c r="G43" s="21">
        <v>2.4714999999999998</v>
      </c>
      <c r="H43" s="31">
        <v>2584489967.8099999</v>
      </c>
      <c r="I43" s="195">
        <v>2.1985000000000001</v>
      </c>
      <c r="J43" s="31">
        <v>475818979.56999999</v>
      </c>
      <c r="K43" s="21">
        <v>2.1566999999999998</v>
      </c>
      <c r="L43" s="31">
        <v>584469421.03999996</v>
      </c>
      <c r="M43" s="21">
        <v>2.7048999999999999</v>
      </c>
      <c r="N43" s="31">
        <v>518645408.55000001</v>
      </c>
      <c r="O43" s="21">
        <v>2.4990999999999999</v>
      </c>
      <c r="P43" s="31">
        <v>373919705.05000001</v>
      </c>
      <c r="Q43" s="195">
        <v>2.2913000000000001</v>
      </c>
      <c r="R43" s="31">
        <v>499011318.24000001</v>
      </c>
      <c r="S43" s="21">
        <v>14.2004</v>
      </c>
      <c r="T43" s="31">
        <v>360630741.5</v>
      </c>
      <c r="U43" s="21">
        <v>10.731</v>
      </c>
      <c r="V43" s="31">
        <v>339888821.43000001</v>
      </c>
      <c r="W43" s="21">
        <v>9.2148000000000003</v>
      </c>
      <c r="X43" s="31">
        <v>297718771.42000002</v>
      </c>
      <c r="Y43" s="195">
        <v>9.3008000000000006</v>
      </c>
      <c r="Z43" s="31">
        <v>955314721.63999999</v>
      </c>
      <c r="AA43" s="21">
        <v>3.5688</v>
      </c>
      <c r="AB43" s="31">
        <v>1076189510.96</v>
      </c>
      <c r="AC43" s="21">
        <v>4.0308000000000002</v>
      </c>
      <c r="AD43" s="31">
        <v>904528656.05999994</v>
      </c>
      <c r="AE43" s="21">
        <v>3.4836999999999998</v>
      </c>
      <c r="AF43" s="31">
        <v>878375554.01999998</v>
      </c>
      <c r="AG43" s="195">
        <v>3.8311999999999999</v>
      </c>
      <c r="AH43" s="31">
        <v>352862124.55000001</v>
      </c>
      <c r="AI43" s="21">
        <v>5.4283999999999999</v>
      </c>
      <c r="AJ43" s="31">
        <v>304008198.70999998</v>
      </c>
      <c r="AK43" s="21">
        <v>4.6947000000000001</v>
      </c>
      <c r="AL43" s="31">
        <v>274759240.23000002</v>
      </c>
      <c r="AM43" s="21">
        <v>4.4408000000000003</v>
      </c>
      <c r="AN43" s="31">
        <v>332615481.47000003</v>
      </c>
      <c r="AO43" s="195">
        <v>5.8372000000000002</v>
      </c>
    </row>
    <row r="44" spans="1:41">
      <c r="A44" s="61" t="s">
        <v>252</v>
      </c>
      <c r="B44" s="31">
        <v>4066172134.6100001</v>
      </c>
      <c r="C44" s="21">
        <v>3.2204999999999999</v>
      </c>
      <c r="D44" s="31">
        <v>4065726160.9099998</v>
      </c>
      <c r="E44" s="21">
        <v>3.2587000000000002</v>
      </c>
      <c r="F44" s="31">
        <v>4197836589.1999998</v>
      </c>
      <c r="G44" s="21">
        <v>3.3672</v>
      </c>
      <c r="H44" s="31">
        <v>4047572137.8200002</v>
      </c>
      <c r="I44" s="195">
        <v>3.4430999999999998</v>
      </c>
      <c r="J44" s="31">
        <v>1041542762.3200001</v>
      </c>
      <c r="K44" s="21">
        <v>4.7207999999999997</v>
      </c>
      <c r="L44" s="31">
        <v>1004990311.14</v>
      </c>
      <c r="M44" s="21">
        <v>4.6509999999999998</v>
      </c>
      <c r="N44" s="31">
        <v>1068076201.71</v>
      </c>
      <c r="O44" s="21">
        <v>5.1464999999999996</v>
      </c>
      <c r="P44" s="31">
        <v>880282699.75999999</v>
      </c>
      <c r="Q44" s="195">
        <v>5.3940999999999999</v>
      </c>
      <c r="R44" s="31">
        <v>56983459.409999996</v>
      </c>
      <c r="S44" s="21">
        <v>1.6215999999999999</v>
      </c>
      <c r="T44" s="31">
        <v>58865899</v>
      </c>
      <c r="U44" s="21">
        <v>1.7516</v>
      </c>
      <c r="V44" s="31">
        <v>58739842</v>
      </c>
      <c r="W44" s="21">
        <v>1.5925</v>
      </c>
      <c r="X44" s="31">
        <v>51776835.770000003</v>
      </c>
      <c r="Y44" s="195">
        <v>1.6174999999999999</v>
      </c>
      <c r="Z44" s="31">
        <v>361492099.43000001</v>
      </c>
      <c r="AA44" s="21">
        <v>1.3504</v>
      </c>
      <c r="AB44" s="31">
        <v>324483893.56</v>
      </c>
      <c r="AC44" s="21">
        <v>1.2153</v>
      </c>
      <c r="AD44" s="31">
        <v>348057274.52999997</v>
      </c>
      <c r="AE44" s="21">
        <v>1.3405</v>
      </c>
      <c r="AF44" s="31">
        <v>304599985.64999998</v>
      </c>
      <c r="AG44" s="195">
        <v>1.3286</v>
      </c>
      <c r="AH44" s="31">
        <v>135865844.78999999</v>
      </c>
      <c r="AI44" s="21">
        <v>2.0901999999999998</v>
      </c>
      <c r="AJ44" s="31">
        <v>142126455.68000001</v>
      </c>
      <c r="AK44" s="21">
        <v>2.1947999999999999</v>
      </c>
      <c r="AL44" s="31">
        <v>167865840.91</v>
      </c>
      <c r="AM44" s="21">
        <v>2.7130999999999998</v>
      </c>
      <c r="AN44" s="31">
        <v>151540867.13999999</v>
      </c>
      <c r="AO44" s="195">
        <v>2.6595</v>
      </c>
    </row>
    <row r="45" spans="1:41" ht="13.5" thickBot="1">
      <c r="A45" s="61" t="s">
        <v>253</v>
      </c>
      <c r="B45" s="31">
        <v>1109019384.3</v>
      </c>
      <c r="C45" s="21">
        <v>0.87839999999999996</v>
      </c>
      <c r="D45" s="31">
        <v>1046511644.41</v>
      </c>
      <c r="E45" s="21">
        <v>0.83879999999999999</v>
      </c>
      <c r="F45" s="31">
        <v>1346389946.4000001</v>
      </c>
      <c r="G45" s="21">
        <v>1.08</v>
      </c>
      <c r="H45" s="31">
        <v>1218777421.9100001</v>
      </c>
      <c r="I45" s="195">
        <v>1.0367999999999999</v>
      </c>
      <c r="J45" s="31">
        <v>0</v>
      </c>
      <c r="K45" s="11">
        <v>0</v>
      </c>
      <c r="L45" s="31">
        <v>0</v>
      </c>
      <c r="M45" s="11">
        <v>0</v>
      </c>
      <c r="N45" s="31">
        <v>0</v>
      </c>
      <c r="O45" s="11">
        <v>0</v>
      </c>
      <c r="P45" s="31">
        <v>0</v>
      </c>
      <c r="Q45" s="161">
        <v>0</v>
      </c>
      <c r="R45" s="31">
        <v>152717113.72</v>
      </c>
      <c r="S45" s="21">
        <v>4.3459000000000003</v>
      </c>
      <c r="T45" s="31">
        <v>110124444.62</v>
      </c>
      <c r="U45" s="21">
        <v>3.2768999999999999</v>
      </c>
      <c r="V45" s="31">
        <v>114750533.47</v>
      </c>
      <c r="W45" s="21">
        <v>3.1110000000000002</v>
      </c>
      <c r="X45" s="31">
        <v>101861527.19</v>
      </c>
      <c r="Y45" s="195">
        <v>3.1821999999999999</v>
      </c>
      <c r="Z45" s="31">
        <v>384606107.44</v>
      </c>
      <c r="AA45" s="21">
        <v>1.4368000000000001</v>
      </c>
      <c r="AB45" s="31">
        <v>359214565.31</v>
      </c>
      <c r="AC45" s="21">
        <v>1.3453999999999999</v>
      </c>
      <c r="AD45" s="31">
        <v>376687867.00999999</v>
      </c>
      <c r="AE45" s="21">
        <v>1.4508000000000001</v>
      </c>
      <c r="AF45" s="31">
        <v>262556947.03</v>
      </c>
      <c r="AG45" s="195">
        <v>1.1452</v>
      </c>
      <c r="AH45" s="31">
        <v>148097598.18000001</v>
      </c>
      <c r="AI45" s="21">
        <v>2.2783000000000002</v>
      </c>
      <c r="AJ45" s="31">
        <v>144857267.09</v>
      </c>
      <c r="AK45" s="21">
        <v>2.2370000000000001</v>
      </c>
      <c r="AL45" s="31">
        <v>107656320.05</v>
      </c>
      <c r="AM45" s="21">
        <v>1.74</v>
      </c>
      <c r="AN45" s="31">
        <v>116038988.09999999</v>
      </c>
      <c r="AO45" s="195">
        <v>2.0364</v>
      </c>
    </row>
    <row r="46" spans="1:41" ht="14.25" thickTop="1" thickBot="1">
      <c r="A46" s="64" t="s">
        <v>254</v>
      </c>
      <c r="B46" s="56">
        <v>9797849980.6000004</v>
      </c>
      <c r="C46" s="14">
        <v>7.7602000000000002</v>
      </c>
      <c r="D46" s="56">
        <v>9421679645.7900009</v>
      </c>
      <c r="E46" s="14">
        <v>7.5514000000000001</v>
      </c>
      <c r="F46" s="56">
        <v>10040724738.889999</v>
      </c>
      <c r="G46" s="14">
        <v>8.0539000000000005</v>
      </c>
      <c r="H46" s="56">
        <v>9740236862.7999992</v>
      </c>
      <c r="I46" s="200">
        <v>8.2856000000000005</v>
      </c>
      <c r="J46" s="56">
        <v>1751131637.3699999</v>
      </c>
      <c r="K46" s="14">
        <v>7.9371</v>
      </c>
      <c r="L46" s="56">
        <v>1872296967.0799999</v>
      </c>
      <c r="M46" s="14">
        <v>8.6647999999999996</v>
      </c>
      <c r="N46" s="56">
        <v>1861034433.3399999</v>
      </c>
      <c r="O46" s="14">
        <v>8.9672999999999998</v>
      </c>
      <c r="P46" s="56">
        <v>1450884574.49</v>
      </c>
      <c r="Q46" s="200">
        <v>8.8905999999999992</v>
      </c>
      <c r="R46" s="56">
        <v>801935602.37</v>
      </c>
      <c r="S46" s="14">
        <v>22.820799999999998</v>
      </c>
      <c r="T46" s="56">
        <v>597440805.12</v>
      </c>
      <c r="U46" s="14">
        <v>17.7775</v>
      </c>
      <c r="V46" s="56">
        <v>636985066.75999999</v>
      </c>
      <c r="W46" s="14">
        <v>17.269500000000001</v>
      </c>
      <c r="X46" s="56">
        <v>568346031.88</v>
      </c>
      <c r="Y46" s="200">
        <v>17.755199999999999</v>
      </c>
      <c r="Z46" s="56">
        <v>2111508442.6099999</v>
      </c>
      <c r="AA46" s="14">
        <v>7.8879000000000001</v>
      </c>
      <c r="AB46" s="56">
        <v>2068739255.1199999</v>
      </c>
      <c r="AC46" s="14">
        <v>7.7483000000000004</v>
      </c>
      <c r="AD46" s="56">
        <v>1962092341.8900001</v>
      </c>
      <c r="AE46" s="14">
        <v>7.5568</v>
      </c>
      <c r="AF46" s="56">
        <v>1781792822.3599999</v>
      </c>
      <c r="AG46" s="200">
        <v>7.7716000000000003</v>
      </c>
      <c r="AH46" s="56">
        <v>730603804.50999999</v>
      </c>
      <c r="AI46" s="14">
        <v>11.239599999999999</v>
      </c>
      <c r="AJ46" s="56">
        <v>685877507.22000003</v>
      </c>
      <c r="AK46" s="14">
        <v>10.591900000000001</v>
      </c>
      <c r="AL46" s="56">
        <v>645359491.62</v>
      </c>
      <c r="AM46" s="14">
        <v>10.4306</v>
      </c>
      <c r="AN46" s="56">
        <v>718548912.29999995</v>
      </c>
      <c r="AO46" s="200">
        <v>12.610200000000001</v>
      </c>
    </row>
    <row r="47" spans="1:41" ht="13.5" thickTop="1">
      <c r="A47" s="61" t="s">
        <v>255</v>
      </c>
      <c r="B47" s="31">
        <v>9111117695.4300003</v>
      </c>
      <c r="C47" s="21">
        <v>7.2163000000000004</v>
      </c>
      <c r="D47" s="31">
        <v>9398619854.9200001</v>
      </c>
      <c r="E47" s="21">
        <v>7.5328999999999997</v>
      </c>
      <c r="F47" s="31">
        <v>8972935462.4400005</v>
      </c>
      <c r="G47" s="21">
        <v>7.1974</v>
      </c>
      <c r="H47" s="31">
        <v>8969768248.7600002</v>
      </c>
      <c r="I47" s="195">
        <v>7.6302000000000003</v>
      </c>
      <c r="J47" s="31">
        <v>2749715426.71</v>
      </c>
      <c r="K47" s="21">
        <v>12.463200000000001</v>
      </c>
      <c r="L47" s="31">
        <v>2703885200.1799998</v>
      </c>
      <c r="M47" s="21">
        <v>12.513299999999999</v>
      </c>
      <c r="N47" s="31">
        <v>2541042566.3200002</v>
      </c>
      <c r="O47" s="21">
        <v>12.2439</v>
      </c>
      <c r="P47" s="31">
        <v>2112583431.48</v>
      </c>
      <c r="Q47" s="195">
        <v>12.9452</v>
      </c>
      <c r="R47" s="31">
        <v>4514.4799999999996</v>
      </c>
      <c r="S47" s="21">
        <v>1E-4</v>
      </c>
      <c r="T47" s="31">
        <v>7750826.4800000004</v>
      </c>
      <c r="U47" s="21">
        <v>0.2306</v>
      </c>
      <c r="V47" s="31">
        <v>7197471.6799999997</v>
      </c>
      <c r="W47" s="21">
        <v>0.1951</v>
      </c>
      <c r="X47" s="31">
        <v>4514.4799999999996</v>
      </c>
      <c r="Y47" s="195">
        <v>1E-4</v>
      </c>
      <c r="Z47" s="31">
        <v>1558806893.8399999</v>
      </c>
      <c r="AA47" s="21">
        <v>5.8231999999999999</v>
      </c>
      <c r="AB47" s="31">
        <v>1565019472.95</v>
      </c>
      <c r="AC47" s="21">
        <v>5.8616999999999999</v>
      </c>
      <c r="AD47" s="31">
        <v>1838969813.79</v>
      </c>
      <c r="AE47" s="21">
        <v>7.0826000000000002</v>
      </c>
      <c r="AF47" s="31">
        <v>1364237426.47</v>
      </c>
      <c r="AG47" s="195">
        <v>5.9504000000000001</v>
      </c>
      <c r="AH47" s="31">
        <v>308052430.38999999</v>
      </c>
      <c r="AI47" s="21">
        <v>4.7390999999999996</v>
      </c>
      <c r="AJ47" s="31">
        <v>277996939.79000002</v>
      </c>
      <c r="AK47" s="21">
        <v>4.2930999999999999</v>
      </c>
      <c r="AL47" s="31">
        <v>332843588.41000003</v>
      </c>
      <c r="AM47" s="21">
        <v>5.3795999999999999</v>
      </c>
      <c r="AN47" s="31">
        <v>399983962.54000002</v>
      </c>
      <c r="AO47" s="195">
        <v>7.0194999999999999</v>
      </c>
    </row>
    <row r="48" spans="1:41">
      <c r="A48" s="61" t="s">
        <v>256</v>
      </c>
      <c r="B48" s="31">
        <v>855541928.25</v>
      </c>
      <c r="C48" s="21">
        <v>0.67759999999999998</v>
      </c>
      <c r="D48" s="31">
        <v>857449718.83000004</v>
      </c>
      <c r="E48" s="21">
        <v>0.68720000000000003</v>
      </c>
      <c r="F48" s="31">
        <v>768988513.16999996</v>
      </c>
      <c r="G48" s="21">
        <v>0.61680000000000001</v>
      </c>
      <c r="H48" s="31">
        <v>899067362.75</v>
      </c>
      <c r="I48" s="195">
        <v>0.76480000000000004</v>
      </c>
      <c r="J48" s="31">
        <v>107943180.03</v>
      </c>
      <c r="K48" s="21">
        <v>0.48930000000000001</v>
      </c>
      <c r="L48" s="31">
        <v>101311936.84</v>
      </c>
      <c r="M48" s="21">
        <v>0.46889999999999998</v>
      </c>
      <c r="N48" s="31">
        <v>97546338.650000006</v>
      </c>
      <c r="O48" s="21">
        <v>0.47</v>
      </c>
      <c r="P48" s="31">
        <v>75546595.799999997</v>
      </c>
      <c r="Q48" s="195">
        <v>0.46289999999999998</v>
      </c>
      <c r="R48" s="31">
        <v>273808147.68000001</v>
      </c>
      <c r="S48" s="21">
        <v>7.7918000000000003</v>
      </c>
      <c r="T48" s="31">
        <v>43062069.490000002</v>
      </c>
      <c r="U48" s="21">
        <v>1.2814000000000001</v>
      </c>
      <c r="V48" s="31">
        <v>29062847.719999999</v>
      </c>
      <c r="W48" s="21">
        <v>0.78790000000000004</v>
      </c>
      <c r="X48" s="31">
        <v>4739409.18</v>
      </c>
      <c r="Y48" s="195">
        <v>0.14810000000000001</v>
      </c>
      <c r="Z48" s="31">
        <v>330079608.39999998</v>
      </c>
      <c r="AA48" s="21">
        <v>1.2331000000000001</v>
      </c>
      <c r="AB48" s="31">
        <v>238599849.52000001</v>
      </c>
      <c r="AC48" s="21">
        <v>0.89370000000000005</v>
      </c>
      <c r="AD48" s="31">
        <v>176403185.28999999</v>
      </c>
      <c r="AE48" s="21">
        <v>0.6794</v>
      </c>
      <c r="AF48" s="31">
        <v>300593050.30000001</v>
      </c>
      <c r="AG48" s="195">
        <v>1.3110999999999999</v>
      </c>
      <c r="AH48" s="31">
        <v>25871739.34</v>
      </c>
      <c r="AI48" s="21">
        <v>0.39800000000000002</v>
      </c>
      <c r="AJ48" s="31">
        <v>12298859.67</v>
      </c>
      <c r="AK48" s="21">
        <v>0.18990000000000001</v>
      </c>
      <c r="AL48" s="31">
        <v>11743802.949999999</v>
      </c>
      <c r="AM48" s="21">
        <v>0.1898</v>
      </c>
      <c r="AN48" s="31">
        <v>12372246.869999999</v>
      </c>
      <c r="AO48" s="195">
        <v>0.21709999999999999</v>
      </c>
    </row>
    <row r="49" spans="1:41">
      <c r="A49" s="61" t="s">
        <v>257</v>
      </c>
      <c r="B49" s="31">
        <v>3406224262.3000002</v>
      </c>
      <c r="C49" s="21">
        <v>2.6978</v>
      </c>
      <c r="D49" s="31">
        <v>2970719420.6300001</v>
      </c>
      <c r="E49" s="21">
        <v>2.3809999999999998</v>
      </c>
      <c r="F49" s="31">
        <v>3219585834.27</v>
      </c>
      <c r="G49" s="21">
        <v>2.5825</v>
      </c>
      <c r="H49" s="31">
        <v>3243251945.8600001</v>
      </c>
      <c r="I49" s="195">
        <v>2.7589000000000001</v>
      </c>
      <c r="J49" s="31">
        <v>397651391.97000003</v>
      </c>
      <c r="K49" s="21">
        <v>1.8024</v>
      </c>
      <c r="L49" s="31">
        <v>367207050.32999998</v>
      </c>
      <c r="M49" s="21">
        <v>1.6994</v>
      </c>
      <c r="N49" s="31">
        <v>364124120.29000002</v>
      </c>
      <c r="O49" s="21">
        <v>1.7544999999999999</v>
      </c>
      <c r="P49" s="31">
        <v>241433956.97999999</v>
      </c>
      <c r="Q49" s="195">
        <v>1.4794</v>
      </c>
      <c r="R49" s="31">
        <v>257715033.49000001</v>
      </c>
      <c r="S49" s="21">
        <v>7.3338000000000001</v>
      </c>
      <c r="T49" s="31">
        <v>205691286.44</v>
      </c>
      <c r="U49" s="21">
        <v>6.1205999999999996</v>
      </c>
      <c r="V49" s="31">
        <v>227714035.81</v>
      </c>
      <c r="W49" s="21">
        <v>6.1736000000000004</v>
      </c>
      <c r="X49" s="31">
        <v>218997063.93000001</v>
      </c>
      <c r="Y49" s="195">
        <v>6.8414999999999999</v>
      </c>
      <c r="Z49" s="31">
        <v>1020436094.01</v>
      </c>
      <c r="AA49" s="21">
        <v>3.8119999999999998</v>
      </c>
      <c r="AB49" s="31">
        <v>858100670.41999996</v>
      </c>
      <c r="AC49" s="21">
        <v>3.214</v>
      </c>
      <c r="AD49" s="31">
        <v>1009118808.92</v>
      </c>
      <c r="AE49" s="21">
        <v>3.8864999999999998</v>
      </c>
      <c r="AF49" s="31">
        <v>1202543288.8199999</v>
      </c>
      <c r="AG49" s="195">
        <v>5.2450999999999999</v>
      </c>
      <c r="AH49" s="31">
        <v>594143976.61000001</v>
      </c>
      <c r="AI49" s="21">
        <v>9.1402999999999999</v>
      </c>
      <c r="AJ49" s="31">
        <v>483214310.86000001</v>
      </c>
      <c r="AK49" s="21">
        <v>7.4622000000000002</v>
      </c>
      <c r="AL49" s="31">
        <v>508451689.77999997</v>
      </c>
      <c r="AM49" s="21">
        <v>8.2179000000000002</v>
      </c>
      <c r="AN49" s="31">
        <v>362411664.33999997</v>
      </c>
      <c r="AO49" s="195">
        <v>6.3601000000000001</v>
      </c>
    </row>
    <row r="50" spans="1:41">
      <c r="A50" s="61" t="s">
        <v>258</v>
      </c>
      <c r="B50" s="31">
        <v>5753258397.8800001</v>
      </c>
      <c r="C50" s="21">
        <v>4.5568</v>
      </c>
      <c r="D50" s="31">
        <v>5297875916.1300001</v>
      </c>
      <c r="E50" s="21">
        <v>4.2462</v>
      </c>
      <c r="F50" s="31">
        <v>4584297389.4300003</v>
      </c>
      <c r="G50" s="21">
        <v>3.6772</v>
      </c>
      <c r="H50" s="31">
        <v>5408057528.8500004</v>
      </c>
      <c r="I50" s="195">
        <v>4.6003999999999996</v>
      </c>
      <c r="J50" s="31">
        <v>796413006.38999999</v>
      </c>
      <c r="K50" s="21">
        <v>3.6097999999999999</v>
      </c>
      <c r="L50" s="31">
        <v>791066046.87</v>
      </c>
      <c r="M50" s="21">
        <v>3.661</v>
      </c>
      <c r="N50" s="31">
        <v>513836239.10000002</v>
      </c>
      <c r="O50" s="21">
        <v>2.4759000000000002</v>
      </c>
      <c r="P50" s="31">
        <v>454620962.37</v>
      </c>
      <c r="Q50" s="195">
        <v>2.7858000000000001</v>
      </c>
      <c r="R50" s="31">
        <v>54617652.890000001</v>
      </c>
      <c r="S50" s="21">
        <v>1.5543</v>
      </c>
      <c r="T50" s="31">
        <v>46930323.630000003</v>
      </c>
      <c r="U50" s="21">
        <v>1.3965000000000001</v>
      </c>
      <c r="V50" s="31">
        <v>46396799.780000001</v>
      </c>
      <c r="W50" s="21">
        <v>1.2579</v>
      </c>
      <c r="X50" s="31">
        <v>61990687.619999997</v>
      </c>
      <c r="Y50" s="195">
        <v>1.9366000000000001</v>
      </c>
      <c r="Z50" s="31">
        <v>740223273.00999999</v>
      </c>
      <c r="AA50" s="21">
        <v>2.7652000000000001</v>
      </c>
      <c r="AB50" s="31">
        <v>713099523.73000002</v>
      </c>
      <c r="AC50" s="21">
        <v>2.6709000000000001</v>
      </c>
      <c r="AD50" s="31">
        <v>624966334.73000002</v>
      </c>
      <c r="AE50" s="21">
        <v>2.407</v>
      </c>
      <c r="AF50" s="31">
        <v>702724425.74000001</v>
      </c>
      <c r="AG50" s="195">
        <v>3.0651000000000002</v>
      </c>
      <c r="AH50" s="31">
        <v>237086146.30000001</v>
      </c>
      <c r="AI50" s="21">
        <v>3.6473</v>
      </c>
      <c r="AJ50" s="31">
        <v>236512501.66</v>
      </c>
      <c r="AK50" s="21">
        <v>3.6524000000000001</v>
      </c>
      <c r="AL50" s="31">
        <v>165432406.81</v>
      </c>
      <c r="AM50" s="21">
        <v>2.6738</v>
      </c>
      <c r="AN50" s="31">
        <v>199586367.83000001</v>
      </c>
      <c r="AO50" s="195">
        <v>3.5026000000000002</v>
      </c>
    </row>
    <row r="51" spans="1:41">
      <c r="A51" s="61" t="s">
        <v>259</v>
      </c>
      <c r="B51" s="31">
        <v>0</v>
      </c>
      <c r="C51" s="11">
        <v>0</v>
      </c>
      <c r="D51" s="31">
        <v>0</v>
      </c>
      <c r="E51" s="11">
        <v>0</v>
      </c>
      <c r="F51" s="31">
        <v>0</v>
      </c>
      <c r="G51" s="11">
        <v>0</v>
      </c>
      <c r="H51" s="31">
        <v>0</v>
      </c>
      <c r="I51" s="161">
        <v>0</v>
      </c>
      <c r="J51" s="31">
        <v>0</v>
      </c>
      <c r="K51" s="11">
        <v>0</v>
      </c>
      <c r="L51" s="31">
        <v>0</v>
      </c>
      <c r="M51" s="11">
        <v>0</v>
      </c>
      <c r="N51" s="31">
        <v>0</v>
      </c>
      <c r="O51" s="11">
        <v>0</v>
      </c>
      <c r="P51" s="31">
        <v>0</v>
      </c>
      <c r="Q51" s="161">
        <v>0</v>
      </c>
      <c r="R51" s="31">
        <v>0</v>
      </c>
      <c r="S51" s="11">
        <v>0</v>
      </c>
      <c r="T51" s="31">
        <v>0</v>
      </c>
      <c r="U51" s="11">
        <v>0</v>
      </c>
      <c r="V51" s="31">
        <v>0</v>
      </c>
      <c r="W51" s="11">
        <v>0</v>
      </c>
      <c r="X51" s="31">
        <v>0</v>
      </c>
      <c r="Y51" s="161">
        <v>0</v>
      </c>
      <c r="Z51" s="31">
        <v>0</v>
      </c>
      <c r="AA51" s="11">
        <v>0</v>
      </c>
      <c r="AB51" s="31">
        <v>0</v>
      </c>
      <c r="AC51" s="11">
        <v>0</v>
      </c>
      <c r="AD51" s="31">
        <v>0</v>
      </c>
      <c r="AE51" s="11">
        <v>0</v>
      </c>
      <c r="AF51" s="31">
        <v>0</v>
      </c>
      <c r="AG51" s="161">
        <v>0</v>
      </c>
      <c r="AH51" s="31">
        <v>0</v>
      </c>
      <c r="AI51" s="11">
        <v>0</v>
      </c>
      <c r="AJ51" s="31">
        <v>0</v>
      </c>
      <c r="AK51" s="11">
        <v>0</v>
      </c>
      <c r="AL51" s="31">
        <v>0</v>
      </c>
      <c r="AM51" s="11">
        <v>0</v>
      </c>
      <c r="AN51" s="31">
        <v>0</v>
      </c>
      <c r="AO51" s="161">
        <v>0</v>
      </c>
    </row>
    <row r="52" spans="1:41">
      <c r="A52" s="61" t="s">
        <v>260</v>
      </c>
      <c r="B52" s="31">
        <v>156786606.49000001</v>
      </c>
      <c r="C52" s="21">
        <v>0.1242</v>
      </c>
      <c r="D52" s="31">
        <v>159450981.19</v>
      </c>
      <c r="E52" s="21">
        <v>0.1278</v>
      </c>
      <c r="F52" s="31">
        <v>164597972.77000001</v>
      </c>
      <c r="G52" s="21">
        <v>0.13200000000000001</v>
      </c>
      <c r="H52" s="31">
        <v>179408576.37</v>
      </c>
      <c r="I52" s="195">
        <v>0.15260000000000001</v>
      </c>
      <c r="J52" s="31">
        <v>0</v>
      </c>
      <c r="K52" s="11">
        <v>0</v>
      </c>
      <c r="L52" s="31">
        <v>2724751.2</v>
      </c>
      <c r="M52" s="21">
        <v>1.26E-2</v>
      </c>
      <c r="N52" s="31">
        <v>3982729.5</v>
      </c>
      <c r="O52" s="21">
        <v>1.9199999999999998E-2</v>
      </c>
      <c r="P52" s="31">
        <v>3565000.98</v>
      </c>
      <c r="Q52" s="195">
        <v>2.18E-2</v>
      </c>
      <c r="R52" s="31">
        <v>49836199</v>
      </c>
      <c r="S52" s="21">
        <v>1.4181999999999999</v>
      </c>
      <c r="T52" s="31">
        <v>53896957</v>
      </c>
      <c r="U52" s="21">
        <v>1.6037999999999999</v>
      </c>
      <c r="V52" s="31">
        <v>52594568</v>
      </c>
      <c r="W52" s="21">
        <v>1.4258999999999999</v>
      </c>
      <c r="X52" s="31">
        <v>40855534.539999999</v>
      </c>
      <c r="Y52" s="195">
        <v>1.2763</v>
      </c>
      <c r="Z52" s="31">
        <v>73065095</v>
      </c>
      <c r="AA52" s="21">
        <v>0.27289999999999998</v>
      </c>
      <c r="AB52" s="31">
        <v>168536468.05000001</v>
      </c>
      <c r="AC52" s="21">
        <v>0.63119999999999998</v>
      </c>
      <c r="AD52" s="31">
        <v>175642066</v>
      </c>
      <c r="AE52" s="21">
        <v>0.67649999999999999</v>
      </c>
      <c r="AF52" s="31">
        <v>151032420.53999999</v>
      </c>
      <c r="AG52" s="195">
        <v>0.65880000000000005</v>
      </c>
      <c r="AH52" s="31">
        <v>32226</v>
      </c>
      <c r="AI52" s="21">
        <v>5.0000000000000001E-4</v>
      </c>
      <c r="AJ52" s="31">
        <v>38780.75</v>
      </c>
      <c r="AK52" s="21">
        <v>5.9999999999999995E-4</v>
      </c>
      <c r="AL52" s="31">
        <v>39497.5</v>
      </c>
      <c r="AM52" s="21">
        <v>5.9999999999999995E-4</v>
      </c>
      <c r="AN52" s="31">
        <v>24691767.850000001</v>
      </c>
      <c r="AO52" s="195">
        <v>0.43330000000000002</v>
      </c>
    </row>
    <row r="53" spans="1:41" ht="13.5" thickBot="1">
      <c r="A53" s="61" t="s">
        <v>39</v>
      </c>
      <c r="B53" s="31">
        <v>1030732226.03</v>
      </c>
      <c r="C53" s="21">
        <v>0.81640000000000001</v>
      </c>
      <c r="D53" s="31">
        <v>795023645.46000004</v>
      </c>
      <c r="E53" s="21">
        <v>0.63719999999999999</v>
      </c>
      <c r="F53" s="31">
        <v>697492346.30999994</v>
      </c>
      <c r="G53" s="21">
        <v>0.5595</v>
      </c>
      <c r="H53" s="31">
        <v>915146836.58000004</v>
      </c>
      <c r="I53" s="195">
        <v>0.77849999999999997</v>
      </c>
      <c r="J53" s="31">
        <v>451588534.66000003</v>
      </c>
      <c r="K53" s="21">
        <v>2.0468000000000002</v>
      </c>
      <c r="L53" s="31">
        <v>379305209.31999999</v>
      </c>
      <c r="M53" s="21">
        <v>1.7554000000000001</v>
      </c>
      <c r="N53" s="31">
        <v>120262466.86</v>
      </c>
      <c r="O53" s="21">
        <v>0.57950000000000002</v>
      </c>
      <c r="P53" s="31">
        <v>82076687.810000002</v>
      </c>
      <c r="Q53" s="195">
        <v>0.50290000000000001</v>
      </c>
      <c r="R53" s="31">
        <v>49807939.899999999</v>
      </c>
      <c r="S53" s="21">
        <v>1.4174</v>
      </c>
      <c r="T53" s="31">
        <v>13428567.6</v>
      </c>
      <c r="U53" s="21">
        <v>0.39960000000000001</v>
      </c>
      <c r="V53" s="31">
        <v>18070648.859999999</v>
      </c>
      <c r="W53" s="21">
        <v>0.4899</v>
      </c>
      <c r="X53" s="31">
        <v>11918559.689999999</v>
      </c>
      <c r="Y53" s="195">
        <v>0.37230000000000002</v>
      </c>
      <c r="Z53" s="31">
        <v>275917528.44999999</v>
      </c>
      <c r="AA53" s="21">
        <v>1.0306999999999999</v>
      </c>
      <c r="AB53" s="31">
        <v>201639411.46000001</v>
      </c>
      <c r="AC53" s="21">
        <v>0.75519999999999998</v>
      </c>
      <c r="AD53" s="31">
        <v>179223536.27000001</v>
      </c>
      <c r="AE53" s="21">
        <v>0.69030000000000002</v>
      </c>
      <c r="AF53" s="31">
        <v>147521329.69</v>
      </c>
      <c r="AG53" s="195">
        <v>0.64339999999999997</v>
      </c>
      <c r="AH53" s="31">
        <v>44610210.280000001</v>
      </c>
      <c r="AI53" s="21">
        <v>0.68630000000000002</v>
      </c>
      <c r="AJ53" s="31">
        <v>23097122.960000001</v>
      </c>
      <c r="AK53" s="21">
        <v>0.35670000000000002</v>
      </c>
      <c r="AL53" s="31">
        <v>29765286.350000001</v>
      </c>
      <c r="AM53" s="21">
        <v>0.48110000000000003</v>
      </c>
      <c r="AN53" s="31">
        <v>26893000.449999999</v>
      </c>
      <c r="AO53" s="195">
        <v>0.47199999999999998</v>
      </c>
    </row>
    <row r="54" spans="1:41" ht="14.25" thickTop="1" thickBot="1">
      <c r="A54" s="64" t="s">
        <v>261</v>
      </c>
      <c r="B54" s="56">
        <v>20313661116.380001</v>
      </c>
      <c r="C54" s="14">
        <v>16.089099999999998</v>
      </c>
      <c r="D54" s="56">
        <v>19479139537.16</v>
      </c>
      <c r="E54" s="14">
        <v>15.612399999999999</v>
      </c>
      <c r="F54" s="56">
        <v>18407897518.389999</v>
      </c>
      <c r="G54" s="14">
        <v>14.7653</v>
      </c>
      <c r="H54" s="56">
        <v>19614700499.169998</v>
      </c>
      <c r="I54" s="200">
        <v>16.685300000000002</v>
      </c>
      <c r="J54" s="56">
        <v>4503311539.7600002</v>
      </c>
      <c r="K54" s="14">
        <v>20.4114</v>
      </c>
      <c r="L54" s="56">
        <v>4345500194.7399998</v>
      </c>
      <c r="M54" s="14">
        <v>20.110499999999998</v>
      </c>
      <c r="N54" s="56">
        <v>3640794460.7199998</v>
      </c>
      <c r="O54" s="14">
        <v>17.542999999999999</v>
      </c>
      <c r="P54" s="56">
        <v>2969826635.4200001</v>
      </c>
      <c r="Q54" s="200">
        <v>18.1981</v>
      </c>
      <c r="R54" s="56">
        <v>685789487.44000006</v>
      </c>
      <c r="S54" s="14">
        <v>19.515599999999999</v>
      </c>
      <c r="T54" s="56">
        <v>370760030.63999999</v>
      </c>
      <c r="U54" s="14">
        <v>11.032400000000001</v>
      </c>
      <c r="V54" s="56">
        <v>381036371.85000002</v>
      </c>
      <c r="W54" s="14">
        <v>10.330399999999999</v>
      </c>
      <c r="X54" s="56">
        <v>338505769.44</v>
      </c>
      <c r="Y54" s="200">
        <v>10.5749</v>
      </c>
      <c r="Z54" s="56">
        <v>3998528492.71</v>
      </c>
      <c r="AA54" s="14">
        <v>14.9373</v>
      </c>
      <c r="AB54" s="56">
        <v>3744995396.1300001</v>
      </c>
      <c r="AC54" s="14">
        <v>14.0267</v>
      </c>
      <c r="AD54" s="56">
        <v>4004323745</v>
      </c>
      <c r="AE54" s="14">
        <v>15.4222</v>
      </c>
      <c r="AF54" s="56">
        <v>3868651941.5599999</v>
      </c>
      <c r="AG54" s="200">
        <v>16.873799999999999</v>
      </c>
      <c r="AH54" s="56">
        <v>1209796728.9200001</v>
      </c>
      <c r="AI54" s="14">
        <v>18.611599999999999</v>
      </c>
      <c r="AJ54" s="56">
        <v>1033158515.6900001</v>
      </c>
      <c r="AK54" s="14">
        <v>15.9549</v>
      </c>
      <c r="AL54" s="56">
        <v>1048276271.8</v>
      </c>
      <c r="AM54" s="14">
        <v>16.942799999999998</v>
      </c>
      <c r="AN54" s="56">
        <v>1025939009.88</v>
      </c>
      <c r="AO54" s="200">
        <v>18.0047</v>
      </c>
    </row>
    <row r="55" spans="1:41" ht="13.5" thickTop="1">
      <c r="A55" s="61" t="s">
        <v>262</v>
      </c>
      <c r="B55" s="31">
        <v>2408320118.4200001</v>
      </c>
      <c r="C55" s="21">
        <v>1.9075</v>
      </c>
      <c r="D55" s="31">
        <v>2279730325.9099998</v>
      </c>
      <c r="E55" s="21">
        <v>1.8271999999999999</v>
      </c>
      <c r="F55" s="31">
        <v>1961215186.3499999</v>
      </c>
      <c r="G55" s="21">
        <v>1.5730999999999999</v>
      </c>
      <c r="H55" s="31">
        <v>1914676710.4000001</v>
      </c>
      <c r="I55" s="195">
        <v>1.6287</v>
      </c>
      <c r="J55" s="31">
        <v>286331130</v>
      </c>
      <c r="K55" s="21">
        <v>1.2978000000000001</v>
      </c>
      <c r="L55" s="31">
        <v>230344737.5</v>
      </c>
      <c r="M55" s="21">
        <v>1.0660000000000001</v>
      </c>
      <c r="N55" s="31">
        <v>207118342.97999999</v>
      </c>
      <c r="O55" s="21">
        <v>0.998</v>
      </c>
      <c r="P55" s="31">
        <v>155635614.88</v>
      </c>
      <c r="Q55" s="195">
        <v>0.95369999999999999</v>
      </c>
      <c r="R55" s="31">
        <v>115617253.51000001</v>
      </c>
      <c r="S55" s="21">
        <v>3.2900999999999998</v>
      </c>
      <c r="T55" s="31">
        <v>71832535.950000003</v>
      </c>
      <c r="U55" s="21">
        <v>2.1375000000000002</v>
      </c>
      <c r="V55" s="31">
        <v>59437031.030000001</v>
      </c>
      <c r="W55" s="21">
        <v>1.6113999999999999</v>
      </c>
      <c r="X55" s="31">
        <v>52710471.119999997</v>
      </c>
      <c r="Y55" s="195">
        <v>1.6467000000000001</v>
      </c>
      <c r="Z55" s="31">
        <v>394398026.45999998</v>
      </c>
      <c r="AA55" s="21">
        <v>1.4733000000000001</v>
      </c>
      <c r="AB55" s="31">
        <v>345287488.89999998</v>
      </c>
      <c r="AC55" s="21">
        <v>1.2932999999999999</v>
      </c>
      <c r="AD55" s="31">
        <v>333877994.62</v>
      </c>
      <c r="AE55" s="21">
        <v>1.2859</v>
      </c>
      <c r="AF55" s="31">
        <v>308746702.06999999</v>
      </c>
      <c r="AG55" s="195">
        <v>1.3467</v>
      </c>
      <c r="AH55" s="31">
        <v>359714.81</v>
      </c>
      <c r="AI55" s="21">
        <v>5.4999999999999997E-3</v>
      </c>
      <c r="AJ55" s="31">
        <v>388816.34</v>
      </c>
      <c r="AK55" s="21">
        <v>6.0000000000000001E-3</v>
      </c>
      <c r="AL55" s="31">
        <v>424131.56</v>
      </c>
      <c r="AM55" s="21">
        <v>6.8999999999999999E-3</v>
      </c>
      <c r="AN55" s="31">
        <v>380563.56</v>
      </c>
      <c r="AO55" s="195">
        <v>6.7000000000000002E-3</v>
      </c>
    </row>
    <row r="56" spans="1:41" ht="13.5" thickBot="1">
      <c r="A56" s="61" t="s">
        <v>263</v>
      </c>
      <c r="B56" s="31">
        <v>1058232548.4299999</v>
      </c>
      <c r="C56" s="21">
        <v>0.83819999999999995</v>
      </c>
      <c r="D56" s="31">
        <v>861424711.50999999</v>
      </c>
      <c r="E56" s="21">
        <v>0.69040000000000001</v>
      </c>
      <c r="F56" s="31">
        <v>1050819442.34</v>
      </c>
      <c r="G56" s="21">
        <v>0.84289999999999998</v>
      </c>
      <c r="H56" s="31">
        <v>1210139105.1400001</v>
      </c>
      <c r="I56" s="195">
        <v>1.0294000000000001</v>
      </c>
      <c r="J56" s="31">
        <v>192172357.84</v>
      </c>
      <c r="K56" s="21">
        <v>0.871</v>
      </c>
      <c r="L56" s="31">
        <v>108271737.02</v>
      </c>
      <c r="M56" s="21">
        <v>0.50109999999999999</v>
      </c>
      <c r="N56" s="31">
        <v>130854577.34999999</v>
      </c>
      <c r="O56" s="21">
        <v>0.63049999999999995</v>
      </c>
      <c r="P56" s="31">
        <v>100553516.5</v>
      </c>
      <c r="Q56" s="195">
        <v>0.61619999999999997</v>
      </c>
      <c r="R56" s="31">
        <v>57888564.700000003</v>
      </c>
      <c r="S56" s="21">
        <v>1.6473</v>
      </c>
      <c r="T56" s="31">
        <v>55756927.030000001</v>
      </c>
      <c r="U56" s="21">
        <v>1.6591</v>
      </c>
      <c r="V56" s="31">
        <v>61939721.840000004</v>
      </c>
      <c r="W56" s="21">
        <v>1.6793</v>
      </c>
      <c r="X56" s="31">
        <v>84875406.280000001</v>
      </c>
      <c r="Y56" s="195">
        <v>2.6515</v>
      </c>
      <c r="Z56" s="31">
        <v>233947327.81</v>
      </c>
      <c r="AA56" s="21">
        <v>0.874</v>
      </c>
      <c r="AB56" s="31">
        <v>372902998.5</v>
      </c>
      <c r="AC56" s="21">
        <v>1.3967000000000001</v>
      </c>
      <c r="AD56" s="31">
        <v>307824519.13999999</v>
      </c>
      <c r="AE56" s="21">
        <v>1.1855</v>
      </c>
      <c r="AF56" s="31">
        <v>292114003.95999998</v>
      </c>
      <c r="AG56" s="195">
        <v>1.2741</v>
      </c>
      <c r="AH56" s="31">
        <v>112918043.2</v>
      </c>
      <c r="AI56" s="21">
        <v>1.7371000000000001</v>
      </c>
      <c r="AJ56" s="31">
        <v>86180475.099999994</v>
      </c>
      <c r="AK56" s="21">
        <v>1.3309</v>
      </c>
      <c r="AL56" s="31">
        <v>108302784.3</v>
      </c>
      <c r="AM56" s="21">
        <v>1.7504</v>
      </c>
      <c r="AN56" s="31">
        <v>103495038.40000001</v>
      </c>
      <c r="AO56" s="195">
        <v>1.8163</v>
      </c>
    </row>
    <row r="57" spans="1:41" ht="14.25" thickTop="1" thickBot="1">
      <c r="A57" s="64" t="s">
        <v>264</v>
      </c>
      <c r="B57" s="56">
        <v>3466552666.8499999</v>
      </c>
      <c r="C57" s="14">
        <v>2.7456</v>
      </c>
      <c r="D57" s="56">
        <v>3141155037.4200001</v>
      </c>
      <c r="E57" s="14">
        <v>2.5175999999999998</v>
      </c>
      <c r="F57" s="56">
        <v>3012034628.6900001</v>
      </c>
      <c r="G57" s="14">
        <v>2.4159999999999999</v>
      </c>
      <c r="H57" s="56">
        <v>3124815815.54</v>
      </c>
      <c r="I57" s="200">
        <v>2.6581000000000001</v>
      </c>
      <c r="J57" s="56">
        <v>478503487.83999997</v>
      </c>
      <c r="K57" s="14">
        <v>2.1688000000000001</v>
      </c>
      <c r="L57" s="56">
        <v>338616474.51999998</v>
      </c>
      <c r="M57" s="14">
        <v>1.5670999999999999</v>
      </c>
      <c r="N57" s="56">
        <v>337972920.32999998</v>
      </c>
      <c r="O57" s="14">
        <v>1.6285000000000001</v>
      </c>
      <c r="P57" s="56">
        <v>256189131.38</v>
      </c>
      <c r="Q57" s="200">
        <v>1.5698000000000001</v>
      </c>
      <c r="R57" s="56">
        <v>173505818.21000001</v>
      </c>
      <c r="S57" s="14">
        <v>4.9375</v>
      </c>
      <c r="T57" s="56">
        <v>127589462.98</v>
      </c>
      <c r="U57" s="14">
        <v>3.7966000000000002</v>
      </c>
      <c r="V57" s="56">
        <v>121376752.87</v>
      </c>
      <c r="W57" s="14">
        <v>3.2907000000000002</v>
      </c>
      <c r="X57" s="56">
        <v>137585877.40000001</v>
      </c>
      <c r="Y57" s="200">
        <v>4.2981999999999996</v>
      </c>
      <c r="Z57" s="56">
        <v>628345354.26999998</v>
      </c>
      <c r="AA57" s="14">
        <v>2.3473000000000002</v>
      </c>
      <c r="AB57" s="56">
        <v>718190487.39999998</v>
      </c>
      <c r="AC57" s="14">
        <v>2.6899000000000002</v>
      </c>
      <c r="AD57" s="56">
        <v>641702513.75999999</v>
      </c>
      <c r="AE57" s="14">
        <v>2.4714</v>
      </c>
      <c r="AF57" s="56">
        <v>600860706.02999997</v>
      </c>
      <c r="AG57" s="200">
        <v>2.6208</v>
      </c>
      <c r="AH57" s="56">
        <v>113277758.01000001</v>
      </c>
      <c r="AI57" s="14">
        <v>1.7426999999999999</v>
      </c>
      <c r="AJ57" s="56">
        <v>86569291.439999998</v>
      </c>
      <c r="AK57" s="14">
        <v>1.3369</v>
      </c>
      <c r="AL57" s="56">
        <v>108726915.86</v>
      </c>
      <c r="AM57" s="14">
        <v>1.7573000000000001</v>
      </c>
      <c r="AN57" s="56">
        <v>103875601.95999999</v>
      </c>
      <c r="AO57" s="200">
        <v>1.823</v>
      </c>
    </row>
    <row r="58" spans="1:41" ht="13.5" thickTop="1">
      <c r="A58" s="61" t="s">
        <v>265</v>
      </c>
      <c r="B58" s="31">
        <v>0</v>
      </c>
      <c r="C58" s="11">
        <v>0</v>
      </c>
      <c r="D58" s="31">
        <v>0</v>
      </c>
      <c r="E58" s="11">
        <v>0</v>
      </c>
      <c r="F58" s="31">
        <v>0</v>
      </c>
      <c r="G58" s="11">
        <v>0</v>
      </c>
      <c r="H58" s="31">
        <v>0</v>
      </c>
      <c r="I58" s="161">
        <v>0</v>
      </c>
      <c r="J58" s="31">
        <v>0</v>
      </c>
      <c r="K58" s="11">
        <v>0</v>
      </c>
      <c r="L58" s="31">
        <v>0</v>
      </c>
      <c r="M58" s="11">
        <v>0</v>
      </c>
      <c r="N58" s="31">
        <v>0</v>
      </c>
      <c r="O58" s="11">
        <v>0</v>
      </c>
      <c r="P58" s="31">
        <v>0</v>
      </c>
      <c r="Q58" s="161">
        <v>0</v>
      </c>
      <c r="R58" s="31">
        <v>0</v>
      </c>
      <c r="S58" s="11">
        <v>0</v>
      </c>
      <c r="T58" s="31">
        <v>0</v>
      </c>
      <c r="U58" s="11">
        <v>0</v>
      </c>
      <c r="V58" s="31">
        <v>0</v>
      </c>
      <c r="W58" s="11">
        <v>0</v>
      </c>
      <c r="X58" s="31">
        <v>0</v>
      </c>
      <c r="Y58" s="161">
        <v>0</v>
      </c>
      <c r="Z58" s="31">
        <v>0</v>
      </c>
      <c r="AA58" s="11">
        <v>0</v>
      </c>
      <c r="AB58" s="31">
        <v>0</v>
      </c>
      <c r="AC58" s="11">
        <v>0</v>
      </c>
      <c r="AD58" s="31">
        <v>0</v>
      </c>
      <c r="AE58" s="11">
        <v>0</v>
      </c>
      <c r="AF58" s="31">
        <v>0</v>
      </c>
      <c r="AG58" s="161">
        <v>0</v>
      </c>
      <c r="AH58" s="31">
        <v>0</v>
      </c>
      <c r="AI58" s="11">
        <v>0</v>
      </c>
      <c r="AJ58" s="31">
        <v>0</v>
      </c>
      <c r="AK58" s="11">
        <v>0</v>
      </c>
      <c r="AL58" s="31">
        <v>0</v>
      </c>
      <c r="AM58" s="11">
        <v>0</v>
      </c>
      <c r="AN58" s="31">
        <v>0</v>
      </c>
      <c r="AO58" s="161">
        <v>0</v>
      </c>
    </row>
    <row r="59" spans="1:41">
      <c r="A59" s="61" t="s">
        <v>266</v>
      </c>
      <c r="B59" s="31">
        <v>2073142874.9100001</v>
      </c>
      <c r="C59" s="21">
        <v>1.6419999999999999</v>
      </c>
      <c r="D59" s="31">
        <v>1849062182.52</v>
      </c>
      <c r="E59" s="21">
        <v>1.482</v>
      </c>
      <c r="F59" s="31">
        <v>2361276471.9200001</v>
      </c>
      <c r="G59" s="21">
        <v>1.8939999999999999</v>
      </c>
      <c r="H59" s="31">
        <v>2270201141.8299999</v>
      </c>
      <c r="I59" s="195">
        <v>1.9312</v>
      </c>
      <c r="J59" s="31">
        <v>0</v>
      </c>
      <c r="K59" s="11">
        <v>0</v>
      </c>
      <c r="L59" s="31">
        <v>2890019.07</v>
      </c>
      <c r="M59" s="21">
        <v>1.34E-2</v>
      </c>
      <c r="N59" s="31">
        <v>5178028.5599999996</v>
      </c>
      <c r="O59" s="21">
        <v>2.5000000000000001E-2</v>
      </c>
      <c r="P59" s="31">
        <v>157355706.40000001</v>
      </c>
      <c r="Q59" s="195">
        <v>0.96419999999999995</v>
      </c>
      <c r="R59" s="31">
        <v>219898772.08000001</v>
      </c>
      <c r="S59" s="21">
        <v>6.2576999999999998</v>
      </c>
      <c r="T59" s="31">
        <v>179631232</v>
      </c>
      <c r="U59" s="21">
        <v>5.3451000000000004</v>
      </c>
      <c r="V59" s="31">
        <v>241162197.91</v>
      </c>
      <c r="W59" s="21">
        <v>6.5381999999999998</v>
      </c>
      <c r="X59" s="31">
        <v>249160331.31</v>
      </c>
      <c r="Y59" s="195">
        <v>7.7838000000000003</v>
      </c>
      <c r="Z59" s="31">
        <v>367089147.58999997</v>
      </c>
      <c r="AA59" s="21">
        <v>1.3713</v>
      </c>
      <c r="AB59" s="31">
        <v>476304086.10000002</v>
      </c>
      <c r="AC59" s="21">
        <v>1.784</v>
      </c>
      <c r="AD59" s="31">
        <v>530165929.69</v>
      </c>
      <c r="AE59" s="21">
        <v>2.0419</v>
      </c>
      <c r="AF59" s="31">
        <v>525613706.43000001</v>
      </c>
      <c r="AG59" s="195">
        <v>2.2926000000000002</v>
      </c>
      <c r="AH59" s="31">
        <v>237737841.38</v>
      </c>
      <c r="AI59" s="21">
        <v>3.6574</v>
      </c>
      <c r="AJ59" s="31">
        <v>222603959.80000001</v>
      </c>
      <c r="AK59" s="21">
        <v>3.4376000000000002</v>
      </c>
      <c r="AL59" s="31">
        <v>207817978.44</v>
      </c>
      <c r="AM59" s="21">
        <v>3.3589000000000002</v>
      </c>
      <c r="AN59" s="31">
        <v>171635195.33000001</v>
      </c>
      <c r="AO59" s="195">
        <v>3.0121000000000002</v>
      </c>
    </row>
    <row r="60" spans="1:41">
      <c r="A60" s="61" t="s">
        <v>267</v>
      </c>
      <c r="B60" s="31">
        <v>1509401359.48</v>
      </c>
      <c r="C60" s="21">
        <v>1.1955</v>
      </c>
      <c r="D60" s="31">
        <v>1428924540.9100001</v>
      </c>
      <c r="E60" s="21">
        <v>1.1453</v>
      </c>
      <c r="F60" s="31">
        <v>1606520315.24</v>
      </c>
      <c r="G60" s="21">
        <v>1.2886</v>
      </c>
      <c r="H60" s="31">
        <v>1588006335.4300001</v>
      </c>
      <c r="I60" s="195">
        <v>1.3508</v>
      </c>
      <c r="J60" s="31">
        <v>0</v>
      </c>
      <c r="K60" s="11">
        <v>0</v>
      </c>
      <c r="L60" s="31">
        <v>0</v>
      </c>
      <c r="M60" s="11">
        <v>0</v>
      </c>
      <c r="N60" s="31">
        <v>2332605</v>
      </c>
      <c r="O60" s="21">
        <v>1.12E-2</v>
      </c>
      <c r="P60" s="31">
        <v>2195029.98</v>
      </c>
      <c r="Q60" s="195">
        <v>1.35E-2</v>
      </c>
      <c r="R60" s="31">
        <v>155370781.41999999</v>
      </c>
      <c r="S60" s="21">
        <v>4.4214000000000002</v>
      </c>
      <c r="T60" s="31">
        <v>136273331.44</v>
      </c>
      <c r="U60" s="21">
        <v>4.0549999999999997</v>
      </c>
      <c r="V60" s="31">
        <v>132570199.72</v>
      </c>
      <c r="W60" s="21">
        <v>3.5941999999999998</v>
      </c>
      <c r="X60" s="31">
        <v>128670983</v>
      </c>
      <c r="Y60" s="195">
        <v>4.0197000000000003</v>
      </c>
      <c r="Z60" s="31">
        <v>172903359.58000001</v>
      </c>
      <c r="AA60" s="21">
        <v>0.64590000000000003</v>
      </c>
      <c r="AB60" s="31">
        <v>196903855.03999999</v>
      </c>
      <c r="AC60" s="21">
        <v>0.73750000000000004</v>
      </c>
      <c r="AD60" s="31">
        <v>300601079.61000001</v>
      </c>
      <c r="AE60" s="21">
        <v>1.1577</v>
      </c>
      <c r="AF60" s="31">
        <v>366984927.45999998</v>
      </c>
      <c r="AG60" s="195">
        <v>1.6007</v>
      </c>
      <c r="AH60" s="31">
        <v>101867103.08</v>
      </c>
      <c r="AI60" s="21">
        <v>1.5670999999999999</v>
      </c>
      <c r="AJ60" s="31">
        <v>105626357.66</v>
      </c>
      <c r="AK60" s="21">
        <v>1.6312</v>
      </c>
      <c r="AL60" s="31">
        <v>91815606.700000003</v>
      </c>
      <c r="AM60" s="21">
        <v>1.484</v>
      </c>
      <c r="AN60" s="31">
        <v>83296035.909999996</v>
      </c>
      <c r="AO60" s="195">
        <v>1.4618</v>
      </c>
    </row>
    <row r="61" spans="1:41">
      <c r="A61" s="61" t="s">
        <v>268</v>
      </c>
      <c r="B61" s="31">
        <v>6074088328.7399998</v>
      </c>
      <c r="C61" s="21">
        <v>4.8109000000000002</v>
      </c>
      <c r="D61" s="31">
        <v>5983510521.8599997</v>
      </c>
      <c r="E61" s="21">
        <v>4.7957999999999998</v>
      </c>
      <c r="F61" s="31">
        <v>4615566173.3000002</v>
      </c>
      <c r="G61" s="21">
        <v>3.7021999999999999</v>
      </c>
      <c r="H61" s="31">
        <v>4162343692.54</v>
      </c>
      <c r="I61" s="195">
        <v>3.5407000000000002</v>
      </c>
      <c r="J61" s="31">
        <v>745052638.08000004</v>
      </c>
      <c r="K61" s="21">
        <v>3.3769999999999998</v>
      </c>
      <c r="L61" s="31">
        <v>618756403.50999999</v>
      </c>
      <c r="M61" s="21">
        <v>2.8635000000000002</v>
      </c>
      <c r="N61" s="31">
        <v>238861174.05000001</v>
      </c>
      <c r="O61" s="21">
        <v>1.1509</v>
      </c>
      <c r="P61" s="31">
        <v>171784801.56</v>
      </c>
      <c r="Q61" s="195">
        <v>1.0526</v>
      </c>
      <c r="R61" s="31">
        <v>135530841.09999999</v>
      </c>
      <c r="S61" s="21">
        <v>3.8567999999999998</v>
      </c>
      <c r="T61" s="31">
        <v>124372552.22</v>
      </c>
      <c r="U61" s="21">
        <v>3.7008000000000001</v>
      </c>
      <c r="V61" s="31">
        <v>128271553.66</v>
      </c>
      <c r="W61" s="21">
        <v>3.4775999999999998</v>
      </c>
      <c r="X61" s="31">
        <v>80348436.689999998</v>
      </c>
      <c r="Y61" s="195">
        <v>2.5101</v>
      </c>
      <c r="Z61" s="31">
        <v>701182923.52999997</v>
      </c>
      <c r="AA61" s="21">
        <v>2.6194000000000002</v>
      </c>
      <c r="AB61" s="31">
        <v>823994726.84000003</v>
      </c>
      <c r="AC61" s="21">
        <v>3.0861999999999998</v>
      </c>
      <c r="AD61" s="31">
        <v>626086539.52999997</v>
      </c>
      <c r="AE61" s="21">
        <v>2.4113000000000002</v>
      </c>
      <c r="AF61" s="31">
        <v>490523983.80000001</v>
      </c>
      <c r="AG61" s="195">
        <v>2.1395</v>
      </c>
      <c r="AH61" s="31">
        <v>196905476.55000001</v>
      </c>
      <c r="AI61" s="21">
        <v>3.0291999999999999</v>
      </c>
      <c r="AJ61" s="31">
        <v>136766860.34</v>
      </c>
      <c r="AK61" s="21">
        <v>2.1120999999999999</v>
      </c>
      <c r="AL61" s="31">
        <v>122071454.40000001</v>
      </c>
      <c r="AM61" s="21">
        <v>1.9730000000000001</v>
      </c>
      <c r="AN61" s="31">
        <v>81524745.189999998</v>
      </c>
      <c r="AO61" s="195">
        <v>1.4307000000000001</v>
      </c>
    </row>
    <row r="62" spans="1:41">
      <c r="A62" s="61" t="s">
        <v>269</v>
      </c>
      <c r="B62" s="31">
        <v>567051016.25</v>
      </c>
      <c r="C62" s="21">
        <v>0.4491</v>
      </c>
      <c r="D62" s="31">
        <v>593080126.47000003</v>
      </c>
      <c r="E62" s="21">
        <v>0.47539999999999999</v>
      </c>
      <c r="F62" s="31">
        <v>612674691.04999995</v>
      </c>
      <c r="G62" s="21">
        <v>0.4914</v>
      </c>
      <c r="H62" s="31">
        <v>569779688.64999998</v>
      </c>
      <c r="I62" s="195">
        <v>0.48470000000000002</v>
      </c>
      <c r="J62" s="31">
        <v>0</v>
      </c>
      <c r="K62" s="11">
        <v>0</v>
      </c>
      <c r="L62" s="31">
        <v>0</v>
      </c>
      <c r="M62" s="11">
        <v>0</v>
      </c>
      <c r="N62" s="31">
        <v>0</v>
      </c>
      <c r="O62" s="11">
        <v>0</v>
      </c>
      <c r="P62" s="31">
        <v>0</v>
      </c>
      <c r="Q62" s="161">
        <v>0</v>
      </c>
      <c r="R62" s="31">
        <v>196984318.36000001</v>
      </c>
      <c r="S62" s="21">
        <v>5.6055999999999999</v>
      </c>
      <c r="T62" s="31">
        <v>170395284.97999999</v>
      </c>
      <c r="U62" s="21">
        <v>5.0702999999999996</v>
      </c>
      <c r="V62" s="31">
        <v>183703529.50999999</v>
      </c>
      <c r="W62" s="21">
        <v>4.9804000000000004</v>
      </c>
      <c r="X62" s="31">
        <v>137722929.50999999</v>
      </c>
      <c r="Y62" s="195">
        <v>4.3025000000000002</v>
      </c>
      <c r="Z62" s="31">
        <v>169868806.25</v>
      </c>
      <c r="AA62" s="21">
        <v>0.63460000000000005</v>
      </c>
      <c r="AB62" s="31">
        <v>283400490.08999997</v>
      </c>
      <c r="AC62" s="21">
        <v>1.0615000000000001</v>
      </c>
      <c r="AD62" s="31">
        <v>298595984.91000003</v>
      </c>
      <c r="AE62" s="21">
        <v>1.1499999999999999</v>
      </c>
      <c r="AF62" s="31">
        <v>181563938.34</v>
      </c>
      <c r="AG62" s="195">
        <v>0.79190000000000005</v>
      </c>
      <c r="AH62" s="31">
        <v>24943464</v>
      </c>
      <c r="AI62" s="21">
        <v>0.38369999999999999</v>
      </c>
      <c r="AJ62" s="31">
        <v>0</v>
      </c>
      <c r="AK62" s="11">
        <v>0</v>
      </c>
      <c r="AL62" s="31">
        <v>5173999.2</v>
      </c>
      <c r="AM62" s="21">
        <v>8.3599999999999994E-2</v>
      </c>
      <c r="AN62" s="31">
        <v>4790740</v>
      </c>
      <c r="AO62" s="195">
        <v>8.4099999999999994E-2</v>
      </c>
    </row>
    <row r="63" spans="1:41">
      <c r="A63" s="61" t="s">
        <v>270</v>
      </c>
      <c r="B63" s="31">
        <v>2461087874.5900002</v>
      </c>
      <c r="C63" s="21">
        <v>1.9493</v>
      </c>
      <c r="D63" s="31">
        <v>2506271183.29</v>
      </c>
      <c r="E63" s="21">
        <v>2.0087999999999999</v>
      </c>
      <c r="F63" s="31">
        <v>2093589390.3900001</v>
      </c>
      <c r="G63" s="21">
        <v>1.6793</v>
      </c>
      <c r="H63" s="31">
        <v>1665747519.49</v>
      </c>
      <c r="I63" s="195">
        <v>1.417</v>
      </c>
      <c r="J63" s="31">
        <v>4613960</v>
      </c>
      <c r="K63" s="21">
        <v>2.0899999999999998E-2</v>
      </c>
      <c r="L63" s="31">
        <v>6317342.2000000002</v>
      </c>
      <c r="M63" s="21">
        <v>2.92E-2</v>
      </c>
      <c r="N63" s="31">
        <v>13652185.560000001</v>
      </c>
      <c r="O63" s="21">
        <v>6.5799999999999997E-2</v>
      </c>
      <c r="P63" s="31">
        <v>15450135.4</v>
      </c>
      <c r="Q63" s="195">
        <v>9.4700000000000006E-2</v>
      </c>
      <c r="R63" s="31">
        <v>195854213.53999999</v>
      </c>
      <c r="S63" s="21">
        <v>5.5735000000000001</v>
      </c>
      <c r="T63" s="31">
        <v>169583029.11000001</v>
      </c>
      <c r="U63" s="21">
        <v>5.0461</v>
      </c>
      <c r="V63" s="31">
        <v>174704065.81</v>
      </c>
      <c r="W63" s="21">
        <v>4.7365000000000004</v>
      </c>
      <c r="X63" s="31">
        <v>140524814.16</v>
      </c>
      <c r="Y63" s="195">
        <v>4.3899999999999997</v>
      </c>
      <c r="Z63" s="31">
        <v>447614684.57999998</v>
      </c>
      <c r="AA63" s="21">
        <v>1.6720999999999999</v>
      </c>
      <c r="AB63" s="31">
        <v>441581741.94</v>
      </c>
      <c r="AC63" s="21">
        <v>1.6538999999999999</v>
      </c>
      <c r="AD63" s="31">
        <v>463878212.52999997</v>
      </c>
      <c r="AE63" s="21">
        <v>1.7866</v>
      </c>
      <c r="AF63" s="31">
        <v>397347249.36000001</v>
      </c>
      <c r="AG63" s="195">
        <v>1.7331000000000001</v>
      </c>
      <c r="AH63" s="31">
        <v>79710310.359999999</v>
      </c>
      <c r="AI63" s="21">
        <v>1.2262999999999999</v>
      </c>
      <c r="AJ63" s="31">
        <v>69491715.359999999</v>
      </c>
      <c r="AK63" s="21">
        <v>1.0730999999999999</v>
      </c>
      <c r="AL63" s="31">
        <v>76833164.75</v>
      </c>
      <c r="AM63" s="21">
        <v>1.2418</v>
      </c>
      <c r="AN63" s="31">
        <v>67759103.599999994</v>
      </c>
      <c r="AO63" s="195">
        <v>1.1891</v>
      </c>
    </row>
    <row r="64" spans="1:41" ht="13.5" thickBot="1">
      <c r="A64" s="61" t="s">
        <v>271</v>
      </c>
      <c r="B64" s="31">
        <v>504200338.75</v>
      </c>
      <c r="C64" s="21">
        <v>0.39929999999999999</v>
      </c>
      <c r="D64" s="31">
        <v>559656074.08000004</v>
      </c>
      <c r="E64" s="21">
        <v>0.4486</v>
      </c>
      <c r="F64" s="31">
        <v>2080613025.55</v>
      </c>
      <c r="G64" s="21">
        <v>1.6689000000000001</v>
      </c>
      <c r="H64" s="31">
        <v>2046622971.0999999</v>
      </c>
      <c r="I64" s="195">
        <v>1.7410000000000001</v>
      </c>
      <c r="J64" s="31">
        <v>0</v>
      </c>
      <c r="K64" s="11">
        <v>0</v>
      </c>
      <c r="L64" s="31">
        <v>0</v>
      </c>
      <c r="M64" s="11">
        <v>0</v>
      </c>
      <c r="N64" s="31">
        <v>441034473.81999999</v>
      </c>
      <c r="O64" s="21">
        <v>2.1251000000000002</v>
      </c>
      <c r="P64" s="31">
        <v>417723608.33999997</v>
      </c>
      <c r="Q64" s="195">
        <v>2.5596999999999999</v>
      </c>
      <c r="R64" s="31">
        <v>156440938.62</v>
      </c>
      <c r="S64" s="21">
        <v>4.4519000000000002</v>
      </c>
      <c r="T64" s="31">
        <v>150080617.16999999</v>
      </c>
      <c r="U64" s="21">
        <v>4.4657999999999998</v>
      </c>
      <c r="V64" s="31">
        <v>162404884.66</v>
      </c>
      <c r="W64" s="21">
        <v>4.4029999999999996</v>
      </c>
      <c r="X64" s="31">
        <v>163306658.61000001</v>
      </c>
      <c r="Y64" s="195">
        <v>5.1017000000000001</v>
      </c>
      <c r="Z64" s="31">
        <v>288835537.81</v>
      </c>
      <c r="AA64" s="21">
        <v>1.079</v>
      </c>
      <c r="AB64" s="31">
        <v>464307716.98000002</v>
      </c>
      <c r="AC64" s="21">
        <v>1.7390000000000001</v>
      </c>
      <c r="AD64" s="31">
        <v>692059898.37</v>
      </c>
      <c r="AE64" s="21">
        <v>2.6654</v>
      </c>
      <c r="AF64" s="31">
        <v>576545575.38999999</v>
      </c>
      <c r="AG64" s="195">
        <v>2.5146999999999999</v>
      </c>
      <c r="AH64" s="31">
        <v>187506164.91999999</v>
      </c>
      <c r="AI64" s="21">
        <v>2.8845999999999998</v>
      </c>
      <c r="AJ64" s="31">
        <v>178303463.38999999</v>
      </c>
      <c r="AK64" s="21">
        <v>2.7534999999999998</v>
      </c>
      <c r="AL64" s="31">
        <v>201769383.18000001</v>
      </c>
      <c r="AM64" s="21">
        <v>3.2610999999999999</v>
      </c>
      <c r="AN64" s="31">
        <v>156117554.90000001</v>
      </c>
      <c r="AO64" s="195">
        <v>2.7397999999999998</v>
      </c>
    </row>
    <row r="65" spans="1:41" ht="14.25" thickTop="1" thickBot="1">
      <c r="A65" s="64" t="s">
        <v>272</v>
      </c>
      <c r="B65" s="56">
        <v>13188971792.719999</v>
      </c>
      <c r="C65" s="14">
        <v>10.446099999999999</v>
      </c>
      <c r="D65" s="56">
        <v>12920504629.129999</v>
      </c>
      <c r="E65" s="14">
        <v>10.355700000000001</v>
      </c>
      <c r="F65" s="56">
        <v>13370240067.450001</v>
      </c>
      <c r="G65" s="14">
        <v>10.724500000000001</v>
      </c>
      <c r="H65" s="56">
        <v>12302701349.040001</v>
      </c>
      <c r="I65" s="200">
        <v>10.465299999999999</v>
      </c>
      <c r="J65" s="56">
        <v>749666598.08000004</v>
      </c>
      <c r="K65" s="14">
        <v>3.3978999999999999</v>
      </c>
      <c r="L65" s="56">
        <v>627963764.77999997</v>
      </c>
      <c r="M65" s="14">
        <v>2.9060999999999999</v>
      </c>
      <c r="N65" s="56">
        <v>701058466.99000001</v>
      </c>
      <c r="O65" s="14">
        <v>3.3780000000000001</v>
      </c>
      <c r="P65" s="56">
        <v>764509281.67999995</v>
      </c>
      <c r="Q65" s="200">
        <v>4.6847000000000003</v>
      </c>
      <c r="R65" s="56">
        <v>1060079865.12</v>
      </c>
      <c r="S65" s="14">
        <v>30.166799999999999</v>
      </c>
      <c r="T65" s="56">
        <v>930336046.91999996</v>
      </c>
      <c r="U65" s="14">
        <v>27.683199999999999</v>
      </c>
      <c r="V65" s="56">
        <v>1022816431.27</v>
      </c>
      <c r="W65" s="14">
        <v>27.729900000000001</v>
      </c>
      <c r="X65" s="56">
        <v>899734153.27999997</v>
      </c>
      <c r="Y65" s="200">
        <v>28.107800000000001</v>
      </c>
      <c r="Z65" s="56">
        <v>2147494459.3400002</v>
      </c>
      <c r="AA65" s="14">
        <v>8.0223999999999993</v>
      </c>
      <c r="AB65" s="56">
        <v>2686492616.9899998</v>
      </c>
      <c r="AC65" s="14">
        <v>10.062099999999999</v>
      </c>
      <c r="AD65" s="56">
        <v>2911387644.6399999</v>
      </c>
      <c r="AE65" s="14">
        <v>11.212899999999999</v>
      </c>
      <c r="AF65" s="56">
        <v>2538579380.7800002</v>
      </c>
      <c r="AG65" s="200">
        <v>11.0725</v>
      </c>
      <c r="AH65" s="56">
        <v>828670360.28999996</v>
      </c>
      <c r="AI65" s="14">
        <v>12.7483</v>
      </c>
      <c r="AJ65" s="56">
        <v>712792356.54999995</v>
      </c>
      <c r="AK65" s="14">
        <v>11.0075</v>
      </c>
      <c r="AL65" s="56">
        <v>705481586.66999996</v>
      </c>
      <c r="AM65" s="14">
        <v>11.4023</v>
      </c>
      <c r="AN65" s="56">
        <v>565123374.92999995</v>
      </c>
      <c r="AO65" s="200">
        <v>9.9176000000000002</v>
      </c>
    </row>
    <row r="66" spans="1:41" ht="13.5" thickTop="1">
      <c r="A66" s="61" t="s">
        <v>273</v>
      </c>
      <c r="B66" s="31">
        <v>9453794463.7000008</v>
      </c>
      <c r="C66" s="21">
        <v>7.4877000000000002</v>
      </c>
      <c r="D66" s="31">
        <v>10113863823.040001</v>
      </c>
      <c r="E66" s="21">
        <v>8.1061999999999994</v>
      </c>
      <c r="F66" s="31">
        <v>9400041659.8400002</v>
      </c>
      <c r="G66" s="21">
        <v>7.54</v>
      </c>
      <c r="H66" s="31">
        <v>8191372586.5200005</v>
      </c>
      <c r="I66" s="195">
        <v>6.968</v>
      </c>
      <c r="J66" s="31">
        <v>1551525902.3699999</v>
      </c>
      <c r="K66" s="21">
        <v>7.0323000000000002</v>
      </c>
      <c r="L66" s="31">
        <v>1644429113.54</v>
      </c>
      <c r="M66" s="21">
        <v>7.6101999999999999</v>
      </c>
      <c r="N66" s="31">
        <v>1484769462.6800001</v>
      </c>
      <c r="O66" s="21">
        <v>7.1543000000000001</v>
      </c>
      <c r="P66" s="31">
        <v>1156171637.3099999</v>
      </c>
      <c r="Q66" s="195">
        <v>7.0846999999999998</v>
      </c>
      <c r="R66" s="31">
        <v>0</v>
      </c>
      <c r="S66" s="11">
        <v>0</v>
      </c>
      <c r="T66" s="31">
        <v>0</v>
      </c>
      <c r="U66" s="11">
        <v>0</v>
      </c>
      <c r="V66" s="31">
        <v>0</v>
      </c>
      <c r="W66" s="11">
        <v>0</v>
      </c>
      <c r="X66" s="31">
        <v>0</v>
      </c>
      <c r="Y66" s="161">
        <v>0</v>
      </c>
      <c r="Z66" s="31">
        <v>1988146719.3599999</v>
      </c>
      <c r="AA66" s="21">
        <v>7.4271000000000003</v>
      </c>
      <c r="AB66" s="31">
        <v>1941997882.1099999</v>
      </c>
      <c r="AC66" s="21">
        <v>7.2736000000000001</v>
      </c>
      <c r="AD66" s="31">
        <v>1578430432.28</v>
      </c>
      <c r="AE66" s="21">
        <v>6.0791000000000004</v>
      </c>
      <c r="AF66" s="31">
        <v>1612358083.6500001</v>
      </c>
      <c r="AG66" s="195">
        <v>7.0326000000000004</v>
      </c>
      <c r="AH66" s="31">
        <v>107116292.23999999</v>
      </c>
      <c r="AI66" s="21">
        <v>1.6478999999999999</v>
      </c>
      <c r="AJ66" s="31">
        <v>115498072.8</v>
      </c>
      <c r="AK66" s="21">
        <v>1.7836000000000001</v>
      </c>
      <c r="AL66" s="31">
        <v>133083279.06</v>
      </c>
      <c r="AM66" s="21">
        <v>2.1509999999999998</v>
      </c>
      <c r="AN66" s="31">
        <v>124885867.90000001</v>
      </c>
      <c r="AO66" s="195">
        <v>2.1917</v>
      </c>
    </row>
    <row r="67" spans="1:41" ht="13.5" thickBot="1">
      <c r="A67" s="61" t="s">
        <v>274</v>
      </c>
      <c r="B67" s="31">
        <v>0</v>
      </c>
      <c r="C67" s="11">
        <v>0</v>
      </c>
      <c r="D67" s="31">
        <v>0</v>
      </c>
      <c r="E67" s="11">
        <v>0</v>
      </c>
      <c r="F67" s="31">
        <v>0</v>
      </c>
      <c r="G67" s="11">
        <v>0</v>
      </c>
      <c r="H67" s="31">
        <v>0</v>
      </c>
      <c r="I67" s="161">
        <v>0</v>
      </c>
      <c r="J67" s="31">
        <v>0</v>
      </c>
      <c r="K67" s="11">
        <v>0</v>
      </c>
      <c r="L67" s="31">
        <v>0</v>
      </c>
      <c r="M67" s="11">
        <v>0</v>
      </c>
      <c r="N67" s="31">
        <v>0</v>
      </c>
      <c r="O67" s="11">
        <v>0</v>
      </c>
      <c r="P67" s="31">
        <v>0</v>
      </c>
      <c r="Q67" s="161">
        <v>0</v>
      </c>
      <c r="R67" s="31">
        <v>0</v>
      </c>
      <c r="S67" s="11">
        <v>0</v>
      </c>
      <c r="T67" s="31">
        <v>0</v>
      </c>
      <c r="U67" s="11">
        <v>0</v>
      </c>
      <c r="V67" s="31">
        <v>0</v>
      </c>
      <c r="W67" s="11">
        <v>0</v>
      </c>
      <c r="X67" s="31">
        <v>0</v>
      </c>
      <c r="Y67" s="161">
        <v>0</v>
      </c>
      <c r="Z67" s="31">
        <v>0</v>
      </c>
      <c r="AA67" s="11">
        <v>0</v>
      </c>
      <c r="AB67" s="31">
        <v>0</v>
      </c>
      <c r="AC67" s="11">
        <v>0</v>
      </c>
      <c r="AD67" s="31">
        <v>0</v>
      </c>
      <c r="AE67" s="11">
        <v>0</v>
      </c>
      <c r="AF67" s="31">
        <v>0</v>
      </c>
      <c r="AG67" s="161">
        <v>0</v>
      </c>
      <c r="AH67" s="31">
        <v>0</v>
      </c>
      <c r="AI67" s="11">
        <v>0</v>
      </c>
      <c r="AJ67" s="31">
        <v>0</v>
      </c>
      <c r="AK67" s="11">
        <v>0</v>
      </c>
      <c r="AL67" s="31">
        <v>0</v>
      </c>
      <c r="AM67" s="11">
        <v>0</v>
      </c>
      <c r="AN67" s="31">
        <v>0</v>
      </c>
      <c r="AO67" s="161">
        <v>0</v>
      </c>
    </row>
    <row r="68" spans="1:41" ht="14.25" thickTop="1" thickBot="1">
      <c r="A68" s="64" t="s">
        <v>275</v>
      </c>
      <c r="B68" s="56">
        <v>9453794463.7000008</v>
      </c>
      <c r="C68" s="14">
        <v>7.4877000000000002</v>
      </c>
      <c r="D68" s="56">
        <v>10113863823.040001</v>
      </c>
      <c r="E68" s="14">
        <v>8.1061999999999994</v>
      </c>
      <c r="F68" s="56">
        <v>9400041659.8400002</v>
      </c>
      <c r="G68" s="14">
        <v>7.54</v>
      </c>
      <c r="H68" s="56">
        <v>8191372586.5200005</v>
      </c>
      <c r="I68" s="200">
        <v>6.968</v>
      </c>
      <c r="J68" s="56">
        <v>1551525902.3699999</v>
      </c>
      <c r="K68" s="14">
        <v>7.0323000000000002</v>
      </c>
      <c r="L68" s="56">
        <v>1644429113.54</v>
      </c>
      <c r="M68" s="14">
        <v>7.6101999999999999</v>
      </c>
      <c r="N68" s="56">
        <v>1484769462.6800001</v>
      </c>
      <c r="O68" s="14">
        <v>7.1543000000000001</v>
      </c>
      <c r="P68" s="56">
        <v>1156171637.3099999</v>
      </c>
      <c r="Q68" s="200">
        <v>7.0846999999999998</v>
      </c>
      <c r="R68" s="56">
        <v>0</v>
      </c>
      <c r="S68" s="13">
        <v>0</v>
      </c>
      <c r="T68" s="56">
        <v>0</v>
      </c>
      <c r="U68" s="13">
        <v>0</v>
      </c>
      <c r="V68" s="56">
        <v>0</v>
      </c>
      <c r="W68" s="13">
        <v>0</v>
      </c>
      <c r="X68" s="56">
        <v>0</v>
      </c>
      <c r="Y68" s="198">
        <v>0</v>
      </c>
      <c r="Z68" s="56">
        <v>1988146719.3599999</v>
      </c>
      <c r="AA68" s="14">
        <v>7.4271000000000003</v>
      </c>
      <c r="AB68" s="56">
        <v>1941997882.1099999</v>
      </c>
      <c r="AC68" s="14">
        <v>7.2736000000000001</v>
      </c>
      <c r="AD68" s="56">
        <v>1578430432.28</v>
      </c>
      <c r="AE68" s="14">
        <v>6.0791000000000004</v>
      </c>
      <c r="AF68" s="56">
        <v>1612358083.6500001</v>
      </c>
      <c r="AG68" s="200">
        <v>7.0326000000000004</v>
      </c>
      <c r="AH68" s="56">
        <v>107116292.23999999</v>
      </c>
      <c r="AI68" s="14">
        <v>1.6478999999999999</v>
      </c>
      <c r="AJ68" s="56">
        <v>115498072.8</v>
      </c>
      <c r="AK68" s="14">
        <v>1.7836000000000001</v>
      </c>
      <c r="AL68" s="56">
        <v>133083279.06</v>
      </c>
      <c r="AM68" s="14">
        <v>2.1509999999999998</v>
      </c>
      <c r="AN68" s="56">
        <v>124885867.90000001</v>
      </c>
      <c r="AO68" s="200">
        <v>2.1917</v>
      </c>
    </row>
    <row r="69" spans="1:41" ht="14.25" thickTop="1" thickBot="1">
      <c r="A69" s="64" t="s">
        <v>276</v>
      </c>
      <c r="B69" s="56">
        <v>0</v>
      </c>
      <c r="C69" s="13">
        <v>0</v>
      </c>
      <c r="D69" s="56">
        <v>0</v>
      </c>
      <c r="E69" s="13">
        <v>0</v>
      </c>
      <c r="F69" s="56">
        <v>0</v>
      </c>
      <c r="G69" s="13">
        <v>0</v>
      </c>
      <c r="H69" s="56">
        <v>0</v>
      </c>
      <c r="I69" s="198">
        <v>0</v>
      </c>
      <c r="J69" s="56">
        <v>0</v>
      </c>
      <c r="K69" s="13">
        <v>0</v>
      </c>
      <c r="L69" s="56">
        <v>0</v>
      </c>
      <c r="M69" s="13">
        <v>0</v>
      </c>
      <c r="N69" s="56">
        <v>0</v>
      </c>
      <c r="O69" s="13">
        <v>0</v>
      </c>
      <c r="P69" s="56">
        <v>0</v>
      </c>
      <c r="Q69" s="198">
        <v>0</v>
      </c>
      <c r="R69" s="56">
        <v>0</v>
      </c>
      <c r="S69" s="13">
        <v>0</v>
      </c>
      <c r="T69" s="56">
        <v>0</v>
      </c>
      <c r="U69" s="13">
        <v>0</v>
      </c>
      <c r="V69" s="56">
        <v>0</v>
      </c>
      <c r="W69" s="13">
        <v>0</v>
      </c>
      <c r="X69" s="56">
        <v>0</v>
      </c>
      <c r="Y69" s="198">
        <v>0</v>
      </c>
      <c r="Z69" s="56">
        <v>0</v>
      </c>
      <c r="AA69" s="13">
        <v>0</v>
      </c>
      <c r="AB69" s="56">
        <v>0</v>
      </c>
      <c r="AC69" s="13">
        <v>0</v>
      </c>
      <c r="AD69" s="56">
        <v>0</v>
      </c>
      <c r="AE69" s="13">
        <v>0</v>
      </c>
      <c r="AF69" s="56">
        <v>0</v>
      </c>
      <c r="AG69" s="198">
        <v>0</v>
      </c>
      <c r="AH69" s="56">
        <v>0</v>
      </c>
      <c r="AI69" s="13">
        <v>0</v>
      </c>
      <c r="AJ69" s="56">
        <v>0</v>
      </c>
      <c r="AK69" s="13">
        <v>0</v>
      </c>
      <c r="AL69" s="56">
        <v>0</v>
      </c>
      <c r="AM69" s="13">
        <v>0</v>
      </c>
      <c r="AN69" s="56">
        <v>0</v>
      </c>
      <c r="AO69" s="198">
        <v>0</v>
      </c>
    </row>
    <row r="70" spans="1:41" ht="13.5" thickTop="1">
      <c r="A70" s="61" t="s">
        <v>277</v>
      </c>
      <c r="B70" s="31">
        <v>1124670017.79</v>
      </c>
      <c r="C70" s="21">
        <v>0.89080000000000004</v>
      </c>
      <c r="D70" s="31">
        <v>1104630298.4000001</v>
      </c>
      <c r="E70" s="21">
        <v>0.88539999999999996</v>
      </c>
      <c r="F70" s="31">
        <v>1137688787.99</v>
      </c>
      <c r="G70" s="21">
        <v>0.91259999999999997</v>
      </c>
      <c r="H70" s="31">
        <v>1902723494.99</v>
      </c>
      <c r="I70" s="195">
        <v>1.6186</v>
      </c>
      <c r="J70" s="31">
        <v>2701300</v>
      </c>
      <c r="K70" s="21">
        <v>1.2200000000000001E-2</v>
      </c>
      <c r="L70" s="31">
        <v>2569000</v>
      </c>
      <c r="M70" s="21">
        <v>1.1900000000000001E-2</v>
      </c>
      <c r="N70" s="31">
        <v>4594034.7</v>
      </c>
      <c r="O70" s="21">
        <v>2.2100000000000002E-2</v>
      </c>
      <c r="P70" s="31">
        <v>4658172.6399999997</v>
      </c>
      <c r="Q70" s="195">
        <v>2.8500000000000001E-2</v>
      </c>
      <c r="R70" s="31">
        <v>164193661.91</v>
      </c>
      <c r="S70" s="21">
        <v>4.6725000000000003</v>
      </c>
      <c r="T70" s="31">
        <v>118264329.09999999</v>
      </c>
      <c r="U70" s="21">
        <v>3.5190999999999999</v>
      </c>
      <c r="V70" s="31">
        <v>125210104.98</v>
      </c>
      <c r="W70" s="21">
        <v>3.3946000000000001</v>
      </c>
      <c r="X70" s="31">
        <v>121301326.04000001</v>
      </c>
      <c r="Y70" s="195">
        <v>3.7894999999999999</v>
      </c>
      <c r="Z70" s="31">
        <v>185035167.08000001</v>
      </c>
      <c r="AA70" s="21">
        <v>0.69120000000000004</v>
      </c>
      <c r="AB70" s="31">
        <v>199551115.15000001</v>
      </c>
      <c r="AC70" s="21">
        <v>0.74739999999999995</v>
      </c>
      <c r="AD70" s="31">
        <v>225171051.38</v>
      </c>
      <c r="AE70" s="21">
        <v>0.86719999999999997</v>
      </c>
      <c r="AF70" s="31">
        <v>276125744.54000002</v>
      </c>
      <c r="AG70" s="195">
        <v>1.2043999999999999</v>
      </c>
      <c r="AH70" s="31">
        <v>90573336.969999999</v>
      </c>
      <c r="AI70" s="21">
        <v>1.3934</v>
      </c>
      <c r="AJ70" s="31">
        <v>86576684.579999998</v>
      </c>
      <c r="AK70" s="21">
        <v>1.337</v>
      </c>
      <c r="AL70" s="31">
        <v>110945435.3</v>
      </c>
      <c r="AM70" s="21">
        <v>1.7931999999999999</v>
      </c>
      <c r="AN70" s="31">
        <v>124227736.67</v>
      </c>
      <c r="AO70" s="195">
        <v>2.1800999999999999</v>
      </c>
    </row>
    <row r="71" spans="1:41" ht="13.5" thickBot="1">
      <c r="A71" s="61" t="s">
        <v>278</v>
      </c>
      <c r="B71" s="31">
        <v>129186822.39</v>
      </c>
      <c r="C71" s="21">
        <v>0.1023</v>
      </c>
      <c r="D71" s="31">
        <v>118127474.2</v>
      </c>
      <c r="E71" s="21">
        <v>9.4700000000000006E-2</v>
      </c>
      <c r="F71" s="31">
        <v>113230238.81</v>
      </c>
      <c r="G71" s="21">
        <v>9.0800000000000006E-2</v>
      </c>
      <c r="H71" s="31">
        <v>68522796.200000003</v>
      </c>
      <c r="I71" s="195">
        <v>5.8299999999999998E-2</v>
      </c>
      <c r="J71" s="31">
        <v>0</v>
      </c>
      <c r="K71" s="11">
        <v>0</v>
      </c>
      <c r="L71" s="31">
        <v>0</v>
      </c>
      <c r="M71" s="11">
        <v>0</v>
      </c>
      <c r="N71" s="31">
        <v>0</v>
      </c>
      <c r="O71" s="11">
        <v>0</v>
      </c>
      <c r="P71" s="31">
        <v>0</v>
      </c>
      <c r="Q71" s="161">
        <v>0</v>
      </c>
      <c r="R71" s="31">
        <v>29852299.550000001</v>
      </c>
      <c r="S71" s="21">
        <v>0.84950000000000003</v>
      </c>
      <c r="T71" s="31">
        <v>24495325.399999999</v>
      </c>
      <c r="U71" s="21">
        <v>0.72889999999999999</v>
      </c>
      <c r="V71" s="31">
        <v>26149604.370000001</v>
      </c>
      <c r="W71" s="21">
        <v>0.70889999999999997</v>
      </c>
      <c r="X71" s="31">
        <v>33559620.299999997</v>
      </c>
      <c r="Y71" s="195">
        <v>1.0484</v>
      </c>
      <c r="Z71" s="31">
        <v>20942805.300000001</v>
      </c>
      <c r="AA71" s="21">
        <v>7.8200000000000006E-2</v>
      </c>
      <c r="AB71" s="31">
        <v>21447190</v>
      </c>
      <c r="AC71" s="21">
        <v>8.0299999999999996E-2</v>
      </c>
      <c r="AD71" s="31">
        <v>21447190</v>
      </c>
      <c r="AE71" s="21">
        <v>8.2600000000000007E-2</v>
      </c>
      <c r="AF71" s="31">
        <v>33198468.899999999</v>
      </c>
      <c r="AG71" s="195">
        <v>0.14480000000000001</v>
      </c>
      <c r="AH71" s="31">
        <v>0</v>
      </c>
      <c r="AI71" s="11">
        <v>0</v>
      </c>
      <c r="AJ71" s="31">
        <v>0</v>
      </c>
      <c r="AK71" s="11">
        <v>0</v>
      </c>
      <c r="AL71" s="31">
        <v>0</v>
      </c>
      <c r="AM71" s="11">
        <v>0</v>
      </c>
      <c r="AN71" s="31">
        <v>0</v>
      </c>
      <c r="AO71" s="161">
        <v>0</v>
      </c>
    </row>
    <row r="72" spans="1:41" ht="14.25" thickTop="1" thickBot="1">
      <c r="A72" s="64" t="s">
        <v>279</v>
      </c>
      <c r="B72" s="56">
        <v>1253856840.1800001</v>
      </c>
      <c r="C72" s="14">
        <v>0.99309999999999998</v>
      </c>
      <c r="D72" s="56">
        <v>1222757772.5999999</v>
      </c>
      <c r="E72" s="14">
        <v>0.98</v>
      </c>
      <c r="F72" s="56">
        <v>1250919026.8</v>
      </c>
      <c r="G72" s="14">
        <v>1.0034000000000001</v>
      </c>
      <c r="H72" s="56">
        <v>1971246291.1900001</v>
      </c>
      <c r="I72" s="200">
        <v>1.6768000000000001</v>
      </c>
      <c r="J72" s="56">
        <v>2701300</v>
      </c>
      <c r="K72" s="14">
        <v>1.2200000000000001E-2</v>
      </c>
      <c r="L72" s="56">
        <v>2569000</v>
      </c>
      <c r="M72" s="14">
        <v>1.1900000000000001E-2</v>
      </c>
      <c r="N72" s="56">
        <v>4594034.7</v>
      </c>
      <c r="O72" s="14">
        <v>2.2100000000000002E-2</v>
      </c>
      <c r="P72" s="56">
        <v>4658172.6399999997</v>
      </c>
      <c r="Q72" s="200">
        <v>2.8500000000000001E-2</v>
      </c>
      <c r="R72" s="56">
        <v>194045961.46000001</v>
      </c>
      <c r="S72" s="14">
        <v>5.5220000000000002</v>
      </c>
      <c r="T72" s="56">
        <v>142759654.5</v>
      </c>
      <c r="U72" s="14">
        <v>4.2480000000000002</v>
      </c>
      <c r="V72" s="56">
        <v>151359709.34999999</v>
      </c>
      <c r="W72" s="14">
        <v>4.1036000000000001</v>
      </c>
      <c r="X72" s="56">
        <v>154860946.34</v>
      </c>
      <c r="Y72" s="200">
        <v>4.8379000000000003</v>
      </c>
      <c r="Z72" s="56">
        <v>205977972.38</v>
      </c>
      <c r="AA72" s="14">
        <v>0.76949999999999996</v>
      </c>
      <c r="AB72" s="56">
        <v>220998305.15000001</v>
      </c>
      <c r="AC72" s="14">
        <v>0.82769999999999999</v>
      </c>
      <c r="AD72" s="56">
        <v>246618241.38</v>
      </c>
      <c r="AE72" s="14">
        <v>0.94979999999999998</v>
      </c>
      <c r="AF72" s="56">
        <v>309324213.44</v>
      </c>
      <c r="AG72" s="200">
        <v>1.3492</v>
      </c>
      <c r="AH72" s="56">
        <v>90573336.969999999</v>
      </c>
      <c r="AI72" s="14">
        <v>1.3934</v>
      </c>
      <c r="AJ72" s="56">
        <v>86576684.579999998</v>
      </c>
      <c r="AK72" s="14">
        <v>1.337</v>
      </c>
      <c r="AL72" s="56">
        <v>110945435.3</v>
      </c>
      <c r="AM72" s="14">
        <v>1.7931999999999999</v>
      </c>
      <c r="AN72" s="56">
        <v>124227736.67</v>
      </c>
      <c r="AO72" s="200">
        <v>2.1800999999999999</v>
      </c>
    </row>
    <row r="73" spans="1:41" ht="13.5" thickTop="1">
      <c r="A73" s="61" t="s">
        <v>280</v>
      </c>
      <c r="B73" s="31">
        <v>533136562.11000001</v>
      </c>
      <c r="C73" s="21">
        <v>0.42230000000000001</v>
      </c>
      <c r="D73" s="31">
        <v>509694397.97000003</v>
      </c>
      <c r="E73" s="21">
        <v>0.40849999999999997</v>
      </c>
      <c r="F73" s="31">
        <v>520499914.74000001</v>
      </c>
      <c r="G73" s="21">
        <v>0.41749999999999998</v>
      </c>
      <c r="H73" s="31">
        <v>435915884.79000002</v>
      </c>
      <c r="I73" s="195">
        <v>0.37080000000000002</v>
      </c>
      <c r="J73" s="31">
        <v>0</v>
      </c>
      <c r="K73" s="11">
        <v>0</v>
      </c>
      <c r="L73" s="31">
        <v>6489097</v>
      </c>
      <c r="M73" s="21">
        <v>0.03</v>
      </c>
      <c r="N73" s="31">
        <v>5772276</v>
      </c>
      <c r="O73" s="21">
        <v>2.7799999999999998E-2</v>
      </c>
      <c r="P73" s="31">
        <v>5524904</v>
      </c>
      <c r="Q73" s="195">
        <v>3.39E-2</v>
      </c>
      <c r="R73" s="31">
        <v>4156186.32</v>
      </c>
      <c r="S73" s="21">
        <v>0.1183</v>
      </c>
      <c r="T73" s="31">
        <v>6691475.2000000002</v>
      </c>
      <c r="U73" s="21">
        <v>0.1991</v>
      </c>
      <c r="V73" s="31">
        <v>2618000</v>
      </c>
      <c r="W73" s="21">
        <v>7.0999999999999994E-2</v>
      </c>
      <c r="X73" s="31">
        <v>2630920</v>
      </c>
      <c r="Y73" s="195">
        <v>8.2199999999999995E-2</v>
      </c>
      <c r="Z73" s="31">
        <v>134042919.2</v>
      </c>
      <c r="AA73" s="21">
        <v>0.50070000000000003</v>
      </c>
      <c r="AB73" s="31">
        <v>131813230</v>
      </c>
      <c r="AC73" s="21">
        <v>0.49370000000000003</v>
      </c>
      <c r="AD73" s="31">
        <v>91419921.439999998</v>
      </c>
      <c r="AE73" s="21">
        <v>0.35210000000000002</v>
      </c>
      <c r="AF73" s="31">
        <v>69499520</v>
      </c>
      <c r="AG73" s="195">
        <v>0.30309999999999998</v>
      </c>
      <c r="AH73" s="31">
        <v>38616891.840000004</v>
      </c>
      <c r="AI73" s="21">
        <v>0.59409999999999996</v>
      </c>
      <c r="AJ73" s="31">
        <v>84128697.200000003</v>
      </c>
      <c r="AK73" s="21">
        <v>1.2991999999999999</v>
      </c>
      <c r="AL73" s="31">
        <v>54985877</v>
      </c>
      <c r="AM73" s="21">
        <v>0.88870000000000005</v>
      </c>
      <c r="AN73" s="31">
        <v>39115972</v>
      </c>
      <c r="AO73" s="195">
        <v>0.6865</v>
      </c>
    </row>
    <row r="74" spans="1:41" ht="13.5" thickBot="1">
      <c r="A74" s="61" t="s">
        <v>281</v>
      </c>
      <c r="B74" s="31">
        <v>9392986167.3099995</v>
      </c>
      <c r="C74" s="21">
        <v>7.4394999999999998</v>
      </c>
      <c r="D74" s="31">
        <v>9498669796.3899994</v>
      </c>
      <c r="E74" s="21">
        <v>7.6131000000000002</v>
      </c>
      <c r="F74" s="31">
        <v>9200265081.8999996</v>
      </c>
      <c r="G74" s="21">
        <v>7.3796999999999997</v>
      </c>
      <c r="H74" s="31">
        <v>8334361473.7399998</v>
      </c>
      <c r="I74" s="195">
        <v>7.0895999999999999</v>
      </c>
      <c r="J74" s="31">
        <v>2031122464.6099999</v>
      </c>
      <c r="K74" s="21">
        <v>9.2060999999999993</v>
      </c>
      <c r="L74" s="31">
        <v>1945285554.9000001</v>
      </c>
      <c r="M74" s="21">
        <v>9.0025999999999993</v>
      </c>
      <c r="N74" s="31">
        <v>1865155459.01</v>
      </c>
      <c r="O74" s="21">
        <v>8.9871999999999996</v>
      </c>
      <c r="P74" s="31">
        <v>1389766727.8900001</v>
      </c>
      <c r="Q74" s="195">
        <v>8.516</v>
      </c>
      <c r="R74" s="31">
        <v>27868417.59</v>
      </c>
      <c r="S74" s="21">
        <v>0.79310000000000003</v>
      </c>
      <c r="T74" s="31">
        <v>20845719.300000001</v>
      </c>
      <c r="U74" s="21">
        <v>0.62029999999999996</v>
      </c>
      <c r="V74" s="31">
        <v>26694847.440000001</v>
      </c>
      <c r="W74" s="21">
        <v>0.72370000000000001</v>
      </c>
      <c r="X74" s="31">
        <v>20318570.989999998</v>
      </c>
      <c r="Y74" s="195">
        <v>0.63480000000000003</v>
      </c>
      <c r="Z74" s="31">
        <v>1694059514.5899999</v>
      </c>
      <c r="AA74" s="21">
        <v>6.3285</v>
      </c>
      <c r="AB74" s="31">
        <v>1725983135.0599999</v>
      </c>
      <c r="AC74" s="21">
        <v>6.4645999999999999</v>
      </c>
      <c r="AD74" s="31">
        <v>1541611858.1600001</v>
      </c>
      <c r="AE74" s="21">
        <v>5.9372999999999996</v>
      </c>
      <c r="AF74" s="31">
        <v>1076293456.8499999</v>
      </c>
      <c r="AG74" s="195">
        <v>4.6943999999999999</v>
      </c>
      <c r="AH74" s="31">
        <v>358269182.00999999</v>
      </c>
      <c r="AI74" s="21">
        <v>5.5115999999999996</v>
      </c>
      <c r="AJ74" s="31">
        <v>343077075.61000001</v>
      </c>
      <c r="AK74" s="21">
        <v>5.2980999999999998</v>
      </c>
      <c r="AL74" s="31">
        <v>349109031.44999999</v>
      </c>
      <c r="AM74" s="21">
        <v>5.6425000000000001</v>
      </c>
      <c r="AN74" s="31">
        <v>275034601.61000001</v>
      </c>
      <c r="AO74" s="195">
        <v>4.8266999999999998</v>
      </c>
    </row>
    <row r="75" spans="1:41" ht="14.25" thickTop="1" thickBot="1">
      <c r="A75" s="64" t="s">
        <v>282</v>
      </c>
      <c r="B75" s="56">
        <v>9926122729.4200001</v>
      </c>
      <c r="C75" s="14">
        <v>7.8617999999999997</v>
      </c>
      <c r="D75" s="56">
        <v>10008364194.360001</v>
      </c>
      <c r="E75" s="14">
        <v>8.0216999999999992</v>
      </c>
      <c r="F75" s="56">
        <v>9720764996.6399994</v>
      </c>
      <c r="G75" s="14">
        <v>7.7972000000000001</v>
      </c>
      <c r="H75" s="56">
        <v>8770277358.5300007</v>
      </c>
      <c r="I75" s="200">
        <v>7.4604999999999997</v>
      </c>
      <c r="J75" s="56">
        <v>2031122464.6099999</v>
      </c>
      <c r="K75" s="14">
        <v>9.2060999999999993</v>
      </c>
      <c r="L75" s="56">
        <v>1951774651.9000001</v>
      </c>
      <c r="M75" s="14">
        <v>9.0326000000000004</v>
      </c>
      <c r="N75" s="56">
        <v>1870927735.01</v>
      </c>
      <c r="O75" s="14">
        <v>9.0150000000000006</v>
      </c>
      <c r="P75" s="56">
        <v>1395291631.8900001</v>
      </c>
      <c r="Q75" s="200">
        <v>8.5498999999999992</v>
      </c>
      <c r="R75" s="56">
        <v>32024603.91</v>
      </c>
      <c r="S75" s="14">
        <v>0.9113</v>
      </c>
      <c r="T75" s="56">
        <v>27537194.5</v>
      </c>
      <c r="U75" s="14">
        <v>0.81940000000000002</v>
      </c>
      <c r="V75" s="56">
        <v>29312847.440000001</v>
      </c>
      <c r="W75" s="14">
        <v>0.79469999999999996</v>
      </c>
      <c r="X75" s="56">
        <v>22949490.989999998</v>
      </c>
      <c r="Y75" s="200">
        <v>0.71689999999999998</v>
      </c>
      <c r="Z75" s="56">
        <v>1828102433.79</v>
      </c>
      <c r="AA75" s="14">
        <v>6.8292000000000002</v>
      </c>
      <c r="AB75" s="56">
        <v>1857796365.0599999</v>
      </c>
      <c r="AC75" s="14">
        <v>6.9583000000000004</v>
      </c>
      <c r="AD75" s="56">
        <v>1633031779.5999999</v>
      </c>
      <c r="AE75" s="14">
        <v>6.2893999999999997</v>
      </c>
      <c r="AF75" s="56">
        <v>1145792976.8499999</v>
      </c>
      <c r="AG75" s="200">
        <v>4.9976000000000003</v>
      </c>
      <c r="AH75" s="56">
        <v>396886073.85000002</v>
      </c>
      <c r="AI75" s="14">
        <v>6.1056999999999997</v>
      </c>
      <c r="AJ75" s="56">
        <v>427205772.81</v>
      </c>
      <c r="AK75" s="14">
        <v>6.5972999999999997</v>
      </c>
      <c r="AL75" s="56">
        <v>404094908.44999999</v>
      </c>
      <c r="AM75" s="14">
        <v>6.5312000000000001</v>
      </c>
      <c r="AN75" s="56">
        <v>314150573.61000001</v>
      </c>
      <c r="AO75" s="200">
        <v>5.5132000000000003</v>
      </c>
    </row>
    <row r="76" spans="1:41" ht="13.5" thickTop="1">
      <c r="A76" s="61" t="s">
        <v>283</v>
      </c>
      <c r="B76" s="31">
        <v>0</v>
      </c>
      <c r="C76" s="11">
        <v>0</v>
      </c>
      <c r="D76" s="31">
        <v>0</v>
      </c>
      <c r="E76" s="11">
        <v>0</v>
      </c>
      <c r="F76" s="31">
        <v>0</v>
      </c>
      <c r="G76" s="11">
        <v>0</v>
      </c>
      <c r="H76" s="31">
        <v>0</v>
      </c>
      <c r="I76" s="161">
        <v>0</v>
      </c>
      <c r="J76" s="31">
        <v>0</v>
      </c>
      <c r="K76" s="11">
        <v>0</v>
      </c>
      <c r="L76" s="31">
        <v>0</v>
      </c>
      <c r="M76" s="11">
        <v>0</v>
      </c>
      <c r="N76" s="31">
        <v>0</v>
      </c>
      <c r="O76" s="11">
        <v>0</v>
      </c>
      <c r="P76" s="31">
        <v>0</v>
      </c>
      <c r="Q76" s="161">
        <v>0</v>
      </c>
      <c r="R76" s="31">
        <v>0</v>
      </c>
      <c r="S76" s="11">
        <v>0</v>
      </c>
      <c r="T76" s="31">
        <v>0</v>
      </c>
      <c r="U76" s="11">
        <v>0</v>
      </c>
      <c r="V76" s="31">
        <v>0</v>
      </c>
      <c r="W76" s="11">
        <v>0</v>
      </c>
      <c r="X76" s="31">
        <v>0</v>
      </c>
      <c r="Y76" s="161">
        <v>0</v>
      </c>
      <c r="Z76" s="31">
        <v>0</v>
      </c>
      <c r="AA76" s="11">
        <v>0</v>
      </c>
      <c r="AB76" s="31">
        <v>0</v>
      </c>
      <c r="AC76" s="11">
        <v>0</v>
      </c>
      <c r="AD76" s="31">
        <v>0</v>
      </c>
      <c r="AE76" s="11">
        <v>0</v>
      </c>
      <c r="AF76" s="31">
        <v>0</v>
      </c>
      <c r="AG76" s="161">
        <v>0</v>
      </c>
      <c r="AH76" s="31">
        <v>0</v>
      </c>
      <c r="AI76" s="11">
        <v>0</v>
      </c>
      <c r="AJ76" s="31">
        <v>0</v>
      </c>
      <c r="AK76" s="11">
        <v>0</v>
      </c>
      <c r="AL76" s="31">
        <v>0</v>
      </c>
      <c r="AM76" s="11">
        <v>0</v>
      </c>
      <c r="AN76" s="31">
        <v>0</v>
      </c>
      <c r="AO76" s="161">
        <v>0</v>
      </c>
    </row>
    <row r="77" spans="1:41" ht="13.5" thickBot="1">
      <c r="A77" s="61" t="s">
        <v>284</v>
      </c>
      <c r="B77" s="31">
        <v>4451875</v>
      </c>
      <c r="C77" s="21">
        <v>3.5000000000000001E-3</v>
      </c>
      <c r="D77" s="31">
        <v>3859900</v>
      </c>
      <c r="E77" s="21">
        <v>3.0999999999999999E-3</v>
      </c>
      <c r="F77" s="31">
        <v>0</v>
      </c>
      <c r="G77" s="11">
        <v>0</v>
      </c>
      <c r="H77" s="31">
        <v>15388100</v>
      </c>
      <c r="I77" s="195">
        <v>1.3100000000000001E-2</v>
      </c>
      <c r="J77" s="31">
        <v>0</v>
      </c>
      <c r="K77" s="11">
        <v>0</v>
      </c>
      <c r="L77" s="31">
        <v>0</v>
      </c>
      <c r="M77" s="11">
        <v>0</v>
      </c>
      <c r="N77" s="31">
        <v>0</v>
      </c>
      <c r="O77" s="11">
        <v>0</v>
      </c>
      <c r="P77" s="31">
        <v>0</v>
      </c>
      <c r="Q77" s="161">
        <v>0</v>
      </c>
      <c r="R77" s="31">
        <v>0</v>
      </c>
      <c r="S77" s="11">
        <v>0</v>
      </c>
      <c r="T77" s="31">
        <v>0</v>
      </c>
      <c r="U77" s="11">
        <v>0</v>
      </c>
      <c r="V77" s="31">
        <v>0</v>
      </c>
      <c r="W77" s="11">
        <v>0</v>
      </c>
      <c r="X77" s="31">
        <v>0</v>
      </c>
      <c r="Y77" s="161">
        <v>0</v>
      </c>
      <c r="Z77" s="31">
        <v>0</v>
      </c>
      <c r="AA77" s="11">
        <v>0</v>
      </c>
      <c r="AB77" s="31">
        <v>0</v>
      </c>
      <c r="AC77" s="11">
        <v>0</v>
      </c>
      <c r="AD77" s="31">
        <v>0</v>
      </c>
      <c r="AE77" s="11">
        <v>0</v>
      </c>
      <c r="AF77" s="31">
        <v>0</v>
      </c>
      <c r="AG77" s="161">
        <v>0</v>
      </c>
      <c r="AH77" s="31">
        <v>0</v>
      </c>
      <c r="AI77" s="11">
        <v>0</v>
      </c>
      <c r="AJ77" s="31">
        <v>0</v>
      </c>
      <c r="AK77" s="11">
        <v>0</v>
      </c>
      <c r="AL77" s="31">
        <v>0</v>
      </c>
      <c r="AM77" s="11">
        <v>0</v>
      </c>
      <c r="AN77" s="31">
        <v>0</v>
      </c>
      <c r="AO77" s="161">
        <v>0</v>
      </c>
    </row>
    <row r="78" spans="1:41" ht="14.25" thickTop="1" thickBot="1">
      <c r="A78" s="64" t="s">
        <v>285</v>
      </c>
      <c r="B78" s="56">
        <v>4451875</v>
      </c>
      <c r="C78" s="14">
        <v>3.5000000000000001E-3</v>
      </c>
      <c r="D78" s="56">
        <v>3859900</v>
      </c>
      <c r="E78" s="14">
        <v>3.0999999999999999E-3</v>
      </c>
      <c r="F78" s="56">
        <v>0</v>
      </c>
      <c r="G78" s="13">
        <v>0</v>
      </c>
      <c r="H78" s="56">
        <v>15388100</v>
      </c>
      <c r="I78" s="200">
        <v>1.3100000000000001E-2</v>
      </c>
      <c r="J78" s="56">
        <v>0</v>
      </c>
      <c r="K78" s="13">
        <v>0</v>
      </c>
      <c r="L78" s="56">
        <v>0</v>
      </c>
      <c r="M78" s="13">
        <v>0</v>
      </c>
      <c r="N78" s="56">
        <v>0</v>
      </c>
      <c r="O78" s="13">
        <v>0</v>
      </c>
      <c r="P78" s="56">
        <v>0</v>
      </c>
      <c r="Q78" s="198">
        <v>0</v>
      </c>
      <c r="R78" s="56">
        <v>0</v>
      </c>
      <c r="S78" s="13">
        <v>0</v>
      </c>
      <c r="T78" s="56">
        <v>0</v>
      </c>
      <c r="U78" s="13">
        <v>0</v>
      </c>
      <c r="V78" s="56">
        <v>0</v>
      </c>
      <c r="W78" s="13">
        <v>0</v>
      </c>
      <c r="X78" s="56">
        <v>0</v>
      </c>
      <c r="Y78" s="198">
        <v>0</v>
      </c>
      <c r="Z78" s="56">
        <v>0</v>
      </c>
      <c r="AA78" s="13">
        <v>0</v>
      </c>
      <c r="AB78" s="56">
        <v>0</v>
      </c>
      <c r="AC78" s="13">
        <v>0</v>
      </c>
      <c r="AD78" s="56">
        <v>0</v>
      </c>
      <c r="AE78" s="13">
        <v>0</v>
      </c>
      <c r="AF78" s="56">
        <v>0</v>
      </c>
      <c r="AG78" s="198">
        <v>0</v>
      </c>
      <c r="AH78" s="56">
        <v>0</v>
      </c>
      <c r="AI78" s="13">
        <v>0</v>
      </c>
      <c r="AJ78" s="56">
        <v>0</v>
      </c>
      <c r="AK78" s="13">
        <v>0</v>
      </c>
      <c r="AL78" s="56">
        <v>0</v>
      </c>
      <c r="AM78" s="13">
        <v>0</v>
      </c>
      <c r="AN78" s="56">
        <v>0</v>
      </c>
      <c r="AO78" s="198">
        <v>0</v>
      </c>
    </row>
    <row r="79" spans="1:41" ht="14.25" thickTop="1" thickBot="1">
      <c r="A79" s="61" t="s">
        <v>175</v>
      </c>
      <c r="B79" s="55">
        <v>745124242.16999996</v>
      </c>
      <c r="C79" s="162">
        <v>0.59019999999999995</v>
      </c>
      <c r="D79" s="55">
        <v>551492500.26999998</v>
      </c>
      <c r="E79" s="162">
        <v>0.442</v>
      </c>
      <c r="F79" s="55">
        <v>2641966867.5700002</v>
      </c>
      <c r="G79" s="162">
        <v>2.1192000000000002</v>
      </c>
      <c r="H79" s="55">
        <v>1399944801.4300001</v>
      </c>
      <c r="I79" s="163">
        <v>1.1909000000000001</v>
      </c>
      <c r="J79" s="55">
        <v>383920532.81</v>
      </c>
      <c r="K79" s="162">
        <v>1.7401</v>
      </c>
      <c r="L79" s="55">
        <v>199534170.11000001</v>
      </c>
      <c r="M79" s="162">
        <v>0.9234</v>
      </c>
      <c r="N79" s="55">
        <v>496414103.62</v>
      </c>
      <c r="O79" s="162">
        <v>2.3919000000000001</v>
      </c>
      <c r="P79" s="55">
        <v>185653831.83000001</v>
      </c>
      <c r="Q79" s="163">
        <v>1.1375999999999999</v>
      </c>
      <c r="R79" s="55">
        <v>155080</v>
      </c>
      <c r="S79" s="162">
        <v>4.4000000000000003E-3</v>
      </c>
      <c r="T79" s="55">
        <v>155080</v>
      </c>
      <c r="U79" s="162">
        <v>4.5999999999999999E-3</v>
      </c>
      <c r="V79" s="55">
        <v>107048501.62</v>
      </c>
      <c r="W79" s="162">
        <v>2.9022000000000001</v>
      </c>
      <c r="X79" s="55">
        <v>58762672.609999999</v>
      </c>
      <c r="Y79" s="163">
        <v>1.8358000000000001</v>
      </c>
      <c r="Z79" s="55">
        <v>143688962.81</v>
      </c>
      <c r="AA79" s="162">
        <v>0.53680000000000005</v>
      </c>
      <c r="AB79" s="55">
        <v>167737822.90000001</v>
      </c>
      <c r="AC79" s="162">
        <v>0.62829999999999997</v>
      </c>
      <c r="AD79" s="55">
        <v>353298823.54000002</v>
      </c>
      <c r="AE79" s="162">
        <v>1.3607</v>
      </c>
      <c r="AF79" s="55">
        <v>478478872</v>
      </c>
      <c r="AG79" s="163">
        <v>2.0870000000000002</v>
      </c>
      <c r="AH79" s="55">
        <v>3641514.54</v>
      </c>
      <c r="AI79" s="162">
        <v>5.6000000000000001E-2</v>
      </c>
      <c r="AJ79" s="55">
        <v>607719103.14999998</v>
      </c>
      <c r="AK79" s="162">
        <v>9.3849</v>
      </c>
      <c r="AL79" s="55">
        <v>575210378.61000001</v>
      </c>
      <c r="AM79" s="162">
        <v>9.2967999999999993</v>
      </c>
      <c r="AN79" s="55">
        <v>26086966.859999999</v>
      </c>
      <c r="AO79" s="163">
        <v>0.45779999999999998</v>
      </c>
    </row>
    <row r="80" spans="1:41" ht="14.25" thickTop="1" thickBot="1">
      <c r="A80" s="65" t="s">
        <v>176</v>
      </c>
      <c r="B80" s="56">
        <v>115249619662.03</v>
      </c>
      <c r="C80" s="12">
        <v>91.281400000000005</v>
      </c>
      <c r="D80" s="56">
        <v>114047725465.24001</v>
      </c>
      <c r="E80" s="12">
        <v>91.408699999999996</v>
      </c>
      <c r="F80" s="56">
        <v>113890897610.31</v>
      </c>
      <c r="G80" s="12">
        <v>91.354200000000006</v>
      </c>
      <c r="H80" s="56">
        <v>106920867035.64999</v>
      </c>
      <c r="I80" s="165">
        <v>90.952399999999997</v>
      </c>
      <c r="J80" s="56">
        <v>21421837397.830002</v>
      </c>
      <c r="K80" s="12">
        <v>97.095200000000006</v>
      </c>
      <c r="L80" s="56">
        <v>20823759221.259998</v>
      </c>
      <c r="M80" s="12">
        <v>96.37</v>
      </c>
      <c r="N80" s="56">
        <v>19992414916.349998</v>
      </c>
      <c r="O80" s="12">
        <v>96.332599999999999</v>
      </c>
      <c r="P80" s="56">
        <v>15601905584.809999</v>
      </c>
      <c r="Q80" s="165">
        <v>95.603499999999997</v>
      </c>
      <c r="R80" s="56">
        <v>4011334845.4099998</v>
      </c>
      <c r="S80" s="12">
        <v>114.1511</v>
      </c>
      <c r="T80" s="56">
        <v>3186208351.3299999</v>
      </c>
      <c r="U80" s="12">
        <v>94.809299999999993</v>
      </c>
      <c r="V80" s="56">
        <v>3424956561.5599999</v>
      </c>
      <c r="W80" s="12">
        <v>92.855099999999993</v>
      </c>
      <c r="X80" s="56">
        <v>3008939636.7600002</v>
      </c>
      <c r="Y80" s="165">
        <v>93.999499999999998</v>
      </c>
      <c r="Z80" s="56">
        <v>23175449007.93</v>
      </c>
      <c r="AA80" s="12">
        <v>86.576300000000003</v>
      </c>
      <c r="AB80" s="56">
        <v>23585177696.639999</v>
      </c>
      <c r="AC80" s="12">
        <v>88.337000000000003</v>
      </c>
      <c r="AD80" s="56">
        <v>23300303823.459999</v>
      </c>
      <c r="AE80" s="12">
        <v>89.738299999999995</v>
      </c>
      <c r="AF80" s="56">
        <v>20912958615.57</v>
      </c>
      <c r="AG80" s="165">
        <v>91.215599999999995</v>
      </c>
      <c r="AH80" s="56">
        <v>5019270551.8599997</v>
      </c>
      <c r="AI80" s="12">
        <v>77.216700000000003</v>
      </c>
      <c r="AJ80" s="56">
        <v>5459482567.1800003</v>
      </c>
      <c r="AK80" s="12">
        <v>84.309700000000007</v>
      </c>
      <c r="AL80" s="56">
        <v>5525363163.1899996</v>
      </c>
      <c r="AM80" s="12">
        <v>89.303700000000006</v>
      </c>
      <c r="AN80" s="56">
        <v>4547185046.04</v>
      </c>
      <c r="AO80" s="165">
        <v>79.800899999999999</v>
      </c>
    </row>
    <row r="81" spans="1:41" ht="14.25" thickTop="1" thickBot="1">
      <c r="A81" s="65" t="s">
        <v>177</v>
      </c>
      <c r="B81" s="56">
        <v>4187971883.4099998</v>
      </c>
      <c r="C81" s="12">
        <v>3.3170000000000002</v>
      </c>
      <c r="D81" s="56">
        <v>3900144389.6300001</v>
      </c>
      <c r="E81" s="12">
        <v>3.1259000000000001</v>
      </c>
      <c r="F81" s="56">
        <v>3522057889.1100001</v>
      </c>
      <c r="G81" s="12">
        <v>2.8250999999999999</v>
      </c>
      <c r="H81" s="56">
        <v>3464352050.5500002</v>
      </c>
      <c r="I81" s="165">
        <v>2.9470000000000001</v>
      </c>
      <c r="J81" s="56">
        <v>537425197.64999998</v>
      </c>
      <c r="K81" s="12">
        <v>2.4359000000000002</v>
      </c>
      <c r="L81" s="56">
        <v>577157287.74000001</v>
      </c>
      <c r="M81" s="12">
        <v>2.6709999999999998</v>
      </c>
      <c r="N81" s="56">
        <v>494540296.60000002</v>
      </c>
      <c r="O81" s="12">
        <v>2.3828999999999998</v>
      </c>
      <c r="P81" s="56">
        <v>412151835</v>
      </c>
      <c r="Q81" s="165">
        <v>2.5255000000000001</v>
      </c>
      <c r="R81" s="56">
        <v>15812956.98</v>
      </c>
      <c r="S81" s="12">
        <v>0.45</v>
      </c>
      <c r="T81" s="56">
        <v>10500590.800000001</v>
      </c>
      <c r="U81" s="12">
        <v>0.3125</v>
      </c>
      <c r="V81" s="56">
        <v>13935493.210000001</v>
      </c>
      <c r="W81" s="12">
        <v>0.37780000000000002</v>
      </c>
      <c r="X81" s="56">
        <v>5176243.3600000003</v>
      </c>
      <c r="Y81" s="165">
        <v>0.16170000000000001</v>
      </c>
      <c r="Z81" s="56">
        <v>1683051519.6500001</v>
      </c>
      <c r="AA81" s="12">
        <v>6.2873999999999999</v>
      </c>
      <c r="AB81" s="56">
        <v>1792514262.5799999</v>
      </c>
      <c r="AC81" s="12">
        <v>6.7138</v>
      </c>
      <c r="AD81" s="56">
        <v>1228083330.78</v>
      </c>
      <c r="AE81" s="12">
        <v>4.7298</v>
      </c>
      <c r="AF81" s="56">
        <v>202250456.28</v>
      </c>
      <c r="AG81" s="165">
        <v>0.88219999999999998</v>
      </c>
      <c r="AH81" s="56">
        <v>0</v>
      </c>
      <c r="AI81" s="12">
        <v>0</v>
      </c>
      <c r="AJ81" s="56">
        <v>0</v>
      </c>
      <c r="AK81" s="12">
        <v>0</v>
      </c>
      <c r="AL81" s="56">
        <v>0</v>
      </c>
      <c r="AM81" s="12">
        <v>0</v>
      </c>
      <c r="AN81" s="56">
        <v>0</v>
      </c>
      <c r="AO81" s="165">
        <v>0</v>
      </c>
    </row>
    <row r="82" spans="1:41" ht="14.25" thickTop="1" thickBot="1">
      <c r="A82" s="65" t="s">
        <v>178</v>
      </c>
      <c r="B82" s="56">
        <v>119437591545.44</v>
      </c>
      <c r="C82" s="12">
        <v>94.598399999999998</v>
      </c>
      <c r="D82" s="56">
        <v>117978323745.42</v>
      </c>
      <c r="E82" s="12">
        <v>94.559100000000001</v>
      </c>
      <c r="F82" s="56">
        <v>117412955499.42</v>
      </c>
      <c r="G82" s="12">
        <v>94.179299999999998</v>
      </c>
      <c r="H82" s="56">
        <v>110385219086.2</v>
      </c>
      <c r="I82" s="165">
        <v>93.8994</v>
      </c>
      <c r="J82" s="56">
        <v>21959262595.48</v>
      </c>
      <c r="K82" s="12">
        <v>99.531099999999995</v>
      </c>
      <c r="L82" s="56">
        <v>21400916509</v>
      </c>
      <c r="M82" s="12">
        <v>99.040999999999997</v>
      </c>
      <c r="N82" s="56">
        <v>20486955212.950001</v>
      </c>
      <c r="O82" s="12">
        <v>98.715500000000006</v>
      </c>
      <c r="P82" s="56">
        <v>16014057419.809999</v>
      </c>
      <c r="Q82" s="165">
        <v>98.129000000000005</v>
      </c>
      <c r="R82" s="56">
        <v>4027147802.3899999</v>
      </c>
      <c r="S82" s="12">
        <v>114.6011</v>
      </c>
      <c r="T82" s="56">
        <v>3196708942.1300001</v>
      </c>
      <c r="U82" s="12">
        <v>95.121700000000004</v>
      </c>
      <c r="V82" s="56">
        <v>3438892054.77</v>
      </c>
      <c r="W82" s="12">
        <v>93.232900000000001</v>
      </c>
      <c r="X82" s="56">
        <v>3014115880.1199999</v>
      </c>
      <c r="Y82" s="165">
        <v>94.161199999999994</v>
      </c>
      <c r="Z82" s="56">
        <v>24858500527.580002</v>
      </c>
      <c r="AA82" s="12">
        <v>92.863699999999994</v>
      </c>
      <c r="AB82" s="56">
        <v>25377691959.220001</v>
      </c>
      <c r="AC82" s="12">
        <v>95.050799999999995</v>
      </c>
      <c r="AD82" s="56">
        <v>24528387154.240002</v>
      </c>
      <c r="AE82" s="12">
        <v>94.468100000000007</v>
      </c>
      <c r="AF82" s="56">
        <v>21115209071.849998</v>
      </c>
      <c r="AG82" s="165">
        <v>92.097800000000007</v>
      </c>
      <c r="AH82" s="56">
        <v>5019270551.8599997</v>
      </c>
      <c r="AI82" s="12">
        <v>77.216700000000003</v>
      </c>
      <c r="AJ82" s="56">
        <v>5459482567.1800003</v>
      </c>
      <c r="AK82" s="12">
        <v>84.309700000000007</v>
      </c>
      <c r="AL82" s="56">
        <v>5525363163.1899996</v>
      </c>
      <c r="AM82" s="12">
        <v>89.303700000000006</v>
      </c>
      <c r="AN82" s="56">
        <v>4547185046.04</v>
      </c>
      <c r="AO82" s="165">
        <v>79.800899999999999</v>
      </c>
    </row>
    <row r="83" spans="1:41" ht="13.5" thickTop="1">
      <c r="A83" s="61" t="s">
        <v>179</v>
      </c>
      <c r="B83" s="55">
        <v>2301627296.77</v>
      </c>
      <c r="C83" s="162">
        <v>1.823</v>
      </c>
      <c r="D83" s="55">
        <v>2414794618.1900001</v>
      </c>
      <c r="E83" s="162">
        <v>1.9354</v>
      </c>
      <c r="F83" s="55">
        <v>2219777358.7399998</v>
      </c>
      <c r="G83" s="162">
        <v>1.7805</v>
      </c>
      <c r="H83" s="55">
        <v>1840520181</v>
      </c>
      <c r="I83" s="163">
        <v>1.5656000000000001</v>
      </c>
      <c r="J83" s="55">
        <v>0</v>
      </c>
      <c r="K83" s="162">
        <v>0</v>
      </c>
      <c r="L83" s="55">
        <v>0</v>
      </c>
      <c r="M83" s="162">
        <v>0</v>
      </c>
      <c r="N83" s="55">
        <v>0</v>
      </c>
      <c r="O83" s="162">
        <v>0</v>
      </c>
      <c r="P83" s="55">
        <v>0</v>
      </c>
      <c r="Q83" s="163">
        <v>0</v>
      </c>
      <c r="R83" s="55">
        <v>96068103.349999994</v>
      </c>
      <c r="S83" s="162">
        <v>2.7338</v>
      </c>
      <c r="T83" s="55">
        <v>52365754.060000002</v>
      </c>
      <c r="U83" s="162">
        <v>1.5582</v>
      </c>
      <c r="V83" s="55">
        <v>61000000</v>
      </c>
      <c r="W83" s="162">
        <v>1.6537999999999999</v>
      </c>
      <c r="X83" s="55">
        <v>0</v>
      </c>
      <c r="Y83" s="163">
        <v>0</v>
      </c>
      <c r="Z83" s="55">
        <v>21139702</v>
      </c>
      <c r="AA83" s="162">
        <v>7.9000000000000001E-2</v>
      </c>
      <c r="AB83" s="55">
        <v>5637371</v>
      </c>
      <c r="AC83" s="162">
        <v>2.1100000000000001E-2</v>
      </c>
      <c r="AD83" s="55">
        <v>7123668</v>
      </c>
      <c r="AE83" s="162">
        <v>2.7400000000000001E-2</v>
      </c>
      <c r="AF83" s="55">
        <v>6055281.7400000002</v>
      </c>
      <c r="AG83" s="163">
        <v>2.64E-2</v>
      </c>
      <c r="AH83" s="55">
        <v>513201805.31999999</v>
      </c>
      <c r="AI83" s="162">
        <v>7.8951000000000002</v>
      </c>
      <c r="AJ83" s="55">
        <v>473257.54</v>
      </c>
      <c r="AK83" s="162">
        <v>7.3000000000000001E-3</v>
      </c>
      <c r="AL83" s="55">
        <v>467596.49</v>
      </c>
      <c r="AM83" s="162">
        <v>7.6E-3</v>
      </c>
      <c r="AN83" s="55">
        <v>456050818.54000002</v>
      </c>
      <c r="AO83" s="163">
        <v>8.0035000000000007</v>
      </c>
    </row>
    <row r="84" spans="1:41">
      <c r="A84" s="61" t="s">
        <v>180</v>
      </c>
      <c r="B84" s="55">
        <v>10429503.93</v>
      </c>
      <c r="C84" s="162">
        <v>8.3000000000000001E-3</v>
      </c>
      <c r="D84" s="55">
        <v>2377392.27</v>
      </c>
      <c r="E84" s="162">
        <v>1.9E-3</v>
      </c>
      <c r="F84" s="55">
        <v>0.01</v>
      </c>
      <c r="G84" s="162">
        <v>0</v>
      </c>
      <c r="H84" s="55">
        <v>0.01</v>
      </c>
      <c r="I84" s="163">
        <v>0</v>
      </c>
      <c r="J84" s="55">
        <v>3977595.5</v>
      </c>
      <c r="K84" s="162">
        <v>1.7999999999999999E-2</v>
      </c>
      <c r="L84" s="55">
        <v>3988527.81</v>
      </c>
      <c r="M84" s="162">
        <v>1.8499999999999999E-2</v>
      </c>
      <c r="N84" s="55">
        <v>3906939.13</v>
      </c>
      <c r="O84" s="162">
        <v>1.8800000000000001E-2</v>
      </c>
      <c r="P84" s="55">
        <v>26.84</v>
      </c>
      <c r="Q84" s="163">
        <v>0</v>
      </c>
      <c r="R84" s="55">
        <v>0</v>
      </c>
      <c r="S84" s="162">
        <v>0</v>
      </c>
      <c r="T84" s="55">
        <v>0</v>
      </c>
      <c r="U84" s="162">
        <v>0</v>
      </c>
      <c r="V84" s="55">
        <v>0</v>
      </c>
      <c r="W84" s="162">
        <v>0</v>
      </c>
      <c r="X84" s="55">
        <v>0</v>
      </c>
      <c r="Y84" s="163">
        <v>0</v>
      </c>
      <c r="Z84" s="55">
        <v>0</v>
      </c>
      <c r="AA84" s="162">
        <v>0</v>
      </c>
      <c r="AB84" s="55">
        <v>0</v>
      </c>
      <c r="AC84" s="162">
        <v>0</v>
      </c>
      <c r="AD84" s="55">
        <v>0</v>
      </c>
      <c r="AE84" s="162">
        <v>0</v>
      </c>
      <c r="AF84" s="55">
        <v>0</v>
      </c>
      <c r="AG84" s="163">
        <v>0</v>
      </c>
      <c r="AH84" s="55">
        <v>0</v>
      </c>
      <c r="AI84" s="162">
        <v>0</v>
      </c>
      <c r="AJ84" s="55">
        <v>0</v>
      </c>
      <c r="AK84" s="162">
        <v>0</v>
      </c>
      <c r="AL84" s="55">
        <v>0</v>
      </c>
      <c r="AM84" s="162">
        <v>0</v>
      </c>
      <c r="AN84" s="55">
        <v>0</v>
      </c>
      <c r="AO84" s="163">
        <v>0</v>
      </c>
    </row>
    <row r="85" spans="1:41" ht="13.5" thickBot="1">
      <c r="A85" s="61" t="s">
        <v>181</v>
      </c>
      <c r="B85" s="55">
        <v>1235386492.4200001</v>
      </c>
      <c r="C85" s="162">
        <v>0.97850000000000004</v>
      </c>
      <c r="D85" s="55">
        <v>1143039739.96</v>
      </c>
      <c r="E85" s="162">
        <v>0.91610000000000003</v>
      </c>
      <c r="F85" s="55">
        <v>963907720.92999995</v>
      </c>
      <c r="G85" s="162">
        <v>0.7732</v>
      </c>
      <c r="H85" s="55">
        <v>798533433.60000002</v>
      </c>
      <c r="I85" s="163">
        <v>0.67930000000000001</v>
      </c>
      <c r="J85" s="55">
        <v>0</v>
      </c>
      <c r="K85" s="162">
        <v>0</v>
      </c>
      <c r="L85" s="55">
        <v>0</v>
      </c>
      <c r="M85" s="162">
        <v>0</v>
      </c>
      <c r="N85" s="55">
        <v>0</v>
      </c>
      <c r="O85" s="162">
        <v>0</v>
      </c>
      <c r="P85" s="55">
        <v>0</v>
      </c>
      <c r="Q85" s="163">
        <v>0</v>
      </c>
      <c r="R85" s="55">
        <v>18850632.629999999</v>
      </c>
      <c r="S85" s="162">
        <v>0.53639999999999999</v>
      </c>
      <c r="T85" s="55">
        <v>22918151.48</v>
      </c>
      <c r="U85" s="162">
        <v>0.68200000000000005</v>
      </c>
      <c r="V85" s="55">
        <v>22868709.32</v>
      </c>
      <c r="W85" s="162">
        <v>0.62</v>
      </c>
      <c r="X85" s="55">
        <v>22861649.899999999</v>
      </c>
      <c r="Y85" s="163">
        <v>0.71419999999999995</v>
      </c>
      <c r="Z85" s="55">
        <v>391051876.93000001</v>
      </c>
      <c r="AA85" s="162">
        <v>1.4608000000000001</v>
      </c>
      <c r="AB85" s="55">
        <v>385561436.61000001</v>
      </c>
      <c r="AC85" s="162">
        <v>1.4440999999999999</v>
      </c>
      <c r="AD85" s="55">
        <v>340058841.93000001</v>
      </c>
      <c r="AE85" s="162">
        <v>1.3097000000000001</v>
      </c>
      <c r="AF85" s="55">
        <v>284285880.13</v>
      </c>
      <c r="AG85" s="163">
        <v>1.24</v>
      </c>
      <c r="AH85" s="55">
        <v>0</v>
      </c>
      <c r="AI85" s="162">
        <v>0</v>
      </c>
      <c r="AJ85" s="55">
        <v>0</v>
      </c>
      <c r="AK85" s="162">
        <v>0</v>
      </c>
      <c r="AL85" s="55">
        <v>0</v>
      </c>
      <c r="AM85" s="162">
        <v>0</v>
      </c>
      <c r="AN85" s="55">
        <v>0</v>
      </c>
      <c r="AO85" s="163">
        <v>0</v>
      </c>
    </row>
    <row r="86" spans="1:41" ht="14.25" thickTop="1" thickBot="1">
      <c r="A86" s="65" t="s">
        <v>182</v>
      </c>
      <c r="B86" s="56">
        <v>3547443293.1199999</v>
      </c>
      <c r="C86" s="12">
        <v>2.8096999999999999</v>
      </c>
      <c r="D86" s="56">
        <v>3560211750.4200001</v>
      </c>
      <c r="E86" s="12">
        <v>2.8534999999999999</v>
      </c>
      <c r="F86" s="56">
        <v>3183685079.6799998</v>
      </c>
      <c r="G86" s="12">
        <v>2.5537000000000001</v>
      </c>
      <c r="H86" s="56">
        <v>2639053614.6100001</v>
      </c>
      <c r="I86" s="165">
        <v>2.2448999999999999</v>
      </c>
      <c r="J86" s="56">
        <v>3977595.5</v>
      </c>
      <c r="K86" s="12">
        <v>1.7999999999999999E-2</v>
      </c>
      <c r="L86" s="56">
        <v>3988527.81</v>
      </c>
      <c r="M86" s="12">
        <v>1.8499999999999999E-2</v>
      </c>
      <c r="N86" s="56">
        <v>3906939.13</v>
      </c>
      <c r="O86" s="12">
        <v>1.8800000000000001E-2</v>
      </c>
      <c r="P86" s="56">
        <v>26.84</v>
      </c>
      <c r="Q86" s="165">
        <v>0</v>
      </c>
      <c r="R86" s="56">
        <v>114918735.98</v>
      </c>
      <c r="S86" s="12">
        <v>3.2703000000000002</v>
      </c>
      <c r="T86" s="56">
        <v>75283905.540000007</v>
      </c>
      <c r="U86" s="12">
        <v>2.2402000000000002</v>
      </c>
      <c r="V86" s="56">
        <v>83868709.319999993</v>
      </c>
      <c r="W86" s="12">
        <v>2.2738</v>
      </c>
      <c r="X86" s="56">
        <v>22861649.899999999</v>
      </c>
      <c r="Y86" s="165">
        <v>0.71419999999999995</v>
      </c>
      <c r="Z86" s="56">
        <v>412191578.93000001</v>
      </c>
      <c r="AA86" s="12">
        <v>1.5398000000000001</v>
      </c>
      <c r="AB86" s="56">
        <v>391198807.61000001</v>
      </c>
      <c r="AC86" s="12">
        <v>1.4652000000000001</v>
      </c>
      <c r="AD86" s="56">
        <v>347182509.93000001</v>
      </c>
      <c r="AE86" s="12">
        <v>1.3371</v>
      </c>
      <c r="AF86" s="56">
        <v>290341161.87</v>
      </c>
      <c r="AG86" s="165">
        <v>1.2664</v>
      </c>
      <c r="AH86" s="56">
        <v>513201805.31999999</v>
      </c>
      <c r="AI86" s="12">
        <v>7.8951000000000002</v>
      </c>
      <c r="AJ86" s="56">
        <v>473257.54</v>
      </c>
      <c r="AK86" s="12">
        <v>7.3000000000000001E-3</v>
      </c>
      <c r="AL86" s="56">
        <v>467596.49</v>
      </c>
      <c r="AM86" s="12">
        <v>7.6E-3</v>
      </c>
      <c r="AN86" s="56">
        <v>456050818.54000002</v>
      </c>
      <c r="AO86" s="165">
        <v>8.0035000000000007</v>
      </c>
    </row>
    <row r="87" spans="1:41" ht="14.25" thickTop="1" thickBot="1">
      <c r="B87" s="31"/>
      <c r="D87" s="31"/>
      <c r="F87" s="31"/>
      <c r="H87" s="31"/>
      <c r="J87" s="31"/>
      <c r="L87" s="31"/>
      <c r="N87" s="31"/>
      <c r="P87" s="31"/>
      <c r="R87" s="31"/>
      <c r="T87" s="31"/>
      <c r="V87" s="31"/>
      <c r="X87" s="31"/>
      <c r="Z87" s="31"/>
      <c r="AB87" s="31"/>
      <c r="AD87" s="31"/>
      <c r="AF87" s="31"/>
      <c r="AH87" s="31"/>
      <c r="AJ87" s="31"/>
      <c r="AL87" s="31"/>
      <c r="AN87" s="31"/>
    </row>
    <row r="88" spans="1:41" s="5" customFormat="1" ht="13.5" thickTop="1">
      <c r="A88" s="166" t="s">
        <v>183</v>
      </c>
      <c r="B88" s="167">
        <v>600693</v>
      </c>
      <c r="C88" s="167"/>
      <c r="D88" s="167">
        <v>643587</v>
      </c>
      <c r="E88" s="167"/>
      <c r="F88" s="167">
        <v>572778</v>
      </c>
      <c r="G88" s="167"/>
      <c r="H88" s="167">
        <v>575092</v>
      </c>
      <c r="I88" s="168"/>
      <c r="J88" s="167">
        <v>50267</v>
      </c>
      <c r="K88" s="167"/>
      <c r="L88" s="167">
        <v>51096</v>
      </c>
      <c r="M88" s="167"/>
      <c r="N88" s="167">
        <v>49993</v>
      </c>
      <c r="O88" s="167"/>
      <c r="P88" s="167">
        <v>49796</v>
      </c>
      <c r="Q88" s="168"/>
      <c r="R88" s="167">
        <v>32087</v>
      </c>
      <c r="S88" s="167"/>
      <c r="T88" s="167">
        <v>32323</v>
      </c>
      <c r="U88" s="167"/>
      <c r="V88" s="167">
        <v>32778</v>
      </c>
      <c r="W88" s="167"/>
      <c r="X88" s="167">
        <v>33124</v>
      </c>
      <c r="Y88" s="168"/>
      <c r="Z88" s="167">
        <v>27656</v>
      </c>
      <c r="AA88" s="167"/>
      <c r="AB88" s="167">
        <v>26826</v>
      </c>
      <c r="AC88" s="167"/>
      <c r="AD88" s="167">
        <v>25906</v>
      </c>
      <c r="AE88" s="167"/>
      <c r="AF88" s="167">
        <v>25309</v>
      </c>
      <c r="AG88" s="168"/>
      <c r="AH88" s="167">
        <v>1447</v>
      </c>
      <c r="AI88" s="167"/>
      <c r="AJ88" s="167">
        <v>1398</v>
      </c>
      <c r="AK88" s="167"/>
      <c r="AL88" s="167">
        <v>1367</v>
      </c>
      <c r="AM88" s="167"/>
      <c r="AN88" s="167">
        <v>1355</v>
      </c>
      <c r="AO88" s="168"/>
    </row>
    <row r="89" spans="1:41" s="5" customFormat="1" ht="13.5" thickBot="1">
      <c r="A89" s="169" t="s">
        <v>184</v>
      </c>
      <c r="B89" s="170">
        <v>210186.52454300001</v>
      </c>
      <c r="C89" s="170"/>
      <c r="D89" s="170">
        <v>193861.58056999999</v>
      </c>
      <c r="E89" s="170"/>
      <c r="F89" s="170">
        <v>217657.75227600001</v>
      </c>
      <c r="G89" s="170"/>
      <c r="H89" s="170">
        <v>204414.06276999999</v>
      </c>
      <c r="I89" s="171"/>
      <c r="J89" s="170">
        <v>438910.39245400002</v>
      </c>
      <c r="K89" s="170"/>
      <c r="L89" s="170">
        <v>422892.90100499999</v>
      </c>
      <c r="M89" s="170"/>
      <c r="N89" s="170">
        <v>415128.91637200001</v>
      </c>
      <c r="O89" s="170"/>
      <c r="P89" s="170">
        <v>327724.90933300002</v>
      </c>
      <c r="Q89" s="171"/>
      <c r="R89" s="170">
        <v>109516.50501399999</v>
      </c>
      <c r="S89" s="170"/>
      <c r="T89" s="170">
        <v>103970.872751</v>
      </c>
      <c r="U89" s="170"/>
      <c r="V89" s="170">
        <v>112529.675493</v>
      </c>
      <c r="W89" s="170"/>
      <c r="X89" s="170">
        <v>96637.354403000005</v>
      </c>
      <c r="Y89" s="171"/>
      <c r="Z89" s="170">
        <v>967920.74733299995</v>
      </c>
      <c r="AA89" s="170"/>
      <c r="AB89" s="170">
        <v>995269.31610399997</v>
      </c>
      <c r="AC89" s="170"/>
      <c r="AD89" s="170">
        <v>1002267.134057</v>
      </c>
      <c r="AE89" s="170"/>
      <c r="AF89" s="170">
        <v>905881.20206100005</v>
      </c>
      <c r="AG89" s="171"/>
      <c r="AH89" s="170">
        <v>4492218.3938279999</v>
      </c>
      <c r="AI89" s="170"/>
      <c r="AJ89" s="170">
        <v>4631979.1873030001</v>
      </c>
      <c r="AK89" s="170"/>
      <c r="AL89" s="170">
        <v>4526086.5228089998</v>
      </c>
      <c r="AM89" s="170"/>
      <c r="AN89" s="170">
        <v>4205287.6356450003</v>
      </c>
      <c r="AO89" s="171"/>
    </row>
    <row r="90" spans="1:41" ht="14.25" thickTop="1" thickBot="1">
      <c r="B90" s="31"/>
      <c r="D90" s="31"/>
      <c r="F90" s="31"/>
      <c r="H90" s="31"/>
      <c r="J90" s="31"/>
      <c r="L90" s="31"/>
      <c r="N90" s="31"/>
      <c r="P90" s="31"/>
      <c r="R90" s="31"/>
      <c r="T90" s="31"/>
      <c r="V90" s="31"/>
      <c r="X90" s="31"/>
      <c r="Z90" s="31"/>
      <c r="AB90" s="31"/>
      <c r="AD90" s="31"/>
      <c r="AF90" s="31"/>
      <c r="AH90" s="31"/>
      <c r="AJ90" s="31"/>
      <c r="AL90" s="31"/>
      <c r="AN90" s="31"/>
    </row>
    <row r="91" spans="1:41" ht="13.5" thickTop="1">
      <c r="A91" s="66" t="s">
        <v>185</v>
      </c>
      <c r="B91" s="172">
        <v>7986812362.54</v>
      </c>
      <c r="C91" s="173"/>
      <c r="D91" s="172">
        <v>8950332611.0200005</v>
      </c>
      <c r="E91" s="173"/>
      <c r="F91" s="172">
        <v>7679222530.6999998</v>
      </c>
      <c r="G91" s="173"/>
      <c r="H91" s="172">
        <v>9234735394.3799992</v>
      </c>
      <c r="I91" s="23"/>
      <c r="J91" s="172">
        <v>2130776878.98</v>
      </c>
      <c r="K91" s="173"/>
      <c r="L91" s="172">
        <v>1858957538.0599999</v>
      </c>
      <c r="M91" s="173"/>
      <c r="N91" s="172">
        <v>3773394095.1300001</v>
      </c>
      <c r="O91" s="173"/>
      <c r="P91" s="172">
        <v>898123635.88999999</v>
      </c>
      <c r="Q91" s="23"/>
      <c r="R91" s="172">
        <v>286110985.81</v>
      </c>
      <c r="S91" s="173"/>
      <c r="T91" s="172">
        <v>274297830.56</v>
      </c>
      <c r="U91" s="173"/>
      <c r="V91" s="172">
        <v>402806836.85000002</v>
      </c>
      <c r="W91" s="173"/>
      <c r="X91" s="172">
        <v>227169694.49000001</v>
      </c>
      <c r="Y91" s="23"/>
      <c r="Z91" s="172">
        <v>2371424296.1100001</v>
      </c>
      <c r="AA91" s="173"/>
      <c r="AB91" s="172">
        <v>2702933792.79</v>
      </c>
      <c r="AC91" s="173"/>
      <c r="AD91" s="172">
        <v>4899900405.1499996</v>
      </c>
      <c r="AE91" s="173"/>
      <c r="AF91" s="172">
        <v>2039738741.0699999</v>
      </c>
      <c r="AG91" s="23"/>
      <c r="AH91" s="172">
        <v>432959516.38</v>
      </c>
      <c r="AI91" s="173"/>
      <c r="AJ91" s="172">
        <v>673863761.80999994</v>
      </c>
      <c r="AK91" s="173"/>
      <c r="AL91" s="172">
        <v>341883104.88999999</v>
      </c>
      <c r="AM91" s="173"/>
      <c r="AN91" s="172">
        <v>309563130.38999999</v>
      </c>
      <c r="AO91" s="23"/>
    </row>
    <row r="92" spans="1:41" ht="13.5" thickBot="1">
      <c r="A92" s="174" t="s">
        <v>186</v>
      </c>
      <c r="B92" s="175">
        <v>6653853511.3500004</v>
      </c>
      <c r="C92" s="176"/>
      <c r="D92" s="175">
        <v>11016509637.08</v>
      </c>
      <c r="E92" s="176"/>
      <c r="F92" s="175">
        <v>8798055776.8700008</v>
      </c>
      <c r="G92" s="176"/>
      <c r="H92" s="175">
        <v>8910505243.3400002</v>
      </c>
      <c r="I92" s="177"/>
      <c r="J92" s="175">
        <v>1027370176.09</v>
      </c>
      <c r="K92" s="176"/>
      <c r="L92" s="175">
        <v>1045881221.02</v>
      </c>
      <c r="M92" s="176"/>
      <c r="N92" s="175">
        <v>764946103.75</v>
      </c>
      <c r="O92" s="176"/>
      <c r="P92" s="175">
        <v>824642643.07000005</v>
      </c>
      <c r="Q92" s="177"/>
      <c r="R92" s="175">
        <v>208986947.87</v>
      </c>
      <c r="S92" s="176"/>
      <c r="T92" s="175">
        <v>353737995.02999997</v>
      </c>
      <c r="U92" s="176"/>
      <c r="V92" s="175">
        <v>337631917</v>
      </c>
      <c r="W92" s="176"/>
      <c r="X92" s="175">
        <v>314299129.20999998</v>
      </c>
      <c r="Y92" s="177"/>
      <c r="Z92" s="175">
        <v>2067512818.7</v>
      </c>
      <c r="AA92" s="176"/>
      <c r="AB92" s="175">
        <v>1685798594.6300001</v>
      </c>
      <c r="AC92" s="176"/>
      <c r="AD92" s="175">
        <v>3970557581.1599998</v>
      </c>
      <c r="AE92" s="176"/>
      <c r="AF92" s="175">
        <v>1540931230.5999999</v>
      </c>
      <c r="AG92" s="177"/>
      <c r="AH92" s="175">
        <v>408761067.75</v>
      </c>
      <c r="AI92" s="176"/>
      <c r="AJ92" s="175">
        <v>242077280.00999999</v>
      </c>
      <c r="AK92" s="176"/>
      <c r="AL92" s="175">
        <v>166997388.02000001</v>
      </c>
      <c r="AM92" s="176"/>
      <c r="AN92" s="175">
        <v>471266430.81999999</v>
      </c>
      <c r="AO92" s="177"/>
    </row>
    <row r="93" spans="1:41" ht="14.25" thickTop="1" thickBot="1">
      <c r="A93" s="65" t="s">
        <v>187</v>
      </c>
      <c r="B93" s="56">
        <v>1332958851.1900001</v>
      </c>
      <c r="C93" s="9"/>
      <c r="D93" s="56">
        <v>-2066177026.0599999</v>
      </c>
      <c r="E93" s="9"/>
      <c r="F93" s="56">
        <v>-1118833246.1700001</v>
      </c>
      <c r="G93" s="9"/>
      <c r="H93" s="56">
        <v>324230151.04000002</v>
      </c>
      <c r="I93" s="178"/>
      <c r="J93" s="56">
        <v>1103406702.8900001</v>
      </c>
      <c r="K93" s="9"/>
      <c r="L93" s="56">
        <v>813076317.03999996</v>
      </c>
      <c r="M93" s="9"/>
      <c r="N93" s="56">
        <v>3008447991.3800001</v>
      </c>
      <c r="O93" s="9"/>
      <c r="P93" s="56">
        <v>73480992.819999993</v>
      </c>
      <c r="Q93" s="178"/>
      <c r="R93" s="56">
        <v>77124037.939999998</v>
      </c>
      <c r="S93" s="9"/>
      <c r="T93" s="56">
        <v>-79440164.469999999</v>
      </c>
      <c r="U93" s="9"/>
      <c r="V93" s="56">
        <v>65174919.850000001</v>
      </c>
      <c r="W93" s="9"/>
      <c r="X93" s="56">
        <v>-87129434.719999999</v>
      </c>
      <c r="Y93" s="178"/>
      <c r="Z93" s="56">
        <v>303911477.41000003</v>
      </c>
      <c r="AA93" s="9"/>
      <c r="AB93" s="56">
        <v>1017135198.16</v>
      </c>
      <c r="AC93" s="9"/>
      <c r="AD93" s="56">
        <v>929342823.99000001</v>
      </c>
      <c r="AE93" s="9"/>
      <c r="AF93" s="56">
        <v>498807510.47000003</v>
      </c>
      <c r="AG93" s="178"/>
      <c r="AH93" s="56">
        <v>24198448.629999999</v>
      </c>
      <c r="AI93" s="9"/>
      <c r="AJ93" s="56">
        <v>431786481.80000001</v>
      </c>
      <c r="AK93" s="9"/>
      <c r="AL93" s="56">
        <v>174885716.87</v>
      </c>
      <c r="AM93" s="9"/>
      <c r="AN93" s="56">
        <v>-161703300.43000001</v>
      </c>
      <c r="AO93" s="178"/>
    </row>
    <row r="94" spans="1:41" ht="13.5" thickTop="1"/>
  </sheetData>
  <mergeCells count="25">
    <mergeCell ref="AJ7:AK7"/>
    <mergeCell ref="AL7:AM7"/>
    <mergeCell ref="AN7:AO7"/>
    <mergeCell ref="X7:Y7"/>
    <mergeCell ref="Z7:AA7"/>
    <mergeCell ref="AB7:AC7"/>
    <mergeCell ref="AD7:AE7"/>
    <mergeCell ref="AF7:AG7"/>
    <mergeCell ref="AH7:AI7"/>
    <mergeCell ref="L7:M7"/>
    <mergeCell ref="N7:O7"/>
    <mergeCell ref="P7:Q7"/>
    <mergeCell ref="R7:S7"/>
    <mergeCell ref="T7:U7"/>
    <mergeCell ref="V7:W7"/>
    <mergeCell ref="B5:I6"/>
    <mergeCell ref="J5:Q6"/>
    <mergeCell ref="R5:Y6"/>
    <mergeCell ref="Z5:AG6"/>
    <mergeCell ref="AH5:AO6"/>
    <mergeCell ref="B7:C7"/>
    <mergeCell ref="D7:E7"/>
    <mergeCell ref="F7:G7"/>
    <mergeCell ref="H7:I7"/>
    <mergeCell ref="J7:K7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2:AH94"/>
  <sheetViews>
    <sheetView workbookViewId="0"/>
  </sheetViews>
  <sheetFormatPr defaultRowHeight="12.75"/>
  <cols>
    <col min="1" max="1" width="34.42578125" bestFit="1" customWidth="1"/>
    <col min="257" max="257" width="34.42578125" bestFit="1" customWidth="1"/>
    <col min="513" max="513" width="34.42578125" bestFit="1" customWidth="1"/>
    <col min="769" max="769" width="34.42578125" bestFit="1" customWidth="1"/>
    <col min="1025" max="1025" width="34.42578125" bestFit="1" customWidth="1"/>
    <col min="1281" max="1281" width="34.42578125" bestFit="1" customWidth="1"/>
    <col min="1537" max="1537" width="34.42578125" bestFit="1" customWidth="1"/>
    <col min="1793" max="1793" width="34.42578125" bestFit="1" customWidth="1"/>
    <col min="2049" max="2049" width="34.42578125" bestFit="1" customWidth="1"/>
    <col min="2305" max="2305" width="34.42578125" bestFit="1" customWidth="1"/>
    <col min="2561" max="2561" width="34.42578125" bestFit="1" customWidth="1"/>
    <col min="2817" max="2817" width="34.42578125" bestFit="1" customWidth="1"/>
    <col min="3073" max="3073" width="34.42578125" bestFit="1" customWidth="1"/>
    <col min="3329" max="3329" width="34.42578125" bestFit="1" customWidth="1"/>
    <col min="3585" max="3585" width="34.42578125" bestFit="1" customWidth="1"/>
    <col min="3841" max="3841" width="34.42578125" bestFit="1" customWidth="1"/>
    <col min="4097" max="4097" width="34.42578125" bestFit="1" customWidth="1"/>
    <col min="4353" max="4353" width="34.42578125" bestFit="1" customWidth="1"/>
    <col min="4609" max="4609" width="34.42578125" bestFit="1" customWidth="1"/>
    <col min="4865" max="4865" width="34.42578125" bestFit="1" customWidth="1"/>
    <col min="5121" max="5121" width="34.42578125" bestFit="1" customWidth="1"/>
    <col min="5377" max="5377" width="34.42578125" bestFit="1" customWidth="1"/>
    <col min="5633" max="5633" width="34.42578125" bestFit="1" customWidth="1"/>
    <col min="5889" max="5889" width="34.42578125" bestFit="1" customWidth="1"/>
    <col min="6145" max="6145" width="34.42578125" bestFit="1" customWidth="1"/>
    <col min="6401" max="6401" width="34.42578125" bestFit="1" customWidth="1"/>
    <col min="6657" max="6657" width="34.42578125" bestFit="1" customWidth="1"/>
    <col min="6913" max="6913" width="34.42578125" bestFit="1" customWidth="1"/>
    <col min="7169" max="7169" width="34.42578125" bestFit="1" customWidth="1"/>
    <col min="7425" max="7425" width="34.42578125" bestFit="1" customWidth="1"/>
    <col min="7681" max="7681" width="34.42578125" bestFit="1" customWidth="1"/>
    <col min="7937" max="7937" width="34.42578125" bestFit="1" customWidth="1"/>
    <col min="8193" max="8193" width="34.42578125" bestFit="1" customWidth="1"/>
    <col min="8449" max="8449" width="34.42578125" bestFit="1" customWidth="1"/>
    <col min="8705" max="8705" width="34.42578125" bestFit="1" customWidth="1"/>
    <col min="8961" max="8961" width="34.42578125" bestFit="1" customWidth="1"/>
    <col min="9217" max="9217" width="34.42578125" bestFit="1" customWidth="1"/>
    <col min="9473" max="9473" width="34.42578125" bestFit="1" customWidth="1"/>
    <col min="9729" max="9729" width="34.42578125" bestFit="1" customWidth="1"/>
    <col min="9985" max="9985" width="34.42578125" bestFit="1" customWidth="1"/>
    <col min="10241" max="10241" width="34.42578125" bestFit="1" customWidth="1"/>
    <col min="10497" max="10497" width="34.42578125" bestFit="1" customWidth="1"/>
    <col min="10753" max="10753" width="34.42578125" bestFit="1" customWidth="1"/>
    <col min="11009" max="11009" width="34.42578125" bestFit="1" customWidth="1"/>
    <col min="11265" max="11265" width="34.42578125" bestFit="1" customWidth="1"/>
    <col min="11521" max="11521" width="34.42578125" bestFit="1" customWidth="1"/>
    <col min="11777" max="11777" width="34.42578125" bestFit="1" customWidth="1"/>
    <col min="12033" max="12033" width="34.42578125" bestFit="1" customWidth="1"/>
    <col min="12289" max="12289" width="34.42578125" bestFit="1" customWidth="1"/>
    <col min="12545" max="12545" width="34.42578125" bestFit="1" customWidth="1"/>
    <col min="12801" max="12801" width="34.42578125" bestFit="1" customWidth="1"/>
    <col min="13057" max="13057" width="34.42578125" bestFit="1" customWidth="1"/>
    <col min="13313" max="13313" width="34.42578125" bestFit="1" customWidth="1"/>
    <col min="13569" max="13569" width="34.42578125" bestFit="1" customWidth="1"/>
    <col min="13825" max="13825" width="34.42578125" bestFit="1" customWidth="1"/>
    <col min="14081" max="14081" width="34.42578125" bestFit="1" customWidth="1"/>
    <col min="14337" max="14337" width="34.42578125" bestFit="1" customWidth="1"/>
    <col min="14593" max="14593" width="34.42578125" bestFit="1" customWidth="1"/>
    <col min="14849" max="14849" width="34.42578125" bestFit="1" customWidth="1"/>
    <col min="15105" max="15105" width="34.42578125" bestFit="1" customWidth="1"/>
    <col min="15361" max="15361" width="34.42578125" bestFit="1" customWidth="1"/>
    <col min="15617" max="15617" width="34.42578125" bestFit="1" customWidth="1"/>
    <col min="15873" max="15873" width="34.42578125" bestFit="1" customWidth="1"/>
    <col min="16129" max="16129" width="34.42578125" bestFit="1" customWidth="1"/>
  </cols>
  <sheetData>
    <row r="2" spans="1:34">
      <c r="A2" s="1" t="s">
        <v>75</v>
      </c>
    </row>
    <row r="3" spans="1:34">
      <c r="A3" s="1" t="s">
        <v>222</v>
      </c>
    </row>
    <row r="4" spans="1:34" ht="13.5" thickBot="1">
      <c r="A4" s="211"/>
    </row>
    <row r="5" spans="1:34" ht="13.5" thickTop="1">
      <c r="A5" s="66"/>
      <c r="B5" s="212" t="s">
        <v>286</v>
      </c>
      <c r="C5" s="213"/>
      <c r="D5" s="212"/>
      <c r="E5" s="213"/>
      <c r="F5" s="212"/>
      <c r="G5" s="213"/>
      <c r="H5" s="212"/>
      <c r="I5" s="214"/>
      <c r="J5" s="212" t="s">
        <v>287</v>
      </c>
      <c r="K5" s="213"/>
      <c r="L5" s="212"/>
      <c r="M5" s="213"/>
      <c r="N5" s="212"/>
      <c r="O5" s="213"/>
      <c r="P5" s="212"/>
      <c r="Q5" s="214"/>
      <c r="R5" s="212" t="s">
        <v>288</v>
      </c>
      <c r="S5" s="213"/>
      <c r="T5" s="212"/>
      <c r="U5" s="213"/>
      <c r="V5" s="212"/>
      <c r="W5" s="213"/>
      <c r="X5" s="212"/>
      <c r="Y5" s="214"/>
      <c r="Z5" s="212" t="s">
        <v>289</v>
      </c>
      <c r="AA5" s="213"/>
      <c r="AB5" s="212"/>
      <c r="AC5" s="213"/>
      <c r="AD5" s="212"/>
      <c r="AE5" s="213"/>
      <c r="AF5" s="212"/>
      <c r="AG5" s="214"/>
    </row>
    <row r="6" spans="1:34">
      <c r="A6" s="61"/>
      <c r="B6" s="215"/>
      <c r="C6" s="215"/>
      <c r="D6" s="215"/>
      <c r="E6" s="215"/>
      <c r="F6" s="215"/>
      <c r="G6" s="215"/>
      <c r="H6" s="215"/>
      <c r="I6" s="216"/>
      <c r="J6" s="215"/>
      <c r="K6" s="215"/>
      <c r="L6" s="215"/>
      <c r="M6" s="215"/>
      <c r="N6" s="215"/>
      <c r="O6" s="215"/>
      <c r="P6" s="215"/>
      <c r="Q6" s="216"/>
      <c r="R6" s="215"/>
      <c r="S6" s="215"/>
      <c r="T6" s="215"/>
      <c r="U6" s="215"/>
      <c r="V6" s="215"/>
      <c r="W6" s="215"/>
      <c r="X6" s="215"/>
      <c r="Y6" s="216"/>
      <c r="Z6" s="215"/>
      <c r="AA6" s="215"/>
      <c r="AB6" s="215"/>
      <c r="AC6" s="215"/>
      <c r="AD6" s="215"/>
      <c r="AE6" s="215"/>
      <c r="AF6" s="215"/>
      <c r="AG6" s="216"/>
    </row>
    <row r="7" spans="1:34">
      <c r="A7" s="61"/>
      <c r="B7" s="188" t="s">
        <v>3</v>
      </c>
      <c r="C7" s="217"/>
      <c r="D7" s="188" t="s">
        <v>6</v>
      </c>
      <c r="E7" s="217"/>
      <c r="F7" s="188" t="s">
        <v>7</v>
      </c>
      <c r="G7" s="217"/>
      <c r="H7" s="188" t="s">
        <v>8</v>
      </c>
      <c r="I7" s="218"/>
      <c r="J7" s="188" t="s">
        <v>3</v>
      </c>
      <c r="K7" s="217"/>
      <c r="L7" s="188" t="s">
        <v>6</v>
      </c>
      <c r="M7" s="217"/>
      <c r="N7" s="188" t="s">
        <v>7</v>
      </c>
      <c r="O7" s="217"/>
      <c r="P7" s="188" t="s">
        <v>8</v>
      </c>
      <c r="Q7" s="218"/>
      <c r="R7" s="188" t="s">
        <v>3</v>
      </c>
      <c r="S7" s="217"/>
      <c r="T7" s="188" t="s">
        <v>6</v>
      </c>
      <c r="U7" s="217"/>
      <c r="V7" s="188" t="s">
        <v>7</v>
      </c>
      <c r="W7" s="217"/>
      <c r="X7" s="188" t="s">
        <v>8</v>
      </c>
      <c r="Y7" s="218"/>
      <c r="Z7" s="188" t="s">
        <v>3</v>
      </c>
      <c r="AA7" s="217"/>
      <c r="AB7" s="188" t="s">
        <v>6</v>
      </c>
      <c r="AC7" s="217"/>
      <c r="AD7" s="188" t="s">
        <v>7</v>
      </c>
      <c r="AE7" s="217"/>
      <c r="AF7" s="188" t="s">
        <v>8</v>
      </c>
      <c r="AG7" s="218"/>
    </row>
    <row r="8" spans="1:34" ht="13.5" thickBot="1">
      <c r="A8" s="61"/>
      <c r="B8" s="219" t="s">
        <v>4</v>
      </c>
      <c r="C8" s="219" t="s">
        <v>5</v>
      </c>
      <c r="D8" s="219" t="s">
        <v>4</v>
      </c>
      <c r="E8" s="219" t="s">
        <v>5</v>
      </c>
      <c r="F8" s="219" t="s">
        <v>4</v>
      </c>
      <c r="G8" s="219" t="s">
        <v>5</v>
      </c>
      <c r="H8" s="219" t="s">
        <v>4</v>
      </c>
      <c r="I8" s="220" t="s">
        <v>5</v>
      </c>
      <c r="J8" s="219" t="s">
        <v>4</v>
      </c>
      <c r="K8" s="219" t="s">
        <v>5</v>
      </c>
      <c r="L8" s="219" t="s">
        <v>4</v>
      </c>
      <c r="M8" s="219" t="s">
        <v>5</v>
      </c>
      <c r="N8" s="219" t="s">
        <v>4</v>
      </c>
      <c r="O8" s="219" t="s">
        <v>5</v>
      </c>
      <c r="P8" s="219" t="s">
        <v>4</v>
      </c>
      <c r="Q8" s="220" t="s">
        <v>5</v>
      </c>
      <c r="R8" s="219" t="s">
        <v>4</v>
      </c>
      <c r="S8" s="219" t="s">
        <v>5</v>
      </c>
      <c r="T8" s="219" t="s">
        <v>4</v>
      </c>
      <c r="U8" s="219" t="s">
        <v>5</v>
      </c>
      <c r="V8" s="219" t="s">
        <v>4</v>
      </c>
      <c r="W8" s="219" t="s">
        <v>5</v>
      </c>
      <c r="X8" s="219" t="s">
        <v>4</v>
      </c>
      <c r="Y8" s="220" t="s">
        <v>5</v>
      </c>
      <c r="Z8" s="219" t="s">
        <v>4</v>
      </c>
      <c r="AA8" s="219" t="s">
        <v>5</v>
      </c>
      <c r="AB8" s="219" t="s">
        <v>4</v>
      </c>
      <c r="AC8" s="219" t="s">
        <v>5</v>
      </c>
      <c r="AD8" s="219" t="s">
        <v>4</v>
      </c>
      <c r="AE8" s="219" t="s">
        <v>5</v>
      </c>
      <c r="AF8" s="219" t="s">
        <v>4</v>
      </c>
      <c r="AG8" s="220" t="s">
        <v>5</v>
      </c>
    </row>
    <row r="9" spans="1:34" ht="13.5" thickTop="1">
      <c r="A9" s="160" t="s">
        <v>156</v>
      </c>
      <c r="B9" s="221"/>
      <c r="C9" s="222"/>
      <c r="D9" s="221"/>
      <c r="E9" s="222"/>
      <c r="F9" s="221"/>
      <c r="G9" s="222"/>
      <c r="H9" s="221"/>
      <c r="I9" s="223"/>
      <c r="J9" s="221"/>
      <c r="K9" s="222"/>
      <c r="L9" s="221"/>
      <c r="M9" s="222"/>
      <c r="N9" s="221"/>
      <c r="O9" s="222"/>
      <c r="P9" s="221"/>
      <c r="Q9" s="223"/>
      <c r="R9" s="221"/>
      <c r="S9" s="222"/>
      <c r="T9" s="221"/>
      <c r="U9" s="222"/>
      <c r="V9" s="221"/>
      <c r="W9" s="222"/>
      <c r="X9" s="221"/>
      <c r="Y9" s="223"/>
      <c r="Z9" s="221"/>
      <c r="AA9" s="222"/>
      <c r="AB9" s="221"/>
      <c r="AC9" s="222"/>
      <c r="AD9" s="221"/>
      <c r="AE9" s="222"/>
      <c r="AF9" s="221"/>
      <c r="AG9" s="223"/>
    </row>
    <row r="10" spans="1:34">
      <c r="A10" s="63" t="s">
        <v>157</v>
      </c>
      <c r="B10" s="55">
        <v>2262281839.9899998</v>
      </c>
      <c r="C10" s="162">
        <v>97.123000000000005</v>
      </c>
      <c r="D10" s="55">
        <v>2403228533.46</v>
      </c>
      <c r="E10" s="162">
        <v>97.784199999999998</v>
      </c>
      <c r="F10" s="55">
        <v>2450623019.46</v>
      </c>
      <c r="G10" s="162">
        <v>96.591300000000004</v>
      </c>
      <c r="H10" s="55">
        <v>2482810719.3600001</v>
      </c>
      <c r="I10" s="163">
        <v>96.623800000000003</v>
      </c>
      <c r="J10" s="55">
        <v>6717561491.7200003</v>
      </c>
      <c r="K10" s="162">
        <v>95.059200000000004</v>
      </c>
      <c r="L10" s="55">
        <v>7822247959.0600004</v>
      </c>
      <c r="M10" s="162">
        <v>95.548500000000004</v>
      </c>
      <c r="N10" s="55">
        <v>7896588003.7200003</v>
      </c>
      <c r="O10" s="162">
        <v>95.192899999999995</v>
      </c>
      <c r="P10" s="55">
        <v>7388110094.4200001</v>
      </c>
      <c r="Q10" s="163">
        <v>94.508499999999998</v>
      </c>
      <c r="R10" s="55">
        <v>3150017260</v>
      </c>
      <c r="S10" s="162">
        <v>96.739900000000006</v>
      </c>
      <c r="T10" s="55">
        <v>3027549979.9299998</v>
      </c>
      <c r="U10" s="162">
        <v>96.061899999999994</v>
      </c>
      <c r="V10" s="55">
        <v>3126032629.4200001</v>
      </c>
      <c r="W10" s="162">
        <v>95.471299999999999</v>
      </c>
      <c r="X10" s="55">
        <v>2803061505.3299999</v>
      </c>
      <c r="Y10" s="163">
        <v>95.848200000000006</v>
      </c>
      <c r="Z10" s="55">
        <v>6202386408.9200001</v>
      </c>
      <c r="AA10" s="162">
        <v>97.041499999999999</v>
      </c>
      <c r="AB10" s="55">
        <v>6663289394.5799999</v>
      </c>
      <c r="AC10" s="162">
        <v>96.472800000000007</v>
      </c>
      <c r="AD10" s="55">
        <v>6097767533.7200003</v>
      </c>
      <c r="AE10" s="162">
        <v>97.697299999999998</v>
      </c>
      <c r="AF10" s="55">
        <v>5088490017.6800003</v>
      </c>
      <c r="AG10" s="163">
        <v>97.692099999999996</v>
      </c>
    </row>
    <row r="11" spans="1:34">
      <c r="A11" s="61" t="s">
        <v>158</v>
      </c>
      <c r="B11" s="55">
        <v>52937277.030000001</v>
      </c>
      <c r="C11" s="162">
        <v>2.2726999999999999</v>
      </c>
      <c r="D11" s="55">
        <v>22946281.350000001</v>
      </c>
      <c r="E11" s="162">
        <v>0.93369999999999997</v>
      </c>
      <c r="F11" s="55">
        <v>38051712.509999998</v>
      </c>
      <c r="G11" s="162">
        <v>1.4998</v>
      </c>
      <c r="H11" s="55">
        <v>50055277.719999999</v>
      </c>
      <c r="I11" s="163">
        <v>1.948</v>
      </c>
      <c r="J11" s="55">
        <v>229938850.88</v>
      </c>
      <c r="K11" s="162">
        <v>3.2538</v>
      </c>
      <c r="L11" s="55">
        <v>216102565.36000001</v>
      </c>
      <c r="M11" s="162">
        <v>2.6396999999999999</v>
      </c>
      <c r="N11" s="55">
        <v>277705496.88999999</v>
      </c>
      <c r="O11" s="162">
        <v>3.3477000000000001</v>
      </c>
      <c r="P11" s="55">
        <v>265145840.65000001</v>
      </c>
      <c r="Q11" s="163">
        <v>3.3917000000000002</v>
      </c>
      <c r="R11" s="55">
        <v>56969399.770000003</v>
      </c>
      <c r="S11" s="162">
        <v>1.7496</v>
      </c>
      <c r="T11" s="55">
        <v>86069075.890000001</v>
      </c>
      <c r="U11" s="162">
        <v>2.7309000000000001</v>
      </c>
      <c r="V11" s="55">
        <v>97414823.069999993</v>
      </c>
      <c r="W11" s="162">
        <v>2.9750999999999999</v>
      </c>
      <c r="X11" s="55">
        <v>95428173.189999998</v>
      </c>
      <c r="Y11" s="163">
        <v>3.2631000000000001</v>
      </c>
      <c r="Z11" s="55">
        <v>101707367.01000001</v>
      </c>
      <c r="AA11" s="162">
        <v>1.5912999999999999</v>
      </c>
      <c r="AB11" s="55">
        <v>174054473.09999999</v>
      </c>
      <c r="AC11" s="162">
        <v>2.52</v>
      </c>
      <c r="AD11" s="55">
        <v>56706441.240000002</v>
      </c>
      <c r="AE11" s="162">
        <v>0.90849999999999997</v>
      </c>
      <c r="AF11" s="55">
        <v>63707788.359999999</v>
      </c>
      <c r="AG11" s="163">
        <v>1.2231000000000001</v>
      </c>
    </row>
    <row r="12" spans="1:34">
      <c r="A12" s="61" t="s">
        <v>159</v>
      </c>
      <c r="B12" s="55">
        <v>0</v>
      </c>
      <c r="C12" s="162">
        <v>0</v>
      </c>
      <c r="D12" s="55">
        <v>0</v>
      </c>
      <c r="E12" s="162">
        <v>0</v>
      </c>
      <c r="F12" s="55">
        <v>0</v>
      </c>
      <c r="G12" s="162">
        <v>0</v>
      </c>
      <c r="H12" s="55">
        <v>0</v>
      </c>
      <c r="I12" s="163">
        <v>0</v>
      </c>
      <c r="J12" s="55">
        <v>1909337.05</v>
      </c>
      <c r="K12" s="162">
        <v>2.7E-2</v>
      </c>
      <c r="L12" s="55">
        <v>4460272.84</v>
      </c>
      <c r="M12" s="162">
        <v>5.45E-2</v>
      </c>
      <c r="N12" s="55">
        <v>1965237.74</v>
      </c>
      <c r="O12" s="162">
        <v>2.3699999999999999E-2</v>
      </c>
      <c r="P12" s="55">
        <v>1547623.32</v>
      </c>
      <c r="Q12" s="163">
        <v>1.9800000000000002E-2</v>
      </c>
      <c r="R12" s="55">
        <v>0</v>
      </c>
      <c r="S12" s="162">
        <v>0</v>
      </c>
      <c r="T12" s="55">
        <v>0</v>
      </c>
      <c r="U12" s="162">
        <v>0</v>
      </c>
      <c r="V12" s="55">
        <v>0</v>
      </c>
      <c r="W12" s="162">
        <v>0</v>
      </c>
      <c r="X12" s="55">
        <v>0</v>
      </c>
      <c r="Y12" s="163">
        <v>0</v>
      </c>
      <c r="Z12" s="55">
        <v>0</v>
      </c>
      <c r="AA12" s="162">
        <v>0</v>
      </c>
      <c r="AB12" s="55">
        <v>0</v>
      </c>
      <c r="AC12" s="162">
        <v>0</v>
      </c>
      <c r="AD12" s="55">
        <v>0</v>
      </c>
      <c r="AE12" s="162">
        <v>0</v>
      </c>
      <c r="AF12" s="55">
        <v>66165</v>
      </c>
      <c r="AG12" s="163">
        <v>1.2999999999999999E-3</v>
      </c>
    </row>
    <row r="13" spans="1:34">
      <c r="A13" s="61" t="s">
        <v>160</v>
      </c>
      <c r="B13" s="55">
        <v>0</v>
      </c>
      <c r="C13" s="162">
        <v>0</v>
      </c>
      <c r="D13" s="55">
        <v>0</v>
      </c>
      <c r="E13" s="162">
        <v>0</v>
      </c>
      <c r="F13" s="55">
        <v>0</v>
      </c>
      <c r="G13" s="162">
        <v>0</v>
      </c>
      <c r="H13" s="55">
        <v>0</v>
      </c>
      <c r="I13" s="163">
        <v>0</v>
      </c>
      <c r="J13" s="55">
        <v>63930991.200000003</v>
      </c>
      <c r="K13" s="162">
        <v>0.90469999999999995</v>
      </c>
      <c r="L13" s="55">
        <v>42958666.100000001</v>
      </c>
      <c r="M13" s="162">
        <v>0.52470000000000006</v>
      </c>
      <c r="N13" s="55">
        <v>68449917.049999997</v>
      </c>
      <c r="O13" s="162">
        <v>0.82520000000000004</v>
      </c>
      <c r="P13" s="55">
        <v>75299393.980000004</v>
      </c>
      <c r="Q13" s="163">
        <v>0.96319999999999995</v>
      </c>
      <c r="R13" s="55">
        <v>32029348.890000001</v>
      </c>
      <c r="S13" s="162">
        <v>0.98370000000000002</v>
      </c>
      <c r="T13" s="55">
        <v>25894888.489999998</v>
      </c>
      <c r="U13" s="162">
        <v>0.8216</v>
      </c>
      <c r="V13" s="55">
        <v>14767534.720000001</v>
      </c>
      <c r="W13" s="162">
        <v>0.45100000000000001</v>
      </c>
      <c r="X13" s="55">
        <v>24812409.829999998</v>
      </c>
      <c r="Y13" s="163">
        <v>0.84840000000000004</v>
      </c>
      <c r="Z13" s="55">
        <v>19456313.239999998</v>
      </c>
      <c r="AA13" s="162">
        <v>0.3044</v>
      </c>
      <c r="AB13" s="55">
        <v>25001114.170000002</v>
      </c>
      <c r="AC13" s="162">
        <v>0.36199999999999999</v>
      </c>
      <c r="AD13" s="55">
        <v>21217700.66</v>
      </c>
      <c r="AE13" s="162">
        <v>0.33989999999999998</v>
      </c>
      <c r="AF13" s="55">
        <v>10886423.710000001</v>
      </c>
      <c r="AG13" s="163">
        <v>0.20899999999999999</v>
      </c>
    </row>
    <row r="14" spans="1:34">
      <c r="A14" s="164" t="s">
        <v>161</v>
      </c>
      <c r="B14" s="55">
        <v>1075779.29</v>
      </c>
      <c r="C14" s="162">
        <v>4.6199999999999998E-2</v>
      </c>
      <c r="D14" s="55">
        <v>923835.67</v>
      </c>
      <c r="E14" s="162">
        <v>3.7600000000000001E-2</v>
      </c>
      <c r="F14" s="55">
        <v>454731.07</v>
      </c>
      <c r="G14" s="162">
        <v>1.7899999999999999E-2</v>
      </c>
      <c r="H14" s="55">
        <v>882914.28</v>
      </c>
      <c r="I14" s="163">
        <v>3.44E-2</v>
      </c>
      <c r="J14" s="55">
        <v>0.11</v>
      </c>
      <c r="K14" s="162">
        <v>0</v>
      </c>
      <c r="L14" s="55">
        <v>46914565.979999997</v>
      </c>
      <c r="M14" s="162">
        <v>0.57310000000000005</v>
      </c>
      <c r="N14" s="55">
        <v>3480983.86</v>
      </c>
      <c r="O14" s="162">
        <v>4.2000000000000003E-2</v>
      </c>
      <c r="P14" s="55">
        <v>1994010.27</v>
      </c>
      <c r="Q14" s="163">
        <v>2.5499999999999998E-2</v>
      </c>
      <c r="R14" s="55">
        <v>1155846.1200000001</v>
      </c>
      <c r="S14" s="162">
        <v>3.5499999999999997E-2</v>
      </c>
      <c r="T14" s="55">
        <v>1150865.07</v>
      </c>
      <c r="U14" s="162">
        <v>3.6499999999999998E-2</v>
      </c>
      <c r="V14" s="55">
        <v>1102040.52</v>
      </c>
      <c r="W14" s="162">
        <v>3.3700000000000001E-2</v>
      </c>
      <c r="X14" s="55">
        <v>1177300.74</v>
      </c>
      <c r="Y14" s="163">
        <v>4.0300000000000002E-2</v>
      </c>
      <c r="Z14" s="55">
        <v>67645528.090000004</v>
      </c>
      <c r="AA14" s="162">
        <v>1.0584</v>
      </c>
      <c r="AB14" s="55">
        <v>44286096.420000002</v>
      </c>
      <c r="AC14" s="162">
        <v>0.64119999999999999</v>
      </c>
      <c r="AD14" s="55">
        <v>65523294.149999999</v>
      </c>
      <c r="AE14" s="162">
        <v>1.0498000000000001</v>
      </c>
      <c r="AF14" s="55">
        <v>45278607.729999997</v>
      </c>
      <c r="AG14" s="163">
        <v>0.86929999999999996</v>
      </c>
    </row>
    <row r="15" spans="1:34" ht="13.5" thickBot="1">
      <c r="A15" s="61" t="s">
        <v>162</v>
      </c>
      <c r="B15" s="55">
        <v>13000000</v>
      </c>
      <c r="C15" s="162">
        <v>0.55810000000000004</v>
      </c>
      <c r="D15" s="55">
        <v>30587255.420000002</v>
      </c>
      <c r="E15" s="162">
        <v>1.2445999999999999</v>
      </c>
      <c r="F15" s="55">
        <v>47976247.25</v>
      </c>
      <c r="G15" s="162">
        <v>1.891</v>
      </c>
      <c r="H15" s="55">
        <v>35815893.729999997</v>
      </c>
      <c r="I15" s="163">
        <v>1.3938999999999999</v>
      </c>
      <c r="J15" s="55">
        <v>53371101.079999998</v>
      </c>
      <c r="K15" s="162">
        <v>0.75519999999999998</v>
      </c>
      <c r="L15" s="55">
        <v>53991001.140000001</v>
      </c>
      <c r="M15" s="162">
        <v>0.65949999999999998</v>
      </c>
      <c r="N15" s="55">
        <v>47161867.280000001</v>
      </c>
      <c r="O15" s="162">
        <v>0.56850000000000001</v>
      </c>
      <c r="P15" s="55">
        <v>85307140.280000001</v>
      </c>
      <c r="Q15" s="163">
        <v>1.0911999999999999</v>
      </c>
      <c r="R15" s="55">
        <v>16000000</v>
      </c>
      <c r="S15" s="162">
        <v>0.4914</v>
      </c>
      <c r="T15" s="55">
        <v>11000000</v>
      </c>
      <c r="U15" s="162">
        <v>0.34899999999999998</v>
      </c>
      <c r="V15" s="55">
        <v>35000000</v>
      </c>
      <c r="W15" s="162">
        <v>1.0689</v>
      </c>
      <c r="X15" s="55">
        <v>0</v>
      </c>
      <c r="Y15" s="163">
        <v>0</v>
      </c>
      <c r="Z15" s="55">
        <v>285781.99</v>
      </c>
      <c r="AA15" s="162">
        <v>4.4999999999999997E-3</v>
      </c>
      <c r="AB15" s="55">
        <v>281897.7</v>
      </c>
      <c r="AC15" s="162">
        <v>4.1000000000000003E-3</v>
      </c>
      <c r="AD15" s="55">
        <v>277944.11</v>
      </c>
      <c r="AE15" s="162">
        <v>4.4999999999999997E-3</v>
      </c>
      <c r="AF15" s="55">
        <v>273540.2</v>
      </c>
      <c r="AG15" s="163">
        <v>5.3E-3</v>
      </c>
    </row>
    <row r="16" spans="1:34" ht="14.25" thickTop="1" thickBot="1">
      <c r="A16" s="65" t="s">
        <v>2</v>
      </c>
      <c r="B16" s="56">
        <v>2329294896.3099999</v>
      </c>
      <c r="C16" s="12">
        <v>100</v>
      </c>
      <c r="D16" s="56">
        <v>2457685905.9000001</v>
      </c>
      <c r="E16" s="12">
        <v>100</v>
      </c>
      <c r="F16" s="56">
        <v>2537105710.29</v>
      </c>
      <c r="G16" s="12">
        <v>100</v>
      </c>
      <c r="H16" s="56">
        <v>2569564805.0900002</v>
      </c>
      <c r="I16" s="165">
        <v>100</v>
      </c>
      <c r="J16" s="56">
        <v>7066711772.04</v>
      </c>
      <c r="K16" s="12">
        <v>100</v>
      </c>
      <c r="L16" s="56">
        <v>8186675030.4799995</v>
      </c>
      <c r="M16" s="12">
        <v>100</v>
      </c>
      <c r="N16" s="56">
        <v>8295351506.54</v>
      </c>
      <c r="O16" s="12">
        <v>100</v>
      </c>
      <c r="P16" s="56">
        <v>7817404102.9200001</v>
      </c>
      <c r="Q16" s="165">
        <v>100</v>
      </c>
      <c r="R16" s="56">
        <v>3256171854.7800002</v>
      </c>
      <c r="S16" s="12">
        <v>100</v>
      </c>
      <c r="T16" s="56">
        <v>3151664809.3800001</v>
      </c>
      <c r="U16" s="12">
        <v>100</v>
      </c>
      <c r="V16" s="56">
        <v>3274317027.73</v>
      </c>
      <c r="W16" s="12">
        <v>100</v>
      </c>
      <c r="X16" s="56">
        <v>2924479389.0900002</v>
      </c>
      <c r="Y16" s="165">
        <v>100</v>
      </c>
      <c r="Z16" s="56">
        <v>6391481399.25</v>
      </c>
      <c r="AA16" s="12">
        <v>100</v>
      </c>
      <c r="AB16" s="56">
        <v>6906912975.9700003</v>
      </c>
      <c r="AC16" s="12">
        <v>100</v>
      </c>
      <c r="AD16" s="56">
        <v>6241492913.8800001</v>
      </c>
      <c r="AE16" s="12">
        <v>100</v>
      </c>
      <c r="AF16" s="56">
        <v>5208702542.6800003</v>
      </c>
      <c r="AG16" s="165">
        <v>100</v>
      </c>
      <c r="AH16" s="1"/>
    </row>
    <row r="17" spans="1:33" ht="13.5" thickTop="1">
      <c r="A17" s="61"/>
      <c r="B17" s="55"/>
      <c r="C17" s="10"/>
      <c r="D17" s="55"/>
      <c r="E17" s="10"/>
      <c r="F17" s="55"/>
      <c r="G17" s="10"/>
      <c r="H17" s="55"/>
      <c r="I17" s="154"/>
      <c r="J17" s="55"/>
      <c r="K17" s="10"/>
      <c r="L17" s="55"/>
      <c r="M17" s="10"/>
      <c r="N17" s="55"/>
      <c r="O17" s="10"/>
      <c r="P17" s="55"/>
      <c r="Q17" s="154"/>
      <c r="R17" s="55"/>
      <c r="S17" s="10"/>
      <c r="T17" s="55"/>
      <c r="U17" s="10"/>
      <c r="V17" s="55"/>
      <c r="W17" s="10"/>
      <c r="X17" s="55"/>
      <c r="Y17" s="154"/>
      <c r="Z17" s="55"/>
      <c r="AA17" s="10"/>
      <c r="AB17" s="55"/>
      <c r="AC17" s="10"/>
      <c r="AD17" s="55"/>
      <c r="AE17" s="10"/>
      <c r="AF17" s="55"/>
      <c r="AG17" s="154"/>
    </row>
    <row r="18" spans="1:33">
      <c r="A18" s="63" t="s">
        <v>163</v>
      </c>
      <c r="B18" s="55"/>
      <c r="C18" s="10"/>
      <c r="D18" s="55"/>
      <c r="E18" s="10"/>
      <c r="F18" s="55"/>
      <c r="G18" s="10"/>
      <c r="H18" s="55"/>
      <c r="I18" s="154"/>
      <c r="J18" s="55"/>
      <c r="K18" s="10"/>
      <c r="L18" s="55"/>
      <c r="M18" s="10"/>
      <c r="N18" s="55"/>
      <c r="O18" s="10"/>
      <c r="P18" s="55"/>
      <c r="Q18" s="154"/>
      <c r="R18" s="55"/>
      <c r="S18" s="10"/>
      <c r="T18" s="55"/>
      <c r="U18" s="10"/>
      <c r="V18" s="55"/>
      <c r="W18" s="10"/>
      <c r="X18" s="55"/>
      <c r="Y18" s="154"/>
      <c r="Z18" s="55"/>
      <c r="AA18" s="10"/>
      <c r="AB18" s="55"/>
      <c r="AC18" s="10"/>
      <c r="AD18" s="55"/>
      <c r="AE18" s="10"/>
      <c r="AF18" s="55"/>
      <c r="AG18" s="154"/>
    </row>
    <row r="19" spans="1:33">
      <c r="A19" s="61" t="s">
        <v>227</v>
      </c>
      <c r="B19" s="31">
        <v>0</v>
      </c>
      <c r="C19" s="11">
        <v>0</v>
      </c>
      <c r="D19" s="31">
        <v>0</v>
      </c>
      <c r="E19" s="11">
        <v>0</v>
      </c>
      <c r="F19" s="31">
        <v>0</v>
      </c>
      <c r="G19" s="11">
        <v>0</v>
      </c>
      <c r="H19" s="31">
        <v>0</v>
      </c>
      <c r="I19" s="161">
        <v>0</v>
      </c>
      <c r="J19" s="31">
        <v>0</v>
      </c>
      <c r="K19" s="11">
        <v>0</v>
      </c>
      <c r="L19" s="31">
        <v>0</v>
      </c>
      <c r="M19" s="11">
        <v>0</v>
      </c>
      <c r="N19" s="31">
        <v>0</v>
      </c>
      <c r="O19" s="11">
        <v>0</v>
      </c>
      <c r="P19" s="31">
        <v>0</v>
      </c>
      <c r="Q19" s="161">
        <v>0</v>
      </c>
      <c r="R19" s="31">
        <v>0</v>
      </c>
      <c r="S19" s="11">
        <v>0</v>
      </c>
      <c r="T19" s="31">
        <v>0</v>
      </c>
      <c r="U19" s="11">
        <v>0</v>
      </c>
      <c r="V19" s="31">
        <v>0</v>
      </c>
      <c r="W19" s="11">
        <v>0</v>
      </c>
      <c r="X19" s="31">
        <v>0</v>
      </c>
      <c r="Y19" s="161">
        <v>0</v>
      </c>
      <c r="Z19" s="31">
        <v>0</v>
      </c>
      <c r="AA19" s="11">
        <v>0</v>
      </c>
      <c r="AB19" s="31">
        <v>0</v>
      </c>
      <c r="AC19" s="11">
        <v>0</v>
      </c>
      <c r="AD19" s="31">
        <v>0</v>
      </c>
      <c r="AE19" s="11">
        <v>0</v>
      </c>
      <c r="AF19" s="31">
        <v>0</v>
      </c>
      <c r="AG19" s="161">
        <v>0</v>
      </c>
    </row>
    <row r="20" spans="1:33">
      <c r="A20" s="61" t="s">
        <v>228</v>
      </c>
      <c r="B20" s="31">
        <v>0</v>
      </c>
      <c r="C20" s="11">
        <v>0</v>
      </c>
      <c r="D20" s="31">
        <v>0</v>
      </c>
      <c r="E20" s="11">
        <v>0</v>
      </c>
      <c r="F20" s="31">
        <v>0</v>
      </c>
      <c r="G20" s="11">
        <v>0</v>
      </c>
      <c r="H20" s="31">
        <v>0</v>
      </c>
      <c r="I20" s="161">
        <v>0</v>
      </c>
      <c r="J20" s="31">
        <v>0</v>
      </c>
      <c r="K20" s="11">
        <v>0</v>
      </c>
      <c r="L20" s="31">
        <v>47001247</v>
      </c>
      <c r="M20" s="21">
        <v>0.57410000000000005</v>
      </c>
      <c r="N20" s="31">
        <v>0</v>
      </c>
      <c r="O20" s="11">
        <v>0</v>
      </c>
      <c r="P20" s="31">
        <v>0</v>
      </c>
      <c r="Q20" s="161">
        <v>0</v>
      </c>
      <c r="R20" s="31">
        <v>0</v>
      </c>
      <c r="S20" s="11">
        <v>0</v>
      </c>
      <c r="T20" s="31">
        <v>0</v>
      </c>
      <c r="U20" s="11">
        <v>0</v>
      </c>
      <c r="V20" s="31">
        <v>0</v>
      </c>
      <c r="W20" s="11">
        <v>0</v>
      </c>
      <c r="X20" s="31">
        <v>0</v>
      </c>
      <c r="Y20" s="161">
        <v>0</v>
      </c>
      <c r="Z20" s="31">
        <v>0</v>
      </c>
      <c r="AA20" s="11">
        <v>0</v>
      </c>
      <c r="AB20" s="31">
        <v>0</v>
      </c>
      <c r="AC20" s="11">
        <v>0</v>
      </c>
      <c r="AD20" s="31">
        <v>0</v>
      </c>
      <c r="AE20" s="11">
        <v>0</v>
      </c>
      <c r="AF20" s="31">
        <v>0</v>
      </c>
      <c r="AG20" s="161">
        <v>0</v>
      </c>
    </row>
    <row r="21" spans="1:33">
      <c r="A21" s="61" t="s">
        <v>229</v>
      </c>
      <c r="B21" s="31">
        <v>0</v>
      </c>
      <c r="C21" s="11">
        <v>0</v>
      </c>
      <c r="D21" s="31">
        <v>0</v>
      </c>
      <c r="E21" s="11">
        <v>0</v>
      </c>
      <c r="F21" s="31">
        <v>0</v>
      </c>
      <c r="G21" s="11">
        <v>0</v>
      </c>
      <c r="H21" s="31">
        <v>0</v>
      </c>
      <c r="I21" s="161">
        <v>0</v>
      </c>
      <c r="J21" s="31">
        <v>0</v>
      </c>
      <c r="K21" s="11">
        <v>0</v>
      </c>
      <c r="L21" s="31">
        <v>0</v>
      </c>
      <c r="M21" s="11">
        <v>0</v>
      </c>
      <c r="N21" s="31">
        <v>0</v>
      </c>
      <c r="O21" s="11">
        <v>0</v>
      </c>
      <c r="P21" s="31">
        <v>0</v>
      </c>
      <c r="Q21" s="161">
        <v>0</v>
      </c>
      <c r="R21" s="31">
        <v>0</v>
      </c>
      <c r="S21" s="11">
        <v>0</v>
      </c>
      <c r="T21" s="31">
        <v>0</v>
      </c>
      <c r="U21" s="11">
        <v>0</v>
      </c>
      <c r="V21" s="31">
        <v>0</v>
      </c>
      <c r="W21" s="11">
        <v>0</v>
      </c>
      <c r="X21" s="31">
        <v>0</v>
      </c>
      <c r="Y21" s="161">
        <v>0</v>
      </c>
      <c r="Z21" s="31">
        <v>0</v>
      </c>
      <c r="AA21" s="11">
        <v>0</v>
      </c>
      <c r="AB21" s="31">
        <v>0</v>
      </c>
      <c r="AC21" s="11">
        <v>0</v>
      </c>
      <c r="AD21" s="31">
        <v>0</v>
      </c>
      <c r="AE21" s="11">
        <v>0</v>
      </c>
      <c r="AF21" s="31">
        <v>0</v>
      </c>
      <c r="AG21" s="161">
        <v>0</v>
      </c>
    </row>
    <row r="22" spans="1:33">
      <c r="A22" s="61" t="s">
        <v>230</v>
      </c>
      <c r="B22" s="31">
        <v>0</v>
      </c>
      <c r="C22" s="11">
        <v>0</v>
      </c>
      <c r="D22" s="31">
        <v>0</v>
      </c>
      <c r="E22" s="11">
        <v>0</v>
      </c>
      <c r="F22" s="31">
        <v>0</v>
      </c>
      <c r="G22" s="11">
        <v>0</v>
      </c>
      <c r="H22" s="31">
        <v>0</v>
      </c>
      <c r="I22" s="161">
        <v>0</v>
      </c>
      <c r="J22" s="31">
        <v>54549115.079999998</v>
      </c>
      <c r="K22" s="21">
        <v>0.77190000000000003</v>
      </c>
      <c r="L22" s="31">
        <v>41084991</v>
      </c>
      <c r="M22" s="21">
        <v>0.50190000000000001</v>
      </c>
      <c r="N22" s="31">
        <v>0</v>
      </c>
      <c r="O22" s="11">
        <v>0</v>
      </c>
      <c r="P22" s="31">
        <v>0</v>
      </c>
      <c r="Q22" s="161">
        <v>0</v>
      </c>
      <c r="R22" s="31">
        <v>0</v>
      </c>
      <c r="S22" s="11">
        <v>0</v>
      </c>
      <c r="T22" s="31">
        <v>0</v>
      </c>
      <c r="U22" s="11">
        <v>0</v>
      </c>
      <c r="V22" s="31">
        <v>0</v>
      </c>
      <c r="W22" s="11">
        <v>0</v>
      </c>
      <c r="X22" s="31">
        <v>0</v>
      </c>
      <c r="Y22" s="161">
        <v>0</v>
      </c>
      <c r="Z22" s="31">
        <v>124629668.3</v>
      </c>
      <c r="AA22" s="21">
        <v>1.9499</v>
      </c>
      <c r="AB22" s="31">
        <v>128996988.62</v>
      </c>
      <c r="AC22" s="21">
        <v>1.8676999999999999</v>
      </c>
      <c r="AD22" s="31">
        <v>0</v>
      </c>
      <c r="AE22" s="11">
        <v>0</v>
      </c>
      <c r="AF22" s="31">
        <v>0</v>
      </c>
      <c r="AG22" s="161">
        <v>0</v>
      </c>
    </row>
    <row r="23" spans="1:33">
      <c r="A23" s="61" t="s">
        <v>231</v>
      </c>
      <c r="B23" s="31">
        <v>0</v>
      </c>
      <c r="C23" s="11">
        <v>0</v>
      </c>
      <c r="D23" s="31">
        <v>0</v>
      </c>
      <c r="E23" s="11">
        <v>0</v>
      </c>
      <c r="F23" s="31">
        <v>0</v>
      </c>
      <c r="G23" s="11">
        <v>0</v>
      </c>
      <c r="H23" s="31">
        <v>0</v>
      </c>
      <c r="I23" s="161">
        <v>0</v>
      </c>
      <c r="J23" s="31">
        <v>0</v>
      </c>
      <c r="K23" s="11">
        <v>0</v>
      </c>
      <c r="L23" s="31">
        <v>0</v>
      </c>
      <c r="M23" s="11">
        <v>0</v>
      </c>
      <c r="N23" s="31">
        <v>0</v>
      </c>
      <c r="O23" s="11">
        <v>0</v>
      </c>
      <c r="P23" s="31">
        <v>0</v>
      </c>
      <c r="Q23" s="161">
        <v>0</v>
      </c>
      <c r="R23" s="31">
        <v>0</v>
      </c>
      <c r="S23" s="11">
        <v>0</v>
      </c>
      <c r="T23" s="31">
        <v>0</v>
      </c>
      <c r="U23" s="11">
        <v>0</v>
      </c>
      <c r="V23" s="31">
        <v>0</v>
      </c>
      <c r="W23" s="11">
        <v>0</v>
      </c>
      <c r="X23" s="31">
        <v>0</v>
      </c>
      <c r="Y23" s="161">
        <v>0</v>
      </c>
      <c r="Z23" s="31">
        <v>0</v>
      </c>
      <c r="AA23" s="11">
        <v>0</v>
      </c>
      <c r="AB23" s="31">
        <v>0</v>
      </c>
      <c r="AC23" s="11">
        <v>0</v>
      </c>
      <c r="AD23" s="31">
        <v>0</v>
      </c>
      <c r="AE23" s="11">
        <v>0</v>
      </c>
      <c r="AF23" s="31">
        <v>0</v>
      </c>
      <c r="AG23" s="161">
        <v>0</v>
      </c>
    </row>
    <row r="24" spans="1:33">
      <c r="A24" s="61" t="s">
        <v>232</v>
      </c>
      <c r="B24" s="31">
        <v>0</v>
      </c>
      <c r="C24" s="11">
        <v>0</v>
      </c>
      <c r="D24" s="31">
        <v>0</v>
      </c>
      <c r="E24" s="11">
        <v>0</v>
      </c>
      <c r="F24" s="31">
        <v>0</v>
      </c>
      <c r="G24" s="11">
        <v>0</v>
      </c>
      <c r="H24" s="31">
        <v>0</v>
      </c>
      <c r="I24" s="161">
        <v>0</v>
      </c>
      <c r="J24" s="31">
        <v>0</v>
      </c>
      <c r="K24" s="11">
        <v>0</v>
      </c>
      <c r="L24" s="31">
        <v>0</v>
      </c>
      <c r="M24" s="11">
        <v>0</v>
      </c>
      <c r="N24" s="31">
        <v>0</v>
      </c>
      <c r="O24" s="11">
        <v>0</v>
      </c>
      <c r="P24" s="31">
        <v>0</v>
      </c>
      <c r="Q24" s="161">
        <v>0</v>
      </c>
      <c r="R24" s="31">
        <v>0</v>
      </c>
      <c r="S24" s="11">
        <v>0</v>
      </c>
      <c r="T24" s="31">
        <v>0</v>
      </c>
      <c r="U24" s="11">
        <v>0</v>
      </c>
      <c r="V24" s="31">
        <v>0</v>
      </c>
      <c r="W24" s="11">
        <v>0</v>
      </c>
      <c r="X24" s="31">
        <v>0</v>
      </c>
      <c r="Y24" s="161">
        <v>0</v>
      </c>
      <c r="Z24" s="31">
        <v>0</v>
      </c>
      <c r="AA24" s="11">
        <v>0</v>
      </c>
      <c r="AB24" s="31">
        <v>0</v>
      </c>
      <c r="AC24" s="11">
        <v>0</v>
      </c>
      <c r="AD24" s="31">
        <v>0</v>
      </c>
      <c r="AE24" s="11">
        <v>0</v>
      </c>
      <c r="AF24" s="31">
        <v>0</v>
      </c>
      <c r="AG24" s="161">
        <v>0</v>
      </c>
    </row>
    <row r="25" spans="1:33">
      <c r="A25" s="61" t="s">
        <v>233</v>
      </c>
      <c r="B25" s="31">
        <v>0</v>
      </c>
      <c r="C25" s="11">
        <v>0</v>
      </c>
      <c r="D25" s="31">
        <v>0</v>
      </c>
      <c r="E25" s="11">
        <v>0</v>
      </c>
      <c r="F25" s="31">
        <v>0</v>
      </c>
      <c r="G25" s="11">
        <v>0</v>
      </c>
      <c r="H25" s="31">
        <v>0</v>
      </c>
      <c r="I25" s="161">
        <v>0</v>
      </c>
      <c r="J25" s="31">
        <v>0</v>
      </c>
      <c r="K25" s="11">
        <v>0</v>
      </c>
      <c r="L25" s="31">
        <v>0</v>
      </c>
      <c r="M25" s="11">
        <v>0</v>
      </c>
      <c r="N25" s="31">
        <v>0</v>
      </c>
      <c r="O25" s="11">
        <v>0</v>
      </c>
      <c r="P25" s="31">
        <v>0</v>
      </c>
      <c r="Q25" s="161">
        <v>0</v>
      </c>
      <c r="R25" s="31">
        <v>0</v>
      </c>
      <c r="S25" s="11">
        <v>0</v>
      </c>
      <c r="T25" s="31">
        <v>0</v>
      </c>
      <c r="U25" s="11">
        <v>0</v>
      </c>
      <c r="V25" s="31">
        <v>0</v>
      </c>
      <c r="W25" s="11">
        <v>0</v>
      </c>
      <c r="X25" s="31">
        <v>0</v>
      </c>
      <c r="Y25" s="161">
        <v>0</v>
      </c>
      <c r="Z25" s="31">
        <v>0</v>
      </c>
      <c r="AA25" s="11">
        <v>0</v>
      </c>
      <c r="AB25" s="31">
        <v>0</v>
      </c>
      <c r="AC25" s="11">
        <v>0</v>
      </c>
      <c r="AD25" s="31">
        <v>0</v>
      </c>
      <c r="AE25" s="11">
        <v>0</v>
      </c>
      <c r="AF25" s="31">
        <v>0</v>
      </c>
      <c r="AG25" s="161">
        <v>0</v>
      </c>
    </row>
    <row r="26" spans="1:33">
      <c r="A26" s="61" t="s">
        <v>234</v>
      </c>
      <c r="B26" s="31">
        <v>0</v>
      </c>
      <c r="C26" s="11">
        <v>0</v>
      </c>
      <c r="D26" s="31">
        <v>0</v>
      </c>
      <c r="E26" s="11">
        <v>0</v>
      </c>
      <c r="F26" s="31">
        <v>0</v>
      </c>
      <c r="G26" s="11">
        <v>0</v>
      </c>
      <c r="H26" s="31">
        <v>0</v>
      </c>
      <c r="I26" s="161">
        <v>0</v>
      </c>
      <c r="J26" s="31">
        <v>178596</v>
      </c>
      <c r="K26" s="21">
        <v>2.5000000000000001E-3</v>
      </c>
      <c r="L26" s="31">
        <v>198440</v>
      </c>
      <c r="M26" s="21">
        <v>2.3999999999999998E-3</v>
      </c>
      <c r="N26" s="31">
        <v>0</v>
      </c>
      <c r="O26" s="11">
        <v>0</v>
      </c>
      <c r="P26" s="31">
        <v>0</v>
      </c>
      <c r="Q26" s="161">
        <v>0</v>
      </c>
      <c r="R26" s="31">
        <v>0</v>
      </c>
      <c r="S26" s="11">
        <v>0</v>
      </c>
      <c r="T26" s="31">
        <v>0</v>
      </c>
      <c r="U26" s="11">
        <v>0</v>
      </c>
      <c r="V26" s="31">
        <v>0</v>
      </c>
      <c r="W26" s="11">
        <v>0</v>
      </c>
      <c r="X26" s="31">
        <v>0</v>
      </c>
      <c r="Y26" s="161">
        <v>0</v>
      </c>
      <c r="Z26" s="31">
        <v>0</v>
      </c>
      <c r="AA26" s="11">
        <v>0</v>
      </c>
      <c r="AB26" s="31">
        <v>0</v>
      </c>
      <c r="AC26" s="11">
        <v>0</v>
      </c>
      <c r="AD26" s="31">
        <v>0</v>
      </c>
      <c r="AE26" s="11">
        <v>0</v>
      </c>
      <c r="AF26" s="31">
        <v>0</v>
      </c>
      <c r="AG26" s="161">
        <v>0</v>
      </c>
    </row>
    <row r="27" spans="1:33" ht="13.5" thickBot="1">
      <c r="A27" s="61" t="s">
        <v>235</v>
      </c>
      <c r="B27" s="31">
        <v>0</v>
      </c>
      <c r="C27" s="11">
        <v>0</v>
      </c>
      <c r="D27" s="31">
        <v>0</v>
      </c>
      <c r="E27" s="11">
        <v>0</v>
      </c>
      <c r="F27" s="31">
        <v>0</v>
      </c>
      <c r="G27" s="11">
        <v>0</v>
      </c>
      <c r="H27" s="31">
        <v>0</v>
      </c>
      <c r="I27" s="161">
        <v>0</v>
      </c>
      <c r="J27" s="31">
        <v>0</v>
      </c>
      <c r="K27" s="11">
        <v>0</v>
      </c>
      <c r="L27" s="31">
        <v>0</v>
      </c>
      <c r="M27" s="11">
        <v>0</v>
      </c>
      <c r="N27" s="31">
        <v>0</v>
      </c>
      <c r="O27" s="11">
        <v>0</v>
      </c>
      <c r="P27" s="31">
        <v>0</v>
      </c>
      <c r="Q27" s="161">
        <v>0</v>
      </c>
      <c r="R27" s="31">
        <v>0</v>
      </c>
      <c r="S27" s="11">
        <v>0</v>
      </c>
      <c r="T27" s="31">
        <v>0</v>
      </c>
      <c r="U27" s="11">
        <v>0</v>
      </c>
      <c r="V27" s="31">
        <v>0</v>
      </c>
      <c r="W27" s="11">
        <v>0</v>
      </c>
      <c r="X27" s="31">
        <v>0</v>
      </c>
      <c r="Y27" s="161">
        <v>0</v>
      </c>
      <c r="Z27" s="31">
        <v>0</v>
      </c>
      <c r="AA27" s="11">
        <v>0</v>
      </c>
      <c r="AB27" s="31">
        <v>0</v>
      </c>
      <c r="AC27" s="11">
        <v>0</v>
      </c>
      <c r="AD27" s="31">
        <v>0</v>
      </c>
      <c r="AE27" s="11">
        <v>0</v>
      </c>
      <c r="AF27" s="31">
        <v>0</v>
      </c>
      <c r="AG27" s="161">
        <v>0</v>
      </c>
    </row>
    <row r="28" spans="1:33" ht="14.25" thickTop="1" thickBot="1">
      <c r="A28" s="64" t="s">
        <v>236</v>
      </c>
      <c r="B28" s="56">
        <v>0</v>
      </c>
      <c r="C28" s="13">
        <v>0</v>
      </c>
      <c r="D28" s="56">
        <v>0</v>
      </c>
      <c r="E28" s="13">
        <v>0</v>
      </c>
      <c r="F28" s="56">
        <v>0</v>
      </c>
      <c r="G28" s="13">
        <v>0</v>
      </c>
      <c r="H28" s="56">
        <v>0</v>
      </c>
      <c r="I28" s="198">
        <v>0</v>
      </c>
      <c r="J28" s="56">
        <v>54727711.079999998</v>
      </c>
      <c r="K28" s="14">
        <v>0.77439999999999998</v>
      </c>
      <c r="L28" s="56">
        <v>88284678</v>
      </c>
      <c r="M28" s="14">
        <v>1.0784</v>
      </c>
      <c r="N28" s="56">
        <v>55966268</v>
      </c>
      <c r="O28" s="14">
        <v>0.67469999999999997</v>
      </c>
      <c r="P28" s="56">
        <v>59794277</v>
      </c>
      <c r="Q28" s="200">
        <v>0.76490000000000002</v>
      </c>
      <c r="R28" s="56">
        <v>0</v>
      </c>
      <c r="S28" s="13">
        <v>0</v>
      </c>
      <c r="T28" s="56">
        <v>0</v>
      </c>
      <c r="U28" s="13">
        <v>0</v>
      </c>
      <c r="V28" s="56">
        <v>0</v>
      </c>
      <c r="W28" s="13">
        <v>0</v>
      </c>
      <c r="X28" s="56">
        <v>0</v>
      </c>
      <c r="Y28" s="198">
        <v>0</v>
      </c>
      <c r="Z28" s="56">
        <v>124629668.3</v>
      </c>
      <c r="AA28" s="14">
        <v>1.9499</v>
      </c>
      <c r="AB28" s="56">
        <v>128996988.62</v>
      </c>
      <c r="AC28" s="14">
        <v>1.8676999999999999</v>
      </c>
      <c r="AD28" s="56">
        <v>114289944</v>
      </c>
      <c r="AE28" s="14">
        <v>1.8310999999999999</v>
      </c>
      <c r="AF28" s="56">
        <v>123254688.68000001</v>
      </c>
      <c r="AG28" s="200">
        <v>2.3662999999999998</v>
      </c>
    </row>
    <row r="29" spans="1:33" ht="13.5" thickTop="1">
      <c r="A29" s="61" t="s">
        <v>237</v>
      </c>
      <c r="B29" s="31">
        <v>0</v>
      </c>
      <c r="C29" s="11">
        <v>0</v>
      </c>
      <c r="D29" s="31">
        <v>0</v>
      </c>
      <c r="E29" s="11">
        <v>0</v>
      </c>
      <c r="F29" s="31">
        <v>0</v>
      </c>
      <c r="G29" s="11">
        <v>0</v>
      </c>
      <c r="H29" s="31">
        <v>0</v>
      </c>
      <c r="I29" s="161">
        <v>0</v>
      </c>
      <c r="J29" s="31">
        <v>215604046.15000001</v>
      </c>
      <c r="K29" s="21">
        <v>3.0510000000000002</v>
      </c>
      <c r="L29" s="31">
        <v>206803465.09</v>
      </c>
      <c r="M29" s="21">
        <v>2.5261</v>
      </c>
      <c r="N29" s="31">
        <v>186184056.18000001</v>
      </c>
      <c r="O29" s="21">
        <v>2.2444000000000002</v>
      </c>
      <c r="P29" s="31">
        <v>121705029.59999999</v>
      </c>
      <c r="Q29" s="195">
        <v>1.5568</v>
      </c>
      <c r="R29" s="31">
        <v>72034886.549999997</v>
      </c>
      <c r="S29" s="21">
        <v>2.2122999999999999</v>
      </c>
      <c r="T29" s="31">
        <v>59387580.159999996</v>
      </c>
      <c r="U29" s="21">
        <v>1.8843000000000001</v>
      </c>
      <c r="V29" s="31">
        <v>53787242.18</v>
      </c>
      <c r="W29" s="21">
        <v>1.6427</v>
      </c>
      <c r="X29" s="31">
        <v>32099250.600000001</v>
      </c>
      <c r="Y29" s="195">
        <v>1.0975999999999999</v>
      </c>
      <c r="Z29" s="31">
        <v>9011696.9600000009</v>
      </c>
      <c r="AA29" s="21">
        <v>0.14099999999999999</v>
      </c>
      <c r="AB29" s="31">
        <v>8234183.9199999999</v>
      </c>
      <c r="AC29" s="21">
        <v>0.1192</v>
      </c>
      <c r="AD29" s="31">
        <v>12458942.76</v>
      </c>
      <c r="AE29" s="21">
        <v>0.1996</v>
      </c>
      <c r="AF29" s="31">
        <v>18556993.399999999</v>
      </c>
      <c r="AG29" s="195">
        <v>0.35630000000000001</v>
      </c>
    </row>
    <row r="30" spans="1:33">
      <c r="A30" s="61" t="s">
        <v>238</v>
      </c>
      <c r="B30" s="31">
        <v>0</v>
      </c>
      <c r="C30" s="11">
        <v>0</v>
      </c>
      <c r="D30" s="31">
        <v>0</v>
      </c>
      <c r="E30" s="11">
        <v>0</v>
      </c>
      <c r="F30" s="31">
        <v>0</v>
      </c>
      <c r="G30" s="11">
        <v>0</v>
      </c>
      <c r="H30" s="31">
        <v>0</v>
      </c>
      <c r="I30" s="161">
        <v>0</v>
      </c>
      <c r="J30" s="31">
        <v>164028236.44</v>
      </c>
      <c r="K30" s="21">
        <v>2.3210999999999999</v>
      </c>
      <c r="L30" s="31">
        <v>143386383.52000001</v>
      </c>
      <c r="M30" s="21">
        <v>1.7515000000000001</v>
      </c>
      <c r="N30" s="31">
        <v>152538228.00999999</v>
      </c>
      <c r="O30" s="21">
        <v>1.8388</v>
      </c>
      <c r="P30" s="31">
        <v>132574917.88</v>
      </c>
      <c r="Q30" s="195">
        <v>1.6959</v>
      </c>
      <c r="R30" s="31">
        <v>69724097.519999996</v>
      </c>
      <c r="S30" s="21">
        <v>2.1413000000000002</v>
      </c>
      <c r="T30" s="31">
        <v>76273809.569999993</v>
      </c>
      <c r="U30" s="21">
        <v>2.4201000000000001</v>
      </c>
      <c r="V30" s="31">
        <v>69815869.349999994</v>
      </c>
      <c r="W30" s="21">
        <v>2.1322000000000001</v>
      </c>
      <c r="X30" s="31">
        <v>67861657.719999999</v>
      </c>
      <c r="Y30" s="195">
        <v>2.3205</v>
      </c>
      <c r="Z30" s="31">
        <v>243544288.58000001</v>
      </c>
      <c r="AA30" s="21">
        <v>3.8105000000000002</v>
      </c>
      <c r="AB30" s="31">
        <v>275175767.44</v>
      </c>
      <c r="AC30" s="21">
        <v>3.9841000000000002</v>
      </c>
      <c r="AD30" s="31">
        <v>326190918.63999999</v>
      </c>
      <c r="AE30" s="21">
        <v>5.2262000000000004</v>
      </c>
      <c r="AF30" s="31">
        <v>321375462.95999998</v>
      </c>
      <c r="AG30" s="195">
        <v>6.17</v>
      </c>
    </row>
    <row r="31" spans="1:33">
      <c r="A31" s="61" t="s">
        <v>239</v>
      </c>
      <c r="B31" s="31">
        <v>0</v>
      </c>
      <c r="C31" s="11">
        <v>0</v>
      </c>
      <c r="D31" s="31">
        <v>0</v>
      </c>
      <c r="E31" s="11">
        <v>0</v>
      </c>
      <c r="F31" s="31">
        <v>0</v>
      </c>
      <c r="G31" s="11">
        <v>0</v>
      </c>
      <c r="H31" s="31">
        <v>0</v>
      </c>
      <c r="I31" s="161">
        <v>0</v>
      </c>
      <c r="J31" s="31">
        <v>141158153</v>
      </c>
      <c r="K31" s="21">
        <v>1.9975000000000001</v>
      </c>
      <c r="L31" s="31">
        <v>126249088.83</v>
      </c>
      <c r="M31" s="21">
        <v>1.5421</v>
      </c>
      <c r="N31" s="31">
        <v>81407066.959999993</v>
      </c>
      <c r="O31" s="21">
        <v>0.98140000000000005</v>
      </c>
      <c r="P31" s="31">
        <v>43337789.299999997</v>
      </c>
      <c r="Q31" s="195">
        <v>0.5544</v>
      </c>
      <c r="R31" s="31">
        <v>38175219.609999999</v>
      </c>
      <c r="S31" s="21">
        <v>1.1724000000000001</v>
      </c>
      <c r="T31" s="31">
        <v>38540692</v>
      </c>
      <c r="U31" s="21">
        <v>1.2229000000000001</v>
      </c>
      <c r="V31" s="31">
        <v>37408297.539999999</v>
      </c>
      <c r="W31" s="21">
        <v>1.1425000000000001</v>
      </c>
      <c r="X31" s="31">
        <v>28336566.129999999</v>
      </c>
      <c r="Y31" s="195">
        <v>0.96889999999999998</v>
      </c>
      <c r="Z31" s="31">
        <v>269653539.25999999</v>
      </c>
      <c r="AA31" s="21">
        <v>4.2190000000000003</v>
      </c>
      <c r="AB31" s="31">
        <v>370679695.94</v>
      </c>
      <c r="AC31" s="21">
        <v>5.3667999999999996</v>
      </c>
      <c r="AD31" s="31">
        <v>282993928.43000001</v>
      </c>
      <c r="AE31" s="21">
        <v>4.5340999999999996</v>
      </c>
      <c r="AF31" s="31">
        <v>245540968.90000001</v>
      </c>
      <c r="AG31" s="195">
        <v>4.7141000000000002</v>
      </c>
    </row>
    <row r="32" spans="1:33" ht="13.5" thickBot="1">
      <c r="A32" s="61" t="s">
        <v>240</v>
      </c>
      <c r="B32" s="31">
        <v>0</v>
      </c>
      <c r="C32" s="11">
        <v>0</v>
      </c>
      <c r="D32" s="31">
        <v>0</v>
      </c>
      <c r="E32" s="11">
        <v>0</v>
      </c>
      <c r="F32" s="31">
        <v>0</v>
      </c>
      <c r="G32" s="11">
        <v>0</v>
      </c>
      <c r="H32" s="31">
        <v>0</v>
      </c>
      <c r="I32" s="161">
        <v>0</v>
      </c>
      <c r="J32" s="31">
        <v>1168988241.28</v>
      </c>
      <c r="K32" s="21">
        <v>16.542200000000001</v>
      </c>
      <c r="L32" s="31">
        <v>1429706109.6500001</v>
      </c>
      <c r="M32" s="21">
        <v>17.463799999999999</v>
      </c>
      <c r="N32" s="31">
        <v>1571475071.53</v>
      </c>
      <c r="O32" s="21">
        <v>18.943999999999999</v>
      </c>
      <c r="P32" s="31">
        <v>1515127930.9100001</v>
      </c>
      <c r="Q32" s="195">
        <v>19.381499999999999</v>
      </c>
      <c r="R32" s="31">
        <v>48242.7</v>
      </c>
      <c r="S32" s="21">
        <v>1.5E-3</v>
      </c>
      <c r="T32" s="31">
        <v>37424.639999999999</v>
      </c>
      <c r="U32" s="21">
        <v>1.1999999999999999E-3</v>
      </c>
      <c r="V32" s="31">
        <v>35085.599999999999</v>
      </c>
      <c r="W32" s="21">
        <v>1.1000000000000001E-3</v>
      </c>
      <c r="X32" s="31">
        <v>51663</v>
      </c>
      <c r="Y32" s="195">
        <v>1.8E-3</v>
      </c>
      <c r="Z32" s="31">
        <v>3879383666.4200001</v>
      </c>
      <c r="AA32" s="21">
        <v>60.696199999999997</v>
      </c>
      <c r="AB32" s="31">
        <v>4156625683.8800001</v>
      </c>
      <c r="AC32" s="21">
        <v>60.180700000000002</v>
      </c>
      <c r="AD32" s="31">
        <v>3993890808.98</v>
      </c>
      <c r="AE32" s="21">
        <v>63.989400000000003</v>
      </c>
      <c r="AF32" s="31">
        <v>3289288815.1799998</v>
      </c>
      <c r="AG32" s="195">
        <v>63.149900000000002</v>
      </c>
    </row>
    <row r="33" spans="1:33" ht="14.25" thickTop="1" thickBot="1">
      <c r="A33" s="64" t="s">
        <v>241</v>
      </c>
      <c r="B33" s="56">
        <v>0</v>
      </c>
      <c r="C33" s="13">
        <v>0</v>
      </c>
      <c r="D33" s="56">
        <v>0</v>
      </c>
      <c r="E33" s="13">
        <v>0</v>
      </c>
      <c r="F33" s="56">
        <v>0</v>
      </c>
      <c r="G33" s="13">
        <v>0</v>
      </c>
      <c r="H33" s="56">
        <v>0</v>
      </c>
      <c r="I33" s="198">
        <v>0</v>
      </c>
      <c r="J33" s="56">
        <v>1689778676.8699999</v>
      </c>
      <c r="K33" s="14">
        <v>23.911799999999999</v>
      </c>
      <c r="L33" s="56">
        <v>1906145047.0899999</v>
      </c>
      <c r="M33" s="14">
        <v>23.2835</v>
      </c>
      <c r="N33" s="56">
        <v>1991604422.6800001</v>
      </c>
      <c r="O33" s="14">
        <v>24.008700000000001</v>
      </c>
      <c r="P33" s="56">
        <v>1812745667.6900001</v>
      </c>
      <c r="Q33" s="200">
        <v>23.188600000000001</v>
      </c>
      <c r="R33" s="56">
        <v>179982446.38</v>
      </c>
      <c r="S33" s="14">
        <v>5.5274000000000001</v>
      </c>
      <c r="T33" s="56">
        <v>174239506.37</v>
      </c>
      <c r="U33" s="14">
        <v>5.5285000000000002</v>
      </c>
      <c r="V33" s="56">
        <v>161046494.66999999</v>
      </c>
      <c r="W33" s="14">
        <v>4.9184999999999999</v>
      </c>
      <c r="X33" s="56">
        <v>128349137.45</v>
      </c>
      <c r="Y33" s="200">
        <v>4.3887999999999998</v>
      </c>
      <c r="Z33" s="56">
        <v>4401593191.2200003</v>
      </c>
      <c r="AA33" s="14">
        <v>68.866600000000005</v>
      </c>
      <c r="AB33" s="56">
        <v>4810715331.1800003</v>
      </c>
      <c r="AC33" s="14">
        <v>69.650700000000001</v>
      </c>
      <c r="AD33" s="56">
        <v>4615534598.8100004</v>
      </c>
      <c r="AE33" s="14">
        <v>73.949200000000005</v>
      </c>
      <c r="AF33" s="56">
        <v>3874762240.4400001</v>
      </c>
      <c r="AG33" s="200">
        <v>74.390199999999993</v>
      </c>
    </row>
    <row r="34" spans="1:33" ht="13.5" thickTop="1">
      <c r="A34" s="61" t="s">
        <v>242</v>
      </c>
      <c r="B34" s="31">
        <v>0</v>
      </c>
      <c r="C34" s="11">
        <v>0</v>
      </c>
      <c r="D34" s="31">
        <v>0</v>
      </c>
      <c r="E34" s="11">
        <v>0</v>
      </c>
      <c r="F34" s="31">
        <v>0</v>
      </c>
      <c r="G34" s="11">
        <v>0</v>
      </c>
      <c r="H34" s="31">
        <v>0</v>
      </c>
      <c r="I34" s="161">
        <v>0</v>
      </c>
      <c r="J34" s="31">
        <v>0</v>
      </c>
      <c r="K34" s="11">
        <v>0</v>
      </c>
      <c r="L34" s="31">
        <v>0</v>
      </c>
      <c r="M34" s="11">
        <v>0</v>
      </c>
      <c r="N34" s="31">
        <v>0</v>
      </c>
      <c r="O34" s="11">
        <v>0</v>
      </c>
      <c r="P34" s="31">
        <v>0</v>
      </c>
      <c r="Q34" s="161">
        <v>0</v>
      </c>
      <c r="R34" s="31">
        <v>0</v>
      </c>
      <c r="S34" s="21">
        <v>0</v>
      </c>
      <c r="T34" s="31">
        <v>0</v>
      </c>
      <c r="U34" s="21">
        <v>0</v>
      </c>
      <c r="V34" s="31">
        <v>0</v>
      </c>
      <c r="W34" s="21">
        <v>0</v>
      </c>
      <c r="X34" s="31">
        <v>0</v>
      </c>
      <c r="Y34" s="195">
        <v>0</v>
      </c>
      <c r="Z34" s="31">
        <v>0</v>
      </c>
      <c r="AA34" s="11">
        <v>0</v>
      </c>
      <c r="AB34" s="31">
        <v>0</v>
      </c>
      <c r="AC34" s="11">
        <v>0</v>
      </c>
      <c r="AD34" s="31">
        <v>0</v>
      </c>
      <c r="AE34" s="11">
        <v>0</v>
      </c>
      <c r="AF34" s="31">
        <v>0</v>
      </c>
      <c r="AG34" s="161">
        <v>0</v>
      </c>
    </row>
    <row r="35" spans="1:33">
      <c r="A35" s="61" t="s">
        <v>243</v>
      </c>
      <c r="B35" s="31">
        <v>0</v>
      </c>
      <c r="C35" s="11">
        <v>0</v>
      </c>
      <c r="D35" s="31">
        <v>0</v>
      </c>
      <c r="E35" s="11">
        <v>0</v>
      </c>
      <c r="F35" s="31">
        <v>0</v>
      </c>
      <c r="G35" s="11">
        <v>0</v>
      </c>
      <c r="H35" s="31">
        <v>0</v>
      </c>
      <c r="I35" s="161">
        <v>0</v>
      </c>
      <c r="J35" s="31">
        <v>330437657.83999997</v>
      </c>
      <c r="K35" s="21">
        <v>4.6760000000000002</v>
      </c>
      <c r="L35" s="31">
        <v>368865622.75</v>
      </c>
      <c r="M35" s="21">
        <v>4.5057</v>
      </c>
      <c r="N35" s="31">
        <v>348004595.91000003</v>
      </c>
      <c r="O35" s="21">
        <v>4.1951999999999998</v>
      </c>
      <c r="P35" s="31">
        <v>275356348.80000001</v>
      </c>
      <c r="Q35" s="195">
        <v>3.5224000000000002</v>
      </c>
      <c r="R35" s="31">
        <v>243060269.22</v>
      </c>
      <c r="S35" s="21">
        <v>7.4645999999999999</v>
      </c>
      <c r="T35" s="31">
        <v>244518272.36000001</v>
      </c>
      <c r="U35" s="21">
        <v>7.7584</v>
      </c>
      <c r="V35" s="31">
        <v>235910050.41999999</v>
      </c>
      <c r="W35" s="21">
        <v>7.2049000000000003</v>
      </c>
      <c r="X35" s="31">
        <v>184390671.55000001</v>
      </c>
      <c r="Y35" s="195">
        <v>6.3051000000000004</v>
      </c>
      <c r="Z35" s="31">
        <v>0</v>
      </c>
      <c r="AA35" s="11">
        <v>0</v>
      </c>
      <c r="AB35" s="31">
        <v>0</v>
      </c>
      <c r="AC35" s="11">
        <v>0</v>
      </c>
      <c r="AD35" s="31">
        <v>0</v>
      </c>
      <c r="AE35" s="11">
        <v>0</v>
      </c>
      <c r="AF35" s="31">
        <v>0</v>
      </c>
      <c r="AG35" s="161">
        <v>0</v>
      </c>
    </row>
    <row r="36" spans="1:33">
      <c r="A36" s="61" t="s">
        <v>244</v>
      </c>
      <c r="B36" s="31">
        <v>0</v>
      </c>
      <c r="C36" s="11">
        <v>0</v>
      </c>
      <c r="D36" s="31">
        <v>0</v>
      </c>
      <c r="E36" s="11">
        <v>0</v>
      </c>
      <c r="F36" s="31">
        <v>0</v>
      </c>
      <c r="G36" s="11">
        <v>0</v>
      </c>
      <c r="H36" s="31">
        <v>0</v>
      </c>
      <c r="I36" s="161">
        <v>0</v>
      </c>
      <c r="J36" s="31">
        <v>211415324.28999999</v>
      </c>
      <c r="K36" s="21">
        <v>2.9916999999999998</v>
      </c>
      <c r="L36" s="31">
        <v>183384791.91999999</v>
      </c>
      <c r="M36" s="21">
        <v>2.2400000000000002</v>
      </c>
      <c r="N36" s="31">
        <v>141587084.94999999</v>
      </c>
      <c r="O36" s="21">
        <v>1.7068000000000001</v>
      </c>
      <c r="P36" s="31">
        <v>123007697.29000001</v>
      </c>
      <c r="Q36" s="195">
        <v>1.5734999999999999</v>
      </c>
      <c r="R36" s="31">
        <v>153207343.71000001</v>
      </c>
      <c r="S36" s="21">
        <v>4.7050999999999998</v>
      </c>
      <c r="T36" s="31">
        <v>148274229.16999999</v>
      </c>
      <c r="U36" s="21">
        <v>4.7046000000000001</v>
      </c>
      <c r="V36" s="31">
        <v>146027416.77000001</v>
      </c>
      <c r="W36" s="21">
        <v>4.4598000000000004</v>
      </c>
      <c r="X36" s="31">
        <v>125570993.64</v>
      </c>
      <c r="Y36" s="195">
        <v>4.2938000000000001</v>
      </c>
      <c r="Z36" s="31">
        <v>95191169.909999996</v>
      </c>
      <c r="AA36" s="21">
        <v>1.4893000000000001</v>
      </c>
      <c r="AB36" s="31">
        <v>100721930.8</v>
      </c>
      <c r="AC36" s="21">
        <v>1.4582999999999999</v>
      </c>
      <c r="AD36" s="31">
        <v>88854371.400000006</v>
      </c>
      <c r="AE36" s="21">
        <v>1.4236</v>
      </c>
      <c r="AF36" s="31">
        <v>72227219.739999995</v>
      </c>
      <c r="AG36" s="195">
        <v>1.3867</v>
      </c>
    </row>
    <row r="37" spans="1:33">
      <c r="A37" s="61" t="s">
        <v>245</v>
      </c>
      <c r="B37" s="31">
        <v>0</v>
      </c>
      <c r="C37" s="11">
        <v>0</v>
      </c>
      <c r="D37" s="31">
        <v>0</v>
      </c>
      <c r="E37" s="11">
        <v>0</v>
      </c>
      <c r="F37" s="31">
        <v>0</v>
      </c>
      <c r="G37" s="11">
        <v>0</v>
      </c>
      <c r="H37" s="31">
        <v>0</v>
      </c>
      <c r="I37" s="161">
        <v>0</v>
      </c>
      <c r="J37" s="31">
        <v>7396854.1600000001</v>
      </c>
      <c r="K37" s="21">
        <v>0.1047</v>
      </c>
      <c r="L37" s="31">
        <v>80034777.700000003</v>
      </c>
      <c r="M37" s="21">
        <v>0.97760000000000002</v>
      </c>
      <c r="N37" s="31">
        <v>35977516.43</v>
      </c>
      <c r="O37" s="21">
        <v>0.43369999999999997</v>
      </c>
      <c r="P37" s="31">
        <v>3946843.16</v>
      </c>
      <c r="Q37" s="195">
        <v>5.0500000000000003E-2</v>
      </c>
      <c r="R37" s="31">
        <v>99491359.379999995</v>
      </c>
      <c r="S37" s="21">
        <v>3.0554999999999999</v>
      </c>
      <c r="T37" s="31">
        <v>109792799.7</v>
      </c>
      <c r="U37" s="21">
        <v>3.4836</v>
      </c>
      <c r="V37" s="31">
        <v>129985720.31</v>
      </c>
      <c r="W37" s="21">
        <v>3.9699</v>
      </c>
      <c r="X37" s="31">
        <v>99873349.409999996</v>
      </c>
      <c r="Y37" s="195">
        <v>3.4150999999999998</v>
      </c>
      <c r="Z37" s="31">
        <v>0</v>
      </c>
      <c r="AA37" s="11">
        <v>0</v>
      </c>
      <c r="AB37" s="31">
        <v>212580</v>
      </c>
      <c r="AC37" s="21">
        <v>3.0999999999999999E-3</v>
      </c>
      <c r="AD37" s="31">
        <v>311784</v>
      </c>
      <c r="AE37" s="21">
        <v>5.0000000000000001E-3</v>
      </c>
      <c r="AF37" s="31">
        <v>68988</v>
      </c>
      <c r="AG37" s="195">
        <v>1.2999999999999999E-3</v>
      </c>
    </row>
    <row r="38" spans="1:33">
      <c r="A38" s="61" t="s">
        <v>246</v>
      </c>
      <c r="B38" s="31">
        <v>0</v>
      </c>
      <c r="C38" s="11">
        <v>0</v>
      </c>
      <c r="D38" s="31">
        <v>0</v>
      </c>
      <c r="E38" s="11">
        <v>0</v>
      </c>
      <c r="F38" s="31">
        <v>0</v>
      </c>
      <c r="G38" s="11">
        <v>0</v>
      </c>
      <c r="H38" s="31">
        <v>0</v>
      </c>
      <c r="I38" s="161">
        <v>0</v>
      </c>
      <c r="J38" s="31">
        <v>24985277.5</v>
      </c>
      <c r="K38" s="21">
        <v>0.35360000000000003</v>
      </c>
      <c r="L38" s="31">
        <v>32753085.82</v>
      </c>
      <c r="M38" s="21">
        <v>0.40010000000000001</v>
      </c>
      <c r="N38" s="31">
        <v>37420678.850000001</v>
      </c>
      <c r="O38" s="21">
        <v>0.4511</v>
      </c>
      <c r="P38" s="31">
        <v>31027750.420000002</v>
      </c>
      <c r="Q38" s="195">
        <v>0.39689999999999998</v>
      </c>
      <c r="R38" s="31">
        <v>5561729</v>
      </c>
      <c r="S38" s="21">
        <v>0.17080000000000001</v>
      </c>
      <c r="T38" s="31">
        <v>7512844</v>
      </c>
      <c r="U38" s="21">
        <v>0.2384</v>
      </c>
      <c r="V38" s="31">
        <v>9620288</v>
      </c>
      <c r="W38" s="21">
        <v>0.29380000000000001</v>
      </c>
      <c r="X38" s="31">
        <v>6343755</v>
      </c>
      <c r="Y38" s="195">
        <v>0.21690000000000001</v>
      </c>
      <c r="Z38" s="31">
        <v>0</v>
      </c>
      <c r="AA38" s="11">
        <v>0</v>
      </c>
      <c r="AB38" s="31">
        <v>0</v>
      </c>
      <c r="AC38" s="11">
        <v>0</v>
      </c>
      <c r="AD38" s="31">
        <v>0</v>
      </c>
      <c r="AE38" s="11">
        <v>0</v>
      </c>
      <c r="AF38" s="31">
        <v>0</v>
      </c>
      <c r="AG38" s="161">
        <v>0</v>
      </c>
    </row>
    <row r="39" spans="1:33">
      <c r="A39" s="61" t="s">
        <v>247</v>
      </c>
      <c r="B39" s="31">
        <v>0</v>
      </c>
      <c r="C39" s="11">
        <v>0</v>
      </c>
      <c r="D39" s="31">
        <v>0</v>
      </c>
      <c r="E39" s="11">
        <v>0</v>
      </c>
      <c r="F39" s="31">
        <v>0</v>
      </c>
      <c r="G39" s="11">
        <v>0</v>
      </c>
      <c r="H39" s="31">
        <v>0</v>
      </c>
      <c r="I39" s="161">
        <v>0</v>
      </c>
      <c r="J39" s="31">
        <v>53043487.170000002</v>
      </c>
      <c r="K39" s="21">
        <v>0.75060000000000004</v>
      </c>
      <c r="L39" s="31">
        <v>66682044.810000002</v>
      </c>
      <c r="M39" s="21">
        <v>0.8145</v>
      </c>
      <c r="N39" s="31">
        <v>33329707.530000001</v>
      </c>
      <c r="O39" s="21">
        <v>0.40179999999999999</v>
      </c>
      <c r="P39" s="31">
        <v>139635391.93000001</v>
      </c>
      <c r="Q39" s="195">
        <v>1.7862</v>
      </c>
      <c r="R39" s="31">
        <v>198851009.74000001</v>
      </c>
      <c r="S39" s="21">
        <v>6.1069000000000004</v>
      </c>
      <c r="T39" s="31">
        <v>190785535.36000001</v>
      </c>
      <c r="U39" s="21">
        <v>6.0534999999999997</v>
      </c>
      <c r="V39" s="31">
        <v>191917770</v>
      </c>
      <c r="W39" s="21">
        <v>5.8613</v>
      </c>
      <c r="X39" s="31">
        <v>175032262.84999999</v>
      </c>
      <c r="Y39" s="195">
        <v>5.9851000000000001</v>
      </c>
      <c r="Z39" s="31">
        <v>0</v>
      </c>
      <c r="AA39" s="11">
        <v>0</v>
      </c>
      <c r="AB39" s="31">
        <v>0</v>
      </c>
      <c r="AC39" s="11">
        <v>0</v>
      </c>
      <c r="AD39" s="31">
        <v>0</v>
      </c>
      <c r="AE39" s="11">
        <v>0</v>
      </c>
      <c r="AF39" s="31">
        <v>0</v>
      </c>
      <c r="AG39" s="161">
        <v>0</v>
      </c>
    </row>
    <row r="40" spans="1:33" ht="13.5" thickBot="1">
      <c r="A40" s="61" t="s">
        <v>248</v>
      </c>
      <c r="B40" s="31">
        <v>0</v>
      </c>
      <c r="C40" s="11">
        <v>0</v>
      </c>
      <c r="D40" s="31">
        <v>0</v>
      </c>
      <c r="E40" s="11">
        <v>0</v>
      </c>
      <c r="F40" s="31">
        <v>0</v>
      </c>
      <c r="G40" s="11">
        <v>0</v>
      </c>
      <c r="H40" s="31">
        <v>0</v>
      </c>
      <c r="I40" s="161">
        <v>0</v>
      </c>
      <c r="J40" s="31">
        <v>42507048.479999997</v>
      </c>
      <c r="K40" s="21">
        <v>0.60150000000000003</v>
      </c>
      <c r="L40" s="31">
        <v>48396015.740000002</v>
      </c>
      <c r="M40" s="21">
        <v>0.59119999999999995</v>
      </c>
      <c r="N40" s="31">
        <v>118203059.97</v>
      </c>
      <c r="O40" s="21">
        <v>1.4249000000000001</v>
      </c>
      <c r="P40" s="31">
        <v>126769950.40000001</v>
      </c>
      <c r="Q40" s="195">
        <v>1.6215999999999999</v>
      </c>
      <c r="R40" s="31">
        <v>113432492</v>
      </c>
      <c r="S40" s="21">
        <v>3.4836</v>
      </c>
      <c r="T40" s="31">
        <v>114613182.62</v>
      </c>
      <c r="U40" s="21">
        <v>3.6366000000000001</v>
      </c>
      <c r="V40" s="31">
        <v>171057859.99000001</v>
      </c>
      <c r="W40" s="21">
        <v>5.2241999999999997</v>
      </c>
      <c r="X40" s="31">
        <v>162159337.80000001</v>
      </c>
      <c r="Y40" s="195">
        <v>5.5449000000000002</v>
      </c>
      <c r="Z40" s="31">
        <v>0</v>
      </c>
      <c r="AA40" s="11">
        <v>0</v>
      </c>
      <c r="AB40" s="31">
        <v>0</v>
      </c>
      <c r="AC40" s="11">
        <v>0</v>
      </c>
      <c r="AD40" s="31">
        <v>0</v>
      </c>
      <c r="AE40" s="11">
        <v>0</v>
      </c>
      <c r="AF40" s="31">
        <v>0</v>
      </c>
      <c r="AG40" s="161">
        <v>0</v>
      </c>
    </row>
    <row r="41" spans="1:33" ht="14.25" thickTop="1" thickBot="1">
      <c r="A41" s="64" t="s">
        <v>249</v>
      </c>
      <c r="B41" s="56">
        <v>0</v>
      </c>
      <c r="C41" s="13">
        <v>0</v>
      </c>
      <c r="D41" s="56">
        <v>0</v>
      </c>
      <c r="E41" s="13">
        <v>0</v>
      </c>
      <c r="F41" s="56">
        <v>0</v>
      </c>
      <c r="G41" s="13">
        <v>0</v>
      </c>
      <c r="H41" s="56">
        <v>0</v>
      </c>
      <c r="I41" s="198">
        <v>0</v>
      </c>
      <c r="J41" s="56">
        <v>669785649.44000006</v>
      </c>
      <c r="K41" s="14">
        <v>9.4779999999999998</v>
      </c>
      <c r="L41" s="56">
        <v>780116338.74000001</v>
      </c>
      <c r="M41" s="14">
        <v>9.5290999999999997</v>
      </c>
      <c r="N41" s="56">
        <v>714522643.63999999</v>
      </c>
      <c r="O41" s="14">
        <v>8.6135000000000002</v>
      </c>
      <c r="P41" s="56">
        <v>699743982</v>
      </c>
      <c r="Q41" s="200">
        <v>8.9511000000000003</v>
      </c>
      <c r="R41" s="56">
        <v>813604203.04999995</v>
      </c>
      <c r="S41" s="14">
        <v>24.986499999999999</v>
      </c>
      <c r="T41" s="56">
        <v>815496863.21000004</v>
      </c>
      <c r="U41" s="14">
        <v>25.8751</v>
      </c>
      <c r="V41" s="56">
        <v>884519105.49000001</v>
      </c>
      <c r="W41" s="14">
        <v>27.0139</v>
      </c>
      <c r="X41" s="56">
        <v>753370370.25</v>
      </c>
      <c r="Y41" s="200">
        <v>25.7608</v>
      </c>
      <c r="Z41" s="56">
        <v>95191169.909999996</v>
      </c>
      <c r="AA41" s="14">
        <v>1.4893000000000001</v>
      </c>
      <c r="AB41" s="56">
        <v>100934510.8</v>
      </c>
      <c r="AC41" s="14">
        <v>1.4614</v>
      </c>
      <c r="AD41" s="56">
        <v>89166155.400000006</v>
      </c>
      <c r="AE41" s="14">
        <v>1.4286000000000001</v>
      </c>
      <c r="AF41" s="56">
        <v>72296207.739999995</v>
      </c>
      <c r="AG41" s="200">
        <v>1.3879999999999999</v>
      </c>
    </row>
    <row r="42" spans="1:33" ht="13.5" thickTop="1">
      <c r="A42" s="61" t="s">
        <v>250</v>
      </c>
      <c r="B42" s="31">
        <v>0</v>
      </c>
      <c r="C42" s="11">
        <v>0</v>
      </c>
      <c r="D42" s="31">
        <v>0</v>
      </c>
      <c r="E42" s="11">
        <v>0</v>
      </c>
      <c r="F42" s="31">
        <v>0</v>
      </c>
      <c r="G42" s="11">
        <v>0</v>
      </c>
      <c r="H42" s="31">
        <v>0</v>
      </c>
      <c r="I42" s="161">
        <v>0</v>
      </c>
      <c r="J42" s="31">
        <v>100313234.73999999</v>
      </c>
      <c r="K42" s="21">
        <v>1.4195</v>
      </c>
      <c r="L42" s="31">
        <v>108617717.02</v>
      </c>
      <c r="M42" s="21">
        <v>1.3268</v>
      </c>
      <c r="N42" s="31">
        <v>119164967.47</v>
      </c>
      <c r="O42" s="21">
        <v>1.4365000000000001</v>
      </c>
      <c r="P42" s="31">
        <v>132081549.98999999</v>
      </c>
      <c r="Q42" s="195">
        <v>1.6896</v>
      </c>
      <c r="R42" s="31">
        <v>101945238.44</v>
      </c>
      <c r="S42" s="21">
        <v>3.1307999999999998</v>
      </c>
      <c r="T42" s="31">
        <v>82688254.900000006</v>
      </c>
      <c r="U42" s="21">
        <v>2.6236000000000002</v>
      </c>
      <c r="V42" s="31">
        <v>90347798.879999995</v>
      </c>
      <c r="W42" s="21">
        <v>2.7593000000000001</v>
      </c>
      <c r="X42" s="31">
        <v>74204202.439999998</v>
      </c>
      <c r="Y42" s="195">
        <v>2.5373000000000001</v>
      </c>
      <c r="Z42" s="31">
        <v>0</v>
      </c>
      <c r="AA42" s="11">
        <v>0</v>
      </c>
      <c r="AB42" s="31">
        <v>0</v>
      </c>
      <c r="AC42" s="11">
        <v>0</v>
      </c>
      <c r="AD42" s="31">
        <v>0</v>
      </c>
      <c r="AE42" s="11">
        <v>0</v>
      </c>
      <c r="AF42" s="31">
        <v>0</v>
      </c>
      <c r="AG42" s="161">
        <v>0</v>
      </c>
    </row>
    <row r="43" spans="1:33">
      <c r="A43" s="61" t="s">
        <v>251</v>
      </c>
      <c r="B43" s="31">
        <v>0</v>
      </c>
      <c r="C43" s="11">
        <v>0</v>
      </c>
      <c r="D43" s="31">
        <v>0</v>
      </c>
      <c r="E43" s="11">
        <v>0</v>
      </c>
      <c r="F43" s="31">
        <v>0</v>
      </c>
      <c r="G43" s="11">
        <v>0</v>
      </c>
      <c r="H43" s="31">
        <v>0</v>
      </c>
      <c r="I43" s="161">
        <v>0</v>
      </c>
      <c r="J43" s="31">
        <v>236581974.25999999</v>
      </c>
      <c r="K43" s="21">
        <v>3.3477999999999999</v>
      </c>
      <c r="L43" s="31">
        <v>291674787.69</v>
      </c>
      <c r="M43" s="21">
        <v>3.5628000000000002</v>
      </c>
      <c r="N43" s="31">
        <v>331219958.69999999</v>
      </c>
      <c r="O43" s="21">
        <v>3.9927999999999999</v>
      </c>
      <c r="P43" s="31">
        <v>387681295.94</v>
      </c>
      <c r="Q43" s="195">
        <v>4.9592000000000001</v>
      </c>
      <c r="R43" s="31">
        <v>241925959.80000001</v>
      </c>
      <c r="S43" s="21">
        <v>7.4298000000000002</v>
      </c>
      <c r="T43" s="31">
        <v>243223518.84999999</v>
      </c>
      <c r="U43" s="21">
        <v>7.7172999999999998</v>
      </c>
      <c r="V43" s="31">
        <v>225872265.59</v>
      </c>
      <c r="W43" s="21">
        <v>6.8982999999999999</v>
      </c>
      <c r="X43" s="31">
        <v>235255539.31</v>
      </c>
      <c r="Y43" s="195">
        <v>8.0443999999999996</v>
      </c>
      <c r="Z43" s="31">
        <v>4090387</v>
      </c>
      <c r="AA43" s="21">
        <v>6.4000000000000001E-2</v>
      </c>
      <c r="AB43" s="31">
        <v>0</v>
      </c>
      <c r="AC43" s="11">
        <v>0</v>
      </c>
      <c r="AD43" s="31">
        <v>0</v>
      </c>
      <c r="AE43" s="11">
        <v>0</v>
      </c>
      <c r="AF43" s="31">
        <v>0</v>
      </c>
      <c r="AG43" s="161">
        <v>0</v>
      </c>
    </row>
    <row r="44" spans="1:33">
      <c r="A44" s="61" t="s">
        <v>252</v>
      </c>
      <c r="B44" s="31">
        <v>0</v>
      </c>
      <c r="C44" s="11">
        <v>0</v>
      </c>
      <c r="D44" s="31">
        <v>0</v>
      </c>
      <c r="E44" s="11">
        <v>0</v>
      </c>
      <c r="F44" s="31">
        <v>0</v>
      </c>
      <c r="G44" s="11">
        <v>0</v>
      </c>
      <c r="H44" s="31">
        <v>0</v>
      </c>
      <c r="I44" s="161">
        <v>0</v>
      </c>
      <c r="J44" s="31">
        <v>285314436.32999998</v>
      </c>
      <c r="K44" s="21">
        <v>4.0373999999999999</v>
      </c>
      <c r="L44" s="31">
        <v>341122684.31999999</v>
      </c>
      <c r="M44" s="21">
        <v>4.1668000000000003</v>
      </c>
      <c r="N44" s="31">
        <v>399272295.64999998</v>
      </c>
      <c r="O44" s="21">
        <v>4.8132000000000001</v>
      </c>
      <c r="P44" s="31">
        <v>378792986.49000001</v>
      </c>
      <c r="Q44" s="195">
        <v>4.8455000000000004</v>
      </c>
      <c r="R44" s="31">
        <v>231988695.75</v>
      </c>
      <c r="S44" s="21">
        <v>7.1246</v>
      </c>
      <c r="T44" s="31">
        <v>220006181.25</v>
      </c>
      <c r="U44" s="21">
        <v>6.9805999999999999</v>
      </c>
      <c r="V44" s="31">
        <v>233119112</v>
      </c>
      <c r="W44" s="21">
        <v>7.1196000000000002</v>
      </c>
      <c r="X44" s="31">
        <v>193919231.47999999</v>
      </c>
      <c r="Y44" s="195">
        <v>6.6308999999999996</v>
      </c>
      <c r="Z44" s="31">
        <v>0</v>
      </c>
      <c r="AA44" s="11">
        <v>0</v>
      </c>
      <c r="AB44" s="31">
        <v>0</v>
      </c>
      <c r="AC44" s="11">
        <v>0</v>
      </c>
      <c r="AD44" s="31">
        <v>0</v>
      </c>
      <c r="AE44" s="11">
        <v>0</v>
      </c>
      <c r="AF44" s="31">
        <v>0</v>
      </c>
      <c r="AG44" s="161">
        <v>0</v>
      </c>
    </row>
    <row r="45" spans="1:33" ht="13.5" thickBot="1">
      <c r="A45" s="61" t="s">
        <v>253</v>
      </c>
      <c r="B45" s="31">
        <v>0</v>
      </c>
      <c r="C45" s="11">
        <v>0</v>
      </c>
      <c r="D45" s="31">
        <v>0</v>
      </c>
      <c r="E45" s="11">
        <v>0</v>
      </c>
      <c r="F45" s="31">
        <v>0</v>
      </c>
      <c r="G45" s="11">
        <v>0</v>
      </c>
      <c r="H45" s="31">
        <v>0</v>
      </c>
      <c r="I45" s="161">
        <v>0</v>
      </c>
      <c r="J45" s="31">
        <v>66908671.899999999</v>
      </c>
      <c r="K45" s="21">
        <v>0.94679999999999997</v>
      </c>
      <c r="L45" s="31">
        <v>86649227.939999998</v>
      </c>
      <c r="M45" s="21">
        <v>1.0584</v>
      </c>
      <c r="N45" s="31">
        <v>110358275.55</v>
      </c>
      <c r="O45" s="21">
        <v>1.3304</v>
      </c>
      <c r="P45" s="31">
        <v>91796742.310000002</v>
      </c>
      <c r="Q45" s="195">
        <v>1.1742999999999999</v>
      </c>
      <c r="R45" s="31">
        <v>36130680</v>
      </c>
      <c r="S45" s="21">
        <v>1.1095999999999999</v>
      </c>
      <c r="T45" s="31">
        <v>31341040.800000001</v>
      </c>
      <c r="U45" s="21">
        <v>0.99439999999999995</v>
      </c>
      <c r="V45" s="31">
        <v>35414554.600000001</v>
      </c>
      <c r="W45" s="21">
        <v>1.0815999999999999</v>
      </c>
      <c r="X45" s="31">
        <v>36105032</v>
      </c>
      <c r="Y45" s="195">
        <v>1.2345999999999999</v>
      </c>
      <c r="Z45" s="31">
        <v>0</v>
      </c>
      <c r="AA45" s="11">
        <v>0</v>
      </c>
      <c r="AB45" s="31">
        <v>0</v>
      </c>
      <c r="AC45" s="11">
        <v>0</v>
      </c>
      <c r="AD45" s="31">
        <v>0</v>
      </c>
      <c r="AE45" s="11">
        <v>0</v>
      </c>
      <c r="AF45" s="31">
        <v>0</v>
      </c>
      <c r="AG45" s="161">
        <v>0</v>
      </c>
    </row>
    <row r="46" spans="1:33" ht="14.25" thickTop="1" thickBot="1">
      <c r="A46" s="64" t="s">
        <v>254</v>
      </c>
      <c r="B46" s="56">
        <v>0</v>
      </c>
      <c r="C46" s="13">
        <v>0</v>
      </c>
      <c r="D46" s="56">
        <v>0</v>
      </c>
      <c r="E46" s="13">
        <v>0</v>
      </c>
      <c r="F46" s="56">
        <v>0</v>
      </c>
      <c r="G46" s="13">
        <v>0</v>
      </c>
      <c r="H46" s="56">
        <v>0</v>
      </c>
      <c r="I46" s="198">
        <v>0</v>
      </c>
      <c r="J46" s="56">
        <v>689118317.23000002</v>
      </c>
      <c r="K46" s="14">
        <v>9.7515999999999998</v>
      </c>
      <c r="L46" s="56">
        <v>828064416.97000003</v>
      </c>
      <c r="M46" s="14">
        <v>10.114800000000001</v>
      </c>
      <c r="N46" s="56">
        <v>960015497.37</v>
      </c>
      <c r="O46" s="14">
        <v>11.572900000000001</v>
      </c>
      <c r="P46" s="56">
        <v>990352574.73000002</v>
      </c>
      <c r="Q46" s="200">
        <v>12.6686</v>
      </c>
      <c r="R46" s="56">
        <v>611990573.99000001</v>
      </c>
      <c r="S46" s="14">
        <v>18.794799999999999</v>
      </c>
      <c r="T46" s="56">
        <v>577258995.79999995</v>
      </c>
      <c r="U46" s="14">
        <v>18.315999999999999</v>
      </c>
      <c r="V46" s="56">
        <v>584753731.07000005</v>
      </c>
      <c r="W46" s="14">
        <v>17.858799999999999</v>
      </c>
      <c r="X46" s="56">
        <v>539484005.23000002</v>
      </c>
      <c r="Y46" s="200">
        <v>18.447199999999999</v>
      </c>
      <c r="Z46" s="56">
        <v>4090387</v>
      </c>
      <c r="AA46" s="14">
        <v>6.4000000000000001E-2</v>
      </c>
      <c r="AB46" s="56">
        <v>0</v>
      </c>
      <c r="AC46" s="13">
        <v>0</v>
      </c>
      <c r="AD46" s="56">
        <v>0</v>
      </c>
      <c r="AE46" s="13">
        <v>0</v>
      </c>
      <c r="AF46" s="56">
        <v>0</v>
      </c>
      <c r="AG46" s="198">
        <v>0</v>
      </c>
    </row>
    <row r="47" spans="1:33" ht="13.5" thickTop="1">
      <c r="A47" s="61" t="s">
        <v>255</v>
      </c>
      <c r="B47" s="31">
        <v>1099180883.55</v>
      </c>
      <c r="C47" s="21">
        <v>47.189399999999999</v>
      </c>
      <c r="D47" s="31">
        <v>1228271525.0599999</v>
      </c>
      <c r="E47" s="21">
        <v>49.976700000000001</v>
      </c>
      <c r="F47" s="31">
        <v>1296347109.9400001</v>
      </c>
      <c r="G47" s="21">
        <v>51.095500000000001</v>
      </c>
      <c r="H47" s="31">
        <v>1316830586.4100001</v>
      </c>
      <c r="I47" s="195">
        <v>51.247199999999999</v>
      </c>
      <c r="J47" s="31">
        <v>679973053.88999999</v>
      </c>
      <c r="K47" s="21">
        <v>9.6221999999999994</v>
      </c>
      <c r="L47" s="31">
        <v>847534885.08000004</v>
      </c>
      <c r="M47" s="21">
        <v>10.352600000000001</v>
      </c>
      <c r="N47" s="31">
        <v>808034764.87</v>
      </c>
      <c r="O47" s="21">
        <v>9.7408000000000001</v>
      </c>
      <c r="P47" s="31">
        <v>774783331.90999997</v>
      </c>
      <c r="Q47" s="195">
        <v>9.9109999999999996</v>
      </c>
      <c r="R47" s="31">
        <v>0</v>
      </c>
      <c r="S47" s="11">
        <v>0</v>
      </c>
      <c r="T47" s="31">
        <v>0</v>
      </c>
      <c r="U47" s="11">
        <v>0</v>
      </c>
      <c r="V47" s="31">
        <v>0</v>
      </c>
      <c r="W47" s="11">
        <v>0</v>
      </c>
      <c r="X47" s="31">
        <v>0</v>
      </c>
      <c r="Y47" s="161">
        <v>0</v>
      </c>
      <c r="Z47" s="31">
        <v>0</v>
      </c>
      <c r="AA47" s="11">
        <v>0</v>
      </c>
      <c r="AB47" s="31">
        <v>0</v>
      </c>
      <c r="AC47" s="11">
        <v>0</v>
      </c>
      <c r="AD47" s="31">
        <v>0</v>
      </c>
      <c r="AE47" s="11">
        <v>0</v>
      </c>
      <c r="AF47" s="31">
        <v>0</v>
      </c>
      <c r="AG47" s="161">
        <v>0</v>
      </c>
    </row>
    <row r="48" spans="1:33">
      <c r="A48" s="61" t="s">
        <v>256</v>
      </c>
      <c r="B48" s="31">
        <v>36607990.130000003</v>
      </c>
      <c r="C48" s="21">
        <v>1.5716000000000001</v>
      </c>
      <c r="D48" s="31">
        <v>36950270.859999999</v>
      </c>
      <c r="E48" s="21">
        <v>1.5035000000000001</v>
      </c>
      <c r="F48" s="31">
        <v>29915070.600000001</v>
      </c>
      <c r="G48" s="21">
        <v>1.1791</v>
      </c>
      <c r="H48" s="31">
        <v>29837395.98</v>
      </c>
      <c r="I48" s="195">
        <v>1.1612</v>
      </c>
      <c r="J48" s="31">
        <v>46042407.130000003</v>
      </c>
      <c r="K48" s="21">
        <v>0.65149999999999997</v>
      </c>
      <c r="L48" s="31">
        <v>58620992.07</v>
      </c>
      <c r="M48" s="21">
        <v>0.71609999999999996</v>
      </c>
      <c r="N48" s="31">
        <v>36645896.700000003</v>
      </c>
      <c r="O48" s="21">
        <v>0.44180000000000003</v>
      </c>
      <c r="P48" s="31">
        <v>38790866.25</v>
      </c>
      <c r="Q48" s="195">
        <v>0.49619999999999997</v>
      </c>
      <c r="R48" s="31">
        <v>1852425.92</v>
      </c>
      <c r="S48" s="21">
        <v>5.6899999999999999E-2</v>
      </c>
      <c r="T48" s="31">
        <v>1190924.8</v>
      </c>
      <c r="U48" s="21">
        <v>3.78E-2</v>
      </c>
      <c r="V48" s="31">
        <v>0</v>
      </c>
      <c r="W48" s="11">
        <v>0</v>
      </c>
      <c r="X48" s="31">
        <v>0</v>
      </c>
      <c r="Y48" s="161">
        <v>0</v>
      </c>
      <c r="Z48" s="31">
        <v>0</v>
      </c>
      <c r="AA48" s="21">
        <v>0</v>
      </c>
      <c r="AB48" s="31">
        <v>2009585.6</v>
      </c>
      <c r="AC48" s="21">
        <v>2.9100000000000001E-2</v>
      </c>
      <c r="AD48" s="31">
        <v>1805975.12</v>
      </c>
      <c r="AE48" s="21">
        <v>2.8899999999999999E-2</v>
      </c>
      <c r="AF48" s="31">
        <v>14112302.91</v>
      </c>
      <c r="AG48" s="195">
        <v>0.27089999999999997</v>
      </c>
    </row>
    <row r="49" spans="1:33">
      <c r="A49" s="61" t="s">
        <v>257</v>
      </c>
      <c r="B49" s="31">
        <v>368149426.31999999</v>
      </c>
      <c r="C49" s="21">
        <v>15.805199999999999</v>
      </c>
      <c r="D49" s="31">
        <v>371787599.57999998</v>
      </c>
      <c r="E49" s="21">
        <v>15.1275</v>
      </c>
      <c r="F49" s="31">
        <v>394814271.48000002</v>
      </c>
      <c r="G49" s="21">
        <v>15.5616</v>
      </c>
      <c r="H49" s="31">
        <v>404512863.91000003</v>
      </c>
      <c r="I49" s="195">
        <v>15.7425</v>
      </c>
      <c r="J49" s="31">
        <v>235777987.18000001</v>
      </c>
      <c r="K49" s="21">
        <v>3.3365</v>
      </c>
      <c r="L49" s="31">
        <v>245987465.96000001</v>
      </c>
      <c r="M49" s="21">
        <v>3.0047000000000001</v>
      </c>
      <c r="N49" s="31">
        <v>243253306.30000001</v>
      </c>
      <c r="O49" s="21">
        <v>2.9323999999999999</v>
      </c>
      <c r="P49" s="31">
        <v>250465971.33000001</v>
      </c>
      <c r="Q49" s="195">
        <v>3.2040000000000002</v>
      </c>
      <c r="R49" s="31">
        <v>15876842.199999999</v>
      </c>
      <c r="S49" s="21">
        <v>0.48759999999999998</v>
      </c>
      <c r="T49" s="31">
        <v>11963978.800000001</v>
      </c>
      <c r="U49" s="21">
        <v>0.37959999999999999</v>
      </c>
      <c r="V49" s="31">
        <v>18208377</v>
      </c>
      <c r="W49" s="21">
        <v>0.55610000000000004</v>
      </c>
      <c r="X49" s="31">
        <v>21384111.199999999</v>
      </c>
      <c r="Y49" s="195">
        <v>0.73119999999999996</v>
      </c>
      <c r="Z49" s="31">
        <v>0</v>
      </c>
      <c r="AA49" s="11">
        <v>0</v>
      </c>
      <c r="AB49" s="31">
        <v>0</v>
      </c>
      <c r="AC49" s="11">
        <v>0</v>
      </c>
      <c r="AD49" s="31">
        <v>0</v>
      </c>
      <c r="AE49" s="11">
        <v>0</v>
      </c>
      <c r="AF49" s="31">
        <v>0</v>
      </c>
      <c r="AG49" s="161">
        <v>0</v>
      </c>
    </row>
    <row r="50" spans="1:33">
      <c r="A50" s="61" t="s">
        <v>258</v>
      </c>
      <c r="B50" s="31">
        <v>561522434.71000004</v>
      </c>
      <c r="C50" s="21">
        <v>24.106999999999999</v>
      </c>
      <c r="D50" s="31">
        <v>620678738.22000003</v>
      </c>
      <c r="E50" s="21">
        <v>25.2546</v>
      </c>
      <c r="F50" s="31">
        <v>457680925.79000002</v>
      </c>
      <c r="G50" s="21">
        <v>18.0395</v>
      </c>
      <c r="H50" s="31">
        <v>575876354.05999994</v>
      </c>
      <c r="I50" s="195">
        <v>22.4114</v>
      </c>
      <c r="J50" s="31">
        <v>246739437.06999999</v>
      </c>
      <c r="K50" s="21">
        <v>3.4916</v>
      </c>
      <c r="L50" s="31">
        <v>284177681.51999998</v>
      </c>
      <c r="M50" s="21">
        <v>3.4712000000000001</v>
      </c>
      <c r="N50" s="31">
        <v>191059954.49000001</v>
      </c>
      <c r="O50" s="21">
        <v>2.3031999999999999</v>
      </c>
      <c r="P50" s="31">
        <v>259946107.63</v>
      </c>
      <c r="Q50" s="195">
        <v>3.3252000000000002</v>
      </c>
      <c r="R50" s="31">
        <v>0</v>
      </c>
      <c r="S50" s="11">
        <v>0</v>
      </c>
      <c r="T50" s="31">
        <v>0</v>
      </c>
      <c r="U50" s="11">
        <v>0</v>
      </c>
      <c r="V50" s="31">
        <v>0</v>
      </c>
      <c r="W50" s="11">
        <v>0</v>
      </c>
      <c r="X50" s="31">
        <v>0</v>
      </c>
      <c r="Y50" s="161">
        <v>0</v>
      </c>
      <c r="Z50" s="31">
        <v>0</v>
      </c>
      <c r="AA50" s="11">
        <v>0</v>
      </c>
      <c r="AB50" s="31">
        <v>0</v>
      </c>
      <c r="AC50" s="11">
        <v>0</v>
      </c>
      <c r="AD50" s="31">
        <v>0</v>
      </c>
      <c r="AE50" s="11">
        <v>0</v>
      </c>
      <c r="AF50" s="31">
        <v>0</v>
      </c>
      <c r="AG50" s="161">
        <v>0</v>
      </c>
    </row>
    <row r="51" spans="1:33">
      <c r="A51" s="61" t="s">
        <v>259</v>
      </c>
      <c r="B51" s="31">
        <v>0</v>
      </c>
      <c r="C51" s="11">
        <v>0</v>
      </c>
      <c r="D51" s="31">
        <v>0</v>
      </c>
      <c r="E51" s="11">
        <v>0</v>
      </c>
      <c r="F51" s="31">
        <v>0</v>
      </c>
      <c r="G51" s="11">
        <v>0</v>
      </c>
      <c r="H51" s="31">
        <v>0</v>
      </c>
      <c r="I51" s="161">
        <v>0</v>
      </c>
      <c r="J51" s="31">
        <v>0</v>
      </c>
      <c r="K51" s="11">
        <v>0</v>
      </c>
      <c r="L51" s="31">
        <v>0</v>
      </c>
      <c r="M51" s="11">
        <v>0</v>
      </c>
      <c r="N51" s="31">
        <v>0</v>
      </c>
      <c r="O51" s="11">
        <v>0</v>
      </c>
      <c r="P51" s="31">
        <v>0</v>
      </c>
      <c r="Q51" s="161">
        <v>0</v>
      </c>
      <c r="R51" s="31">
        <v>0</v>
      </c>
      <c r="S51" s="11">
        <v>0</v>
      </c>
      <c r="T51" s="31">
        <v>0</v>
      </c>
      <c r="U51" s="11">
        <v>0</v>
      </c>
      <c r="V51" s="31">
        <v>0</v>
      </c>
      <c r="W51" s="11">
        <v>0</v>
      </c>
      <c r="X51" s="31">
        <v>0</v>
      </c>
      <c r="Y51" s="161">
        <v>0</v>
      </c>
      <c r="Z51" s="31">
        <v>0</v>
      </c>
      <c r="AA51" s="11">
        <v>0</v>
      </c>
      <c r="AB51" s="31">
        <v>0</v>
      </c>
      <c r="AC51" s="11">
        <v>0</v>
      </c>
      <c r="AD51" s="31">
        <v>0</v>
      </c>
      <c r="AE51" s="11">
        <v>0</v>
      </c>
      <c r="AF51" s="31">
        <v>0</v>
      </c>
      <c r="AG51" s="161">
        <v>0</v>
      </c>
    </row>
    <row r="52" spans="1:33">
      <c r="A52" s="61" t="s">
        <v>260</v>
      </c>
      <c r="B52" s="31">
        <v>26947589</v>
      </c>
      <c r="C52" s="21">
        <v>1.1569</v>
      </c>
      <c r="D52" s="31">
        <v>32819805.5</v>
      </c>
      <c r="E52" s="21">
        <v>1.3353999999999999</v>
      </c>
      <c r="F52" s="31">
        <v>29145630.5</v>
      </c>
      <c r="G52" s="21">
        <v>1.1488</v>
      </c>
      <c r="H52" s="31">
        <v>25093360.27</v>
      </c>
      <c r="I52" s="195">
        <v>0.97660000000000002</v>
      </c>
      <c r="J52" s="31">
        <v>43491760</v>
      </c>
      <c r="K52" s="21">
        <v>0.61539999999999995</v>
      </c>
      <c r="L52" s="31">
        <v>41413680</v>
      </c>
      <c r="M52" s="21">
        <v>0.50590000000000002</v>
      </c>
      <c r="N52" s="31">
        <v>37203520</v>
      </c>
      <c r="O52" s="21">
        <v>0.44850000000000001</v>
      </c>
      <c r="P52" s="31">
        <v>34952940</v>
      </c>
      <c r="Q52" s="195">
        <v>0.4471</v>
      </c>
      <c r="R52" s="31">
        <v>0</v>
      </c>
      <c r="S52" s="11">
        <v>0</v>
      </c>
      <c r="T52" s="31">
        <v>0</v>
      </c>
      <c r="U52" s="11">
        <v>0</v>
      </c>
      <c r="V52" s="31">
        <v>0</v>
      </c>
      <c r="W52" s="11">
        <v>0</v>
      </c>
      <c r="X52" s="31">
        <v>0</v>
      </c>
      <c r="Y52" s="161">
        <v>0</v>
      </c>
      <c r="Z52" s="31">
        <v>0</v>
      </c>
      <c r="AA52" s="11">
        <v>0</v>
      </c>
      <c r="AB52" s="31">
        <v>0</v>
      </c>
      <c r="AC52" s="11">
        <v>0</v>
      </c>
      <c r="AD52" s="31">
        <v>0</v>
      </c>
      <c r="AE52" s="11">
        <v>0</v>
      </c>
      <c r="AF52" s="31">
        <v>0</v>
      </c>
      <c r="AG52" s="161">
        <v>0</v>
      </c>
    </row>
    <row r="53" spans="1:33" ht="13.5" thickBot="1">
      <c r="A53" s="61" t="s">
        <v>39</v>
      </c>
      <c r="B53" s="31">
        <v>65153929.100000001</v>
      </c>
      <c r="C53" s="21">
        <v>2.7972000000000001</v>
      </c>
      <c r="D53" s="31">
        <v>72920704.109999999</v>
      </c>
      <c r="E53" s="21">
        <v>2.9670000000000001</v>
      </c>
      <c r="F53" s="31">
        <v>59416949.740000002</v>
      </c>
      <c r="G53" s="21">
        <v>2.3418999999999999</v>
      </c>
      <c r="H53" s="31">
        <v>56707546.350000001</v>
      </c>
      <c r="I53" s="195">
        <v>2.2069000000000001</v>
      </c>
      <c r="J53" s="31">
        <v>55809037.659999996</v>
      </c>
      <c r="K53" s="21">
        <v>0.78969999999999996</v>
      </c>
      <c r="L53" s="31">
        <v>60280864.119999997</v>
      </c>
      <c r="M53" s="21">
        <v>0.73629999999999995</v>
      </c>
      <c r="N53" s="31">
        <v>0</v>
      </c>
      <c r="O53" s="11">
        <v>0</v>
      </c>
      <c r="P53" s="31">
        <v>0</v>
      </c>
      <c r="Q53" s="161">
        <v>0</v>
      </c>
      <c r="R53" s="31">
        <v>9081352.3000000007</v>
      </c>
      <c r="S53" s="21">
        <v>0.27889999999999998</v>
      </c>
      <c r="T53" s="31">
        <v>8781436.9700000007</v>
      </c>
      <c r="U53" s="21">
        <v>0.27860000000000001</v>
      </c>
      <c r="V53" s="31">
        <v>0</v>
      </c>
      <c r="W53" s="11">
        <v>0</v>
      </c>
      <c r="X53" s="31">
        <v>0</v>
      </c>
      <c r="Y53" s="161">
        <v>0</v>
      </c>
      <c r="Z53" s="31">
        <v>0</v>
      </c>
      <c r="AA53" s="11">
        <v>0</v>
      </c>
      <c r="AB53" s="31">
        <v>0</v>
      </c>
      <c r="AC53" s="11">
        <v>0</v>
      </c>
      <c r="AD53" s="31">
        <v>0</v>
      </c>
      <c r="AE53" s="11">
        <v>0</v>
      </c>
      <c r="AF53" s="31">
        <v>0</v>
      </c>
      <c r="AG53" s="161">
        <v>0</v>
      </c>
    </row>
    <row r="54" spans="1:33" ht="14.25" thickTop="1" thickBot="1">
      <c r="A54" s="64" t="s">
        <v>261</v>
      </c>
      <c r="B54" s="56">
        <v>2157562252.8099999</v>
      </c>
      <c r="C54" s="14">
        <v>92.627300000000005</v>
      </c>
      <c r="D54" s="56">
        <v>2363428643.3299999</v>
      </c>
      <c r="E54" s="14">
        <v>96.1648</v>
      </c>
      <c r="F54" s="56">
        <v>2267319958.0500002</v>
      </c>
      <c r="G54" s="14">
        <v>89.366399999999999</v>
      </c>
      <c r="H54" s="56">
        <v>2408858106.98</v>
      </c>
      <c r="I54" s="200">
        <v>93.745800000000003</v>
      </c>
      <c r="J54" s="56">
        <v>1307833682.9300001</v>
      </c>
      <c r="K54" s="14">
        <v>18.507000000000001</v>
      </c>
      <c r="L54" s="56">
        <v>1538015568.75</v>
      </c>
      <c r="M54" s="14">
        <v>18.786799999999999</v>
      </c>
      <c r="N54" s="56">
        <v>1316197442.3599999</v>
      </c>
      <c r="O54" s="14">
        <v>15.8667</v>
      </c>
      <c r="P54" s="56">
        <v>1358939217.1199999</v>
      </c>
      <c r="Q54" s="200">
        <v>17.383500000000002</v>
      </c>
      <c r="R54" s="56">
        <v>26810620.420000002</v>
      </c>
      <c r="S54" s="14">
        <v>0.82340000000000002</v>
      </c>
      <c r="T54" s="56">
        <v>21936340.57</v>
      </c>
      <c r="U54" s="14">
        <v>0.69599999999999995</v>
      </c>
      <c r="V54" s="56">
        <v>18208377</v>
      </c>
      <c r="W54" s="14">
        <v>0.55610000000000004</v>
      </c>
      <c r="X54" s="56">
        <v>21384111.199999999</v>
      </c>
      <c r="Y54" s="200">
        <v>0.73119999999999996</v>
      </c>
      <c r="Z54" s="56">
        <v>0</v>
      </c>
      <c r="AA54" s="14">
        <v>0</v>
      </c>
      <c r="AB54" s="56">
        <v>2009585.6</v>
      </c>
      <c r="AC54" s="14">
        <v>2.9100000000000001E-2</v>
      </c>
      <c r="AD54" s="56">
        <v>1805975.12</v>
      </c>
      <c r="AE54" s="14">
        <v>2.8899999999999999E-2</v>
      </c>
      <c r="AF54" s="56">
        <v>14112302.91</v>
      </c>
      <c r="AG54" s="200">
        <v>0.27089999999999997</v>
      </c>
    </row>
    <row r="55" spans="1:33" ht="13.5" thickTop="1">
      <c r="A55" s="61" t="s">
        <v>262</v>
      </c>
      <c r="B55" s="31">
        <v>0</v>
      </c>
      <c r="C55" s="11">
        <v>0</v>
      </c>
      <c r="D55" s="31">
        <v>0</v>
      </c>
      <c r="E55" s="11">
        <v>0</v>
      </c>
      <c r="F55" s="31">
        <v>0</v>
      </c>
      <c r="G55" s="11">
        <v>0</v>
      </c>
      <c r="H55" s="31">
        <v>0</v>
      </c>
      <c r="I55" s="161">
        <v>0</v>
      </c>
      <c r="J55" s="31">
        <v>165077976.25</v>
      </c>
      <c r="K55" s="21">
        <v>2.3359999999999999</v>
      </c>
      <c r="L55" s="31">
        <v>145087579.53999999</v>
      </c>
      <c r="M55" s="21">
        <v>1.7722</v>
      </c>
      <c r="N55" s="31">
        <v>124350804.13</v>
      </c>
      <c r="O55" s="21">
        <v>1.4990000000000001</v>
      </c>
      <c r="P55" s="31">
        <v>113225069.94</v>
      </c>
      <c r="Q55" s="195">
        <v>1.4483999999999999</v>
      </c>
      <c r="R55" s="31">
        <v>89305102.459999993</v>
      </c>
      <c r="S55" s="21">
        <v>2.7425999999999999</v>
      </c>
      <c r="T55" s="31">
        <v>82978927.280000001</v>
      </c>
      <c r="U55" s="21">
        <v>2.6328999999999998</v>
      </c>
      <c r="V55" s="31">
        <v>77733668.879999995</v>
      </c>
      <c r="W55" s="21">
        <v>2.3740000000000001</v>
      </c>
      <c r="X55" s="31">
        <v>64236045.159999996</v>
      </c>
      <c r="Y55" s="195">
        <v>2.1964999999999999</v>
      </c>
      <c r="Z55" s="31">
        <v>0</v>
      </c>
      <c r="AA55" s="11">
        <v>0</v>
      </c>
      <c r="AB55" s="31">
        <v>0</v>
      </c>
      <c r="AC55" s="11">
        <v>0</v>
      </c>
      <c r="AD55" s="31">
        <v>0</v>
      </c>
      <c r="AE55" s="11">
        <v>0</v>
      </c>
      <c r="AF55" s="31">
        <v>0</v>
      </c>
      <c r="AG55" s="161">
        <v>0</v>
      </c>
    </row>
    <row r="56" spans="1:33" ht="13.5" thickBot="1">
      <c r="A56" s="61" t="s">
        <v>263</v>
      </c>
      <c r="B56" s="31">
        <v>0</v>
      </c>
      <c r="C56" s="11">
        <v>0</v>
      </c>
      <c r="D56" s="31">
        <v>0</v>
      </c>
      <c r="E56" s="11">
        <v>0</v>
      </c>
      <c r="F56" s="31">
        <v>0</v>
      </c>
      <c r="G56" s="11">
        <v>0</v>
      </c>
      <c r="H56" s="31">
        <v>0</v>
      </c>
      <c r="I56" s="161">
        <v>0</v>
      </c>
      <c r="J56" s="31">
        <v>98652810.790000007</v>
      </c>
      <c r="K56" s="21">
        <v>1.3959999999999999</v>
      </c>
      <c r="L56" s="31">
        <v>88598507.170000002</v>
      </c>
      <c r="M56" s="21">
        <v>1.0822000000000001</v>
      </c>
      <c r="N56" s="31">
        <v>56556447.259999998</v>
      </c>
      <c r="O56" s="21">
        <v>0.68179999999999996</v>
      </c>
      <c r="P56" s="31">
        <v>77546669.739999995</v>
      </c>
      <c r="Q56" s="195">
        <v>0.99199999999999999</v>
      </c>
      <c r="R56" s="31">
        <v>81258645.680000007</v>
      </c>
      <c r="S56" s="21">
        <v>2.4954999999999998</v>
      </c>
      <c r="T56" s="31">
        <v>82694774.870000005</v>
      </c>
      <c r="U56" s="21">
        <v>2.6238000000000001</v>
      </c>
      <c r="V56" s="31">
        <v>97810793.489999995</v>
      </c>
      <c r="W56" s="21">
        <v>2.9872000000000001</v>
      </c>
      <c r="X56" s="31">
        <v>107844706.59999999</v>
      </c>
      <c r="Y56" s="195">
        <v>3.6877</v>
      </c>
      <c r="Z56" s="31">
        <v>0</v>
      </c>
      <c r="AA56" s="11">
        <v>0</v>
      </c>
      <c r="AB56" s="31">
        <v>0</v>
      </c>
      <c r="AC56" s="11">
        <v>0</v>
      </c>
      <c r="AD56" s="31">
        <v>0</v>
      </c>
      <c r="AE56" s="11">
        <v>0</v>
      </c>
      <c r="AF56" s="31">
        <v>0</v>
      </c>
      <c r="AG56" s="161">
        <v>0</v>
      </c>
    </row>
    <row r="57" spans="1:33" ht="14.25" thickTop="1" thickBot="1">
      <c r="A57" s="64" t="s">
        <v>264</v>
      </c>
      <c r="B57" s="56">
        <v>0</v>
      </c>
      <c r="C57" s="13">
        <v>0</v>
      </c>
      <c r="D57" s="56">
        <v>0</v>
      </c>
      <c r="E57" s="13">
        <v>0</v>
      </c>
      <c r="F57" s="56">
        <v>0</v>
      </c>
      <c r="G57" s="13">
        <v>0</v>
      </c>
      <c r="H57" s="56">
        <v>0</v>
      </c>
      <c r="I57" s="198">
        <v>0</v>
      </c>
      <c r="J57" s="56">
        <v>263730787.03999999</v>
      </c>
      <c r="K57" s="14">
        <v>3.7320000000000002</v>
      </c>
      <c r="L57" s="56">
        <v>233686086.71000001</v>
      </c>
      <c r="M57" s="14">
        <v>2.8544999999999998</v>
      </c>
      <c r="N57" s="56">
        <v>180907251.38999999</v>
      </c>
      <c r="O57" s="14">
        <v>2.1808000000000001</v>
      </c>
      <c r="P57" s="56">
        <v>190771739.68000001</v>
      </c>
      <c r="Q57" s="200">
        <v>2.4403000000000001</v>
      </c>
      <c r="R57" s="56">
        <v>170563748.13999999</v>
      </c>
      <c r="S57" s="14">
        <v>5.2382</v>
      </c>
      <c r="T57" s="56">
        <v>165673702.15000001</v>
      </c>
      <c r="U57" s="14">
        <v>5.2567000000000004</v>
      </c>
      <c r="V57" s="56">
        <v>175544462.37</v>
      </c>
      <c r="W57" s="14">
        <v>5.3613</v>
      </c>
      <c r="X57" s="56">
        <v>172080751.75999999</v>
      </c>
      <c r="Y57" s="200">
        <v>5.8841000000000001</v>
      </c>
      <c r="Z57" s="56">
        <v>0</v>
      </c>
      <c r="AA57" s="13">
        <v>0</v>
      </c>
      <c r="AB57" s="56">
        <v>0</v>
      </c>
      <c r="AC57" s="13">
        <v>0</v>
      </c>
      <c r="AD57" s="56">
        <v>0</v>
      </c>
      <c r="AE57" s="13">
        <v>0</v>
      </c>
      <c r="AF57" s="56">
        <v>0</v>
      </c>
      <c r="AG57" s="198">
        <v>0</v>
      </c>
    </row>
    <row r="58" spans="1:33" ht="13.5" thickTop="1">
      <c r="A58" s="61" t="s">
        <v>265</v>
      </c>
      <c r="B58" s="31">
        <v>0</v>
      </c>
      <c r="C58" s="11">
        <v>0</v>
      </c>
      <c r="D58" s="31">
        <v>0</v>
      </c>
      <c r="E58" s="11">
        <v>0</v>
      </c>
      <c r="F58" s="31">
        <v>0</v>
      </c>
      <c r="G58" s="11">
        <v>0</v>
      </c>
      <c r="H58" s="31">
        <v>0</v>
      </c>
      <c r="I58" s="161">
        <v>0</v>
      </c>
      <c r="J58" s="31">
        <v>0</v>
      </c>
      <c r="K58" s="11">
        <v>0</v>
      </c>
      <c r="L58" s="31">
        <v>0</v>
      </c>
      <c r="M58" s="11">
        <v>0</v>
      </c>
      <c r="N58" s="31">
        <v>0</v>
      </c>
      <c r="O58" s="11">
        <v>0</v>
      </c>
      <c r="P58" s="31">
        <v>0</v>
      </c>
      <c r="Q58" s="161">
        <v>0</v>
      </c>
      <c r="R58" s="31">
        <v>0</v>
      </c>
      <c r="S58" s="11">
        <v>0</v>
      </c>
      <c r="T58" s="31">
        <v>0</v>
      </c>
      <c r="U58" s="11">
        <v>0</v>
      </c>
      <c r="V58" s="31">
        <v>0</v>
      </c>
      <c r="W58" s="11">
        <v>0</v>
      </c>
      <c r="X58" s="31">
        <v>0</v>
      </c>
      <c r="Y58" s="161">
        <v>0</v>
      </c>
      <c r="Z58" s="31">
        <v>0</v>
      </c>
      <c r="AA58" s="11">
        <v>0</v>
      </c>
      <c r="AB58" s="31">
        <v>0</v>
      </c>
      <c r="AC58" s="11">
        <v>0</v>
      </c>
      <c r="AD58" s="31">
        <v>0</v>
      </c>
      <c r="AE58" s="11">
        <v>0</v>
      </c>
      <c r="AF58" s="31">
        <v>0</v>
      </c>
      <c r="AG58" s="161">
        <v>0</v>
      </c>
    </row>
    <row r="59" spans="1:33">
      <c r="A59" s="61" t="s">
        <v>266</v>
      </c>
      <c r="B59" s="31">
        <v>0</v>
      </c>
      <c r="C59" s="11">
        <v>0</v>
      </c>
      <c r="D59" s="31">
        <v>0</v>
      </c>
      <c r="E59" s="11">
        <v>0</v>
      </c>
      <c r="F59" s="31">
        <v>0</v>
      </c>
      <c r="G59" s="11">
        <v>0</v>
      </c>
      <c r="H59" s="31">
        <v>0</v>
      </c>
      <c r="I59" s="161">
        <v>0</v>
      </c>
      <c r="J59" s="31">
        <v>186470034.88</v>
      </c>
      <c r="K59" s="21">
        <v>2.6387</v>
      </c>
      <c r="L59" s="31">
        <v>136684072.09</v>
      </c>
      <c r="M59" s="21">
        <v>1.6696</v>
      </c>
      <c r="N59" s="31">
        <v>186318362.94999999</v>
      </c>
      <c r="O59" s="21">
        <v>2.2461000000000002</v>
      </c>
      <c r="P59" s="31">
        <v>171667465.77000001</v>
      </c>
      <c r="Q59" s="195">
        <v>2.1960000000000002</v>
      </c>
      <c r="R59" s="31">
        <v>159128059.56999999</v>
      </c>
      <c r="S59" s="21">
        <v>4.8869999999999996</v>
      </c>
      <c r="T59" s="31">
        <v>140353022.93000001</v>
      </c>
      <c r="U59" s="21">
        <v>4.4532999999999996</v>
      </c>
      <c r="V59" s="31">
        <v>178551583.75</v>
      </c>
      <c r="W59" s="21">
        <v>5.4531000000000001</v>
      </c>
      <c r="X59" s="31">
        <v>153709825.94</v>
      </c>
      <c r="Y59" s="195">
        <v>5.2560000000000002</v>
      </c>
      <c r="Z59" s="31">
        <v>98953090.480000004</v>
      </c>
      <c r="AA59" s="21">
        <v>1.5482</v>
      </c>
      <c r="AB59" s="31">
        <v>92718220.659999996</v>
      </c>
      <c r="AC59" s="21">
        <v>1.3424</v>
      </c>
      <c r="AD59" s="31">
        <v>8646012.5299999993</v>
      </c>
      <c r="AE59" s="21">
        <v>0.13850000000000001</v>
      </c>
      <c r="AF59" s="31">
        <v>19603581.379999999</v>
      </c>
      <c r="AG59" s="195">
        <v>0.37640000000000001</v>
      </c>
    </row>
    <row r="60" spans="1:33">
      <c r="A60" s="61" t="s">
        <v>267</v>
      </c>
      <c r="B60" s="31">
        <v>0</v>
      </c>
      <c r="C60" s="11">
        <v>0</v>
      </c>
      <c r="D60" s="31">
        <v>0</v>
      </c>
      <c r="E60" s="11">
        <v>0</v>
      </c>
      <c r="F60" s="31">
        <v>0</v>
      </c>
      <c r="G60" s="11">
        <v>0</v>
      </c>
      <c r="H60" s="31">
        <v>0</v>
      </c>
      <c r="I60" s="161">
        <v>0</v>
      </c>
      <c r="J60" s="31">
        <v>85418697.390000001</v>
      </c>
      <c r="K60" s="21">
        <v>1.2087000000000001</v>
      </c>
      <c r="L60" s="31">
        <v>88107687.329999998</v>
      </c>
      <c r="M60" s="21">
        <v>1.0762</v>
      </c>
      <c r="N60" s="31">
        <v>76082396.900000006</v>
      </c>
      <c r="O60" s="21">
        <v>0.91720000000000002</v>
      </c>
      <c r="P60" s="31">
        <v>61628720.039999999</v>
      </c>
      <c r="Q60" s="195">
        <v>0.78839999999999999</v>
      </c>
      <c r="R60" s="31">
        <v>50962744</v>
      </c>
      <c r="S60" s="21">
        <v>1.5650999999999999</v>
      </c>
      <c r="T60" s="31">
        <v>48787838</v>
      </c>
      <c r="U60" s="21">
        <v>1.548</v>
      </c>
      <c r="V60" s="31">
        <v>42005841</v>
      </c>
      <c r="W60" s="21">
        <v>1.2828999999999999</v>
      </c>
      <c r="X60" s="31">
        <v>37391191</v>
      </c>
      <c r="Y60" s="195">
        <v>1.2786</v>
      </c>
      <c r="Z60" s="31">
        <v>0</v>
      </c>
      <c r="AA60" s="11">
        <v>0</v>
      </c>
      <c r="AB60" s="31">
        <v>0</v>
      </c>
      <c r="AC60" s="11">
        <v>0</v>
      </c>
      <c r="AD60" s="31">
        <v>0</v>
      </c>
      <c r="AE60" s="11">
        <v>0</v>
      </c>
      <c r="AF60" s="31">
        <v>0</v>
      </c>
      <c r="AG60" s="161">
        <v>0</v>
      </c>
    </row>
    <row r="61" spans="1:33">
      <c r="A61" s="61" t="s">
        <v>268</v>
      </c>
      <c r="B61" s="31">
        <v>11067583.23</v>
      </c>
      <c r="C61" s="21">
        <v>0.47510000000000002</v>
      </c>
      <c r="D61" s="31">
        <v>11050420.890000001</v>
      </c>
      <c r="E61" s="21">
        <v>0.4496</v>
      </c>
      <c r="F61" s="31">
        <v>11158926.210000001</v>
      </c>
      <c r="G61" s="21">
        <v>0.43980000000000002</v>
      </c>
      <c r="H61" s="31">
        <v>3793038.84</v>
      </c>
      <c r="I61" s="195">
        <v>0.14760000000000001</v>
      </c>
      <c r="J61" s="31">
        <v>233093861.87</v>
      </c>
      <c r="K61" s="21">
        <v>3.2985000000000002</v>
      </c>
      <c r="L61" s="31">
        <v>295433039.62</v>
      </c>
      <c r="M61" s="21">
        <v>3.6086999999999998</v>
      </c>
      <c r="N61" s="31">
        <v>159632880.47</v>
      </c>
      <c r="O61" s="21">
        <v>1.9244000000000001</v>
      </c>
      <c r="P61" s="31">
        <v>105053422.37</v>
      </c>
      <c r="Q61" s="195">
        <v>1.3438000000000001</v>
      </c>
      <c r="R61" s="31">
        <v>350455313.02999997</v>
      </c>
      <c r="S61" s="21">
        <v>10.7628</v>
      </c>
      <c r="T61" s="31">
        <v>346938585.67000002</v>
      </c>
      <c r="U61" s="21">
        <v>11.008100000000001</v>
      </c>
      <c r="V61" s="31">
        <v>234702473.91</v>
      </c>
      <c r="W61" s="21">
        <v>7.1680000000000001</v>
      </c>
      <c r="X61" s="31">
        <v>212654566.72999999</v>
      </c>
      <c r="Y61" s="195">
        <v>7.2714999999999996</v>
      </c>
      <c r="Z61" s="31">
        <v>1618116.5</v>
      </c>
      <c r="AA61" s="21">
        <v>2.53E-2</v>
      </c>
      <c r="AB61" s="31">
        <v>1754329.5</v>
      </c>
      <c r="AC61" s="21">
        <v>2.5399999999999999E-2</v>
      </c>
      <c r="AD61" s="31">
        <v>0</v>
      </c>
      <c r="AE61" s="11">
        <v>0</v>
      </c>
      <c r="AF61" s="31">
        <v>0</v>
      </c>
      <c r="AG61" s="161">
        <v>0</v>
      </c>
    </row>
    <row r="62" spans="1:33">
      <c r="A62" s="61" t="s">
        <v>269</v>
      </c>
      <c r="B62" s="31">
        <v>0</v>
      </c>
      <c r="C62" s="11">
        <v>0</v>
      </c>
      <c r="D62" s="31">
        <v>0</v>
      </c>
      <c r="E62" s="11">
        <v>0</v>
      </c>
      <c r="F62" s="31">
        <v>0</v>
      </c>
      <c r="G62" s="11">
        <v>0</v>
      </c>
      <c r="H62" s="31">
        <v>0</v>
      </c>
      <c r="I62" s="161">
        <v>0</v>
      </c>
      <c r="J62" s="31">
        <v>44640049.850000001</v>
      </c>
      <c r="K62" s="21">
        <v>0.63170000000000004</v>
      </c>
      <c r="L62" s="31">
        <v>45212009</v>
      </c>
      <c r="M62" s="21">
        <v>0.55230000000000001</v>
      </c>
      <c r="N62" s="31">
        <v>40513296</v>
      </c>
      <c r="O62" s="21">
        <v>0.4884</v>
      </c>
      <c r="P62" s="31">
        <v>31706961</v>
      </c>
      <c r="Q62" s="195">
        <v>0.40560000000000002</v>
      </c>
      <c r="R62" s="31">
        <v>1254032</v>
      </c>
      <c r="S62" s="21">
        <v>3.85E-2</v>
      </c>
      <c r="T62" s="31">
        <v>1061104</v>
      </c>
      <c r="U62" s="21">
        <v>3.3700000000000001E-2</v>
      </c>
      <c r="V62" s="31">
        <v>1041811.2</v>
      </c>
      <c r="W62" s="21">
        <v>3.1800000000000002E-2</v>
      </c>
      <c r="X62" s="31">
        <v>964640</v>
      </c>
      <c r="Y62" s="195">
        <v>3.3000000000000002E-2</v>
      </c>
      <c r="Z62" s="31">
        <v>0</v>
      </c>
      <c r="AA62" s="11">
        <v>0</v>
      </c>
      <c r="AB62" s="31">
        <v>17461488</v>
      </c>
      <c r="AC62" s="21">
        <v>0.25280000000000002</v>
      </c>
      <c r="AD62" s="31">
        <v>15313452.24</v>
      </c>
      <c r="AE62" s="21">
        <v>0.24529999999999999</v>
      </c>
      <c r="AF62" s="31">
        <v>6396587.7699999996</v>
      </c>
      <c r="AG62" s="195">
        <v>0.12280000000000001</v>
      </c>
    </row>
    <row r="63" spans="1:33">
      <c r="A63" s="61" t="s">
        <v>270</v>
      </c>
      <c r="B63" s="31">
        <v>0</v>
      </c>
      <c r="C63" s="11">
        <v>0</v>
      </c>
      <c r="D63" s="31">
        <v>0</v>
      </c>
      <c r="E63" s="11">
        <v>0</v>
      </c>
      <c r="F63" s="31">
        <v>0</v>
      </c>
      <c r="G63" s="11">
        <v>0</v>
      </c>
      <c r="H63" s="31">
        <v>0</v>
      </c>
      <c r="I63" s="161">
        <v>0</v>
      </c>
      <c r="J63" s="31">
        <v>231431062.21000001</v>
      </c>
      <c r="K63" s="21">
        <v>3.2749000000000001</v>
      </c>
      <c r="L63" s="31">
        <v>254851746.44999999</v>
      </c>
      <c r="M63" s="21">
        <v>3.113</v>
      </c>
      <c r="N63" s="31">
        <v>227298329.66999999</v>
      </c>
      <c r="O63" s="21">
        <v>2.7401</v>
      </c>
      <c r="P63" s="31">
        <v>234478475.31999999</v>
      </c>
      <c r="Q63" s="195">
        <v>2.9994000000000001</v>
      </c>
      <c r="R63" s="31">
        <v>75931787.010000005</v>
      </c>
      <c r="S63" s="21">
        <v>2.3319000000000001</v>
      </c>
      <c r="T63" s="31">
        <v>72748283.650000006</v>
      </c>
      <c r="U63" s="21">
        <v>2.3081999999999998</v>
      </c>
      <c r="V63" s="31">
        <v>32137540.75</v>
      </c>
      <c r="W63" s="21">
        <v>0.98150000000000004</v>
      </c>
      <c r="X63" s="31">
        <v>36846928.590000004</v>
      </c>
      <c r="Y63" s="195">
        <v>1.2599</v>
      </c>
      <c r="Z63" s="31">
        <v>1395000</v>
      </c>
      <c r="AA63" s="21">
        <v>2.18E-2</v>
      </c>
      <c r="AB63" s="31">
        <v>1483000</v>
      </c>
      <c r="AC63" s="21">
        <v>2.1499999999999998E-2</v>
      </c>
      <c r="AD63" s="31">
        <v>1895000</v>
      </c>
      <c r="AE63" s="21">
        <v>3.04E-2</v>
      </c>
      <c r="AF63" s="31">
        <v>1680000</v>
      </c>
      <c r="AG63" s="195">
        <v>3.2300000000000002E-2</v>
      </c>
    </row>
    <row r="64" spans="1:33" ht="13.5" thickBot="1">
      <c r="A64" s="61" t="s">
        <v>271</v>
      </c>
      <c r="B64" s="31">
        <v>0</v>
      </c>
      <c r="C64" s="11">
        <v>0</v>
      </c>
      <c r="D64" s="31">
        <v>0</v>
      </c>
      <c r="E64" s="11">
        <v>0</v>
      </c>
      <c r="F64" s="31">
        <v>0</v>
      </c>
      <c r="G64" s="11">
        <v>0</v>
      </c>
      <c r="H64" s="31">
        <v>0</v>
      </c>
      <c r="I64" s="161">
        <v>0</v>
      </c>
      <c r="J64" s="31">
        <v>50072982.590000004</v>
      </c>
      <c r="K64" s="21">
        <v>0.70860000000000001</v>
      </c>
      <c r="L64" s="31">
        <v>54625012.280000001</v>
      </c>
      <c r="M64" s="21">
        <v>0.66720000000000002</v>
      </c>
      <c r="N64" s="31">
        <v>269426346.69</v>
      </c>
      <c r="O64" s="21">
        <v>3.2479</v>
      </c>
      <c r="P64" s="31">
        <v>273726574.57999998</v>
      </c>
      <c r="Q64" s="195">
        <v>3.5015000000000001</v>
      </c>
      <c r="R64" s="31">
        <v>12384776.949999999</v>
      </c>
      <c r="S64" s="21">
        <v>0.38030000000000003</v>
      </c>
      <c r="T64" s="31">
        <v>12812129.9</v>
      </c>
      <c r="U64" s="21">
        <v>0.40649999999999997</v>
      </c>
      <c r="V64" s="31">
        <v>150469078.37</v>
      </c>
      <c r="W64" s="21">
        <v>4.5953999999999997</v>
      </c>
      <c r="X64" s="31">
        <v>127995389.42</v>
      </c>
      <c r="Y64" s="195">
        <v>4.3766999999999996</v>
      </c>
      <c r="Z64" s="31">
        <v>0</v>
      </c>
      <c r="AA64" s="11">
        <v>0</v>
      </c>
      <c r="AB64" s="31">
        <v>0</v>
      </c>
      <c r="AC64" s="11">
        <v>0</v>
      </c>
      <c r="AD64" s="31">
        <v>0</v>
      </c>
      <c r="AE64" s="11">
        <v>0</v>
      </c>
      <c r="AF64" s="31">
        <v>0</v>
      </c>
      <c r="AG64" s="161">
        <v>0</v>
      </c>
    </row>
    <row r="65" spans="1:33" ht="14.25" thickTop="1" thickBot="1">
      <c r="A65" s="64" t="s">
        <v>272</v>
      </c>
      <c r="B65" s="56">
        <v>11067583.23</v>
      </c>
      <c r="C65" s="14">
        <v>0.47510000000000002</v>
      </c>
      <c r="D65" s="56">
        <v>11050420.890000001</v>
      </c>
      <c r="E65" s="14">
        <v>0.4496</v>
      </c>
      <c r="F65" s="56">
        <v>11158926.210000001</v>
      </c>
      <c r="G65" s="14">
        <v>0.43980000000000002</v>
      </c>
      <c r="H65" s="56">
        <v>3793038.84</v>
      </c>
      <c r="I65" s="200">
        <v>0.14760000000000001</v>
      </c>
      <c r="J65" s="56">
        <v>831126688.78999996</v>
      </c>
      <c r="K65" s="14">
        <v>11.761200000000001</v>
      </c>
      <c r="L65" s="56">
        <v>874913566.76999998</v>
      </c>
      <c r="M65" s="14">
        <v>10.686999999999999</v>
      </c>
      <c r="N65" s="56">
        <v>959271612.67999995</v>
      </c>
      <c r="O65" s="14">
        <v>11.564</v>
      </c>
      <c r="P65" s="56">
        <v>878261619.08000004</v>
      </c>
      <c r="Q65" s="200">
        <v>11.2347</v>
      </c>
      <c r="R65" s="56">
        <v>650116712.55999994</v>
      </c>
      <c r="S65" s="14">
        <v>19.965699999999998</v>
      </c>
      <c r="T65" s="56">
        <v>622700964.14999998</v>
      </c>
      <c r="U65" s="14">
        <v>19.7578</v>
      </c>
      <c r="V65" s="56">
        <v>638908328.98000002</v>
      </c>
      <c r="W65" s="14">
        <v>19.512699999999999</v>
      </c>
      <c r="X65" s="56">
        <v>569562541.67999995</v>
      </c>
      <c r="Y65" s="200">
        <v>19.4757</v>
      </c>
      <c r="Z65" s="56">
        <v>101966206.98</v>
      </c>
      <c r="AA65" s="14">
        <v>1.5952999999999999</v>
      </c>
      <c r="AB65" s="56">
        <v>113417038.16</v>
      </c>
      <c r="AC65" s="14">
        <v>1.6420999999999999</v>
      </c>
      <c r="AD65" s="56">
        <v>25854464.77</v>
      </c>
      <c r="AE65" s="14">
        <v>0.41420000000000001</v>
      </c>
      <c r="AF65" s="56">
        <v>27680169.149999999</v>
      </c>
      <c r="AG65" s="200">
        <v>0.53139999999999998</v>
      </c>
    </row>
    <row r="66" spans="1:33" ht="13.5" thickTop="1">
      <c r="A66" s="61" t="s">
        <v>273</v>
      </c>
      <c r="B66" s="31">
        <v>0</v>
      </c>
      <c r="C66" s="11">
        <v>0</v>
      </c>
      <c r="D66" s="31">
        <v>0</v>
      </c>
      <c r="E66" s="11">
        <v>0</v>
      </c>
      <c r="F66" s="31">
        <v>0</v>
      </c>
      <c r="G66" s="11">
        <v>0</v>
      </c>
      <c r="H66" s="31">
        <v>0</v>
      </c>
      <c r="I66" s="161">
        <v>0</v>
      </c>
      <c r="J66" s="31">
        <v>469810266.31</v>
      </c>
      <c r="K66" s="21">
        <v>6.6482000000000001</v>
      </c>
      <c r="L66" s="31">
        <v>619685331.94000006</v>
      </c>
      <c r="M66" s="21">
        <v>7.5693999999999999</v>
      </c>
      <c r="N66" s="31">
        <v>603455756.16999996</v>
      </c>
      <c r="O66" s="21">
        <v>7.2746000000000004</v>
      </c>
      <c r="P66" s="31">
        <v>459044606.32999998</v>
      </c>
      <c r="Q66" s="195">
        <v>5.8720999999999997</v>
      </c>
      <c r="R66" s="31">
        <v>0</v>
      </c>
      <c r="S66" s="11">
        <v>0</v>
      </c>
      <c r="T66" s="31">
        <v>0</v>
      </c>
      <c r="U66" s="11">
        <v>0</v>
      </c>
      <c r="V66" s="31">
        <v>0</v>
      </c>
      <c r="W66" s="11">
        <v>0</v>
      </c>
      <c r="X66" s="31">
        <v>0</v>
      </c>
      <c r="Y66" s="161">
        <v>0</v>
      </c>
      <c r="Z66" s="31">
        <v>757339780.13999999</v>
      </c>
      <c r="AA66" s="21">
        <v>11.8492</v>
      </c>
      <c r="AB66" s="31">
        <v>850680155.78999996</v>
      </c>
      <c r="AC66" s="21">
        <v>12.3164</v>
      </c>
      <c r="AD66" s="31">
        <v>679319560.94000006</v>
      </c>
      <c r="AE66" s="21">
        <v>10.883900000000001</v>
      </c>
      <c r="AF66" s="31">
        <v>556135952.08000004</v>
      </c>
      <c r="AG66" s="195">
        <v>10.677099999999999</v>
      </c>
    </row>
    <row r="67" spans="1:33" ht="13.5" thickBot="1">
      <c r="A67" s="61" t="s">
        <v>274</v>
      </c>
      <c r="B67" s="31">
        <v>0</v>
      </c>
      <c r="C67" s="11">
        <v>0</v>
      </c>
      <c r="D67" s="31">
        <v>0</v>
      </c>
      <c r="E67" s="11">
        <v>0</v>
      </c>
      <c r="F67" s="31">
        <v>0</v>
      </c>
      <c r="G67" s="11">
        <v>0</v>
      </c>
      <c r="H67" s="31">
        <v>0</v>
      </c>
      <c r="I67" s="161">
        <v>0</v>
      </c>
      <c r="J67" s="31">
        <v>0</v>
      </c>
      <c r="K67" s="11">
        <v>0</v>
      </c>
      <c r="L67" s="31">
        <v>0</v>
      </c>
      <c r="M67" s="11">
        <v>0</v>
      </c>
      <c r="N67" s="31">
        <v>0</v>
      </c>
      <c r="O67" s="11">
        <v>0</v>
      </c>
      <c r="P67" s="31">
        <v>0</v>
      </c>
      <c r="Q67" s="161">
        <v>0</v>
      </c>
      <c r="R67" s="31">
        <v>0</v>
      </c>
      <c r="S67" s="11">
        <v>0</v>
      </c>
      <c r="T67" s="31">
        <v>0</v>
      </c>
      <c r="U67" s="11">
        <v>0</v>
      </c>
      <c r="V67" s="31">
        <v>0</v>
      </c>
      <c r="W67" s="11">
        <v>0</v>
      </c>
      <c r="X67" s="31">
        <v>0</v>
      </c>
      <c r="Y67" s="161">
        <v>0</v>
      </c>
      <c r="Z67" s="31">
        <v>0</v>
      </c>
      <c r="AA67" s="11">
        <v>0</v>
      </c>
      <c r="AB67" s="31">
        <v>0</v>
      </c>
      <c r="AC67" s="11">
        <v>0</v>
      </c>
      <c r="AD67" s="31">
        <v>0</v>
      </c>
      <c r="AE67" s="11">
        <v>0</v>
      </c>
      <c r="AF67" s="31">
        <v>0</v>
      </c>
      <c r="AG67" s="161">
        <v>0</v>
      </c>
    </row>
    <row r="68" spans="1:33" ht="14.25" thickTop="1" thickBot="1">
      <c r="A68" s="64" t="s">
        <v>275</v>
      </c>
      <c r="B68" s="56">
        <v>0</v>
      </c>
      <c r="C68" s="13">
        <v>0</v>
      </c>
      <c r="D68" s="56">
        <v>0</v>
      </c>
      <c r="E68" s="13">
        <v>0</v>
      </c>
      <c r="F68" s="56">
        <v>0</v>
      </c>
      <c r="G68" s="13">
        <v>0</v>
      </c>
      <c r="H68" s="56">
        <v>0</v>
      </c>
      <c r="I68" s="198">
        <v>0</v>
      </c>
      <c r="J68" s="56">
        <v>469810266.31</v>
      </c>
      <c r="K68" s="14">
        <v>6.6482000000000001</v>
      </c>
      <c r="L68" s="56">
        <v>619685331.94000006</v>
      </c>
      <c r="M68" s="14">
        <v>7.5693999999999999</v>
      </c>
      <c r="N68" s="56">
        <v>603455756.16999996</v>
      </c>
      <c r="O68" s="14">
        <v>7.2746000000000004</v>
      </c>
      <c r="P68" s="56">
        <v>459044606.32999998</v>
      </c>
      <c r="Q68" s="200">
        <v>5.8720999999999997</v>
      </c>
      <c r="R68" s="56">
        <v>0</v>
      </c>
      <c r="S68" s="13">
        <v>0</v>
      </c>
      <c r="T68" s="56">
        <v>0</v>
      </c>
      <c r="U68" s="13">
        <v>0</v>
      </c>
      <c r="V68" s="56">
        <v>0</v>
      </c>
      <c r="W68" s="13">
        <v>0</v>
      </c>
      <c r="X68" s="56">
        <v>0</v>
      </c>
      <c r="Y68" s="198">
        <v>0</v>
      </c>
      <c r="Z68" s="56">
        <v>757339780.13999999</v>
      </c>
      <c r="AA68" s="14">
        <v>11.8492</v>
      </c>
      <c r="AB68" s="56">
        <v>850680155.78999996</v>
      </c>
      <c r="AC68" s="14">
        <v>12.3164</v>
      </c>
      <c r="AD68" s="56">
        <v>679319560.94000006</v>
      </c>
      <c r="AE68" s="14">
        <v>10.883900000000001</v>
      </c>
      <c r="AF68" s="56">
        <v>556135952.08000004</v>
      </c>
      <c r="AG68" s="200">
        <v>10.677099999999999</v>
      </c>
    </row>
    <row r="69" spans="1:33" ht="14.25" thickTop="1" thickBot="1">
      <c r="A69" s="64" t="s">
        <v>276</v>
      </c>
      <c r="B69" s="56">
        <v>0</v>
      </c>
      <c r="C69" s="13">
        <v>0</v>
      </c>
      <c r="D69" s="56">
        <v>0</v>
      </c>
      <c r="E69" s="13">
        <v>0</v>
      </c>
      <c r="F69" s="56">
        <v>0</v>
      </c>
      <c r="G69" s="13">
        <v>0</v>
      </c>
      <c r="H69" s="56">
        <v>0</v>
      </c>
      <c r="I69" s="198">
        <v>0</v>
      </c>
      <c r="J69" s="56">
        <v>0</v>
      </c>
      <c r="K69" s="13">
        <v>0</v>
      </c>
      <c r="L69" s="56">
        <v>0</v>
      </c>
      <c r="M69" s="13">
        <v>0</v>
      </c>
      <c r="N69" s="56">
        <v>0</v>
      </c>
      <c r="O69" s="13">
        <v>0</v>
      </c>
      <c r="P69" s="56">
        <v>0</v>
      </c>
      <c r="Q69" s="198">
        <v>0</v>
      </c>
      <c r="R69" s="56">
        <v>0</v>
      </c>
      <c r="S69" s="13">
        <v>0</v>
      </c>
      <c r="T69" s="56">
        <v>0</v>
      </c>
      <c r="U69" s="13">
        <v>0</v>
      </c>
      <c r="V69" s="56">
        <v>0</v>
      </c>
      <c r="W69" s="13">
        <v>0</v>
      </c>
      <c r="X69" s="56">
        <v>0</v>
      </c>
      <c r="Y69" s="198">
        <v>0</v>
      </c>
      <c r="Z69" s="56">
        <v>0</v>
      </c>
      <c r="AA69" s="13">
        <v>0</v>
      </c>
      <c r="AB69" s="56">
        <v>0</v>
      </c>
      <c r="AC69" s="13">
        <v>0</v>
      </c>
      <c r="AD69" s="56">
        <v>0</v>
      </c>
      <c r="AE69" s="13">
        <v>0</v>
      </c>
      <c r="AF69" s="56">
        <v>0</v>
      </c>
      <c r="AG69" s="198">
        <v>0</v>
      </c>
    </row>
    <row r="70" spans="1:33" ht="13.5" thickTop="1">
      <c r="A70" s="61" t="s">
        <v>277</v>
      </c>
      <c r="B70" s="31">
        <v>0</v>
      </c>
      <c r="C70" s="11">
        <v>0</v>
      </c>
      <c r="D70" s="31">
        <v>0</v>
      </c>
      <c r="E70" s="11">
        <v>0</v>
      </c>
      <c r="F70" s="31">
        <v>0</v>
      </c>
      <c r="G70" s="11">
        <v>0</v>
      </c>
      <c r="H70" s="31">
        <v>0</v>
      </c>
      <c r="I70" s="161">
        <v>0</v>
      </c>
      <c r="J70" s="31">
        <v>53565622.850000001</v>
      </c>
      <c r="K70" s="21">
        <v>0.75800000000000001</v>
      </c>
      <c r="L70" s="31">
        <v>98176807.980000004</v>
      </c>
      <c r="M70" s="21">
        <v>1.1992</v>
      </c>
      <c r="N70" s="31">
        <v>116930249.14</v>
      </c>
      <c r="O70" s="21">
        <v>1.4096</v>
      </c>
      <c r="P70" s="31">
        <v>95986059.909999996</v>
      </c>
      <c r="Q70" s="195">
        <v>1.2279</v>
      </c>
      <c r="R70" s="31">
        <v>133444422.40000001</v>
      </c>
      <c r="S70" s="21">
        <v>4.0982000000000003</v>
      </c>
      <c r="T70" s="31">
        <v>131889306.59999999</v>
      </c>
      <c r="U70" s="21">
        <v>4.1848000000000001</v>
      </c>
      <c r="V70" s="31">
        <v>129606706.45</v>
      </c>
      <c r="W70" s="21">
        <v>3.9582999999999999</v>
      </c>
      <c r="X70" s="31">
        <v>120104848.20999999</v>
      </c>
      <c r="Y70" s="195">
        <v>4.1069000000000004</v>
      </c>
      <c r="Z70" s="31">
        <v>0</v>
      </c>
      <c r="AA70" s="11">
        <v>0</v>
      </c>
      <c r="AB70" s="31">
        <v>0</v>
      </c>
      <c r="AC70" s="11">
        <v>0</v>
      </c>
      <c r="AD70" s="31">
        <v>0</v>
      </c>
      <c r="AE70" s="11">
        <v>0</v>
      </c>
      <c r="AF70" s="31">
        <v>0</v>
      </c>
      <c r="AG70" s="161">
        <v>0</v>
      </c>
    </row>
    <row r="71" spans="1:33" ht="13.5" thickBot="1">
      <c r="A71" s="61" t="s">
        <v>278</v>
      </c>
      <c r="B71" s="31">
        <v>0</v>
      </c>
      <c r="C71" s="11">
        <v>0</v>
      </c>
      <c r="D71" s="31">
        <v>0</v>
      </c>
      <c r="E71" s="11">
        <v>0</v>
      </c>
      <c r="F71" s="31">
        <v>0</v>
      </c>
      <c r="G71" s="11">
        <v>0</v>
      </c>
      <c r="H71" s="31">
        <v>0</v>
      </c>
      <c r="I71" s="161">
        <v>0</v>
      </c>
      <c r="J71" s="31">
        <v>26415062.309999999</v>
      </c>
      <c r="K71" s="21">
        <v>0.37380000000000002</v>
      </c>
      <c r="L71" s="31">
        <v>27344785</v>
      </c>
      <c r="M71" s="21">
        <v>0.33400000000000002</v>
      </c>
      <c r="N71" s="31">
        <v>27344785</v>
      </c>
      <c r="O71" s="21">
        <v>0.3296</v>
      </c>
      <c r="P71" s="31">
        <v>21328932</v>
      </c>
      <c r="Q71" s="195">
        <v>0.27279999999999999</v>
      </c>
      <c r="R71" s="31">
        <v>19458085</v>
      </c>
      <c r="S71" s="21">
        <v>0.59760000000000002</v>
      </c>
      <c r="T71" s="31">
        <v>20142945</v>
      </c>
      <c r="U71" s="21">
        <v>0.6391</v>
      </c>
      <c r="V71" s="31">
        <v>20142945</v>
      </c>
      <c r="W71" s="21">
        <v>0.61519999999999997</v>
      </c>
      <c r="X71" s="31">
        <v>3639266</v>
      </c>
      <c r="Y71" s="195">
        <v>0.1244</v>
      </c>
      <c r="Z71" s="31">
        <v>0</v>
      </c>
      <c r="AA71" s="11">
        <v>0</v>
      </c>
      <c r="AB71" s="31">
        <v>0</v>
      </c>
      <c r="AC71" s="11">
        <v>0</v>
      </c>
      <c r="AD71" s="31">
        <v>0</v>
      </c>
      <c r="AE71" s="11">
        <v>0</v>
      </c>
      <c r="AF71" s="31">
        <v>0</v>
      </c>
      <c r="AG71" s="161">
        <v>0</v>
      </c>
    </row>
    <row r="72" spans="1:33" ht="14.25" thickTop="1" thickBot="1">
      <c r="A72" s="64" t="s">
        <v>279</v>
      </c>
      <c r="B72" s="56">
        <v>0</v>
      </c>
      <c r="C72" s="13">
        <v>0</v>
      </c>
      <c r="D72" s="56">
        <v>0</v>
      </c>
      <c r="E72" s="13">
        <v>0</v>
      </c>
      <c r="F72" s="56">
        <v>0</v>
      </c>
      <c r="G72" s="13">
        <v>0</v>
      </c>
      <c r="H72" s="56">
        <v>0</v>
      </c>
      <c r="I72" s="198">
        <v>0</v>
      </c>
      <c r="J72" s="56">
        <v>79980685.159999996</v>
      </c>
      <c r="K72" s="14">
        <v>1.1317999999999999</v>
      </c>
      <c r="L72" s="56">
        <v>125521592.98</v>
      </c>
      <c r="M72" s="14">
        <v>1.5331999999999999</v>
      </c>
      <c r="N72" s="56">
        <v>144275034.13999999</v>
      </c>
      <c r="O72" s="14">
        <v>1.7392000000000001</v>
      </c>
      <c r="P72" s="56">
        <v>117314991.91</v>
      </c>
      <c r="Q72" s="200">
        <v>1.5006999999999999</v>
      </c>
      <c r="R72" s="56">
        <v>152902507.40000001</v>
      </c>
      <c r="S72" s="14">
        <v>4.6958000000000002</v>
      </c>
      <c r="T72" s="56">
        <v>152032251.59999999</v>
      </c>
      <c r="U72" s="14">
        <v>4.8239000000000001</v>
      </c>
      <c r="V72" s="56">
        <v>149749651.44999999</v>
      </c>
      <c r="W72" s="14">
        <v>4.5735000000000001</v>
      </c>
      <c r="X72" s="56">
        <v>123744114.20999999</v>
      </c>
      <c r="Y72" s="200">
        <v>4.2313000000000001</v>
      </c>
      <c r="Z72" s="56">
        <v>0</v>
      </c>
      <c r="AA72" s="13">
        <v>0</v>
      </c>
      <c r="AB72" s="56">
        <v>0</v>
      </c>
      <c r="AC72" s="13">
        <v>0</v>
      </c>
      <c r="AD72" s="56">
        <v>0</v>
      </c>
      <c r="AE72" s="13">
        <v>0</v>
      </c>
      <c r="AF72" s="56">
        <v>0</v>
      </c>
      <c r="AG72" s="198">
        <v>0</v>
      </c>
    </row>
    <row r="73" spans="1:33" ht="13.5" thickTop="1">
      <c r="A73" s="61" t="s">
        <v>280</v>
      </c>
      <c r="B73" s="31">
        <v>0</v>
      </c>
      <c r="C73" s="11">
        <v>0</v>
      </c>
      <c r="D73" s="31">
        <v>0</v>
      </c>
      <c r="E73" s="11">
        <v>0</v>
      </c>
      <c r="F73" s="31">
        <v>0</v>
      </c>
      <c r="G73" s="11">
        <v>0</v>
      </c>
      <c r="H73" s="31">
        <v>0</v>
      </c>
      <c r="I73" s="161">
        <v>0</v>
      </c>
      <c r="J73" s="31">
        <v>0</v>
      </c>
      <c r="K73" s="11">
        <v>0</v>
      </c>
      <c r="L73" s="31">
        <v>0</v>
      </c>
      <c r="M73" s="11">
        <v>0</v>
      </c>
      <c r="N73" s="31">
        <v>0</v>
      </c>
      <c r="O73" s="11">
        <v>0</v>
      </c>
      <c r="P73" s="31">
        <v>0</v>
      </c>
      <c r="Q73" s="161">
        <v>0</v>
      </c>
      <c r="R73" s="31">
        <v>8889996.8000000007</v>
      </c>
      <c r="S73" s="21">
        <v>0.27300000000000002</v>
      </c>
      <c r="T73" s="31">
        <v>11210186</v>
      </c>
      <c r="U73" s="21">
        <v>0.35570000000000002</v>
      </c>
      <c r="V73" s="31">
        <v>9394626</v>
      </c>
      <c r="W73" s="21">
        <v>0.28689999999999999</v>
      </c>
      <c r="X73" s="31">
        <v>9428227</v>
      </c>
      <c r="Y73" s="195">
        <v>0.32240000000000002</v>
      </c>
      <c r="Z73" s="31">
        <v>0</v>
      </c>
      <c r="AA73" s="11">
        <v>0</v>
      </c>
      <c r="AB73" s="31">
        <v>0</v>
      </c>
      <c r="AC73" s="11">
        <v>0</v>
      </c>
      <c r="AD73" s="31">
        <v>0</v>
      </c>
      <c r="AE73" s="11">
        <v>0</v>
      </c>
      <c r="AF73" s="31">
        <v>0</v>
      </c>
      <c r="AG73" s="161">
        <v>0</v>
      </c>
    </row>
    <row r="74" spans="1:33" ht="13.5" thickBot="1">
      <c r="A74" s="61" t="s">
        <v>281</v>
      </c>
      <c r="B74" s="31">
        <v>0</v>
      </c>
      <c r="C74" s="11">
        <v>0</v>
      </c>
      <c r="D74" s="31">
        <v>0</v>
      </c>
      <c r="E74" s="11">
        <v>0</v>
      </c>
      <c r="F74" s="31">
        <v>0</v>
      </c>
      <c r="G74" s="11">
        <v>0</v>
      </c>
      <c r="H74" s="31">
        <v>0</v>
      </c>
      <c r="I74" s="161">
        <v>0</v>
      </c>
      <c r="J74" s="31">
        <v>539417178.82000005</v>
      </c>
      <c r="K74" s="21">
        <v>7.6332000000000004</v>
      </c>
      <c r="L74" s="31">
        <v>636042204.79999995</v>
      </c>
      <c r="M74" s="21">
        <v>7.7691999999999997</v>
      </c>
      <c r="N74" s="31">
        <v>577765788.72000003</v>
      </c>
      <c r="O74" s="21">
        <v>6.9649000000000001</v>
      </c>
      <c r="P74" s="31">
        <v>612648943.17999995</v>
      </c>
      <c r="Q74" s="195">
        <v>7.8369999999999997</v>
      </c>
      <c r="R74" s="31">
        <v>382526405.80000001</v>
      </c>
      <c r="S74" s="21">
        <v>11.7477</v>
      </c>
      <c r="T74" s="31">
        <v>375178399.97000003</v>
      </c>
      <c r="U74" s="21">
        <v>11.9041</v>
      </c>
      <c r="V74" s="31">
        <v>376843808.95999998</v>
      </c>
      <c r="W74" s="21">
        <v>11.5091</v>
      </c>
      <c r="X74" s="31">
        <v>378830566.75</v>
      </c>
      <c r="Y74" s="195">
        <v>12.953799999999999</v>
      </c>
      <c r="Z74" s="31">
        <v>0</v>
      </c>
      <c r="AA74" s="11">
        <v>0</v>
      </c>
      <c r="AB74" s="31">
        <v>0</v>
      </c>
      <c r="AC74" s="11">
        <v>0</v>
      </c>
      <c r="AD74" s="31">
        <v>0</v>
      </c>
      <c r="AE74" s="11">
        <v>0</v>
      </c>
      <c r="AF74" s="31">
        <v>0</v>
      </c>
      <c r="AG74" s="161">
        <v>0</v>
      </c>
    </row>
    <row r="75" spans="1:33" ht="14.25" thickTop="1" thickBot="1">
      <c r="A75" s="64" t="s">
        <v>282</v>
      </c>
      <c r="B75" s="56">
        <v>0</v>
      </c>
      <c r="C75" s="13">
        <v>0</v>
      </c>
      <c r="D75" s="56">
        <v>0</v>
      </c>
      <c r="E75" s="13">
        <v>0</v>
      </c>
      <c r="F75" s="56">
        <v>0</v>
      </c>
      <c r="G75" s="13">
        <v>0</v>
      </c>
      <c r="H75" s="56">
        <v>0</v>
      </c>
      <c r="I75" s="198">
        <v>0</v>
      </c>
      <c r="J75" s="56">
        <v>539417178.82000005</v>
      </c>
      <c r="K75" s="14">
        <v>7.6332000000000004</v>
      </c>
      <c r="L75" s="56">
        <v>636042204.79999995</v>
      </c>
      <c r="M75" s="14">
        <v>7.7691999999999997</v>
      </c>
      <c r="N75" s="56">
        <v>577765788.72000003</v>
      </c>
      <c r="O75" s="14">
        <v>6.9649000000000001</v>
      </c>
      <c r="P75" s="56">
        <v>612648943.17999995</v>
      </c>
      <c r="Q75" s="200">
        <v>7.8369999999999997</v>
      </c>
      <c r="R75" s="56">
        <v>391416402.60000002</v>
      </c>
      <c r="S75" s="14">
        <v>12.020799999999999</v>
      </c>
      <c r="T75" s="56">
        <v>386388585.97000003</v>
      </c>
      <c r="U75" s="14">
        <v>12.2598</v>
      </c>
      <c r="V75" s="56">
        <v>386238434.95999998</v>
      </c>
      <c r="W75" s="14">
        <v>11.795999999999999</v>
      </c>
      <c r="X75" s="56">
        <v>388258793.75</v>
      </c>
      <c r="Y75" s="200">
        <v>13.276199999999999</v>
      </c>
      <c r="Z75" s="56">
        <v>0</v>
      </c>
      <c r="AA75" s="13">
        <v>0</v>
      </c>
      <c r="AB75" s="56">
        <v>0</v>
      </c>
      <c r="AC75" s="13">
        <v>0</v>
      </c>
      <c r="AD75" s="56">
        <v>0</v>
      </c>
      <c r="AE75" s="13">
        <v>0</v>
      </c>
      <c r="AF75" s="56">
        <v>0</v>
      </c>
      <c r="AG75" s="198">
        <v>0</v>
      </c>
    </row>
    <row r="76" spans="1:33" ht="13.5" thickTop="1">
      <c r="A76" s="61" t="s">
        <v>283</v>
      </c>
      <c r="B76" s="31">
        <v>0</v>
      </c>
      <c r="C76" s="11">
        <v>0</v>
      </c>
      <c r="D76" s="31">
        <v>0</v>
      </c>
      <c r="E76" s="11">
        <v>0</v>
      </c>
      <c r="F76" s="31">
        <v>0</v>
      </c>
      <c r="G76" s="11">
        <v>0</v>
      </c>
      <c r="H76" s="31">
        <v>0</v>
      </c>
      <c r="I76" s="161">
        <v>0</v>
      </c>
      <c r="J76" s="31">
        <v>0</v>
      </c>
      <c r="K76" s="11">
        <v>0</v>
      </c>
      <c r="L76" s="31">
        <v>0</v>
      </c>
      <c r="M76" s="11">
        <v>0</v>
      </c>
      <c r="N76" s="31">
        <v>0</v>
      </c>
      <c r="O76" s="11">
        <v>0</v>
      </c>
      <c r="P76" s="31">
        <v>0</v>
      </c>
      <c r="Q76" s="161">
        <v>0</v>
      </c>
      <c r="R76" s="31">
        <v>0</v>
      </c>
      <c r="S76" s="11">
        <v>0</v>
      </c>
      <c r="T76" s="31">
        <v>0</v>
      </c>
      <c r="U76" s="11">
        <v>0</v>
      </c>
      <c r="V76" s="31">
        <v>0</v>
      </c>
      <c r="W76" s="11">
        <v>0</v>
      </c>
      <c r="X76" s="31">
        <v>0</v>
      </c>
      <c r="Y76" s="161">
        <v>0</v>
      </c>
      <c r="Z76" s="31">
        <v>0</v>
      </c>
      <c r="AA76" s="11">
        <v>0</v>
      </c>
      <c r="AB76" s="31">
        <v>0</v>
      </c>
      <c r="AC76" s="11">
        <v>0</v>
      </c>
      <c r="AD76" s="31">
        <v>0</v>
      </c>
      <c r="AE76" s="11">
        <v>0</v>
      </c>
      <c r="AF76" s="31">
        <v>0</v>
      </c>
      <c r="AG76" s="161">
        <v>0</v>
      </c>
    </row>
    <row r="77" spans="1:33" ht="13.5" thickBot="1">
      <c r="A77" s="61" t="s">
        <v>284</v>
      </c>
      <c r="B77" s="31">
        <v>0</v>
      </c>
      <c r="C77" s="11">
        <v>0</v>
      </c>
      <c r="D77" s="31">
        <v>0</v>
      </c>
      <c r="E77" s="11">
        <v>0</v>
      </c>
      <c r="F77" s="31">
        <v>0</v>
      </c>
      <c r="G77" s="11">
        <v>0</v>
      </c>
      <c r="H77" s="31">
        <v>0</v>
      </c>
      <c r="I77" s="161">
        <v>0</v>
      </c>
      <c r="J77" s="31">
        <v>0</v>
      </c>
      <c r="K77" s="11">
        <v>0</v>
      </c>
      <c r="L77" s="31">
        <v>0</v>
      </c>
      <c r="M77" s="11">
        <v>0</v>
      </c>
      <c r="N77" s="31">
        <v>0</v>
      </c>
      <c r="O77" s="11">
        <v>0</v>
      </c>
      <c r="P77" s="31">
        <v>0</v>
      </c>
      <c r="Q77" s="161">
        <v>0</v>
      </c>
      <c r="R77" s="31">
        <v>0</v>
      </c>
      <c r="S77" s="11">
        <v>0</v>
      </c>
      <c r="T77" s="31">
        <v>0</v>
      </c>
      <c r="U77" s="11">
        <v>0</v>
      </c>
      <c r="V77" s="31">
        <v>0</v>
      </c>
      <c r="W77" s="11">
        <v>0</v>
      </c>
      <c r="X77" s="31">
        <v>0</v>
      </c>
      <c r="Y77" s="161">
        <v>0</v>
      </c>
      <c r="Z77" s="31">
        <v>0</v>
      </c>
      <c r="AA77" s="11">
        <v>0</v>
      </c>
      <c r="AB77" s="31">
        <v>0</v>
      </c>
      <c r="AC77" s="11">
        <v>0</v>
      </c>
      <c r="AD77" s="31">
        <v>0</v>
      </c>
      <c r="AE77" s="11">
        <v>0</v>
      </c>
      <c r="AF77" s="31">
        <v>0</v>
      </c>
      <c r="AG77" s="161">
        <v>0</v>
      </c>
    </row>
    <row r="78" spans="1:33" ht="14.25" thickTop="1" thickBot="1">
      <c r="A78" s="64" t="s">
        <v>285</v>
      </c>
      <c r="B78" s="56">
        <v>0</v>
      </c>
      <c r="C78" s="13">
        <v>0</v>
      </c>
      <c r="D78" s="56">
        <v>0</v>
      </c>
      <c r="E78" s="13">
        <v>0</v>
      </c>
      <c r="F78" s="56">
        <v>0</v>
      </c>
      <c r="G78" s="13">
        <v>0</v>
      </c>
      <c r="H78" s="56">
        <v>0</v>
      </c>
      <c r="I78" s="198">
        <v>0</v>
      </c>
      <c r="J78" s="56">
        <v>0</v>
      </c>
      <c r="K78" s="13">
        <v>0</v>
      </c>
      <c r="L78" s="56">
        <v>0</v>
      </c>
      <c r="M78" s="13">
        <v>0</v>
      </c>
      <c r="N78" s="56">
        <v>0</v>
      </c>
      <c r="O78" s="13">
        <v>0</v>
      </c>
      <c r="P78" s="56">
        <v>0</v>
      </c>
      <c r="Q78" s="198">
        <v>0</v>
      </c>
      <c r="R78" s="56">
        <v>0</v>
      </c>
      <c r="S78" s="13">
        <v>0</v>
      </c>
      <c r="T78" s="56">
        <v>0</v>
      </c>
      <c r="U78" s="13">
        <v>0</v>
      </c>
      <c r="V78" s="56">
        <v>0</v>
      </c>
      <c r="W78" s="13">
        <v>0</v>
      </c>
      <c r="X78" s="56">
        <v>0</v>
      </c>
      <c r="Y78" s="198">
        <v>0</v>
      </c>
      <c r="Z78" s="56">
        <v>0</v>
      </c>
      <c r="AA78" s="13">
        <v>0</v>
      </c>
      <c r="AB78" s="56">
        <v>0</v>
      </c>
      <c r="AC78" s="13">
        <v>0</v>
      </c>
      <c r="AD78" s="56">
        <v>0</v>
      </c>
      <c r="AE78" s="13">
        <v>0</v>
      </c>
      <c r="AF78" s="56">
        <v>0</v>
      </c>
      <c r="AG78" s="198">
        <v>0</v>
      </c>
    </row>
    <row r="79" spans="1:33" ht="14.25" thickTop="1" thickBot="1">
      <c r="A79" s="61" t="s">
        <v>175</v>
      </c>
      <c r="B79" s="55">
        <v>62102406.100000001</v>
      </c>
      <c r="C79" s="162">
        <v>2.6661000000000001</v>
      </c>
      <c r="D79" s="55">
        <v>5989005</v>
      </c>
      <c r="E79" s="162">
        <v>0.2437</v>
      </c>
      <c r="F79" s="55">
        <v>148659298.38999999</v>
      </c>
      <c r="G79" s="162">
        <v>5.8593999999999999</v>
      </c>
      <c r="H79" s="55">
        <v>45891389.350000001</v>
      </c>
      <c r="I79" s="163">
        <v>1.786</v>
      </c>
      <c r="J79" s="55">
        <v>50135467.049999997</v>
      </c>
      <c r="K79" s="162">
        <v>0.70950000000000002</v>
      </c>
      <c r="L79" s="55">
        <v>77761685.920000002</v>
      </c>
      <c r="M79" s="162">
        <v>0.94989999999999997</v>
      </c>
      <c r="N79" s="55">
        <v>283100561.47000003</v>
      </c>
      <c r="O79" s="162">
        <v>3.4127999999999998</v>
      </c>
      <c r="P79" s="55">
        <v>122717531.06999999</v>
      </c>
      <c r="Q79" s="163">
        <v>1.5698000000000001</v>
      </c>
      <c r="R79" s="55">
        <v>73788821.659999996</v>
      </c>
      <c r="S79" s="162">
        <v>2.2660999999999998</v>
      </c>
      <c r="T79" s="55">
        <v>33283993.859999999</v>
      </c>
      <c r="U79" s="162">
        <v>1.0561</v>
      </c>
      <c r="V79" s="55">
        <v>88352944</v>
      </c>
      <c r="W79" s="162">
        <v>2.6983999999999999</v>
      </c>
      <c r="X79" s="55">
        <v>67579222.799999997</v>
      </c>
      <c r="Y79" s="163">
        <v>2.3108</v>
      </c>
      <c r="Z79" s="55">
        <v>76218330.980000004</v>
      </c>
      <c r="AA79" s="162">
        <v>1.1924999999999999</v>
      </c>
      <c r="AB79" s="55">
        <v>32773502.140000001</v>
      </c>
      <c r="AC79" s="162">
        <v>0.47449999999999998</v>
      </c>
      <c r="AD79" s="55">
        <v>41459759.75</v>
      </c>
      <c r="AE79" s="162">
        <v>0.6643</v>
      </c>
      <c r="AF79" s="55">
        <v>12303881</v>
      </c>
      <c r="AG79" s="163">
        <v>0.23619999999999999</v>
      </c>
    </row>
    <row r="80" spans="1:33" ht="14.25" thickTop="1" thickBot="1">
      <c r="A80" s="65" t="s">
        <v>176</v>
      </c>
      <c r="B80" s="56">
        <v>2230732242.1399999</v>
      </c>
      <c r="C80" s="12">
        <v>95.768600000000006</v>
      </c>
      <c r="D80" s="56">
        <v>2380468069.2199998</v>
      </c>
      <c r="E80" s="12">
        <v>96.858099999999993</v>
      </c>
      <c r="F80" s="56">
        <v>2427138182.6500001</v>
      </c>
      <c r="G80" s="12">
        <v>95.665599999999998</v>
      </c>
      <c r="H80" s="56">
        <v>2458542535.1700001</v>
      </c>
      <c r="I80" s="165">
        <v>95.679299999999998</v>
      </c>
      <c r="J80" s="56">
        <v>6645445110.7200003</v>
      </c>
      <c r="K80" s="12">
        <v>94.038700000000006</v>
      </c>
      <c r="L80" s="56">
        <v>7708236518.6700001</v>
      </c>
      <c r="M80" s="12">
        <v>94.155900000000003</v>
      </c>
      <c r="N80" s="56">
        <v>7787082278.6199999</v>
      </c>
      <c r="O80" s="12">
        <v>93.872799999999998</v>
      </c>
      <c r="P80" s="56">
        <v>7302335149.79</v>
      </c>
      <c r="Q80" s="165">
        <v>93.411299999999997</v>
      </c>
      <c r="R80" s="56">
        <v>3071176036.1999998</v>
      </c>
      <c r="S80" s="12">
        <v>94.318600000000004</v>
      </c>
      <c r="T80" s="56">
        <v>2949011203.6799998</v>
      </c>
      <c r="U80" s="12">
        <v>93.57</v>
      </c>
      <c r="V80" s="56">
        <v>3087321529.9899998</v>
      </c>
      <c r="W80" s="12">
        <v>94.289000000000001</v>
      </c>
      <c r="X80" s="56">
        <v>2763813048.3299999</v>
      </c>
      <c r="Y80" s="165">
        <v>94.506200000000007</v>
      </c>
      <c r="Z80" s="56">
        <v>5561028734.5299997</v>
      </c>
      <c r="AA80" s="12">
        <v>87.006900000000002</v>
      </c>
      <c r="AB80" s="56">
        <v>6039527112.29</v>
      </c>
      <c r="AC80" s="12">
        <v>87.441800000000001</v>
      </c>
      <c r="AD80" s="56">
        <v>5567430458.79</v>
      </c>
      <c r="AE80" s="12">
        <v>89.200299999999999</v>
      </c>
      <c r="AF80" s="56">
        <v>4680545442</v>
      </c>
      <c r="AG80" s="165">
        <v>89.860100000000003</v>
      </c>
    </row>
    <row r="81" spans="1:33" ht="14.25" thickTop="1" thickBot="1">
      <c r="A81" s="65" t="s">
        <v>177</v>
      </c>
      <c r="B81" s="56">
        <v>31549597.850000001</v>
      </c>
      <c r="C81" s="12">
        <v>1.3545</v>
      </c>
      <c r="D81" s="56">
        <v>22760464.239999998</v>
      </c>
      <c r="E81" s="12">
        <v>0.92610000000000003</v>
      </c>
      <c r="F81" s="56">
        <v>23484836.809999999</v>
      </c>
      <c r="G81" s="12">
        <v>0.92569999999999997</v>
      </c>
      <c r="H81" s="56">
        <v>24268184.190000001</v>
      </c>
      <c r="I81" s="165">
        <v>0.94440000000000002</v>
      </c>
      <c r="J81" s="56">
        <v>72116381</v>
      </c>
      <c r="K81" s="12">
        <v>1.0205</v>
      </c>
      <c r="L81" s="56">
        <v>114011440.39</v>
      </c>
      <c r="M81" s="12">
        <v>1.3926000000000001</v>
      </c>
      <c r="N81" s="56">
        <v>109505725.09999999</v>
      </c>
      <c r="O81" s="12">
        <v>1.3201000000000001</v>
      </c>
      <c r="P81" s="56">
        <v>85774944.629999995</v>
      </c>
      <c r="Q81" s="165">
        <v>1.0972</v>
      </c>
      <c r="R81" s="56">
        <v>78841223.799999997</v>
      </c>
      <c r="S81" s="12">
        <v>2.4213</v>
      </c>
      <c r="T81" s="56">
        <v>78538776.25</v>
      </c>
      <c r="U81" s="12">
        <v>2.492</v>
      </c>
      <c r="V81" s="56">
        <v>38711099.43</v>
      </c>
      <c r="W81" s="12">
        <v>1.1822999999999999</v>
      </c>
      <c r="X81" s="56">
        <v>39248457</v>
      </c>
      <c r="Y81" s="165">
        <v>1.3421000000000001</v>
      </c>
      <c r="Z81" s="56">
        <v>641357674.38999999</v>
      </c>
      <c r="AA81" s="12">
        <v>10.034599999999999</v>
      </c>
      <c r="AB81" s="56">
        <v>623762282.28999996</v>
      </c>
      <c r="AC81" s="12">
        <v>9.0310000000000006</v>
      </c>
      <c r="AD81" s="56">
        <v>530337074.93000001</v>
      </c>
      <c r="AE81" s="12">
        <v>8.4969999999999999</v>
      </c>
      <c r="AF81" s="56">
        <v>407944575.68000001</v>
      </c>
      <c r="AG81" s="165">
        <v>7.8319999999999999</v>
      </c>
    </row>
    <row r="82" spans="1:33" ht="14.25" thickTop="1" thickBot="1">
      <c r="A82" s="65" t="s">
        <v>178</v>
      </c>
      <c r="B82" s="56">
        <v>2262281839.9899998</v>
      </c>
      <c r="C82" s="12">
        <v>97.123000000000005</v>
      </c>
      <c r="D82" s="56">
        <v>2403228533.46</v>
      </c>
      <c r="E82" s="12">
        <v>97.784199999999998</v>
      </c>
      <c r="F82" s="56">
        <v>2450623019.46</v>
      </c>
      <c r="G82" s="12">
        <v>96.591300000000004</v>
      </c>
      <c r="H82" s="56">
        <v>2482810719.3600001</v>
      </c>
      <c r="I82" s="165">
        <v>96.623800000000003</v>
      </c>
      <c r="J82" s="56">
        <v>6717561491.7200003</v>
      </c>
      <c r="K82" s="12">
        <v>95.059200000000004</v>
      </c>
      <c r="L82" s="56">
        <v>7822247959.0600004</v>
      </c>
      <c r="M82" s="12">
        <v>95.548500000000004</v>
      </c>
      <c r="N82" s="56">
        <v>7896588003.7200003</v>
      </c>
      <c r="O82" s="12">
        <v>95.192899999999995</v>
      </c>
      <c r="P82" s="56">
        <v>7388110094.4200001</v>
      </c>
      <c r="Q82" s="165">
        <v>94.508499999999998</v>
      </c>
      <c r="R82" s="56">
        <v>3150017260</v>
      </c>
      <c r="S82" s="12">
        <v>96.739900000000006</v>
      </c>
      <c r="T82" s="56">
        <v>3027549979.9299998</v>
      </c>
      <c r="U82" s="12">
        <v>96.061899999999994</v>
      </c>
      <c r="V82" s="56">
        <v>3126032629.4200001</v>
      </c>
      <c r="W82" s="12">
        <v>95.471299999999999</v>
      </c>
      <c r="X82" s="56">
        <v>2803061505.3299999</v>
      </c>
      <c r="Y82" s="165">
        <v>95.848200000000006</v>
      </c>
      <c r="Z82" s="56">
        <v>6202386408.9200001</v>
      </c>
      <c r="AA82" s="12">
        <v>97.041499999999999</v>
      </c>
      <c r="AB82" s="56">
        <v>6663289394.5799999</v>
      </c>
      <c r="AC82" s="12">
        <v>96.472800000000007</v>
      </c>
      <c r="AD82" s="56">
        <v>6097767533.7200003</v>
      </c>
      <c r="AE82" s="12">
        <v>97.697299999999998</v>
      </c>
      <c r="AF82" s="56">
        <v>5088490017.6800003</v>
      </c>
      <c r="AG82" s="165">
        <v>97.692099999999996</v>
      </c>
    </row>
    <row r="83" spans="1:33" ht="13.5" thickTop="1">
      <c r="A83" s="61" t="s">
        <v>179</v>
      </c>
      <c r="B83" s="55">
        <v>13000000</v>
      </c>
      <c r="C83" s="162">
        <v>0.55810000000000004</v>
      </c>
      <c r="D83" s="55">
        <v>2000000</v>
      </c>
      <c r="E83" s="162">
        <v>8.14E-2</v>
      </c>
      <c r="F83" s="55">
        <v>10000000</v>
      </c>
      <c r="G83" s="162">
        <v>0.39410000000000001</v>
      </c>
      <c r="H83" s="55">
        <v>0</v>
      </c>
      <c r="I83" s="163">
        <v>0</v>
      </c>
      <c r="J83" s="55">
        <v>0</v>
      </c>
      <c r="K83" s="162">
        <v>0</v>
      </c>
      <c r="L83" s="55">
        <v>0</v>
      </c>
      <c r="M83" s="162">
        <v>0</v>
      </c>
      <c r="N83" s="55">
        <v>0</v>
      </c>
      <c r="O83" s="162">
        <v>0</v>
      </c>
      <c r="P83" s="55">
        <v>43881274.799999997</v>
      </c>
      <c r="Q83" s="163">
        <v>0.56130000000000002</v>
      </c>
      <c r="R83" s="55">
        <v>16000000</v>
      </c>
      <c r="S83" s="162">
        <v>0.4914</v>
      </c>
      <c r="T83" s="55">
        <v>11000000</v>
      </c>
      <c r="U83" s="162">
        <v>0.34899999999999998</v>
      </c>
      <c r="V83" s="55">
        <v>35000000</v>
      </c>
      <c r="W83" s="162">
        <v>1.0689</v>
      </c>
      <c r="X83" s="55">
        <v>0</v>
      </c>
      <c r="Y83" s="163">
        <v>0</v>
      </c>
      <c r="Z83" s="55">
        <v>285781.99</v>
      </c>
      <c r="AA83" s="162">
        <v>4.4999999999999997E-3</v>
      </c>
      <c r="AB83" s="55">
        <v>281897.7</v>
      </c>
      <c r="AC83" s="162">
        <v>4.1000000000000003E-3</v>
      </c>
      <c r="AD83" s="55">
        <v>277944.11</v>
      </c>
      <c r="AE83" s="162">
        <v>4.4999999999999997E-3</v>
      </c>
      <c r="AF83" s="55">
        <v>273540.2</v>
      </c>
      <c r="AG83" s="163">
        <v>5.3E-3</v>
      </c>
    </row>
    <row r="84" spans="1:33">
      <c r="A84" s="61" t="s">
        <v>180</v>
      </c>
      <c r="B84" s="55">
        <v>0</v>
      </c>
      <c r="C84" s="162">
        <v>0</v>
      </c>
      <c r="D84" s="55">
        <v>0</v>
      </c>
      <c r="E84" s="162">
        <v>0</v>
      </c>
      <c r="F84" s="55">
        <v>0</v>
      </c>
      <c r="G84" s="162">
        <v>0</v>
      </c>
      <c r="H84" s="55">
        <v>0</v>
      </c>
      <c r="I84" s="163">
        <v>0</v>
      </c>
      <c r="J84" s="55">
        <v>0</v>
      </c>
      <c r="K84" s="162">
        <v>0</v>
      </c>
      <c r="L84" s="55">
        <v>0</v>
      </c>
      <c r="M84" s="162">
        <v>0</v>
      </c>
      <c r="N84" s="55">
        <v>0</v>
      </c>
      <c r="O84" s="162">
        <v>0</v>
      </c>
      <c r="P84" s="55">
        <v>0</v>
      </c>
      <c r="Q84" s="163">
        <v>0</v>
      </c>
      <c r="R84" s="55">
        <v>0</v>
      </c>
      <c r="S84" s="162">
        <v>0</v>
      </c>
      <c r="T84" s="55">
        <v>0</v>
      </c>
      <c r="U84" s="162">
        <v>0</v>
      </c>
      <c r="V84" s="55">
        <v>0</v>
      </c>
      <c r="W84" s="162">
        <v>0</v>
      </c>
      <c r="X84" s="55">
        <v>0</v>
      </c>
      <c r="Y84" s="163">
        <v>0</v>
      </c>
      <c r="Z84" s="55">
        <v>0</v>
      </c>
      <c r="AA84" s="162">
        <v>0</v>
      </c>
      <c r="AB84" s="55">
        <v>0</v>
      </c>
      <c r="AC84" s="162">
        <v>0</v>
      </c>
      <c r="AD84" s="55">
        <v>0</v>
      </c>
      <c r="AE84" s="162">
        <v>0</v>
      </c>
      <c r="AF84" s="55">
        <v>0</v>
      </c>
      <c r="AG84" s="163">
        <v>0</v>
      </c>
    </row>
    <row r="85" spans="1:33" ht="13.5" thickBot="1">
      <c r="A85" s="61" t="s">
        <v>181</v>
      </c>
      <c r="B85" s="55">
        <v>0</v>
      </c>
      <c r="C85" s="162">
        <v>0</v>
      </c>
      <c r="D85" s="55">
        <v>28587255.420000002</v>
      </c>
      <c r="E85" s="162">
        <v>1.1632</v>
      </c>
      <c r="F85" s="55">
        <v>37976247.25</v>
      </c>
      <c r="G85" s="162">
        <v>1.4967999999999999</v>
      </c>
      <c r="H85" s="55">
        <v>35815893.729999997</v>
      </c>
      <c r="I85" s="163">
        <v>1.3938999999999999</v>
      </c>
      <c r="J85" s="55">
        <v>53371101.079999998</v>
      </c>
      <c r="K85" s="162">
        <v>0.75519999999999998</v>
      </c>
      <c r="L85" s="55">
        <v>53991001.140000001</v>
      </c>
      <c r="M85" s="162">
        <v>0.65949999999999998</v>
      </c>
      <c r="N85" s="55">
        <v>47161867.280000001</v>
      </c>
      <c r="O85" s="162">
        <v>0.56850000000000001</v>
      </c>
      <c r="P85" s="55">
        <v>41425865.479999997</v>
      </c>
      <c r="Q85" s="163">
        <v>0.52990000000000004</v>
      </c>
      <c r="R85" s="55">
        <v>0</v>
      </c>
      <c r="S85" s="162">
        <v>0</v>
      </c>
      <c r="T85" s="55">
        <v>0</v>
      </c>
      <c r="U85" s="162">
        <v>0</v>
      </c>
      <c r="V85" s="55">
        <v>0</v>
      </c>
      <c r="W85" s="162">
        <v>0</v>
      </c>
      <c r="X85" s="55">
        <v>0</v>
      </c>
      <c r="Y85" s="163">
        <v>0</v>
      </c>
      <c r="Z85" s="55">
        <v>0</v>
      </c>
      <c r="AA85" s="162">
        <v>0</v>
      </c>
      <c r="AB85" s="55">
        <v>0</v>
      </c>
      <c r="AC85" s="162">
        <v>0</v>
      </c>
      <c r="AD85" s="55">
        <v>0</v>
      </c>
      <c r="AE85" s="162">
        <v>0</v>
      </c>
      <c r="AF85" s="55">
        <v>0</v>
      </c>
      <c r="AG85" s="163">
        <v>0</v>
      </c>
    </row>
    <row r="86" spans="1:33" ht="14.25" thickTop="1" thickBot="1">
      <c r="A86" s="65" t="s">
        <v>182</v>
      </c>
      <c r="B86" s="56">
        <v>13000000</v>
      </c>
      <c r="C86" s="12">
        <v>0.55810000000000004</v>
      </c>
      <c r="D86" s="56">
        <v>30587255.420000002</v>
      </c>
      <c r="E86" s="12">
        <v>1.2445999999999999</v>
      </c>
      <c r="F86" s="56">
        <v>47976247.25</v>
      </c>
      <c r="G86" s="12">
        <v>1.891</v>
      </c>
      <c r="H86" s="56">
        <v>35815893.729999997</v>
      </c>
      <c r="I86" s="165">
        <v>1.3938999999999999</v>
      </c>
      <c r="J86" s="56">
        <v>53371101.079999998</v>
      </c>
      <c r="K86" s="12">
        <v>0.75519999999999998</v>
      </c>
      <c r="L86" s="56">
        <v>53991001.140000001</v>
      </c>
      <c r="M86" s="12">
        <v>0.65949999999999998</v>
      </c>
      <c r="N86" s="56">
        <v>47161867.280000001</v>
      </c>
      <c r="O86" s="12">
        <v>0.56850000000000001</v>
      </c>
      <c r="P86" s="56">
        <v>85307140.280000001</v>
      </c>
      <c r="Q86" s="165">
        <v>1.0911999999999999</v>
      </c>
      <c r="R86" s="56">
        <v>16000000</v>
      </c>
      <c r="S86" s="12">
        <v>0.4914</v>
      </c>
      <c r="T86" s="56">
        <v>11000000</v>
      </c>
      <c r="U86" s="12">
        <v>0.34899999999999998</v>
      </c>
      <c r="V86" s="56">
        <v>35000000</v>
      </c>
      <c r="W86" s="12">
        <v>1.0689</v>
      </c>
      <c r="X86" s="56">
        <v>0</v>
      </c>
      <c r="Y86" s="165">
        <v>0</v>
      </c>
      <c r="Z86" s="56">
        <v>285781.99</v>
      </c>
      <c r="AA86" s="12">
        <v>4.4999999999999997E-3</v>
      </c>
      <c r="AB86" s="56">
        <v>281897.7</v>
      </c>
      <c r="AC86" s="12">
        <v>4.1000000000000003E-3</v>
      </c>
      <c r="AD86" s="56">
        <v>277944.11</v>
      </c>
      <c r="AE86" s="12">
        <v>4.4999999999999997E-3</v>
      </c>
      <c r="AF86" s="56">
        <v>273540.2</v>
      </c>
      <c r="AG86" s="165">
        <v>5.3E-3</v>
      </c>
    </row>
    <row r="87" spans="1:33" ht="14.25" thickTop="1" thickBot="1">
      <c r="B87" s="31"/>
      <c r="D87" s="31"/>
      <c r="F87" s="31"/>
      <c r="H87" s="31"/>
      <c r="J87" s="31"/>
      <c r="L87" s="31"/>
      <c r="N87" s="31"/>
      <c r="P87" s="31"/>
      <c r="R87" s="31"/>
      <c r="T87" s="31"/>
      <c r="V87" s="31"/>
      <c r="X87" s="31"/>
      <c r="Z87" s="31"/>
      <c r="AB87" s="31"/>
      <c r="AD87" s="31"/>
      <c r="AF87" s="31"/>
    </row>
    <row r="88" spans="1:33" s="5" customFormat="1" ht="13.5" thickTop="1">
      <c r="A88" s="166" t="s">
        <v>183</v>
      </c>
      <c r="B88" s="167">
        <v>16793</v>
      </c>
      <c r="C88" s="167"/>
      <c r="D88" s="167">
        <v>17027</v>
      </c>
      <c r="E88" s="167"/>
      <c r="F88" s="167">
        <v>17414</v>
      </c>
      <c r="G88" s="167"/>
      <c r="H88" s="167">
        <v>17733</v>
      </c>
      <c r="I88" s="168"/>
      <c r="J88" s="167">
        <v>41933</v>
      </c>
      <c r="K88" s="167"/>
      <c r="L88" s="167">
        <v>29538</v>
      </c>
      <c r="M88" s="167"/>
      <c r="N88" s="167">
        <v>74279</v>
      </c>
      <c r="O88" s="167"/>
      <c r="P88" s="167">
        <v>75253</v>
      </c>
      <c r="Q88" s="168"/>
      <c r="R88" s="167">
        <v>38007</v>
      </c>
      <c r="S88" s="167"/>
      <c r="T88" s="167">
        <v>39587</v>
      </c>
      <c r="U88" s="167"/>
      <c r="V88" s="167">
        <v>38513</v>
      </c>
      <c r="W88" s="167"/>
      <c r="X88" s="167">
        <v>38855</v>
      </c>
      <c r="Y88" s="168"/>
      <c r="Z88" s="167">
        <v>35710</v>
      </c>
      <c r="AA88" s="167"/>
      <c r="AB88" s="167">
        <v>35952</v>
      </c>
      <c r="AC88" s="167"/>
      <c r="AD88" s="167">
        <v>31479</v>
      </c>
      <c r="AE88" s="167"/>
      <c r="AF88" s="167">
        <v>31885</v>
      </c>
      <c r="AG88" s="168"/>
    </row>
    <row r="89" spans="1:33" s="5" customFormat="1" ht="13.5" thickBot="1">
      <c r="A89" s="169" t="s">
        <v>184</v>
      </c>
      <c r="B89" s="170">
        <v>138706.299994</v>
      </c>
      <c r="C89" s="170"/>
      <c r="D89" s="170">
        <v>144340.512479</v>
      </c>
      <c r="E89" s="170"/>
      <c r="F89" s="170">
        <v>145693.44838700001</v>
      </c>
      <c r="G89" s="170"/>
      <c r="H89" s="170">
        <v>144902.99484900001</v>
      </c>
      <c r="I89" s="171"/>
      <c r="J89" s="170">
        <v>168523.87791099999</v>
      </c>
      <c r="K89" s="170"/>
      <c r="L89" s="170">
        <v>277157.39152599999</v>
      </c>
      <c r="M89" s="170"/>
      <c r="N89" s="170">
        <v>111678.28735499999</v>
      </c>
      <c r="O89" s="170"/>
      <c r="P89" s="170">
        <v>103881.62736100001</v>
      </c>
      <c r="Q89" s="171"/>
      <c r="R89" s="170">
        <v>85672.951079999999</v>
      </c>
      <c r="S89" s="170"/>
      <c r="T89" s="170">
        <v>79613.630973000007</v>
      </c>
      <c r="U89" s="170"/>
      <c r="V89" s="170">
        <v>85018.487982000006</v>
      </c>
      <c r="W89" s="170"/>
      <c r="X89" s="170">
        <v>75266.487913000004</v>
      </c>
      <c r="Y89" s="171"/>
      <c r="Z89" s="170">
        <v>178982.957088</v>
      </c>
      <c r="AA89" s="170"/>
      <c r="AB89" s="170">
        <v>192114.84690400001</v>
      </c>
      <c r="AC89" s="170"/>
      <c r="AD89" s="170">
        <v>198274.81539</v>
      </c>
      <c r="AE89" s="170"/>
      <c r="AF89" s="170">
        <v>163359.02595400001</v>
      </c>
      <c r="AG89" s="171"/>
    </row>
    <row r="90" spans="1:33" ht="14.25" thickTop="1" thickBot="1">
      <c r="B90" s="31"/>
      <c r="D90" s="31"/>
      <c r="F90" s="31"/>
      <c r="H90" s="31"/>
      <c r="J90" s="31"/>
      <c r="L90" s="31"/>
      <c r="N90" s="31"/>
      <c r="P90" s="31"/>
      <c r="R90" s="31"/>
      <c r="T90" s="31"/>
      <c r="V90" s="31"/>
      <c r="X90" s="31"/>
      <c r="Z90" s="31"/>
      <c r="AB90" s="31"/>
      <c r="AD90" s="31"/>
      <c r="AF90" s="31"/>
    </row>
    <row r="91" spans="1:33" ht="13.5" thickTop="1">
      <c r="A91" s="66" t="s">
        <v>185</v>
      </c>
      <c r="B91" s="172">
        <v>82165080.379999995</v>
      </c>
      <c r="C91" s="173"/>
      <c r="D91" s="172">
        <v>94274293</v>
      </c>
      <c r="E91" s="173"/>
      <c r="F91" s="172">
        <v>138634071.30000001</v>
      </c>
      <c r="G91" s="173"/>
      <c r="H91" s="172">
        <v>110784744.25</v>
      </c>
      <c r="I91" s="23"/>
      <c r="J91" s="172">
        <v>410310396.43000001</v>
      </c>
      <c r="K91" s="173"/>
      <c r="L91" s="172">
        <v>697561855.14999998</v>
      </c>
      <c r="M91" s="173"/>
      <c r="N91" s="172">
        <v>287502432.01999998</v>
      </c>
      <c r="O91" s="173"/>
      <c r="P91" s="172">
        <v>405245571.06999999</v>
      </c>
      <c r="Q91" s="23"/>
      <c r="R91" s="172">
        <v>110751530.45999999</v>
      </c>
      <c r="S91" s="173"/>
      <c r="T91" s="172">
        <v>144479776.44</v>
      </c>
      <c r="U91" s="173"/>
      <c r="V91" s="172">
        <v>219118037.12</v>
      </c>
      <c r="W91" s="173"/>
      <c r="X91" s="172">
        <v>82017046.909999996</v>
      </c>
      <c r="Y91" s="23"/>
      <c r="Z91" s="172">
        <v>299672634.88999999</v>
      </c>
      <c r="AA91" s="173"/>
      <c r="AB91" s="172">
        <v>718919607.67999995</v>
      </c>
      <c r="AC91" s="173"/>
      <c r="AD91" s="172">
        <v>869354813.64999998</v>
      </c>
      <c r="AE91" s="173"/>
      <c r="AF91" s="172">
        <v>321414574.63</v>
      </c>
      <c r="AG91" s="23"/>
    </row>
    <row r="92" spans="1:33" ht="13.5" thickBot="1">
      <c r="A92" s="174" t="s">
        <v>186</v>
      </c>
      <c r="B92" s="175">
        <v>230751510.37</v>
      </c>
      <c r="C92" s="176"/>
      <c r="D92" s="175">
        <v>155113902.65000001</v>
      </c>
      <c r="E92" s="176"/>
      <c r="F92" s="175">
        <v>141297105.97</v>
      </c>
      <c r="G92" s="176"/>
      <c r="H92" s="175">
        <v>191814281.34999999</v>
      </c>
      <c r="I92" s="177"/>
      <c r="J92" s="175">
        <v>775163061.12</v>
      </c>
      <c r="K92" s="176"/>
      <c r="L92" s="175">
        <v>1293737765.5999999</v>
      </c>
      <c r="M92" s="176"/>
      <c r="N92" s="175">
        <v>325102390.89999998</v>
      </c>
      <c r="O92" s="176"/>
      <c r="P92" s="175">
        <v>553952558.59000003</v>
      </c>
      <c r="Q92" s="177"/>
      <c r="R92" s="175">
        <v>92069534.069999993</v>
      </c>
      <c r="S92" s="176"/>
      <c r="T92" s="175">
        <v>149265513.47</v>
      </c>
      <c r="U92" s="176"/>
      <c r="V92" s="175">
        <v>100124577.47</v>
      </c>
      <c r="W92" s="176"/>
      <c r="X92" s="175">
        <v>62629346.140000001</v>
      </c>
      <c r="Y92" s="177"/>
      <c r="Z92" s="175">
        <v>421050703.41000003</v>
      </c>
      <c r="AA92" s="176"/>
      <c r="AB92" s="175">
        <v>376797121.43000001</v>
      </c>
      <c r="AC92" s="176"/>
      <c r="AD92" s="175">
        <v>469859316.55000001</v>
      </c>
      <c r="AE92" s="176"/>
      <c r="AF92" s="175">
        <v>614271878.64999998</v>
      </c>
      <c r="AG92" s="177"/>
    </row>
    <row r="93" spans="1:33" ht="14.25" thickTop="1" thickBot="1">
      <c r="A93" s="65" t="s">
        <v>187</v>
      </c>
      <c r="B93" s="56">
        <v>-148586429.99000001</v>
      </c>
      <c r="C93" s="9"/>
      <c r="D93" s="56">
        <v>-60839609.649999999</v>
      </c>
      <c r="E93" s="9"/>
      <c r="F93" s="56">
        <v>-2663034.67</v>
      </c>
      <c r="G93" s="9"/>
      <c r="H93" s="56">
        <v>-81029537.099999994</v>
      </c>
      <c r="I93" s="178"/>
      <c r="J93" s="56">
        <v>-364852664.69</v>
      </c>
      <c r="K93" s="9"/>
      <c r="L93" s="56">
        <v>-596175910.45000005</v>
      </c>
      <c r="M93" s="9"/>
      <c r="N93" s="56">
        <v>-37599958.880000003</v>
      </c>
      <c r="O93" s="9"/>
      <c r="P93" s="56">
        <v>-148706987.52000001</v>
      </c>
      <c r="Q93" s="178"/>
      <c r="R93" s="56">
        <v>18681996.390000001</v>
      </c>
      <c r="S93" s="9"/>
      <c r="T93" s="56">
        <v>-4785737.03</v>
      </c>
      <c r="U93" s="9"/>
      <c r="V93" s="56">
        <v>118993459.65000001</v>
      </c>
      <c r="W93" s="9"/>
      <c r="X93" s="56">
        <v>19387700.77</v>
      </c>
      <c r="Y93" s="178"/>
      <c r="Z93" s="56">
        <v>-121378068.52</v>
      </c>
      <c r="AA93" s="9"/>
      <c r="AB93" s="56">
        <v>342122486.25</v>
      </c>
      <c r="AC93" s="9"/>
      <c r="AD93" s="56">
        <v>399495497.10000002</v>
      </c>
      <c r="AE93" s="9"/>
      <c r="AF93" s="56">
        <v>-292857304.01999998</v>
      </c>
      <c r="AG93" s="178"/>
    </row>
    <row r="94" spans="1:33" ht="13.5" thickTop="1"/>
  </sheetData>
  <mergeCells count="20">
    <mergeCell ref="Z7:AA7"/>
    <mergeCell ref="AB7:AC7"/>
    <mergeCell ref="AD7:AE7"/>
    <mergeCell ref="AF7:AG7"/>
    <mergeCell ref="N7:O7"/>
    <mergeCell ref="P7:Q7"/>
    <mergeCell ref="R7:S7"/>
    <mergeCell ref="T7:U7"/>
    <mergeCell ref="V7:W7"/>
    <mergeCell ref="X7:Y7"/>
    <mergeCell ref="B5:I6"/>
    <mergeCell ref="J5:Q6"/>
    <mergeCell ref="R5:Y6"/>
    <mergeCell ref="Z5:AG6"/>
    <mergeCell ref="B7:C7"/>
    <mergeCell ref="D7:E7"/>
    <mergeCell ref="F7:G7"/>
    <mergeCell ref="H7:I7"/>
    <mergeCell ref="J7:K7"/>
    <mergeCell ref="L7:M7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Y136"/>
  <sheetViews>
    <sheetView workbookViewId="0">
      <selection activeCell="N98" sqref="N98"/>
    </sheetView>
  </sheetViews>
  <sheetFormatPr defaultRowHeight="12.75"/>
  <cols>
    <col min="1" max="1" width="46.42578125" bestFit="1" customWidth="1"/>
    <col min="2" max="2" width="9.140625" style="31"/>
    <col min="4" max="4" width="9.140625" style="31"/>
    <col min="6" max="6" width="9.140625" style="31"/>
    <col min="8" max="8" width="9.140625" style="31"/>
    <col min="10" max="10" width="9.140625" style="31"/>
    <col min="12" max="12" width="9.140625" style="31"/>
    <col min="14" max="14" width="9.140625" style="31"/>
    <col min="16" max="16" width="9.140625" style="31"/>
    <col min="18" max="18" width="9.140625" style="31"/>
    <col min="20" max="20" width="9.140625" style="31"/>
    <col min="22" max="22" width="9.140625" style="31"/>
    <col min="24" max="24" width="9.140625" style="31"/>
    <col min="257" max="257" width="46.42578125" bestFit="1" customWidth="1"/>
    <col min="513" max="513" width="46.42578125" bestFit="1" customWidth="1"/>
    <col min="769" max="769" width="46.42578125" bestFit="1" customWidth="1"/>
    <col min="1025" max="1025" width="46.42578125" bestFit="1" customWidth="1"/>
    <col min="1281" max="1281" width="46.42578125" bestFit="1" customWidth="1"/>
    <col min="1537" max="1537" width="46.42578125" bestFit="1" customWidth="1"/>
    <col min="1793" max="1793" width="46.42578125" bestFit="1" customWidth="1"/>
    <col min="2049" max="2049" width="46.42578125" bestFit="1" customWidth="1"/>
    <col min="2305" max="2305" width="46.42578125" bestFit="1" customWidth="1"/>
    <col min="2561" max="2561" width="46.42578125" bestFit="1" customWidth="1"/>
    <col min="2817" max="2817" width="46.42578125" bestFit="1" customWidth="1"/>
    <col min="3073" max="3073" width="46.42578125" bestFit="1" customWidth="1"/>
    <col min="3329" max="3329" width="46.42578125" bestFit="1" customWidth="1"/>
    <col min="3585" max="3585" width="46.42578125" bestFit="1" customWidth="1"/>
    <col min="3841" max="3841" width="46.42578125" bestFit="1" customWidth="1"/>
    <col min="4097" max="4097" width="46.42578125" bestFit="1" customWidth="1"/>
    <col min="4353" max="4353" width="46.42578125" bestFit="1" customWidth="1"/>
    <col min="4609" max="4609" width="46.42578125" bestFit="1" customWidth="1"/>
    <col min="4865" max="4865" width="46.42578125" bestFit="1" customWidth="1"/>
    <col min="5121" max="5121" width="46.42578125" bestFit="1" customWidth="1"/>
    <col min="5377" max="5377" width="46.42578125" bestFit="1" customWidth="1"/>
    <col min="5633" max="5633" width="46.42578125" bestFit="1" customWidth="1"/>
    <col min="5889" max="5889" width="46.42578125" bestFit="1" customWidth="1"/>
    <col min="6145" max="6145" width="46.42578125" bestFit="1" customWidth="1"/>
    <col min="6401" max="6401" width="46.42578125" bestFit="1" customWidth="1"/>
    <col min="6657" max="6657" width="46.42578125" bestFit="1" customWidth="1"/>
    <col min="6913" max="6913" width="46.42578125" bestFit="1" customWidth="1"/>
    <col min="7169" max="7169" width="46.42578125" bestFit="1" customWidth="1"/>
    <col min="7425" max="7425" width="46.42578125" bestFit="1" customWidth="1"/>
    <col min="7681" max="7681" width="46.42578125" bestFit="1" customWidth="1"/>
    <col min="7937" max="7937" width="46.42578125" bestFit="1" customWidth="1"/>
    <col min="8193" max="8193" width="46.42578125" bestFit="1" customWidth="1"/>
    <col min="8449" max="8449" width="46.42578125" bestFit="1" customWidth="1"/>
    <col min="8705" max="8705" width="46.42578125" bestFit="1" customWidth="1"/>
    <col min="8961" max="8961" width="46.42578125" bestFit="1" customWidth="1"/>
    <col min="9217" max="9217" width="46.42578125" bestFit="1" customWidth="1"/>
    <col min="9473" max="9473" width="46.42578125" bestFit="1" customWidth="1"/>
    <col min="9729" max="9729" width="46.42578125" bestFit="1" customWidth="1"/>
    <col min="9985" max="9985" width="46.42578125" bestFit="1" customWidth="1"/>
    <col min="10241" max="10241" width="46.42578125" bestFit="1" customWidth="1"/>
    <col min="10497" max="10497" width="46.42578125" bestFit="1" customWidth="1"/>
    <col min="10753" max="10753" width="46.42578125" bestFit="1" customWidth="1"/>
    <col min="11009" max="11009" width="46.42578125" bestFit="1" customWidth="1"/>
    <col min="11265" max="11265" width="46.42578125" bestFit="1" customWidth="1"/>
    <col min="11521" max="11521" width="46.42578125" bestFit="1" customWidth="1"/>
    <col min="11777" max="11777" width="46.42578125" bestFit="1" customWidth="1"/>
    <col min="12033" max="12033" width="46.42578125" bestFit="1" customWidth="1"/>
    <col min="12289" max="12289" width="46.42578125" bestFit="1" customWidth="1"/>
    <col min="12545" max="12545" width="46.42578125" bestFit="1" customWidth="1"/>
    <col min="12801" max="12801" width="46.42578125" bestFit="1" customWidth="1"/>
    <col min="13057" max="13057" width="46.42578125" bestFit="1" customWidth="1"/>
    <col min="13313" max="13313" width="46.42578125" bestFit="1" customWidth="1"/>
    <col min="13569" max="13569" width="46.42578125" bestFit="1" customWidth="1"/>
    <col min="13825" max="13825" width="46.42578125" bestFit="1" customWidth="1"/>
    <col min="14081" max="14081" width="46.42578125" bestFit="1" customWidth="1"/>
    <col min="14337" max="14337" width="46.42578125" bestFit="1" customWidth="1"/>
    <col min="14593" max="14593" width="46.42578125" bestFit="1" customWidth="1"/>
    <col min="14849" max="14849" width="46.42578125" bestFit="1" customWidth="1"/>
    <col min="15105" max="15105" width="46.42578125" bestFit="1" customWidth="1"/>
    <col min="15361" max="15361" width="46.42578125" bestFit="1" customWidth="1"/>
    <col min="15617" max="15617" width="46.42578125" bestFit="1" customWidth="1"/>
    <col min="15873" max="15873" width="46.42578125" bestFit="1" customWidth="1"/>
    <col min="16129" max="16129" width="46.42578125" bestFit="1" customWidth="1"/>
  </cols>
  <sheetData>
    <row r="1" spans="1:9">
      <c r="A1" s="1" t="s">
        <v>75</v>
      </c>
    </row>
    <row r="2" spans="1:9">
      <c r="A2" s="1" t="s">
        <v>290</v>
      </c>
    </row>
    <row r="3" spans="1:9" ht="13.5" thickBot="1"/>
    <row r="4" spans="1:9" ht="13.5" thickTop="1">
      <c r="A4" s="66"/>
      <c r="B4" s="38"/>
      <c r="C4" s="8"/>
      <c r="D4" s="38"/>
      <c r="E4" s="8"/>
      <c r="F4" s="38"/>
      <c r="G4" s="8"/>
      <c r="H4" s="38"/>
      <c r="I4" s="23"/>
    </row>
    <row r="5" spans="1:9">
      <c r="A5" s="61"/>
      <c r="B5" s="67" t="s">
        <v>291</v>
      </c>
      <c r="C5" s="68"/>
      <c r="D5" s="68"/>
      <c r="E5" s="68"/>
      <c r="F5" s="68"/>
      <c r="G5" s="68"/>
      <c r="H5" s="68"/>
      <c r="I5" s="184"/>
    </row>
    <row r="6" spans="1:9">
      <c r="A6" s="61"/>
      <c r="B6" s="224"/>
      <c r="C6" s="225"/>
      <c r="D6" s="225"/>
      <c r="E6" s="225"/>
      <c r="F6" s="225"/>
      <c r="G6" s="225"/>
      <c r="H6" s="225"/>
      <c r="I6" s="226"/>
    </row>
    <row r="7" spans="1:9">
      <c r="A7" s="61"/>
      <c r="B7" s="227" t="s">
        <v>3</v>
      </c>
      <c r="C7" s="228"/>
      <c r="D7" s="71" t="s">
        <v>6</v>
      </c>
      <c r="E7" s="229"/>
      <c r="F7" s="230" t="s">
        <v>7</v>
      </c>
      <c r="G7" s="229"/>
      <c r="H7" s="230" t="s">
        <v>8</v>
      </c>
      <c r="I7" s="231"/>
    </row>
    <row r="8" spans="1:9" ht="13.5" thickBot="1">
      <c r="A8" s="174"/>
      <c r="B8" s="232" t="s">
        <v>4</v>
      </c>
      <c r="C8" s="233" t="s">
        <v>5</v>
      </c>
      <c r="D8" s="234" t="s">
        <v>4</v>
      </c>
      <c r="E8" s="235" t="s">
        <v>5</v>
      </c>
      <c r="F8" s="234" t="s">
        <v>4</v>
      </c>
      <c r="G8" s="235" t="s">
        <v>5</v>
      </c>
      <c r="H8" s="234" t="s">
        <v>4</v>
      </c>
      <c r="I8" s="236" t="s">
        <v>5</v>
      </c>
    </row>
    <row r="9" spans="1:9" ht="13.5" thickTop="1">
      <c r="A9" s="160" t="s">
        <v>156</v>
      </c>
      <c r="B9" s="237"/>
      <c r="C9" s="6"/>
      <c r="D9" s="41"/>
      <c r="E9" s="6"/>
      <c r="F9" s="41"/>
      <c r="G9" s="6"/>
      <c r="H9" s="41"/>
      <c r="I9" s="161"/>
    </row>
    <row r="10" spans="1:9">
      <c r="A10" s="61" t="s">
        <v>188</v>
      </c>
      <c r="B10" s="237">
        <v>7469982520.6199999</v>
      </c>
      <c r="C10" s="7">
        <v>5.6546294449824002</v>
      </c>
      <c r="D10" s="41">
        <v>8218022976.5299997</v>
      </c>
      <c r="E10" s="7">
        <v>6.2299911113495199</v>
      </c>
      <c r="F10" s="41">
        <v>8407581369.9399996</v>
      </c>
      <c r="G10" s="7">
        <v>6.2733552055927699</v>
      </c>
      <c r="H10" s="41">
        <v>7630171283.9099998</v>
      </c>
      <c r="I10" s="195">
        <v>6.2082036402686498</v>
      </c>
    </row>
    <row r="11" spans="1:9">
      <c r="A11" s="61" t="s">
        <v>189</v>
      </c>
      <c r="B11" s="237">
        <v>117802483121.53</v>
      </c>
      <c r="C11" s="7">
        <v>89.174156420349703</v>
      </c>
      <c r="D11" s="41">
        <v>117201513953.74001</v>
      </c>
      <c r="E11" s="7">
        <v>88.849154140089098</v>
      </c>
      <c r="F11" s="41">
        <v>120033188153.61</v>
      </c>
      <c r="G11" s="7">
        <v>89.563311089633899</v>
      </c>
      <c r="H11" s="41">
        <v>109998438024.39</v>
      </c>
      <c r="I11" s="195">
        <v>89.499000475509902</v>
      </c>
    </row>
    <row r="12" spans="1:9">
      <c r="A12" s="61" t="s">
        <v>190</v>
      </c>
      <c r="B12" s="237">
        <v>1201269846.3900001</v>
      </c>
      <c r="C12" s="7">
        <v>0.909337582252146</v>
      </c>
      <c r="D12" s="41">
        <v>1136553747.78</v>
      </c>
      <c r="E12" s="7">
        <v>0.86160865775897</v>
      </c>
      <c r="F12" s="41">
        <v>1049835077.37</v>
      </c>
      <c r="G12" s="7">
        <v>0.78333923370401903</v>
      </c>
      <c r="H12" s="41">
        <v>1067436866.15</v>
      </c>
      <c r="I12" s="195">
        <v>0.86850808345071895</v>
      </c>
    </row>
    <row r="13" spans="1:9">
      <c r="A13" s="61" t="s">
        <v>162</v>
      </c>
      <c r="B13" s="237">
        <v>5404841049.6400003</v>
      </c>
      <c r="C13" s="7">
        <v>4.09135808020703</v>
      </c>
      <c r="D13" s="41">
        <v>5353054252.3900003</v>
      </c>
      <c r="E13" s="7">
        <v>4.0580904319937803</v>
      </c>
      <c r="F13" s="41">
        <v>4234526003.79</v>
      </c>
      <c r="G13" s="7">
        <v>3.1596109011887599</v>
      </c>
      <c r="H13" s="41">
        <v>3969901839.1199999</v>
      </c>
      <c r="I13" s="195">
        <v>3.2300662897444701</v>
      </c>
    </row>
    <row r="14" spans="1:9" ht="13.5" thickBot="1">
      <c r="A14" s="61" t="s">
        <v>292</v>
      </c>
      <c r="B14" s="237">
        <v>225261446.25999999</v>
      </c>
      <c r="C14" s="7">
        <v>0.170518472208606</v>
      </c>
      <c r="D14" s="41">
        <v>1524437.27</v>
      </c>
      <c r="E14" s="7">
        <v>1.1556588085763701E-3</v>
      </c>
      <c r="F14" s="41">
        <v>295359139.67000002</v>
      </c>
      <c r="G14" s="7">
        <v>0.220383569880504</v>
      </c>
      <c r="H14" s="41">
        <v>238707278.63</v>
      </c>
      <c r="I14" s="195">
        <v>0.19422151102615601</v>
      </c>
    </row>
    <row r="15" spans="1:9" ht="14.25" thickTop="1" thickBot="1">
      <c r="A15" s="65" t="s">
        <v>2</v>
      </c>
      <c r="B15" s="238">
        <v>132103837984</v>
      </c>
      <c r="C15" s="239">
        <v>100</v>
      </c>
      <c r="D15" s="240">
        <v>131910669368</v>
      </c>
      <c r="E15" s="239">
        <v>100</v>
      </c>
      <c r="F15" s="240">
        <v>134020489744</v>
      </c>
      <c r="G15" s="239">
        <v>100</v>
      </c>
      <c r="H15" s="240">
        <v>122904655292</v>
      </c>
      <c r="I15" s="241">
        <v>100</v>
      </c>
    </row>
    <row r="16" spans="1:9" ht="13.5" thickTop="1">
      <c r="A16" s="63" t="s">
        <v>293</v>
      </c>
      <c r="B16" s="237"/>
      <c r="C16" s="6"/>
      <c r="D16" s="41"/>
      <c r="E16" s="6"/>
      <c r="F16" s="41"/>
      <c r="G16" s="6"/>
      <c r="H16" s="41"/>
      <c r="I16" s="161"/>
    </row>
    <row r="17" spans="1:9">
      <c r="A17" s="61" t="s">
        <v>164</v>
      </c>
      <c r="B17" s="237">
        <v>1337474553.04</v>
      </c>
      <c r="C17" s="7">
        <v>1.0124418589545701</v>
      </c>
      <c r="D17" s="41">
        <v>1321569249.6300001</v>
      </c>
      <c r="E17" s="7">
        <v>1.0018668360676899</v>
      </c>
      <c r="F17" s="41">
        <v>1340057054.8900001</v>
      </c>
      <c r="G17" s="7">
        <v>0.99988968660383004</v>
      </c>
      <c r="H17" s="41">
        <v>1398883821.48</v>
      </c>
      <c r="I17" s="195">
        <v>1.1381861965718201</v>
      </c>
    </row>
    <row r="18" spans="1:9">
      <c r="A18" s="61" t="s">
        <v>165</v>
      </c>
      <c r="B18" s="237">
        <v>113025084.79000001</v>
      </c>
      <c r="C18" s="7">
        <v>8.5557760103315603E-2</v>
      </c>
      <c r="D18" s="41">
        <v>116455703.92</v>
      </c>
      <c r="E18" s="7">
        <v>8.8283763912509403E-2</v>
      </c>
      <c r="F18" s="41">
        <v>128398928.62</v>
      </c>
      <c r="G18" s="7">
        <v>9.5805446514109799E-2</v>
      </c>
      <c r="H18" s="41">
        <v>108959737.09999999</v>
      </c>
      <c r="I18" s="195">
        <v>8.8653873070107303E-2</v>
      </c>
    </row>
    <row r="19" spans="1:9">
      <c r="A19" s="61" t="s">
        <v>166</v>
      </c>
      <c r="B19" s="237">
        <v>66158838.920000002</v>
      </c>
      <c r="C19" s="7">
        <v>5.00809362766527E-2</v>
      </c>
      <c r="D19" s="41">
        <v>63663232.43</v>
      </c>
      <c r="E19" s="7">
        <v>4.8262382971110802E-2</v>
      </c>
      <c r="F19" s="41">
        <v>73450798.209999993</v>
      </c>
      <c r="G19" s="7">
        <v>5.4805648263257498E-2</v>
      </c>
      <c r="H19" s="41">
        <v>56145070.740000002</v>
      </c>
      <c r="I19" s="195">
        <v>4.5681809697539703E-2</v>
      </c>
    </row>
    <row r="20" spans="1:9">
      <c r="A20" s="61" t="s">
        <v>167</v>
      </c>
      <c r="B20" s="237">
        <v>25965178.18</v>
      </c>
      <c r="C20" s="7">
        <v>1.9655127796558199E-2</v>
      </c>
      <c r="D20" s="41">
        <v>25837659.73</v>
      </c>
      <c r="E20" s="7">
        <v>1.9587240254217601E-2</v>
      </c>
      <c r="F20" s="41">
        <v>28250377.280000001</v>
      </c>
      <c r="G20" s="7">
        <v>2.1079147922741098E-2</v>
      </c>
      <c r="H20" s="41">
        <v>25958586.140000001</v>
      </c>
      <c r="I20" s="195">
        <v>2.11209136694494E-2</v>
      </c>
    </row>
    <row r="21" spans="1:9">
      <c r="A21" s="61" t="s">
        <v>168</v>
      </c>
      <c r="B21" s="237">
        <v>191502353.46000001</v>
      </c>
      <c r="C21" s="7">
        <v>0.144963504756429</v>
      </c>
      <c r="D21" s="41">
        <v>209423016.25999999</v>
      </c>
      <c r="E21" s="7">
        <v>0.15876124142484499</v>
      </c>
      <c r="F21" s="41">
        <v>214639175.66999999</v>
      </c>
      <c r="G21" s="7">
        <v>0.16015400039157099</v>
      </c>
      <c r="H21" s="41">
        <v>191010065.94999999</v>
      </c>
      <c r="I21" s="195">
        <v>0.15541320668113201</v>
      </c>
    </row>
    <row r="22" spans="1:9">
      <c r="A22" s="61" t="s">
        <v>169</v>
      </c>
      <c r="B22" s="237">
        <v>2248952.5</v>
      </c>
      <c r="C22" s="7">
        <v>1.7024126886191499E-3</v>
      </c>
      <c r="D22" s="41">
        <v>2759591.4</v>
      </c>
      <c r="E22" s="7">
        <v>2.09201531098856E-3</v>
      </c>
      <c r="F22" s="41">
        <v>4731888.24</v>
      </c>
      <c r="G22" s="7">
        <v>3.5307200033556198E-3</v>
      </c>
      <c r="H22" s="41">
        <v>6546071.7000000002</v>
      </c>
      <c r="I22" s="195">
        <v>5.3261381226260502E-3</v>
      </c>
    </row>
    <row r="23" spans="1:9">
      <c r="A23" s="61" t="s">
        <v>170</v>
      </c>
      <c r="B23" s="237">
        <v>16265659.449999999</v>
      </c>
      <c r="C23" s="7">
        <v>1.23127834120276E-2</v>
      </c>
      <c r="D23" s="41">
        <v>18568809.73</v>
      </c>
      <c r="E23" s="7">
        <v>1.4076806538096001E-2</v>
      </c>
      <c r="F23" s="41">
        <v>19631368.780000001</v>
      </c>
      <c r="G23" s="7">
        <v>1.4648035399246201E-2</v>
      </c>
      <c r="H23" s="41">
        <v>21355494.760000002</v>
      </c>
      <c r="I23" s="195">
        <v>1.7375659782152501E-2</v>
      </c>
    </row>
    <row r="24" spans="1:9">
      <c r="A24" s="61" t="s">
        <v>171</v>
      </c>
      <c r="B24" s="237">
        <v>18255896.25</v>
      </c>
      <c r="C24" s="7">
        <v>1.38193534181423E-2</v>
      </c>
      <c r="D24" s="41">
        <v>19573435.530000001</v>
      </c>
      <c r="E24" s="7">
        <v>1.48384020972842E-2</v>
      </c>
      <c r="F24" s="41">
        <v>20778185.120000001</v>
      </c>
      <c r="G24" s="7">
        <v>1.5503737644617301E-2</v>
      </c>
      <c r="H24" s="41">
        <v>17698463.879999999</v>
      </c>
      <c r="I24" s="195">
        <v>1.44001574536967E-2</v>
      </c>
    </row>
    <row r="25" spans="1:9">
      <c r="A25" s="61" t="s">
        <v>173</v>
      </c>
      <c r="B25" s="237">
        <v>138921547.69</v>
      </c>
      <c r="C25" s="7">
        <v>0.10516087178811701</v>
      </c>
      <c r="D25" s="41">
        <v>21835282.129999999</v>
      </c>
      <c r="E25" s="7">
        <v>1.6553082654089599E-2</v>
      </c>
      <c r="F25" s="41">
        <v>23535179.539999999</v>
      </c>
      <c r="G25" s="7">
        <v>1.75608816121244E-2</v>
      </c>
      <c r="H25" s="41">
        <v>23968613.100000001</v>
      </c>
      <c r="I25" s="195">
        <v>1.9501794332375502E-2</v>
      </c>
    </row>
    <row r="26" spans="1:9">
      <c r="A26" s="61" t="s">
        <v>70</v>
      </c>
      <c r="B26" s="237">
        <v>2645593.84</v>
      </c>
      <c r="C26" s="7">
        <v>2.0026623604316499E-3</v>
      </c>
      <c r="D26" s="41">
        <v>2497985.6</v>
      </c>
      <c r="E26" s="7">
        <v>1.8936948860722501E-3</v>
      </c>
      <c r="F26" s="41">
        <v>4609608</v>
      </c>
      <c r="G26" s="7">
        <v>3.4394800442768101E-3</v>
      </c>
      <c r="H26" s="41">
        <v>0</v>
      </c>
      <c r="I26" s="161">
        <v>0</v>
      </c>
    </row>
    <row r="27" spans="1:9">
      <c r="A27" s="61" t="s">
        <v>174</v>
      </c>
      <c r="B27" s="237">
        <v>0</v>
      </c>
      <c r="C27" s="6">
        <v>0</v>
      </c>
      <c r="D27" s="41">
        <v>0</v>
      </c>
      <c r="E27" s="6">
        <v>0</v>
      </c>
      <c r="F27" s="41">
        <v>0</v>
      </c>
      <c r="G27" s="6">
        <v>0</v>
      </c>
      <c r="H27" s="41">
        <v>0</v>
      </c>
      <c r="I27" s="161">
        <v>0</v>
      </c>
    </row>
    <row r="28" spans="1:9">
      <c r="A28" s="61" t="s">
        <v>172</v>
      </c>
      <c r="B28" s="237">
        <v>0</v>
      </c>
      <c r="C28" s="6">
        <v>0</v>
      </c>
      <c r="D28" s="41">
        <v>0</v>
      </c>
      <c r="E28" s="6">
        <v>0</v>
      </c>
      <c r="F28" s="41">
        <v>0</v>
      </c>
      <c r="G28" s="6">
        <v>0</v>
      </c>
      <c r="H28" s="41">
        <v>0</v>
      </c>
      <c r="I28" s="161">
        <v>0</v>
      </c>
    </row>
    <row r="29" spans="1:9" ht="13.5" thickBot="1">
      <c r="A29" s="61" t="s">
        <v>175</v>
      </c>
      <c r="B29" s="237">
        <v>0</v>
      </c>
      <c r="C29" s="6">
        <v>0</v>
      </c>
      <c r="D29" s="41">
        <v>0</v>
      </c>
      <c r="E29" s="6">
        <v>0</v>
      </c>
      <c r="F29" s="41">
        <v>0</v>
      </c>
      <c r="G29" s="6">
        <v>0</v>
      </c>
      <c r="H29" s="41">
        <v>0</v>
      </c>
      <c r="I29" s="161">
        <v>0</v>
      </c>
    </row>
    <row r="30" spans="1:9" ht="14.25" thickTop="1" thickBot="1">
      <c r="A30" s="65" t="s">
        <v>192</v>
      </c>
      <c r="B30" s="238">
        <v>7456801368.6199999</v>
      </c>
      <c r="C30" s="239">
        <v>5.6446515728773203</v>
      </c>
      <c r="D30" s="240">
        <v>8205019358.9300003</v>
      </c>
      <c r="E30" s="239">
        <v>6.2201332145908097</v>
      </c>
      <c r="F30" s="240">
        <v>8377266800.04</v>
      </c>
      <c r="G30" s="239">
        <v>6.2507358509270698</v>
      </c>
      <c r="H30" s="240">
        <v>7610642306.9099998</v>
      </c>
      <c r="I30" s="241">
        <v>6.1923141062607003</v>
      </c>
    </row>
    <row r="31" spans="1:9" ht="14.25" thickTop="1" thickBot="1">
      <c r="A31" s="65" t="s">
        <v>177</v>
      </c>
      <c r="B31" s="238">
        <v>13181152</v>
      </c>
      <c r="C31" s="239">
        <v>9.9778721050879302E-3</v>
      </c>
      <c r="D31" s="240">
        <v>13003617.6</v>
      </c>
      <c r="E31" s="239">
        <v>9.8578967587159508E-3</v>
      </c>
      <c r="F31" s="240">
        <v>30314569.899999999</v>
      </c>
      <c r="G31" s="239">
        <v>2.26193546657079E-2</v>
      </c>
      <c r="H31" s="240">
        <v>19528977</v>
      </c>
      <c r="I31" s="241">
        <v>1.5889534007943601E-2</v>
      </c>
    </row>
    <row r="32" spans="1:9" ht="14.25" thickTop="1" thickBot="1">
      <c r="A32" s="65" t="s">
        <v>193</v>
      </c>
      <c r="B32" s="238">
        <v>7469982520.6199999</v>
      </c>
      <c r="C32" s="239">
        <v>5.6546294449824002</v>
      </c>
      <c r="D32" s="240">
        <v>8218022976.5299997</v>
      </c>
      <c r="E32" s="239">
        <v>6.2299911113495199</v>
      </c>
      <c r="F32" s="240">
        <v>8407581369.9399996</v>
      </c>
      <c r="G32" s="239">
        <v>6.2733552055927699</v>
      </c>
      <c r="H32" s="240">
        <v>7630171283.9099998</v>
      </c>
      <c r="I32" s="241">
        <v>6.2082036402686498</v>
      </c>
    </row>
    <row r="33" spans="1:9" ht="13.5" thickTop="1">
      <c r="A33" s="61" t="s">
        <v>194</v>
      </c>
      <c r="B33" s="237">
        <v>0</v>
      </c>
      <c r="C33" s="6">
        <v>0</v>
      </c>
      <c r="D33" s="41">
        <v>0</v>
      </c>
      <c r="E33" s="6">
        <v>0</v>
      </c>
      <c r="F33" s="41">
        <v>0</v>
      </c>
      <c r="G33" s="6">
        <v>0</v>
      </c>
      <c r="H33" s="41">
        <v>0</v>
      </c>
      <c r="I33" s="161">
        <v>0</v>
      </c>
    </row>
    <row r="34" spans="1:9" ht="13.5" thickBot="1">
      <c r="A34" s="61" t="s">
        <v>195</v>
      </c>
      <c r="B34" s="237">
        <v>1201269846.3900001</v>
      </c>
      <c r="C34" s="7">
        <v>0.909337582252146</v>
      </c>
      <c r="D34" s="41">
        <v>1136553747.78</v>
      </c>
      <c r="E34" s="7">
        <v>0.86160865775897</v>
      </c>
      <c r="F34" s="41">
        <v>1049835077.37</v>
      </c>
      <c r="G34" s="7">
        <v>0.78333923370401903</v>
      </c>
      <c r="H34" s="41">
        <v>1067436866.15</v>
      </c>
      <c r="I34" s="195">
        <v>0.86850808345071895</v>
      </c>
    </row>
    <row r="35" spans="1:9" ht="14.25" thickTop="1" thickBot="1">
      <c r="A35" s="65" t="s">
        <v>196</v>
      </c>
      <c r="B35" s="238">
        <v>1201269846.3900001</v>
      </c>
      <c r="C35" s="239">
        <v>0.909337582252146</v>
      </c>
      <c r="D35" s="240">
        <v>1136553747.78</v>
      </c>
      <c r="E35" s="239">
        <v>0.86160865775897</v>
      </c>
      <c r="F35" s="240">
        <v>1049835077.37</v>
      </c>
      <c r="G35" s="239">
        <v>0.78333923370401903</v>
      </c>
      <c r="H35" s="240">
        <v>1067436866.15</v>
      </c>
      <c r="I35" s="241">
        <v>0.86850808345071895</v>
      </c>
    </row>
    <row r="36" spans="1:9" ht="13.5" thickTop="1">
      <c r="A36" s="63" t="s">
        <v>197</v>
      </c>
      <c r="B36" s="237"/>
      <c r="C36" s="6"/>
      <c r="D36" s="41"/>
      <c r="E36" s="6"/>
      <c r="F36" s="41"/>
      <c r="G36" s="6"/>
      <c r="H36" s="41"/>
      <c r="I36" s="161"/>
    </row>
    <row r="37" spans="1:9">
      <c r="A37" s="61" t="s">
        <v>198</v>
      </c>
      <c r="B37" s="55">
        <v>13243975992.620001</v>
      </c>
      <c r="C37" s="21">
        <v>10.025428628485299</v>
      </c>
      <c r="D37" s="42">
        <v>13103172673.870001</v>
      </c>
      <c r="E37" s="21">
        <v>9.9333683444088994</v>
      </c>
      <c r="F37" s="42">
        <v>11791224223.549999</v>
      </c>
      <c r="G37" s="21">
        <v>8.7980757614299403</v>
      </c>
      <c r="H37" s="42">
        <v>11320565184.15</v>
      </c>
      <c r="I37" s="195">
        <v>9.2108514174958493</v>
      </c>
    </row>
    <row r="38" spans="1:9">
      <c r="A38" s="61" t="s">
        <v>199</v>
      </c>
      <c r="B38" s="55">
        <v>272712345.16000003</v>
      </c>
      <c r="C38" s="21">
        <v>0.20643786684844201</v>
      </c>
      <c r="D38" s="42">
        <v>487992011.67000002</v>
      </c>
      <c r="E38" s="21">
        <v>0.36994127465890397</v>
      </c>
      <c r="F38" s="42">
        <v>420731266.37</v>
      </c>
      <c r="G38" s="21">
        <v>0.31393055432976602</v>
      </c>
      <c r="H38" s="42">
        <v>143365803.08000001</v>
      </c>
      <c r="I38" s="195">
        <v>0.11664798435759299</v>
      </c>
    </row>
    <row r="39" spans="1:9">
      <c r="A39" s="61" t="s">
        <v>200</v>
      </c>
      <c r="B39" s="55">
        <v>9688883566.2399998</v>
      </c>
      <c r="C39" s="21">
        <v>7.3342937753112096</v>
      </c>
      <c r="D39" s="42">
        <v>8518195709.5699997</v>
      </c>
      <c r="E39" s="21">
        <v>6.4575486959473603</v>
      </c>
      <c r="F39" s="42">
        <v>8287774337.2299995</v>
      </c>
      <c r="G39" s="21">
        <v>6.1839606414194099</v>
      </c>
      <c r="H39" s="42">
        <v>7909946868.04</v>
      </c>
      <c r="I39" s="195">
        <v>6.4358399193541302</v>
      </c>
    </row>
    <row r="40" spans="1:9">
      <c r="A40" s="61" t="s">
        <v>201</v>
      </c>
      <c r="B40" s="55">
        <v>0</v>
      </c>
      <c r="C40" s="11">
        <v>0</v>
      </c>
      <c r="D40" s="42">
        <v>0</v>
      </c>
      <c r="E40" s="11">
        <v>0</v>
      </c>
      <c r="F40" s="42">
        <v>0</v>
      </c>
      <c r="G40" s="11">
        <v>0</v>
      </c>
      <c r="H40" s="42">
        <v>0</v>
      </c>
      <c r="I40" s="161">
        <v>0</v>
      </c>
    </row>
    <row r="41" spans="1:9">
      <c r="A41" s="61" t="s">
        <v>202</v>
      </c>
      <c r="B41" s="55">
        <v>41504627823.75</v>
      </c>
      <c r="C41" s="21">
        <v>31.4181847075772</v>
      </c>
      <c r="D41" s="42">
        <v>38887747784.010002</v>
      </c>
      <c r="E41" s="21">
        <v>29.480365743280199</v>
      </c>
      <c r="F41" s="42">
        <v>36093780965.18</v>
      </c>
      <c r="G41" s="21">
        <v>26.931539374331699</v>
      </c>
      <c r="H41" s="42">
        <v>35793554374.110001</v>
      </c>
      <c r="I41" s="195">
        <v>29.1230257218593</v>
      </c>
    </row>
    <row r="42" spans="1:9">
      <c r="A42" s="61" t="s">
        <v>203</v>
      </c>
      <c r="B42" s="55">
        <v>7334932346.1899996</v>
      </c>
      <c r="C42" s="21">
        <v>5.5523991264008101</v>
      </c>
      <c r="D42" s="42">
        <v>9396250337.2700005</v>
      </c>
      <c r="E42" s="21">
        <v>7.12319206801787</v>
      </c>
      <c r="F42" s="42">
        <v>10643464245.030001</v>
      </c>
      <c r="G42" s="21">
        <v>7.9416694158710301</v>
      </c>
      <c r="H42" s="42">
        <v>7507746069.5200005</v>
      </c>
      <c r="I42" s="195">
        <v>6.1085937320036301</v>
      </c>
    </row>
    <row r="43" spans="1:9">
      <c r="A43" s="61" t="s">
        <v>204</v>
      </c>
      <c r="B43" s="55">
        <v>13691613903.459999</v>
      </c>
      <c r="C43" s="21">
        <v>10.3642816986684</v>
      </c>
      <c r="D43" s="42">
        <v>13544155575.370001</v>
      </c>
      <c r="E43" s="21">
        <v>10.267672539523501</v>
      </c>
      <c r="F43" s="42">
        <v>15428348624.17</v>
      </c>
      <c r="G43" s="21">
        <v>11.511932730283799</v>
      </c>
      <c r="H43" s="42">
        <v>15862603586.18</v>
      </c>
      <c r="I43" s="195">
        <v>12.9064302311962</v>
      </c>
    </row>
    <row r="44" spans="1:9">
      <c r="A44" s="61" t="s">
        <v>205</v>
      </c>
      <c r="B44" s="55">
        <v>27077785084.73</v>
      </c>
      <c r="C44" s="21">
        <v>20.497349280585901</v>
      </c>
      <c r="D44" s="42">
        <v>28576142982.91</v>
      </c>
      <c r="E44" s="21">
        <v>21.663253715476198</v>
      </c>
      <c r="F44" s="42">
        <v>32765568267.639999</v>
      </c>
      <c r="G44" s="21">
        <v>24.4481782823913</v>
      </c>
      <c r="H44" s="42">
        <v>26728962620.540001</v>
      </c>
      <c r="I44" s="195">
        <v>21.747721888152299</v>
      </c>
    </row>
    <row r="45" spans="1:9" ht="13.5" thickBot="1">
      <c r="A45" s="61" t="s">
        <v>206</v>
      </c>
      <c r="B45" s="55">
        <v>3199296792.4899998</v>
      </c>
      <c r="C45" s="21">
        <v>2.4218045753271999</v>
      </c>
      <c r="D45" s="42">
        <v>3065822963.8899999</v>
      </c>
      <c r="E45" s="21">
        <v>2.3241660273467399</v>
      </c>
      <c r="F45" s="42">
        <v>3060745225.5100002</v>
      </c>
      <c r="G45" s="21">
        <v>2.2837890171479098</v>
      </c>
      <c r="H45" s="42">
        <v>3355738390.23</v>
      </c>
      <c r="I45" s="195">
        <v>2.7303590594285301</v>
      </c>
    </row>
    <row r="46" spans="1:9" ht="14.25" thickTop="1" thickBot="1">
      <c r="A46" s="65" t="s">
        <v>207</v>
      </c>
      <c r="B46" s="238">
        <v>116013827854.64</v>
      </c>
      <c r="C46" s="239">
        <v>87.820179659204697</v>
      </c>
      <c r="D46" s="240">
        <v>115579480038.56</v>
      </c>
      <c r="E46" s="239">
        <v>87.619508408659698</v>
      </c>
      <c r="F46" s="240">
        <v>118492530146.72</v>
      </c>
      <c r="G46" s="239">
        <v>88.413742087290601</v>
      </c>
      <c r="H46" s="240">
        <v>108622482895.85001</v>
      </c>
      <c r="I46" s="241">
        <v>88.379469953847703</v>
      </c>
    </row>
    <row r="47" spans="1:9" ht="13.5" thickTop="1">
      <c r="A47" s="61" t="s">
        <v>294</v>
      </c>
      <c r="B47" s="237">
        <v>674568683.02999997</v>
      </c>
      <c r="C47" s="7">
        <v>0.50961546897002896</v>
      </c>
      <c r="D47" s="41">
        <v>1093447289.8099999</v>
      </c>
      <c r="E47" s="7">
        <v>0.82602540312850803</v>
      </c>
      <c r="F47" s="41">
        <v>1015663103.48</v>
      </c>
      <c r="G47" s="7">
        <v>0.75691795486115099</v>
      </c>
      <c r="H47" s="41">
        <v>723194250.99000001</v>
      </c>
      <c r="I47" s="195">
        <v>0.58787036887194799</v>
      </c>
    </row>
    <row r="48" spans="1:9">
      <c r="A48" s="61" t="s">
        <v>295</v>
      </c>
      <c r="B48" s="237">
        <v>1064954256.52</v>
      </c>
      <c r="C48" s="7">
        <v>0.80453951765195197</v>
      </c>
      <c r="D48" s="41">
        <v>444774020.94</v>
      </c>
      <c r="E48" s="7">
        <v>0.335996662456304</v>
      </c>
      <c r="F48" s="41">
        <v>471131960.75</v>
      </c>
      <c r="G48" s="7">
        <v>0.35110878693806602</v>
      </c>
      <c r="H48" s="41">
        <v>610651261.21000004</v>
      </c>
      <c r="I48" s="195">
        <v>0.496386388149823</v>
      </c>
    </row>
    <row r="49" spans="1:9" ht="13.5" thickBot="1">
      <c r="A49" s="61" t="s">
        <v>296</v>
      </c>
      <c r="B49" s="237">
        <v>49132327.340000004</v>
      </c>
      <c r="C49" s="7">
        <v>3.7117931307595997E-2</v>
      </c>
      <c r="D49" s="41">
        <v>83460732.430000007</v>
      </c>
      <c r="E49" s="7">
        <v>6.3048933216406394E-2</v>
      </c>
      <c r="F49" s="41">
        <v>53060870.659999996</v>
      </c>
      <c r="G49" s="7">
        <v>3.9543354056584698E-2</v>
      </c>
      <c r="H49" s="41">
        <v>42109616.340000004</v>
      </c>
      <c r="I49" s="195">
        <v>3.4230078097225197E-2</v>
      </c>
    </row>
    <row r="50" spans="1:9" ht="14.25" thickTop="1" thickBot="1">
      <c r="A50" s="65" t="s">
        <v>208</v>
      </c>
      <c r="B50" s="238">
        <v>1788655266.8900001</v>
      </c>
      <c r="C50" s="239">
        <v>1.3512729179295699</v>
      </c>
      <c r="D50" s="240">
        <v>1622033915.1800001</v>
      </c>
      <c r="E50" s="239">
        <v>1.2253368142761401</v>
      </c>
      <c r="F50" s="240">
        <v>1540658006.8900001</v>
      </c>
      <c r="G50" s="239">
        <v>1.1481678360865999</v>
      </c>
      <c r="H50" s="240">
        <v>1375955128.54</v>
      </c>
      <c r="I50" s="241">
        <v>1.1184868351189901</v>
      </c>
    </row>
    <row r="51" spans="1:9" ht="14.25" thickTop="1" thickBot="1">
      <c r="A51" s="65" t="s">
        <v>209</v>
      </c>
      <c r="B51" s="238">
        <v>117802483121.53</v>
      </c>
      <c r="C51" s="239">
        <v>88.996078816102695</v>
      </c>
      <c r="D51" s="240">
        <v>117201513953.74001</v>
      </c>
      <c r="E51" s="239">
        <v>88.537809470204806</v>
      </c>
      <c r="F51" s="240">
        <v>120033188153.61</v>
      </c>
      <c r="G51" s="239">
        <v>89.454145751080105</v>
      </c>
      <c r="H51" s="240">
        <v>109998438024.39</v>
      </c>
      <c r="I51" s="241">
        <v>89.415564695398103</v>
      </c>
    </row>
    <row r="52" spans="1:9" ht="13.5" thickTop="1">
      <c r="A52" s="61" t="s">
        <v>179</v>
      </c>
      <c r="B52" s="237">
        <v>4628316556.3699999</v>
      </c>
      <c r="C52" s="7">
        <v>3.4965479005365401</v>
      </c>
      <c r="D52" s="41">
        <v>4829292560.9099998</v>
      </c>
      <c r="E52" s="7">
        <v>3.6482035957529702</v>
      </c>
      <c r="F52" s="41">
        <v>3746474429.96</v>
      </c>
      <c r="G52" s="7">
        <v>2.7920417250056699</v>
      </c>
      <c r="H52" s="41">
        <v>3386077200.96</v>
      </c>
      <c r="I52" s="195">
        <v>2.7524754938694498</v>
      </c>
    </row>
    <row r="53" spans="1:9">
      <c r="A53" s="61" t="s">
        <v>180</v>
      </c>
      <c r="B53" s="237">
        <v>0</v>
      </c>
      <c r="C53" s="6">
        <v>0</v>
      </c>
      <c r="D53" s="41">
        <v>0</v>
      </c>
      <c r="E53" s="6">
        <v>0</v>
      </c>
      <c r="F53" s="41">
        <v>0</v>
      </c>
      <c r="G53" s="6">
        <v>0</v>
      </c>
      <c r="H53" s="41">
        <v>0</v>
      </c>
      <c r="I53" s="161">
        <v>0</v>
      </c>
    </row>
    <row r="54" spans="1:9" ht="13.5" thickBot="1">
      <c r="A54" s="61" t="s">
        <v>181</v>
      </c>
      <c r="B54" s="237">
        <v>776524493.26999998</v>
      </c>
      <c r="C54" s="7">
        <v>0.58663988376541099</v>
      </c>
      <c r="D54" s="41">
        <v>523761691.48000002</v>
      </c>
      <c r="E54" s="7">
        <v>0.39566650023268402</v>
      </c>
      <c r="F54" s="41">
        <v>488051573.82999998</v>
      </c>
      <c r="G54" s="7">
        <v>0.36371804574216599</v>
      </c>
      <c r="H54" s="41">
        <v>583824638.15999997</v>
      </c>
      <c r="I54" s="195">
        <v>0.47457955441683503</v>
      </c>
    </row>
    <row r="55" spans="1:9" ht="14.25" thickTop="1" thickBot="1">
      <c r="A55" s="65" t="s">
        <v>182</v>
      </c>
      <c r="B55" s="238">
        <v>5404841049.6400003</v>
      </c>
      <c r="C55" s="239">
        <v>4.0831877843019502</v>
      </c>
      <c r="D55" s="240">
        <v>5353054252.3900003</v>
      </c>
      <c r="E55" s="239">
        <v>4.0438700959856604</v>
      </c>
      <c r="F55" s="240">
        <v>4234526003.79</v>
      </c>
      <c r="G55" s="239">
        <v>3.15575977074784</v>
      </c>
      <c r="H55" s="240">
        <v>3969901839.1199999</v>
      </c>
      <c r="I55" s="241">
        <v>3.2270550482862799</v>
      </c>
    </row>
    <row r="56" spans="1:9" ht="14.25" thickTop="1" thickBot="1">
      <c r="A56" s="63"/>
      <c r="B56" s="237"/>
      <c r="C56" s="6"/>
      <c r="D56" s="41"/>
      <c r="E56" s="6"/>
      <c r="F56" s="41"/>
      <c r="G56" s="6"/>
      <c r="H56" s="41"/>
      <c r="I56" s="161"/>
    </row>
    <row r="57" spans="1:9" s="5" customFormat="1" ht="13.5" thickTop="1">
      <c r="A57" s="166" t="s">
        <v>183</v>
      </c>
      <c r="B57" s="51">
        <v>69278</v>
      </c>
      <c r="C57" s="201"/>
      <c r="D57" s="201">
        <v>67582</v>
      </c>
      <c r="E57" s="201"/>
      <c r="F57" s="201">
        <v>64354</v>
      </c>
      <c r="G57" s="201"/>
      <c r="H57" s="201">
        <v>62681</v>
      </c>
      <c r="I57" s="202"/>
    </row>
    <row r="58" spans="1:9" s="5" customFormat="1" ht="13.5" thickBot="1">
      <c r="A58" s="169" t="s">
        <v>210</v>
      </c>
      <c r="B58" s="242">
        <v>1910681.2</v>
      </c>
      <c r="C58" s="203"/>
      <c r="D58" s="203">
        <v>1958724.74</v>
      </c>
      <c r="E58" s="203"/>
      <c r="F58" s="203">
        <v>2085092.48</v>
      </c>
      <c r="G58" s="203"/>
      <c r="H58" s="203">
        <v>1962625.68</v>
      </c>
      <c r="I58" s="204"/>
    </row>
    <row r="59" spans="1:9" ht="13.5" thickTop="1">
      <c r="A59" s="61"/>
      <c r="B59" s="237"/>
      <c r="C59" s="6"/>
      <c r="D59" s="41"/>
      <c r="E59" s="6"/>
      <c r="F59" s="41"/>
      <c r="G59" s="6"/>
      <c r="H59" s="41"/>
      <c r="I59" s="161"/>
    </row>
    <row r="60" spans="1:9">
      <c r="A60" s="243" t="s">
        <v>211</v>
      </c>
      <c r="B60" s="244"/>
      <c r="C60" s="245"/>
      <c r="D60" s="246"/>
      <c r="E60" s="245"/>
      <c r="F60" s="246"/>
      <c r="G60" s="245"/>
      <c r="H60" s="246"/>
      <c r="I60" s="247"/>
    </row>
    <row r="61" spans="1:9">
      <c r="A61" s="248"/>
      <c r="B61" s="249"/>
      <c r="C61" s="250"/>
      <c r="D61" s="251"/>
      <c r="E61" s="250"/>
      <c r="F61" s="251"/>
      <c r="G61" s="250"/>
      <c r="H61" s="251"/>
      <c r="I61" s="252"/>
    </row>
    <row r="62" spans="1:9">
      <c r="A62" s="253"/>
      <c r="B62" s="254"/>
      <c r="C62" s="255"/>
      <c r="D62" s="256"/>
      <c r="E62" s="255"/>
      <c r="F62" s="256"/>
      <c r="G62" s="255"/>
      <c r="H62" s="256"/>
      <c r="I62" s="257"/>
    </row>
    <row r="63" spans="1:9">
      <c r="A63" s="61" t="s">
        <v>212</v>
      </c>
      <c r="B63" s="55">
        <v>11236089146.82</v>
      </c>
      <c r="C63" s="21">
        <v>8.4885127104115394</v>
      </c>
      <c r="D63" s="42">
        <v>31198460580.029999</v>
      </c>
      <c r="E63" s="21">
        <v>23.568324891166998</v>
      </c>
      <c r="F63" s="42">
        <v>32157192995.619999</v>
      </c>
      <c r="G63" s="21">
        <v>23.964990628213101</v>
      </c>
      <c r="H63" s="42">
        <v>30081324494.02</v>
      </c>
      <c r="I63" s="195">
        <v>24.4525164604783</v>
      </c>
    </row>
    <row r="64" spans="1:9">
      <c r="A64" s="61" t="s">
        <v>213</v>
      </c>
      <c r="B64" s="55">
        <v>36250037835.029999</v>
      </c>
      <c r="C64" s="21">
        <v>27.385765891919601</v>
      </c>
      <c r="D64" s="42">
        <v>15006406836.93</v>
      </c>
      <c r="E64" s="21">
        <v>11.3363244598095</v>
      </c>
      <c r="F64" s="42">
        <v>16893117452.73</v>
      </c>
      <c r="G64" s="21">
        <v>12.589513067608801</v>
      </c>
      <c r="H64" s="42">
        <v>13746332298.17</v>
      </c>
      <c r="I64" s="195">
        <v>11.174122896717099</v>
      </c>
    </row>
    <row r="65" spans="1:9">
      <c r="A65" s="61" t="s">
        <v>214</v>
      </c>
      <c r="B65" s="55">
        <v>7419346601.6800003</v>
      </c>
      <c r="C65" s="21">
        <v>5.6050835044445604</v>
      </c>
      <c r="D65" s="42">
        <v>6865196848.4499998</v>
      </c>
      <c r="E65" s="21">
        <v>5.1861914581020603</v>
      </c>
      <c r="F65" s="42">
        <v>7873494849.3999996</v>
      </c>
      <c r="G65" s="21">
        <v>5.86768348539798</v>
      </c>
      <c r="H65" s="42">
        <v>5033625456.8699999</v>
      </c>
      <c r="I65" s="195">
        <v>4.0917350352862698</v>
      </c>
    </row>
    <row r="66" spans="1:9">
      <c r="A66" s="61" t="s">
        <v>215</v>
      </c>
      <c r="B66" s="55">
        <v>8908775288.6499996</v>
      </c>
      <c r="C66" s="21">
        <v>6.7303001323470397</v>
      </c>
      <c r="D66" s="42">
        <v>9154931375.2000008</v>
      </c>
      <c r="E66" s="21">
        <v>6.9159308823449903</v>
      </c>
      <c r="F66" s="42">
        <v>10653520069.08</v>
      </c>
      <c r="G66" s="21">
        <v>7.9394836684830397</v>
      </c>
      <c r="H66" s="42">
        <v>11889362826.73</v>
      </c>
      <c r="I66" s="195">
        <v>9.6646289721388303</v>
      </c>
    </row>
    <row r="67" spans="1:9">
      <c r="A67" s="61" t="s">
        <v>216</v>
      </c>
      <c r="B67" s="55">
        <v>22974711042</v>
      </c>
      <c r="C67" s="21">
        <v>17.356673140426601</v>
      </c>
      <c r="D67" s="42">
        <v>21102126121.349998</v>
      </c>
      <c r="E67" s="21">
        <v>15.941227710469301</v>
      </c>
      <c r="F67" s="42">
        <v>18005755850.919998</v>
      </c>
      <c r="G67" s="21">
        <v>13.4187013860309</v>
      </c>
      <c r="H67" s="42">
        <v>18128852852.240002</v>
      </c>
      <c r="I67" s="195">
        <v>14.736587575028899</v>
      </c>
    </row>
    <row r="68" spans="1:9">
      <c r="A68" s="61" t="s">
        <v>217</v>
      </c>
      <c r="B68" s="55">
        <v>13813247536.719999</v>
      </c>
      <c r="C68" s="21">
        <v>10.4354749909307</v>
      </c>
      <c r="D68" s="42">
        <v>13282692349.83</v>
      </c>
      <c r="E68" s="21">
        <v>10.034174857030999</v>
      </c>
      <c r="F68" s="42">
        <v>13835720967.18</v>
      </c>
      <c r="G68" s="21">
        <v>10.311003306731401</v>
      </c>
      <c r="H68" s="42">
        <v>12476016853.65</v>
      </c>
      <c r="I68" s="195">
        <v>10.141508480975499</v>
      </c>
    </row>
    <row r="69" spans="1:9">
      <c r="A69" s="61" t="s">
        <v>218</v>
      </c>
      <c r="B69" s="55">
        <v>12186371072.15</v>
      </c>
      <c r="C69" s="21">
        <v>9.2064208807931394</v>
      </c>
      <c r="D69" s="42">
        <v>13804246101.74</v>
      </c>
      <c r="E69" s="21">
        <v>10.428173408391901</v>
      </c>
      <c r="F69" s="42">
        <v>14347366851.530001</v>
      </c>
      <c r="G69" s="21">
        <v>10.6923048968634</v>
      </c>
      <c r="H69" s="42">
        <v>12599356653.24</v>
      </c>
      <c r="I69" s="195">
        <v>10.241768975831899</v>
      </c>
    </row>
    <row r="70" spans="1:9" ht="13.5" thickBot="1">
      <c r="A70" s="61" t="s">
        <v>219</v>
      </c>
      <c r="B70" s="55">
        <v>5013904598.4799995</v>
      </c>
      <c r="C70" s="21">
        <v>3.7878475648294101</v>
      </c>
      <c r="D70" s="42">
        <v>6787453740.21</v>
      </c>
      <c r="E70" s="21">
        <v>5.1274618028888099</v>
      </c>
      <c r="F70" s="42">
        <v>6267019117.1499996</v>
      </c>
      <c r="G70" s="21">
        <v>4.6704653117512001</v>
      </c>
      <c r="H70" s="42">
        <v>6043566589.4700003</v>
      </c>
      <c r="I70" s="195">
        <v>4.9126962989409</v>
      </c>
    </row>
    <row r="71" spans="1:9" ht="14.25" thickTop="1" thickBot="1">
      <c r="A71" s="65" t="s">
        <v>13</v>
      </c>
      <c r="B71" s="238">
        <v>117802483121.53</v>
      </c>
      <c r="C71" s="239">
        <v>88.996078816102695</v>
      </c>
      <c r="D71" s="240">
        <v>117201513953.74001</v>
      </c>
      <c r="E71" s="239">
        <v>88.537809470204806</v>
      </c>
      <c r="F71" s="240">
        <v>120033188153.61</v>
      </c>
      <c r="G71" s="239">
        <v>89.454145751080105</v>
      </c>
      <c r="H71" s="240">
        <v>109998438024.39</v>
      </c>
      <c r="I71" s="241">
        <v>89.415564695398103</v>
      </c>
    </row>
    <row r="72" spans="1:9" ht="14.25" thickTop="1" thickBot="1">
      <c r="A72" s="61"/>
      <c r="B72" s="237"/>
      <c r="C72" s="6"/>
      <c r="D72" s="41"/>
      <c r="E72" s="6"/>
      <c r="F72" s="41"/>
      <c r="G72" s="6"/>
      <c r="H72" s="41"/>
      <c r="I72" s="161"/>
    </row>
    <row r="73" spans="1:9" ht="13.5" thickTop="1">
      <c r="A73" s="66" t="s">
        <v>185</v>
      </c>
      <c r="B73" s="38">
        <v>24545720183.720001</v>
      </c>
      <c r="C73" s="206"/>
      <c r="D73" s="205">
        <v>22832447386.349998</v>
      </c>
      <c r="E73" s="206"/>
      <c r="F73" s="205">
        <v>33774349697.810001</v>
      </c>
      <c r="G73" s="206"/>
      <c r="H73" s="205">
        <v>27059048430.919998</v>
      </c>
      <c r="I73" s="207"/>
    </row>
    <row r="74" spans="1:9" ht="13.5" thickBot="1">
      <c r="A74" s="61" t="s">
        <v>297</v>
      </c>
      <c r="B74" s="237">
        <v>25691185762.360001</v>
      </c>
      <c r="C74" s="6"/>
      <c r="D74" s="41">
        <v>24507920407.220001</v>
      </c>
      <c r="E74" s="6"/>
      <c r="F74" s="41">
        <v>23505674152.470001</v>
      </c>
      <c r="G74" s="6"/>
      <c r="H74" s="41">
        <v>19433803721.709999</v>
      </c>
      <c r="I74" s="161"/>
    </row>
    <row r="75" spans="1:9" ht="14.25" thickTop="1" thickBot="1">
      <c r="A75" s="65" t="s">
        <v>220</v>
      </c>
      <c r="B75" s="258">
        <v>-1145465578.6400001</v>
      </c>
      <c r="C75" s="197"/>
      <c r="D75" s="196">
        <v>-1675473020.8699999</v>
      </c>
      <c r="E75" s="197"/>
      <c r="F75" s="196">
        <v>10268675545.34</v>
      </c>
      <c r="G75" s="197"/>
      <c r="H75" s="196">
        <v>7625244709.21</v>
      </c>
      <c r="I75" s="198"/>
    </row>
    <row r="76" spans="1:9" ht="13.5" thickTop="1"/>
    <row r="81" spans="1:25">
      <c r="A81" s="1" t="s">
        <v>298</v>
      </c>
    </row>
    <row r="82" spans="1:25">
      <c r="A82" s="1" t="s">
        <v>299</v>
      </c>
    </row>
    <row r="83" spans="1:25" ht="13.5" thickBot="1"/>
    <row r="84" spans="1:25" ht="13.5" thickTop="1">
      <c r="A84" s="66"/>
      <c r="B84" s="32"/>
      <c r="C84" s="8"/>
      <c r="D84" s="38"/>
      <c r="E84" s="8"/>
      <c r="F84" s="38"/>
      <c r="G84" s="8"/>
      <c r="H84" s="38"/>
      <c r="I84" s="23"/>
      <c r="J84" s="32"/>
      <c r="K84" s="8"/>
      <c r="L84" s="38"/>
      <c r="M84" s="8"/>
      <c r="N84" s="38"/>
      <c r="O84" s="8"/>
      <c r="P84" s="38"/>
      <c r="Q84" s="23"/>
      <c r="R84" s="32"/>
      <c r="S84" s="8"/>
      <c r="T84" s="38"/>
      <c r="U84" s="8"/>
      <c r="V84" s="38"/>
      <c r="W84" s="8"/>
      <c r="X84" s="38"/>
      <c r="Y84" s="23"/>
    </row>
    <row r="85" spans="1:25">
      <c r="A85" s="61"/>
      <c r="B85" s="67" t="s">
        <v>300</v>
      </c>
      <c r="C85" s="68"/>
      <c r="D85" s="68"/>
      <c r="E85" s="68"/>
      <c r="F85" s="68"/>
      <c r="G85" s="68"/>
      <c r="H85" s="68"/>
      <c r="I85" s="184"/>
      <c r="J85" s="67" t="s">
        <v>301</v>
      </c>
      <c r="K85" s="68"/>
      <c r="L85" s="68"/>
      <c r="M85" s="68"/>
      <c r="N85" s="68"/>
      <c r="O85" s="68"/>
      <c r="P85" s="68"/>
      <c r="Q85" s="184"/>
      <c r="R85" s="67" t="s">
        <v>302</v>
      </c>
      <c r="S85" s="68"/>
      <c r="T85" s="68"/>
      <c r="U85" s="68"/>
      <c r="V85" s="68"/>
      <c r="W85" s="68"/>
      <c r="X85" s="68"/>
      <c r="Y85" s="184"/>
    </row>
    <row r="86" spans="1:25">
      <c r="A86" s="61"/>
      <c r="B86" s="259"/>
      <c r="C86" s="260"/>
      <c r="D86" s="261"/>
      <c r="E86" s="260"/>
      <c r="F86" s="261"/>
      <c r="G86" s="260"/>
      <c r="H86" s="261"/>
      <c r="I86" s="262"/>
      <c r="J86" s="259"/>
      <c r="K86" s="260"/>
      <c r="L86" s="261"/>
      <c r="M86" s="260"/>
      <c r="N86" s="261"/>
      <c r="O86" s="260"/>
      <c r="P86" s="261"/>
      <c r="Q86" s="262"/>
      <c r="R86" s="259"/>
      <c r="S86" s="260"/>
      <c r="T86" s="261"/>
      <c r="U86" s="260"/>
      <c r="V86" s="261"/>
      <c r="W86" s="260"/>
      <c r="X86" s="261"/>
      <c r="Y86" s="262"/>
    </row>
    <row r="87" spans="1:25">
      <c r="A87" s="61"/>
      <c r="B87" s="70" t="s">
        <v>3</v>
      </c>
      <c r="C87" s="228"/>
      <c r="D87" s="70" t="s">
        <v>6</v>
      </c>
      <c r="E87" s="228"/>
      <c r="F87" s="70" t="s">
        <v>7</v>
      </c>
      <c r="G87" s="228"/>
      <c r="H87" s="70" t="s">
        <v>8</v>
      </c>
      <c r="I87" s="263"/>
      <c r="J87" s="70" t="s">
        <v>3</v>
      </c>
      <c r="K87" s="228"/>
      <c r="L87" s="70" t="s">
        <v>6</v>
      </c>
      <c r="M87" s="228"/>
      <c r="N87" s="70" t="s">
        <v>7</v>
      </c>
      <c r="O87" s="228"/>
      <c r="P87" s="70" t="s">
        <v>8</v>
      </c>
      <c r="Q87" s="263"/>
      <c r="R87" s="70" t="s">
        <v>3</v>
      </c>
      <c r="S87" s="228"/>
      <c r="T87" s="70" t="s">
        <v>6</v>
      </c>
      <c r="U87" s="228"/>
      <c r="V87" s="70" t="s">
        <v>7</v>
      </c>
      <c r="W87" s="228"/>
      <c r="X87" s="70" t="s">
        <v>8</v>
      </c>
      <c r="Y87" s="263"/>
    </row>
    <row r="88" spans="1:25" ht="13.5" thickBot="1">
      <c r="A88" s="174"/>
      <c r="B88" s="232" t="s">
        <v>4</v>
      </c>
      <c r="C88" s="233" t="s">
        <v>5</v>
      </c>
      <c r="D88" s="264" t="s">
        <v>4</v>
      </c>
      <c r="E88" s="233" t="s">
        <v>5</v>
      </c>
      <c r="F88" s="264" t="s">
        <v>4</v>
      </c>
      <c r="G88" s="233" t="s">
        <v>5</v>
      </c>
      <c r="H88" s="264" t="s">
        <v>4</v>
      </c>
      <c r="I88" s="236" t="s">
        <v>5</v>
      </c>
      <c r="J88" s="232" t="s">
        <v>4</v>
      </c>
      <c r="K88" s="233" t="s">
        <v>5</v>
      </c>
      <c r="L88" s="264" t="s">
        <v>4</v>
      </c>
      <c r="M88" s="233" t="s">
        <v>5</v>
      </c>
      <c r="N88" s="264" t="s">
        <v>4</v>
      </c>
      <c r="O88" s="233" t="s">
        <v>5</v>
      </c>
      <c r="P88" s="264" t="s">
        <v>4</v>
      </c>
      <c r="Q88" s="236" t="s">
        <v>5</v>
      </c>
      <c r="R88" s="232" t="s">
        <v>4</v>
      </c>
      <c r="S88" s="233" t="s">
        <v>5</v>
      </c>
      <c r="T88" s="264" t="s">
        <v>4</v>
      </c>
      <c r="U88" s="233" t="s">
        <v>5</v>
      </c>
      <c r="V88" s="264" t="s">
        <v>4</v>
      </c>
      <c r="W88" s="233" t="s">
        <v>5</v>
      </c>
      <c r="X88" s="264" t="s">
        <v>4</v>
      </c>
      <c r="Y88" s="236" t="s">
        <v>5</v>
      </c>
    </row>
    <row r="89" spans="1:25" ht="13.5" thickTop="1">
      <c r="A89" s="63" t="s">
        <v>156</v>
      </c>
      <c r="B89" s="41"/>
      <c r="C89" s="6"/>
      <c r="D89" s="41"/>
      <c r="E89" s="6"/>
      <c r="F89" s="41"/>
      <c r="G89" s="6"/>
      <c r="H89" s="41"/>
      <c r="I89" s="161"/>
      <c r="J89" s="41"/>
      <c r="K89" s="6"/>
      <c r="L89" s="41"/>
      <c r="M89" s="6"/>
      <c r="N89" s="41"/>
      <c r="O89" s="6"/>
      <c r="P89" s="41"/>
      <c r="Q89" s="161"/>
      <c r="R89" s="41"/>
      <c r="S89" s="6"/>
      <c r="T89" s="41"/>
      <c r="U89" s="6"/>
      <c r="V89" s="41"/>
      <c r="W89" s="6"/>
      <c r="X89" s="41"/>
      <c r="Y89" s="161"/>
    </row>
    <row r="90" spans="1:25">
      <c r="A90" s="61"/>
      <c r="B90" s="41"/>
      <c r="C90" s="6"/>
      <c r="D90" s="41"/>
      <c r="E90" s="6"/>
      <c r="F90" s="41"/>
      <c r="G90" s="6"/>
      <c r="H90" s="41"/>
      <c r="I90" s="161"/>
      <c r="J90" s="41"/>
      <c r="K90" s="6"/>
      <c r="L90" s="41"/>
      <c r="M90" s="6"/>
      <c r="N90" s="41"/>
      <c r="O90" s="6"/>
      <c r="P90" s="41"/>
      <c r="Q90" s="161"/>
      <c r="R90" s="41"/>
      <c r="S90" s="6"/>
      <c r="T90" s="41"/>
      <c r="U90" s="6"/>
      <c r="V90" s="41"/>
      <c r="W90" s="6"/>
      <c r="X90" s="41"/>
      <c r="Y90" s="161"/>
    </row>
    <row r="91" spans="1:25">
      <c r="A91" s="161" t="s">
        <v>189</v>
      </c>
      <c r="B91" s="41">
        <v>277160191681.92999</v>
      </c>
      <c r="C91" s="7">
        <v>100</v>
      </c>
      <c r="D91" s="41">
        <v>286749934146.51001</v>
      </c>
      <c r="E91" s="7">
        <v>99.931047830447596</v>
      </c>
      <c r="F91" s="41">
        <v>276250203166.03003</v>
      </c>
      <c r="G91" s="7">
        <v>100</v>
      </c>
      <c r="H91" s="41">
        <v>266293753401.13</v>
      </c>
      <c r="I91" s="195">
        <v>99.990567235245805</v>
      </c>
      <c r="J91" s="41">
        <v>18379744687.299999</v>
      </c>
      <c r="K91" s="7">
        <v>99.884735784647503</v>
      </c>
      <c r="L91" s="41">
        <v>16731796263.91</v>
      </c>
      <c r="M91" s="7">
        <v>99.879287351784996</v>
      </c>
      <c r="N91" s="41">
        <v>15865372518.190001</v>
      </c>
      <c r="O91" s="7">
        <v>99.901447040636995</v>
      </c>
      <c r="P91" s="41">
        <v>13658409763.4</v>
      </c>
      <c r="Q91" s="195">
        <v>99.913596078880403</v>
      </c>
      <c r="R91" s="41">
        <v>14286961733.620001</v>
      </c>
      <c r="S91" s="7">
        <v>96.703010780345707</v>
      </c>
      <c r="T91" s="41">
        <v>13838761897.280001</v>
      </c>
      <c r="U91" s="7">
        <v>96.3402044411378</v>
      </c>
      <c r="V91" s="41">
        <v>14101296027.5</v>
      </c>
      <c r="W91" s="7">
        <v>95.322554910269204</v>
      </c>
      <c r="X91" s="41">
        <v>13644758779.9</v>
      </c>
      <c r="Y91" s="195">
        <v>94.303409257404894</v>
      </c>
    </row>
    <row r="92" spans="1:25">
      <c r="A92" s="161" t="s">
        <v>162</v>
      </c>
      <c r="B92" s="41">
        <v>0</v>
      </c>
      <c r="C92" s="6">
        <v>0</v>
      </c>
      <c r="D92" s="41">
        <v>197856727.28999999</v>
      </c>
      <c r="E92" s="7">
        <v>6.8952169552341097E-2</v>
      </c>
      <c r="F92" s="41">
        <v>0</v>
      </c>
      <c r="G92" s="6">
        <v>0</v>
      </c>
      <c r="H92" s="41">
        <v>25121232.940000001</v>
      </c>
      <c r="I92" s="195">
        <v>9.4327647541006306E-3</v>
      </c>
      <c r="J92" s="41">
        <v>25967209.030000001</v>
      </c>
      <c r="K92" s="7">
        <v>0.141118816237881</v>
      </c>
      <c r="L92" s="41">
        <v>22430893.969999999</v>
      </c>
      <c r="M92" s="7">
        <v>0.133899652437167</v>
      </c>
      <c r="N92" s="41">
        <v>19288970.239999998</v>
      </c>
      <c r="O92" s="7">
        <v>0.121459236881481</v>
      </c>
      <c r="P92" s="41">
        <v>14723069.65</v>
      </c>
      <c r="Q92" s="195">
        <v>0.107701764666133</v>
      </c>
      <c r="R92" s="41">
        <v>468349842.49000001</v>
      </c>
      <c r="S92" s="7">
        <v>3.1700819748614202</v>
      </c>
      <c r="T92" s="41">
        <v>496402654.56</v>
      </c>
      <c r="U92" s="7">
        <v>3.4557667499744702</v>
      </c>
      <c r="V92" s="41">
        <v>541413301.83000004</v>
      </c>
      <c r="W92" s="7">
        <v>3.6598692128860999</v>
      </c>
      <c r="X92" s="41">
        <v>575061636.55999994</v>
      </c>
      <c r="Y92" s="195">
        <v>3.9744398369751299</v>
      </c>
    </row>
    <row r="93" spans="1:25" ht="13.5" thickBot="1">
      <c r="A93" s="161" t="s">
        <v>292</v>
      </c>
      <c r="B93" s="41">
        <v>0</v>
      </c>
      <c r="C93" s="6">
        <v>0</v>
      </c>
      <c r="D93" s="41">
        <v>0</v>
      </c>
      <c r="E93" s="6">
        <v>0</v>
      </c>
      <c r="F93" s="41">
        <v>0</v>
      </c>
      <c r="G93" s="6">
        <v>0</v>
      </c>
      <c r="H93" s="41">
        <v>0</v>
      </c>
      <c r="I93" s="161">
        <v>0</v>
      </c>
      <c r="J93" s="41">
        <v>-4757493.32</v>
      </c>
      <c r="K93" s="7">
        <v>-2.5854600885385399E-2</v>
      </c>
      <c r="L93" s="41">
        <v>-2209089.33</v>
      </c>
      <c r="M93" s="7">
        <v>-1.31870042221797E-2</v>
      </c>
      <c r="N93" s="41">
        <v>-3637751.37</v>
      </c>
      <c r="O93" s="7">
        <v>-2.2906277518564E-2</v>
      </c>
      <c r="P93" s="41">
        <v>-2911462.36</v>
      </c>
      <c r="Q93" s="195">
        <v>-2.12978435465748E-2</v>
      </c>
      <c r="R93" s="41">
        <v>18749353.670000002</v>
      </c>
      <c r="S93" s="7">
        <v>0.12690724479284499</v>
      </c>
      <c r="T93" s="41">
        <v>29307661.559999999</v>
      </c>
      <c r="U93" s="7">
        <v>0.204028808887667</v>
      </c>
      <c r="V93" s="41">
        <v>150532459.84999999</v>
      </c>
      <c r="W93" s="7">
        <v>1.0175758768446601</v>
      </c>
      <c r="X93" s="41">
        <v>249177987.03999999</v>
      </c>
      <c r="Y93" s="195">
        <v>1.7221509056198701</v>
      </c>
    </row>
    <row r="94" spans="1:25" ht="14.25" thickTop="1" thickBot="1">
      <c r="A94" s="265" t="s">
        <v>2</v>
      </c>
      <c r="B94" s="240">
        <v>277160191682</v>
      </c>
      <c r="C94" s="239">
        <v>100</v>
      </c>
      <c r="D94" s="240">
        <v>286947790874</v>
      </c>
      <c r="E94" s="239">
        <v>100</v>
      </c>
      <c r="F94" s="240">
        <v>276250203166</v>
      </c>
      <c r="G94" s="239">
        <v>100</v>
      </c>
      <c r="H94" s="240">
        <v>266318874634</v>
      </c>
      <c r="I94" s="241">
        <v>100</v>
      </c>
      <c r="J94" s="240">
        <v>18400954403</v>
      </c>
      <c r="K94" s="239">
        <v>100</v>
      </c>
      <c r="L94" s="240">
        <v>16752018069</v>
      </c>
      <c r="M94" s="239">
        <v>99.999999999999901</v>
      </c>
      <c r="N94" s="240">
        <v>15881023737</v>
      </c>
      <c r="O94" s="239">
        <v>100</v>
      </c>
      <c r="P94" s="240">
        <v>13670221371</v>
      </c>
      <c r="Q94" s="241">
        <v>99.999999999999901</v>
      </c>
      <c r="R94" s="240">
        <v>14774060930</v>
      </c>
      <c r="S94" s="239">
        <v>100</v>
      </c>
      <c r="T94" s="240">
        <v>14364472213</v>
      </c>
      <c r="U94" s="239">
        <v>100</v>
      </c>
      <c r="V94" s="240">
        <v>14793241789</v>
      </c>
      <c r="W94" s="239">
        <v>100</v>
      </c>
      <c r="X94" s="240">
        <v>14468998404</v>
      </c>
      <c r="Y94" s="241">
        <v>100</v>
      </c>
    </row>
    <row r="95" spans="1:25" ht="13.5" thickTop="1">
      <c r="A95" s="266" t="s">
        <v>293</v>
      </c>
      <c r="B95" s="41"/>
      <c r="C95" s="6"/>
      <c r="D95" s="41"/>
      <c r="E95" s="6"/>
      <c r="F95" s="41"/>
      <c r="G95" s="6"/>
      <c r="H95" s="41"/>
      <c r="I95" s="161"/>
      <c r="J95" s="41"/>
      <c r="K95" s="6"/>
      <c r="L95" s="41"/>
      <c r="M95" s="6"/>
      <c r="N95" s="41"/>
      <c r="O95" s="6"/>
      <c r="P95" s="41"/>
      <c r="Q95" s="161"/>
      <c r="R95" s="41"/>
      <c r="S95" s="6"/>
      <c r="T95" s="41"/>
      <c r="U95" s="6"/>
      <c r="V95" s="41"/>
      <c r="W95" s="6"/>
      <c r="X95" s="41"/>
      <c r="Y95" s="161"/>
    </row>
    <row r="96" spans="1:25">
      <c r="A96" s="266" t="s">
        <v>197</v>
      </c>
      <c r="B96" s="41"/>
      <c r="C96" s="6"/>
      <c r="D96" s="41"/>
      <c r="E96" s="6"/>
      <c r="F96" s="41"/>
      <c r="G96" s="6"/>
      <c r="H96" s="41"/>
      <c r="I96" s="161"/>
      <c r="J96" s="41"/>
      <c r="K96" s="6"/>
      <c r="L96" s="41"/>
      <c r="M96" s="6"/>
      <c r="N96" s="41"/>
      <c r="O96" s="6"/>
      <c r="P96" s="41"/>
      <c r="Q96" s="161"/>
      <c r="R96" s="41"/>
      <c r="S96" s="6"/>
      <c r="T96" s="41"/>
      <c r="U96" s="6"/>
      <c r="V96" s="41"/>
      <c r="W96" s="6"/>
      <c r="X96" s="41"/>
      <c r="Y96" s="161"/>
    </row>
    <row r="97" spans="1:25">
      <c r="A97" s="61" t="s">
        <v>198</v>
      </c>
      <c r="B97" s="55">
        <v>93969896308.600006</v>
      </c>
      <c r="C97" s="162">
        <v>33.904542978682898</v>
      </c>
      <c r="D97" s="55">
        <v>68495459435.129997</v>
      </c>
      <c r="E97" s="162">
        <v>23.870356076466301</v>
      </c>
      <c r="F97" s="55">
        <v>37856252297.529999</v>
      </c>
      <c r="G97" s="162">
        <v>13.7036106629676</v>
      </c>
      <c r="H97" s="55">
        <v>27736087359.099998</v>
      </c>
      <c r="I97" s="163">
        <v>10.4146157110382</v>
      </c>
      <c r="J97" s="55">
        <v>10564215164.02</v>
      </c>
      <c r="K97" s="162">
        <v>57.411234942747903</v>
      </c>
      <c r="L97" s="55">
        <v>7393739698.8900003</v>
      </c>
      <c r="M97" s="162">
        <v>44.136411915474802</v>
      </c>
      <c r="N97" s="55">
        <v>5281926507.75</v>
      </c>
      <c r="O97" s="162">
        <v>33.259357804648801</v>
      </c>
      <c r="P97" s="55">
        <v>4026801147.3000002</v>
      </c>
      <c r="Q97" s="163">
        <v>29.456736932832399</v>
      </c>
      <c r="R97" s="55">
        <v>757932555.75</v>
      </c>
      <c r="S97" s="162">
        <v>5.13015723538975</v>
      </c>
      <c r="T97" s="55">
        <v>468655837.75999999</v>
      </c>
      <c r="U97" s="162">
        <v>3.26260394950544</v>
      </c>
      <c r="V97" s="55">
        <v>373072089.94</v>
      </c>
      <c r="W97" s="162">
        <v>2.52190895854126</v>
      </c>
      <c r="X97" s="55">
        <v>668130451.25999999</v>
      </c>
      <c r="Y97" s="163">
        <v>4.6176689818307004</v>
      </c>
    </row>
    <row r="98" spans="1:25">
      <c r="A98" s="61" t="s">
        <v>199</v>
      </c>
      <c r="B98" s="55">
        <v>428715968.77999997</v>
      </c>
      <c r="C98" s="162">
        <v>0.15468165402049999</v>
      </c>
      <c r="D98" s="55">
        <v>294180423.47000003</v>
      </c>
      <c r="E98" s="162">
        <v>0.10252053956372099</v>
      </c>
      <c r="F98" s="55">
        <v>413280812.68000001</v>
      </c>
      <c r="G98" s="162">
        <v>0.14960380406729001</v>
      </c>
      <c r="H98" s="55">
        <v>498022620.64999998</v>
      </c>
      <c r="I98" s="163">
        <v>0.187002375004136</v>
      </c>
      <c r="J98" s="55">
        <v>58008796.25</v>
      </c>
      <c r="K98" s="162">
        <v>0.315248845138766</v>
      </c>
      <c r="L98" s="55">
        <v>93636353.780000001</v>
      </c>
      <c r="M98" s="162">
        <v>0.55895566371069905</v>
      </c>
      <c r="N98" s="55">
        <v>69950896.640000001</v>
      </c>
      <c r="O98" s="162">
        <v>0.44046843451762102</v>
      </c>
      <c r="P98" s="55">
        <v>84737483.209999993</v>
      </c>
      <c r="Q98" s="163">
        <v>0.619869136806252</v>
      </c>
      <c r="R98" s="55">
        <v>119696949.28</v>
      </c>
      <c r="S98" s="162">
        <v>0.81018313007446296</v>
      </c>
      <c r="T98" s="55">
        <v>144199342.61000001</v>
      </c>
      <c r="U98" s="162">
        <v>1.0038610571120199</v>
      </c>
      <c r="V98" s="55">
        <v>160147352.33000001</v>
      </c>
      <c r="W98" s="162">
        <v>1.08257104569962</v>
      </c>
      <c r="X98" s="55">
        <v>131431323.42</v>
      </c>
      <c r="Y98" s="163">
        <v>0.90836504196591195</v>
      </c>
    </row>
    <row r="99" spans="1:25">
      <c r="A99" s="61" t="s">
        <v>200</v>
      </c>
      <c r="B99" s="55">
        <v>4302516874.8100004</v>
      </c>
      <c r="C99" s="162">
        <v>1.5523574466810801</v>
      </c>
      <c r="D99" s="55">
        <v>1847759420.29</v>
      </c>
      <c r="E99" s="162">
        <v>0.64393575383984902</v>
      </c>
      <c r="F99" s="55">
        <v>4579835497.1999998</v>
      </c>
      <c r="G99" s="162">
        <v>1.6578577842519999</v>
      </c>
      <c r="H99" s="55">
        <v>3463418170.7199998</v>
      </c>
      <c r="I99" s="163">
        <v>1.3004779234963399</v>
      </c>
      <c r="J99" s="55">
        <v>1837448857.8499999</v>
      </c>
      <c r="K99" s="162">
        <v>9.9856171457575709</v>
      </c>
      <c r="L99" s="55">
        <v>1872304051.53</v>
      </c>
      <c r="M99" s="162">
        <v>11.17658806162</v>
      </c>
      <c r="N99" s="55">
        <v>1825063534.3599999</v>
      </c>
      <c r="O99" s="162">
        <v>11.492102553193799</v>
      </c>
      <c r="P99" s="55">
        <v>1702780390.9100001</v>
      </c>
      <c r="Q99" s="163">
        <v>12.4561288711892</v>
      </c>
      <c r="R99" s="55">
        <v>836384942.13999999</v>
      </c>
      <c r="S99" s="162">
        <v>5.6611716041735196</v>
      </c>
      <c r="T99" s="55">
        <v>752998084.03999996</v>
      </c>
      <c r="U99" s="162">
        <v>5.2420866764430096</v>
      </c>
      <c r="V99" s="55">
        <v>746524021.77999997</v>
      </c>
      <c r="W99" s="162">
        <v>5.0463855888978904</v>
      </c>
      <c r="X99" s="55">
        <v>834395797.01999998</v>
      </c>
      <c r="Y99" s="163">
        <v>5.7667833926787999</v>
      </c>
    </row>
    <row r="100" spans="1:25">
      <c r="A100" s="61" t="s">
        <v>201</v>
      </c>
      <c r="B100" s="55">
        <v>0</v>
      </c>
      <c r="C100" s="10">
        <v>0</v>
      </c>
      <c r="D100" s="55">
        <v>0</v>
      </c>
      <c r="E100" s="10">
        <v>0</v>
      </c>
      <c r="F100" s="55">
        <v>0</v>
      </c>
      <c r="G100" s="10">
        <v>0</v>
      </c>
      <c r="H100" s="55">
        <v>0</v>
      </c>
      <c r="I100" s="154">
        <v>0</v>
      </c>
      <c r="J100" s="55">
        <v>0</v>
      </c>
      <c r="K100" s="10">
        <v>0</v>
      </c>
      <c r="L100" s="55">
        <v>0</v>
      </c>
      <c r="M100" s="10">
        <v>0</v>
      </c>
      <c r="N100" s="55">
        <v>0</v>
      </c>
      <c r="O100" s="10">
        <v>0</v>
      </c>
      <c r="P100" s="55">
        <v>0</v>
      </c>
      <c r="Q100" s="154">
        <v>0</v>
      </c>
      <c r="R100" s="55">
        <v>0</v>
      </c>
      <c r="S100" s="10">
        <v>0</v>
      </c>
      <c r="T100" s="55">
        <v>0</v>
      </c>
      <c r="U100" s="10">
        <v>0</v>
      </c>
      <c r="V100" s="55">
        <v>0</v>
      </c>
      <c r="W100" s="10">
        <v>0</v>
      </c>
      <c r="X100" s="55">
        <v>0</v>
      </c>
      <c r="Y100" s="154">
        <v>0</v>
      </c>
    </row>
    <row r="101" spans="1:25">
      <c r="A101" s="61" t="s">
        <v>202</v>
      </c>
      <c r="B101" s="55">
        <v>49053128453.849998</v>
      </c>
      <c r="C101" s="162">
        <v>17.698475439843602</v>
      </c>
      <c r="D101" s="55">
        <v>50652108585.339996</v>
      </c>
      <c r="E101" s="162">
        <v>17.652029461908899</v>
      </c>
      <c r="F101" s="55">
        <v>50267197731.839996</v>
      </c>
      <c r="G101" s="162">
        <v>18.196257289855701</v>
      </c>
      <c r="H101" s="55">
        <v>54859316676.010002</v>
      </c>
      <c r="I101" s="163">
        <v>20.599109526648501</v>
      </c>
      <c r="J101" s="55">
        <v>3520074461.5999999</v>
      </c>
      <c r="K101" s="162">
        <v>19.1298472052307</v>
      </c>
      <c r="L101" s="55">
        <v>3541567351.7800002</v>
      </c>
      <c r="M101" s="162">
        <v>21.1411385618601</v>
      </c>
      <c r="N101" s="55">
        <v>3449896596.75</v>
      </c>
      <c r="O101" s="162">
        <v>21.723389208841098</v>
      </c>
      <c r="P101" s="55">
        <v>3551443179.4000001</v>
      </c>
      <c r="Q101" s="163">
        <v>25.9794123525648</v>
      </c>
      <c r="R101" s="55">
        <v>3441529419.6700001</v>
      </c>
      <c r="S101" s="162">
        <v>23.294403861113899</v>
      </c>
      <c r="T101" s="55">
        <v>3174778150.4099998</v>
      </c>
      <c r="U101" s="162">
        <v>22.1015997193992</v>
      </c>
      <c r="V101" s="55">
        <v>3017229641.8600001</v>
      </c>
      <c r="W101" s="162">
        <v>20.396000314595302</v>
      </c>
      <c r="X101" s="55">
        <v>3090237857.46</v>
      </c>
      <c r="Y101" s="163">
        <v>21.357648755510802</v>
      </c>
    </row>
    <row r="102" spans="1:25">
      <c r="A102" s="61" t="s">
        <v>203</v>
      </c>
      <c r="B102" s="55">
        <v>3057225782.79</v>
      </c>
      <c r="C102" s="162">
        <v>1.10305371209242</v>
      </c>
      <c r="D102" s="55">
        <v>3660086263.04</v>
      </c>
      <c r="E102" s="162">
        <v>1.27552341556437</v>
      </c>
      <c r="F102" s="55">
        <v>4586499857.1899996</v>
      </c>
      <c r="G102" s="162">
        <v>1.66027022048322</v>
      </c>
      <c r="H102" s="55">
        <v>3989229998.3299999</v>
      </c>
      <c r="I102" s="163">
        <v>1.49791486007565</v>
      </c>
      <c r="J102" s="55">
        <v>462889362.95999998</v>
      </c>
      <c r="K102" s="162">
        <v>2.5155725774978301</v>
      </c>
      <c r="L102" s="55">
        <v>614657650.39999998</v>
      </c>
      <c r="M102" s="162">
        <v>3.6691558466854102</v>
      </c>
      <c r="N102" s="55">
        <v>1344872422.05</v>
      </c>
      <c r="O102" s="162">
        <v>8.4684239776784693</v>
      </c>
      <c r="P102" s="55">
        <v>655280819.53999996</v>
      </c>
      <c r="Q102" s="163">
        <v>4.79349091555292</v>
      </c>
      <c r="R102" s="55">
        <v>5900107730.46</v>
      </c>
      <c r="S102" s="162">
        <v>39.935585473098797</v>
      </c>
      <c r="T102" s="55">
        <v>6674995111.8100004</v>
      </c>
      <c r="U102" s="162">
        <v>46.468780840991698</v>
      </c>
      <c r="V102" s="55">
        <v>7254656420.1700001</v>
      </c>
      <c r="W102" s="162">
        <v>49.040342364147399</v>
      </c>
      <c r="X102" s="55">
        <v>6885014483.3599997</v>
      </c>
      <c r="Y102" s="163">
        <v>47.584596330417298</v>
      </c>
    </row>
    <row r="103" spans="1:25">
      <c r="A103" s="61" t="s">
        <v>204</v>
      </c>
      <c r="B103" s="55">
        <v>96238587130.339996</v>
      </c>
      <c r="C103" s="162">
        <v>34.723091561714497</v>
      </c>
      <c r="D103" s="55">
        <v>126822183728.00999</v>
      </c>
      <c r="E103" s="162">
        <v>44.196954206135203</v>
      </c>
      <c r="F103" s="55">
        <v>144147642042.23001</v>
      </c>
      <c r="G103" s="162">
        <v>52.180103540266103</v>
      </c>
      <c r="H103" s="55">
        <v>140608509132.81</v>
      </c>
      <c r="I103" s="163">
        <v>52.797049899677603</v>
      </c>
      <c r="J103" s="55">
        <v>1722507221.5699999</v>
      </c>
      <c r="K103" s="162">
        <v>9.3609667403351295</v>
      </c>
      <c r="L103" s="55">
        <v>2986903517.8000002</v>
      </c>
      <c r="M103" s="162">
        <v>17.8301116055239</v>
      </c>
      <c r="N103" s="55">
        <v>3681699200.4200001</v>
      </c>
      <c r="O103" s="162">
        <v>23.183009240319699</v>
      </c>
      <c r="P103" s="55">
        <v>3470334151.7399998</v>
      </c>
      <c r="Q103" s="163">
        <v>25.386085986732098</v>
      </c>
      <c r="R103" s="55">
        <v>1410707997.04</v>
      </c>
      <c r="S103" s="162">
        <v>9.5485459532418897</v>
      </c>
      <c r="T103" s="55">
        <v>745605550.78999996</v>
      </c>
      <c r="U103" s="162">
        <v>5.1906226676010796</v>
      </c>
      <c r="V103" s="55">
        <v>733137639.22000003</v>
      </c>
      <c r="W103" s="162">
        <v>4.9558957371752497</v>
      </c>
      <c r="X103" s="55">
        <v>713297801.05999994</v>
      </c>
      <c r="Y103" s="163">
        <v>4.9298353705495996</v>
      </c>
    </row>
    <row r="104" spans="1:25">
      <c r="A104" s="61" t="s">
        <v>205</v>
      </c>
      <c r="B104" s="55">
        <v>29010632061.25</v>
      </c>
      <c r="C104" s="162">
        <v>10.4670991476808</v>
      </c>
      <c r="D104" s="55">
        <v>34090028365.110001</v>
      </c>
      <c r="E104" s="162">
        <v>11.8802198341728</v>
      </c>
      <c r="F104" s="55">
        <v>33249534794.09</v>
      </c>
      <c r="G104" s="162">
        <v>12.0360218428895</v>
      </c>
      <c r="H104" s="55">
        <v>34171150398.389999</v>
      </c>
      <c r="I104" s="163">
        <v>12.830915737888301</v>
      </c>
      <c r="J104" s="55">
        <v>86136996.599999994</v>
      </c>
      <c r="K104" s="162">
        <v>0.46811157026675598</v>
      </c>
      <c r="L104" s="55">
        <v>72598336.430000007</v>
      </c>
      <c r="M104" s="162">
        <v>0.43337069082020002</v>
      </c>
      <c r="N104" s="55">
        <v>51343000.700000003</v>
      </c>
      <c r="O104" s="162">
        <v>0.32329780214474302</v>
      </c>
      <c r="P104" s="55">
        <v>38855413.590000004</v>
      </c>
      <c r="Q104" s="163">
        <v>0.28423397497650599</v>
      </c>
      <c r="R104" s="55">
        <v>18640389.93</v>
      </c>
      <c r="S104" s="162">
        <v>0.12616971067464999</v>
      </c>
      <c r="T104" s="55">
        <v>75834727.400000006</v>
      </c>
      <c r="U104" s="162">
        <v>0.52793257053508003</v>
      </c>
      <c r="V104" s="55">
        <v>-29834066.030000001</v>
      </c>
      <c r="W104" s="162">
        <v>-0.20167361863726899</v>
      </c>
      <c r="X104" s="55">
        <v>-318647450.5</v>
      </c>
      <c r="Y104" s="163">
        <v>-2.2022771833530599</v>
      </c>
    </row>
    <row r="105" spans="1:25" ht="13.5" thickBot="1">
      <c r="A105" s="61" t="s">
        <v>206</v>
      </c>
      <c r="B105" s="55">
        <v>899489101.50999999</v>
      </c>
      <c r="C105" s="162">
        <v>0.32453762427118499</v>
      </c>
      <c r="D105" s="55">
        <v>888127926.12</v>
      </c>
      <c r="E105" s="162">
        <v>0.30950854279641399</v>
      </c>
      <c r="F105" s="55">
        <v>1149960133.27</v>
      </c>
      <c r="G105" s="162">
        <v>0.416274855218426</v>
      </c>
      <c r="H105" s="55">
        <v>938428422.82000005</v>
      </c>
      <c r="I105" s="163">
        <v>0.35237022689789699</v>
      </c>
      <c r="J105" s="55">
        <v>128463826.45</v>
      </c>
      <c r="K105" s="162">
        <v>0.69813675767266703</v>
      </c>
      <c r="L105" s="55">
        <v>156389303.30000001</v>
      </c>
      <c r="M105" s="162">
        <v>0.93355500608970199</v>
      </c>
      <c r="N105" s="55">
        <v>160620359.52000001</v>
      </c>
      <c r="O105" s="162">
        <v>1.01139801929252</v>
      </c>
      <c r="P105" s="55">
        <v>128177177.70999999</v>
      </c>
      <c r="Q105" s="163">
        <v>0.93763790822599002</v>
      </c>
      <c r="R105" s="55">
        <v>1801961749.3499999</v>
      </c>
      <c r="S105" s="162">
        <v>12.1967938125786</v>
      </c>
      <c r="T105" s="55">
        <v>1801695092.46</v>
      </c>
      <c r="U105" s="162">
        <v>12.5427169595502</v>
      </c>
      <c r="V105" s="55">
        <v>1846362928.23</v>
      </c>
      <c r="W105" s="162">
        <v>12.481124519849701</v>
      </c>
      <c r="X105" s="55">
        <v>1640898516.8199999</v>
      </c>
      <c r="Y105" s="163">
        <v>11.3407885678048</v>
      </c>
    </row>
    <row r="106" spans="1:25" ht="14.25" thickTop="1" thickBot="1">
      <c r="A106" s="65" t="s">
        <v>207</v>
      </c>
      <c r="B106" s="43">
        <v>276960191681.92999</v>
      </c>
      <c r="C106" s="12">
        <v>99.927839564987096</v>
      </c>
      <c r="D106" s="43">
        <v>286749934146.51001</v>
      </c>
      <c r="E106" s="12">
        <v>99.931047830447596</v>
      </c>
      <c r="F106" s="43">
        <v>276250203166.03003</v>
      </c>
      <c r="G106" s="12">
        <v>100</v>
      </c>
      <c r="H106" s="43">
        <v>266264162778.82999</v>
      </c>
      <c r="I106" s="165">
        <v>99.979456260726806</v>
      </c>
      <c r="J106" s="37">
        <v>18379744687.299999</v>
      </c>
      <c r="K106" s="12">
        <v>99.884735784647503</v>
      </c>
      <c r="L106" s="43">
        <v>16731796263.91</v>
      </c>
      <c r="M106" s="12">
        <v>99.879287351784996</v>
      </c>
      <c r="N106" s="43">
        <v>15865372518.190001</v>
      </c>
      <c r="O106" s="12">
        <v>99.901447040636995</v>
      </c>
      <c r="P106" s="43">
        <v>13658409763.4</v>
      </c>
      <c r="Q106" s="165">
        <v>99.913596078880403</v>
      </c>
      <c r="R106" s="37">
        <v>14286961733.620001</v>
      </c>
      <c r="S106" s="12">
        <v>96.703010780345707</v>
      </c>
      <c r="T106" s="43">
        <v>13838761897.280001</v>
      </c>
      <c r="U106" s="12">
        <v>96.3402044411378</v>
      </c>
      <c r="V106" s="43">
        <v>14101296027.5</v>
      </c>
      <c r="W106" s="12">
        <v>95.322554910269204</v>
      </c>
      <c r="X106" s="43">
        <v>13644758779.9</v>
      </c>
      <c r="Y106" s="165">
        <v>94.303409257404894</v>
      </c>
    </row>
    <row r="107" spans="1:25" ht="13.5" thickTop="1">
      <c r="A107" s="61" t="s">
        <v>294</v>
      </c>
      <c r="B107" s="55">
        <v>200000000</v>
      </c>
      <c r="C107" s="162">
        <v>7.2160435013253602E-2</v>
      </c>
      <c r="D107" s="55">
        <v>0</v>
      </c>
      <c r="E107" s="10">
        <v>0</v>
      </c>
      <c r="F107" s="55">
        <v>0</v>
      </c>
      <c r="G107" s="10">
        <v>0</v>
      </c>
      <c r="H107" s="55">
        <v>0</v>
      </c>
      <c r="I107" s="154">
        <v>0</v>
      </c>
      <c r="J107" s="55">
        <v>0</v>
      </c>
      <c r="K107" s="10">
        <v>0</v>
      </c>
      <c r="L107" s="55">
        <v>0</v>
      </c>
      <c r="M107" s="10">
        <v>0</v>
      </c>
      <c r="N107" s="55">
        <v>0</v>
      </c>
      <c r="O107" s="10">
        <v>0</v>
      </c>
      <c r="P107" s="55">
        <v>0</v>
      </c>
      <c r="Q107" s="154">
        <v>0</v>
      </c>
      <c r="R107" s="55">
        <v>0</v>
      </c>
      <c r="S107" s="10">
        <v>0</v>
      </c>
      <c r="T107" s="55">
        <v>0</v>
      </c>
      <c r="U107" s="10">
        <v>0</v>
      </c>
      <c r="V107" s="55">
        <v>0</v>
      </c>
      <c r="W107" s="10">
        <v>0</v>
      </c>
      <c r="X107" s="55">
        <v>0</v>
      </c>
      <c r="Y107" s="154">
        <v>0</v>
      </c>
    </row>
    <row r="108" spans="1:25">
      <c r="A108" s="61" t="s">
        <v>295</v>
      </c>
      <c r="B108" s="55">
        <v>0</v>
      </c>
      <c r="C108" s="10">
        <v>0</v>
      </c>
      <c r="D108" s="55">
        <v>0</v>
      </c>
      <c r="E108" s="10">
        <v>0</v>
      </c>
      <c r="F108" s="55">
        <v>0</v>
      </c>
      <c r="G108" s="10">
        <v>0</v>
      </c>
      <c r="H108" s="55">
        <v>0</v>
      </c>
      <c r="I108" s="154">
        <v>0</v>
      </c>
      <c r="J108" s="55">
        <v>0</v>
      </c>
      <c r="K108" s="10">
        <v>0</v>
      </c>
      <c r="L108" s="55">
        <v>0</v>
      </c>
      <c r="M108" s="10">
        <v>0</v>
      </c>
      <c r="N108" s="55">
        <v>0</v>
      </c>
      <c r="O108" s="10">
        <v>0</v>
      </c>
      <c r="P108" s="55">
        <v>0</v>
      </c>
      <c r="Q108" s="154">
        <v>0</v>
      </c>
      <c r="R108" s="55">
        <v>0</v>
      </c>
      <c r="S108" s="10">
        <v>0</v>
      </c>
      <c r="T108" s="55">
        <v>0</v>
      </c>
      <c r="U108" s="10">
        <v>0</v>
      </c>
      <c r="V108" s="55">
        <v>0</v>
      </c>
      <c r="W108" s="10">
        <v>0</v>
      </c>
      <c r="X108" s="55">
        <v>0</v>
      </c>
      <c r="Y108" s="154">
        <v>0</v>
      </c>
    </row>
    <row r="109" spans="1:25" ht="13.5" thickBot="1">
      <c r="A109" s="61" t="s">
        <v>296</v>
      </c>
      <c r="B109" s="55">
        <v>0</v>
      </c>
      <c r="C109" s="10">
        <v>0</v>
      </c>
      <c r="D109" s="55">
        <v>0</v>
      </c>
      <c r="E109" s="10">
        <v>0</v>
      </c>
      <c r="F109" s="55">
        <v>0</v>
      </c>
      <c r="G109" s="10">
        <v>0</v>
      </c>
      <c r="H109" s="55">
        <v>29590622.300000001</v>
      </c>
      <c r="I109" s="163">
        <v>1.11109745191025E-2</v>
      </c>
      <c r="J109" s="55">
        <v>0</v>
      </c>
      <c r="K109" s="10">
        <v>0</v>
      </c>
      <c r="L109" s="55">
        <v>0</v>
      </c>
      <c r="M109" s="10">
        <v>0</v>
      </c>
      <c r="N109" s="55">
        <v>0</v>
      </c>
      <c r="O109" s="10">
        <v>0</v>
      </c>
      <c r="P109" s="55">
        <v>0</v>
      </c>
      <c r="Q109" s="154">
        <v>0</v>
      </c>
      <c r="R109" s="55">
        <v>0</v>
      </c>
      <c r="S109" s="10">
        <v>0</v>
      </c>
      <c r="T109" s="55">
        <v>0</v>
      </c>
      <c r="U109" s="10">
        <v>0</v>
      </c>
      <c r="V109" s="55">
        <v>0</v>
      </c>
      <c r="W109" s="10">
        <v>0</v>
      </c>
      <c r="X109" s="55">
        <v>0</v>
      </c>
      <c r="Y109" s="154">
        <v>0</v>
      </c>
    </row>
    <row r="110" spans="1:25" ht="14.25" thickTop="1" thickBot="1">
      <c r="A110" s="65" t="s">
        <v>208</v>
      </c>
      <c r="B110" s="43">
        <v>200000000</v>
      </c>
      <c r="C110" s="12">
        <v>7.2160435013253602E-2</v>
      </c>
      <c r="D110" s="43">
        <v>0</v>
      </c>
      <c r="E110" s="9">
        <v>0</v>
      </c>
      <c r="F110" s="43">
        <v>0</v>
      </c>
      <c r="G110" s="9">
        <v>0</v>
      </c>
      <c r="H110" s="43">
        <v>29590622.300000001</v>
      </c>
      <c r="I110" s="165">
        <v>1.11109745191025E-2</v>
      </c>
      <c r="J110" s="37">
        <v>0</v>
      </c>
      <c r="K110" s="9">
        <v>0</v>
      </c>
      <c r="L110" s="43">
        <v>0</v>
      </c>
      <c r="M110" s="9">
        <v>0</v>
      </c>
      <c r="N110" s="43">
        <v>0</v>
      </c>
      <c r="O110" s="9">
        <v>0</v>
      </c>
      <c r="P110" s="43">
        <v>0</v>
      </c>
      <c r="Q110" s="178">
        <v>0</v>
      </c>
      <c r="R110" s="37">
        <v>0</v>
      </c>
      <c r="S110" s="9">
        <v>0</v>
      </c>
      <c r="T110" s="43">
        <v>0</v>
      </c>
      <c r="U110" s="9">
        <v>0</v>
      </c>
      <c r="V110" s="43">
        <v>0</v>
      </c>
      <c r="W110" s="9">
        <v>0</v>
      </c>
      <c r="X110" s="43">
        <v>0</v>
      </c>
      <c r="Y110" s="178">
        <v>0</v>
      </c>
    </row>
    <row r="111" spans="1:25" ht="14.25" thickTop="1" thickBot="1">
      <c r="A111" s="65" t="s">
        <v>209</v>
      </c>
      <c r="B111" s="43">
        <v>277160191681.92999</v>
      </c>
      <c r="C111" s="12">
        <v>100.000000000624</v>
      </c>
      <c r="D111" s="43">
        <v>286749934146.51001</v>
      </c>
      <c r="E111" s="12">
        <v>99.931047831283394</v>
      </c>
      <c r="F111" s="43">
        <v>276250203166.03003</v>
      </c>
      <c r="G111" s="12">
        <v>100.00000000036501</v>
      </c>
      <c r="H111" s="43">
        <v>266293753401.13</v>
      </c>
      <c r="I111" s="165">
        <v>99.990567235760196</v>
      </c>
      <c r="J111" s="37">
        <v>18379744687.299999</v>
      </c>
      <c r="K111" s="12">
        <v>99.965236229132699</v>
      </c>
      <c r="L111" s="43">
        <v>16731796263.91</v>
      </c>
      <c r="M111" s="12">
        <v>99.945073095997301</v>
      </c>
      <c r="N111" s="43">
        <v>15865372518.190001</v>
      </c>
      <c r="O111" s="12">
        <v>100.00357978919099</v>
      </c>
      <c r="P111" s="43">
        <v>13658409763.4</v>
      </c>
      <c r="Q111" s="165">
        <v>100.03461210521699</v>
      </c>
      <c r="R111" s="37">
        <v>14286961733.620001</v>
      </c>
      <c r="S111" s="12">
        <v>96.707521231561302</v>
      </c>
      <c r="T111" s="43">
        <v>13838761897.280001</v>
      </c>
      <c r="U111" s="12">
        <v>96.340223887420606</v>
      </c>
      <c r="V111" s="43">
        <v>14101296027.5</v>
      </c>
      <c r="W111" s="12">
        <v>95.321764641771097</v>
      </c>
      <c r="X111" s="43">
        <v>13644758779.9</v>
      </c>
      <c r="Y111" s="165">
        <v>94.307397718771597</v>
      </c>
    </row>
    <row r="112" spans="1:25" ht="13.5" thickTop="1">
      <c r="A112" s="61" t="s">
        <v>179</v>
      </c>
      <c r="B112" s="55">
        <v>0</v>
      </c>
      <c r="C112" s="10">
        <v>0</v>
      </c>
      <c r="D112" s="55">
        <v>197856727.28999999</v>
      </c>
      <c r="E112" s="162">
        <v>6.8952169552917802E-2</v>
      </c>
      <c r="F112" s="55">
        <v>0</v>
      </c>
      <c r="G112" s="10">
        <v>0</v>
      </c>
      <c r="H112" s="55">
        <v>25121232.940000001</v>
      </c>
      <c r="I112" s="163">
        <v>9.4327647541491508E-3</v>
      </c>
      <c r="J112" s="55">
        <v>25967209.030000001</v>
      </c>
      <c r="K112" s="162">
        <v>0.14123254860492501</v>
      </c>
      <c r="L112" s="55">
        <v>22430893.969999999</v>
      </c>
      <c r="M112" s="162">
        <v>0.13398784578054099</v>
      </c>
      <c r="N112" s="55">
        <v>19288970.239999998</v>
      </c>
      <c r="O112" s="162">
        <v>0.121583408913693</v>
      </c>
      <c r="P112" s="55">
        <v>14723069.65</v>
      </c>
      <c r="Q112" s="163">
        <v>0.10783221377517201</v>
      </c>
      <c r="R112" s="55">
        <v>468349842.49000001</v>
      </c>
      <c r="S112" s="162">
        <v>3.1702298347882398</v>
      </c>
      <c r="T112" s="55">
        <v>496402654.56</v>
      </c>
      <c r="U112" s="162">
        <v>3.4557674475214402</v>
      </c>
      <c r="V112" s="55">
        <v>541413301.83000004</v>
      </c>
      <c r="W112" s="162">
        <v>3.6598388708610798</v>
      </c>
      <c r="X112" s="55">
        <v>575061636.55999994</v>
      </c>
      <c r="Y112" s="163">
        <v>3.9746079316375398</v>
      </c>
    </row>
    <row r="113" spans="1:25">
      <c r="A113" s="61" t="s">
        <v>180</v>
      </c>
      <c r="B113" s="55">
        <v>0</v>
      </c>
      <c r="C113" s="10">
        <v>0</v>
      </c>
      <c r="D113" s="55">
        <v>0</v>
      </c>
      <c r="E113" s="10">
        <v>0</v>
      </c>
      <c r="F113" s="55">
        <v>0</v>
      </c>
      <c r="G113" s="10">
        <v>0</v>
      </c>
      <c r="H113" s="55">
        <v>0</v>
      </c>
      <c r="I113" s="154">
        <v>0</v>
      </c>
      <c r="J113" s="55">
        <v>0</v>
      </c>
      <c r="K113" s="10">
        <v>0</v>
      </c>
      <c r="L113" s="55">
        <v>0</v>
      </c>
      <c r="M113" s="10">
        <v>0</v>
      </c>
      <c r="N113" s="55">
        <v>0</v>
      </c>
      <c r="O113" s="10">
        <v>0</v>
      </c>
      <c r="P113" s="55">
        <v>0</v>
      </c>
      <c r="Q113" s="154">
        <v>0</v>
      </c>
      <c r="R113" s="55">
        <v>0</v>
      </c>
      <c r="S113" s="10">
        <v>0</v>
      </c>
      <c r="T113" s="55">
        <v>0</v>
      </c>
      <c r="U113" s="10">
        <v>0</v>
      </c>
      <c r="V113" s="55">
        <v>0</v>
      </c>
      <c r="W113" s="10">
        <v>0</v>
      </c>
      <c r="X113" s="55">
        <v>0</v>
      </c>
      <c r="Y113" s="154">
        <v>0</v>
      </c>
    </row>
    <row r="114" spans="1:25" ht="13.5" thickBot="1">
      <c r="A114" s="61" t="s">
        <v>181</v>
      </c>
      <c r="B114" s="55">
        <v>0</v>
      </c>
      <c r="C114" s="10">
        <v>0</v>
      </c>
      <c r="D114" s="55">
        <v>0</v>
      </c>
      <c r="E114" s="10">
        <v>0</v>
      </c>
      <c r="F114" s="55">
        <v>0</v>
      </c>
      <c r="G114" s="10">
        <v>0</v>
      </c>
      <c r="H114" s="55">
        <v>0</v>
      </c>
      <c r="I114" s="154">
        <v>0</v>
      </c>
      <c r="J114" s="55">
        <v>0</v>
      </c>
      <c r="K114" s="10">
        <v>0</v>
      </c>
      <c r="L114" s="55">
        <v>0</v>
      </c>
      <c r="M114" s="10">
        <v>0</v>
      </c>
      <c r="N114" s="55">
        <v>0</v>
      </c>
      <c r="O114" s="10">
        <v>0</v>
      </c>
      <c r="P114" s="55">
        <v>0</v>
      </c>
      <c r="Q114" s="154">
        <v>0</v>
      </c>
      <c r="R114" s="55">
        <v>0</v>
      </c>
      <c r="S114" s="10">
        <v>0</v>
      </c>
      <c r="T114" s="55">
        <v>0</v>
      </c>
      <c r="U114" s="10">
        <v>0</v>
      </c>
      <c r="V114" s="55">
        <v>0</v>
      </c>
      <c r="W114" s="10">
        <v>0</v>
      </c>
      <c r="X114" s="55">
        <v>0</v>
      </c>
      <c r="Y114" s="154">
        <v>0</v>
      </c>
    </row>
    <row r="115" spans="1:25" ht="14.25" thickTop="1" thickBot="1">
      <c r="A115" s="65" t="s">
        <v>182</v>
      </c>
      <c r="B115" s="43">
        <v>0</v>
      </c>
      <c r="C115" s="9">
        <v>0</v>
      </c>
      <c r="D115" s="43">
        <v>197856727.28999999</v>
      </c>
      <c r="E115" s="12">
        <v>6.8952169552917802E-2</v>
      </c>
      <c r="F115" s="43">
        <v>0</v>
      </c>
      <c r="G115" s="9">
        <v>0</v>
      </c>
      <c r="H115" s="43">
        <v>25121232.940000001</v>
      </c>
      <c r="I115" s="165">
        <v>9.4327647541491508E-3</v>
      </c>
      <c r="J115" s="37">
        <v>25967209.030000001</v>
      </c>
      <c r="K115" s="12">
        <v>0.14123254860492501</v>
      </c>
      <c r="L115" s="43">
        <v>22430893.969999999</v>
      </c>
      <c r="M115" s="12">
        <v>0.13398784578054099</v>
      </c>
      <c r="N115" s="43">
        <v>19288970.239999998</v>
      </c>
      <c r="O115" s="12">
        <v>0.121583408913693</v>
      </c>
      <c r="P115" s="43">
        <v>14723069.65</v>
      </c>
      <c r="Q115" s="165">
        <v>0.10783221377517201</v>
      </c>
      <c r="R115" s="37">
        <v>468349842.49000001</v>
      </c>
      <c r="S115" s="12">
        <v>3.1702298347882398</v>
      </c>
      <c r="T115" s="43">
        <v>496402654.56</v>
      </c>
      <c r="U115" s="12">
        <v>3.4557674475214402</v>
      </c>
      <c r="V115" s="43">
        <v>541413301.83000004</v>
      </c>
      <c r="W115" s="12">
        <v>3.6598388708610798</v>
      </c>
      <c r="X115" s="43">
        <v>575061636.55999994</v>
      </c>
      <c r="Y115" s="165">
        <v>3.9746079316375398</v>
      </c>
    </row>
    <row r="116" spans="1:25" ht="14.25" thickTop="1" thickBot="1">
      <c r="A116" s="61"/>
      <c r="I116" s="154"/>
      <c r="Q116" s="154"/>
      <c r="Y116" s="154"/>
    </row>
    <row r="117" spans="1:25" s="5" customFormat="1" ht="13.5" thickTop="1">
      <c r="A117" s="166" t="s">
        <v>183</v>
      </c>
      <c r="B117" s="167">
        <v>446433</v>
      </c>
      <c r="C117" s="167"/>
      <c r="D117" s="167">
        <v>450428</v>
      </c>
      <c r="E117" s="167"/>
      <c r="F117" s="167">
        <v>457495</v>
      </c>
      <c r="G117" s="167"/>
      <c r="H117" s="167">
        <v>462345</v>
      </c>
      <c r="I117" s="168"/>
      <c r="J117" s="167">
        <v>73082</v>
      </c>
      <c r="K117" s="167"/>
      <c r="L117" s="167">
        <v>67235</v>
      </c>
      <c r="M117" s="167"/>
      <c r="N117" s="167">
        <v>67512</v>
      </c>
      <c r="O117" s="167"/>
      <c r="P117" s="167">
        <v>60060</v>
      </c>
      <c r="Q117" s="168"/>
      <c r="R117" s="167">
        <v>9084</v>
      </c>
      <c r="S117" s="167"/>
      <c r="T117" s="167">
        <v>9055</v>
      </c>
      <c r="U117" s="167"/>
      <c r="V117" s="167">
        <v>9205</v>
      </c>
      <c r="W117" s="167"/>
      <c r="X117" s="167">
        <v>9324</v>
      </c>
      <c r="Y117" s="168"/>
    </row>
    <row r="118" spans="1:25" s="5" customFormat="1" ht="13.5" thickBot="1">
      <c r="A118" s="169" t="s">
        <v>210</v>
      </c>
      <c r="B118" s="170">
        <v>620832.67000000004</v>
      </c>
      <c r="C118" s="170"/>
      <c r="D118" s="170">
        <v>637055.85</v>
      </c>
      <c r="E118" s="170"/>
      <c r="F118" s="170">
        <v>603832.18000000005</v>
      </c>
      <c r="G118" s="170"/>
      <c r="H118" s="170">
        <v>576017.64</v>
      </c>
      <c r="I118" s="171"/>
      <c r="J118" s="170">
        <v>251582.28</v>
      </c>
      <c r="K118" s="170"/>
      <c r="L118" s="170">
        <v>248992.21</v>
      </c>
      <c r="M118" s="170"/>
      <c r="N118" s="170">
        <v>234992.37</v>
      </c>
      <c r="O118" s="170"/>
      <c r="P118" s="170">
        <v>227334.06</v>
      </c>
      <c r="Q118" s="171"/>
      <c r="R118" s="170">
        <v>1626306.9</v>
      </c>
      <c r="S118" s="170"/>
      <c r="T118" s="170">
        <v>1586357.74</v>
      </c>
      <c r="U118" s="170"/>
      <c r="V118" s="170">
        <v>1607100.97</v>
      </c>
      <c r="W118" s="170"/>
      <c r="X118" s="170">
        <v>1551736</v>
      </c>
      <c r="Y118" s="171"/>
    </row>
    <row r="119" spans="1:25" ht="13.5" thickTop="1">
      <c r="A119" s="61"/>
      <c r="I119" s="154"/>
      <c r="Q119" s="154"/>
      <c r="Y119" s="154"/>
    </row>
    <row r="120" spans="1:25">
      <c r="A120" s="243" t="s">
        <v>211</v>
      </c>
      <c r="B120" s="244"/>
      <c r="C120" s="267"/>
      <c r="D120" s="244"/>
      <c r="E120" s="267"/>
      <c r="F120" s="244"/>
      <c r="G120" s="267"/>
      <c r="H120" s="244"/>
      <c r="I120" s="268"/>
      <c r="J120" s="244"/>
      <c r="K120" s="267"/>
      <c r="L120" s="244"/>
      <c r="M120" s="267"/>
      <c r="N120" s="244"/>
      <c r="O120" s="267"/>
      <c r="P120" s="244"/>
      <c r="Q120" s="268"/>
      <c r="R120" s="244"/>
      <c r="S120" s="267"/>
      <c r="T120" s="244"/>
      <c r="U120" s="267"/>
      <c r="V120" s="244"/>
      <c r="W120" s="267"/>
      <c r="X120" s="244"/>
      <c r="Y120" s="268"/>
    </row>
    <row r="121" spans="1:25">
      <c r="A121" s="248"/>
      <c r="B121" s="249"/>
      <c r="C121" s="269"/>
      <c r="D121" s="249"/>
      <c r="E121" s="269"/>
      <c r="F121" s="249"/>
      <c r="G121" s="269"/>
      <c r="H121" s="249"/>
      <c r="I121" s="270"/>
      <c r="J121" s="249"/>
      <c r="K121" s="269"/>
      <c r="L121" s="249"/>
      <c r="M121" s="269"/>
      <c r="N121" s="249"/>
      <c r="O121" s="269"/>
      <c r="P121" s="249"/>
      <c r="Q121" s="270"/>
      <c r="R121" s="249"/>
      <c r="S121" s="269"/>
      <c r="T121" s="249"/>
      <c r="U121" s="269"/>
      <c r="V121" s="249"/>
      <c r="W121" s="269"/>
      <c r="X121" s="249"/>
      <c r="Y121" s="270"/>
    </row>
    <row r="122" spans="1:25">
      <c r="A122" s="253"/>
      <c r="B122" s="254"/>
      <c r="C122" s="271"/>
      <c r="D122" s="254"/>
      <c r="E122" s="271"/>
      <c r="F122" s="254"/>
      <c r="G122" s="271"/>
      <c r="H122" s="254"/>
      <c r="I122" s="272"/>
      <c r="J122" s="254"/>
      <c r="K122" s="271"/>
      <c r="L122" s="254"/>
      <c r="M122" s="271"/>
      <c r="N122" s="254"/>
      <c r="O122" s="271"/>
      <c r="P122" s="254"/>
      <c r="Q122" s="272"/>
      <c r="R122" s="254"/>
      <c r="S122" s="271"/>
      <c r="T122" s="254"/>
      <c r="U122" s="271"/>
      <c r="V122" s="254"/>
      <c r="W122" s="271"/>
      <c r="X122" s="254"/>
      <c r="Y122" s="272"/>
    </row>
    <row r="123" spans="1:25">
      <c r="A123" s="61" t="s">
        <v>212</v>
      </c>
      <c r="B123" s="55">
        <v>34333982774.880001</v>
      </c>
      <c r="C123" s="162">
        <v>12.387775663864399</v>
      </c>
      <c r="D123" s="55">
        <v>29528233267.650002</v>
      </c>
      <c r="E123" s="162">
        <v>10.2904549911253</v>
      </c>
      <c r="F123" s="55">
        <v>12486760179.719999</v>
      </c>
      <c r="G123" s="162">
        <v>4.5200908584530302</v>
      </c>
      <c r="H123" s="55">
        <v>11611891623.860001</v>
      </c>
      <c r="I123" s="163">
        <v>4.3601459490525398</v>
      </c>
      <c r="J123" s="55">
        <v>1258646214.73</v>
      </c>
      <c r="K123" s="162">
        <v>6.8456264395950797</v>
      </c>
      <c r="L123" s="55">
        <v>1253078141.1400001</v>
      </c>
      <c r="M123" s="162">
        <v>7.4850891342354302</v>
      </c>
      <c r="N123" s="55">
        <v>1638897853.9000001</v>
      </c>
      <c r="O123" s="162">
        <v>10.330400506569401</v>
      </c>
      <c r="P123" s="55">
        <v>673358859.23000002</v>
      </c>
      <c r="Q123" s="163">
        <v>4.9317009415828998</v>
      </c>
      <c r="R123" s="55">
        <v>1712368013.52</v>
      </c>
      <c r="S123" s="162">
        <v>11.590908487844899</v>
      </c>
      <c r="T123" s="55">
        <v>635410105.63999999</v>
      </c>
      <c r="U123" s="162">
        <v>4.4234847229880501</v>
      </c>
      <c r="V123" s="55">
        <v>941902212.89999998</v>
      </c>
      <c r="W123" s="162">
        <v>6.3670588064049598</v>
      </c>
      <c r="X123" s="55">
        <v>715737481.13999999</v>
      </c>
      <c r="Y123" s="163">
        <v>4.9469060160692999</v>
      </c>
    </row>
    <row r="124" spans="1:25">
      <c r="A124" s="61" t="s">
        <v>213</v>
      </c>
      <c r="B124" s="55">
        <v>128108967570.81</v>
      </c>
      <c r="C124" s="162">
        <v>46.221994145042203</v>
      </c>
      <c r="D124" s="55">
        <v>152617769119.73999</v>
      </c>
      <c r="E124" s="162">
        <v>53.186598389997002</v>
      </c>
      <c r="F124" s="55">
        <v>181420043201.39001</v>
      </c>
      <c r="G124" s="162">
        <v>65.672365530539494</v>
      </c>
      <c r="H124" s="55">
        <v>172657617742.35001</v>
      </c>
      <c r="I124" s="163">
        <v>64.831160758123005</v>
      </c>
      <c r="J124" s="55">
        <v>1331881904</v>
      </c>
      <c r="K124" s="162">
        <v>7.2439466068679996</v>
      </c>
      <c r="L124" s="55">
        <v>3175215230.5599999</v>
      </c>
      <c r="M124" s="162">
        <v>18.966709449980002</v>
      </c>
      <c r="N124" s="55">
        <v>3413144536.1399999</v>
      </c>
      <c r="O124" s="162">
        <v>21.513939969614899</v>
      </c>
      <c r="P124" s="55">
        <v>4053631429.1599998</v>
      </c>
      <c r="Q124" s="163">
        <v>29.688920940134199</v>
      </c>
      <c r="R124" s="55">
        <v>285753072.55000001</v>
      </c>
      <c r="S124" s="162">
        <v>1.9342440923309601</v>
      </c>
      <c r="T124" s="55">
        <v>306039417.11000001</v>
      </c>
      <c r="U124" s="162">
        <v>2.1305306198344298</v>
      </c>
      <c r="V124" s="55">
        <v>-44990528.43</v>
      </c>
      <c r="W124" s="162">
        <v>-0.30412641176739302</v>
      </c>
      <c r="X124" s="55">
        <v>-200110305.81</v>
      </c>
      <c r="Y124" s="163">
        <v>-1.38308653909285</v>
      </c>
    </row>
    <row r="125" spans="1:25">
      <c r="A125" s="61" t="s">
        <v>214</v>
      </c>
      <c r="B125" s="55">
        <v>46237623820.040001</v>
      </c>
      <c r="C125" s="162">
        <v>16.682635244166299</v>
      </c>
      <c r="D125" s="55">
        <v>41659430184.800003</v>
      </c>
      <c r="E125" s="162">
        <v>14.518121940680899</v>
      </c>
      <c r="F125" s="55">
        <v>44803408704.360001</v>
      </c>
      <c r="G125" s="162">
        <v>16.218416562610201</v>
      </c>
      <c r="H125" s="55">
        <v>33405435185.990002</v>
      </c>
      <c r="I125" s="163">
        <v>12.5433975462917</v>
      </c>
      <c r="J125" s="55">
        <v>1402188282.0599999</v>
      </c>
      <c r="K125" s="162">
        <v>7.6263346003225001</v>
      </c>
      <c r="L125" s="55">
        <v>466372681.77999997</v>
      </c>
      <c r="M125" s="162">
        <v>2.7858127743892198</v>
      </c>
      <c r="N125" s="55">
        <v>572663676.13</v>
      </c>
      <c r="O125" s="162">
        <v>3.60964846949408</v>
      </c>
      <c r="P125" s="55">
        <v>275044345.23000002</v>
      </c>
      <c r="Q125" s="163">
        <v>2.0144332219805601</v>
      </c>
      <c r="R125" s="55">
        <v>170515580.84</v>
      </c>
      <c r="S125" s="162">
        <v>1.1542089537197899</v>
      </c>
      <c r="T125" s="55">
        <v>105598476.25</v>
      </c>
      <c r="U125" s="162">
        <v>0.73513663430360998</v>
      </c>
      <c r="V125" s="55">
        <v>199162171.94</v>
      </c>
      <c r="W125" s="162">
        <v>1.3462939606533699</v>
      </c>
      <c r="X125" s="55">
        <v>106193691.28</v>
      </c>
      <c r="Y125" s="163">
        <v>0.73397051866686103</v>
      </c>
    </row>
    <row r="126" spans="1:25">
      <c r="A126" s="61" t="s">
        <v>215</v>
      </c>
      <c r="B126" s="55">
        <v>66478880022.93</v>
      </c>
      <c r="C126" s="162">
        <v>23.985724508242601</v>
      </c>
      <c r="D126" s="55">
        <v>60533966204.150002</v>
      </c>
      <c r="E126" s="162">
        <v>21.095811896763902</v>
      </c>
      <c r="F126" s="55">
        <v>37525848183.190002</v>
      </c>
      <c r="G126" s="162">
        <v>13.584007451670001</v>
      </c>
      <c r="H126" s="55">
        <v>48598046484.830002</v>
      </c>
      <c r="I126" s="163">
        <v>18.2480669279844</v>
      </c>
      <c r="J126" s="55">
        <v>2792015345.3000002</v>
      </c>
      <c r="K126" s="162">
        <v>15.185438007805001</v>
      </c>
      <c r="L126" s="55">
        <v>1682716412.8599999</v>
      </c>
      <c r="M126" s="162">
        <v>10.0514739858436</v>
      </c>
      <c r="N126" s="55">
        <v>1249879914.6199999</v>
      </c>
      <c r="O126" s="162">
        <v>7.8783190010383999</v>
      </c>
      <c r="P126" s="55">
        <v>599919297.02999997</v>
      </c>
      <c r="Q126" s="163">
        <v>4.3938273351298101</v>
      </c>
      <c r="R126" s="55">
        <v>182726381.86000001</v>
      </c>
      <c r="S126" s="162">
        <v>1.2368630771725899</v>
      </c>
      <c r="T126" s="55">
        <v>265709238.94999999</v>
      </c>
      <c r="U126" s="162">
        <v>1.84976717999827</v>
      </c>
      <c r="V126" s="55">
        <v>326490661.66000003</v>
      </c>
      <c r="W126" s="162">
        <v>2.2070074940486202</v>
      </c>
      <c r="X126" s="55">
        <v>360721550.35000002</v>
      </c>
      <c r="Y126" s="163">
        <v>2.4931705472655201</v>
      </c>
    </row>
    <row r="127" spans="1:25">
      <c r="A127" s="61" t="s">
        <v>216</v>
      </c>
      <c r="B127" s="55">
        <v>1739533985.6199999</v>
      </c>
      <c r="C127" s="162">
        <v>0.62762764561339002</v>
      </c>
      <c r="D127" s="55">
        <v>2406403206.6199999</v>
      </c>
      <c r="E127" s="162">
        <v>0.83862057251329902</v>
      </c>
      <c r="F127" s="55">
        <v>0</v>
      </c>
      <c r="G127" s="10">
        <v>0</v>
      </c>
      <c r="H127" s="55">
        <v>0</v>
      </c>
      <c r="I127" s="154">
        <v>0</v>
      </c>
      <c r="J127" s="55">
        <v>6413037484.2200003</v>
      </c>
      <c r="K127" s="162">
        <v>34.8797449563762</v>
      </c>
      <c r="L127" s="55">
        <v>5786851676.1199999</v>
      </c>
      <c r="M127" s="162">
        <v>34.5669588992683</v>
      </c>
      <c r="N127" s="55">
        <v>4551040532.7799997</v>
      </c>
      <c r="O127" s="162">
        <v>28.686395136445899</v>
      </c>
      <c r="P127" s="55">
        <v>4858770665.2299995</v>
      </c>
      <c r="Q127" s="163">
        <v>35.585785404310599</v>
      </c>
      <c r="R127" s="55">
        <v>972616475.33000004</v>
      </c>
      <c r="S127" s="162">
        <v>6.5835781037197298</v>
      </c>
      <c r="T127" s="55">
        <v>831428402.89999998</v>
      </c>
      <c r="U127" s="162">
        <v>5.7880899372573298</v>
      </c>
      <c r="V127" s="55">
        <v>743171410.25</v>
      </c>
      <c r="W127" s="162">
        <v>5.0236808104866597</v>
      </c>
      <c r="X127" s="55">
        <v>1101199885.28</v>
      </c>
      <c r="Y127" s="163">
        <v>7.61107596141232</v>
      </c>
    </row>
    <row r="128" spans="1:25">
      <c r="A128" s="61" t="s">
        <v>217</v>
      </c>
      <c r="B128" s="55">
        <v>70148520.650000006</v>
      </c>
      <c r="C128" s="162">
        <v>2.5309738828200999E-2</v>
      </c>
      <c r="D128" s="55">
        <v>0</v>
      </c>
      <c r="E128" s="10">
        <v>0</v>
      </c>
      <c r="F128" s="55">
        <v>0</v>
      </c>
      <c r="G128" s="10">
        <v>0</v>
      </c>
      <c r="H128" s="55">
        <v>0</v>
      </c>
      <c r="I128" s="154">
        <v>0</v>
      </c>
      <c r="J128" s="55">
        <v>4790644427.0100002</v>
      </c>
      <c r="K128" s="162">
        <v>26.055742883454698</v>
      </c>
      <c r="L128" s="55">
        <v>3898551980.9200001</v>
      </c>
      <c r="M128" s="162">
        <v>23.287461582474499</v>
      </c>
      <c r="N128" s="55">
        <v>3920815670.4000001</v>
      </c>
      <c r="O128" s="162">
        <v>24.7139235012611</v>
      </c>
      <c r="P128" s="55">
        <v>2683968885.1999998</v>
      </c>
      <c r="Q128" s="163">
        <v>19.657470451129502</v>
      </c>
      <c r="R128" s="55">
        <v>3589277648.73</v>
      </c>
      <c r="S128" s="162">
        <v>24.295588585759798</v>
      </c>
      <c r="T128" s="55">
        <v>3594166053.6500001</v>
      </c>
      <c r="U128" s="162">
        <v>25.0212240710107</v>
      </c>
      <c r="V128" s="55">
        <v>3856866290.25</v>
      </c>
      <c r="W128" s="162">
        <v>26.0715965438228</v>
      </c>
      <c r="X128" s="55">
        <v>3408650706.75</v>
      </c>
      <c r="Y128" s="163">
        <v>23.559300906028898</v>
      </c>
    </row>
    <row r="129" spans="1:25">
      <c r="A129" s="61" t="s">
        <v>218</v>
      </c>
      <c r="B129" s="55">
        <v>191054987</v>
      </c>
      <c r="C129" s="162">
        <v>6.8933054866857593E-2</v>
      </c>
      <c r="D129" s="55">
        <v>4132163.55</v>
      </c>
      <c r="E129" s="162">
        <v>1.44004020294127E-3</v>
      </c>
      <c r="F129" s="55">
        <v>14142897.369999999</v>
      </c>
      <c r="G129" s="162">
        <v>5.1195970927672496E-3</v>
      </c>
      <c r="H129" s="55">
        <v>20762364.100000001</v>
      </c>
      <c r="I129" s="163">
        <v>7.79605430844318E-3</v>
      </c>
      <c r="J129" s="55">
        <v>234770301.38999999</v>
      </c>
      <c r="K129" s="162">
        <v>1.27688763023201</v>
      </c>
      <c r="L129" s="55">
        <v>220727141.83000001</v>
      </c>
      <c r="M129" s="162">
        <v>1.31848308313758</v>
      </c>
      <c r="N129" s="55">
        <v>220336369.38999999</v>
      </c>
      <c r="O129" s="162">
        <v>1.38883758773962</v>
      </c>
      <c r="P129" s="55">
        <v>126310490.77</v>
      </c>
      <c r="Q129" s="163">
        <v>0.925101909217525</v>
      </c>
      <c r="R129" s="55">
        <v>4545661598.4700003</v>
      </c>
      <c r="S129" s="162">
        <v>30.769289772160999</v>
      </c>
      <c r="T129" s="55">
        <v>4711478008.4499998</v>
      </c>
      <c r="U129" s="162">
        <v>32.799527121277102</v>
      </c>
      <c r="V129" s="55">
        <v>4247205550.8000002</v>
      </c>
      <c r="W129" s="162">
        <v>28.710206998636899</v>
      </c>
      <c r="X129" s="55">
        <v>4177660405.21</v>
      </c>
      <c r="Y129" s="163">
        <v>28.8744042839716</v>
      </c>
    </row>
    <row r="130" spans="1:25" ht="13.5" thickBot="1">
      <c r="A130" s="61" t="s">
        <v>219</v>
      </c>
      <c r="B130" s="55">
        <v>0</v>
      </c>
      <c r="C130" s="10">
        <v>0</v>
      </c>
      <c r="D130" s="55">
        <v>0</v>
      </c>
      <c r="E130" s="10">
        <v>0</v>
      </c>
      <c r="F130" s="55">
        <v>0</v>
      </c>
      <c r="G130" s="10">
        <v>0</v>
      </c>
      <c r="H130" s="55">
        <v>0</v>
      </c>
      <c r="I130" s="154">
        <v>0</v>
      </c>
      <c r="J130" s="55">
        <v>156560728.59</v>
      </c>
      <c r="K130" s="162">
        <v>0.85151510447904799</v>
      </c>
      <c r="L130" s="55">
        <v>248282998.69999999</v>
      </c>
      <c r="M130" s="162">
        <v>1.48308418666855</v>
      </c>
      <c r="N130" s="55">
        <v>298593964.82999998</v>
      </c>
      <c r="O130" s="162">
        <v>1.88211561702772</v>
      </c>
      <c r="P130" s="55">
        <v>387405791.55000001</v>
      </c>
      <c r="Q130" s="163">
        <v>2.8373719017324301</v>
      </c>
      <c r="R130" s="55">
        <v>2828042962.3200002</v>
      </c>
      <c r="S130" s="162">
        <v>19.142840158852401</v>
      </c>
      <c r="T130" s="55">
        <v>3388932194.3299999</v>
      </c>
      <c r="U130" s="162">
        <v>23.592463600751099</v>
      </c>
      <c r="V130" s="55">
        <v>3831488258.1300001</v>
      </c>
      <c r="W130" s="162">
        <v>25.900046439485099</v>
      </c>
      <c r="X130" s="55">
        <v>3974705365.6999998</v>
      </c>
      <c r="Y130" s="163">
        <v>27.4716560244498</v>
      </c>
    </row>
    <row r="131" spans="1:25" ht="14.25" thickTop="1" thickBot="1">
      <c r="A131" s="65" t="s">
        <v>13</v>
      </c>
      <c r="B131" s="43">
        <v>277160191681.92999</v>
      </c>
      <c r="C131" s="12">
        <v>100.000000000624</v>
      </c>
      <c r="D131" s="43">
        <v>286749934146.51001</v>
      </c>
      <c r="E131" s="12">
        <v>99.931047831283394</v>
      </c>
      <c r="F131" s="43">
        <v>276250203166.03003</v>
      </c>
      <c r="G131" s="12">
        <v>100.00000000036501</v>
      </c>
      <c r="H131" s="43">
        <v>266293753401.13</v>
      </c>
      <c r="I131" s="165">
        <v>99.990567235760196</v>
      </c>
      <c r="J131" s="37">
        <v>18379744687.299999</v>
      </c>
      <c r="K131" s="12">
        <v>99.965236229132699</v>
      </c>
      <c r="L131" s="43">
        <v>16731796263.91</v>
      </c>
      <c r="M131" s="12">
        <v>99.945073095997301</v>
      </c>
      <c r="N131" s="43">
        <v>15865372518.190001</v>
      </c>
      <c r="O131" s="12">
        <v>100.00357978919099</v>
      </c>
      <c r="P131" s="43">
        <v>13658409763.4</v>
      </c>
      <c r="Q131" s="165">
        <v>100.03461210521699</v>
      </c>
      <c r="R131" s="37">
        <v>14286961733.620001</v>
      </c>
      <c r="S131" s="12">
        <v>96.707521231561302</v>
      </c>
      <c r="T131" s="43">
        <v>13838761897.280001</v>
      </c>
      <c r="U131" s="12">
        <v>96.340223887420606</v>
      </c>
      <c r="V131" s="43">
        <v>14101296027.5</v>
      </c>
      <c r="W131" s="12">
        <v>95.321764641771097</v>
      </c>
      <c r="X131" s="43">
        <v>13644758779.9</v>
      </c>
      <c r="Y131" s="165">
        <v>94.307397718771597</v>
      </c>
    </row>
    <row r="132" spans="1:25" ht="14.25" thickTop="1" thickBot="1">
      <c r="A132" s="61"/>
      <c r="I132" s="154"/>
      <c r="Q132" s="154"/>
      <c r="Y132" s="154"/>
    </row>
    <row r="133" spans="1:25" ht="13.5" thickTop="1">
      <c r="A133" s="66" t="s">
        <v>185</v>
      </c>
      <c r="B133" s="172">
        <v>165147689010.13</v>
      </c>
      <c r="C133" s="173"/>
      <c r="D133" s="172">
        <v>137277752274.5</v>
      </c>
      <c r="E133" s="173"/>
      <c r="F133" s="172">
        <v>147734070815.48999</v>
      </c>
      <c r="G133" s="173"/>
      <c r="H133" s="172">
        <v>187923832800.09</v>
      </c>
      <c r="I133" s="23"/>
      <c r="J133" s="172">
        <v>5228781082.1999998</v>
      </c>
      <c r="K133" s="173"/>
      <c r="L133" s="172">
        <v>2713441794.77</v>
      </c>
      <c r="M133" s="173"/>
      <c r="N133" s="172">
        <v>4402491558.0699997</v>
      </c>
      <c r="O133" s="173"/>
      <c r="P133" s="172">
        <v>4161526575.9899998</v>
      </c>
      <c r="Q133" s="23"/>
      <c r="R133" s="172">
        <v>818450817.39999998</v>
      </c>
      <c r="S133" s="173"/>
      <c r="T133" s="172">
        <v>1360480291.6400001</v>
      </c>
      <c r="U133" s="173"/>
      <c r="V133" s="172">
        <v>2002555092.05</v>
      </c>
      <c r="W133" s="173"/>
      <c r="X133" s="172">
        <v>1054051279.58</v>
      </c>
      <c r="Y133" s="23"/>
    </row>
    <row r="134" spans="1:25" ht="13.5" thickBot="1">
      <c r="A134" s="174" t="s">
        <v>297</v>
      </c>
      <c r="B134" s="175">
        <v>174949596686.82999</v>
      </c>
      <c r="C134" s="176"/>
      <c r="D134" s="175">
        <v>126787799033.3</v>
      </c>
      <c r="E134" s="176"/>
      <c r="F134" s="175">
        <v>141728721274.20001</v>
      </c>
      <c r="G134" s="176"/>
      <c r="H134" s="175">
        <v>174664322702.20999</v>
      </c>
      <c r="I134" s="177"/>
      <c r="J134" s="175">
        <v>3329435712.1399999</v>
      </c>
      <c r="K134" s="176"/>
      <c r="L134" s="175">
        <v>1770910272.26</v>
      </c>
      <c r="M134" s="176"/>
      <c r="N134" s="175">
        <v>2166247374.5799999</v>
      </c>
      <c r="O134" s="176"/>
      <c r="P134" s="175">
        <v>3757199267.3600001</v>
      </c>
      <c r="Q134" s="177"/>
      <c r="R134" s="175">
        <v>1179104174.3199999</v>
      </c>
      <c r="S134" s="176"/>
      <c r="T134" s="175">
        <v>1079050011.1500001</v>
      </c>
      <c r="U134" s="176"/>
      <c r="V134" s="175">
        <v>925008904.69000006</v>
      </c>
      <c r="W134" s="176"/>
      <c r="X134" s="175">
        <v>1717608760.97</v>
      </c>
      <c r="Y134" s="177"/>
    </row>
    <row r="135" spans="1:25" ht="14.25" thickTop="1" thickBot="1">
      <c r="A135" s="65" t="s">
        <v>220</v>
      </c>
      <c r="B135" s="43">
        <v>-9801907676.7000008</v>
      </c>
      <c r="C135" s="9"/>
      <c r="D135" s="43">
        <v>10489953241.200001</v>
      </c>
      <c r="E135" s="9"/>
      <c r="F135" s="43">
        <v>6005349541.29</v>
      </c>
      <c r="G135" s="9"/>
      <c r="H135" s="43">
        <v>13259510097.879999</v>
      </c>
      <c r="I135" s="178"/>
      <c r="J135" s="37">
        <v>1899345370.0599999</v>
      </c>
      <c r="K135" s="9"/>
      <c r="L135" s="43">
        <v>942531522.50999999</v>
      </c>
      <c r="M135" s="9"/>
      <c r="N135" s="43">
        <v>2236244183.4899998</v>
      </c>
      <c r="O135" s="9"/>
      <c r="P135" s="43">
        <v>404327308.63</v>
      </c>
      <c r="Q135" s="178"/>
      <c r="R135" s="37">
        <v>-360653356.92000002</v>
      </c>
      <c r="S135" s="9"/>
      <c r="T135" s="43">
        <v>281430280.49000001</v>
      </c>
      <c r="U135" s="9"/>
      <c r="V135" s="43">
        <v>1077546187.3599999</v>
      </c>
      <c r="W135" s="9"/>
      <c r="X135" s="43">
        <v>-663557481.38999999</v>
      </c>
      <c r="Y135" s="178"/>
    </row>
    <row r="136" spans="1:25" ht="13.5" thickTop="1"/>
  </sheetData>
  <mergeCells count="21">
    <mergeCell ref="P87:Q87"/>
    <mergeCell ref="R87:S87"/>
    <mergeCell ref="T87:U87"/>
    <mergeCell ref="V87:W87"/>
    <mergeCell ref="X87:Y87"/>
    <mergeCell ref="B85:I85"/>
    <mergeCell ref="J85:Q85"/>
    <mergeCell ref="R85:Y85"/>
    <mergeCell ref="B87:C87"/>
    <mergeCell ref="D87:E87"/>
    <mergeCell ref="F87:G87"/>
    <mergeCell ref="H87:I87"/>
    <mergeCell ref="J87:K87"/>
    <mergeCell ref="L87:M87"/>
    <mergeCell ref="N87:O87"/>
    <mergeCell ref="B5:I5"/>
    <mergeCell ref="B6:I6"/>
    <mergeCell ref="B7:C7"/>
    <mergeCell ref="D7:E7"/>
    <mergeCell ref="F7:G7"/>
    <mergeCell ref="H7:I7"/>
  </mergeCells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2:Z169"/>
  <sheetViews>
    <sheetView workbookViewId="0"/>
  </sheetViews>
  <sheetFormatPr defaultRowHeight="12.75"/>
  <cols>
    <col min="1" max="1" width="61.85546875" bestFit="1" customWidth="1"/>
    <col min="2" max="2" width="9.140625" style="31"/>
    <col min="4" max="4" width="9.140625" style="31"/>
    <col min="6" max="6" width="9.140625" style="31"/>
    <col min="8" max="8" width="9.140625" style="31"/>
    <col min="10" max="10" width="9.140625" style="31"/>
    <col min="12" max="12" width="9.140625" style="31"/>
    <col min="14" max="14" width="9.140625" style="31"/>
    <col min="16" max="16" width="9.140625" style="31"/>
    <col min="18" max="18" width="9.140625" style="31"/>
    <col min="20" max="20" width="9.140625" style="31"/>
    <col min="22" max="22" width="9.140625" style="31"/>
    <col min="24" max="24" width="9.140625" style="31"/>
    <col min="26" max="26" width="9.140625" style="31"/>
    <col min="257" max="257" width="61.85546875" bestFit="1" customWidth="1"/>
    <col min="513" max="513" width="61.85546875" bestFit="1" customWidth="1"/>
    <col min="769" max="769" width="61.85546875" bestFit="1" customWidth="1"/>
    <col min="1025" max="1025" width="61.85546875" bestFit="1" customWidth="1"/>
    <col min="1281" max="1281" width="61.85546875" bestFit="1" customWidth="1"/>
    <col min="1537" max="1537" width="61.85546875" bestFit="1" customWidth="1"/>
    <col min="1793" max="1793" width="61.85546875" bestFit="1" customWidth="1"/>
    <col min="2049" max="2049" width="61.85546875" bestFit="1" customWidth="1"/>
    <col min="2305" max="2305" width="61.85546875" bestFit="1" customWidth="1"/>
    <col min="2561" max="2561" width="61.85546875" bestFit="1" customWidth="1"/>
    <col min="2817" max="2817" width="61.85546875" bestFit="1" customWidth="1"/>
    <col min="3073" max="3073" width="61.85546875" bestFit="1" customWidth="1"/>
    <col min="3329" max="3329" width="61.85546875" bestFit="1" customWidth="1"/>
    <col min="3585" max="3585" width="61.85546875" bestFit="1" customWidth="1"/>
    <col min="3841" max="3841" width="61.85546875" bestFit="1" customWidth="1"/>
    <col min="4097" max="4097" width="61.85546875" bestFit="1" customWidth="1"/>
    <col min="4353" max="4353" width="61.85546875" bestFit="1" customWidth="1"/>
    <col min="4609" max="4609" width="61.85546875" bestFit="1" customWidth="1"/>
    <col min="4865" max="4865" width="61.85546875" bestFit="1" customWidth="1"/>
    <col min="5121" max="5121" width="61.85546875" bestFit="1" customWidth="1"/>
    <col min="5377" max="5377" width="61.85546875" bestFit="1" customWidth="1"/>
    <col min="5633" max="5633" width="61.85546875" bestFit="1" customWidth="1"/>
    <col min="5889" max="5889" width="61.85546875" bestFit="1" customWidth="1"/>
    <col min="6145" max="6145" width="61.85546875" bestFit="1" customWidth="1"/>
    <col min="6401" max="6401" width="61.85546875" bestFit="1" customWidth="1"/>
    <col min="6657" max="6657" width="61.85546875" bestFit="1" customWidth="1"/>
    <col min="6913" max="6913" width="61.85546875" bestFit="1" customWidth="1"/>
    <col min="7169" max="7169" width="61.85546875" bestFit="1" customWidth="1"/>
    <col min="7425" max="7425" width="61.85546875" bestFit="1" customWidth="1"/>
    <col min="7681" max="7681" width="61.85546875" bestFit="1" customWidth="1"/>
    <col min="7937" max="7937" width="61.85546875" bestFit="1" customWidth="1"/>
    <col min="8193" max="8193" width="61.85546875" bestFit="1" customWidth="1"/>
    <col min="8449" max="8449" width="61.85546875" bestFit="1" customWidth="1"/>
    <col min="8705" max="8705" width="61.85546875" bestFit="1" customWidth="1"/>
    <col min="8961" max="8961" width="61.85546875" bestFit="1" customWidth="1"/>
    <col min="9217" max="9217" width="61.85546875" bestFit="1" customWidth="1"/>
    <col min="9473" max="9473" width="61.85546875" bestFit="1" customWidth="1"/>
    <col min="9729" max="9729" width="61.85546875" bestFit="1" customWidth="1"/>
    <col min="9985" max="9985" width="61.85546875" bestFit="1" customWidth="1"/>
    <col min="10241" max="10241" width="61.85546875" bestFit="1" customWidth="1"/>
    <col min="10497" max="10497" width="61.85546875" bestFit="1" customWidth="1"/>
    <col min="10753" max="10753" width="61.85546875" bestFit="1" customWidth="1"/>
    <col min="11009" max="11009" width="61.85546875" bestFit="1" customWidth="1"/>
    <col min="11265" max="11265" width="61.85546875" bestFit="1" customWidth="1"/>
    <col min="11521" max="11521" width="61.85546875" bestFit="1" customWidth="1"/>
    <col min="11777" max="11777" width="61.85546875" bestFit="1" customWidth="1"/>
    <col min="12033" max="12033" width="61.85546875" bestFit="1" customWidth="1"/>
    <col min="12289" max="12289" width="61.85546875" bestFit="1" customWidth="1"/>
    <col min="12545" max="12545" width="61.85546875" bestFit="1" customWidth="1"/>
    <col min="12801" max="12801" width="61.85546875" bestFit="1" customWidth="1"/>
    <col min="13057" max="13057" width="61.85546875" bestFit="1" customWidth="1"/>
    <col min="13313" max="13313" width="61.85546875" bestFit="1" customWidth="1"/>
    <col min="13569" max="13569" width="61.85546875" bestFit="1" customWidth="1"/>
    <col min="13825" max="13825" width="61.85546875" bestFit="1" customWidth="1"/>
    <col min="14081" max="14081" width="61.85546875" bestFit="1" customWidth="1"/>
    <col min="14337" max="14337" width="61.85546875" bestFit="1" customWidth="1"/>
    <col min="14593" max="14593" width="61.85546875" bestFit="1" customWidth="1"/>
    <col min="14849" max="14849" width="61.85546875" bestFit="1" customWidth="1"/>
    <col min="15105" max="15105" width="61.85546875" bestFit="1" customWidth="1"/>
    <col min="15361" max="15361" width="61.85546875" bestFit="1" customWidth="1"/>
    <col min="15617" max="15617" width="61.85546875" bestFit="1" customWidth="1"/>
    <col min="15873" max="15873" width="61.85546875" bestFit="1" customWidth="1"/>
    <col min="16129" max="16129" width="61.85546875" bestFit="1" customWidth="1"/>
  </cols>
  <sheetData>
    <row r="2" spans="1:25">
      <c r="A2" s="1" t="s">
        <v>75</v>
      </c>
    </row>
    <row r="3" spans="1:25">
      <c r="A3" s="1" t="s">
        <v>303</v>
      </c>
    </row>
    <row r="4" spans="1:25" ht="13.5" thickBot="1">
      <c r="A4" s="211"/>
    </row>
    <row r="5" spans="1:25" ht="13.5" thickTop="1">
      <c r="A5" s="66"/>
      <c r="B5" s="212" t="s">
        <v>68</v>
      </c>
      <c r="C5" s="213"/>
      <c r="D5" s="212"/>
      <c r="E5" s="213"/>
      <c r="F5" s="212"/>
      <c r="G5" s="213"/>
      <c r="H5" s="212"/>
      <c r="I5" s="214"/>
      <c r="J5" s="212" t="s">
        <v>226</v>
      </c>
      <c r="K5" s="213"/>
      <c r="L5" s="212"/>
      <c r="M5" s="213"/>
      <c r="N5" s="212"/>
      <c r="O5" s="213"/>
      <c r="P5" s="212"/>
      <c r="Q5" s="214"/>
      <c r="R5" s="212" t="s">
        <v>304</v>
      </c>
      <c r="S5" s="213"/>
      <c r="T5" s="212"/>
      <c r="U5" s="213"/>
      <c r="V5" s="212"/>
      <c r="W5" s="213"/>
      <c r="X5" s="212"/>
      <c r="Y5" s="214"/>
    </row>
    <row r="6" spans="1:25">
      <c r="A6" s="61"/>
      <c r="B6" s="215"/>
      <c r="C6" s="215"/>
      <c r="D6" s="215"/>
      <c r="E6" s="215"/>
      <c r="F6" s="215"/>
      <c r="G6" s="215"/>
      <c r="H6" s="215"/>
      <c r="I6" s="216"/>
      <c r="J6" s="215"/>
      <c r="K6" s="215"/>
      <c r="L6" s="215"/>
      <c r="M6" s="215"/>
      <c r="N6" s="215"/>
      <c r="O6" s="215"/>
      <c r="P6" s="215"/>
      <c r="Q6" s="216"/>
      <c r="R6" s="215"/>
      <c r="S6" s="215"/>
      <c r="T6" s="215"/>
      <c r="U6" s="215"/>
      <c r="V6" s="215"/>
      <c r="W6" s="215"/>
      <c r="X6" s="215"/>
      <c r="Y6" s="216"/>
    </row>
    <row r="7" spans="1:25">
      <c r="A7" s="61"/>
      <c r="B7" s="188" t="s">
        <v>3</v>
      </c>
      <c r="C7" s="217"/>
      <c r="D7" s="188" t="s">
        <v>6</v>
      </c>
      <c r="E7" s="217"/>
      <c r="F7" s="188" t="s">
        <v>7</v>
      </c>
      <c r="G7" s="217"/>
      <c r="H7" s="188" t="s">
        <v>8</v>
      </c>
      <c r="I7" s="218"/>
      <c r="J7" s="188" t="s">
        <v>3</v>
      </c>
      <c r="K7" s="217"/>
      <c r="L7" s="188" t="s">
        <v>6</v>
      </c>
      <c r="M7" s="217"/>
      <c r="N7" s="188" t="s">
        <v>7</v>
      </c>
      <c r="O7" s="217"/>
      <c r="P7" s="188" t="s">
        <v>8</v>
      </c>
      <c r="Q7" s="218"/>
      <c r="R7" s="188" t="s">
        <v>3</v>
      </c>
      <c r="S7" s="217"/>
      <c r="T7" s="188" t="s">
        <v>6</v>
      </c>
      <c r="U7" s="217"/>
      <c r="V7" s="188" t="s">
        <v>7</v>
      </c>
      <c r="W7" s="217"/>
      <c r="X7" s="188" t="s">
        <v>8</v>
      </c>
      <c r="Y7" s="218"/>
    </row>
    <row r="8" spans="1:25" ht="13.5" thickBot="1">
      <c r="A8" s="61"/>
      <c r="B8" s="157" t="s">
        <v>4</v>
      </c>
      <c r="C8" s="219" t="s">
        <v>5</v>
      </c>
      <c r="D8" s="157" t="s">
        <v>4</v>
      </c>
      <c r="E8" s="219" t="s">
        <v>5</v>
      </c>
      <c r="F8" s="157" t="s">
        <v>4</v>
      </c>
      <c r="G8" s="219" t="s">
        <v>5</v>
      </c>
      <c r="H8" s="157" t="s">
        <v>4</v>
      </c>
      <c r="I8" s="220" t="s">
        <v>5</v>
      </c>
      <c r="J8" s="157" t="s">
        <v>4</v>
      </c>
      <c r="K8" s="219" t="s">
        <v>5</v>
      </c>
      <c r="L8" s="157" t="s">
        <v>4</v>
      </c>
      <c r="M8" s="219" t="s">
        <v>5</v>
      </c>
      <c r="N8" s="157" t="s">
        <v>4</v>
      </c>
      <c r="O8" s="219" t="s">
        <v>5</v>
      </c>
      <c r="P8" s="157" t="s">
        <v>4</v>
      </c>
      <c r="Q8" s="220" t="s">
        <v>5</v>
      </c>
      <c r="R8" s="157" t="s">
        <v>4</v>
      </c>
      <c r="S8" s="219" t="s">
        <v>5</v>
      </c>
      <c r="T8" s="157" t="s">
        <v>4</v>
      </c>
      <c r="U8" s="219" t="s">
        <v>5</v>
      </c>
      <c r="V8" s="157" t="s">
        <v>4</v>
      </c>
      <c r="W8" s="219" t="s">
        <v>5</v>
      </c>
      <c r="X8" s="157" t="s">
        <v>4</v>
      </c>
      <c r="Y8" s="220" t="s">
        <v>5</v>
      </c>
    </row>
    <row r="9" spans="1:25" ht="13.5" thickTop="1">
      <c r="A9" s="160" t="s">
        <v>156</v>
      </c>
      <c r="B9" s="221"/>
      <c r="C9" s="222"/>
      <c r="D9" s="221"/>
      <c r="E9" s="222"/>
      <c r="F9" s="221"/>
      <c r="G9" s="222"/>
      <c r="H9" s="221"/>
      <c r="I9" s="223"/>
      <c r="J9" s="221"/>
      <c r="K9" s="222"/>
      <c r="L9" s="221"/>
      <c r="M9" s="222"/>
      <c r="N9" s="221"/>
      <c r="O9" s="222"/>
      <c r="P9" s="221"/>
      <c r="Q9" s="223"/>
      <c r="R9" s="221"/>
      <c r="S9" s="222"/>
      <c r="T9" s="221"/>
      <c r="U9" s="222"/>
      <c r="V9" s="221"/>
      <c r="W9" s="222"/>
      <c r="X9" s="221"/>
      <c r="Y9" s="223"/>
    </row>
    <row r="10" spans="1:25">
      <c r="A10" s="63" t="s">
        <v>157</v>
      </c>
      <c r="B10" s="55">
        <v>201326034.12</v>
      </c>
      <c r="C10" s="162">
        <v>96.560500000000005</v>
      </c>
      <c r="D10" s="55">
        <v>220065908.36000001</v>
      </c>
      <c r="E10" s="162">
        <v>96.854500000000002</v>
      </c>
      <c r="F10" s="55">
        <v>196491191.37</v>
      </c>
      <c r="G10" s="162">
        <v>96.936199999999999</v>
      </c>
      <c r="H10" s="55">
        <v>193675940.41999999</v>
      </c>
      <c r="I10" s="163">
        <v>95.424499999999995</v>
      </c>
      <c r="J10" s="55">
        <v>0</v>
      </c>
      <c r="K10" s="162">
        <v>0</v>
      </c>
      <c r="L10" s="55">
        <v>0</v>
      </c>
      <c r="M10" s="162">
        <v>0</v>
      </c>
      <c r="N10" s="55">
        <v>64884859.539999999</v>
      </c>
      <c r="O10" s="162">
        <v>99.157399999999996</v>
      </c>
      <c r="P10" s="55">
        <v>59399348.770000003</v>
      </c>
      <c r="Q10" s="163">
        <v>99.236900000000006</v>
      </c>
      <c r="R10" s="55">
        <v>116115935.26000001</v>
      </c>
      <c r="S10" s="162">
        <v>90.000500000000002</v>
      </c>
      <c r="T10" s="55">
        <v>121680269.34</v>
      </c>
      <c r="U10" s="162">
        <v>89.011099999999999</v>
      </c>
      <c r="V10" s="55">
        <v>146500005.99000001</v>
      </c>
      <c r="W10" s="162">
        <v>91.138599999999997</v>
      </c>
      <c r="X10" s="55">
        <v>113904096.19</v>
      </c>
      <c r="Y10" s="163">
        <v>88.673400000000001</v>
      </c>
    </row>
    <row r="11" spans="1:25">
      <c r="A11" s="61" t="s">
        <v>158</v>
      </c>
      <c r="B11" s="55">
        <v>2969088.28</v>
      </c>
      <c r="C11" s="162">
        <v>1.4239999999999999</v>
      </c>
      <c r="D11" s="55">
        <v>4245205.2699999996</v>
      </c>
      <c r="E11" s="162">
        <v>1.8684000000000001</v>
      </c>
      <c r="F11" s="55">
        <v>3013045.94</v>
      </c>
      <c r="G11" s="162">
        <v>1.4863999999999999</v>
      </c>
      <c r="H11" s="55">
        <v>3461825.14</v>
      </c>
      <c r="I11" s="163">
        <v>1.7056</v>
      </c>
      <c r="J11" s="55">
        <v>0</v>
      </c>
      <c r="K11" s="162">
        <v>0</v>
      </c>
      <c r="L11" s="55">
        <v>0</v>
      </c>
      <c r="M11" s="162">
        <v>0</v>
      </c>
      <c r="N11" s="55">
        <v>487383.57</v>
      </c>
      <c r="O11" s="162">
        <v>0.74480000000000002</v>
      </c>
      <c r="P11" s="55">
        <v>295419.31</v>
      </c>
      <c r="Q11" s="163">
        <v>0.49349999999999999</v>
      </c>
      <c r="R11" s="55">
        <v>5059628.08</v>
      </c>
      <c r="S11" s="162">
        <v>3.9217</v>
      </c>
      <c r="T11" s="55">
        <v>5101623.47</v>
      </c>
      <c r="U11" s="162">
        <v>3.7319</v>
      </c>
      <c r="V11" s="55">
        <v>7698328.0899999999</v>
      </c>
      <c r="W11" s="162">
        <v>4.7892000000000001</v>
      </c>
      <c r="X11" s="55">
        <v>4473786.9400000004</v>
      </c>
      <c r="Y11" s="163">
        <v>3.4828000000000001</v>
      </c>
    </row>
    <row r="12" spans="1:25">
      <c r="A12" s="61" t="s">
        <v>159</v>
      </c>
      <c r="B12" s="55">
        <v>0</v>
      </c>
      <c r="C12" s="162">
        <v>0</v>
      </c>
      <c r="D12" s="55">
        <v>0</v>
      </c>
      <c r="E12" s="162">
        <v>0</v>
      </c>
      <c r="F12" s="55">
        <v>0</v>
      </c>
      <c r="G12" s="162">
        <v>0</v>
      </c>
      <c r="H12" s="55">
        <v>0</v>
      </c>
      <c r="I12" s="163">
        <v>0</v>
      </c>
      <c r="J12" s="55">
        <v>0</v>
      </c>
      <c r="K12" s="162">
        <v>0</v>
      </c>
      <c r="L12" s="55">
        <v>0</v>
      </c>
      <c r="M12" s="162">
        <v>0</v>
      </c>
      <c r="N12" s="55">
        <v>0</v>
      </c>
      <c r="O12" s="162">
        <v>0</v>
      </c>
      <c r="P12" s="55">
        <v>0</v>
      </c>
      <c r="Q12" s="163">
        <v>0</v>
      </c>
      <c r="R12" s="55">
        <v>0</v>
      </c>
      <c r="S12" s="162">
        <v>0</v>
      </c>
      <c r="T12" s="55">
        <v>0</v>
      </c>
      <c r="U12" s="162">
        <v>0</v>
      </c>
      <c r="V12" s="55">
        <v>0</v>
      </c>
      <c r="W12" s="162">
        <v>0</v>
      </c>
      <c r="X12" s="55">
        <v>0</v>
      </c>
      <c r="Y12" s="163">
        <v>0</v>
      </c>
    </row>
    <row r="13" spans="1:25">
      <c r="A13" s="61" t="s">
        <v>160</v>
      </c>
      <c r="B13" s="55">
        <v>2815585.3</v>
      </c>
      <c r="C13" s="162">
        <v>1.3504</v>
      </c>
      <c r="D13" s="55">
        <v>2102166.2999999998</v>
      </c>
      <c r="E13" s="162">
        <v>0.92520000000000002</v>
      </c>
      <c r="F13" s="55">
        <v>3000936.67</v>
      </c>
      <c r="G13" s="162">
        <v>1.4804999999999999</v>
      </c>
      <c r="H13" s="55">
        <v>1220051.48</v>
      </c>
      <c r="I13" s="163">
        <v>0.60109999999999997</v>
      </c>
      <c r="J13" s="55">
        <v>0</v>
      </c>
      <c r="K13" s="162">
        <v>0</v>
      </c>
      <c r="L13" s="55">
        <v>0</v>
      </c>
      <c r="M13" s="162">
        <v>0</v>
      </c>
      <c r="N13" s="55">
        <v>0</v>
      </c>
      <c r="O13" s="162">
        <v>0</v>
      </c>
      <c r="P13" s="55">
        <v>0</v>
      </c>
      <c r="Q13" s="163">
        <v>0</v>
      </c>
      <c r="R13" s="55">
        <v>20312.55</v>
      </c>
      <c r="S13" s="162">
        <v>1.5699999999999999E-2</v>
      </c>
      <c r="T13" s="55">
        <v>20014.599999999999</v>
      </c>
      <c r="U13" s="162">
        <v>1.46E-2</v>
      </c>
      <c r="V13" s="55">
        <v>0</v>
      </c>
      <c r="W13" s="162">
        <v>0</v>
      </c>
      <c r="X13" s="55">
        <v>0</v>
      </c>
      <c r="Y13" s="163">
        <v>0</v>
      </c>
    </row>
    <row r="14" spans="1:25">
      <c r="A14" s="164" t="s">
        <v>305</v>
      </c>
      <c r="B14" s="55">
        <v>1386606.98</v>
      </c>
      <c r="C14" s="162">
        <v>0.66500000000000004</v>
      </c>
      <c r="D14" s="55">
        <v>799704.48</v>
      </c>
      <c r="E14" s="162">
        <v>0.35199999999999998</v>
      </c>
      <c r="F14" s="55">
        <v>196436.85</v>
      </c>
      <c r="G14" s="162">
        <v>9.69E-2</v>
      </c>
      <c r="H14" s="55">
        <v>1404509.07</v>
      </c>
      <c r="I14" s="163">
        <v>0.69199999999999995</v>
      </c>
      <c r="J14" s="55">
        <v>0</v>
      </c>
      <c r="K14" s="162">
        <v>0</v>
      </c>
      <c r="L14" s="55">
        <v>0</v>
      </c>
      <c r="M14" s="162">
        <v>0</v>
      </c>
      <c r="N14" s="55">
        <v>63998.97</v>
      </c>
      <c r="O14" s="162">
        <v>9.7799999999999998E-2</v>
      </c>
      <c r="P14" s="55">
        <v>161315.51999999999</v>
      </c>
      <c r="Q14" s="163">
        <v>0.26950000000000002</v>
      </c>
      <c r="R14" s="55">
        <v>7705243.2699999996</v>
      </c>
      <c r="S14" s="162">
        <v>5.9722999999999997</v>
      </c>
      <c r="T14" s="55">
        <v>7519551</v>
      </c>
      <c r="U14" s="162">
        <v>5.5007000000000001</v>
      </c>
      <c r="V14" s="55">
        <v>6286660.54</v>
      </c>
      <c r="W14" s="162">
        <v>3.911</v>
      </c>
      <c r="X14" s="55">
        <v>7339510.5700000003</v>
      </c>
      <c r="Y14" s="163">
        <v>5.7137000000000002</v>
      </c>
    </row>
    <row r="15" spans="1:25">
      <c r="A15" s="61" t="s">
        <v>306</v>
      </c>
      <c r="B15" s="55">
        <v>0</v>
      </c>
      <c r="C15" s="162">
        <v>0</v>
      </c>
      <c r="D15" s="55">
        <v>0</v>
      </c>
      <c r="E15" s="162">
        <v>0</v>
      </c>
      <c r="F15" s="55">
        <v>0</v>
      </c>
      <c r="G15" s="162">
        <v>0</v>
      </c>
      <c r="H15" s="55">
        <v>0</v>
      </c>
      <c r="I15" s="163">
        <v>0</v>
      </c>
      <c r="J15" s="55">
        <v>0</v>
      </c>
      <c r="K15" s="162">
        <v>0</v>
      </c>
      <c r="L15" s="55">
        <v>0</v>
      </c>
      <c r="M15" s="162">
        <v>0</v>
      </c>
      <c r="N15" s="55">
        <v>0</v>
      </c>
      <c r="O15" s="162">
        <v>0</v>
      </c>
      <c r="P15" s="55">
        <v>0</v>
      </c>
      <c r="Q15" s="163">
        <v>0</v>
      </c>
      <c r="R15" s="55">
        <v>115921</v>
      </c>
      <c r="S15" s="162">
        <v>8.9800000000000005E-2</v>
      </c>
      <c r="T15" s="55">
        <v>2380863</v>
      </c>
      <c r="U15" s="162">
        <v>1.7416</v>
      </c>
      <c r="V15" s="55">
        <v>259141</v>
      </c>
      <c r="W15" s="162">
        <v>0.16120000000000001</v>
      </c>
      <c r="X15" s="55">
        <v>1794366</v>
      </c>
      <c r="Y15" s="163">
        <v>1.3969</v>
      </c>
    </row>
    <row r="16" spans="1:25" ht="13.5" thickBot="1">
      <c r="A16" s="61" t="s">
        <v>162</v>
      </c>
      <c r="B16" s="55">
        <v>0</v>
      </c>
      <c r="C16" s="162">
        <v>0</v>
      </c>
      <c r="D16" s="55">
        <v>0</v>
      </c>
      <c r="E16" s="162">
        <v>0</v>
      </c>
      <c r="F16" s="55">
        <v>0</v>
      </c>
      <c r="G16" s="162">
        <v>0</v>
      </c>
      <c r="H16" s="55">
        <v>3200082.66</v>
      </c>
      <c r="I16" s="163">
        <v>1.5767</v>
      </c>
      <c r="J16" s="55">
        <v>0</v>
      </c>
      <c r="K16" s="162">
        <v>0</v>
      </c>
      <c r="L16" s="55">
        <v>0</v>
      </c>
      <c r="M16" s="162">
        <v>0</v>
      </c>
      <c r="N16" s="55">
        <v>0</v>
      </c>
      <c r="O16" s="162">
        <v>0</v>
      </c>
      <c r="P16" s="55">
        <v>0</v>
      </c>
      <c r="Q16" s="163">
        <v>0</v>
      </c>
      <c r="R16" s="55">
        <v>0</v>
      </c>
      <c r="S16" s="162">
        <v>0</v>
      </c>
      <c r="T16" s="55">
        <v>0</v>
      </c>
      <c r="U16" s="162">
        <v>0</v>
      </c>
      <c r="V16" s="55">
        <v>0</v>
      </c>
      <c r="W16" s="162">
        <v>0</v>
      </c>
      <c r="X16" s="55">
        <v>941781.8</v>
      </c>
      <c r="Y16" s="163">
        <v>0.73319999999999996</v>
      </c>
    </row>
    <row r="17" spans="1:26" ht="14.25" thickTop="1" thickBot="1">
      <c r="A17" s="65" t="s">
        <v>2</v>
      </c>
      <c r="B17" s="56">
        <v>208497314.68000001</v>
      </c>
      <c r="C17" s="12">
        <v>100</v>
      </c>
      <c r="D17" s="56">
        <v>227212984.41</v>
      </c>
      <c r="E17" s="12">
        <v>100</v>
      </c>
      <c r="F17" s="56">
        <v>202701610.83000001</v>
      </c>
      <c r="G17" s="12">
        <v>100</v>
      </c>
      <c r="H17" s="56">
        <v>202962408.77000001</v>
      </c>
      <c r="I17" s="165">
        <v>100</v>
      </c>
      <c r="J17" s="56">
        <v>0</v>
      </c>
      <c r="K17" s="12">
        <v>0</v>
      </c>
      <c r="L17" s="56">
        <v>0</v>
      </c>
      <c r="M17" s="12">
        <v>0</v>
      </c>
      <c r="N17" s="56">
        <v>65436242.079999998</v>
      </c>
      <c r="O17" s="12">
        <v>100</v>
      </c>
      <c r="P17" s="56">
        <v>59856083.600000001</v>
      </c>
      <c r="Q17" s="165">
        <v>100</v>
      </c>
      <c r="R17" s="56">
        <v>129017040.16</v>
      </c>
      <c r="S17" s="12">
        <v>100</v>
      </c>
      <c r="T17" s="56">
        <v>136702321.41</v>
      </c>
      <c r="U17" s="12">
        <v>100</v>
      </c>
      <c r="V17" s="56">
        <v>160744135.62</v>
      </c>
      <c r="W17" s="12">
        <v>100</v>
      </c>
      <c r="X17" s="56">
        <v>128453541.5</v>
      </c>
      <c r="Y17" s="165">
        <v>100</v>
      </c>
      <c r="Z17" s="153"/>
    </row>
    <row r="18" spans="1:26" ht="13.5" thickTop="1">
      <c r="A18" s="61"/>
      <c r="B18" s="55"/>
      <c r="C18" s="10"/>
      <c r="D18" s="55"/>
      <c r="E18" s="10"/>
      <c r="F18" s="55"/>
      <c r="G18" s="10"/>
      <c r="H18" s="55"/>
      <c r="I18" s="154"/>
      <c r="J18" s="55"/>
      <c r="K18" s="10"/>
      <c r="L18" s="55"/>
      <c r="M18" s="10"/>
      <c r="N18" s="55"/>
      <c r="O18" s="10"/>
      <c r="P18" s="55"/>
      <c r="Q18" s="154"/>
      <c r="R18" s="55"/>
      <c r="S18" s="10"/>
      <c r="T18" s="55"/>
      <c r="U18" s="10"/>
      <c r="V18" s="55"/>
      <c r="W18" s="10"/>
      <c r="X18" s="55"/>
      <c r="Y18" s="154"/>
    </row>
    <row r="19" spans="1:26">
      <c r="A19" s="63" t="s">
        <v>163</v>
      </c>
      <c r="B19" s="55"/>
      <c r="C19" s="10"/>
      <c r="D19" s="55"/>
      <c r="E19" s="10"/>
      <c r="F19" s="55"/>
      <c r="G19" s="10"/>
      <c r="H19" s="55"/>
      <c r="I19" s="154"/>
      <c r="J19" s="55"/>
      <c r="K19" s="10"/>
      <c r="L19" s="55"/>
      <c r="M19" s="10"/>
      <c r="N19" s="55"/>
      <c r="O19" s="10"/>
      <c r="P19" s="55"/>
      <c r="Q19" s="154"/>
      <c r="R19" s="55"/>
      <c r="S19" s="10"/>
      <c r="T19" s="55"/>
      <c r="U19" s="10"/>
      <c r="V19" s="55"/>
      <c r="W19" s="10"/>
      <c r="X19" s="55"/>
      <c r="Y19" s="154"/>
    </row>
    <row r="20" spans="1:26">
      <c r="A20" s="61" t="s">
        <v>227</v>
      </c>
      <c r="B20" s="31">
        <v>0</v>
      </c>
      <c r="C20" s="11">
        <v>0</v>
      </c>
      <c r="D20" s="31">
        <v>0</v>
      </c>
      <c r="E20" s="11">
        <v>0</v>
      </c>
      <c r="F20" s="31">
        <v>0</v>
      </c>
      <c r="G20" s="11">
        <v>0</v>
      </c>
      <c r="H20" s="31">
        <v>0</v>
      </c>
      <c r="I20" s="161">
        <v>0</v>
      </c>
      <c r="J20" s="31">
        <v>0</v>
      </c>
      <c r="K20" s="11">
        <v>0</v>
      </c>
      <c r="L20" s="31">
        <v>0</v>
      </c>
      <c r="M20" s="11">
        <v>0</v>
      </c>
      <c r="N20" s="31">
        <v>0</v>
      </c>
      <c r="O20" s="11">
        <v>0</v>
      </c>
      <c r="P20" s="31">
        <v>0</v>
      </c>
      <c r="Q20" s="161">
        <v>0</v>
      </c>
      <c r="R20" s="31">
        <v>0</v>
      </c>
      <c r="S20" s="11">
        <v>0</v>
      </c>
      <c r="T20" s="31">
        <v>0</v>
      </c>
      <c r="U20" s="11">
        <v>0</v>
      </c>
      <c r="V20" s="31">
        <v>0</v>
      </c>
      <c r="W20" s="11">
        <v>0</v>
      </c>
      <c r="X20" s="31">
        <v>0</v>
      </c>
      <c r="Y20" s="161">
        <v>0</v>
      </c>
    </row>
    <row r="21" spans="1:26">
      <c r="A21" s="61" t="s">
        <v>228</v>
      </c>
      <c r="B21" s="31">
        <v>0</v>
      </c>
      <c r="C21" s="11">
        <v>0</v>
      </c>
      <c r="D21" s="31">
        <v>0</v>
      </c>
      <c r="E21" s="11">
        <v>0</v>
      </c>
      <c r="F21" s="31">
        <v>0</v>
      </c>
      <c r="G21" s="11">
        <v>0</v>
      </c>
      <c r="H21" s="31">
        <v>0</v>
      </c>
      <c r="I21" s="161">
        <v>0</v>
      </c>
      <c r="J21" s="31">
        <v>0</v>
      </c>
      <c r="K21" s="11">
        <v>0</v>
      </c>
      <c r="L21" s="31">
        <v>0</v>
      </c>
      <c r="M21" s="11">
        <v>0</v>
      </c>
      <c r="N21" s="31">
        <v>0</v>
      </c>
      <c r="O21" s="11">
        <v>0</v>
      </c>
      <c r="P21" s="31">
        <v>0</v>
      </c>
      <c r="Q21" s="161">
        <v>0</v>
      </c>
      <c r="R21" s="31">
        <v>0</v>
      </c>
      <c r="S21" s="11">
        <v>0</v>
      </c>
      <c r="T21" s="31">
        <v>0</v>
      </c>
      <c r="U21" s="11">
        <v>0</v>
      </c>
      <c r="V21" s="31">
        <v>0</v>
      </c>
      <c r="W21" s="11">
        <v>0</v>
      </c>
      <c r="X21" s="31">
        <v>0</v>
      </c>
      <c r="Y21" s="161">
        <v>0</v>
      </c>
    </row>
    <row r="22" spans="1:26">
      <c r="A22" s="61" t="s">
        <v>229</v>
      </c>
      <c r="B22" s="31">
        <v>0</v>
      </c>
      <c r="C22" s="11">
        <v>0</v>
      </c>
      <c r="D22" s="31">
        <v>0</v>
      </c>
      <c r="E22" s="11">
        <v>0</v>
      </c>
      <c r="F22" s="31">
        <v>0</v>
      </c>
      <c r="G22" s="11">
        <v>0</v>
      </c>
      <c r="H22" s="31">
        <v>0</v>
      </c>
      <c r="I22" s="161">
        <v>0</v>
      </c>
      <c r="J22" s="31">
        <v>0</v>
      </c>
      <c r="K22" s="11">
        <v>0</v>
      </c>
      <c r="L22" s="31">
        <v>0</v>
      </c>
      <c r="M22" s="11">
        <v>0</v>
      </c>
      <c r="N22" s="31">
        <v>0</v>
      </c>
      <c r="O22" s="11">
        <v>0</v>
      </c>
      <c r="P22" s="31">
        <v>0</v>
      </c>
      <c r="Q22" s="161">
        <v>0</v>
      </c>
      <c r="R22" s="31">
        <v>0</v>
      </c>
      <c r="S22" s="11">
        <v>0</v>
      </c>
      <c r="T22" s="31">
        <v>0</v>
      </c>
      <c r="U22" s="11">
        <v>0</v>
      </c>
      <c r="V22" s="31">
        <v>0</v>
      </c>
      <c r="W22" s="11">
        <v>0</v>
      </c>
      <c r="X22" s="31">
        <v>0</v>
      </c>
      <c r="Y22" s="161">
        <v>0</v>
      </c>
    </row>
    <row r="23" spans="1:26">
      <c r="A23" s="61" t="s">
        <v>230</v>
      </c>
      <c r="B23" s="31">
        <v>0</v>
      </c>
      <c r="C23" s="11">
        <v>0</v>
      </c>
      <c r="D23" s="31">
        <v>0</v>
      </c>
      <c r="E23" s="11">
        <v>0</v>
      </c>
      <c r="F23" s="31">
        <v>0</v>
      </c>
      <c r="G23" s="11">
        <v>0</v>
      </c>
      <c r="H23" s="31">
        <v>0</v>
      </c>
      <c r="I23" s="161">
        <v>0</v>
      </c>
      <c r="J23" s="31">
        <v>0</v>
      </c>
      <c r="K23" s="11">
        <v>0</v>
      </c>
      <c r="L23" s="31">
        <v>0</v>
      </c>
      <c r="M23" s="11">
        <v>0</v>
      </c>
      <c r="N23" s="31">
        <v>0</v>
      </c>
      <c r="O23" s="11">
        <v>0</v>
      </c>
      <c r="P23" s="31">
        <v>0</v>
      </c>
      <c r="Q23" s="161">
        <v>0</v>
      </c>
      <c r="R23" s="31">
        <v>0</v>
      </c>
      <c r="S23" s="11">
        <v>0</v>
      </c>
      <c r="T23" s="31">
        <v>0</v>
      </c>
      <c r="U23" s="11">
        <v>0</v>
      </c>
      <c r="V23" s="31">
        <v>0</v>
      </c>
      <c r="W23" s="11">
        <v>0</v>
      </c>
      <c r="X23" s="31">
        <v>0</v>
      </c>
      <c r="Y23" s="161">
        <v>0</v>
      </c>
    </row>
    <row r="24" spans="1:26">
      <c r="A24" s="61" t="s">
        <v>231</v>
      </c>
      <c r="B24" s="31">
        <v>0</v>
      </c>
      <c r="C24" s="11">
        <v>0</v>
      </c>
      <c r="D24" s="31">
        <v>0</v>
      </c>
      <c r="E24" s="11">
        <v>0</v>
      </c>
      <c r="F24" s="31">
        <v>0</v>
      </c>
      <c r="G24" s="11">
        <v>0</v>
      </c>
      <c r="H24" s="31">
        <v>0</v>
      </c>
      <c r="I24" s="161">
        <v>0</v>
      </c>
      <c r="J24" s="31">
        <v>0</v>
      </c>
      <c r="K24" s="11">
        <v>0</v>
      </c>
      <c r="L24" s="31">
        <v>0</v>
      </c>
      <c r="M24" s="11">
        <v>0</v>
      </c>
      <c r="N24" s="31">
        <v>0</v>
      </c>
      <c r="O24" s="11">
        <v>0</v>
      </c>
      <c r="P24" s="31">
        <v>0</v>
      </c>
      <c r="Q24" s="161">
        <v>0</v>
      </c>
      <c r="R24" s="31">
        <v>0</v>
      </c>
      <c r="S24" s="11">
        <v>0</v>
      </c>
      <c r="T24" s="31">
        <v>0</v>
      </c>
      <c r="U24" s="11">
        <v>0</v>
      </c>
      <c r="V24" s="31">
        <v>0</v>
      </c>
      <c r="W24" s="11">
        <v>0</v>
      </c>
      <c r="X24" s="31">
        <v>0</v>
      </c>
      <c r="Y24" s="161">
        <v>0</v>
      </c>
    </row>
    <row r="25" spans="1:26">
      <c r="A25" s="61" t="s">
        <v>232</v>
      </c>
      <c r="B25" s="31">
        <v>0</v>
      </c>
      <c r="C25" s="11">
        <v>0</v>
      </c>
      <c r="D25" s="31">
        <v>0</v>
      </c>
      <c r="E25" s="11">
        <v>0</v>
      </c>
      <c r="F25" s="31">
        <v>0</v>
      </c>
      <c r="G25" s="11">
        <v>0</v>
      </c>
      <c r="H25" s="31">
        <v>0</v>
      </c>
      <c r="I25" s="161">
        <v>0</v>
      </c>
      <c r="J25" s="31">
        <v>0</v>
      </c>
      <c r="K25" s="11">
        <v>0</v>
      </c>
      <c r="L25" s="31">
        <v>0</v>
      </c>
      <c r="M25" s="11">
        <v>0</v>
      </c>
      <c r="N25" s="31">
        <v>0</v>
      </c>
      <c r="O25" s="11">
        <v>0</v>
      </c>
      <c r="P25" s="31">
        <v>0</v>
      </c>
      <c r="Q25" s="161">
        <v>0</v>
      </c>
      <c r="R25" s="31">
        <v>0</v>
      </c>
      <c r="S25" s="11">
        <v>0</v>
      </c>
      <c r="T25" s="31">
        <v>0</v>
      </c>
      <c r="U25" s="11">
        <v>0</v>
      </c>
      <c r="V25" s="31">
        <v>0</v>
      </c>
      <c r="W25" s="11">
        <v>0</v>
      </c>
      <c r="X25" s="31">
        <v>0</v>
      </c>
      <c r="Y25" s="161">
        <v>0</v>
      </c>
    </row>
    <row r="26" spans="1:26">
      <c r="A26" s="61" t="s">
        <v>233</v>
      </c>
      <c r="B26" s="31">
        <v>0</v>
      </c>
      <c r="C26" s="11">
        <v>0</v>
      </c>
      <c r="D26" s="31">
        <v>0</v>
      </c>
      <c r="E26" s="11">
        <v>0</v>
      </c>
      <c r="F26" s="31">
        <v>0</v>
      </c>
      <c r="G26" s="11">
        <v>0</v>
      </c>
      <c r="H26" s="31">
        <v>0</v>
      </c>
      <c r="I26" s="161">
        <v>0</v>
      </c>
      <c r="J26" s="31">
        <v>0</v>
      </c>
      <c r="K26" s="11">
        <v>0</v>
      </c>
      <c r="L26" s="31">
        <v>0</v>
      </c>
      <c r="M26" s="11">
        <v>0</v>
      </c>
      <c r="N26" s="31">
        <v>0</v>
      </c>
      <c r="O26" s="11">
        <v>0</v>
      </c>
      <c r="P26" s="31">
        <v>0</v>
      </c>
      <c r="Q26" s="161">
        <v>0</v>
      </c>
      <c r="R26" s="31">
        <v>0</v>
      </c>
      <c r="S26" s="11">
        <v>0</v>
      </c>
      <c r="T26" s="31">
        <v>0</v>
      </c>
      <c r="U26" s="11">
        <v>0</v>
      </c>
      <c r="V26" s="31">
        <v>0</v>
      </c>
      <c r="W26" s="11">
        <v>0</v>
      </c>
      <c r="X26" s="31">
        <v>0</v>
      </c>
      <c r="Y26" s="161">
        <v>0</v>
      </c>
    </row>
    <row r="27" spans="1:26">
      <c r="A27" s="61" t="s">
        <v>234</v>
      </c>
      <c r="B27" s="31">
        <v>0</v>
      </c>
      <c r="C27" s="11">
        <v>0</v>
      </c>
      <c r="D27" s="31">
        <v>0</v>
      </c>
      <c r="E27" s="11">
        <v>0</v>
      </c>
      <c r="F27" s="31">
        <v>0</v>
      </c>
      <c r="G27" s="11">
        <v>0</v>
      </c>
      <c r="H27" s="31">
        <v>0</v>
      </c>
      <c r="I27" s="161">
        <v>0</v>
      </c>
      <c r="J27" s="31">
        <v>0</v>
      </c>
      <c r="K27" s="11">
        <v>0</v>
      </c>
      <c r="L27" s="31">
        <v>0</v>
      </c>
      <c r="M27" s="11">
        <v>0</v>
      </c>
      <c r="N27" s="31">
        <v>0</v>
      </c>
      <c r="O27" s="11">
        <v>0</v>
      </c>
      <c r="P27" s="31">
        <v>0</v>
      </c>
      <c r="Q27" s="161">
        <v>0</v>
      </c>
      <c r="R27" s="31">
        <v>0</v>
      </c>
      <c r="S27" s="11">
        <v>0</v>
      </c>
      <c r="T27" s="31">
        <v>0</v>
      </c>
      <c r="U27" s="11">
        <v>0</v>
      </c>
      <c r="V27" s="31">
        <v>0</v>
      </c>
      <c r="W27" s="11">
        <v>0</v>
      </c>
      <c r="X27" s="31">
        <v>0</v>
      </c>
      <c r="Y27" s="161">
        <v>0</v>
      </c>
    </row>
    <row r="28" spans="1:26" ht="13.5" thickBot="1">
      <c r="A28" s="61" t="s">
        <v>235</v>
      </c>
      <c r="B28" s="31">
        <v>0</v>
      </c>
      <c r="C28" s="11">
        <v>0</v>
      </c>
      <c r="D28" s="31">
        <v>0</v>
      </c>
      <c r="E28" s="11">
        <v>0</v>
      </c>
      <c r="F28" s="31">
        <v>0</v>
      </c>
      <c r="G28" s="11">
        <v>0</v>
      </c>
      <c r="H28" s="31">
        <v>0</v>
      </c>
      <c r="I28" s="161">
        <v>0</v>
      </c>
      <c r="J28" s="31">
        <v>0</v>
      </c>
      <c r="K28" s="11">
        <v>0</v>
      </c>
      <c r="L28" s="31">
        <v>0</v>
      </c>
      <c r="M28" s="11">
        <v>0</v>
      </c>
      <c r="N28" s="31">
        <v>0</v>
      </c>
      <c r="O28" s="11">
        <v>0</v>
      </c>
      <c r="P28" s="31">
        <v>0</v>
      </c>
      <c r="Q28" s="161">
        <v>0</v>
      </c>
      <c r="R28" s="31">
        <v>0</v>
      </c>
      <c r="S28" s="11">
        <v>0</v>
      </c>
      <c r="T28" s="31">
        <v>0</v>
      </c>
      <c r="U28" s="11">
        <v>0</v>
      </c>
      <c r="V28" s="31">
        <v>0</v>
      </c>
      <c r="W28" s="11">
        <v>0</v>
      </c>
      <c r="X28" s="31">
        <v>0</v>
      </c>
      <c r="Y28" s="161">
        <v>0</v>
      </c>
    </row>
    <row r="29" spans="1:26" ht="14.25" thickTop="1" thickBot="1">
      <c r="A29" s="64" t="s">
        <v>236</v>
      </c>
      <c r="B29" s="56">
        <v>0</v>
      </c>
      <c r="C29" s="13">
        <v>0</v>
      </c>
      <c r="D29" s="56">
        <v>0</v>
      </c>
      <c r="E29" s="13">
        <v>0</v>
      </c>
      <c r="F29" s="56">
        <v>0</v>
      </c>
      <c r="G29" s="13">
        <v>0</v>
      </c>
      <c r="H29" s="56">
        <v>0</v>
      </c>
      <c r="I29" s="198">
        <v>0</v>
      </c>
      <c r="J29" s="56">
        <v>0</v>
      </c>
      <c r="K29" s="13">
        <v>0</v>
      </c>
      <c r="L29" s="56">
        <v>0</v>
      </c>
      <c r="M29" s="13">
        <v>0</v>
      </c>
      <c r="N29" s="56">
        <v>0</v>
      </c>
      <c r="O29" s="13">
        <v>0</v>
      </c>
      <c r="P29" s="56">
        <v>0</v>
      </c>
      <c r="Q29" s="198">
        <v>0</v>
      </c>
      <c r="R29" s="56">
        <v>0</v>
      </c>
      <c r="S29" s="13">
        <v>0</v>
      </c>
      <c r="T29" s="56">
        <v>0</v>
      </c>
      <c r="U29" s="13">
        <v>0</v>
      </c>
      <c r="V29" s="56">
        <v>0</v>
      </c>
      <c r="W29" s="13">
        <v>0</v>
      </c>
      <c r="X29" s="56">
        <v>0</v>
      </c>
      <c r="Y29" s="198">
        <v>0</v>
      </c>
    </row>
    <row r="30" spans="1:26" ht="13.5" thickTop="1">
      <c r="A30" s="61" t="s">
        <v>237</v>
      </c>
      <c r="B30" s="31">
        <v>0</v>
      </c>
      <c r="C30" s="11">
        <v>0</v>
      </c>
      <c r="D30" s="31">
        <v>0</v>
      </c>
      <c r="E30" s="11">
        <v>0</v>
      </c>
      <c r="F30" s="31">
        <v>0</v>
      </c>
      <c r="G30" s="11">
        <v>0</v>
      </c>
      <c r="H30" s="31">
        <v>0</v>
      </c>
      <c r="I30" s="161">
        <v>0</v>
      </c>
      <c r="J30" s="31">
        <v>0</v>
      </c>
      <c r="K30" s="11">
        <v>0</v>
      </c>
      <c r="L30" s="31">
        <v>0</v>
      </c>
      <c r="M30" s="11">
        <v>0</v>
      </c>
      <c r="N30" s="31">
        <v>1320000</v>
      </c>
      <c r="O30" s="21">
        <v>2.0171999999999999</v>
      </c>
      <c r="P30" s="31">
        <v>1168000</v>
      </c>
      <c r="Q30" s="195">
        <v>1.9513</v>
      </c>
      <c r="R30" s="31">
        <v>0</v>
      </c>
      <c r="S30" s="11">
        <v>0</v>
      </c>
      <c r="T30" s="31">
        <v>0</v>
      </c>
      <c r="U30" s="11">
        <v>0</v>
      </c>
      <c r="V30" s="31">
        <v>0</v>
      </c>
      <c r="W30" s="11">
        <v>0</v>
      </c>
      <c r="X30" s="31">
        <v>0</v>
      </c>
      <c r="Y30" s="161">
        <v>0</v>
      </c>
    </row>
    <row r="31" spans="1:26">
      <c r="A31" s="61" t="s">
        <v>238</v>
      </c>
      <c r="B31" s="31">
        <v>0</v>
      </c>
      <c r="C31" s="11">
        <v>0</v>
      </c>
      <c r="D31" s="31">
        <v>0</v>
      </c>
      <c r="E31" s="11">
        <v>0</v>
      </c>
      <c r="F31" s="31">
        <v>0</v>
      </c>
      <c r="G31" s="11">
        <v>0</v>
      </c>
      <c r="H31" s="31">
        <v>0</v>
      </c>
      <c r="I31" s="161">
        <v>0</v>
      </c>
      <c r="J31" s="31">
        <v>0</v>
      </c>
      <c r="K31" s="11">
        <v>0</v>
      </c>
      <c r="L31" s="31">
        <v>0</v>
      </c>
      <c r="M31" s="11">
        <v>0</v>
      </c>
      <c r="N31" s="31">
        <v>3765188.75</v>
      </c>
      <c r="O31" s="21">
        <v>5.7539999999999996</v>
      </c>
      <c r="P31" s="31">
        <v>5054278.2</v>
      </c>
      <c r="Q31" s="195">
        <v>8.4441000000000006</v>
      </c>
      <c r="R31" s="31">
        <v>0</v>
      </c>
      <c r="S31" s="11">
        <v>0</v>
      </c>
      <c r="T31" s="31">
        <v>0</v>
      </c>
      <c r="U31" s="11">
        <v>0</v>
      </c>
      <c r="V31" s="31">
        <v>0</v>
      </c>
      <c r="W31" s="11">
        <v>0</v>
      </c>
      <c r="X31" s="31">
        <v>0</v>
      </c>
      <c r="Y31" s="161">
        <v>0</v>
      </c>
    </row>
    <row r="32" spans="1:26">
      <c r="A32" s="61" t="s">
        <v>239</v>
      </c>
      <c r="B32" s="31">
        <v>0</v>
      </c>
      <c r="C32" s="11">
        <v>0</v>
      </c>
      <c r="D32" s="31">
        <v>0</v>
      </c>
      <c r="E32" s="11">
        <v>0</v>
      </c>
      <c r="F32" s="31">
        <v>0</v>
      </c>
      <c r="G32" s="11">
        <v>0</v>
      </c>
      <c r="H32" s="31">
        <v>0</v>
      </c>
      <c r="I32" s="161">
        <v>0</v>
      </c>
      <c r="J32" s="31">
        <v>0</v>
      </c>
      <c r="K32" s="11">
        <v>0</v>
      </c>
      <c r="L32" s="31">
        <v>0</v>
      </c>
      <c r="M32" s="11">
        <v>0</v>
      </c>
      <c r="N32" s="31">
        <v>0</v>
      </c>
      <c r="O32" s="11">
        <v>0</v>
      </c>
      <c r="P32" s="31">
        <v>0</v>
      </c>
      <c r="Q32" s="161">
        <v>0</v>
      </c>
      <c r="R32" s="31">
        <v>0</v>
      </c>
      <c r="S32" s="11">
        <v>0</v>
      </c>
      <c r="T32" s="31">
        <v>0</v>
      </c>
      <c r="U32" s="11">
        <v>0</v>
      </c>
      <c r="V32" s="31">
        <v>0</v>
      </c>
      <c r="W32" s="11">
        <v>0</v>
      </c>
      <c r="X32" s="31">
        <v>0</v>
      </c>
      <c r="Y32" s="161">
        <v>0</v>
      </c>
    </row>
    <row r="33" spans="1:25" ht="13.5" thickBot="1">
      <c r="A33" s="61" t="s">
        <v>240</v>
      </c>
      <c r="B33" s="31">
        <v>37735766.200000003</v>
      </c>
      <c r="C33" s="21">
        <v>18.0989</v>
      </c>
      <c r="D33" s="31">
        <v>42145858.100000001</v>
      </c>
      <c r="E33" s="21">
        <v>18.549099999999999</v>
      </c>
      <c r="F33" s="31">
        <v>42146935.030000001</v>
      </c>
      <c r="G33" s="21">
        <v>20.7926</v>
      </c>
      <c r="H33" s="31">
        <v>40410565.560000002</v>
      </c>
      <c r="I33" s="195">
        <v>19.910399999999999</v>
      </c>
      <c r="J33" s="31">
        <v>0</v>
      </c>
      <c r="K33" s="11">
        <v>0</v>
      </c>
      <c r="L33" s="31">
        <v>0</v>
      </c>
      <c r="M33" s="11">
        <v>0</v>
      </c>
      <c r="N33" s="31">
        <v>22076104.510000002</v>
      </c>
      <c r="O33" s="21">
        <v>33.736800000000002</v>
      </c>
      <c r="P33" s="31">
        <v>18995037.949999999</v>
      </c>
      <c r="Q33" s="195">
        <v>31.734500000000001</v>
      </c>
      <c r="R33" s="31">
        <v>0</v>
      </c>
      <c r="S33" s="11">
        <v>0</v>
      </c>
      <c r="T33" s="31">
        <v>0</v>
      </c>
      <c r="U33" s="11">
        <v>0</v>
      </c>
      <c r="V33" s="31">
        <v>0</v>
      </c>
      <c r="W33" s="11">
        <v>0</v>
      </c>
      <c r="X33" s="31">
        <v>0</v>
      </c>
      <c r="Y33" s="161">
        <v>0</v>
      </c>
    </row>
    <row r="34" spans="1:25" ht="14.25" thickTop="1" thickBot="1">
      <c r="A34" s="64" t="s">
        <v>241</v>
      </c>
      <c r="B34" s="56">
        <v>37735766.200000003</v>
      </c>
      <c r="C34" s="13">
        <v>18.0989</v>
      </c>
      <c r="D34" s="56">
        <v>42145858.100000001</v>
      </c>
      <c r="E34" s="13">
        <v>18.549099999999999</v>
      </c>
      <c r="F34" s="56">
        <v>42146935.030000001</v>
      </c>
      <c r="G34" s="13">
        <v>20.7926</v>
      </c>
      <c r="H34" s="56">
        <v>40410565.560000002</v>
      </c>
      <c r="I34" s="198">
        <v>19.910399999999999</v>
      </c>
      <c r="J34" s="56">
        <v>0</v>
      </c>
      <c r="K34" s="13">
        <v>0</v>
      </c>
      <c r="L34" s="56">
        <v>0</v>
      </c>
      <c r="M34" s="13">
        <v>0</v>
      </c>
      <c r="N34" s="56">
        <v>27161293.260000002</v>
      </c>
      <c r="O34" s="13">
        <v>41.508000000000003</v>
      </c>
      <c r="P34" s="56">
        <v>25217316.149999999</v>
      </c>
      <c r="Q34" s="198">
        <v>42.129899999999999</v>
      </c>
      <c r="R34" s="56">
        <v>0</v>
      </c>
      <c r="S34" s="13">
        <v>0</v>
      </c>
      <c r="T34" s="56">
        <v>0</v>
      </c>
      <c r="U34" s="13">
        <v>0</v>
      </c>
      <c r="V34" s="56">
        <v>0</v>
      </c>
      <c r="W34" s="13">
        <v>0</v>
      </c>
      <c r="X34" s="56">
        <v>0</v>
      </c>
      <c r="Y34" s="198">
        <v>0</v>
      </c>
    </row>
    <row r="35" spans="1:25" ht="13.5" thickTop="1">
      <c r="A35" s="61" t="s">
        <v>242</v>
      </c>
      <c r="B35" s="31">
        <v>0</v>
      </c>
      <c r="C35" s="11">
        <v>0</v>
      </c>
      <c r="D35" s="31">
        <v>0</v>
      </c>
      <c r="E35" s="11">
        <v>0</v>
      </c>
      <c r="F35" s="31">
        <v>0</v>
      </c>
      <c r="G35" s="11">
        <v>0</v>
      </c>
      <c r="H35" s="31">
        <v>0</v>
      </c>
      <c r="I35" s="161">
        <v>0</v>
      </c>
      <c r="J35" s="31">
        <v>0</v>
      </c>
      <c r="K35" s="11">
        <v>0</v>
      </c>
      <c r="L35" s="31">
        <v>0</v>
      </c>
      <c r="M35" s="11">
        <v>0</v>
      </c>
      <c r="N35" s="31">
        <v>0</v>
      </c>
      <c r="O35" s="11">
        <v>0</v>
      </c>
      <c r="P35" s="31">
        <v>0</v>
      </c>
      <c r="Q35" s="161">
        <v>0</v>
      </c>
      <c r="R35" s="31">
        <v>0</v>
      </c>
      <c r="S35" s="11">
        <v>0</v>
      </c>
      <c r="T35" s="31">
        <v>0</v>
      </c>
      <c r="U35" s="11">
        <v>0</v>
      </c>
      <c r="V35" s="31">
        <v>0</v>
      </c>
      <c r="W35" s="11">
        <v>0</v>
      </c>
      <c r="X35" s="31">
        <v>0</v>
      </c>
      <c r="Y35" s="161">
        <v>0</v>
      </c>
    </row>
    <row r="36" spans="1:25">
      <c r="A36" s="61" t="s">
        <v>243</v>
      </c>
      <c r="B36" s="31">
        <v>15398298.630000001</v>
      </c>
      <c r="C36" s="21">
        <v>7.3853999999999997</v>
      </c>
      <c r="D36" s="31">
        <v>16345416.68</v>
      </c>
      <c r="E36" s="21">
        <v>7.1939000000000002</v>
      </c>
      <c r="F36" s="31">
        <v>11157614.16</v>
      </c>
      <c r="G36" s="21">
        <v>5.5045000000000002</v>
      </c>
      <c r="H36" s="31">
        <v>11350000</v>
      </c>
      <c r="I36" s="195">
        <v>5.5922000000000001</v>
      </c>
      <c r="J36" s="31">
        <v>0</v>
      </c>
      <c r="K36" s="11">
        <v>0</v>
      </c>
      <c r="L36" s="31">
        <v>0</v>
      </c>
      <c r="M36" s="11">
        <v>0</v>
      </c>
      <c r="N36" s="31">
        <v>0</v>
      </c>
      <c r="O36" s="11">
        <v>0</v>
      </c>
      <c r="P36" s="31">
        <v>0</v>
      </c>
      <c r="Q36" s="161">
        <v>0</v>
      </c>
      <c r="R36" s="31">
        <v>0</v>
      </c>
      <c r="S36" s="11">
        <v>0</v>
      </c>
      <c r="T36" s="31">
        <v>0</v>
      </c>
      <c r="U36" s="11">
        <v>0</v>
      </c>
      <c r="V36" s="31">
        <v>0</v>
      </c>
      <c r="W36" s="11">
        <v>0</v>
      </c>
      <c r="X36" s="31">
        <v>0</v>
      </c>
      <c r="Y36" s="161">
        <v>0</v>
      </c>
    </row>
    <row r="37" spans="1:25">
      <c r="A37" s="61" t="s">
        <v>244</v>
      </c>
      <c r="B37" s="31">
        <v>0</v>
      </c>
      <c r="C37" s="11">
        <v>0</v>
      </c>
      <c r="D37" s="31">
        <v>0</v>
      </c>
      <c r="E37" s="11">
        <v>0</v>
      </c>
      <c r="F37" s="31">
        <v>0</v>
      </c>
      <c r="G37" s="11">
        <v>0</v>
      </c>
      <c r="H37" s="31">
        <v>0</v>
      </c>
      <c r="I37" s="161">
        <v>0</v>
      </c>
      <c r="J37" s="31">
        <v>0</v>
      </c>
      <c r="K37" s="11">
        <v>0</v>
      </c>
      <c r="L37" s="31">
        <v>0</v>
      </c>
      <c r="M37" s="11">
        <v>0</v>
      </c>
      <c r="N37" s="31">
        <v>966000</v>
      </c>
      <c r="O37" s="21">
        <v>1.4762</v>
      </c>
      <c r="P37" s="31">
        <v>882000</v>
      </c>
      <c r="Q37" s="195">
        <v>1.4735</v>
      </c>
      <c r="R37" s="31">
        <v>0</v>
      </c>
      <c r="S37" s="11">
        <v>0</v>
      </c>
      <c r="T37" s="31">
        <v>0</v>
      </c>
      <c r="U37" s="11">
        <v>0</v>
      </c>
      <c r="V37" s="31">
        <v>0</v>
      </c>
      <c r="W37" s="11">
        <v>0</v>
      </c>
      <c r="X37" s="31">
        <v>0</v>
      </c>
      <c r="Y37" s="161">
        <v>0</v>
      </c>
    </row>
    <row r="38" spans="1:25">
      <c r="A38" s="61" t="s">
        <v>245</v>
      </c>
      <c r="B38" s="31">
        <v>0</v>
      </c>
      <c r="C38" s="11">
        <v>0</v>
      </c>
      <c r="D38" s="31">
        <v>0</v>
      </c>
      <c r="E38" s="11">
        <v>0</v>
      </c>
      <c r="F38" s="31">
        <v>0</v>
      </c>
      <c r="G38" s="11">
        <v>0</v>
      </c>
      <c r="H38" s="31">
        <v>0</v>
      </c>
      <c r="I38" s="161">
        <v>0</v>
      </c>
      <c r="J38" s="31">
        <v>0</v>
      </c>
      <c r="K38" s="11">
        <v>0</v>
      </c>
      <c r="L38" s="31">
        <v>0</v>
      </c>
      <c r="M38" s="11">
        <v>0</v>
      </c>
      <c r="N38" s="31">
        <v>0</v>
      </c>
      <c r="O38" s="11">
        <v>0</v>
      </c>
      <c r="P38" s="31">
        <v>0</v>
      </c>
      <c r="Q38" s="161">
        <v>0</v>
      </c>
      <c r="R38" s="31">
        <v>0</v>
      </c>
      <c r="S38" s="11">
        <v>0</v>
      </c>
      <c r="T38" s="31">
        <v>0</v>
      </c>
      <c r="U38" s="11">
        <v>0</v>
      </c>
      <c r="V38" s="31">
        <v>0</v>
      </c>
      <c r="W38" s="11">
        <v>0</v>
      </c>
      <c r="X38" s="31">
        <v>0</v>
      </c>
      <c r="Y38" s="161">
        <v>0</v>
      </c>
    </row>
    <row r="39" spans="1:25">
      <c r="A39" s="61" t="s">
        <v>246</v>
      </c>
      <c r="B39" s="31">
        <v>0</v>
      </c>
      <c r="C39" s="11">
        <v>0</v>
      </c>
      <c r="D39" s="31">
        <v>0</v>
      </c>
      <c r="E39" s="11">
        <v>0</v>
      </c>
      <c r="F39" s="31">
        <v>0</v>
      </c>
      <c r="G39" s="11">
        <v>0</v>
      </c>
      <c r="H39" s="31">
        <v>0</v>
      </c>
      <c r="I39" s="161">
        <v>0</v>
      </c>
      <c r="J39" s="31">
        <v>0</v>
      </c>
      <c r="K39" s="11">
        <v>0</v>
      </c>
      <c r="L39" s="31">
        <v>0</v>
      </c>
      <c r="M39" s="11">
        <v>0</v>
      </c>
      <c r="N39" s="31">
        <v>0</v>
      </c>
      <c r="O39" s="11">
        <v>0</v>
      </c>
      <c r="P39" s="31">
        <v>0</v>
      </c>
      <c r="Q39" s="161">
        <v>0</v>
      </c>
      <c r="R39" s="31">
        <v>0</v>
      </c>
      <c r="S39" s="11">
        <v>0</v>
      </c>
      <c r="T39" s="31">
        <v>0</v>
      </c>
      <c r="U39" s="11">
        <v>0</v>
      </c>
      <c r="V39" s="31">
        <v>0</v>
      </c>
      <c r="W39" s="11">
        <v>0</v>
      </c>
      <c r="X39" s="31">
        <v>0</v>
      </c>
      <c r="Y39" s="161">
        <v>0</v>
      </c>
    </row>
    <row r="40" spans="1:25">
      <c r="A40" s="61" t="s">
        <v>247</v>
      </c>
      <c r="B40" s="31">
        <v>14144984.5</v>
      </c>
      <c r="C40" s="21">
        <v>6.7843</v>
      </c>
      <c r="D40" s="31">
        <v>13717715.560000001</v>
      </c>
      <c r="E40" s="21">
        <v>6.0373999999999999</v>
      </c>
      <c r="F40" s="31">
        <v>12911045.939999999</v>
      </c>
      <c r="G40" s="21">
        <v>6.3695000000000004</v>
      </c>
      <c r="H40" s="31">
        <v>11844000</v>
      </c>
      <c r="I40" s="195">
        <v>5.8356000000000003</v>
      </c>
      <c r="J40" s="31">
        <v>0</v>
      </c>
      <c r="K40" s="11">
        <v>0</v>
      </c>
      <c r="L40" s="31">
        <v>0</v>
      </c>
      <c r="M40" s="11">
        <v>0</v>
      </c>
      <c r="N40" s="31">
        <v>0</v>
      </c>
      <c r="O40" s="11">
        <v>0</v>
      </c>
      <c r="P40" s="31">
        <v>0</v>
      </c>
      <c r="Q40" s="161">
        <v>0</v>
      </c>
      <c r="R40" s="31">
        <v>0</v>
      </c>
      <c r="S40" s="11">
        <v>0</v>
      </c>
      <c r="T40" s="31">
        <v>0</v>
      </c>
      <c r="U40" s="11">
        <v>0</v>
      </c>
      <c r="V40" s="31">
        <v>0</v>
      </c>
      <c r="W40" s="11">
        <v>0</v>
      </c>
      <c r="X40" s="31">
        <v>0</v>
      </c>
      <c r="Y40" s="161">
        <v>0</v>
      </c>
    </row>
    <row r="41" spans="1:25" ht="13.5" thickBot="1">
      <c r="A41" s="61" t="s">
        <v>248</v>
      </c>
      <c r="B41" s="31">
        <v>9697203.9499999993</v>
      </c>
      <c r="C41" s="21">
        <v>4.6509999999999998</v>
      </c>
      <c r="D41" s="31">
        <v>9776495.3399999999</v>
      </c>
      <c r="E41" s="21">
        <v>4.3028000000000004</v>
      </c>
      <c r="F41" s="31">
        <v>9134830.5800000001</v>
      </c>
      <c r="G41" s="21">
        <v>4.5065</v>
      </c>
      <c r="H41" s="31">
        <v>9413691.5399999991</v>
      </c>
      <c r="I41" s="195">
        <v>4.6380999999999997</v>
      </c>
      <c r="J41" s="31">
        <v>0</v>
      </c>
      <c r="K41" s="11">
        <v>0</v>
      </c>
      <c r="L41" s="31">
        <v>0</v>
      </c>
      <c r="M41" s="11">
        <v>0</v>
      </c>
      <c r="N41" s="31">
        <v>0</v>
      </c>
      <c r="O41" s="11">
        <v>0</v>
      </c>
      <c r="P41" s="31">
        <v>0</v>
      </c>
      <c r="Q41" s="161">
        <v>0</v>
      </c>
      <c r="R41" s="31">
        <v>0</v>
      </c>
      <c r="S41" s="11">
        <v>0</v>
      </c>
      <c r="T41" s="31">
        <v>0</v>
      </c>
      <c r="U41" s="11">
        <v>0</v>
      </c>
      <c r="V41" s="31">
        <v>0</v>
      </c>
      <c r="W41" s="11">
        <v>0</v>
      </c>
      <c r="X41" s="31">
        <v>0</v>
      </c>
      <c r="Y41" s="161">
        <v>0</v>
      </c>
    </row>
    <row r="42" spans="1:25" ht="14.25" thickTop="1" thickBot="1">
      <c r="A42" s="64" t="s">
        <v>249</v>
      </c>
      <c r="B42" s="56">
        <v>39240487.079999998</v>
      </c>
      <c r="C42" s="13">
        <v>18.820599999999999</v>
      </c>
      <c r="D42" s="56">
        <v>39839627.579999998</v>
      </c>
      <c r="E42" s="13">
        <v>17.533999999999999</v>
      </c>
      <c r="F42" s="56">
        <v>33203490.68</v>
      </c>
      <c r="G42" s="13">
        <v>16.380500000000001</v>
      </c>
      <c r="H42" s="56">
        <v>32607691.539999999</v>
      </c>
      <c r="I42" s="198">
        <v>16.065899999999999</v>
      </c>
      <c r="J42" s="56">
        <v>0</v>
      </c>
      <c r="K42" s="13">
        <v>0</v>
      </c>
      <c r="L42" s="56">
        <v>0</v>
      </c>
      <c r="M42" s="13">
        <v>0</v>
      </c>
      <c r="N42" s="56">
        <v>966000</v>
      </c>
      <c r="O42" s="13">
        <v>1.4762</v>
      </c>
      <c r="P42" s="56">
        <v>882000</v>
      </c>
      <c r="Q42" s="198">
        <v>1.4735</v>
      </c>
      <c r="R42" s="56">
        <v>0</v>
      </c>
      <c r="S42" s="13">
        <v>0</v>
      </c>
      <c r="T42" s="56">
        <v>0</v>
      </c>
      <c r="U42" s="13">
        <v>0</v>
      </c>
      <c r="V42" s="56">
        <v>0</v>
      </c>
      <c r="W42" s="13">
        <v>0</v>
      </c>
      <c r="X42" s="56">
        <v>0</v>
      </c>
      <c r="Y42" s="198">
        <v>0</v>
      </c>
    </row>
    <row r="43" spans="1:25" ht="13.5" thickTop="1">
      <c r="A43" s="61" t="s">
        <v>250</v>
      </c>
      <c r="B43" s="31">
        <v>0</v>
      </c>
      <c r="C43" s="11">
        <v>0</v>
      </c>
      <c r="D43" s="31">
        <v>0</v>
      </c>
      <c r="E43" s="11">
        <v>0</v>
      </c>
      <c r="F43" s="31">
        <v>0</v>
      </c>
      <c r="G43" s="11">
        <v>0</v>
      </c>
      <c r="H43" s="31">
        <v>0</v>
      </c>
      <c r="I43" s="161">
        <v>0</v>
      </c>
      <c r="J43" s="31">
        <v>0</v>
      </c>
      <c r="K43" s="11">
        <v>0</v>
      </c>
      <c r="L43" s="31">
        <v>0</v>
      </c>
      <c r="M43" s="11">
        <v>0</v>
      </c>
      <c r="N43" s="31">
        <v>0</v>
      </c>
      <c r="O43" s="11">
        <v>0</v>
      </c>
      <c r="P43" s="31">
        <v>0</v>
      </c>
      <c r="Q43" s="161">
        <v>0</v>
      </c>
      <c r="R43" s="31">
        <v>0</v>
      </c>
      <c r="S43" s="11">
        <v>0</v>
      </c>
      <c r="T43" s="31">
        <v>0</v>
      </c>
      <c r="U43" s="11">
        <v>0</v>
      </c>
      <c r="V43" s="31">
        <v>0</v>
      </c>
      <c r="W43" s="11">
        <v>0</v>
      </c>
      <c r="X43" s="31">
        <v>0</v>
      </c>
      <c r="Y43" s="161">
        <v>0</v>
      </c>
    </row>
    <row r="44" spans="1:25">
      <c r="A44" s="61" t="s">
        <v>251</v>
      </c>
      <c r="B44" s="31">
        <v>0</v>
      </c>
      <c r="C44" s="11">
        <v>0</v>
      </c>
      <c r="D44" s="31">
        <v>0</v>
      </c>
      <c r="E44" s="11">
        <v>0</v>
      </c>
      <c r="F44" s="31">
        <v>0</v>
      </c>
      <c r="G44" s="11">
        <v>0</v>
      </c>
      <c r="H44" s="31">
        <v>0</v>
      </c>
      <c r="I44" s="161">
        <v>0</v>
      </c>
      <c r="J44" s="31">
        <v>0</v>
      </c>
      <c r="K44" s="11">
        <v>0</v>
      </c>
      <c r="L44" s="31">
        <v>0</v>
      </c>
      <c r="M44" s="11">
        <v>0</v>
      </c>
      <c r="N44" s="31">
        <v>0</v>
      </c>
      <c r="O44" s="11">
        <v>0</v>
      </c>
      <c r="P44" s="31">
        <v>0</v>
      </c>
      <c r="Q44" s="161">
        <v>0</v>
      </c>
      <c r="R44" s="31">
        <v>0</v>
      </c>
      <c r="S44" s="11">
        <v>0</v>
      </c>
      <c r="T44" s="31">
        <v>0</v>
      </c>
      <c r="U44" s="11">
        <v>0</v>
      </c>
      <c r="V44" s="31">
        <v>0</v>
      </c>
      <c r="W44" s="11">
        <v>0</v>
      </c>
      <c r="X44" s="31">
        <v>0</v>
      </c>
      <c r="Y44" s="161">
        <v>0</v>
      </c>
    </row>
    <row r="45" spans="1:25">
      <c r="A45" s="61" t="s">
        <v>252</v>
      </c>
      <c r="B45" s="31">
        <v>0</v>
      </c>
      <c r="C45" s="11">
        <v>0</v>
      </c>
      <c r="D45" s="31">
        <v>0</v>
      </c>
      <c r="E45" s="11">
        <v>0</v>
      </c>
      <c r="F45" s="31">
        <v>0</v>
      </c>
      <c r="G45" s="11">
        <v>0</v>
      </c>
      <c r="H45" s="31">
        <v>0</v>
      </c>
      <c r="I45" s="161">
        <v>0</v>
      </c>
      <c r="J45" s="31">
        <v>0</v>
      </c>
      <c r="K45" s="11">
        <v>0</v>
      </c>
      <c r="L45" s="31">
        <v>0</v>
      </c>
      <c r="M45" s="11">
        <v>0</v>
      </c>
      <c r="N45" s="31">
        <v>0</v>
      </c>
      <c r="O45" s="11">
        <v>0</v>
      </c>
      <c r="P45" s="31">
        <v>0</v>
      </c>
      <c r="Q45" s="161">
        <v>0</v>
      </c>
      <c r="R45" s="31">
        <v>6712368</v>
      </c>
      <c r="S45" s="21">
        <v>5.2027000000000001</v>
      </c>
      <c r="T45" s="31">
        <v>5570396</v>
      </c>
      <c r="U45" s="21">
        <v>4.0747999999999998</v>
      </c>
      <c r="V45" s="31">
        <v>7720387</v>
      </c>
      <c r="W45" s="21">
        <v>4.8029000000000002</v>
      </c>
      <c r="X45" s="31">
        <v>3909906</v>
      </c>
      <c r="Y45" s="195">
        <v>3.0438000000000001</v>
      </c>
    </row>
    <row r="46" spans="1:25" ht="13.5" thickBot="1">
      <c r="A46" s="61" t="s">
        <v>253</v>
      </c>
      <c r="B46" s="31">
        <v>0</v>
      </c>
      <c r="C46" s="11">
        <v>0</v>
      </c>
      <c r="D46" s="31">
        <v>0</v>
      </c>
      <c r="E46" s="11">
        <v>0</v>
      </c>
      <c r="F46" s="31">
        <v>0</v>
      </c>
      <c r="G46" s="11">
        <v>0</v>
      </c>
      <c r="H46" s="31">
        <v>0</v>
      </c>
      <c r="I46" s="161">
        <v>0</v>
      </c>
      <c r="J46" s="31">
        <v>0</v>
      </c>
      <c r="K46" s="11">
        <v>0</v>
      </c>
      <c r="L46" s="31">
        <v>0</v>
      </c>
      <c r="M46" s="11">
        <v>0</v>
      </c>
      <c r="N46" s="31">
        <v>0</v>
      </c>
      <c r="O46" s="11">
        <v>0</v>
      </c>
      <c r="P46" s="31">
        <v>0</v>
      </c>
      <c r="Q46" s="161">
        <v>0</v>
      </c>
      <c r="R46" s="31">
        <v>0</v>
      </c>
      <c r="S46" s="11">
        <v>0</v>
      </c>
      <c r="T46" s="31">
        <v>0</v>
      </c>
      <c r="U46" s="11">
        <v>0</v>
      </c>
      <c r="V46" s="31">
        <v>0</v>
      </c>
      <c r="W46" s="11">
        <v>0</v>
      </c>
      <c r="X46" s="31">
        <v>0</v>
      </c>
      <c r="Y46" s="161">
        <v>0</v>
      </c>
    </row>
    <row r="47" spans="1:25" ht="14.25" thickTop="1" thickBot="1">
      <c r="A47" s="64" t="s">
        <v>254</v>
      </c>
      <c r="B47" s="56">
        <v>0</v>
      </c>
      <c r="C47" s="13">
        <v>0</v>
      </c>
      <c r="D47" s="56">
        <v>0</v>
      </c>
      <c r="E47" s="13">
        <v>0</v>
      </c>
      <c r="F47" s="56">
        <v>0</v>
      </c>
      <c r="G47" s="13">
        <v>0</v>
      </c>
      <c r="H47" s="56">
        <v>0</v>
      </c>
      <c r="I47" s="198">
        <v>0</v>
      </c>
      <c r="J47" s="56">
        <v>0</v>
      </c>
      <c r="K47" s="13">
        <v>0</v>
      </c>
      <c r="L47" s="56">
        <v>0</v>
      </c>
      <c r="M47" s="13">
        <v>0</v>
      </c>
      <c r="N47" s="56">
        <v>0</v>
      </c>
      <c r="O47" s="13">
        <v>0</v>
      </c>
      <c r="P47" s="56">
        <v>0</v>
      </c>
      <c r="Q47" s="198">
        <v>0</v>
      </c>
      <c r="R47" s="56">
        <v>6712368</v>
      </c>
      <c r="S47" s="13">
        <v>5.2027000000000001</v>
      </c>
      <c r="T47" s="56">
        <v>5570396</v>
      </c>
      <c r="U47" s="13">
        <v>4.0747999999999998</v>
      </c>
      <c r="V47" s="56">
        <v>7720387</v>
      </c>
      <c r="W47" s="13">
        <v>4.8029000000000002</v>
      </c>
      <c r="X47" s="56">
        <v>3909906</v>
      </c>
      <c r="Y47" s="198">
        <v>3.0438000000000001</v>
      </c>
    </row>
    <row r="48" spans="1:25" ht="13.5" thickTop="1">
      <c r="A48" s="61" t="s">
        <v>255</v>
      </c>
      <c r="B48" s="31">
        <v>0</v>
      </c>
      <c r="C48" s="11">
        <v>0</v>
      </c>
      <c r="D48" s="31">
        <v>0</v>
      </c>
      <c r="E48" s="11">
        <v>0</v>
      </c>
      <c r="F48" s="31">
        <v>0</v>
      </c>
      <c r="G48" s="11">
        <v>0</v>
      </c>
      <c r="H48" s="31">
        <v>0</v>
      </c>
      <c r="I48" s="161">
        <v>0</v>
      </c>
      <c r="J48" s="31">
        <v>0</v>
      </c>
      <c r="K48" s="11">
        <v>0</v>
      </c>
      <c r="L48" s="31">
        <v>0</v>
      </c>
      <c r="M48" s="11">
        <v>0</v>
      </c>
      <c r="N48" s="31">
        <v>0</v>
      </c>
      <c r="O48" s="11">
        <v>0</v>
      </c>
      <c r="P48" s="31">
        <v>0</v>
      </c>
      <c r="Q48" s="161">
        <v>0</v>
      </c>
      <c r="R48" s="31">
        <v>0</v>
      </c>
      <c r="S48" s="11">
        <v>0</v>
      </c>
      <c r="T48" s="31">
        <v>0</v>
      </c>
      <c r="U48" s="11">
        <v>0</v>
      </c>
      <c r="V48" s="31">
        <v>0</v>
      </c>
      <c r="W48" s="11">
        <v>0</v>
      </c>
      <c r="X48" s="31">
        <v>0</v>
      </c>
      <c r="Y48" s="161">
        <v>0</v>
      </c>
    </row>
    <row r="49" spans="1:25">
      <c r="A49" s="61" t="s">
        <v>256</v>
      </c>
      <c r="B49" s="31">
        <v>0</v>
      </c>
      <c r="C49" s="11">
        <v>0</v>
      </c>
      <c r="D49" s="31">
        <v>0</v>
      </c>
      <c r="E49" s="11">
        <v>0</v>
      </c>
      <c r="F49" s="31">
        <v>0</v>
      </c>
      <c r="G49" s="11">
        <v>0</v>
      </c>
      <c r="H49" s="31">
        <v>0</v>
      </c>
      <c r="I49" s="161">
        <v>0</v>
      </c>
      <c r="J49" s="31">
        <v>0</v>
      </c>
      <c r="K49" s="11">
        <v>0</v>
      </c>
      <c r="L49" s="31">
        <v>0</v>
      </c>
      <c r="M49" s="11">
        <v>0</v>
      </c>
      <c r="N49" s="31">
        <v>0</v>
      </c>
      <c r="O49" s="11">
        <v>0</v>
      </c>
      <c r="P49" s="31">
        <v>0</v>
      </c>
      <c r="Q49" s="161">
        <v>0</v>
      </c>
      <c r="R49" s="31">
        <v>0</v>
      </c>
      <c r="S49" s="11">
        <v>0</v>
      </c>
      <c r="T49" s="31">
        <v>0</v>
      </c>
      <c r="U49" s="11">
        <v>0</v>
      </c>
      <c r="V49" s="31">
        <v>0</v>
      </c>
      <c r="W49" s="11">
        <v>0</v>
      </c>
      <c r="X49" s="31">
        <v>0</v>
      </c>
      <c r="Y49" s="161">
        <v>0</v>
      </c>
    </row>
    <row r="50" spans="1:25">
      <c r="A50" s="61" t="s">
        <v>257</v>
      </c>
      <c r="B50" s="31">
        <v>13224436.1</v>
      </c>
      <c r="C50" s="21">
        <v>6.3426999999999998</v>
      </c>
      <c r="D50" s="31">
        <v>13618119.84</v>
      </c>
      <c r="E50" s="21">
        <v>5.9935</v>
      </c>
      <c r="F50" s="31">
        <v>13654563.300000001</v>
      </c>
      <c r="G50" s="21">
        <v>6.7363</v>
      </c>
      <c r="H50" s="31">
        <v>15002409.539999999</v>
      </c>
      <c r="I50" s="195">
        <v>7.3917000000000002</v>
      </c>
      <c r="J50" s="31">
        <v>0</v>
      </c>
      <c r="K50" s="11">
        <v>0</v>
      </c>
      <c r="L50" s="31">
        <v>0</v>
      </c>
      <c r="M50" s="11">
        <v>0</v>
      </c>
      <c r="N50" s="31">
        <v>0</v>
      </c>
      <c r="O50" s="11">
        <v>0</v>
      </c>
      <c r="P50" s="31">
        <v>0</v>
      </c>
      <c r="Q50" s="161">
        <v>0</v>
      </c>
      <c r="R50" s="31">
        <v>0</v>
      </c>
      <c r="S50" s="11">
        <v>0</v>
      </c>
      <c r="T50" s="31">
        <v>0</v>
      </c>
      <c r="U50" s="11">
        <v>0</v>
      </c>
      <c r="V50" s="31">
        <v>0</v>
      </c>
      <c r="W50" s="11">
        <v>0</v>
      </c>
      <c r="X50" s="31">
        <v>0</v>
      </c>
      <c r="Y50" s="161">
        <v>0</v>
      </c>
    </row>
    <row r="51" spans="1:25">
      <c r="A51" s="61" t="s">
        <v>258</v>
      </c>
      <c r="B51" s="31">
        <v>0</v>
      </c>
      <c r="C51" s="11">
        <v>0</v>
      </c>
      <c r="D51" s="31">
        <v>0</v>
      </c>
      <c r="E51" s="11">
        <v>0</v>
      </c>
      <c r="F51" s="31">
        <v>0</v>
      </c>
      <c r="G51" s="11">
        <v>0</v>
      </c>
      <c r="H51" s="31">
        <v>0</v>
      </c>
      <c r="I51" s="161">
        <v>0</v>
      </c>
      <c r="J51" s="31">
        <v>0</v>
      </c>
      <c r="K51" s="11">
        <v>0</v>
      </c>
      <c r="L51" s="31">
        <v>0</v>
      </c>
      <c r="M51" s="11">
        <v>0</v>
      </c>
      <c r="N51" s="31">
        <v>0</v>
      </c>
      <c r="O51" s="11">
        <v>0</v>
      </c>
      <c r="P51" s="31">
        <v>0</v>
      </c>
      <c r="Q51" s="161">
        <v>0</v>
      </c>
      <c r="R51" s="31">
        <v>0</v>
      </c>
      <c r="S51" s="11">
        <v>0</v>
      </c>
      <c r="T51" s="31">
        <v>0</v>
      </c>
      <c r="U51" s="11">
        <v>0</v>
      </c>
      <c r="V51" s="31">
        <v>0</v>
      </c>
      <c r="W51" s="11">
        <v>0</v>
      </c>
      <c r="X51" s="31">
        <v>0</v>
      </c>
      <c r="Y51" s="161">
        <v>0</v>
      </c>
    </row>
    <row r="52" spans="1:25">
      <c r="A52" s="61" t="s">
        <v>259</v>
      </c>
      <c r="B52" s="31">
        <v>0</v>
      </c>
      <c r="C52" s="11">
        <v>0</v>
      </c>
      <c r="D52" s="31">
        <v>0</v>
      </c>
      <c r="E52" s="11">
        <v>0</v>
      </c>
      <c r="F52" s="31">
        <v>0</v>
      </c>
      <c r="G52" s="11">
        <v>0</v>
      </c>
      <c r="H52" s="31">
        <v>0</v>
      </c>
      <c r="I52" s="161">
        <v>0</v>
      </c>
      <c r="J52" s="31">
        <v>0</v>
      </c>
      <c r="K52" s="11">
        <v>0</v>
      </c>
      <c r="L52" s="31">
        <v>0</v>
      </c>
      <c r="M52" s="11">
        <v>0</v>
      </c>
      <c r="N52" s="31">
        <v>0</v>
      </c>
      <c r="O52" s="11">
        <v>0</v>
      </c>
      <c r="P52" s="31">
        <v>0</v>
      </c>
      <c r="Q52" s="161">
        <v>0</v>
      </c>
      <c r="R52" s="31">
        <v>0</v>
      </c>
      <c r="S52" s="11">
        <v>0</v>
      </c>
      <c r="T52" s="31">
        <v>0</v>
      </c>
      <c r="U52" s="11">
        <v>0</v>
      </c>
      <c r="V52" s="31">
        <v>0</v>
      </c>
      <c r="W52" s="11">
        <v>0</v>
      </c>
      <c r="X52" s="31">
        <v>0</v>
      </c>
      <c r="Y52" s="161">
        <v>0</v>
      </c>
    </row>
    <row r="53" spans="1:25">
      <c r="A53" s="61" t="s">
        <v>260</v>
      </c>
      <c r="B53" s="31">
        <v>0</v>
      </c>
      <c r="C53" s="11">
        <v>0</v>
      </c>
      <c r="D53" s="31">
        <v>0</v>
      </c>
      <c r="E53" s="11">
        <v>0</v>
      </c>
      <c r="F53" s="31">
        <v>0</v>
      </c>
      <c r="G53" s="11">
        <v>0</v>
      </c>
      <c r="H53" s="31">
        <v>0</v>
      </c>
      <c r="I53" s="161">
        <v>0</v>
      </c>
      <c r="J53" s="31">
        <v>0</v>
      </c>
      <c r="K53" s="11">
        <v>0</v>
      </c>
      <c r="L53" s="31">
        <v>0</v>
      </c>
      <c r="M53" s="11">
        <v>0</v>
      </c>
      <c r="N53" s="31">
        <v>0</v>
      </c>
      <c r="O53" s="11">
        <v>0</v>
      </c>
      <c r="P53" s="31">
        <v>0</v>
      </c>
      <c r="Q53" s="161">
        <v>0</v>
      </c>
      <c r="R53" s="31">
        <v>0</v>
      </c>
      <c r="S53" s="11">
        <v>0</v>
      </c>
      <c r="T53" s="31">
        <v>0</v>
      </c>
      <c r="U53" s="11">
        <v>0</v>
      </c>
      <c r="V53" s="31">
        <v>0</v>
      </c>
      <c r="W53" s="11">
        <v>0</v>
      </c>
      <c r="X53" s="31">
        <v>0</v>
      </c>
      <c r="Y53" s="161">
        <v>0</v>
      </c>
    </row>
    <row r="54" spans="1:25" ht="13.5" thickBot="1">
      <c r="A54" s="61" t="s">
        <v>39</v>
      </c>
      <c r="B54" s="31">
        <v>0</v>
      </c>
      <c r="C54" s="11">
        <v>0</v>
      </c>
      <c r="D54" s="31">
        <v>0</v>
      </c>
      <c r="E54" s="11">
        <v>0</v>
      </c>
      <c r="F54" s="31">
        <v>0</v>
      </c>
      <c r="G54" s="11">
        <v>0</v>
      </c>
      <c r="H54" s="31">
        <v>0</v>
      </c>
      <c r="I54" s="161">
        <v>0</v>
      </c>
      <c r="J54" s="31">
        <v>0</v>
      </c>
      <c r="K54" s="11">
        <v>0</v>
      </c>
      <c r="L54" s="31">
        <v>0</v>
      </c>
      <c r="M54" s="11">
        <v>0</v>
      </c>
      <c r="N54" s="31">
        <v>0</v>
      </c>
      <c r="O54" s="11">
        <v>0</v>
      </c>
      <c r="P54" s="31">
        <v>0</v>
      </c>
      <c r="Q54" s="161">
        <v>0</v>
      </c>
      <c r="R54" s="31">
        <v>0</v>
      </c>
      <c r="S54" s="11">
        <v>0</v>
      </c>
      <c r="T54" s="31">
        <v>0</v>
      </c>
      <c r="U54" s="11">
        <v>0</v>
      </c>
      <c r="V54" s="31">
        <v>0</v>
      </c>
      <c r="W54" s="11">
        <v>0</v>
      </c>
      <c r="X54" s="31">
        <v>0</v>
      </c>
      <c r="Y54" s="161">
        <v>0</v>
      </c>
    </row>
    <row r="55" spans="1:25" ht="14.25" thickTop="1" thickBot="1">
      <c r="A55" s="64" t="s">
        <v>261</v>
      </c>
      <c r="B55" s="56">
        <v>13224436.1</v>
      </c>
      <c r="C55" s="13">
        <v>6.3426999999999998</v>
      </c>
      <c r="D55" s="56">
        <v>13618119.84</v>
      </c>
      <c r="E55" s="13">
        <v>5.9935</v>
      </c>
      <c r="F55" s="56">
        <v>13654563.300000001</v>
      </c>
      <c r="G55" s="13">
        <v>6.7363</v>
      </c>
      <c r="H55" s="56">
        <v>15002409.539999999</v>
      </c>
      <c r="I55" s="198">
        <v>7.3917000000000002</v>
      </c>
      <c r="J55" s="56">
        <v>0</v>
      </c>
      <c r="K55" s="13">
        <v>0</v>
      </c>
      <c r="L55" s="56">
        <v>0</v>
      </c>
      <c r="M55" s="13">
        <v>0</v>
      </c>
      <c r="N55" s="56">
        <v>0</v>
      </c>
      <c r="O55" s="13">
        <v>0</v>
      </c>
      <c r="P55" s="56">
        <v>0</v>
      </c>
      <c r="Q55" s="198">
        <v>0</v>
      </c>
      <c r="R55" s="56">
        <v>0</v>
      </c>
      <c r="S55" s="13">
        <v>0</v>
      </c>
      <c r="T55" s="56">
        <v>0</v>
      </c>
      <c r="U55" s="13">
        <v>0</v>
      </c>
      <c r="V55" s="56">
        <v>0</v>
      </c>
      <c r="W55" s="13">
        <v>0</v>
      </c>
      <c r="X55" s="56">
        <v>0</v>
      </c>
      <c r="Y55" s="198">
        <v>0</v>
      </c>
    </row>
    <row r="56" spans="1:25" ht="13.5" thickTop="1">
      <c r="A56" s="61" t="s">
        <v>262</v>
      </c>
      <c r="B56" s="31">
        <v>0</v>
      </c>
      <c r="C56" s="11">
        <v>0</v>
      </c>
      <c r="D56" s="31">
        <v>0</v>
      </c>
      <c r="E56" s="11">
        <v>0</v>
      </c>
      <c r="F56" s="31">
        <v>0</v>
      </c>
      <c r="G56" s="11">
        <v>0</v>
      </c>
      <c r="H56" s="31">
        <v>0</v>
      </c>
      <c r="I56" s="161">
        <v>0</v>
      </c>
      <c r="J56" s="31">
        <v>0</v>
      </c>
      <c r="K56" s="11">
        <v>0</v>
      </c>
      <c r="L56" s="31">
        <v>0</v>
      </c>
      <c r="M56" s="11">
        <v>0</v>
      </c>
      <c r="N56" s="31">
        <v>0</v>
      </c>
      <c r="O56" s="11">
        <v>0</v>
      </c>
      <c r="P56" s="31">
        <v>0</v>
      </c>
      <c r="Q56" s="161">
        <v>0</v>
      </c>
      <c r="R56" s="31">
        <v>0</v>
      </c>
      <c r="S56" s="11">
        <v>0</v>
      </c>
      <c r="T56" s="31">
        <v>0</v>
      </c>
      <c r="U56" s="11">
        <v>0</v>
      </c>
      <c r="V56" s="31">
        <v>0</v>
      </c>
      <c r="W56" s="11">
        <v>0</v>
      </c>
      <c r="X56" s="31">
        <v>0</v>
      </c>
      <c r="Y56" s="161">
        <v>0</v>
      </c>
    </row>
    <row r="57" spans="1:25" ht="13.5" thickBot="1">
      <c r="A57" s="61" t="s">
        <v>263</v>
      </c>
      <c r="B57" s="31">
        <v>0</v>
      </c>
      <c r="C57" s="11">
        <v>0</v>
      </c>
      <c r="D57" s="31">
        <v>0</v>
      </c>
      <c r="E57" s="11">
        <v>0</v>
      </c>
      <c r="F57" s="31">
        <v>0</v>
      </c>
      <c r="G57" s="11">
        <v>0</v>
      </c>
      <c r="H57" s="31">
        <v>0</v>
      </c>
      <c r="I57" s="161">
        <v>0</v>
      </c>
      <c r="J57" s="31">
        <v>0</v>
      </c>
      <c r="K57" s="11">
        <v>0</v>
      </c>
      <c r="L57" s="31">
        <v>0</v>
      </c>
      <c r="M57" s="11">
        <v>0</v>
      </c>
      <c r="N57" s="31">
        <v>0</v>
      </c>
      <c r="O57" s="11">
        <v>0</v>
      </c>
      <c r="P57" s="31">
        <v>0</v>
      </c>
      <c r="Q57" s="161">
        <v>0</v>
      </c>
      <c r="R57" s="31">
        <v>0</v>
      </c>
      <c r="S57" s="11">
        <v>0</v>
      </c>
      <c r="T57" s="31">
        <v>0</v>
      </c>
      <c r="U57" s="11">
        <v>0</v>
      </c>
      <c r="V57" s="31">
        <v>0</v>
      </c>
      <c r="W57" s="11">
        <v>0</v>
      </c>
      <c r="X57" s="31">
        <v>0</v>
      </c>
      <c r="Y57" s="161">
        <v>0</v>
      </c>
    </row>
    <row r="58" spans="1:25" ht="14.25" thickTop="1" thickBot="1">
      <c r="A58" s="64" t="s">
        <v>264</v>
      </c>
      <c r="B58" s="56">
        <v>0</v>
      </c>
      <c r="C58" s="13">
        <v>0</v>
      </c>
      <c r="D58" s="56">
        <v>0</v>
      </c>
      <c r="E58" s="13">
        <v>0</v>
      </c>
      <c r="F58" s="56">
        <v>0</v>
      </c>
      <c r="G58" s="13">
        <v>0</v>
      </c>
      <c r="H58" s="56">
        <v>0</v>
      </c>
      <c r="I58" s="198">
        <v>0</v>
      </c>
      <c r="J58" s="56">
        <v>0</v>
      </c>
      <c r="K58" s="13">
        <v>0</v>
      </c>
      <c r="L58" s="56">
        <v>0</v>
      </c>
      <c r="M58" s="13">
        <v>0</v>
      </c>
      <c r="N58" s="56">
        <v>0</v>
      </c>
      <c r="O58" s="13">
        <v>0</v>
      </c>
      <c r="P58" s="56">
        <v>0</v>
      </c>
      <c r="Q58" s="198">
        <v>0</v>
      </c>
      <c r="R58" s="56">
        <v>0</v>
      </c>
      <c r="S58" s="13">
        <v>0</v>
      </c>
      <c r="T58" s="56">
        <v>0</v>
      </c>
      <c r="U58" s="13">
        <v>0</v>
      </c>
      <c r="V58" s="56">
        <v>0</v>
      </c>
      <c r="W58" s="13">
        <v>0</v>
      </c>
      <c r="X58" s="56">
        <v>0</v>
      </c>
      <c r="Y58" s="198">
        <v>0</v>
      </c>
    </row>
    <row r="59" spans="1:25" ht="13.5" thickTop="1">
      <c r="A59" s="61" t="s">
        <v>265</v>
      </c>
      <c r="B59" s="31">
        <v>0</v>
      </c>
      <c r="C59" s="11">
        <v>0</v>
      </c>
      <c r="D59" s="31">
        <v>0</v>
      </c>
      <c r="E59" s="11">
        <v>0</v>
      </c>
      <c r="F59" s="31">
        <v>0</v>
      </c>
      <c r="G59" s="11">
        <v>0</v>
      </c>
      <c r="H59" s="31">
        <v>0</v>
      </c>
      <c r="I59" s="161">
        <v>0</v>
      </c>
      <c r="J59" s="31">
        <v>0</v>
      </c>
      <c r="K59" s="11">
        <v>0</v>
      </c>
      <c r="L59" s="31">
        <v>0</v>
      </c>
      <c r="M59" s="11">
        <v>0</v>
      </c>
      <c r="N59" s="31">
        <v>0</v>
      </c>
      <c r="O59" s="11">
        <v>0</v>
      </c>
      <c r="P59" s="31">
        <v>0</v>
      </c>
      <c r="Q59" s="161">
        <v>0</v>
      </c>
      <c r="R59" s="31">
        <v>0</v>
      </c>
      <c r="S59" s="11">
        <v>0</v>
      </c>
      <c r="T59" s="31">
        <v>0</v>
      </c>
      <c r="U59" s="11">
        <v>0</v>
      </c>
      <c r="V59" s="31">
        <v>0</v>
      </c>
      <c r="W59" s="11">
        <v>0</v>
      </c>
      <c r="X59" s="31">
        <v>0</v>
      </c>
      <c r="Y59" s="161">
        <v>0</v>
      </c>
    </row>
    <row r="60" spans="1:25">
      <c r="A60" s="61" t="s">
        <v>266</v>
      </c>
      <c r="B60" s="31">
        <v>0</v>
      </c>
      <c r="C60" s="11">
        <v>0</v>
      </c>
      <c r="D60" s="31">
        <v>0</v>
      </c>
      <c r="E60" s="11">
        <v>0</v>
      </c>
      <c r="F60" s="31">
        <v>0</v>
      </c>
      <c r="G60" s="11">
        <v>0</v>
      </c>
      <c r="H60" s="31">
        <v>0</v>
      </c>
      <c r="I60" s="161">
        <v>0</v>
      </c>
      <c r="J60" s="31">
        <v>0</v>
      </c>
      <c r="K60" s="11">
        <v>0</v>
      </c>
      <c r="L60" s="31">
        <v>0</v>
      </c>
      <c r="M60" s="11">
        <v>0</v>
      </c>
      <c r="N60" s="31">
        <v>0</v>
      </c>
      <c r="O60" s="11">
        <v>0</v>
      </c>
      <c r="P60" s="31">
        <v>0</v>
      </c>
      <c r="Q60" s="161">
        <v>0</v>
      </c>
      <c r="R60" s="31">
        <v>0</v>
      </c>
      <c r="S60" s="11">
        <v>0</v>
      </c>
      <c r="T60" s="31">
        <v>0</v>
      </c>
      <c r="U60" s="11">
        <v>0</v>
      </c>
      <c r="V60" s="31">
        <v>0</v>
      </c>
      <c r="W60" s="11">
        <v>0</v>
      </c>
      <c r="X60" s="31">
        <v>0</v>
      </c>
      <c r="Y60" s="161">
        <v>0</v>
      </c>
    </row>
    <row r="61" spans="1:25">
      <c r="A61" s="61" t="s">
        <v>267</v>
      </c>
      <c r="B61" s="31">
        <v>0</v>
      </c>
      <c r="C61" s="11">
        <v>0</v>
      </c>
      <c r="D61" s="31">
        <v>0</v>
      </c>
      <c r="E61" s="11">
        <v>0</v>
      </c>
      <c r="F61" s="31">
        <v>0</v>
      </c>
      <c r="G61" s="11">
        <v>0</v>
      </c>
      <c r="H61" s="31">
        <v>0</v>
      </c>
      <c r="I61" s="161">
        <v>0</v>
      </c>
      <c r="J61" s="31">
        <v>0</v>
      </c>
      <c r="K61" s="11">
        <v>0</v>
      </c>
      <c r="L61" s="31">
        <v>0</v>
      </c>
      <c r="M61" s="11">
        <v>0</v>
      </c>
      <c r="N61" s="31">
        <v>0</v>
      </c>
      <c r="O61" s="11">
        <v>0</v>
      </c>
      <c r="P61" s="31">
        <v>0</v>
      </c>
      <c r="Q61" s="161">
        <v>0</v>
      </c>
      <c r="R61" s="31">
        <v>0</v>
      </c>
      <c r="S61" s="11">
        <v>0</v>
      </c>
      <c r="T61" s="31">
        <v>0</v>
      </c>
      <c r="U61" s="11">
        <v>0</v>
      </c>
      <c r="V61" s="31">
        <v>4655000</v>
      </c>
      <c r="W61" s="21">
        <v>2.8959000000000001</v>
      </c>
      <c r="X61" s="31">
        <v>2128000</v>
      </c>
      <c r="Y61" s="195">
        <v>1.6566000000000001</v>
      </c>
    </row>
    <row r="62" spans="1:25">
      <c r="A62" s="61" t="s">
        <v>268</v>
      </c>
      <c r="B62" s="31">
        <v>0</v>
      </c>
      <c r="C62" s="11">
        <v>0</v>
      </c>
      <c r="D62" s="31">
        <v>0</v>
      </c>
      <c r="E62" s="11">
        <v>0</v>
      </c>
      <c r="F62" s="31">
        <v>0</v>
      </c>
      <c r="G62" s="11">
        <v>0</v>
      </c>
      <c r="H62" s="31">
        <v>0</v>
      </c>
      <c r="I62" s="161">
        <v>0</v>
      </c>
      <c r="J62" s="31">
        <v>0</v>
      </c>
      <c r="K62" s="11">
        <v>0</v>
      </c>
      <c r="L62" s="31">
        <v>0</v>
      </c>
      <c r="M62" s="11">
        <v>0</v>
      </c>
      <c r="N62" s="31">
        <v>1273000</v>
      </c>
      <c r="O62" s="21">
        <v>1.9454</v>
      </c>
      <c r="P62" s="31">
        <v>889200</v>
      </c>
      <c r="Q62" s="195">
        <v>1.4856</v>
      </c>
      <c r="R62" s="31">
        <v>0</v>
      </c>
      <c r="S62" s="11">
        <v>0</v>
      </c>
      <c r="T62" s="31">
        <v>0</v>
      </c>
      <c r="U62" s="11">
        <v>0</v>
      </c>
      <c r="V62" s="31">
        <v>0</v>
      </c>
      <c r="W62" s="11">
        <v>0</v>
      </c>
      <c r="X62" s="31">
        <v>0</v>
      </c>
      <c r="Y62" s="161">
        <v>0</v>
      </c>
    </row>
    <row r="63" spans="1:25">
      <c r="A63" s="61" t="s">
        <v>269</v>
      </c>
      <c r="B63" s="31">
        <v>0</v>
      </c>
      <c r="C63" s="11">
        <v>0</v>
      </c>
      <c r="D63" s="31">
        <v>0</v>
      </c>
      <c r="E63" s="11">
        <v>0</v>
      </c>
      <c r="F63" s="31">
        <v>0</v>
      </c>
      <c r="G63" s="11">
        <v>0</v>
      </c>
      <c r="H63" s="31">
        <v>0</v>
      </c>
      <c r="I63" s="161">
        <v>0</v>
      </c>
      <c r="J63" s="31">
        <v>0</v>
      </c>
      <c r="K63" s="11">
        <v>0</v>
      </c>
      <c r="L63" s="31">
        <v>0</v>
      </c>
      <c r="M63" s="11">
        <v>0</v>
      </c>
      <c r="N63" s="31">
        <v>0</v>
      </c>
      <c r="O63" s="11">
        <v>0</v>
      </c>
      <c r="P63" s="31">
        <v>0</v>
      </c>
      <c r="Q63" s="161">
        <v>0</v>
      </c>
      <c r="R63" s="31">
        <v>0</v>
      </c>
      <c r="S63" s="11">
        <v>0</v>
      </c>
      <c r="T63" s="31">
        <v>0</v>
      </c>
      <c r="U63" s="11">
        <v>0</v>
      </c>
      <c r="V63" s="31">
        <v>0</v>
      </c>
      <c r="W63" s="11">
        <v>0</v>
      </c>
      <c r="X63" s="31">
        <v>0</v>
      </c>
      <c r="Y63" s="161">
        <v>0</v>
      </c>
    </row>
    <row r="64" spans="1:25">
      <c r="A64" s="61" t="s">
        <v>270</v>
      </c>
      <c r="B64" s="31">
        <v>0</v>
      </c>
      <c r="C64" s="11">
        <v>0</v>
      </c>
      <c r="D64" s="31">
        <v>0</v>
      </c>
      <c r="E64" s="11">
        <v>0</v>
      </c>
      <c r="F64" s="31">
        <v>0</v>
      </c>
      <c r="G64" s="11">
        <v>0</v>
      </c>
      <c r="H64" s="31">
        <v>0</v>
      </c>
      <c r="I64" s="161">
        <v>0</v>
      </c>
      <c r="J64" s="31">
        <v>0</v>
      </c>
      <c r="K64" s="11">
        <v>0</v>
      </c>
      <c r="L64" s="31">
        <v>0</v>
      </c>
      <c r="M64" s="11">
        <v>0</v>
      </c>
      <c r="N64" s="31">
        <v>0</v>
      </c>
      <c r="O64" s="11">
        <v>0</v>
      </c>
      <c r="P64" s="31">
        <v>0</v>
      </c>
      <c r="Q64" s="161">
        <v>0</v>
      </c>
      <c r="R64" s="31">
        <v>0</v>
      </c>
      <c r="S64" s="11">
        <v>0</v>
      </c>
      <c r="T64" s="31">
        <v>0</v>
      </c>
      <c r="U64" s="11">
        <v>0</v>
      </c>
      <c r="V64" s="31">
        <v>0</v>
      </c>
      <c r="W64" s="11">
        <v>0</v>
      </c>
      <c r="X64" s="31">
        <v>0</v>
      </c>
      <c r="Y64" s="161">
        <v>0</v>
      </c>
    </row>
    <row r="65" spans="1:25" ht="13.5" thickBot="1">
      <c r="A65" s="61" t="s">
        <v>271</v>
      </c>
      <c r="B65" s="31">
        <v>0</v>
      </c>
      <c r="C65" s="11">
        <v>0</v>
      </c>
      <c r="D65" s="31">
        <v>0</v>
      </c>
      <c r="E65" s="11">
        <v>0</v>
      </c>
      <c r="F65" s="31">
        <v>0</v>
      </c>
      <c r="G65" s="11">
        <v>0</v>
      </c>
      <c r="H65" s="31">
        <v>0</v>
      </c>
      <c r="I65" s="161">
        <v>0</v>
      </c>
      <c r="J65" s="31">
        <v>0</v>
      </c>
      <c r="K65" s="11">
        <v>0</v>
      </c>
      <c r="L65" s="31">
        <v>0</v>
      </c>
      <c r="M65" s="11">
        <v>0</v>
      </c>
      <c r="N65" s="31">
        <v>0</v>
      </c>
      <c r="O65" s="11">
        <v>0</v>
      </c>
      <c r="P65" s="31">
        <v>0</v>
      </c>
      <c r="Q65" s="161">
        <v>0</v>
      </c>
      <c r="R65" s="31">
        <v>0</v>
      </c>
      <c r="S65" s="11">
        <v>0</v>
      </c>
      <c r="T65" s="31">
        <v>0</v>
      </c>
      <c r="U65" s="11">
        <v>0</v>
      </c>
      <c r="V65" s="31">
        <v>0</v>
      </c>
      <c r="W65" s="11">
        <v>0</v>
      </c>
      <c r="X65" s="31">
        <v>0</v>
      </c>
      <c r="Y65" s="161">
        <v>0</v>
      </c>
    </row>
    <row r="66" spans="1:25" ht="14.25" thickTop="1" thickBot="1">
      <c r="A66" s="64" t="s">
        <v>272</v>
      </c>
      <c r="B66" s="56">
        <v>0</v>
      </c>
      <c r="C66" s="13">
        <v>0</v>
      </c>
      <c r="D66" s="56">
        <v>0</v>
      </c>
      <c r="E66" s="13">
        <v>0</v>
      </c>
      <c r="F66" s="56">
        <v>0</v>
      </c>
      <c r="G66" s="13">
        <v>0</v>
      </c>
      <c r="H66" s="56">
        <v>0</v>
      </c>
      <c r="I66" s="198">
        <v>0</v>
      </c>
      <c r="J66" s="56">
        <v>0</v>
      </c>
      <c r="K66" s="13">
        <v>0</v>
      </c>
      <c r="L66" s="56">
        <v>0</v>
      </c>
      <c r="M66" s="13">
        <v>0</v>
      </c>
      <c r="N66" s="56">
        <v>1273000</v>
      </c>
      <c r="O66" s="13">
        <v>1.9454</v>
      </c>
      <c r="P66" s="56">
        <v>889200</v>
      </c>
      <c r="Q66" s="198">
        <v>1.4856</v>
      </c>
      <c r="R66" s="56">
        <v>0</v>
      </c>
      <c r="S66" s="13">
        <v>0</v>
      </c>
      <c r="T66" s="56">
        <v>0</v>
      </c>
      <c r="U66" s="13">
        <v>0</v>
      </c>
      <c r="V66" s="56">
        <v>4655000</v>
      </c>
      <c r="W66" s="13">
        <v>2.8959000000000001</v>
      </c>
      <c r="X66" s="56">
        <v>2128000</v>
      </c>
      <c r="Y66" s="198">
        <v>1.6566000000000001</v>
      </c>
    </row>
    <row r="67" spans="1:25" ht="13.5" thickTop="1">
      <c r="A67" s="61" t="s">
        <v>273</v>
      </c>
      <c r="B67" s="31">
        <v>20211125.469999999</v>
      </c>
      <c r="C67" s="21">
        <v>9.6936999999999998</v>
      </c>
      <c r="D67" s="31">
        <v>23581282.140000001</v>
      </c>
      <c r="E67" s="21">
        <v>10.378500000000001</v>
      </c>
      <c r="F67" s="31">
        <v>21012509.699999999</v>
      </c>
      <c r="G67" s="21">
        <v>10.366199999999999</v>
      </c>
      <c r="H67" s="31">
        <v>20520455.800000001</v>
      </c>
      <c r="I67" s="195">
        <v>10.1105</v>
      </c>
      <c r="J67" s="31">
        <v>0</v>
      </c>
      <c r="K67" s="11">
        <v>0</v>
      </c>
      <c r="L67" s="31">
        <v>0</v>
      </c>
      <c r="M67" s="11">
        <v>0</v>
      </c>
      <c r="N67" s="31">
        <v>5374611.8799999999</v>
      </c>
      <c r="O67" s="21">
        <v>8.2134999999999998</v>
      </c>
      <c r="P67" s="31">
        <v>4856210.4800000004</v>
      </c>
      <c r="Q67" s="195">
        <v>8.1130999999999993</v>
      </c>
      <c r="R67" s="31">
        <v>0</v>
      </c>
      <c r="S67" s="11">
        <v>0</v>
      </c>
      <c r="T67" s="31">
        <v>0</v>
      </c>
      <c r="U67" s="11">
        <v>0</v>
      </c>
      <c r="V67" s="31">
        <v>0</v>
      </c>
      <c r="W67" s="11">
        <v>0</v>
      </c>
      <c r="X67" s="31">
        <v>0</v>
      </c>
      <c r="Y67" s="161">
        <v>0</v>
      </c>
    </row>
    <row r="68" spans="1:25" ht="13.5" thickBot="1">
      <c r="A68" s="61" t="s">
        <v>274</v>
      </c>
      <c r="B68" s="31">
        <v>0</v>
      </c>
      <c r="C68" s="11">
        <v>0</v>
      </c>
      <c r="D68" s="31">
        <v>0</v>
      </c>
      <c r="E68" s="11">
        <v>0</v>
      </c>
      <c r="F68" s="31">
        <v>0</v>
      </c>
      <c r="G68" s="11">
        <v>0</v>
      </c>
      <c r="H68" s="31">
        <v>0</v>
      </c>
      <c r="I68" s="161">
        <v>0</v>
      </c>
      <c r="J68" s="31">
        <v>0</v>
      </c>
      <c r="K68" s="11">
        <v>0</v>
      </c>
      <c r="L68" s="31">
        <v>0</v>
      </c>
      <c r="M68" s="11">
        <v>0</v>
      </c>
      <c r="N68" s="31">
        <v>0</v>
      </c>
      <c r="O68" s="11">
        <v>0</v>
      </c>
      <c r="P68" s="31">
        <v>0</v>
      </c>
      <c r="Q68" s="161">
        <v>0</v>
      </c>
      <c r="R68" s="31">
        <v>0</v>
      </c>
      <c r="S68" s="11">
        <v>0</v>
      </c>
      <c r="T68" s="31">
        <v>0</v>
      </c>
      <c r="U68" s="11">
        <v>0</v>
      </c>
      <c r="V68" s="31">
        <v>0</v>
      </c>
      <c r="W68" s="11">
        <v>0</v>
      </c>
      <c r="X68" s="31">
        <v>0</v>
      </c>
      <c r="Y68" s="161">
        <v>0</v>
      </c>
    </row>
    <row r="69" spans="1:25" ht="14.25" thickTop="1" thickBot="1">
      <c r="A69" s="64" t="s">
        <v>275</v>
      </c>
      <c r="B69" s="56">
        <v>20211125.469999999</v>
      </c>
      <c r="C69" s="13">
        <v>9.6936999999999998</v>
      </c>
      <c r="D69" s="56">
        <v>23581282.140000001</v>
      </c>
      <c r="E69" s="13">
        <v>10.378500000000001</v>
      </c>
      <c r="F69" s="56">
        <v>21012509.699999999</v>
      </c>
      <c r="G69" s="13">
        <v>10.366199999999999</v>
      </c>
      <c r="H69" s="56">
        <v>20520455.800000001</v>
      </c>
      <c r="I69" s="198">
        <v>10.1105</v>
      </c>
      <c r="J69" s="56">
        <v>0</v>
      </c>
      <c r="K69" s="13">
        <v>0</v>
      </c>
      <c r="L69" s="56">
        <v>0</v>
      </c>
      <c r="M69" s="13">
        <v>0</v>
      </c>
      <c r="N69" s="56">
        <v>5374611.8799999999</v>
      </c>
      <c r="O69" s="13">
        <v>8.2134999999999998</v>
      </c>
      <c r="P69" s="56">
        <v>4856210.4800000004</v>
      </c>
      <c r="Q69" s="198">
        <v>8.1130999999999993</v>
      </c>
      <c r="R69" s="56">
        <v>0</v>
      </c>
      <c r="S69" s="13">
        <v>0</v>
      </c>
      <c r="T69" s="56">
        <v>0</v>
      </c>
      <c r="U69" s="13">
        <v>0</v>
      </c>
      <c r="V69" s="56">
        <v>0</v>
      </c>
      <c r="W69" s="13">
        <v>0</v>
      </c>
      <c r="X69" s="56">
        <v>0</v>
      </c>
      <c r="Y69" s="198">
        <v>0</v>
      </c>
    </row>
    <row r="70" spans="1:25" ht="14.25" thickTop="1" thickBot="1">
      <c r="A70" s="64" t="s">
        <v>276</v>
      </c>
      <c r="B70" s="56">
        <v>0</v>
      </c>
      <c r="C70" s="13">
        <v>0</v>
      </c>
      <c r="D70" s="56">
        <v>0</v>
      </c>
      <c r="E70" s="13">
        <v>0</v>
      </c>
      <c r="F70" s="56">
        <v>0</v>
      </c>
      <c r="G70" s="13">
        <v>0</v>
      </c>
      <c r="H70" s="56">
        <v>0</v>
      </c>
      <c r="I70" s="198">
        <v>0</v>
      </c>
      <c r="J70" s="56">
        <v>0</v>
      </c>
      <c r="K70" s="13">
        <v>0</v>
      </c>
      <c r="L70" s="56">
        <v>0</v>
      </c>
      <c r="M70" s="13">
        <v>0</v>
      </c>
      <c r="N70" s="56">
        <v>0</v>
      </c>
      <c r="O70" s="13">
        <v>0</v>
      </c>
      <c r="P70" s="56">
        <v>0</v>
      </c>
      <c r="Q70" s="198">
        <v>0</v>
      </c>
      <c r="R70" s="56">
        <v>0</v>
      </c>
      <c r="S70" s="13">
        <v>0</v>
      </c>
      <c r="T70" s="56">
        <v>0</v>
      </c>
      <c r="U70" s="13">
        <v>0</v>
      </c>
      <c r="V70" s="56">
        <v>0</v>
      </c>
      <c r="W70" s="13">
        <v>0</v>
      </c>
      <c r="X70" s="56">
        <v>0</v>
      </c>
      <c r="Y70" s="198">
        <v>0</v>
      </c>
    </row>
    <row r="71" spans="1:25" ht="13.5" thickTop="1">
      <c r="A71" s="61" t="s">
        <v>277</v>
      </c>
      <c r="B71" s="31">
        <v>0</v>
      </c>
      <c r="C71" s="11">
        <v>0</v>
      </c>
      <c r="D71" s="31">
        <v>0</v>
      </c>
      <c r="E71" s="11">
        <v>0</v>
      </c>
      <c r="F71" s="31">
        <v>0</v>
      </c>
      <c r="G71" s="11">
        <v>0</v>
      </c>
      <c r="H71" s="31">
        <v>0</v>
      </c>
      <c r="I71" s="161">
        <v>0</v>
      </c>
      <c r="J71" s="31">
        <v>0</v>
      </c>
      <c r="K71" s="11">
        <v>0</v>
      </c>
      <c r="L71" s="31">
        <v>0</v>
      </c>
      <c r="M71" s="11">
        <v>0</v>
      </c>
      <c r="N71" s="31">
        <v>0</v>
      </c>
      <c r="O71" s="11">
        <v>0</v>
      </c>
      <c r="P71" s="31">
        <v>0</v>
      </c>
      <c r="Q71" s="161">
        <v>0</v>
      </c>
      <c r="R71" s="31">
        <v>6180153</v>
      </c>
      <c r="S71" s="21">
        <v>4.7901999999999996</v>
      </c>
      <c r="T71" s="31">
        <v>7290010</v>
      </c>
      <c r="U71" s="21">
        <v>5.3327999999999998</v>
      </c>
      <c r="V71" s="31">
        <v>8883914</v>
      </c>
      <c r="W71" s="21">
        <v>5.5266999999999999</v>
      </c>
      <c r="X71" s="31">
        <v>11204781</v>
      </c>
      <c r="Y71" s="195">
        <v>8.7227999999999994</v>
      </c>
    </row>
    <row r="72" spans="1:25" ht="13.5" thickBot="1">
      <c r="A72" s="61" t="s">
        <v>278</v>
      </c>
      <c r="B72" s="31">
        <v>0</v>
      </c>
      <c r="C72" s="11">
        <v>0</v>
      </c>
      <c r="D72" s="31">
        <v>0</v>
      </c>
      <c r="E72" s="11">
        <v>0</v>
      </c>
      <c r="F72" s="31">
        <v>0</v>
      </c>
      <c r="G72" s="11">
        <v>0</v>
      </c>
      <c r="H72" s="31">
        <v>0</v>
      </c>
      <c r="I72" s="161">
        <v>0</v>
      </c>
      <c r="J72" s="31">
        <v>0</v>
      </c>
      <c r="K72" s="11">
        <v>0</v>
      </c>
      <c r="L72" s="31">
        <v>0</v>
      </c>
      <c r="M72" s="11">
        <v>0</v>
      </c>
      <c r="N72" s="31">
        <v>0</v>
      </c>
      <c r="O72" s="11">
        <v>0</v>
      </c>
      <c r="P72" s="31">
        <v>0</v>
      </c>
      <c r="Q72" s="161">
        <v>0</v>
      </c>
      <c r="R72" s="31">
        <v>0</v>
      </c>
      <c r="S72" s="11">
        <v>0</v>
      </c>
      <c r="T72" s="31">
        <v>0</v>
      </c>
      <c r="U72" s="11">
        <v>0</v>
      </c>
      <c r="V72" s="31">
        <v>0</v>
      </c>
      <c r="W72" s="11">
        <v>0</v>
      </c>
      <c r="X72" s="31">
        <v>0</v>
      </c>
      <c r="Y72" s="161">
        <v>0</v>
      </c>
    </row>
    <row r="73" spans="1:25" ht="14.25" thickTop="1" thickBot="1">
      <c r="A73" s="64" t="s">
        <v>279</v>
      </c>
      <c r="B73" s="56">
        <v>0</v>
      </c>
      <c r="C73" s="13">
        <v>0</v>
      </c>
      <c r="D73" s="56">
        <v>0</v>
      </c>
      <c r="E73" s="13">
        <v>0</v>
      </c>
      <c r="F73" s="56">
        <v>0</v>
      </c>
      <c r="G73" s="13">
        <v>0</v>
      </c>
      <c r="H73" s="56">
        <v>0</v>
      </c>
      <c r="I73" s="198">
        <v>0</v>
      </c>
      <c r="J73" s="56">
        <v>0</v>
      </c>
      <c r="K73" s="13">
        <v>0</v>
      </c>
      <c r="L73" s="56">
        <v>0</v>
      </c>
      <c r="M73" s="13">
        <v>0</v>
      </c>
      <c r="N73" s="56">
        <v>0</v>
      </c>
      <c r="O73" s="13">
        <v>0</v>
      </c>
      <c r="P73" s="56">
        <v>0</v>
      </c>
      <c r="Q73" s="198">
        <v>0</v>
      </c>
      <c r="R73" s="56">
        <v>6180153</v>
      </c>
      <c r="S73" s="13">
        <v>4.7901999999999996</v>
      </c>
      <c r="T73" s="56">
        <v>7290010</v>
      </c>
      <c r="U73" s="13">
        <v>5.3327999999999998</v>
      </c>
      <c r="V73" s="56">
        <v>8883914</v>
      </c>
      <c r="W73" s="13">
        <v>5.5266999999999999</v>
      </c>
      <c r="X73" s="56">
        <v>11204781</v>
      </c>
      <c r="Y73" s="198">
        <v>8.7227999999999994</v>
      </c>
    </row>
    <row r="74" spans="1:25" ht="13.5" thickTop="1">
      <c r="A74" s="61" t="s">
        <v>280</v>
      </c>
      <c r="B74" s="31">
        <v>0</v>
      </c>
      <c r="C74" s="11">
        <v>0</v>
      </c>
      <c r="D74" s="31">
        <v>0</v>
      </c>
      <c r="E74" s="11">
        <v>0</v>
      </c>
      <c r="F74" s="31">
        <v>0</v>
      </c>
      <c r="G74" s="11">
        <v>0</v>
      </c>
      <c r="H74" s="31">
        <v>0</v>
      </c>
      <c r="I74" s="161">
        <v>0</v>
      </c>
      <c r="J74" s="31">
        <v>0</v>
      </c>
      <c r="K74" s="11">
        <v>0</v>
      </c>
      <c r="L74" s="31">
        <v>0</v>
      </c>
      <c r="M74" s="11">
        <v>0</v>
      </c>
      <c r="N74" s="31">
        <v>0</v>
      </c>
      <c r="O74" s="11">
        <v>0</v>
      </c>
      <c r="P74" s="31">
        <v>0</v>
      </c>
      <c r="Q74" s="161">
        <v>0</v>
      </c>
      <c r="R74" s="31">
        <v>0</v>
      </c>
      <c r="S74" s="11">
        <v>0</v>
      </c>
      <c r="T74" s="31">
        <v>0</v>
      </c>
      <c r="U74" s="11">
        <v>0</v>
      </c>
      <c r="V74" s="31">
        <v>2022474</v>
      </c>
      <c r="W74" s="21">
        <v>1.2582</v>
      </c>
      <c r="X74" s="31">
        <v>0</v>
      </c>
      <c r="Y74" s="161">
        <v>0</v>
      </c>
    </row>
    <row r="75" spans="1:25" ht="13.5" thickBot="1">
      <c r="A75" s="61" t="s">
        <v>281</v>
      </c>
      <c r="B75" s="31">
        <v>22432027.68</v>
      </c>
      <c r="C75" s="21">
        <v>10.758900000000001</v>
      </c>
      <c r="D75" s="31">
        <v>25083976</v>
      </c>
      <c r="E75" s="21">
        <v>11.039899999999999</v>
      </c>
      <c r="F75" s="31">
        <v>20833435.149999999</v>
      </c>
      <c r="G75" s="21">
        <v>10.277900000000001</v>
      </c>
      <c r="H75" s="31">
        <v>20554004.34</v>
      </c>
      <c r="I75" s="195">
        <v>10.127000000000001</v>
      </c>
      <c r="J75" s="31">
        <v>0</v>
      </c>
      <c r="K75" s="11">
        <v>0</v>
      </c>
      <c r="L75" s="31">
        <v>0</v>
      </c>
      <c r="M75" s="11">
        <v>0</v>
      </c>
      <c r="N75" s="31">
        <v>0</v>
      </c>
      <c r="O75" s="11">
        <v>0</v>
      </c>
      <c r="P75" s="31">
        <v>0</v>
      </c>
      <c r="Q75" s="161">
        <v>0</v>
      </c>
      <c r="R75" s="31">
        <v>5819306</v>
      </c>
      <c r="S75" s="21">
        <v>4.5105000000000004</v>
      </c>
      <c r="T75" s="31">
        <v>6843664</v>
      </c>
      <c r="U75" s="21">
        <v>5.0063000000000004</v>
      </c>
      <c r="V75" s="31">
        <v>14564389</v>
      </c>
      <c r="W75" s="21">
        <v>9.0606000000000009</v>
      </c>
      <c r="X75" s="31">
        <v>8218922.2800000003</v>
      </c>
      <c r="Y75" s="195">
        <v>6.3983999999999996</v>
      </c>
    </row>
    <row r="76" spans="1:25" ht="14.25" thickTop="1" thickBot="1">
      <c r="A76" s="64" t="s">
        <v>282</v>
      </c>
      <c r="B76" s="56">
        <v>22432027.68</v>
      </c>
      <c r="C76" s="13">
        <v>10.758900000000001</v>
      </c>
      <c r="D76" s="56">
        <v>25083976</v>
      </c>
      <c r="E76" s="13">
        <v>11.039899999999999</v>
      </c>
      <c r="F76" s="56">
        <v>20833435.149999999</v>
      </c>
      <c r="G76" s="13">
        <v>10.277900000000001</v>
      </c>
      <c r="H76" s="56">
        <v>20554004.34</v>
      </c>
      <c r="I76" s="198">
        <v>10.127000000000001</v>
      </c>
      <c r="J76" s="56">
        <v>0</v>
      </c>
      <c r="K76" s="13">
        <v>0</v>
      </c>
      <c r="L76" s="56">
        <v>0</v>
      </c>
      <c r="M76" s="13">
        <v>0</v>
      </c>
      <c r="N76" s="56">
        <v>0</v>
      </c>
      <c r="O76" s="13">
        <v>0</v>
      </c>
      <c r="P76" s="56">
        <v>0</v>
      </c>
      <c r="Q76" s="198">
        <v>0</v>
      </c>
      <c r="R76" s="56">
        <v>5819306</v>
      </c>
      <c r="S76" s="13">
        <v>4.5105000000000004</v>
      </c>
      <c r="T76" s="56">
        <v>6843664</v>
      </c>
      <c r="U76" s="13">
        <v>5.0063000000000004</v>
      </c>
      <c r="V76" s="56">
        <v>16586863</v>
      </c>
      <c r="W76" s="13">
        <v>10.3188</v>
      </c>
      <c r="X76" s="56">
        <v>8218922.2800000003</v>
      </c>
      <c r="Y76" s="198">
        <v>6.3983999999999996</v>
      </c>
    </row>
    <row r="77" spans="1:25" ht="13.5" thickTop="1">
      <c r="A77" s="61" t="s">
        <v>283</v>
      </c>
      <c r="B77" s="31">
        <v>0</v>
      </c>
      <c r="C77" s="11">
        <v>0</v>
      </c>
      <c r="D77" s="31">
        <v>0</v>
      </c>
      <c r="E77" s="11">
        <v>0</v>
      </c>
      <c r="F77" s="31">
        <v>0</v>
      </c>
      <c r="G77" s="11">
        <v>0</v>
      </c>
      <c r="H77" s="31">
        <v>0</v>
      </c>
      <c r="I77" s="161">
        <v>0</v>
      </c>
      <c r="J77" s="31">
        <v>0</v>
      </c>
      <c r="K77" s="11">
        <v>0</v>
      </c>
      <c r="L77" s="31">
        <v>0</v>
      </c>
      <c r="M77" s="11">
        <v>0</v>
      </c>
      <c r="N77" s="31">
        <v>0</v>
      </c>
      <c r="O77" s="11">
        <v>0</v>
      </c>
      <c r="P77" s="31">
        <v>0</v>
      </c>
      <c r="Q77" s="161">
        <v>0</v>
      </c>
      <c r="R77" s="31">
        <v>0</v>
      </c>
      <c r="S77" s="11">
        <v>0</v>
      </c>
      <c r="T77" s="31">
        <v>0</v>
      </c>
      <c r="U77" s="11">
        <v>0</v>
      </c>
      <c r="V77" s="31">
        <v>0</v>
      </c>
      <c r="W77" s="11">
        <v>0</v>
      </c>
      <c r="X77" s="31">
        <v>0</v>
      </c>
      <c r="Y77" s="161">
        <v>0</v>
      </c>
    </row>
    <row r="78" spans="1:25" ht="13.5" thickBot="1">
      <c r="A78" s="61" t="s">
        <v>284</v>
      </c>
      <c r="B78" s="31">
        <v>0</v>
      </c>
      <c r="C78" s="11">
        <v>0</v>
      </c>
      <c r="D78" s="31">
        <v>0</v>
      </c>
      <c r="E78" s="11">
        <v>0</v>
      </c>
      <c r="F78" s="31">
        <v>0</v>
      </c>
      <c r="G78" s="11">
        <v>0</v>
      </c>
      <c r="H78" s="31">
        <v>0</v>
      </c>
      <c r="I78" s="161">
        <v>0</v>
      </c>
      <c r="J78" s="31">
        <v>0</v>
      </c>
      <c r="K78" s="11">
        <v>0</v>
      </c>
      <c r="L78" s="31">
        <v>0</v>
      </c>
      <c r="M78" s="11">
        <v>0</v>
      </c>
      <c r="N78" s="31">
        <v>0</v>
      </c>
      <c r="O78" s="11">
        <v>0</v>
      </c>
      <c r="P78" s="31">
        <v>0</v>
      </c>
      <c r="Q78" s="161">
        <v>0</v>
      </c>
      <c r="R78" s="31">
        <v>0</v>
      </c>
      <c r="S78" s="11">
        <v>0</v>
      </c>
      <c r="T78" s="31">
        <v>0</v>
      </c>
      <c r="U78" s="11">
        <v>0</v>
      </c>
      <c r="V78" s="31">
        <v>0</v>
      </c>
      <c r="W78" s="11">
        <v>0</v>
      </c>
      <c r="X78" s="31">
        <v>0</v>
      </c>
      <c r="Y78" s="161">
        <v>0</v>
      </c>
    </row>
    <row r="79" spans="1:25" ht="14.25" thickTop="1" thickBot="1">
      <c r="A79" s="64" t="s">
        <v>285</v>
      </c>
      <c r="B79" s="56">
        <v>0</v>
      </c>
      <c r="C79" s="13">
        <v>0</v>
      </c>
      <c r="D79" s="56">
        <v>0</v>
      </c>
      <c r="E79" s="13">
        <v>0</v>
      </c>
      <c r="F79" s="56">
        <v>0</v>
      </c>
      <c r="G79" s="13">
        <v>0</v>
      </c>
      <c r="H79" s="56">
        <v>0</v>
      </c>
      <c r="I79" s="198">
        <v>0</v>
      </c>
      <c r="J79" s="56">
        <v>0</v>
      </c>
      <c r="K79" s="13">
        <v>0</v>
      </c>
      <c r="L79" s="56">
        <v>0</v>
      </c>
      <c r="M79" s="13">
        <v>0</v>
      </c>
      <c r="N79" s="56">
        <v>0</v>
      </c>
      <c r="O79" s="13">
        <v>0</v>
      </c>
      <c r="P79" s="56">
        <v>0</v>
      </c>
      <c r="Q79" s="198">
        <v>0</v>
      </c>
      <c r="R79" s="56">
        <v>0</v>
      </c>
      <c r="S79" s="13">
        <v>0</v>
      </c>
      <c r="T79" s="56">
        <v>0</v>
      </c>
      <c r="U79" s="13">
        <v>0</v>
      </c>
      <c r="V79" s="56">
        <v>0</v>
      </c>
      <c r="W79" s="13">
        <v>0</v>
      </c>
      <c r="X79" s="56">
        <v>0</v>
      </c>
      <c r="Y79" s="198">
        <v>0</v>
      </c>
    </row>
    <row r="80" spans="1:25" ht="14.25" thickTop="1" thickBot="1">
      <c r="A80" s="64" t="s">
        <v>307</v>
      </c>
      <c r="B80" s="56">
        <v>0</v>
      </c>
      <c r="C80" s="12">
        <v>0</v>
      </c>
      <c r="D80" s="56">
        <v>0</v>
      </c>
      <c r="E80" s="12">
        <v>0</v>
      </c>
      <c r="F80" s="56">
        <v>0</v>
      </c>
      <c r="G80" s="12">
        <v>0</v>
      </c>
      <c r="H80" s="56">
        <v>0</v>
      </c>
      <c r="I80" s="165">
        <v>0</v>
      </c>
      <c r="J80" s="56">
        <v>0</v>
      </c>
      <c r="K80" s="12">
        <v>0</v>
      </c>
      <c r="L80" s="56">
        <v>0</v>
      </c>
      <c r="M80" s="12">
        <v>0</v>
      </c>
      <c r="N80" s="56">
        <v>30109954.399999999</v>
      </c>
      <c r="O80" s="12">
        <v>46.014200000000002</v>
      </c>
      <c r="P80" s="56">
        <v>27554622.140000001</v>
      </c>
      <c r="Q80" s="165">
        <v>46.034799999999997</v>
      </c>
      <c r="R80" s="56">
        <v>56544651</v>
      </c>
      <c r="S80" s="12">
        <v>43.827300000000001</v>
      </c>
      <c r="T80" s="56">
        <v>59960576</v>
      </c>
      <c r="U80" s="12">
        <v>43.862099999999998</v>
      </c>
      <c r="V80" s="56">
        <v>60917435</v>
      </c>
      <c r="W80" s="12">
        <v>37.897100000000002</v>
      </c>
      <c r="X80" s="56">
        <v>58692699</v>
      </c>
      <c r="Y80" s="165">
        <v>45.691800000000001</v>
      </c>
    </row>
    <row r="81" spans="1:25" ht="14.25" thickTop="1" thickBot="1">
      <c r="A81" s="65" t="s">
        <v>176</v>
      </c>
      <c r="B81" s="56">
        <v>132843842.53</v>
      </c>
      <c r="C81" s="12">
        <v>63.7149</v>
      </c>
      <c r="D81" s="56">
        <v>144268863.66</v>
      </c>
      <c r="E81" s="12">
        <v>63.494999999999997</v>
      </c>
      <c r="F81" s="56">
        <v>130850933.86</v>
      </c>
      <c r="G81" s="12">
        <v>64.5535</v>
      </c>
      <c r="H81" s="56">
        <v>129095126.78</v>
      </c>
      <c r="I81" s="165">
        <v>63.605400000000003</v>
      </c>
      <c r="J81" s="56">
        <v>0</v>
      </c>
      <c r="K81" s="12">
        <v>0</v>
      </c>
      <c r="L81" s="56">
        <v>0</v>
      </c>
      <c r="M81" s="12">
        <v>0</v>
      </c>
      <c r="N81" s="56">
        <v>36250204.840000004</v>
      </c>
      <c r="O81" s="12">
        <v>55.3977</v>
      </c>
      <c r="P81" s="56">
        <v>33304005.18</v>
      </c>
      <c r="Q81" s="165">
        <v>55.640099999999997</v>
      </c>
      <c r="R81" s="56">
        <v>18711827</v>
      </c>
      <c r="S81" s="12">
        <v>14.503399999999999</v>
      </c>
      <c r="T81" s="56">
        <v>19704070</v>
      </c>
      <c r="U81" s="12">
        <v>14.4139</v>
      </c>
      <c r="V81" s="56">
        <v>37846164</v>
      </c>
      <c r="W81" s="12">
        <v>23.5444</v>
      </c>
      <c r="X81" s="56">
        <v>25461609.280000001</v>
      </c>
      <c r="Y81" s="165">
        <v>19.8216</v>
      </c>
    </row>
    <row r="82" spans="1:25" ht="14.25" thickTop="1" thickBot="1">
      <c r="A82" s="65" t="s">
        <v>177</v>
      </c>
      <c r="B82" s="56">
        <v>68482191.590000004</v>
      </c>
      <c r="C82" s="12">
        <v>32.845599999999997</v>
      </c>
      <c r="D82" s="56">
        <v>75797044.700000003</v>
      </c>
      <c r="E82" s="12">
        <v>33.359499999999997</v>
      </c>
      <c r="F82" s="56">
        <v>65640257.509999998</v>
      </c>
      <c r="G82" s="12">
        <v>32.3827</v>
      </c>
      <c r="H82" s="56">
        <v>64580813.640000001</v>
      </c>
      <c r="I82" s="165">
        <v>31.819099999999999</v>
      </c>
      <c r="J82" s="56">
        <v>0</v>
      </c>
      <c r="K82" s="12">
        <v>0</v>
      </c>
      <c r="L82" s="56">
        <v>0</v>
      </c>
      <c r="M82" s="12">
        <v>0</v>
      </c>
      <c r="N82" s="56">
        <v>28634654.699999999</v>
      </c>
      <c r="O82" s="12">
        <v>43.759599999999999</v>
      </c>
      <c r="P82" s="56">
        <v>26095343.59</v>
      </c>
      <c r="Q82" s="165">
        <v>43.596800000000002</v>
      </c>
      <c r="R82" s="56">
        <v>97404108.260000005</v>
      </c>
      <c r="S82" s="12">
        <v>75.497100000000003</v>
      </c>
      <c r="T82" s="56">
        <v>101976199.34</v>
      </c>
      <c r="U82" s="12">
        <v>74.597300000000004</v>
      </c>
      <c r="V82" s="56">
        <v>108653841.98999999</v>
      </c>
      <c r="W82" s="12">
        <v>67.594300000000004</v>
      </c>
      <c r="X82" s="56">
        <v>88442486.909999996</v>
      </c>
      <c r="Y82" s="165">
        <v>68.851699999999994</v>
      </c>
    </row>
    <row r="83" spans="1:25" ht="14.25" thickTop="1" thickBot="1">
      <c r="A83" s="65" t="s">
        <v>178</v>
      </c>
      <c r="B83" s="56">
        <v>201326034.12</v>
      </c>
      <c r="C83" s="12">
        <v>96.560500000000005</v>
      </c>
      <c r="D83" s="56">
        <v>220065908.36000001</v>
      </c>
      <c r="E83" s="12">
        <v>96.854500000000002</v>
      </c>
      <c r="F83" s="56">
        <v>196491191.37</v>
      </c>
      <c r="G83" s="12">
        <v>96.936199999999999</v>
      </c>
      <c r="H83" s="56">
        <v>193675940.41999999</v>
      </c>
      <c r="I83" s="165">
        <v>95.424499999999995</v>
      </c>
      <c r="J83" s="56">
        <v>0</v>
      </c>
      <c r="K83" s="12">
        <v>0</v>
      </c>
      <c r="L83" s="56">
        <v>0</v>
      </c>
      <c r="M83" s="12">
        <v>0</v>
      </c>
      <c r="N83" s="56">
        <v>64884859.539999999</v>
      </c>
      <c r="O83" s="12">
        <v>99.157399999999996</v>
      </c>
      <c r="P83" s="56">
        <v>59399348.770000003</v>
      </c>
      <c r="Q83" s="165">
        <v>99.236900000000006</v>
      </c>
      <c r="R83" s="56">
        <v>116115935.26000001</v>
      </c>
      <c r="S83" s="12">
        <v>90.000500000000002</v>
      </c>
      <c r="T83" s="56">
        <v>121680269.34</v>
      </c>
      <c r="U83" s="12">
        <v>89.011099999999999</v>
      </c>
      <c r="V83" s="56">
        <v>146500005.99000001</v>
      </c>
      <c r="W83" s="12">
        <v>91.138599999999997</v>
      </c>
      <c r="X83" s="56">
        <v>113904096.19</v>
      </c>
      <c r="Y83" s="165">
        <v>88.673400000000001</v>
      </c>
    </row>
    <row r="84" spans="1:25" ht="13.5" thickTop="1">
      <c r="A84" s="61" t="s">
        <v>179</v>
      </c>
      <c r="B84" s="55">
        <v>0</v>
      </c>
      <c r="C84" s="162">
        <v>0</v>
      </c>
      <c r="D84" s="55">
        <v>0</v>
      </c>
      <c r="E84" s="162">
        <v>0</v>
      </c>
      <c r="F84" s="55">
        <v>0</v>
      </c>
      <c r="G84" s="162">
        <v>0</v>
      </c>
      <c r="H84" s="55">
        <v>0</v>
      </c>
      <c r="I84" s="163">
        <v>0</v>
      </c>
      <c r="J84" s="55">
        <v>0</v>
      </c>
      <c r="K84" s="162">
        <v>0</v>
      </c>
      <c r="L84" s="55">
        <v>0</v>
      </c>
      <c r="M84" s="162">
        <v>0</v>
      </c>
      <c r="N84" s="55">
        <v>0</v>
      </c>
      <c r="O84" s="162">
        <v>0</v>
      </c>
      <c r="P84" s="55">
        <v>0</v>
      </c>
      <c r="Q84" s="163">
        <v>0</v>
      </c>
      <c r="R84" s="55">
        <v>0</v>
      </c>
      <c r="S84" s="162">
        <v>0</v>
      </c>
      <c r="T84" s="55">
        <v>0</v>
      </c>
      <c r="U84" s="162">
        <v>0</v>
      </c>
      <c r="V84" s="55">
        <v>0</v>
      </c>
      <c r="W84" s="162">
        <v>0</v>
      </c>
      <c r="X84" s="55">
        <v>0</v>
      </c>
      <c r="Y84" s="163">
        <v>0</v>
      </c>
    </row>
    <row r="85" spans="1:25">
      <c r="A85" s="61" t="s">
        <v>180</v>
      </c>
      <c r="B85" s="55">
        <v>0</v>
      </c>
      <c r="C85" s="162">
        <v>0</v>
      </c>
      <c r="D85" s="55">
        <v>0</v>
      </c>
      <c r="E85" s="162">
        <v>0</v>
      </c>
      <c r="F85" s="55">
        <v>0</v>
      </c>
      <c r="G85" s="162">
        <v>0</v>
      </c>
      <c r="H85" s="55">
        <v>0</v>
      </c>
      <c r="I85" s="163">
        <v>0</v>
      </c>
      <c r="J85" s="55">
        <v>0</v>
      </c>
      <c r="K85" s="162">
        <v>0</v>
      </c>
      <c r="L85" s="55">
        <v>0</v>
      </c>
      <c r="M85" s="162">
        <v>0</v>
      </c>
      <c r="N85" s="55">
        <v>0</v>
      </c>
      <c r="O85" s="162">
        <v>0</v>
      </c>
      <c r="P85" s="55">
        <v>0</v>
      </c>
      <c r="Q85" s="163">
        <v>0</v>
      </c>
      <c r="R85" s="55">
        <v>0</v>
      </c>
      <c r="S85" s="162">
        <v>0</v>
      </c>
      <c r="T85" s="55">
        <v>0</v>
      </c>
      <c r="U85" s="162">
        <v>0</v>
      </c>
      <c r="V85" s="55">
        <v>0</v>
      </c>
      <c r="W85" s="162">
        <v>0</v>
      </c>
      <c r="X85" s="55">
        <v>0</v>
      </c>
      <c r="Y85" s="163">
        <v>0</v>
      </c>
    </row>
    <row r="86" spans="1:25" ht="13.5" thickBot="1">
      <c r="A86" s="61" t="s">
        <v>181</v>
      </c>
      <c r="B86" s="55">
        <v>0</v>
      </c>
      <c r="C86" s="162">
        <v>0</v>
      </c>
      <c r="D86" s="55">
        <v>0</v>
      </c>
      <c r="E86" s="162">
        <v>0</v>
      </c>
      <c r="F86" s="55">
        <v>0</v>
      </c>
      <c r="G86" s="162">
        <v>0</v>
      </c>
      <c r="H86" s="55">
        <v>3200082.66</v>
      </c>
      <c r="I86" s="163">
        <v>1.5767</v>
      </c>
      <c r="J86" s="55">
        <v>0</v>
      </c>
      <c r="K86" s="162">
        <v>0</v>
      </c>
      <c r="L86" s="55">
        <v>0</v>
      </c>
      <c r="M86" s="162">
        <v>0</v>
      </c>
      <c r="N86" s="55">
        <v>0</v>
      </c>
      <c r="O86" s="162">
        <v>0</v>
      </c>
      <c r="P86" s="55">
        <v>0</v>
      </c>
      <c r="Q86" s="163">
        <v>0</v>
      </c>
      <c r="R86" s="55">
        <v>0</v>
      </c>
      <c r="S86" s="162">
        <v>0</v>
      </c>
      <c r="T86" s="55">
        <v>0</v>
      </c>
      <c r="U86" s="162">
        <v>0</v>
      </c>
      <c r="V86" s="55">
        <v>0</v>
      </c>
      <c r="W86" s="162">
        <v>0</v>
      </c>
      <c r="X86" s="55">
        <v>941781.8</v>
      </c>
      <c r="Y86" s="163">
        <v>0.73319999999999996</v>
      </c>
    </row>
    <row r="87" spans="1:25" ht="14.25" thickTop="1" thickBot="1">
      <c r="A87" s="65" t="s">
        <v>182</v>
      </c>
      <c r="B87" s="56">
        <v>0</v>
      </c>
      <c r="C87" s="12">
        <v>0</v>
      </c>
      <c r="D87" s="56">
        <v>0</v>
      </c>
      <c r="E87" s="12">
        <v>0</v>
      </c>
      <c r="F87" s="56">
        <v>0</v>
      </c>
      <c r="G87" s="12">
        <v>0</v>
      </c>
      <c r="H87" s="56">
        <v>3200082.66</v>
      </c>
      <c r="I87" s="165">
        <v>1.5767</v>
      </c>
      <c r="J87" s="56">
        <v>0</v>
      </c>
      <c r="K87" s="12">
        <v>0</v>
      </c>
      <c r="L87" s="56">
        <v>0</v>
      </c>
      <c r="M87" s="12">
        <v>0</v>
      </c>
      <c r="N87" s="56">
        <v>0</v>
      </c>
      <c r="O87" s="12">
        <v>0</v>
      </c>
      <c r="P87" s="56">
        <v>0</v>
      </c>
      <c r="Q87" s="165">
        <v>0</v>
      </c>
      <c r="R87" s="56">
        <v>0</v>
      </c>
      <c r="S87" s="12">
        <v>0</v>
      </c>
      <c r="T87" s="56">
        <v>0</v>
      </c>
      <c r="U87" s="12">
        <v>0</v>
      </c>
      <c r="V87" s="56">
        <v>0</v>
      </c>
      <c r="W87" s="12">
        <v>0</v>
      </c>
      <c r="X87" s="56">
        <v>941781.8</v>
      </c>
      <c r="Y87" s="165">
        <v>0.73319999999999996</v>
      </c>
    </row>
    <row r="88" spans="1:25" ht="14.25" thickTop="1" thickBot="1"/>
    <row r="89" spans="1:25" s="5" customFormat="1" ht="13.5" thickTop="1">
      <c r="A89" s="166" t="s">
        <v>183</v>
      </c>
      <c r="B89" s="167">
        <v>2383</v>
      </c>
      <c r="C89" s="167"/>
      <c r="D89" s="167">
        <v>2426</v>
      </c>
      <c r="E89" s="167"/>
      <c r="F89" s="167">
        <v>2470</v>
      </c>
      <c r="G89" s="167"/>
      <c r="H89" s="167">
        <v>2520</v>
      </c>
      <c r="I89" s="168"/>
      <c r="J89" s="167">
        <v>0</v>
      </c>
      <c r="K89" s="167"/>
      <c r="L89" s="167">
        <v>0</v>
      </c>
      <c r="M89" s="167"/>
      <c r="N89" s="167">
        <v>4410</v>
      </c>
      <c r="O89" s="167"/>
      <c r="P89" s="167">
        <v>4460</v>
      </c>
      <c r="Q89" s="168"/>
      <c r="R89" s="167">
        <v>5433</v>
      </c>
      <c r="S89" s="167"/>
      <c r="T89" s="167">
        <v>5529</v>
      </c>
      <c r="U89" s="167"/>
      <c r="V89" s="167">
        <v>5683</v>
      </c>
      <c r="W89" s="167"/>
      <c r="X89" s="167">
        <v>5792</v>
      </c>
      <c r="Y89" s="168"/>
    </row>
    <row r="90" spans="1:25" s="5" customFormat="1" ht="13.5" thickBot="1">
      <c r="A90" s="169" t="s">
        <v>184</v>
      </c>
      <c r="B90" s="170">
        <v>87493.627645</v>
      </c>
      <c r="C90" s="170"/>
      <c r="D90" s="170">
        <v>93657.454410000006</v>
      </c>
      <c r="E90" s="170"/>
      <c r="F90" s="170">
        <v>82065.429472999997</v>
      </c>
      <c r="G90" s="170"/>
      <c r="H90" s="170">
        <v>80540.638399999996</v>
      </c>
      <c r="I90" s="171"/>
      <c r="J90" s="170">
        <v>0</v>
      </c>
      <c r="K90" s="170"/>
      <c r="L90" s="170">
        <v>0</v>
      </c>
      <c r="M90" s="170"/>
      <c r="N90" s="170">
        <v>14838.150131</v>
      </c>
      <c r="O90" s="170"/>
      <c r="P90" s="170">
        <v>13420.646547</v>
      </c>
      <c r="Q90" s="171"/>
      <c r="R90" s="170">
        <v>23746.92438</v>
      </c>
      <c r="S90" s="170"/>
      <c r="T90" s="170">
        <v>24724.601448000001</v>
      </c>
      <c r="U90" s="170"/>
      <c r="V90" s="170">
        <v>28285.084570999999</v>
      </c>
      <c r="W90" s="170"/>
      <c r="X90" s="170">
        <v>22177.752329999999</v>
      </c>
      <c r="Y90" s="171"/>
    </row>
    <row r="91" spans="1:25" ht="14.25" thickTop="1" thickBot="1"/>
    <row r="92" spans="1:25" ht="13.5" thickTop="1">
      <c r="A92" s="66" t="s">
        <v>185</v>
      </c>
      <c r="B92" s="172">
        <v>0</v>
      </c>
      <c r="C92" s="173"/>
      <c r="D92" s="172">
        <v>0</v>
      </c>
      <c r="E92" s="173"/>
      <c r="F92" s="172">
        <v>0</v>
      </c>
      <c r="G92" s="173"/>
      <c r="H92" s="172">
        <v>0</v>
      </c>
      <c r="I92" s="23"/>
      <c r="J92" s="172">
        <v>0</v>
      </c>
      <c r="K92" s="173"/>
      <c r="L92" s="172">
        <v>0</v>
      </c>
      <c r="M92" s="173"/>
      <c r="N92" s="172">
        <v>5516182.9800000004</v>
      </c>
      <c r="O92" s="173"/>
      <c r="P92" s="172">
        <v>5234314.79</v>
      </c>
      <c r="Q92" s="23"/>
      <c r="R92" s="172">
        <v>6001223.8099999996</v>
      </c>
      <c r="S92" s="173"/>
      <c r="T92" s="172">
        <v>18253729.079999998</v>
      </c>
      <c r="U92" s="173"/>
      <c r="V92" s="172">
        <v>34193565.609999999</v>
      </c>
      <c r="W92" s="173"/>
      <c r="X92" s="172">
        <v>5186104.1500000004</v>
      </c>
      <c r="Y92" s="23"/>
    </row>
    <row r="93" spans="1:25" ht="13.5" thickBot="1">
      <c r="A93" s="174" t="s">
        <v>186</v>
      </c>
      <c r="B93" s="175">
        <v>0</v>
      </c>
      <c r="C93" s="176"/>
      <c r="D93" s="175">
        <v>0</v>
      </c>
      <c r="E93" s="176"/>
      <c r="F93" s="175">
        <v>0</v>
      </c>
      <c r="G93" s="176"/>
      <c r="H93" s="175">
        <v>0</v>
      </c>
      <c r="I93" s="177"/>
      <c r="J93" s="175">
        <v>0</v>
      </c>
      <c r="K93" s="176"/>
      <c r="L93" s="175">
        <v>0</v>
      </c>
      <c r="M93" s="176"/>
      <c r="N93" s="175">
        <v>6656667.46</v>
      </c>
      <c r="O93" s="176"/>
      <c r="P93" s="175">
        <v>7526777.5800000001</v>
      </c>
      <c r="Q93" s="177"/>
      <c r="R93" s="175">
        <v>39217837.520000003</v>
      </c>
      <c r="S93" s="176"/>
      <c r="T93" s="175">
        <v>47245706.789999999</v>
      </c>
      <c r="U93" s="176"/>
      <c r="V93" s="175">
        <v>5382398.7999999998</v>
      </c>
      <c r="W93" s="176"/>
      <c r="X93" s="175">
        <v>6505583.46</v>
      </c>
      <c r="Y93" s="177"/>
    </row>
    <row r="94" spans="1:25" ht="14.25" thickTop="1" thickBot="1">
      <c r="A94" s="65" t="s">
        <v>187</v>
      </c>
      <c r="B94" s="56">
        <v>0</v>
      </c>
      <c r="C94" s="9"/>
      <c r="D94" s="56">
        <v>0</v>
      </c>
      <c r="E94" s="9"/>
      <c r="F94" s="56">
        <v>0</v>
      </c>
      <c r="G94" s="9"/>
      <c r="H94" s="56">
        <v>0</v>
      </c>
      <c r="I94" s="178"/>
      <c r="J94" s="56">
        <v>0</v>
      </c>
      <c r="K94" s="9"/>
      <c r="L94" s="56">
        <v>0</v>
      </c>
      <c r="M94" s="9"/>
      <c r="N94" s="56">
        <v>-1140484.48</v>
      </c>
      <c r="O94" s="9"/>
      <c r="P94" s="56">
        <v>-2292462.79</v>
      </c>
      <c r="Q94" s="178"/>
      <c r="R94" s="56">
        <v>-33216613.710000001</v>
      </c>
      <c r="S94" s="9"/>
      <c r="T94" s="56">
        <v>-28991977.710000001</v>
      </c>
      <c r="U94" s="9"/>
      <c r="V94" s="56">
        <v>28811166.809999999</v>
      </c>
      <c r="W94" s="9"/>
      <c r="X94" s="56">
        <v>-1319479.31</v>
      </c>
      <c r="Y94" s="178"/>
    </row>
    <row r="95" spans="1:25" ht="13.5" thickTop="1"/>
    <row r="98" spans="1:17">
      <c r="A98" s="1" t="s">
        <v>75</v>
      </c>
    </row>
    <row r="99" spans="1:17">
      <c r="A99" s="1" t="s">
        <v>308</v>
      </c>
    </row>
    <row r="100" spans="1:17" ht="13.5" thickBot="1"/>
    <row r="101" spans="1:17" ht="13.5" thickTop="1">
      <c r="A101" s="66"/>
      <c r="B101" s="38"/>
      <c r="C101" s="8"/>
      <c r="D101" s="38"/>
      <c r="E101" s="8"/>
      <c r="F101" s="38"/>
      <c r="G101" s="8"/>
      <c r="H101" s="38"/>
      <c r="I101" s="23"/>
      <c r="J101" s="32"/>
      <c r="K101" s="8"/>
      <c r="L101" s="38"/>
      <c r="M101" s="8"/>
      <c r="N101" s="38"/>
      <c r="O101" s="8"/>
      <c r="P101" s="38"/>
      <c r="Q101" s="23"/>
    </row>
    <row r="102" spans="1:17">
      <c r="A102" s="61"/>
      <c r="B102" s="273" t="s">
        <v>309</v>
      </c>
      <c r="C102" s="273"/>
      <c r="D102" s="273"/>
      <c r="E102" s="273"/>
      <c r="F102" s="273"/>
      <c r="G102" s="273"/>
      <c r="H102" s="273"/>
      <c r="I102" s="274"/>
      <c r="J102" s="275" t="s">
        <v>310</v>
      </c>
      <c r="K102" s="273"/>
      <c r="L102" s="273"/>
      <c r="M102" s="273"/>
      <c r="N102" s="273"/>
      <c r="O102" s="273"/>
      <c r="P102" s="273"/>
      <c r="Q102" s="274"/>
    </row>
    <row r="103" spans="1:17">
      <c r="A103" s="61"/>
      <c r="B103" s="261"/>
      <c r="C103" s="260"/>
      <c r="D103" s="261"/>
      <c r="E103" s="260"/>
      <c r="F103" s="261"/>
      <c r="G103" s="260"/>
      <c r="H103" s="261"/>
      <c r="I103" s="262"/>
      <c r="J103" s="259"/>
      <c r="K103" s="260"/>
      <c r="L103" s="261"/>
      <c r="M103" s="260"/>
      <c r="N103" s="261"/>
      <c r="O103" s="260"/>
      <c r="P103" s="261"/>
      <c r="Q103" s="262"/>
    </row>
    <row r="104" spans="1:17">
      <c r="A104" s="61"/>
      <c r="B104" s="71" t="s">
        <v>3</v>
      </c>
      <c r="C104" s="188"/>
      <c r="D104" s="71" t="s">
        <v>6</v>
      </c>
      <c r="E104" s="189"/>
      <c r="F104" s="71" t="s">
        <v>7</v>
      </c>
      <c r="G104" s="189"/>
      <c r="H104" s="71" t="s">
        <v>8</v>
      </c>
      <c r="I104" s="190"/>
      <c r="J104" s="71" t="s">
        <v>3</v>
      </c>
      <c r="K104" s="189"/>
      <c r="L104" s="71" t="s">
        <v>6</v>
      </c>
      <c r="M104" s="189"/>
      <c r="N104" s="71" t="s">
        <v>7</v>
      </c>
      <c r="O104" s="189"/>
      <c r="P104" s="71" t="s">
        <v>8</v>
      </c>
      <c r="Q104" s="190"/>
    </row>
    <row r="105" spans="1:17" ht="13.5" thickBot="1">
      <c r="A105" s="174"/>
      <c r="B105" s="234" t="s">
        <v>4</v>
      </c>
      <c r="C105" s="233" t="s">
        <v>5</v>
      </c>
      <c r="D105" s="234" t="s">
        <v>4</v>
      </c>
      <c r="E105" s="235" t="s">
        <v>5</v>
      </c>
      <c r="F105" s="234" t="s">
        <v>4</v>
      </c>
      <c r="G105" s="235" t="s">
        <v>5</v>
      </c>
      <c r="H105" s="234" t="s">
        <v>4</v>
      </c>
      <c r="I105" s="236" t="s">
        <v>5</v>
      </c>
      <c r="J105" s="234" t="s">
        <v>4</v>
      </c>
      <c r="K105" s="233" t="s">
        <v>5</v>
      </c>
      <c r="L105" s="234" t="s">
        <v>4</v>
      </c>
      <c r="M105" s="233" t="s">
        <v>5</v>
      </c>
      <c r="N105" s="234" t="s">
        <v>4</v>
      </c>
      <c r="O105" s="233" t="s">
        <v>5</v>
      </c>
      <c r="P105" s="234" t="s">
        <v>4</v>
      </c>
      <c r="Q105" s="236" t="s">
        <v>5</v>
      </c>
    </row>
    <row r="106" spans="1:17" ht="13.5" thickTop="1">
      <c r="A106" s="63" t="s">
        <v>156</v>
      </c>
      <c r="B106" s="41"/>
      <c r="C106" s="6"/>
      <c r="D106" s="41"/>
      <c r="E106" s="6"/>
      <c r="F106" s="41"/>
      <c r="G106" s="6"/>
      <c r="H106" s="41"/>
      <c r="I106" s="161"/>
      <c r="J106" s="41"/>
      <c r="K106" s="6"/>
      <c r="L106" s="41"/>
      <c r="M106" s="6"/>
      <c r="N106" s="41"/>
      <c r="O106" s="6"/>
      <c r="P106" s="41"/>
      <c r="Q106" s="161"/>
    </row>
    <row r="107" spans="1:17">
      <c r="A107" s="61" t="s">
        <v>188</v>
      </c>
      <c r="B107" s="41">
        <v>3707514307.46</v>
      </c>
      <c r="C107" s="7">
        <v>61.614953873575502</v>
      </c>
      <c r="D107" s="41">
        <v>3740088656.1700001</v>
      </c>
      <c r="E107" s="7">
        <v>64.198745375714296</v>
      </c>
      <c r="F107" s="41">
        <v>3615384076.77</v>
      </c>
      <c r="G107" s="7">
        <v>65.943774003915706</v>
      </c>
      <c r="H107" s="41">
        <v>2937650703.5999999</v>
      </c>
      <c r="I107" s="195">
        <v>61.8988657609368</v>
      </c>
      <c r="J107" s="41">
        <v>0</v>
      </c>
      <c r="K107" s="6">
        <v>0</v>
      </c>
      <c r="L107" s="41">
        <v>0</v>
      </c>
      <c r="M107" s="6">
        <v>0</v>
      </c>
      <c r="N107" s="41">
        <v>0</v>
      </c>
      <c r="O107" s="6">
        <v>0</v>
      </c>
      <c r="P107" s="41">
        <v>0</v>
      </c>
      <c r="Q107" s="161">
        <v>0</v>
      </c>
    </row>
    <row r="108" spans="1:17">
      <c r="A108" s="61" t="s">
        <v>189</v>
      </c>
      <c r="B108" s="41">
        <v>1083785906.77</v>
      </c>
      <c r="C108" s="7">
        <v>18.0113718024229</v>
      </c>
      <c r="D108" s="41">
        <v>868099257.44000006</v>
      </c>
      <c r="E108" s="7">
        <v>14.900952440605399</v>
      </c>
      <c r="F108" s="41">
        <v>863051702.99000001</v>
      </c>
      <c r="G108" s="7">
        <v>15.741864556341501</v>
      </c>
      <c r="H108" s="41">
        <v>704681998.76999998</v>
      </c>
      <c r="I108" s="195">
        <v>14.8482651094492</v>
      </c>
      <c r="J108" s="41">
        <v>280146302.76999998</v>
      </c>
      <c r="K108" s="7">
        <v>93.519640760889104</v>
      </c>
      <c r="L108" s="41">
        <v>230687556.27000001</v>
      </c>
      <c r="M108" s="7">
        <v>92.499683430323401</v>
      </c>
      <c r="N108" s="41">
        <v>197509456.55000001</v>
      </c>
      <c r="O108" s="7">
        <v>92.457741879351303</v>
      </c>
      <c r="P108" s="41">
        <v>155165257.44999999</v>
      </c>
      <c r="Q108" s="195">
        <v>100</v>
      </c>
    </row>
    <row r="109" spans="1:17">
      <c r="A109" s="61" t="s">
        <v>190</v>
      </c>
      <c r="B109" s="41">
        <v>20944460.25</v>
      </c>
      <c r="C109" s="7">
        <v>0.34807470590579997</v>
      </c>
      <c r="D109" s="41">
        <v>33778192.530000001</v>
      </c>
      <c r="E109" s="7">
        <v>0.57980379098980295</v>
      </c>
      <c r="F109" s="41">
        <v>2318303.6800000002</v>
      </c>
      <c r="G109" s="7">
        <v>4.2285325901791203E-2</v>
      </c>
      <c r="H109" s="41">
        <v>3031579.46</v>
      </c>
      <c r="I109" s="195">
        <v>6.3878026685811301E-2</v>
      </c>
      <c r="J109" s="41">
        <v>18981941.760000002</v>
      </c>
      <c r="K109" s="7">
        <v>6.3366332405134198</v>
      </c>
      <c r="L109" s="41">
        <v>18281622</v>
      </c>
      <c r="M109" s="7">
        <v>7.3304528208431599</v>
      </c>
      <c r="N109" s="41">
        <v>16111872</v>
      </c>
      <c r="O109" s="7">
        <v>7.5422581206486896</v>
      </c>
      <c r="P109" s="41">
        <v>0</v>
      </c>
      <c r="Q109" s="161">
        <v>0</v>
      </c>
    </row>
    <row r="110" spans="1:17">
      <c r="A110" s="61" t="s">
        <v>162</v>
      </c>
      <c r="B110" s="41">
        <v>1204986653.9200001</v>
      </c>
      <c r="C110" s="7">
        <v>20.025599618095601</v>
      </c>
      <c r="D110" s="41">
        <v>1183831009.1800001</v>
      </c>
      <c r="E110" s="7">
        <v>20.3204983926903</v>
      </c>
      <c r="F110" s="41">
        <v>1001771191.13</v>
      </c>
      <c r="G110" s="7">
        <v>18.2720761138409</v>
      </c>
      <c r="H110" s="41">
        <v>1100523494.1199999</v>
      </c>
      <c r="I110" s="195">
        <v>23.1889911029281</v>
      </c>
      <c r="J110" s="41">
        <v>430543.86</v>
      </c>
      <c r="K110" s="7">
        <v>0.14372599859746599</v>
      </c>
      <c r="L110" s="41">
        <v>423627.97</v>
      </c>
      <c r="M110" s="7">
        <v>0.169863748833367</v>
      </c>
      <c r="N110" s="41">
        <v>0</v>
      </c>
      <c r="O110" s="6">
        <v>0</v>
      </c>
      <c r="P110" s="41">
        <v>0</v>
      </c>
      <c r="Q110" s="161">
        <v>0</v>
      </c>
    </row>
    <row r="111" spans="1:17" ht="13.5" thickBot="1">
      <c r="A111" s="61" t="s">
        <v>191</v>
      </c>
      <c r="B111" s="41">
        <v>1249137.08</v>
      </c>
      <c r="C111" s="7">
        <v>2.0759332853040699E-2</v>
      </c>
      <c r="D111" s="41">
        <v>2159771.1</v>
      </c>
      <c r="E111" s="7">
        <v>3.7072542301902101E-2</v>
      </c>
      <c r="F111" s="41">
        <v>4003631.1</v>
      </c>
      <c r="G111" s="7">
        <v>7.3025310408879204E-2</v>
      </c>
      <c r="H111" s="41">
        <v>0</v>
      </c>
      <c r="I111" s="161">
        <v>0</v>
      </c>
      <c r="J111" s="41">
        <v>0</v>
      </c>
      <c r="K111" s="6">
        <v>0</v>
      </c>
      <c r="L111" s="41">
        <v>0</v>
      </c>
      <c r="M111" s="6">
        <v>0</v>
      </c>
      <c r="N111" s="41">
        <v>0</v>
      </c>
      <c r="O111" s="6">
        <v>0</v>
      </c>
      <c r="P111" s="41">
        <v>0</v>
      </c>
      <c r="Q111" s="161">
        <v>0</v>
      </c>
    </row>
    <row r="112" spans="1:17" ht="14.25" thickTop="1" thickBot="1">
      <c r="A112" s="65" t="s">
        <v>2</v>
      </c>
      <c r="B112" s="43">
        <v>6017231328</v>
      </c>
      <c r="C112" s="197">
        <v>100</v>
      </c>
      <c r="D112" s="43">
        <v>5825797115</v>
      </c>
      <c r="E112" s="197">
        <v>100</v>
      </c>
      <c r="F112" s="43">
        <v>5482525275</v>
      </c>
      <c r="G112" s="197">
        <v>100</v>
      </c>
      <c r="H112" s="43">
        <v>4745887776</v>
      </c>
      <c r="I112" s="198">
        <v>100</v>
      </c>
      <c r="J112" s="43">
        <v>299558788</v>
      </c>
      <c r="K112" s="197">
        <v>100</v>
      </c>
      <c r="L112" s="43">
        <v>249392806</v>
      </c>
      <c r="M112" s="197">
        <v>100</v>
      </c>
      <c r="N112" s="43">
        <v>213621329</v>
      </c>
      <c r="O112" s="197">
        <v>100</v>
      </c>
      <c r="P112" s="43">
        <v>155165257</v>
      </c>
      <c r="Q112" s="198">
        <v>100</v>
      </c>
    </row>
    <row r="113" spans="1:17" ht="13.5" thickTop="1">
      <c r="A113" s="63" t="s">
        <v>163</v>
      </c>
      <c r="B113" s="41"/>
      <c r="C113" s="6"/>
      <c r="D113" s="41"/>
      <c r="E113" s="6"/>
      <c r="F113" s="41"/>
      <c r="G113" s="6"/>
      <c r="H113" s="41"/>
      <c r="I113" s="161"/>
      <c r="J113" s="41"/>
      <c r="K113" s="6"/>
      <c r="L113" s="41"/>
      <c r="M113" s="6"/>
      <c r="N113" s="41"/>
      <c r="O113" s="6"/>
      <c r="P113" s="41"/>
      <c r="Q113" s="161"/>
    </row>
    <row r="114" spans="1:17">
      <c r="A114" s="61" t="s">
        <v>164</v>
      </c>
      <c r="B114" s="41">
        <v>60827124.32</v>
      </c>
      <c r="C114" s="7">
        <v>1.01088226462076</v>
      </c>
      <c r="D114" s="41">
        <v>68836224.349999994</v>
      </c>
      <c r="E114" s="7">
        <v>1.1815760656851999</v>
      </c>
      <c r="F114" s="41">
        <v>52964167</v>
      </c>
      <c r="G114" s="7">
        <v>0.96605422405743502</v>
      </c>
      <c r="H114" s="41">
        <v>57009359.020000003</v>
      </c>
      <c r="I114" s="195">
        <v>1.20123698054761</v>
      </c>
      <c r="J114" s="41">
        <v>0</v>
      </c>
      <c r="K114" s="6">
        <v>0</v>
      </c>
      <c r="L114" s="41">
        <v>0</v>
      </c>
      <c r="M114" s="6">
        <v>0</v>
      </c>
      <c r="N114" s="41">
        <v>0</v>
      </c>
      <c r="O114" s="6">
        <v>0</v>
      </c>
      <c r="P114" s="41">
        <v>0</v>
      </c>
      <c r="Q114" s="161">
        <v>0</v>
      </c>
    </row>
    <row r="115" spans="1:17">
      <c r="A115" s="61" t="s">
        <v>165</v>
      </c>
      <c r="B115" s="41">
        <v>251193503.97</v>
      </c>
      <c r="C115" s="7">
        <v>4.1745695031604004</v>
      </c>
      <c r="D115" s="41">
        <v>187078495.06999999</v>
      </c>
      <c r="E115" s="7">
        <v>3.21120854995177</v>
      </c>
      <c r="F115" s="41">
        <v>190373054.30000001</v>
      </c>
      <c r="G115" s="7">
        <v>3.47236072368004</v>
      </c>
      <c r="H115" s="41">
        <v>231713291.25999999</v>
      </c>
      <c r="I115" s="195">
        <v>4.8824014009395098</v>
      </c>
      <c r="J115" s="41">
        <v>0</v>
      </c>
      <c r="K115" s="6">
        <v>0</v>
      </c>
      <c r="L115" s="41">
        <v>0</v>
      </c>
      <c r="M115" s="6">
        <v>0</v>
      </c>
      <c r="N115" s="41">
        <v>0</v>
      </c>
      <c r="O115" s="6">
        <v>0</v>
      </c>
      <c r="P115" s="41">
        <v>0</v>
      </c>
      <c r="Q115" s="161">
        <v>0</v>
      </c>
    </row>
    <row r="116" spans="1:17">
      <c r="A116" s="61" t="s">
        <v>166</v>
      </c>
      <c r="B116" s="41">
        <v>101074466.58</v>
      </c>
      <c r="C116" s="7">
        <v>1.6797503879059901</v>
      </c>
      <c r="D116" s="41">
        <v>143056775.31999999</v>
      </c>
      <c r="E116" s="7">
        <v>2.4555742757296799</v>
      </c>
      <c r="F116" s="41">
        <v>82385994.609999999</v>
      </c>
      <c r="G116" s="7">
        <v>1.50270159249674</v>
      </c>
      <c r="H116" s="41">
        <v>90936422.340000004</v>
      </c>
      <c r="I116" s="195">
        <v>1.9161098330395501</v>
      </c>
      <c r="J116" s="41">
        <v>0</v>
      </c>
      <c r="K116" s="6">
        <v>0</v>
      </c>
      <c r="L116" s="41">
        <v>0</v>
      </c>
      <c r="M116" s="6">
        <v>0</v>
      </c>
      <c r="N116" s="41">
        <v>0</v>
      </c>
      <c r="O116" s="6">
        <v>0</v>
      </c>
      <c r="P116" s="41">
        <v>0</v>
      </c>
      <c r="Q116" s="161">
        <v>0</v>
      </c>
    </row>
    <row r="117" spans="1:17">
      <c r="A117" s="61" t="s">
        <v>167</v>
      </c>
      <c r="B117" s="41">
        <v>269441427.57999998</v>
      </c>
      <c r="C117" s="7">
        <v>4.47783063131204</v>
      </c>
      <c r="D117" s="41">
        <v>269956559.92000002</v>
      </c>
      <c r="E117" s="7">
        <v>4.6338132718370799</v>
      </c>
      <c r="F117" s="41">
        <v>244491554.99000001</v>
      </c>
      <c r="G117" s="7">
        <v>4.4594697287405696</v>
      </c>
      <c r="H117" s="41">
        <v>263915119.13</v>
      </c>
      <c r="I117" s="195">
        <v>5.5609220358602096</v>
      </c>
      <c r="J117" s="41">
        <v>0</v>
      </c>
      <c r="K117" s="6">
        <v>0</v>
      </c>
      <c r="L117" s="41">
        <v>0</v>
      </c>
      <c r="M117" s="6">
        <v>0</v>
      </c>
      <c r="N117" s="41">
        <v>0</v>
      </c>
      <c r="O117" s="6">
        <v>0</v>
      </c>
      <c r="P117" s="41">
        <v>0</v>
      </c>
      <c r="Q117" s="161">
        <v>0</v>
      </c>
    </row>
    <row r="118" spans="1:17">
      <c r="A118" s="61" t="s">
        <v>168</v>
      </c>
      <c r="B118" s="41">
        <v>375853036.02999997</v>
      </c>
      <c r="C118" s="7">
        <v>6.2462786540390498</v>
      </c>
      <c r="D118" s="41">
        <v>415717139.49000001</v>
      </c>
      <c r="E118" s="7">
        <v>7.13579843686618</v>
      </c>
      <c r="F118" s="41">
        <v>372255103.91000003</v>
      </c>
      <c r="G118" s="7">
        <v>6.7898474747878996</v>
      </c>
      <c r="H118" s="41">
        <v>378216813.67000002</v>
      </c>
      <c r="I118" s="195">
        <v>7.9693585589324396</v>
      </c>
      <c r="J118" s="41">
        <v>0</v>
      </c>
      <c r="K118" s="6">
        <v>0</v>
      </c>
      <c r="L118" s="41">
        <v>0</v>
      </c>
      <c r="M118" s="6">
        <v>0</v>
      </c>
      <c r="N118" s="41">
        <v>0</v>
      </c>
      <c r="O118" s="6">
        <v>0</v>
      </c>
      <c r="P118" s="41">
        <v>0</v>
      </c>
      <c r="Q118" s="161">
        <v>0</v>
      </c>
    </row>
    <row r="119" spans="1:17">
      <c r="A119" s="61" t="s">
        <v>169</v>
      </c>
      <c r="B119" s="41">
        <v>57107979.850000001</v>
      </c>
      <c r="C119" s="7">
        <v>0.94907402978613997</v>
      </c>
      <c r="D119" s="41">
        <v>86499295.989999995</v>
      </c>
      <c r="E119" s="7">
        <v>1.4847632740682599</v>
      </c>
      <c r="F119" s="41">
        <v>52284007.890000001</v>
      </c>
      <c r="G119" s="7">
        <v>0.95364827833102295</v>
      </c>
      <c r="H119" s="41">
        <v>50855212.380000003</v>
      </c>
      <c r="I119" s="195">
        <v>1.0715637364564501</v>
      </c>
      <c r="J119" s="41">
        <v>0</v>
      </c>
      <c r="K119" s="6">
        <v>0</v>
      </c>
      <c r="L119" s="41">
        <v>0</v>
      </c>
      <c r="M119" s="6">
        <v>0</v>
      </c>
      <c r="N119" s="41">
        <v>0</v>
      </c>
      <c r="O119" s="6">
        <v>0</v>
      </c>
      <c r="P119" s="41">
        <v>0</v>
      </c>
      <c r="Q119" s="161">
        <v>0</v>
      </c>
    </row>
    <row r="120" spans="1:17">
      <c r="A120" s="61" t="s">
        <v>170</v>
      </c>
      <c r="B120" s="41">
        <v>157324130.78</v>
      </c>
      <c r="C120" s="7">
        <v>2.6145601223184598</v>
      </c>
      <c r="D120" s="41">
        <v>150599213.06999999</v>
      </c>
      <c r="E120" s="7">
        <v>2.5850404689509601</v>
      </c>
      <c r="F120" s="41">
        <v>169756996.22999999</v>
      </c>
      <c r="G120" s="7">
        <v>3.0963285662794102</v>
      </c>
      <c r="H120" s="41">
        <v>207014263.41</v>
      </c>
      <c r="I120" s="195">
        <v>4.3619713145990104</v>
      </c>
      <c r="J120" s="41">
        <v>0</v>
      </c>
      <c r="K120" s="6">
        <v>0</v>
      </c>
      <c r="L120" s="41">
        <v>0</v>
      </c>
      <c r="M120" s="6">
        <v>0</v>
      </c>
      <c r="N120" s="41">
        <v>0</v>
      </c>
      <c r="O120" s="6">
        <v>0</v>
      </c>
      <c r="P120" s="41">
        <v>0</v>
      </c>
      <c r="Q120" s="161">
        <v>0</v>
      </c>
    </row>
    <row r="121" spans="1:17">
      <c r="A121" s="61" t="s">
        <v>171</v>
      </c>
      <c r="B121" s="41">
        <v>29085256.190000001</v>
      </c>
      <c r="C121" s="7">
        <v>0.48336609650893803</v>
      </c>
      <c r="D121" s="41">
        <v>45054150.950000003</v>
      </c>
      <c r="E121" s="7">
        <v>0.77335598988714904</v>
      </c>
      <c r="F121" s="41">
        <v>44653006.670000002</v>
      </c>
      <c r="G121" s="7">
        <v>0.81446057124656202</v>
      </c>
      <c r="H121" s="41">
        <v>42718826.5</v>
      </c>
      <c r="I121" s="195">
        <v>0.90012298049860195</v>
      </c>
      <c r="J121" s="41">
        <v>0</v>
      </c>
      <c r="K121" s="6">
        <v>0</v>
      </c>
      <c r="L121" s="41">
        <v>0</v>
      </c>
      <c r="M121" s="6">
        <v>0</v>
      </c>
      <c r="N121" s="41">
        <v>0</v>
      </c>
      <c r="O121" s="6">
        <v>0</v>
      </c>
      <c r="P121" s="41">
        <v>0</v>
      </c>
      <c r="Q121" s="161">
        <v>0</v>
      </c>
    </row>
    <row r="122" spans="1:17">
      <c r="A122" s="61" t="s">
        <v>173</v>
      </c>
      <c r="B122" s="41">
        <v>95776520.799999997</v>
      </c>
      <c r="C122" s="7">
        <v>1.59170415051114</v>
      </c>
      <c r="D122" s="41">
        <v>96122421.239999995</v>
      </c>
      <c r="E122" s="7">
        <v>1.6499445369840999</v>
      </c>
      <c r="F122" s="41">
        <v>92117841.299999997</v>
      </c>
      <c r="G122" s="7">
        <v>1.6802082377490699</v>
      </c>
      <c r="H122" s="41">
        <v>116842077.84999999</v>
      </c>
      <c r="I122" s="195">
        <v>2.4619646179183201</v>
      </c>
      <c r="J122" s="41">
        <v>0</v>
      </c>
      <c r="K122" s="6">
        <v>0</v>
      </c>
      <c r="L122" s="41">
        <v>0</v>
      </c>
      <c r="M122" s="6">
        <v>0</v>
      </c>
      <c r="N122" s="41">
        <v>0</v>
      </c>
      <c r="O122" s="6">
        <v>0</v>
      </c>
      <c r="P122" s="41">
        <v>0</v>
      </c>
      <c r="Q122" s="161">
        <v>0</v>
      </c>
    </row>
    <row r="123" spans="1:17">
      <c r="A123" s="61" t="s">
        <v>70</v>
      </c>
      <c r="B123" s="41">
        <v>31834330.48</v>
      </c>
      <c r="C123" s="7">
        <v>0.52905279426019403</v>
      </c>
      <c r="D123" s="41">
        <v>73222084.989999995</v>
      </c>
      <c r="E123" s="7">
        <v>1.25685950850312</v>
      </c>
      <c r="F123" s="41">
        <v>14042934.449999999</v>
      </c>
      <c r="G123" s="7">
        <v>0.25613989442303797</v>
      </c>
      <c r="H123" s="41">
        <v>11754863.699999999</v>
      </c>
      <c r="I123" s="195">
        <v>0.24768524362434899</v>
      </c>
      <c r="J123" s="41">
        <v>0</v>
      </c>
      <c r="K123" s="6">
        <v>0</v>
      </c>
      <c r="L123" s="41">
        <v>0</v>
      </c>
      <c r="M123" s="6">
        <v>0</v>
      </c>
      <c r="N123" s="41">
        <v>0</v>
      </c>
      <c r="O123" s="6">
        <v>0</v>
      </c>
      <c r="P123" s="41">
        <v>0</v>
      </c>
      <c r="Q123" s="161">
        <v>0</v>
      </c>
    </row>
    <row r="124" spans="1:17">
      <c r="A124" s="61" t="s">
        <v>174</v>
      </c>
      <c r="B124" s="41">
        <v>0</v>
      </c>
      <c r="C124" s="6">
        <v>0</v>
      </c>
      <c r="D124" s="41">
        <v>3100934.36</v>
      </c>
      <c r="E124" s="7">
        <v>5.32276407608758E-2</v>
      </c>
      <c r="F124" s="41">
        <v>0</v>
      </c>
      <c r="G124" s="6">
        <v>0</v>
      </c>
      <c r="H124" s="41">
        <v>0</v>
      </c>
      <c r="I124" s="161">
        <v>0</v>
      </c>
      <c r="J124" s="41">
        <v>0</v>
      </c>
      <c r="K124" s="6">
        <v>0</v>
      </c>
      <c r="L124" s="41">
        <v>0</v>
      </c>
      <c r="M124" s="6">
        <v>0</v>
      </c>
      <c r="N124" s="41">
        <v>0</v>
      </c>
      <c r="O124" s="6">
        <v>0</v>
      </c>
      <c r="P124" s="41">
        <v>0</v>
      </c>
      <c r="Q124" s="161">
        <v>0</v>
      </c>
    </row>
    <row r="125" spans="1:17">
      <c r="A125" s="61" t="s">
        <v>172</v>
      </c>
      <c r="B125" s="41">
        <v>0</v>
      </c>
      <c r="C125" s="6">
        <v>0</v>
      </c>
      <c r="D125" s="41">
        <v>0</v>
      </c>
      <c r="E125" s="6">
        <v>0</v>
      </c>
      <c r="F125" s="41">
        <v>0</v>
      </c>
      <c r="G125" s="6">
        <v>0</v>
      </c>
      <c r="H125" s="41">
        <v>0</v>
      </c>
      <c r="I125" s="161">
        <v>0</v>
      </c>
      <c r="J125" s="41">
        <v>0</v>
      </c>
      <c r="K125" s="6">
        <v>0</v>
      </c>
      <c r="L125" s="41">
        <v>0</v>
      </c>
      <c r="M125" s="6">
        <v>0</v>
      </c>
      <c r="N125" s="41">
        <v>0</v>
      </c>
      <c r="O125" s="6">
        <v>0</v>
      </c>
      <c r="P125" s="41">
        <v>0</v>
      </c>
      <c r="Q125" s="161">
        <v>0</v>
      </c>
    </row>
    <row r="126" spans="1:17" ht="13.5" thickBot="1">
      <c r="A126" s="61" t="s">
        <v>175</v>
      </c>
      <c r="B126" s="41">
        <v>0</v>
      </c>
      <c r="C126" s="6">
        <v>0</v>
      </c>
      <c r="D126" s="41">
        <v>0</v>
      </c>
      <c r="E126" s="6">
        <v>0</v>
      </c>
      <c r="F126" s="41">
        <v>0</v>
      </c>
      <c r="G126" s="6">
        <v>0</v>
      </c>
      <c r="H126" s="41">
        <v>0</v>
      </c>
      <c r="I126" s="161">
        <v>0</v>
      </c>
      <c r="J126" s="41">
        <v>0</v>
      </c>
      <c r="K126" s="6">
        <v>0</v>
      </c>
      <c r="L126" s="41">
        <v>0</v>
      </c>
      <c r="M126" s="6">
        <v>0</v>
      </c>
      <c r="N126" s="41">
        <v>0</v>
      </c>
      <c r="O126" s="6">
        <v>0</v>
      </c>
      <c r="P126" s="41">
        <v>0</v>
      </c>
      <c r="Q126" s="161">
        <v>0</v>
      </c>
    </row>
    <row r="127" spans="1:17" ht="14.25" thickTop="1" thickBot="1">
      <c r="A127" s="65" t="s">
        <v>192</v>
      </c>
      <c r="B127" s="43">
        <v>2042198286.72</v>
      </c>
      <c r="C127" s="199">
        <v>33.9391686186515</v>
      </c>
      <c r="D127" s="43">
        <v>2286464754.1999998</v>
      </c>
      <c r="E127" s="199">
        <v>39.2472430628818</v>
      </c>
      <c r="F127" s="43">
        <v>2014437326.3099999</v>
      </c>
      <c r="G127" s="199">
        <v>36.742873501262501</v>
      </c>
      <c r="H127" s="43">
        <v>1474404675.3599999</v>
      </c>
      <c r="I127" s="200">
        <v>31.0669941002737</v>
      </c>
      <c r="J127" s="43">
        <v>0</v>
      </c>
      <c r="K127" s="197">
        <v>0</v>
      </c>
      <c r="L127" s="43">
        <v>0</v>
      </c>
      <c r="M127" s="197">
        <v>0</v>
      </c>
      <c r="N127" s="43">
        <v>0</v>
      </c>
      <c r="O127" s="197">
        <v>0</v>
      </c>
      <c r="P127" s="43">
        <v>0</v>
      </c>
      <c r="Q127" s="198">
        <v>0</v>
      </c>
    </row>
    <row r="128" spans="1:17" ht="14.25" thickTop="1" thickBot="1">
      <c r="A128" s="65" t="s">
        <v>177</v>
      </c>
      <c r="B128" s="43">
        <v>1665316020.74</v>
      </c>
      <c r="C128" s="199">
        <v>27.675785254924001</v>
      </c>
      <c r="D128" s="43">
        <v>1453623901.97</v>
      </c>
      <c r="E128" s="199">
        <v>24.951502312832499</v>
      </c>
      <c r="F128" s="43">
        <v>1600946750.46</v>
      </c>
      <c r="G128" s="199">
        <v>29.200900502653202</v>
      </c>
      <c r="H128" s="43">
        <v>1463246028.24</v>
      </c>
      <c r="I128" s="200">
        <v>30.831871660663001</v>
      </c>
      <c r="J128" s="43">
        <v>0</v>
      </c>
      <c r="K128" s="197">
        <v>0</v>
      </c>
      <c r="L128" s="43">
        <v>0</v>
      </c>
      <c r="M128" s="197">
        <v>0</v>
      </c>
      <c r="N128" s="43">
        <v>0</v>
      </c>
      <c r="O128" s="197">
        <v>0</v>
      </c>
      <c r="P128" s="43">
        <v>0</v>
      </c>
      <c r="Q128" s="198">
        <v>0</v>
      </c>
    </row>
    <row r="129" spans="1:17" ht="14.25" thickTop="1" thickBot="1">
      <c r="A129" s="65" t="s">
        <v>193</v>
      </c>
      <c r="B129" s="43">
        <v>3707514307.46</v>
      </c>
      <c r="C129" s="199">
        <v>61.614953873575502</v>
      </c>
      <c r="D129" s="43">
        <v>3740088656.1700001</v>
      </c>
      <c r="E129" s="199">
        <v>64.198745375714296</v>
      </c>
      <c r="F129" s="43">
        <v>3615384076.77</v>
      </c>
      <c r="G129" s="199">
        <v>65.943774003915706</v>
      </c>
      <c r="H129" s="43">
        <v>2937650703.5999999</v>
      </c>
      <c r="I129" s="200">
        <v>61.8988657609368</v>
      </c>
      <c r="J129" s="43">
        <v>0</v>
      </c>
      <c r="K129" s="197">
        <v>0</v>
      </c>
      <c r="L129" s="43">
        <v>0</v>
      </c>
      <c r="M129" s="197">
        <v>0</v>
      </c>
      <c r="N129" s="43">
        <v>0</v>
      </c>
      <c r="O129" s="197">
        <v>0</v>
      </c>
      <c r="P129" s="43">
        <v>0</v>
      </c>
      <c r="Q129" s="198">
        <v>0</v>
      </c>
    </row>
    <row r="130" spans="1:17" ht="13.5" thickTop="1">
      <c r="A130" s="61" t="s">
        <v>194</v>
      </c>
      <c r="B130" s="41">
        <v>0</v>
      </c>
      <c r="C130" s="6">
        <v>0</v>
      </c>
      <c r="D130" s="41">
        <v>0</v>
      </c>
      <c r="E130" s="6">
        <v>0</v>
      </c>
      <c r="F130" s="41">
        <v>0</v>
      </c>
      <c r="G130" s="6">
        <v>0</v>
      </c>
      <c r="H130" s="41">
        <v>0</v>
      </c>
      <c r="I130" s="161">
        <v>0</v>
      </c>
      <c r="J130" s="41">
        <v>0</v>
      </c>
      <c r="K130" s="6">
        <v>0</v>
      </c>
      <c r="L130" s="41">
        <v>0</v>
      </c>
      <c r="M130" s="6">
        <v>0</v>
      </c>
      <c r="N130" s="41">
        <v>0</v>
      </c>
      <c r="O130" s="6">
        <v>0</v>
      </c>
      <c r="P130" s="41">
        <v>0</v>
      </c>
      <c r="Q130" s="161">
        <v>0</v>
      </c>
    </row>
    <row r="131" spans="1:17" ht="13.5" thickBot="1">
      <c r="A131" s="61" t="s">
        <v>195</v>
      </c>
      <c r="B131" s="41">
        <v>20944460.25</v>
      </c>
      <c r="C131" s="7">
        <v>0.34807470590579997</v>
      </c>
      <c r="D131" s="41">
        <v>33778192.530000001</v>
      </c>
      <c r="E131" s="7">
        <v>0.57980379098980295</v>
      </c>
      <c r="F131" s="41">
        <v>2318303.6800000002</v>
      </c>
      <c r="G131" s="7">
        <v>4.2285325901791203E-2</v>
      </c>
      <c r="H131" s="41">
        <v>3031579.46</v>
      </c>
      <c r="I131" s="195">
        <v>6.3878026685811301E-2</v>
      </c>
      <c r="J131" s="41">
        <v>18981941.760000002</v>
      </c>
      <c r="K131" s="7">
        <v>6.3366332405134198</v>
      </c>
      <c r="L131" s="41">
        <v>18281622</v>
      </c>
      <c r="M131" s="7">
        <v>7.3304528208431599</v>
      </c>
      <c r="N131" s="41">
        <v>16111872</v>
      </c>
      <c r="O131" s="7">
        <v>7.5422581206486896</v>
      </c>
      <c r="P131" s="41">
        <v>0</v>
      </c>
      <c r="Q131" s="161">
        <v>0</v>
      </c>
    </row>
    <row r="132" spans="1:17" ht="14.25" thickTop="1" thickBot="1">
      <c r="A132" s="65" t="s">
        <v>196</v>
      </c>
      <c r="B132" s="43">
        <v>20944460.25</v>
      </c>
      <c r="C132" s="199">
        <v>0.34807470590579997</v>
      </c>
      <c r="D132" s="43">
        <v>33778192.530000001</v>
      </c>
      <c r="E132" s="199">
        <v>0.57980379098980295</v>
      </c>
      <c r="F132" s="43">
        <v>2318303.6800000002</v>
      </c>
      <c r="G132" s="199">
        <v>4.2285325901791203E-2</v>
      </c>
      <c r="H132" s="43">
        <v>3031579.46</v>
      </c>
      <c r="I132" s="200">
        <v>6.3878026685811301E-2</v>
      </c>
      <c r="J132" s="43">
        <v>18981941.760000002</v>
      </c>
      <c r="K132" s="199">
        <v>6.3366332405134198</v>
      </c>
      <c r="L132" s="43">
        <v>18281622</v>
      </c>
      <c r="M132" s="199">
        <v>7.3304528208431599</v>
      </c>
      <c r="N132" s="43">
        <v>16111872</v>
      </c>
      <c r="O132" s="199">
        <v>7.5422581206486896</v>
      </c>
      <c r="P132" s="43">
        <v>0</v>
      </c>
      <c r="Q132" s="198">
        <v>0</v>
      </c>
    </row>
    <row r="133" spans="1:17" ht="13.5" thickTop="1">
      <c r="A133" s="63" t="s">
        <v>197</v>
      </c>
      <c r="B133" s="41"/>
      <c r="C133" s="6"/>
      <c r="D133" s="41"/>
      <c r="E133" s="6"/>
      <c r="F133" s="41"/>
      <c r="G133" s="6"/>
      <c r="H133" s="41"/>
      <c r="I133" s="161"/>
      <c r="J133" s="41"/>
      <c r="K133" s="6"/>
      <c r="L133" s="41"/>
      <c r="M133" s="6"/>
      <c r="N133" s="41"/>
      <c r="O133" s="6"/>
      <c r="P133" s="41"/>
      <c r="Q133" s="161"/>
    </row>
    <row r="134" spans="1:17">
      <c r="A134" s="61" t="s">
        <v>198</v>
      </c>
      <c r="B134" s="41">
        <v>497413810.35000002</v>
      </c>
      <c r="C134" s="7">
        <v>8.2664897392645802</v>
      </c>
      <c r="D134" s="41">
        <v>499505450.32999998</v>
      </c>
      <c r="E134" s="7">
        <v>8.57402756124924</v>
      </c>
      <c r="F134" s="41">
        <v>414794781.24000001</v>
      </c>
      <c r="G134" s="7">
        <v>7.5657614049491499</v>
      </c>
      <c r="H134" s="41">
        <v>359605012.81</v>
      </c>
      <c r="I134" s="195">
        <v>7.5771916612169896</v>
      </c>
      <c r="J134" s="41">
        <v>4534470.33</v>
      </c>
      <c r="K134" s="7">
        <v>1.51371634074594</v>
      </c>
      <c r="L134" s="41">
        <v>-1176310.43</v>
      </c>
      <c r="M134" s="7">
        <v>-0.47166975172010001</v>
      </c>
      <c r="N134" s="41">
        <v>2430414.9</v>
      </c>
      <c r="O134" s="7">
        <v>1.1377210864181699</v>
      </c>
      <c r="P134" s="41">
        <v>2572720.39</v>
      </c>
      <c r="Q134" s="195">
        <v>1.6580518295656601</v>
      </c>
    </row>
    <row r="135" spans="1:17">
      <c r="A135" s="61" t="s">
        <v>199</v>
      </c>
      <c r="B135" s="41">
        <v>56150</v>
      </c>
      <c r="C135" s="7">
        <v>9.3315342115873803E-4</v>
      </c>
      <c r="D135" s="41">
        <v>55701</v>
      </c>
      <c r="E135" s="7">
        <v>9.5610950565930297E-4</v>
      </c>
      <c r="F135" s="41">
        <v>5853</v>
      </c>
      <c r="G135" s="7">
        <v>1.06757373780808E-4</v>
      </c>
      <c r="H135" s="41">
        <v>1400000</v>
      </c>
      <c r="I135" s="195">
        <v>2.9499222613197099E-2</v>
      </c>
      <c r="J135" s="41">
        <v>0</v>
      </c>
      <c r="K135" s="6">
        <v>0</v>
      </c>
      <c r="L135" s="41">
        <v>0</v>
      </c>
      <c r="M135" s="6">
        <v>0</v>
      </c>
      <c r="N135" s="41">
        <v>0</v>
      </c>
      <c r="O135" s="6">
        <v>0</v>
      </c>
      <c r="P135" s="41">
        <v>0</v>
      </c>
      <c r="Q135" s="161">
        <v>0</v>
      </c>
    </row>
    <row r="136" spans="1:17">
      <c r="A136" s="61" t="s">
        <v>200</v>
      </c>
      <c r="B136" s="41">
        <v>0</v>
      </c>
      <c r="C136" s="6">
        <v>0</v>
      </c>
      <c r="D136" s="41">
        <v>0</v>
      </c>
      <c r="E136" s="6">
        <v>0</v>
      </c>
      <c r="F136" s="41">
        <v>0</v>
      </c>
      <c r="G136" s="6">
        <v>0</v>
      </c>
      <c r="H136" s="41">
        <v>0</v>
      </c>
      <c r="I136" s="161">
        <v>0</v>
      </c>
      <c r="J136" s="41">
        <v>0</v>
      </c>
      <c r="K136" s="6">
        <v>0</v>
      </c>
      <c r="L136" s="41">
        <v>0</v>
      </c>
      <c r="M136" s="6">
        <v>0</v>
      </c>
      <c r="N136" s="41">
        <v>0</v>
      </c>
      <c r="O136" s="6">
        <v>0</v>
      </c>
      <c r="P136" s="41">
        <v>0</v>
      </c>
      <c r="Q136" s="161">
        <v>0</v>
      </c>
    </row>
    <row r="137" spans="1:17">
      <c r="A137" s="61" t="s">
        <v>201</v>
      </c>
      <c r="B137" s="41">
        <v>0</v>
      </c>
      <c r="C137" s="6">
        <v>0</v>
      </c>
      <c r="D137" s="41">
        <v>0</v>
      </c>
      <c r="E137" s="6">
        <v>0</v>
      </c>
      <c r="F137" s="41">
        <v>0</v>
      </c>
      <c r="G137" s="6">
        <v>0</v>
      </c>
      <c r="H137" s="41">
        <v>0</v>
      </c>
      <c r="I137" s="161">
        <v>0</v>
      </c>
      <c r="J137" s="41">
        <v>0</v>
      </c>
      <c r="K137" s="6">
        <v>0</v>
      </c>
      <c r="L137" s="41">
        <v>0</v>
      </c>
      <c r="M137" s="6">
        <v>0</v>
      </c>
      <c r="N137" s="41">
        <v>0</v>
      </c>
      <c r="O137" s="6">
        <v>0</v>
      </c>
      <c r="P137" s="41">
        <v>0</v>
      </c>
      <c r="Q137" s="161">
        <v>0</v>
      </c>
    </row>
    <row r="138" spans="1:17">
      <c r="A138" s="61" t="s">
        <v>202</v>
      </c>
      <c r="B138" s="41">
        <v>35817587.210000001</v>
      </c>
      <c r="C138" s="7">
        <v>0.59525029461554702</v>
      </c>
      <c r="D138" s="41">
        <v>30412479.809999999</v>
      </c>
      <c r="E138" s="7">
        <v>0.52203122092983301</v>
      </c>
      <c r="F138" s="41">
        <v>33996706.700000003</v>
      </c>
      <c r="G138" s="7">
        <v>0.62009211079590298</v>
      </c>
      <c r="H138" s="41">
        <v>19715089.460000001</v>
      </c>
      <c r="I138" s="195">
        <v>0.41541415201402498</v>
      </c>
      <c r="J138" s="41">
        <v>0</v>
      </c>
      <c r="K138" s="6">
        <v>0</v>
      </c>
      <c r="L138" s="41">
        <v>0</v>
      </c>
      <c r="M138" s="6">
        <v>0</v>
      </c>
      <c r="N138" s="41">
        <v>0</v>
      </c>
      <c r="O138" s="6">
        <v>0</v>
      </c>
      <c r="P138" s="41">
        <v>0</v>
      </c>
      <c r="Q138" s="161">
        <v>0</v>
      </c>
    </row>
    <row r="139" spans="1:17">
      <c r="A139" s="61" t="s">
        <v>203</v>
      </c>
      <c r="B139" s="41">
        <v>0</v>
      </c>
      <c r="C139" s="6">
        <v>0</v>
      </c>
      <c r="D139" s="41">
        <v>0</v>
      </c>
      <c r="E139" s="6">
        <v>0</v>
      </c>
      <c r="F139" s="41">
        <v>2510591.4</v>
      </c>
      <c r="G139" s="7">
        <v>4.5792609687456597E-2</v>
      </c>
      <c r="H139" s="41">
        <v>0</v>
      </c>
      <c r="I139" s="161">
        <v>0</v>
      </c>
      <c r="J139" s="41">
        <v>0</v>
      </c>
      <c r="K139" s="6">
        <v>0</v>
      </c>
      <c r="L139" s="41">
        <v>0</v>
      </c>
      <c r="M139" s="6">
        <v>0</v>
      </c>
      <c r="N139" s="41">
        <v>0</v>
      </c>
      <c r="O139" s="6">
        <v>0</v>
      </c>
      <c r="P139" s="41">
        <v>0</v>
      </c>
      <c r="Q139" s="161">
        <v>0</v>
      </c>
    </row>
    <row r="140" spans="1:17">
      <c r="A140" s="61" t="s">
        <v>204</v>
      </c>
      <c r="B140" s="41">
        <v>0</v>
      </c>
      <c r="C140" s="6">
        <v>0</v>
      </c>
      <c r="D140" s="41">
        <v>0</v>
      </c>
      <c r="E140" s="7">
        <v>0</v>
      </c>
      <c r="F140" s="41">
        <v>0</v>
      </c>
      <c r="G140" s="7">
        <v>0</v>
      </c>
      <c r="H140" s="41">
        <v>0</v>
      </c>
      <c r="I140" s="195">
        <v>0</v>
      </c>
      <c r="J140" s="41">
        <v>0</v>
      </c>
      <c r="K140" s="6">
        <v>0</v>
      </c>
      <c r="L140" s="41">
        <v>0</v>
      </c>
      <c r="M140" s="6">
        <v>0</v>
      </c>
      <c r="N140" s="41">
        <v>0</v>
      </c>
      <c r="O140" s="6">
        <v>0</v>
      </c>
      <c r="P140" s="41">
        <v>0</v>
      </c>
      <c r="Q140" s="161">
        <v>0</v>
      </c>
    </row>
    <row r="141" spans="1:17">
      <c r="A141" s="61" t="s">
        <v>205</v>
      </c>
      <c r="B141" s="41">
        <v>9030164.9399999995</v>
      </c>
      <c r="C141" s="7">
        <v>0.15007175970416101</v>
      </c>
      <c r="D141" s="41">
        <v>25052654.82</v>
      </c>
      <c r="E141" s="7">
        <v>0.43002964785916498</v>
      </c>
      <c r="F141" s="41">
        <v>15187557.35</v>
      </c>
      <c r="G141" s="7">
        <v>0.27701755285006202</v>
      </c>
      <c r="H141" s="41">
        <v>6164777.4299999997</v>
      </c>
      <c r="I141" s="195">
        <v>0.12989724412027301</v>
      </c>
      <c r="J141" s="41">
        <v>261949822.06999999</v>
      </c>
      <c r="K141" s="7">
        <v>87.4452135014525</v>
      </c>
      <c r="L141" s="41">
        <v>221628575.22</v>
      </c>
      <c r="M141" s="7">
        <v>88.867268692072201</v>
      </c>
      <c r="N141" s="41">
        <v>184696500.61000001</v>
      </c>
      <c r="O141" s="7">
        <v>86.459765915541496</v>
      </c>
      <c r="P141" s="41">
        <v>152592537.06</v>
      </c>
      <c r="Q141" s="195">
        <v>98.341948170434307</v>
      </c>
    </row>
    <row r="142" spans="1:17" ht="13.5" thickBot="1">
      <c r="A142" s="61" t="s">
        <v>206</v>
      </c>
      <c r="B142" s="41">
        <v>35187175.450000003</v>
      </c>
      <c r="C142" s="7">
        <v>0.58477352007266703</v>
      </c>
      <c r="D142" s="41">
        <v>0</v>
      </c>
      <c r="E142" s="6">
        <v>0</v>
      </c>
      <c r="F142" s="41">
        <v>0</v>
      </c>
      <c r="G142" s="6">
        <v>0</v>
      </c>
      <c r="H142" s="41">
        <v>0</v>
      </c>
      <c r="I142" s="161">
        <v>0</v>
      </c>
      <c r="J142" s="41">
        <v>0</v>
      </c>
      <c r="K142" s="6">
        <v>0</v>
      </c>
      <c r="L142" s="41">
        <v>0</v>
      </c>
      <c r="M142" s="6">
        <v>0</v>
      </c>
      <c r="N142" s="41">
        <v>0</v>
      </c>
      <c r="O142" s="6">
        <v>0</v>
      </c>
      <c r="P142" s="41">
        <v>0</v>
      </c>
      <c r="Q142" s="161">
        <v>0</v>
      </c>
    </row>
    <row r="143" spans="1:17" ht="14.25" thickTop="1" thickBot="1">
      <c r="A143" s="65" t="s">
        <v>207</v>
      </c>
      <c r="B143" s="43">
        <v>577504887.95000005</v>
      </c>
      <c r="C143" s="199">
        <v>9.5975184670781104</v>
      </c>
      <c r="D143" s="43">
        <v>555026285.96000004</v>
      </c>
      <c r="E143" s="199">
        <v>9.5270445395438905</v>
      </c>
      <c r="F143" s="43">
        <v>466495489.69</v>
      </c>
      <c r="G143" s="199">
        <v>8.5087704356563592</v>
      </c>
      <c r="H143" s="43">
        <v>386884879.69999999</v>
      </c>
      <c r="I143" s="200">
        <v>8.1520022799644796</v>
      </c>
      <c r="J143" s="43">
        <v>266484292.40000001</v>
      </c>
      <c r="K143" s="199">
        <v>88.958929842198501</v>
      </c>
      <c r="L143" s="43">
        <v>220452264.78999999</v>
      </c>
      <c r="M143" s="199">
        <v>88.395598940352102</v>
      </c>
      <c r="N143" s="43">
        <v>187126915.50999999</v>
      </c>
      <c r="O143" s="199">
        <v>87.597487001959706</v>
      </c>
      <c r="P143" s="43">
        <v>155165257.44999999</v>
      </c>
      <c r="Q143" s="200">
        <v>100</v>
      </c>
    </row>
    <row r="144" spans="1:17" ht="14.25" thickTop="1" thickBot="1">
      <c r="A144" s="65" t="s">
        <v>208</v>
      </c>
      <c r="B144" s="43">
        <v>506281018.81999999</v>
      </c>
      <c r="C144" s="199">
        <v>8.4138533353448697</v>
      </c>
      <c r="D144" s="43">
        <v>313072971.48000002</v>
      </c>
      <c r="E144" s="199">
        <v>5.3739079010615898</v>
      </c>
      <c r="F144" s="43">
        <v>396556213.30000001</v>
      </c>
      <c r="G144" s="199">
        <v>7.2330941206851396</v>
      </c>
      <c r="H144" s="43">
        <v>317797119.06999999</v>
      </c>
      <c r="I144" s="200">
        <v>6.6962628294847404</v>
      </c>
      <c r="J144" s="43">
        <v>13662010.369999999</v>
      </c>
      <c r="K144" s="199">
        <v>4.5607109186906003</v>
      </c>
      <c r="L144" s="43">
        <v>10235291.48</v>
      </c>
      <c r="M144" s="199">
        <v>4.1040844899712896</v>
      </c>
      <c r="N144" s="43">
        <v>10382541.039999999</v>
      </c>
      <c r="O144" s="199">
        <v>4.8602548773915402</v>
      </c>
      <c r="P144" s="43">
        <v>0</v>
      </c>
      <c r="Q144" s="198">
        <v>0</v>
      </c>
    </row>
    <row r="145" spans="1:17" ht="14.25" thickTop="1" thickBot="1">
      <c r="A145" s="65" t="s">
        <v>209</v>
      </c>
      <c r="B145" s="43">
        <v>1083785906.77</v>
      </c>
      <c r="C145" s="199">
        <v>18.0113718024229</v>
      </c>
      <c r="D145" s="43">
        <v>868099257.44000006</v>
      </c>
      <c r="E145" s="199">
        <v>14.900952440605399</v>
      </c>
      <c r="F145" s="43">
        <v>863051702.99000001</v>
      </c>
      <c r="G145" s="199">
        <v>15.741864556341501</v>
      </c>
      <c r="H145" s="43">
        <v>704681998.76999998</v>
      </c>
      <c r="I145" s="200">
        <v>14.8482651094492</v>
      </c>
      <c r="J145" s="43">
        <v>280146302.76999998</v>
      </c>
      <c r="K145" s="199">
        <v>93.519640760889104</v>
      </c>
      <c r="L145" s="43">
        <v>230687556.27000001</v>
      </c>
      <c r="M145" s="199">
        <v>92.499683430323401</v>
      </c>
      <c r="N145" s="43">
        <v>197509456.55000001</v>
      </c>
      <c r="O145" s="199">
        <v>92.457741879351303</v>
      </c>
      <c r="P145" s="43">
        <v>155165257.44999999</v>
      </c>
      <c r="Q145" s="200">
        <v>100</v>
      </c>
    </row>
    <row r="146" spans="1:17" ht="13.5" thickTop="1">
      <c r="A146" s="61" t="s">
        <v>179</v>
      </c>
      <c r="B146" s="41">
        <v>81214131.090000004</v>
      </c>
      <c r="C146" s="7">
        <v>1.3496926851837501</v>
      </c>
      <c r="D146" s="41">
        <v>108578287.84999999</v>
      </c>
      <c r="E146" s="7">
        <v>1.8637498989532799</v>
      </c>
      <c r="F146" s="41">
        <v>50357852</v>
      </c>
      <c r="G146" s="7">
        <v>0.91851563792288404</v>
      </c>
      <c r="H146" s="41">
        <v>30888572.949999999</v>
      </c>
      <c r="I146" s="195">
        <v>0.65084920689716297</v>
      </c>
      <c r="J146" s="41">
        <v>0</v>
      </c>
      <c r="K146" s="6">
        <v>0</v>
      </c>
      <c r="L146" s="41">
        <v>0</v>
      </c>
      <c r="M146" s="6">
        <v>0</v>
      </c>
      <c r="N146" s="41">
        <v>0</v>
      </c>
      <c r="O146" s="6">
        <v>0</v>
      </c>
      <c r="P146" s="41">
        <v>0</v>
      </c>
      <c r="Q146" s="161">
        <v>0</v>
      </c>
    </row>
    <row r="147" spans="1:17">
      <c r="A147" s="61" t="s">
        <v>180</v>
      </c>
      <c r="B147" s="41">
        <v>0</v>
      </c>
      <c r="C147" s="6">
        <v>0</v>
      </c>
      <c r="D147" s="41">
        <v>0</v>
      </c>
      <c r="E147" s="6">
        <v>0</v>
      </c>
      <c r="F147" s="41">
        <v>0</v>
      </c>
      <c r="G147" s="6">
        <v>0</v>
      </c>
      <c r="H147" s="41">
        <v>0</v>
      </c>
      <c r="I147" s="161">
        <v>0</v>
      </c>
      <c r="J147" s="41">
        <v>0</v>
      </c>
      <c r="K147" s="6">
        <v>0</v>
      </c>
      <c r="L147" s="41">
        <v>0</v>
      </c>
      <c r="M147" s="6">
        <v>0</v>
      </c>
      <c r="N147" s="41">
        <v>0</v>
      </c>
      <c r="O147" s="6">
        <v>0</v>
      </c>
      <c r="P147" s="41">
        <v>0</v>
      </c>
      <c r="Q147" s="161">
        <v>0</v>
      </c>
    </row>
    <row r="148" spans="1:17" ht="13.5" thickBot="1">
      <c r="A148" s="61" t="s">
        <v>181</v>
      </c>
      <c r="B148" s="41">
        <v>1123772522.8299999</v>
      </c>
      <c r="C148" s="7">
        <v>18.675906932911801</v>
      </c>
      <c r="D148" s="41">
        <v>1075252721.3299999</v>
      </c>
      <c r="E148" s="7">
        <v>18.456748493736999</v>
      </c>
      <c r="F148" s="41">
        <v>951413339.13</v>
      </c>
      <c r="G148" s="7">
        <v>17.353560475918101</v>
      </c>
      <c r="H148" s="41">
        <v>1069634921.17</v>
      </c>
      <c r="I148" s="195">
        <v>22.538141896030901</v>
      </c>
      <c r="J148" s="41">
        <v>430543.86</v>
      </c>
      <c r="K148" s="7">
        <v>0.14372599859746599</v>
      </c>
      <c r="L148" s="41">
        <v>423627.97</v>
      </c>
      <c r="M148" s="7">
        <v>0.169863748833367</v>
      </c>
      <c r="N148" s="41">
        <v>0</v>
      </c>
      <c r="O148" s="6">
        <v>0</v>
      </c>
      <c r="P148" s="41">
        <v>0</v>
      </c>
      <c r="Q148" s="161">
        <v>0</v>
      </c>
    </row>
    <row r="149" spans="1:17" ht="14.25" thickTop="1" thickBot="1">
      <c r="A149" s="65" t="s">
        <v>182</v>
      </c>
      <c r="B149" s="43">
        <v>1204986653.9200001</v>
      </c>
      <c r="C149" s="199">
        <v>20.025599618095601</v>
      </c>
      <c r="D149" s="43">
        <v>1183831009.1800001</v>
      </c>
      <c r="E149" s="199">
        <v>20.3204983926903</v>
      </c>
      <c r="F149" s="43">
        <v>1001771191.13</v>
      </c>
      <c r="G149" s="199">
        <v>18.2720761138409</v>
      </c>
      <c r="H149" s="43">
        <v>1100523494.1199999</v>
      </c>
      <c r="I149" s="200">
        <v>23.1889911029281</v>
      </c>
      <c r="J149" s="43">
        <v>430543.86</v>
      </c>
      <c r="K149" s="199">
        <v>0.14372599859746599</v>
      </c>
      <c r="L149" s="43">
        <v>423627.97</v>
      </c>
      <c r="M149" s="199">
        <v>0.169863748833367</v>
      </c>
      <c r="N149" s="43">
        <v>0</v>
      </c>
      <c r="O149" s="197">
        <v>0</v>
      </c>
      <c r="P149" s="43">
        <v>0</v>
      </c>
      <c r="Q149" s="198">
        <v>0</v>
      </c>
    </row>
    <row r="150" spans="1:17" ht="14.25" thickTop="1" thickBot="1">
      <c r="A150" s="61"/>
      <c r="Q150" s="154"/>
    </row>
    <row r="151" spans="1:17" s="5" customFormat="1" ht="13.5" thickTop="1">
      <c r="A151" s="166" t="s">
        <v>183</v>
      </c>
      <c r="B151" s="201">
        <v>13947</v>
      </c>
      <c r="C151" s="201"/>
      <c r="D151" s="201">
        <v>13922</v>
      </c>
      <c r="E151" s="201"/>
      <c r="F151" s="201">
        <v>14118</v>
      </c>
      <c r="G151" s="201"/>
      <c r="H151" s="201">
        <v>14501</v>
      </c>
      <c r="I151" s="202"/>
      <c r="J151" s="201">
        <v>771</v>
      </c>
      <c r="K151" s="201"/>
      <c r="L151" s="201">
        <v>617</v>
      </c>
      <c r="M151" s="201"/>
      <c r="N151" s="201">
        <v>496</v>
      </c>
      <c r="O151" s="201"/>
      <c r="P151" s="201">
        <v>357</v>
      </c>
      <c r="Q151" s="202"/>
    </row>
    <row r="152" spans="1:17" s="5" customFormat="1" ht="13.5" thickBot="1">
      <c r="A152" s="169" t="s">
        <v>210</v>
      </c>
      <c r="B152" s="203">
        <v>432671.42</v>
      </c>
      <c r="C152" s="203"/>
      <c r="D152" s="203">
        <v>418996.06</v>
      </c>
      <c r="E152" s="203"/>
      <c r="F152" s="203">
        <v>389815.49</v>
      </c>
      <c r="G152" s="203"/>
      <c r="H152" s="203">
        <v>328414.51</v>
      </c>
      <c r="I152" s="204"/>
      <c r="J152" s="203">
        <v>388532.8</v>
      </c>
      <c r="K152" s="203"/>
      <c r="L152" s="203">
        <v>404202.28</v>
      </c>
      <c r="M152" s="203"/>
      <c r="N152" s="203">
        <v>430688.16</v>
      </c>
      <c r="O152" s="203"/>
      <c r="P152" s="203">
        <v>434636.58</v>
      </c>
      <c r="Q152" s="204"/>
    </row>
    <row r="153" spans="1:17" ht="14.25" thickTop="1" thickBot="1">
      <c r="A153" s="61"/>
      <c r="Q153" s="154"/>
    </row>
    <row r="154" spans="1:17" ht="13.5" thickTop="1">
      <c r="A154" s="160" t="s">
        <v>211</v>
      </c>
      <c r="B154" s="205"/>
      <c r="C154" s="206"/>
      <c r="D154" s="205"/>
      <c r="E154" s="206"/>
      <c r="F154" s="205"/>
      <c r="G154" s="206"/>
      <c r="H154" s="205"/>
      <c r="I154" s="207"/>
      <c r="J154" s="205"/>
      <c r="K154" s="206"/>
      <c r="L154" s="205"/>
      <c r="M154" s="206"/>
      <c r="N154" s="205"/>
      <c r="O154" s="206"/>
      <c r="P154" s="205"/>
      <c r="Q154" s="207"/>
    </row>
    <row r="155" spans="1:17" ht="13.5" thickBot="1">
      <c r="A155" s="174"/>
      <c r="B155" s="208"/>
      <c r="C155" s="209"/>
      <c r="D155" s="208"/>
      <c r="E155" s="209"/>
      <c r="F155" s="208"/>
      <c r="G155" s="209"/>
      <c r="H155" s="208"/>
      <c r="I155" s="210"/>
      <c r="J155" s="208"/>
      <c r="K155" s="209"/>
      <c r="L155" s="208"/>
      <c r="M155" s="209"/>
      <c r="N155" s="208"/>
      <c r="O155" s="209"/>
      <c r="P155" s="208"/>
      <c r="Q155" s="210"/>
    </row>
    <row r="156" spans="1:17" ht="13.5" thickTop="1">
      <c r="A156" s="61" t="s">
        <v>212</v>
      </c>
      <c r="B156" s="41">
        <v>1027502752.47</v>
      </c>
      <c r="C156" s="7">
        <v>17.076005498083699</v>
      </c>
      <c r="D156" s="41">
        <v>814424730.04999995</v>
      </c>
      <c r="E156" s="7">
        <v>13.979627404262301</v>
      </c>
      <c r="F156" s="41">
        <v>803539037.36000001</v>
      </c>
      <c r="G156" s="7">
        <v>14.656367223460199</v>
      </c>
      <c r="H156" s="41">
        <v>593857438.63999999</v>
      </c>
      <c r="I156" s="195">
        <v>12.5130948449602</v>
      </c>
      <c r="J156" s="41">
        <v>280146302.76999998</v>
      </c>
      <c r="K156" s="7">
        <v>93.519640760889104</v>
      </c>
      <c r="L156" s="41">
        <v>230687556.27000001</v>
      </c>
      <c r="M156" s="7">
        <v>92.499683430323401</v>
      </c>
      <c r="N156" s="41">
        <v>197509456.55000001</v>
      </c>
      <c r="O156" s="7">
        <v>92.457741879351303</v>
      </c>
      <c r="P156" s="41">
        <v>155165257.44999999</v>
      </c>
      <c r="Q156" s="195">
        <v>100</v>
      </c>
    </row>
    <row r="157" spans="1:17">
      <c r="A157" s="61" t="s">
        <v>213</v>
      </c>
      <c r="B157" s="41">
        <v>0</v>
      </c>
      <c r="C157" s="7">
        <v>0</v>
      </c>
      <c r="D157" s="41">
        <v>0</v>
      </c>
      <c r="E157" s="7">
        <v>0</v>
      </c>
      <c r="F157" s="41">
        <v>-0.13</v>
      </c>
      <c r="G157" s="7">
        <v>-2.37117009935163E-9</v>
      </c>
      <c r="H157" s="41">
        <v>53216863.210000001</v>
      </c>
      <c r="I157" s="195">
        <v>1.12132578186274</v>
      </c>
      <c r="J157" s="41">
        <v>0</v>
      </c>
      <c r="K157" s="6">
        <v>0</v>
      </c>
      <c r="L157" s="41">
        <v>0</v>
      </c>
      <c r="M157" s="6">
        <v>0</v>
      </c>
      <c r="N157" s="41">
        <v>0</v>
      </c>
      <c r="O157" s="6">
        <v>0</v>
      </c>
      <c r="P157" s="41">
        <v>0</v>
      </c>
      <c r="Q157" s="161">
        <v>0</v>
      </c>
    </row>
    <row r="158" spans="1:17">
      <c r="A158" s="61" t="s">
        <v>214</v>
      </c>
      <c r="B158" s="41">
        <v>0</v>
      </c>
      <c r="C158" s="6">
        <v>0</v>
      </c>
      <c r="D158" s="41">
        <v>0</v>
      </c>
      <c r="E158" s="7">
        <v>0</v>
      </c>
      <c r="F158" s="41">
        <v>0</v>
      </c>
      <c r="G158" s="7">
        <v>0</v>
      </c>
      <c r="H158" s="41">
        <v>0</v>
      </c>
      <c r="I158" s="161">
        <v>0</v>
      </c>
      <c r="J158" s="41">
        <v>0</v>
      </c>
      <c r="K158" s="6">
        <v>0</v>
      </c>
      <c r="L158" s="41">
        <v>0</v>
      </c>
      <c r="M158" s="6">
        <v>0</v>
      </c>
      <c r="N158" s="41">
        <v>0</v>
      </c>
      <c r="O158" s="6">
        <v>0</v>
      </c>
      <c r="P158" s="41">
        <v>0</v>
      </c>
      <c r="Q158" s="161">
        <v>0</v>
      </c>
    </row>
    <row r="159" spans="1:17">
      <c r="A159" s="61" t="s">
        <v>215</v>
      </c>
      <c r="B159" s="41">
        <v>0</v>
      </c>
      <c r="C159" s="7">
        <v>0</v>
      </c>
      <c r="D159" s="41">
        <v>0</v>
      </c>
      <c r="E159" s="6">
        <v>0</v>
      </c>
      <c r="F159" s="41">
        <v>0</v>
      </c>
      <c r="G159" s="7">
        <v>0</v>
      </c>
      <c r="H159" s="41">
        <v>0</v>
      </c>
      <c r="I159" s="161">
        <v>0</v>
      </c>
      <c r="J159" s="41">
        <v>0</v>
      </c>
      <c r="K159" s="6">
        <v>0</v>
      </c>
      <c r="L159" s="41">
        <v>0</v>
      </c>
      <c r="M159" s="6">
        <v>0</v>
      </c>
      <c r="N159" s="41">
        <v>0</v>
      </c>
      <c r="O159" s="6">
        <v>0</v>
      </c>
      <c r="P159" s="41">
        <v>0</v>
      </c>
      <c r="Q159" s="161">
        <v>0</v>
      </c>
    </row>
    <row r="160" spans="1:17">
      <c r="A160" s="61" t="s">
        <v>216</v>
      </c>
      <c r="B160" s="41">
        <v>3650798.65</v>
      </c>
      <c r="C160" s="7">
        <v>6.0672399825631398E-2</v>
      </c>
      <c r="D160" s="41">
        <v>0</v>
      </c>
      <c r="E160" s="6">
        <v>0</v>
      </c>
      <c r="F160" s="41">
        <v>1590522.07</v>
      </c>
      <c r="G160" s="7">
        <v>2.90107567287913E-2</v>
      </c>
      <c r="H160" s="41">
        <v>0</v>
      </c>
      <c r="I160" s="161">
        <v>0</v>
      </c>
      <c r="J160" s="41">
        <v>0</v>
      </c>
      <c r="K160" s="6">
        <v>0</v>
      </c>
      <c r="L160" s="41">
        <v>0</v>
      </c>
      <c r="M160" s="6">
        <v>0</v>
      </c>
      <c r="N160" s="41">
        <v>0</v>
      </c>
      <c r="O160" s="6">
        <v>0</v>
      </c>
      <c r="P160" s="41">
        <v>0</v>
      </c>
      <c r="Q160" s="161">
        <v>0</v>
      </c>
    </row>
    <row r="161" spans="1:17">
      <c r="A161" s="61" t="s">
        <v>217</v>
      </c>
      <c r="B161" s="41">
        <v>45872030.920000002</v>
      </c>
      <c r="C161" s="7">
        <v>0.76234448064999805</v>
      </c>
      <c r="D161" s="41">
        <v>46992366.579999998</v>
      </c>
      <c r="E161" s="7">
        <v>0.80662552522512199</v>
      </c>
      <c r="F161" s="41">
        <v>49695518.82</v>
      </c>
      <c r="G161" s="7">
        <v>0.90643483305961903</v>
      </c>
      <c r="H161" s="41">
        <v>50087089.460000001</v>
      </c>
      <c r="I161" s="195">
        <v>1.05537871573404</v>
      </c>
      <c r="J161" s="41">
        <v>0</v>
      </c>
      <c r="K161" s="6">
        <v>0</v>
      </c>
      <c r="L161" s="41">
        <v>0</v>
      </c>
      <c r="M161" s="6">
        <v>0</v>
      </c>
      <c r="N161" s="41">
        <v>0</v>
      </c>
      <c r="O161" s="6">
        <v>0</v>
      </c>
      <c r="P161" s="41">
        <v>0</v>
      </c>
      <c r="Q161" s="161">
        <v>0</v>
      </c>
    </row>
    <row r="162" spans="1:17">
      <c r="A162" s="61" t="s">
        <v>218</v>
      </c>
      <c r="B162" s="41">
        <v>6760324.7300000004</v>
      </c>
      <c r="C162" s="7">
        <v>0.112349423863642</v>
      </c>
      <c r="D162" s="41">
        <v>6682160.8099999996</v>
      </c>
      <c r="E162" s="7">
        <v>0.114699511118024</v>
      </c>
      <c r="F162" s="41">
        <v>8226624.8700000001</v>
      </c>
      <c r="G162" s="7">
        <v>0.15005174546405001</v>
      </c>
      <c r="H162" s="41">
        <v>6231089.9199999999</v>
      </c>
      <c r="I162" s="195">
        <v>0.13129450619494801</v>
      </c>
      <c r="J162" s="41">
        <v>0</v>
      </c>
      <c r="K162" s="6">
        <v>0</v>
      </c>
      <c r="L162" s="41">
        <v>0</v>
      </c>
      <c r="M162" s="6">
        <v>0</v>
      </c>
      <c r="N162" s="41">
        <v>0</v>
      </c>
      <c r="O162" s="6">
        <v>0</v>
      </c>
      <c r="P162" s="41">
        <v>0</v>
      </c>
      <c r="Q162" s="161">
        <v>0</v>
      </c>
    </row>
    <row r="163" spans="1:17" ht="13.5" thickBot="1">
      <c r="A163" s="61" t="s">
        <v>219</v>
      </c>
      <c r="B163" s="41">
        <v>0</v>
      </c>
      <c r="C163" s="6">
        <v>0</v>
      </c>
      <c r="D163" s="41">
        <v>0</v>
      </c>
      <c r="E163" s="6">
        <v>0</v>
      </c>
      <c r="F163" s="41">
        <v>0</v>
      </c>
      <c r="G163" s="6">
        <v>0</v>
      </c>
      <c r="H163" s="41">
        <v>1289517.54</v>
      </c>
      <c r="I163" s="195">
        <v>2.7171260697201601E-2</v>
      </c>
      <c r="J163" s="41">
        <v>0</v>
      </c>
      <c r="K163" s="6">
        <v>0</v>
      </c>
      <c r="L163" s="41">
        <v>0</v>
      </c>
      <c r="M163" s="6">
        <v>0</v>
      </c>
      <c r="N163" s="41">
        <v>0</v>
      </c>
      <c r="O163" s="6">
        <v>0</v>
      </c>
      <c r="P163" s="41">
        <v>0</v>
      </c>
      <c r="Q163" s="161">
        <v>0</v>
      </c>
    </row>
    <row r="164" spans="1:17" ht="14.25" thickTop="1" thickBot="1">
      <c r="A164" s="64" t="s">
        <v>13</v>
      </c>
      <c r="B164" s="43">
        <v>1083785906.77</v>
      </c>
      <c r="C164" s="199">
        <v>18.0113718024229</v>
      </c>
      <c r="D164" s="43">
        <v>868099257.44000006</v>
      </c>
      <c r="E164" s="199">
        <v>14.900952440605399</v>
      </c>
      <c r="F164" s="43">
        <v>863051702.99000001</v>
      </c>
      <c r="G164" s="199">
        <v>15.741864556341501</v>
      </c>
      <c r="H164" s="43">
        <v>704681998.76999998</v>
      </c>
      <c r="I164" s="200">
        <v>14.8482651094492</v>
      </c>
      <c r="J164" s="43">
        <v>280146302.76999998</v>
      </c>
      <c r="K164" s="199">
        <v>93.519640760889104</v>
      </c>
      <c r="L164" s="43">
        <v>230687556.27000001</v>
      </c>
      <c r="M164" s="199">
        <v>92.499683430323401</v>
      </c>
      <c r="N164" s="43">
        <v>197509456.55000001</v>
      </c>
      <c r="O164" s="199">
        <v>92.457741879351303</v>
      </c>
      <c r="P164" s="43">
        <v>155165257.44999999</v>
      </c>
      <c r="Q164" s="200">
        <v>100</v>
      </c>
    </row>
    <row r="165" spans="1:17" ht="14.25" thickTop="1" thickBot="1">
      <c r="A165" s="61"/>
      <c r="Q165" s="154"/>
    </row>
    <row r="166" spans="1:17" ht="13.5" thickTop="1">
      <c r="A166" s="66" t="s">
        <v>14</v>
      </c>
      <c r="B166" s="205">
        <v>743337649.01999998</v>
      </c>
      <c r="C166" s="206"/>
      <c r="D166" s="205">
        <v>1001854924.61</v>
      </c>
      <c r="E166" s="206"/>
      <c r="F166" s="205">
        <v>1425271484.5799999</v>
      </c>
      <c r="G166" s="206"/>
      <c r="H166" s="205">
        <v>907378754.53999996</v>
      </c>
      <c r="I166" s="207"/>
      <c r="J166" s="205">
        <v>0</v>
      </c>
      <c r="K166" s="206"/>
      <c r="L166" s="205">
        <v>0</v>
      </c>
      <c r="M166" s="206"/>
      <c r="N166" s="205">
        <v>0</v>
      </c>
      <c r="O166" s="206"/>
      <c r="P166" s="205">
        <v>0</v>
      </c>
      <c r="Q166" s="207"/>
    </row>
    <row r="167" spans="1:17">
      <c r="A167" s="61" t="s">
        <v>15</v>
      </c>
      <c r="B167" s="41">
        <v>529639341.44999999</v>
      </c>
      <c r="C167" s="6"/>
      <c r="D167" s="41">
        <v>656497985.38</v>
      </c>
      <c r="E167" s="6"/>
      <c r="F167" s="41">
        <v>595741606.85000002</v>
      </c>
      <c r="G167" s="6"/>
      <c r="H167" s="41">
        <v>634276757.75</v>
      </c>
      <c r="I167" s="161"/>
      <c r="J167" s="41">
        <v>0</v>
      </c>
      <c r="K167" s="6"/>
      <c r="L167" s="41">
        <v>0</v>
      </c>
      <c r="M167" s="6"/>
      <c r="N167" s="41">
        <v>0</v>
      </c>
      <c r="O167" s="6"/>
      <c r="P167" s="41">
        <v>0</v>
      </c>
      <c r="Q167" s="161"/>
    </row>
    <row r="168" spans="1:17" ht="13.5" thickBot="1">
      <c r="A168" s="174" t="s">
        <v>220</v>
      </c>
      <c r="B168" s="276">
        <v>213698307.56999999</v>
      </c>
      <c r="C168" s="209"/>
      <c r="D168" s="276">
        <v>345356939.23000002</v>
      </c>
      <c r="E168" s="209"/>
      <c r="F168" s="276">
        <v>829529877.73000002</v>
      </c>
      <c r="G168" s="209"/>
      <c r="H168" s="276">
        <v>273101996.79000002</v>
      </c>
      <c r="I168" s="210"/>
      <c r="J168" s="276">
        <v>0</v>
      </c>
      <c r="K168" s="209"/>
      <c r="L168" s="276">
        <v>0</v>
      </c>
      <c r="M168" s="209"/>
      <c r="N168" s="276">
        <v>0</v>
      </c>
      <c r="O168" s="209"/>
      <c r="P168" s="276">
        <v>0</v>
      </c>
      <c r="Q168" s="210"/>
    </row>
    <row r="169" spans="1:17" ht="13.5" thickTop="1"/>
  </sheetData>
  <mergeCells count="25">
    <mergeCell ref="N104:O104"/>
    <mergeCell ref="P104:Q104"/>
    <mergeCell ref="B104:C104"/>
    <mergeCell ref="D104:E104"/>
    <mergeCell ref="F104:G104"/>
    <mergeCell ref="H104:I104"/>
    <mergeCell ref="J104:K104"/>
    <mergeCell ref="L104:M104"/>
    <mergeCell ref="P7:Q7"/>
    <mergeCell ref="R7:S7"/>
    <mergeCell ref="T7:U7"/>
    <mergeCell ref="V7:W7"/>
    <mergeCell ref="X7:Y7"/>
    <mergeCell ref="B102:I102"/>
    <mergeCell ref="J102:Q102"/>
    <mergeCell ref="B5:I6"/>
    <mergeCell ref="J5:Q6"/>
    <mergeCell ref="R5:Y6"/>
    <mergeCell ref="B7:C7"/>
    <mergeCell ref="D7:E7"/>
    <mergeCell ref="F7:G7"/>
    <mergeCell ref="H7:I7"/>
    <mergeCell ref="J7:K7"/>
    <mergeCell ref="L7:M7"/>
    <mergeCell ref="N7:O7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R180"/>
  <sheetViews>
    <sheetView workbookViewId="0"/>
  </sheetViews>
  <sheetFormatPr defaultRowHeight="12.75"/>
  <cols>
    <col min="1" max="1" width="46.42578125" bestFit="1" customWidth="1"/>
    <col min="2" max="2" width="9.140625" style="31"/>
    <col min="4" max="4" width="9.140625" style="31"/>
    <col min="6" max="6" width="9.140625" style="31"/>
    <col min="8" max="8" width="9.140625" style="31"/>
    <col min="10" max="10" width="9.140625" style="31"/>
    <col min="12" max="12" width="9.140625" style="31"/>
    <col min="14" max="14" width="9.140625" style="31"/>
    <col min="16" max="16" width="9.140625" style="31"/>
    <col min="257" max="257" width="46.42578125" bestFit="1" customWidth="1"/>
    <col min="513" max="513" width="46.42578125" bestFit="1" customWidth="1"/>
    <col min="769" max="769" width="46.42578125" bestFit="1" customWidth="1"/>
    <col min="1025" max="1025" width="46.42578125" bestFit="1" customWidth="1"/>
    <col min="1281" max="1281" width="46.42578125" bestFit="1" customWidth="1"/>
    <col min="1537" max="1537" width="46.42578125" bestFit="1" customWidth="1"/>
    <col min="1793" max="1793" width="46.42578125" bestFit="1" customWidth="1"/>
    <col min="2049" max="2049" width="46.42578125" bestFit="1" customWidth="1"/>
    <col min="2305" max="2305" width="46.42578125" bestFit="1" customWidth="1"/>
    <col min="2561" max="2561" width="46.42578125" bestFit="1" customWidth="1"/>
    <col min="2817" max="2817" width="46.42578125" bestFit="1" customWidth="1"/>
    <col min="3073" max="3073" width="46.42578125" bestFit="1" customWidth="1"/>
    <col min="3329" max="3329" width="46.42578125" bestFit="1" customWidth="1"/>
    <col min="3585" max="3585" width="46.42578125" bestFit="1" customWidth="1"/>
    <col min="3841" max="3841" width="46.42578125" bestFit="1" customWidth="1"/>
    <col min="4097" max="4097" width="46.42578125" bestFit="1" customWidth="1"/>
    <col min="4353" max="4353" width="46.42578125" bestFit="1" customWidth="1"/>
    <col min="4609" max="4609" width="46.42578125" bestFit="1" customWidth="1"/>
    <col min="4865" max="4865" width="46.42578125" bestFit="1" customWidth="1"/>
    <col min="5121" max="5121" width="46.42578125" bestFit="1" customWidth="1"/>
    <col min="5377" max="5377" width="46.42578125" bestFit="1" customWidth="1"/>
    <col min="5633" max="5633" width="46.42578125" bestFit="1" customWidth="1"/>
    <col min="5889" max="5889" width="46.42578125" bestFit="1" customWidth="1"/>
    <col min="6145" max="6145" width="46.42578125" bestFit="1" customWidth="1"/>
    <col min="6401" max="6401" width="46.42578125" bestFit="1" customWidth="1"/>
    <col min="6657" max="6657" width="46.42578125" bestFit="1" customWidth="1"/>
    <col min="6913" max="6913" width="46.42578125" bestFit="1" customWidth="1"/>
    <col min="7169" max="7169" width="46.42578125" bestFit="1" customWidth="1"/>
    <col min="7425" max="7425" width="46.42578125" bestFit="1" customWidth="1"/>
    <col min="7681" max="7681" width="46.42578125" bestFit="1" customWidth="1"/>
    <col min="7937" max="7937" width="46.42578125" bestFit="1" customWidth="1"/>
    <col min="8193" max="8193" width="46.42578125" bestFit="1" customWidth="1"/>
    <col min="8449" max="8449" width="46.42578125" bestFit="1" customWidth="1"/>
    <col min="8705" max="8705" width="46.42578125" bestFit="1" customWidth="1"/>
    <col min="8961" max="8961" width="46.42578125" bestFit="1" customWidth="1"/>
    <col min="9217" max="9217" width="46.42578125" bestFit="1" customWidth="1"/>
    <col min="9473" max="9473" width="46.42578125" bestFit="1" customWidth="1"/>
    <col min="9729" max="9729" width="46.42578125" bestFit="1" customWidth="1"/>
    <col min="9985" max="9985" width="46.42578125" bestFit="1" customWidth="1"/>
    <col min="10241" max="10241" width="46.42578125" bestFit="1" customWidth="1"/>
    <col min="10497" max="10497" width="46.42578125" bestFit="1" customWidth="1"/>
    <col min="10753" max="10753" width="46.42578125" bestFit="1" customWidth="1"/>
    <col min="11009" max="11009" width="46.42578125" bestFit="1" customWidth="1"/>
    <col min="11265" max="11265" width="46.42578125" bestFit="1" customWidth="1"/>
    <col min="11521" max="11521" width="46.42578125" bestFit="1" customWidth="1"/>
    <col min="11777" max="11777" width="46.42578125" bestFit="1" customWidth="1"/>
    <col min="12033" max="12033" width="46.42578125" bestFit="1" customWidth="1"/>
    <col min="12289" max="12289" width="46.42578125" bestFit="1" customWidth="1"/>
    <col min="12545" max="12545" width="46.42578125" bestFit="1" customWidth="1"/>
    <col min="12801" max="12801" width="46.42578125" bestFit="1" customWidth="1"/>
    <col min="13057" max="13057" width="46.42578125" bestFit="1" customWidth="1"/>
    <col min="13313" max="13313" width="46.42578125" bestFit="1" customWidth="1"/>
    <col min="13569" max="13569" width="46.42578125" bestFit="1" customWidth="1"/>
    <col min="13825" max="13825" width="46.42578125" bestFit="1" customWidth="1"/>
    <col min="14081" max="14081" width="46.42578125" bestFit="1" customWidth="1"/>
    <col min="14337" max="14337" width="46.42578125" bestFit="1" customWidth="1"/>
    <col min="14593" max="14593" width="46.42578125" bestFit="1" customWidth="1"/>
    <col min="14849" max="14849" width="46.42578125" bestFit="1" customWidth="1"/>
    <col min="15105" max="15105" width="46.42578125" bestFit="1" customWidth="1"/>
    <col min="15361" max="15361" width="46.42578125" bestFit="1" customWidth="1"/>
    <col min="15617" max="15617" width="46.42578125" bestFit="1" customWidth="1"/>
    <col min="15873" max="15873" width="46.42578125" bestFit="1" customWidth="1"/>
    <col min="16129" max="16129" width="46.42578125" bestFit="1" customWidth="1"/>
  </cols>
  <sheetData>
    <row r="1" spans="1:9">
      <c r="A1" s="1" t="s">
        <v>75</v>
      </c>
    </row>
    <row r="2" spans="1:9">
      <c r="A2" s="1" t="s">
        <v>311</v>
      </c>
    </row>
    <row r="3" spans="1:9" ht="13.5" thickBot="1"/>
    <row r="4" spans="1:9" ht="13.5" thickTop="1">
      <c r="A4" s="66"/>
      <c r="B4" s="38"/>
      <c r="C4" s="8"/>
      <c r="D4" s="38"/>
      <c r="E4" s="8"/>
      <c r="F4" s="38"/>
      <c r="G4" s="8"/>
      <c r="H4" s="38"/>
      <c r="I4" s="23"/>
    </row>
    <row r="5" spans="1:9">
      <c r="A5" s="61"/>
      <c r="B5" s="67" t="s">
        <v>312</v>
      </c>
      <c r="C5" s="68"/>
      <c r="D5" s="68"/>
      <c r="E5" s="68"/>
      <c r="F5" s="68"/>
      <c r="G5" s="68"/>
      <c r="H5" s="68"/>
      <c r="I5" s="184"/>
    </row>
    <row r="6" spans="1:9">
      <c r="A6" s="61"/>
      <c r="B6" s="224"/>
      <c r="C6" s="225"/>
      <c r="D6" s="225"/>
      <c r="E6" s="225"/>
      <c r="F6" s="225"/>
      <c r="G6" s="225"/>
      <c r="H6" s="225"/>
      <c r="I6" s="226"/>
    </row>
    <row r="7" spans="1:9">
      <c r="A7" s="61"/>
      <c r="B7" s="227" t="s">
        <v>3</v>
      </c>
      <c r="C7" s="228"/>
      <c r="D7" s="71" t="s">
        <v>6</v>
      </c>
      <c r="E7" s="229"/>
      <c r="F7" s="230" t="s">
        <v>7</v>
      </c>
      <c r="G7" s="229"/>
      <c r="H7" s="230" t="s">
        <v>8</v>
      </c>
      <c r="I7" s="231"/>
    </row>
    <row r="8" spans="1:9" ht="13.5" thickBot="1">
      <c r="A8" s="174"/>
      <c r="B8" s="232" t="s">
        <v>4</v>
      </c>
      <c r="C8" s="233" t="s">
        <v>5</v>
      </c>
      <c r="D8" s="234" t="s">
        <v>4</v>
      </c>
      <c r="E8" s="235" t="s">
        <v>5</v>
      </c>
      <c r="F8" s="234" t="s">
        <v>4</v>
      </c>
      <c r="G8" s="235" t="s">
        <v>5</v>
      </c>
      <c r="H8" s="234" t="s">
        <v>4</v>
      </c>
      <c r="I8" s="236" t="s">
        <v>5</v>
      </c>
    </row>
    <row r="9" spans="1:9" ht="13.5" thickTop="1">
      <c r="A9" s="160" t="s">
        <v>156</v>
      </c>
      <c r="B9" s="237"/>
      <c r="C9" s="6"/>
      <c r="D9" s="41"/>
      <c r="E9" s="6"/>
      <c r="F9" s="41"/>
      <c r="G9" s="6"/>
      <c r="H9" s="41"/>
      <c r="I9" s="161"/>
    </row>
    <row r="10" spans="1:9">
      <c r="A10" s="61" t="s">
        <v>188</v>
      </c>
      <c r="B10" s="237">
        <v>5756012962.3000002</v>
      </c>
      <c r="C10" s="7">
        <v>28.971585851905001</v>
      </c>
      <c r="D10" s="41">
        <v>5270837778.21</v>
      </c>
      <c r="E10" s="7">
        <v>27.632774164020699</v>
      </c>
      <c r="F10" s="41">
        <v>5466908227.75</v>
      </c>
      <c r="G10" s="7">
        <v>30.240795427924201</v>
      </c>
      <c r="H10" s="41">
        <v>4704229847.5500002</v>
      </c>
      <c r="I10" s="195">
        <v>27.975081573849199</v>
      </c>
    </row>
    <row r="11" spans="1:9">
      <c r="A11" s="61" t="s">
        <v>189</v>
      </c>
      <c r="B11" s="237">
        <v>1374294162.4300001</v>
      </c>
      <c r="C11" s="7">
        <v>6.9171979933664103</v>
      </c>
      <c r="D11" s="41">
        <v>1253440245.05</v>
      </c>
      <c r="E11" s="7">
        <v>6.5712572985549302</v>
      </c>
      <c r="F11" s="41">
        <v>1163224914.03</v>
      </c>
      <c r="G11" s="7">
        <v>6.4345046955953</v>
      </c>
      <c r="H11" s="41">
        <v>586935576.21000004</v>
      </c>
      <c r="I11" s="195">
        <v>3.4903844317089199</v>
      </c>
    </row>
    <row r="12" spans="1:9">
      <c r="A12" s="61" t="s">
        <v>190</v>
      </c>
      <c r="B12" s="237">
        <v>0</v>
      </c>
      <c r="C12" s="6">
        <v>0</v>
      </c>
      <c r="D12" s="41">
        <v>0</v>
      </c>
      <c r="E12" s="6">
        <v>0</v>
      </c>
      <c r="F12" s="41">
        <v>0</v>
      </c>
      <c r="G12" s="6">
        <v>0</v>
      </c>
      <c r="H12" s="41">
        <v>0</v>
      </c>
      <c r="I12" s="161">
        <v>0</v>
      </c>
    </row>
    <row r="13" spans="1:9">
      <c r="A13" s="61" t="s">
        <v>162</v>
      </c>
      <c r="B13" s="237">
        <v>12736437111.48</v>
      </c>
      <c r="C13" s="7">
        <v>64.105967731383998</v>
      </c>
      <c r="D13" s="41">
        <v>12548690791.91</v>
      </c>
      <c r="E13" s="7">
        <v>65.787480719001607</v>
      </c>
      <c r="F13" s="41">
        <v>11444730158.530001</v>
      </c>
      <c r="G13" s="7">
        <v>63.307765382837403</v>
      </c>
      <c r="H13" s="41">
        <v>11520416677.24</v>
      </c>
      <c r="I13" s="195">
        <v>68.509534345642194</v>
      </c>
    </row>
    <row r="14" spans="1:9" ht="13.5" thickBot="1">
      <c r="A14" s="61" t="s">
        <v>292</v>
      </c>
      <c r="B14" s="237">
        <v>1042745.57</v>
      </c>
      <c r="C14" s="7">
        <v>5.2484233445640504E-3</v>
      </c>
      <c r="D14" s="41">
        <v>1619016.38</v>
      </c>
      <c r="E14" s="7">
        <v>8.4878184225930797E-3</v>
      </c>
      <c r="F14" s="41">
        <v>3061405.01</v>
      </c>
      <c r="G14" s="7">
        <v>1.69344936429516E-2</v>
      </c>
      <c r="H14" s="41">
        <v>4203887.4400000004</v>
      </c>
      <c r="I14" s="195">
        <v>2.4999648799586001E-2</v>
      </c>
    </row>
    <row r="15" spans="1:9" ht="14.25" thickTop="1" thickBot="1">
      <c r="A15" s="65" t="s">
        <v>2</v>
      </c>
      <c r="B15" s="238">
        <v>19867786982</v>
      </c>
      <c r="C15" s="239">
        <v>100</v>
      </c>
      <c r="D15" s="240">
        <v>19074587832</v>
      </c>
      <c r="E15" s="239">
        <v>100</v>
      </c>
      <c r="F15" s="240">
        <v>18077924705</v>
      </c>
      <c r="G15" s="239">
        <v>99.999999999999901</v>
      </c>
      <c r="H15" s="240">
        <v>16815785988</v>
      </c>
      <c r="I15" s="241">
        <v>99.999999999999901</v>
      </c>
    </row>
    <row r="16" spans="1:9" ht="13.5" thickTop="1">
      <c r="A16" s="63" t="s">
        <v>293</v>
      </c>
      <c r="B16" s="237"/>
      <c r="C16" s="6"/>
      <c r="D16" s="41"/>
      <c r="E16" s="6"/>
      <c r="F16" s="41"/>
      <c r="G16" s="6"/>
      <c r="H16" s="41"/>
      <c r="I16" s="161"/>
    </row>
    <row r="17" spans="1:9">
      <c r="A17" s="61" t="s">
        <v>164</v>
      </c>
      <c r="B17" s="237">
        <v>0</v>
      </c>
      <c r="C17" s="6">
        <v>0</v>
      </c>
      <c r="D17" s="41">
        <v>0</v>
      </c>
      <c r="E17" s="6">
        <v>0</v>
      </c>
      <c r="F17" s="41">
        <v>0</v>
      </c>
      <c r="G17" s="6">
        <v>0</v>
      </c>
      <c r="H17" s="41">
        <v>0</v>
      </c>
      <c r="I17" s="161">
        <v>0</v>
      </c>
    </row>
    <row r="18" spans="1:9">
      <c r="A18" s="61" t="s">
        <v>165</v>
      </c>
      <c r="B18" s="237">
        <v>8036400</v>
      </c>
      <c r="C18" s="7">
        <v>4.0449396842083499E-2</v>
      </c>
      <c r="D18" s="41">
        <v>0</v>
      </c>
      <c r="E18" s="6">
        <v>0</v>
      </c>
      <c r="F18" s="41">
        <v>0</v>
      </c>
      <c r="G18" s="6">
        <v>0</v>
      </c>
      <c r="H18" s="41">
        <v>0</v>
      </c>
      <c r="I18" s="161">
        <v>0</v>
      </c>
    </row>
    <row r="19" spans="1:9">
      <c r="A19" s="61" t="s">
        <v>166</v>
      </c>
      <c r="B19" s="237">
        <v>0</v>
      </c>
      <c r="C19" s="6">
        <v>0</v>
      </c>
      <c r="D19" s="41">
        <v>0</v>
      </c>
      <c r="E19" s="6">
        <v>0</v>
      </c>
      <c r="F19" s="41">
        <v>0</v>
      </c>
      <c r="G19" s="6">
        <v>0</v>
      </c>
      <c r="H19" s="41">
        <v>0</v>
      </c>
      <c r="I19" s="161">
        <v>0</v>
      </c>
    </row>
    <row r="20" spans="1:9">
      <c r="A20" s="61" t="s">
        <v>167</v>
      </c>
      <c r="B20" s="237">
        <v>51410453.450000003</v>
      </c>
      <c r="C20" s="7">
        <v>0.25876285817412098</v>
      </c>
      <c r="D20" s="41">
        <v>26103274</v>
      </c>
      <c r="E20" s="7">
        <v>0.136848430123477</v>
      </c>
      <c r="F20" s="41">
        <v>30791979.449999999</v>
      </c>
      <c r="G20" s="7">
        <v>0.170329171915062</v>
      </c>
      <c r="H20" s="41">
        <v>28695360</v>
      </c>
      <c r="I20" s="195">
        <v>0.17064536870132899</v>
      </c>
    </row>
    <row r="21" spans="1:9">
      <c r="A21" s="61" t="s">
        <v>168</v>
      </c>
      <c r="B21" s="237">
        <v>0</v>
      </c>
      <c r="C21" s="6">
        <v>0</v>
      </c>
      <c r="D21" s="41">
        <v>0</v>
      </c>
      <c r="E21" s="6">
        <v>0</v>
      </c>
      <c r="F21" s="41">
        <v>0</v>
      </c>
      <c r="G21" s="6">
        <v>0</v>
      </c>
      <c r="H21" s="41">
        <v>0</v>
      </c>
      <c r="I21" s="161">
        <v>0</v>
      </c>
    </row>
    <row r="22" spans="1:9">
      <c r="A22" s="61" t="s">
        <v>169</v>
      </c>
      <c r="B22" s="237">
        <v>0</v>
      </c>
      <c r="C22" s="6">
        <v>0</v>
      </c>
      <c r="D22" s="41">
        <v>0</v>
      </c>
      <c r="E22" s="6">
        <v>0</v>
      </c>
      <c r="F22" s="41">
        <v>0</v>
      </c>
      <c r="G22" s="6">
        <v>0</v>
      </c>
      <c r="H22" s="41">
        <v>0</v>
      </c>
      <c r="I22" s="161">
        <v>0</v>
      </c>
    </row>
    <row r="23" spans="1:9">
      <c r="A23" s="61" t="s">
        <v>170</v>
      </c>
      <c r="B23" s="237">
        <v>0</v>
      </c>
      <c r="C23" s="6">
        <v>0</v>
      </c>
      <c r="D23" s="41">
        <v>0</v>
      </c>
      <c r="E23" s="6">
        <v>0</v>
      </c>
      <c r="F23" s="41">
        <v>0</v>
      </c>
      <c r="G23" s="6">
        <v>0</v>
      </c>
      <c r="H23" s="41">
        <v>0</v>
      </c>
      <c r="I23" s="161">
        <v>0</v>
      </c>
    </row>
    <row r="24" spans="1:9">
      <c r="A24" s="61" t="s">
        <v>171</v>
      </c>
      <c r="B24" s="237">
        <v>0</v>
      </c>
      <c r="C24" s="6">
        <v>0</v>
      </c>
      <c r="D24" s="41">
        <v>0</v>
      </c>
      <c r="E24" s="6">
        <v>0</v>
      </c>
      <c r="F24" s="41">
        <v>0</v>
      </c>
      <c r="G24" s="6">
        <v>0</v>
      </c>
      <c r="H24" s="41">
        <v>0</v>
      </c>
      <c r="I24" s="161">
        <v>0</v>
      </c>
    </row>
    <row r="25" spans="1:9">
      <c r="A25" s="61" t="s">
        <v>173</v>
      </c>
      <c r="B25" s="237">
        <v>16908250</v>
      </c>
      <c r="C25" s="7">
        <v>8.5103841789253704E-2</v>
      </c>
      <c r="D25" s="41">
        <v>16387020</v>
      </c>
      <c r="E25" s="7">
        <v>8.5910218059314106E-2</v>
      </c>
      <c r="F25" s="41">
        <v>17945070</v>
      </c>
      <c r="G25" s="7">
        <v>9.9265099797207795E-2</v>
      </c>
      <c r="H25" s="41">
        <v>27153000</v>
      </c>
      <c r="I25" s="195">
        <v>0.161473272903605</v>
      </c>
    </row>
    <row r="26" spans="1:9">
      <c r="A26" s="61" t="s">
        <v>70</v>
      </c>
      <c r="B26" s="237">
        <v>0</v>
      </c>
      <c r="C26" s="6">
        <v>0</v>
      </c>
      <c r="D26" s="41">
        <v>0</v>
      </c>
      <c r="E26" s="6">
        <v>0</v>
      </c>
      <c r="F26" s="41">
        <v>0</v>
      </c>
      <c r="G26" s="6">
        <v>0</v>
      </c>
      <c r="H26" s="41">
        <v>0</v>
      </c>
      <c r="I26" s="161">
        <v>0</v>
      </c>
    </row>
    <row r="27" spans="1:9">
      <c r="A27" s="61" t="s">
        <v>174</v>
      </c>
      <c r="B27" s="237">
        <v>0</v>
      </c>
      <c r="C27" s="6">
        <v>0</v>
      </c>
      <c r="D27" s="41">
        <v>0</v>
      </c>
      <c r="E27" s="6">
        <v>0</v>
      </c>
      <c r="F27" s="41">
        <v>0</v>
      </c>
      <c r="G27" s="6">
        <v>0</v>
      </c>
      <c r="H27" s="41">
        <v>0</v>
      </c>
      <c r="I27" s="161">
        <v>0</v>
      </c>
    </row>
    <row r="28" spans="1:9">
      <c r="A28" s="61" t="s">
        <v>172</v>
      </c>
      <c r="B28" s="237">
        <v>0</v>
      </c>
      <c r="C28" s="6">
        <v>0</v>
      </c>
      <c r="D28" s="41">
        <v>0</v>
      </c>
      <c r="E28" s="6">
        <v>0</v>
      </c>
      <c r="F28" s="41">
        <v>0</v>
      </c>
      <c r="G28" s="6">
        <v>0</v>
      </c>
      <c r="H28" s="41">
        <v>0</v>
      </c>
      <c r="I28" s="161">
        <v>0</v>
      </c>
    </row>
    <row r="29" spans="1:9" ht="13.5" thickBot="1">
      <c r="A29" s="61" t="s">
        <v>175</v>
      </c>
      <c r="B29" s="237">
        <v>0</v>
      </c>
      <c r="C29" s="6">
        <v>0</v>
      </c>
      <c r="D29" s="41">
        <v>0</v>
      </c>
      <c r="E29" s="6">
        <v>0</v>
      </c>
      <c r="F29" s="41">
        <v>0</v>
      </c>
      <c r="G29" s="6">
        <v>0</v>
      </c>
      <c r="H29" s="41">
        <v>0</v>
      </c>
      <c r="I29" s="161">
        <v>0</v>
      </c>
    </row>
    <row r="30" spans="1:9" ht="14.25" thickTop="1" thickBot="1">
      <c r="A30" s="65" t="s">
        <v>192</v>
      </c>
      <c r="B30" s="238">
        <v>79770104.450000003</v>
      </c>
      <c r="C30" s="239">
        <v>0.40150472985820701</v>
      </c>
      <c r="D30" s="240">
        <v>93408268.620000005</v>
      </c>
      <c r="E30" s="239">
        <v>0.489700062957583</v>
      </c>
      <c r="F30" s="240">
        <v>94935774.579999998</v>
      </c>
      <c r="G30" s="239">
        <v>0.52514752731579895</v>
      </c>
      <c r="H30" s="240">
        <v>55848360</v>
      </c>
      <c r="I30" s="241">
        <v>0.33211864160493498</v>
      </c>
    </row>
    <row r="31" spans="1:9" ht="14.25" thickTop="1" thickBot="1">
      <c r="A31" s="65" t="s">
        <v>177</v>
      </c>
      <c r="B31" s="238">
        <v>5676242857.8500004</v>
      </c>
      <c r="C31" s="239">
        <v>28.570081122046801</v>
      </c>
      <c r="D31" s="240">
        <v>5177429509.5900002</v>
      </c>
      <c r="E31" s="239">
        <v>27.1430741010631</v>
      </c>
      <c r="F31" s="240">
        <v>5371972453.1700001</v>
      </c>
      <c r="G31" s="239">
        <v>29.715647900608399</v>
      </c>
      <c r="H31" s="240">
        <v>4648381487.5500002</v>
      </c>
      <c r="I31" s="241">
        <v>27.642962932244298</v>
      </c>
    </row>
    <row r="32" spans="1:9" ht="14.25" thickTop="1" thickBot="1">
      <c r="A32" s="65" t="s">
        <v>193</v>
      </c>
      <c r="B32" s="238">
        <v>5756012962.3000002</v>
      </c>
      <c r="C32" s="239">
        <v>28.971585851905001</v>
      </c>
      <c r="D32" s="240">
        <v>5270837778.21</v>
      </c>
      <c r="E32" s="239">
        <v>27.632774164020699</v>
      </c>
      <c r="F32" s="240">
        <v>5466908227.75</v>
      </c>
      <c r="G32" s="239">
        <v>30.240795427924201</v>
      </c>
      <c r="H32" s="240">
        <v>4704229847.5500002</v>
      </c>
      <c r="I32" s="241">
        <v>27.975081573849199</v>
      </c>
    </row>
    <row r="33" spans="1:9" ht="13.5" thickTop="1">
      <c r="A33" s="61" t="s">
        <v>194</v>
      </c>
      <c r="B33" s="237">
        <v>0</v>
      </c>
      <c r="C33" s="6">
        <v>0</v>
      </c>
      <c r="D33" s="41">
        <v>0</v>
      </c>
      <c r="E33" s="6">
        <v>0</v>
      </c>
      <c r="F33" s="41">
        <v>0</v>
      </c>
      <c r="G33" s="6">
        <v>0</v>
      </c>
      <c r="H33" s="41">
        <v>0</v>
      </c>
      <c r="I33" s="161">
        <v>0</v>
      </c>
    </row>
    <row r="34" spans="1:9" ht="13.5" thickBot="1">
      <c r="A34" s="61" t="s">
        <v>195</v>
      </c>
      <c r="B34" s="237">
        <v>0</v>
      </c>
      <c r="C34" s="6">
        <v>0</v>
      </c>
      <c r="D34" s="41">
        <v>0</v>
      </c>
      <c r="E34" s="6">
        <v>0</v>
      </c>
      <c r="F34" s="41">
        <v>0</v>
      </c>
      <c r="G34" s="6">
        <v>0</v>
      </c>
      <c r="H34" s="41">
        <v>0</v>
      </c>
      <c r="I34" s="161">
        <v>0</v>
      </c>
    </row>
    <row r="35" spans="1:9" ht="14.25" thickTop="1" thickBot="1">
      <c r="A35" s="65" t="s">
        <v>196</v>
      </c>
      <c r="B35" s="238">
        <v>0</v>
      </c>
      <c r="C35" s="277">
        <v>0</v>
      </c>
      <c r="D35" s="240">
        <v>0</v>
      </c>
      <c r="E35" s="277">
        <v>0</v>
      </c>
      <c r="F35" s="240">
        <v>0</v>
      </c>
      <c r="G35" s="277">
        <v>0</v>
      </c>
      <c r="H35" s="240">
        <v>0</v>
      </c>
      <c r="I35" s="265">
        <v>0</v>
      </c>
    </row>
    <row r="36" spans="1:9" ht="13.5" thickTop="1">
      <c r="A36" s="63" t="s">
        <v>197</v>
      </c>
      <c r="B36" s="237"/>
      <c r="C36" s="6"/>
      <c r="D36" s="41"/>
      <c r="E36" s="6"/>
      <c r="F36" s="41"/>
      <c r="G36" s="6"/>
      <c r="H36" s="41"/>
      <c r="I36" s="161"/>
    </row>
    <row r="37" spans="1:9">
      <c r="A37" s="61" t="s">
        <v>198</v>
      </c>
      <c r="B37" s="55">
        <v>248900984.33000001</v>
      </c>
      <c r="C37" s="21">
        <v>1.2527866569047501</v>
      </c>
      <c r="D37" s="42">
        <v>161921627.15000001</v>
      </c>
      <c r="E37" s="21">
        <v>0.84888663692211597</v>
      </c>
      <c r="F37" s="42">
        <v>196105862.36000001</v>
      </c>
      <c r="G37" s="21">
        <v>1.08478083384366</v>
      </c>
      <c r="H37" s="42">
        <v>170735180.52000001</v>
      </c>
      <c r="I37" s="195">
        <v>1.01532679255891</v>
      </c>
    </row>
    <row r="38" spans="1:9">
      <c r="A38" s="61" t="s">
        <v>199</v>
      </c>
      <c r="B38" s="55">
        <v>0</v>
      </c>
      <c r="C38" s="11">
        <v>0</v>
      </c>
      <c r="D38" s="42">
        <v>0</v>
      </c>
      <c r="E38" s="11">
        <v>0</v>
      </c>
      <c r="F38" s="42">
        <v>0</v>
      </c>
      <c r="G38" s="11">
        <v>0</v>
      </c>
      <c r="H38" s="42">
        <v>0</v>
      </c>
      <c r="I38" s="161">
        <v>0</v>
      </c>
    </row>
    <row r="39" spans="1:9">
      <c r="A39" s="61" t="s">
        <v>200</v>
      </c>
      <c r="B39" s="55">
        <v>0</v>
      </c>
      <c r="C39" s="11">
        <v>0</v>
      </c>
      <c r="D39" s="42">
        <v>0</v>
      </c>
      <c r="E39" s="11">
        <v>0</v>
      </c>
      <c r="F39" s="42">
        <v>0</v>
      </c>
      <c r="G39" s="11">
        <v>0</v>
      </c>
      <c r="H39" s="42">
        <v>0</v>
      </c>
      <c r="I39" s="161">
        <v>0</v>
      </c>
    </row>
    <row r="40" spans="1:9">
      <c r="A40" s="61" t="s">
        <v>201</v>
      </c>
      <c r="B40" s="55">
        <v>0</v>
      </c>
      <c r="C40" s="11">
        <v>0</v>
      </c>
      <c r="D40" s="42">
        <v>0</v>
      </c>
      <c r="E40" s="11">
        <v>0</v>
      </c>
      <c r="F40" s="42">
        <v>0</v>
      </c>
      <c r="G40" s="11">
        <v>0</v>
      </c>
      <c r="H40" s="42">
        <v>0</v>
      </c>
      <c r="I40" s="161">
        <v>0</v>
      </c>
    </row>
    <row r="41" spans="1:9">
      <c r="A41" s="61" t="s">
        <v>202</v>
      </c>
      <c r="B41" s="55">
        <v>12605221.300000001</v>
      </c>
      <c r="C41" s="21">
        <v>6.3445522702451795E-2</v>
      </c>
      <c r="D41" s="42">
        <v>9700229.3900000006</v>
      </c>
      <c r="E41" s="21">
        <v>5.0854201808520801E-2</v>
      </c>
      <c r="F41" s="42">
        <v>12094998.859999999</v>
      </c>
      <c r="G41" s="21">
        <v>6.6904797188587994E-2</v>
      </c>
      <c r="H41" s="42">
        <v>6818709.0199999996</v>
      </c>
      <c r="I41" s="195">
        <v>4.0549451715712302E-2</v>
      </c>
    </row>
    <row r="42" spans="1:9">
      <c r="A42" s="61" t="s">
        <v>203</v>
      </c>
      <c r="B42" s="55">
        <v>0</v>
      </c>
      <c r="C42" s="11">
        <v>0</v>
      </c>
      <c r="D42" s="42">
        <v>0</v>
      </c>
      <c r="E42" s="11">
        <v>0</v>
      </c>
      <c r="F42" s="42">
        <v>0</v>
      </c>
      <c r="G42" s="11">
        <v>0</v>
      </c>
      <c r="H42" s="42">
        <v>0</v>
      </c>
      <c r="I42" s="161">
        <v>0</v>
      </c>
    </row>
    <row r="43" spans="1:9">
      <c r="A43" s="61" t="s">
        <v>204</v>
      </c>
      <c r="B43" s="55">
        <v>0</v>
      </c>
      <c r="C43" s="11">
        <v>0</v>
      </c>
      <c r="D43" s="42">
        <v>0</v>
      </c>
      <c r="E43" s="11">
        <v>0</v>
      </c>
      <c r="F43" s="42">
        <v>0</v>
      </c>
      <c r="G43" s="11">
        <v>0</v>
      </c>
      <c r="H43" s="42">
        <v>0</v>
      </c>
      <c r="I43" s="195">
        <v>0</v>
      </c>
    </row>
    <row r="44" spans="1:9">
      <c r="A44" s="61" t="s">
        <v>205</v>
      </c>
      <c r="B44" s="55">
        <v>6573796.5300000003</v>
      </c>
      <c r="C44" s="21">
        <v>3.3087713976541901E-2</v>
      </c>
      <c r="D44" s="42">
        <v>144198.70000000001</v>
      </c>
      <c r="E44" s="21">
        <v>7.5597282244542399E-4</v>
      </c>
      <c r="F44" s="42">
        <v>28424555.960000001</v>
      </c>
      <c r="G44" s="21">
        <v>0.157233512271655</v>
      </c>
      <c r="H44" s="42">
        <v>3634446.96</v>
      </c>
      <c r="I44" s="195">
        <v>2.16133040852119E-2</v>
      </c>
    </row>
    <row r="45" spans="1:9" ht="13.5" thickBot="1">
      <c r="A45" s="61" t="s">
        <v>206</v>
      </c>
      <c r="B45" s="55">
        <v>0</v>
      </c>
      <c r="C45" s="11">
        <v>0</v>
      </c>
      <c r="D45" s="42">
        <v>0</v>
      </c>
      <c r="E45" s="11">
        <v>0</v>
      </c>
      <c r="F45" s="42">
        <v>0</v>
      </c>
      <c r="G45" s="11">
        <v>0</v>
      </c>
      <c r="H45" s="42">
        <v>0</v>
      </c>
      <c r="I45" s="161">
        <v>0</v>
      </c>
    </row>
    <row r="46" spans="1:9" ht="14.25" thickTop="1" thickBot="1">
      <c r="A46" s="65" t="s">
        <v>207</v>
      </c>
      <c r="B46" s="238">
        <v>268080002.16</v>
      </c>
      <c r="C46" s="239">
        <v>1.34931989358374</v>
      </c>
      <c r="D46" s="240">
        <v>171766055.24000001</v>
      </c>
      <c r="E46" s="239">
        <v>0.90049681155308203</v>
      </c>
      <c r="F46" s="240">
        <v>236625417.18000001</v>
      </c>
      <c r="G46" s="239">
        <v>1.3089191433039</v>
      </c>
      <c r="H46" s="240">
        <v>181188336.5</v>
      </c>
      <c r="I46" s="241">
        <v>1.0774895483598399</v>
      </c>
    </row>
    <row r="47" spans="1:9" ht="13.5" thickTop="1">
      <c r="A47" s="61" t="s">
        <v>294</v>
      </c>
      <c r="B47" s="237">
        <v>77303662.200000003</v>
      </c>
      <c r="C47" s="7">
        <v>0.38732198330085899</v>
      </c>
      <c r="D47" s="41">
        <v>23688157.010000002</v>
      </c>
      <c r="E47" s="7">
        <v>0.12362931997645001</v>
      </c>
      <c r="F47" s="41">
        <v>13416771.189999999</v>
      </c>
      <c r="G47" s="7">
        <v>7.3788462589975304E-2</v>
      </c>
      <c r="H47" s="41">
        <v>9768117.0999999996</v>
      </c>
      <c r="I47" s="195">
        <v>5.7722411678889203E-2</v>
      </c>
    </row>
    <row r="48" spans="1:9">
      <c r="A48" s="61" t="s">
        <v>295</v>
      </c>
      <c r="B48" s="237">
        <v>1020603359.41</v>
      </c>
      <c r="C48" s="7">
        <v>5.1136272988914202</v>
      </c>
      <c r="D48" s="41">
        <v>1043130447.49</v>
      </c>
      <c r="E48" s="7">
        <v>5.4441342910500898</v>
      </c>
      <c r="F48" s="41">
        <v>902164091.49000001</v>
      </c>
      <c r="G48" s="7">
        <v>4.9616484005142301</v>
      </c>
      <c r="H48" s="41">
        <v>394086703.44999999</v>
      </c>
      <c r="I48" s="195">
        <v>2.3287635376235598</v>
      </c>
    </row>
    <row r="49" spans="1:9" ht="13.5" thickBot="1">
      <c r="A49" s="61" t="s">
        <v>296</v>
      </c>
      <c r="B49" s="237">
        <v>9349884.2300000004</v>
      </c>
      <c r="C49" s="7">
        <v>4.6846625380149498E-2</v>
      </c>
      <c r="D49" s="41">
        <v>16474601.689999999</v>
      </c>
      <c r="E49" s="7">
        <v>8.5981522452665798E-2</v>
      </c>
      <c r="F49" s="41">
        <v>14080039.18</v>
      </c>
      <c r="G49" s="7">
        <v>7.7436249719543396E-2</v>
      </c>
      <c r="H49" s="41">
        <v>6096306.5999999996</v>
      </c>
      <c r="I49" s="195">
        <v>3.6024703193405498E-2</v>
      </c>
    </row>
    <row r="50" spans="1:9" ht="14.25" thickTop="1" thickBot="1">
      <c r="A50" s="65" t="s">
        <v>208</v>
      </c>
      <c r="B50" s="238">
        <v>1106214160.27</v>
      </c>
      <c r="C50" s="239">
        <v>5.5425713390234597</v>
      </c>
      <c r="D50" s="240">
        <v>1081674189.8099999</v>
      </c>
      <c r="E50" s="239">
        <v>5.6452954303636096</v>
      </c>
      <c r="F50" s="240">
        <v>926599496.85000002</v>
      </c>
      <c r="G50" s="239">
        <v>5.0960362475411696</v>
      </c>
      <c r="H50" s="240">
        <v>405747239.70999998</v>
      </c>
      <c r="I50" s="241">
        <v>2.3976687593265602</v>
      </c>
    </row>
    <row r="51" spans="1:9" ht="14.25" thickTop="1" thickBot="1">
      <c r="A51" s="65" t="s">
        <v>209</v>
      </c>
      <c r="B51" s="238">
        <v>1374294162.4300001</v>
      </c>
      <c r="C51" s="239">
        <v>6.8857583907736402</v>
      </c>
      <c r="D51" s="240">
        <v>1253440245.05</v>
      </c>
      <c r="E51" s="239">
        <v>6.5417484805267803</v>
      </c>
      <c r="F51" s="240">
        <v>1163224914.03</v>
      </c>
      <c r="G51" s="239">
        <v>6.3974093943410102</v>
      </c>
      <c r="H51" s="240">
        <v>586935576.21000004</v>
      </c>
      <c r="I51" s="241">
        <v>3.46835901045654</v>
      </c>
    </row>
    <row r="52" spans="1:9" ht="13.5" thickTop="1">
      <c r="A52" s="61" t="s">
        <v>179</v>
      </c>
      <c r="B52" s="237">
        <v>0</v>
      </c>
      <c r="C52" s="6">
        <v>0</v>
      </c>
      <c r="D52" s="41">
        <v>0</v>
      </c>
      <c r="E52" s="6">
        <v>0</v>
      </c>
      <c r="F52" s="41">
        <v>0</v>
      </c>
      <c r="G52" s="6">
        <v>0</v>
      </c>
      <c r="H52" s="41">
        <v>0</v>
      </c>
      <c r="I52" s="161">
        <v>0</v>
      </c>
    </row>
    <row r="53" spans="1:9">
      <c r="A53" s="61" t="s">
        <v>180</v>
      </c>
      <c r="B53" s="237">
        <v>0</v>
      </c>
      <c r="C53" s="6">
        <v>0</v>
      </c>
      <c r="D53" s="41">
        <v>0</v>
      </c>
      <c r="E53" s="6">
        <v>0</v>
      </c>
      <c r="F53" s="41">
        <v>0</v>
      </c>
      <c r="G53" s="6">
        <v>0</v>
      </c>
      <c r="H53" s="41">
        <v>0</v>
      </c>
      <c r="I53" s="161">
        <v>0</v>
      </c>
    </row>
    <row r="54" spans="1:9" ht="13.5" thickBot="1">
      <c r="A54" s="61" t="s">
        <v>181</v>
      </c>
      <c r="B54" s="237">
        <v>12736437111.48</v>
      </c>
      <c r="C54" s="7">
        <v>63.814597417677099</v>
      </c>
      <c r="D54" s="41">
        <v>12548690791.91</v>
      </c>
      <c r="E54" s="7">
        <v>65.492056158850303</v>
      </c>
      <c r="F54" s="41">
        <v>11444730158.530001</v>
      </c>
      <c r="G54" s="7">
        <v>62.942792360093399</v>
      </c>
      <c r="H54" s="41">
        <v>11520416677.24</v>
      </c>
      <c r="I54" s="195">
        <v>68.0772176815927</v>
      </c>
    </row>
    <row r="55" spans="1:9" ht="14.25" thickTop="1" thickBot="1">
      <c r="A55" s="65" t="s">
        <v>182</v>
      </c>
      <c r="B55" s="238">
        <v>12736437111.48</v>
      </c>
      <c r="C55" s="239">
        <v>63.814597417677099</v>
      </c>
      <c r="D55" s="240">
        <v>12548690791.91</v>
      </c>
      <c r="E55" s="239">
        <v>65.492056158850303</v>
      </c>
      <c r="F55" s="240">
        <v>11444730158.530001</v>
      </c>
      <c r="G55" s="239">
        <v>62.942792360093399</v>
      </c>
      <c r="H55" s="240">
        <v>11520416677.24</v>
      </c>
      <c r="I55" s="241">
        <v>68.0772176815927</v>
      </c>
    </row>
    <row r="56" spans="1:9" ht="14.25" thickTop="1" thickBot="1">
      <c r="A56" s="63"/>
      <c r="B56" s="237"/>
      <c r="C56" s="6"/>
      <c r="D56" s="41"/>
      <c r="E56" s="6"/>
      <c r="F56" s="41"/>
      <c r="G56" s="6"/>
      <c r="H56" s="41"/>
      <c r="I56" s="161"/>
    </row>
    <row r="57" spans="1:9" s="5" customFormat="1" ht="13.5" thickTop="1">
      <c r="A57" s="166" t="s">
        <v>183</v>
      </c>
      <c r="B57" s="51">
        <v>14897</v>
      </c>
      <c r="C57" s="201"/>
      <c r="D57" s="201">
        <v>14629</v>
      </c>
      <c r="E57" s="201"/>
      <c r="F57" s="201">
        <v>14346</v>
      </c>
      <c r="G57" s="201"/>
      <c r="H57" s="201">
        <v>14427</v>
      </c>
      <c r="I57" s="202"/>
    </row>
    <row r="58" spans="1:9" s="5" customFormat="1" ht="13.5" thickBot="1">
      <c r="A58" s="169" t="s">
        <v>210</v>
      </c>
      <c r="B58" s="242">
        <v>1339766.47</v>
      </c>
      <c r="C58" s="203"/>
      <c r="D58" s="203">
        <v>1309770.3400000001</v>
      </c>
      <c r="E58" s="203"/>
      <c r="F58" s="203">
        <v>1267443.8400000001</v>
      </c>
      <c r="G58" s="203"/>
      <c r="H58" s="203">
        <v>1172979.33</v>
      </c>
      <c r="I58" s="204"/>
    </row>
    <row r="59" spans="1:9" ht="13.5" thickTop="1">
      <c r="A59" s="61"/>
      <c r="B59" s="237"/>
      <c r="C59" s="6"/>
      <c r="D59" s="41"/>
      <c r="E59" s="6"/>
      <c r="F59" s="41"/>
      <c r="G59" s="6"/>
      <c r="H59" s="41"/>
      <c r="I59" s="161"/>
    </row>
    <row r="60" spans="1:9">
      <c r="A60" s="243" t="s">
        <v>211</v>
      </c>
      <c r="B60" s="244"/>
      <c r="C60" s="245"/>
      <c r="D60" s="246"/>
      <c r="E60" s="245"/>
      <c r="F60" s="246"/>
      <c r="G60" s="245"/>
      <c r="H60" s="246"/>
      <c r="I60" s="247"/>
    </row>
    <row r="61" spans="1:9">
      <c r="A61" s="248"/>
      <c r="B61" s="249"/>
      <c r="C61" s="250"/>
      <c r="D61" s="251"/>
      <c r="E61" s="250"/>
      <c r="F61" s="251"/>
      <c r="G61" s="250"/>
      <c r="H61" s="251"/>
      <c r="I61" s="252"/>
    </row>
    <row r="62" spans="1:9">
      <c r="A62" s="253"/>
      <c r="B62" s="254"/>
      <c r="C62" s="255"/>
      <c r="D62" s="256"/>
      <c r="E62" s="255"/>
      <c r="F62" s="256"/>
      <c r="G62" s="255"/>
      <c r="H62" s="256"/>
      <c r="I62" s="257"/>
    </row>
    <row r="63" spans="1:9">
      <c r="A63" s="61" t="s">
        <v>212</v>
      </c>
      <c r="B63" s="55">
        <v>1296224319.45</v>
      </c>
      <c r="C63" s="21">
        <v>6.4945975381251797</v>
      </c>
      <c r="D63" s="42">
        <v>1259614124.5799999</v>
      </c>
      <c r="E63" s="21">
        <v>6.5739701737377896</v>
      </c>
      <c r="F63" s="42">
        <v>1159860171.6900001</v>
      </c>
      <c r="G63" s="21">
        <v>6.37890425918114</v>
      </c>
      <c r="H63" s="42">
        <v>576806589.23000002</v>
      </c>
      <c r="I63" s="195">
        <v>3.4085041223174901</v>
      </c>
    </row>
    <row r="64" spans="1:9">
      <c r="A64" s="61" t="s">
        <v>213</v>
      </c>
      <c r="B64" s="55">
        <v>246579.83</v>
      </c>
      <c r="C64" s="21">
        <v>1.23546266864429E-3</v>
      </c>
      <c r="D64" s="42">
        <v>-30380812.879999999</v>
      </c>
      <c r="E64" s="21">
        <v>-0.15855852505117199</v>
      </c>
      <c r="F64" s="42">
        <v>-10572442.539999999</v>
      </c>
      <c r="G64" s="21">
        <v>-5.8145456145880098E-2</v>
      </c>
      <c r="H64" s="42">
        <v>360869.88</v>
      </c>
      <c r="I64" s="195">
        <v>2.1324764601635799E-3</v>
      </c>
    </row>
    <row r="65" spans="1:17">
      <c r="A65" s="61" t="s">
        <v>214</v>
      </c>
      <c r="B65" s="55">
        <v>0</v>
      </c>
      <c r="C65" s="21">
        <v>0</v>
      </c>
      <c r="D65" s="42">
        <v>0</v>
      </c>
      <c r="E65" s="21">
        <v>0</v>
      </c>
      <c r="F65" s="42">
        <v>0</v>
      </c>
      <c r="G65" s="21">
        <v>0</v>
      </c>
      <c r="H65" s="42">
        <v>0</v>
      </c>
      <c r="I65" s="161">
        <v>0</v>
      </c>
    </row>
    <row r="66" spans="1:17">
      <c r="A66" s="61" t="s">
        <v>215</v>
      </c>
      <c r="B66" s="55">
        <v>0</v>
      </c>
      <c r="C66" s="21">
        <v>0</v>
      </c>
      <c r="D66" s="42">
        <v>0</v>
      </c>
      <c r="E66" s="21">
        <v>0</v>
      </c>
      <c r="F66" s="42">
        <v>0</v>
      </c>
      <c r="G66" s="21">
        <v>0</v>
      </c>
      <c r="H66" s="42">
        <v>0</v>
      </c>
      <c r="I66" s="161">
        <v>0</v>
      </c>
    </row>
    <row r="67" spans="1:17">
      <c r="A67" s="61" t="s">
        <v>216</v>
      </c>
      <c r="B67" s="55">
        <v>0</v>
      </c>
      <c r="C67" s="11">
        <v>0</v>
      </c>
      <c r="D67" s="42">
        <v>0</v>
      </c>
      <c r="E67" s="11">
        <v>0</v>
      </c>
      <c r="F67" s="42">
        <v>0</v>
      </c>
      <c r="G67" s="11">
        <v>0</v>
      </c>
      <c r="H67" s="42">
        <v>0</v>
      </c>
      <c r="I67" s="161">
        <v>0</v>
      </c>
    </row>
    <row r="68" spans="1:17">
      <c r="A68" s="61" t="s">
        <v>217</v>
      </c>
      <c r="B68" s="55">
        <v>59123422.090000004</v>
      </c>
      <c r="C68" s="21">
        <v>0.296231775464741</v>
      </c>
      <c r="D68" s="42">
        <v>13800878.84</v>
      </c>
      <c r="E68" s="21">
        <v>7.2027269379644696E-2</v>
      </c>
      <c r="F68" s="42">
        <v>11358090.76</v>
      </c>
      <c r="G68" s="21">
        <v>6.2466300070948999E-2</v>
      </c>
      <c r="H68" s="42">
        <v>7460991.6399999997</v>
      </c>
      <c r="I68" s="195">
        <v>4.4088991416455302E-2</v>
      </c>
    </row>
    <row r="69" spans="1:17">
      <c r="A69" s="61" t="s">
        <v>218</v>
      </c>
      <c r="B69" s="55">
        <v>18381632.59</v>
      </c>
      <c r="C69" s="21">
        <v>9.2099263973376297E-2</v>
      </c>
      <c r="D69" s="42">
        <v>10076976.050000001</v>
      </c>
      <c r="E69" s="21">
        <v>5.2592090467593597E-2</v>
      </c>
      <c r="F69" s="42">
        <v>2241917.63</v>
      </c>
      <c r="G69" s="21">
        <v>1.23299155086106E-2</v>
      </c>
      <c r="H69" s="42">
        <v>1875870.68</v>
      </c>
      <c r="I69" s="195">
        <v>1.1085020637940301E-2</v>
      </c>
    </row>
    <row r="70" spans="1:17" ht="13.5" thickBot="1">
      <c r="A70" s="61" t="s">
        <v>219</v>
      </c>
      <c r="B70" s="55">
        <v>318208.46999999997</v>
      </c>
      <c r="C70" s="21">
        <v>1.5943505416944101E-3</v>
      </c>
      <c r="D70" s="42">
        <v>329078.46000000002</v>
      </c>
      <c r="E70" s="21">
        <v>1.7174719929255299E-3</v>
      </c>
      <c r="F70" s="42">
        <v>337176.49</v>
      </c>
      <c r="G70" s="21">
        <v>1.8543757261902101E-3</v>
      </c>
      <c r="H70" s="42">
        <v>431254.78</v>
      </c>
      <c r="I70" s="195">
        <v>2.5483996244935201E-3</v>
      </c>
    </row>
    <row r="71" spans="1:17" ht="14.25" thickTop="1" thickBot="1">
      <c r="A71" s="65" t="s">
        <v>13</v>
      </c>
      <c r="B71" s="238">
        <v>1374294162.4300001</v>
      </c>
      <c r="C71" s="239">
        <v>6.8857583907736402</v>
      </c>
      <c r="D71" s="240">
        <v>1253440245.05</v>
      </c>
      <c r="E71" s="239">
        <v>6.5417484805267803</v>
      </c>
      <c r="F71" s="240">
        <v>1163224914.03</v>
      </c>
      <c r="G71" s="239">
        <v>6.3974093943410102</v>
      </c>
      <c r="H71" s="240">
        <v>586935576.21000004</v>
      </c>
      <c r="I71" s="241">
        <v>3.46835901045654</v>
      </c>
    </row>
    <row r="72" spans="1:17" ht="14.25" thickTop="1" thickBot="1">
      <c r="A72" s="61"/>
      <c r="B72" s="237"/>
      <c r="C72" s="6"/>
      <c r="D72" s="41"/>
      <c r="E72" s="6"/>
      <c r="F72" s="41"/>
      <c r="G72" s="6"/>
      <c r="H72" s="41"/>
      <c r="I72" s="161"/>
    </row>
    <row r="73" spans="1:17" ht="13.5" thickTop="1">
      <c r="A73" s="66" t="s">
        <v>185</v>
      </c>
      <c r="B73" s="38">
        <v>1709130367.8399999</v>
      </c>
      <c r="C73" s="206"/>
      <c r="D73" s="205">
        <v>1793647183.0699999</v>
      </c>
      <c r="E73" s="206"/>
      <c r="F73" s="205">
        <v>2614399454.4899998</v>
      </c>
      <c r="G73" s="206"/>
      <c r="H73" s="205">
        <v>1589844869.46</v>
      </c>
      <c r="I73" s="207"/>
    </row>
    <row r="74" spans="1:17" ht="13.5" thickBot="1">
      <c r="A74" s="61" t="s">
        <v>297</v>
      </c>
      <c r="B74" s="237">
        <v>1069502854.8099999</v>
      </c>
      <c r="C74" s="6"/>
      <c r="D74" s="41">
        <v>1036976343.09</v>
      </c>
      <c r="E74" s="6"/>
      <c r="F74" s="41">
        <v>1319053436.1300001</v>
      </c>
      <c r="G74" s="6"/>
      <c r="H74" s="41">
        <v>1637132168.27</v>
      </c>
      <c r="I74" s="161"/>
    </row>
    <row r="75" spans="1:17" ht="14.25" thickTop="1" thickBot="1">
      <c r="A75" s="65" t="s">
        <v>220</v>
      </c>
      <c r="B75" s="258">
        <v>639627513.02999997</v>
      </c>
      <c r="C75" s="197"/>
      <c r="D75" s="196">
        <v>756670839.98000002</v>
      </c>
      <c r="E75" s="197"/>
      <c r="F75" s="196">
        <v>1295346018.3599999</v>
      </c>
      <c r="G75" s="197"/>
      <c r="H75" s="196">
        <v>-47287298.810000002</v>
      </c>
      <c r="I75" s="198"/>
    </row>
    <row r="76" spans="1:17" ht="13.5" thickTop="1"/>
    <row r="77" spans="1:17">
      <c r="A77" s="1" t="s">
        <v>75</v>
      </c>
    </row>
    <row r="78" spans="1:17">
      <c r="A78" s="1" t="s">
        <v>313</v>
      </c>
    </row>
    <row r="79" spans="1:17" ht="13.5" thickBot="1"/>
    <row r="80" spans="1:17" ht="13.5" thickTop="1">
      <c r="A80" s="66"/>
      <c r="B80" s="212" t="s">
        <v>68</v>
      </c>
      <c r="C80" s="212"/>
      <c r="D80" s="212"/>
      <c r="E80" s="212"/>
      <c r="F80" s="212"/>
      <c r="G80" s="212"/>
      <c r="H80" s="212"/>
      <c r="I80" s="278"/>
      <c r="J80" s="212" t="s">
        <v>226</v>
      </c>
      <c r="K80" s="212"/>
      <c r="L80" s="212"/>
      <c r="M80" s="212"/>
      <c r="N80" s="212"/>
      <c r="O80" s="212"/>
      <c r="P80" s="212"/>
      <c r="Q80" s="278"/>
    </row>
    <row r="81" spans="1:18">
      <c r="A81" s="61"/>
      <c r="B81" s="279"/>
      <c r="C81" s="279"/>
      <c r="D81" s="279"/>
      <c r="E81" s="279"/>
      <c r="F81" s="279"/>
      <c r="G81" s="279"/>
      <c r="H81" s="279"/>
      <c r="I81" s="280"/>
      <c r="J81" s="279"/>
      <c r="K81" s="279"/>
      <c r="L81" s="279"/>
      <c r="M81" s="279"/>
      <c r="N81" s="279"/>
      <c r="O81" s="279"/>
      <c r="P81" s="279"/>
      <c r="Q81" s="280"/>
    </row>
    <row r="82" spans="1:18">
      <c r="A82" s="61"/>
      <c r="B82" s="71" t="s">
        <v>3</v>
      </c>
      <c r="C82" s="281"/>
      <c r="D82" s="71" t="s">
        <v>6</v>
      </c>
      <c r="E82" s="281"/>
      <c r="F82" s="71" t="s">
        <v>7</v>
      </c>
      <c r="G82" s="281"/>
      <c r="H82" s="71" t="s">
        <v>8</v>
      </c>
      <c r="I82" s="231"/>
      <c r="J82" s="71" t="s">
        <v>3</v>
      </c>
      <c r="K82" s="281"/>
      <c r="L82" s="71" t="s">
        <v>6</v>
      </c>
      <c r="M82" s="281"/>
      <c r="N82" s="71" t="s">
        <v>7</v>
      </c>
      <c r="O82" s="281"/>
      <c r="P82" s="71" t="s">
        <v>8</v>
      </c>
      <c r="Q82" s="231"/>
    </row>
    <row r="83" spans="1:18" ht="13.5" thickBot="1">
      <c r="A83" s="61"/>
      <c r="B83" s="157" t="s">
        <v>4</v>
      </c>
      <c r="C83" s="219" t="s">
        <v>5</v>
      </c>
      <c r="D83" s="157" t="s">
        <v>4</v>
      </c>
      <c r="E83" s="219" t="s">
        <v>5</v>
      </c>
      <c r="F83" s="157" t="s">
        <v>4</v>
      </c>
      <c r="G83" s="219" t="s">
        <v>5</v>
      </c>
      <c r="H83" s="157" t="s">
        <v>4</v>
      </c>
      <c r="I83" s="220" t="s">
        <v>5</v>
      </c>
      <c r="J83" s="157" t="s">
        <v>4</v>
      </c>
      <c r="K83" s="219" t="s">
        <v>5</v>
      </c>
      <c r="L83" s="157" t="s">
        <v>4</v>
      </c>
      <c r="M83" s="219" t="s">
        <v>5</v>
      </c>
      <c r="N83" s="157" t="s">
        <v>4</v>
      </c>
      <c r="O83" s="219" t="s">
        <v>5</v>
      </c>
      <c r="P83" s="157" t="s">
        <v>4</v>
      </c>
      <c r="Q83" s="220" t="s">
        <v>5</v>
      </c>
    </row>
    <row r="84" spans="1:18" ht="13.5" thickTop="1">
      <c r="A84" s="160" t="s">
        <v>156</v>
      </c>
      <c r="B84" s="221"/>
      <c r="C84" s="222"/>
      <c r="D84" s="221"/>
      <c r="E84" s="222"/>
      <c r="F84" s="221"/>
      <c r="G84" s="222"/>
      <c r="H84" s="221"/>
      <c r="I84" s="223"/>
      <c r="J84" s="221"/>
      <c r="K84" s="222"/>
      <c r="L84" s="221"/>
      <c r="M84" s="222"/>
      <c r="N84" s="221"/>
      <c r="O84" s="222"/>
      <c r="P84" s="221"/>
      <c r="Q84" s="223"/>
    </row>
    <row r="85" spans="1:18">
      <c r="A85" s="63" t="s">
        <v>157</v>
      </c>
      <c r="B85" s="55">
        <v>4967228124.8999996</v>
      </c>
      <c r="C85" s="162">
        <v>24.0808</v>
      </c>
      <c r="D85" s="55">
        <v>4938800144.3199997</v>
      </c>
      <c r="E85" s="162">
        <v>25.103300000000001</v>
      </c>
      <c r="F85" s="55">
        <v>4470126924.7600002</v>
      </c>
      <c r="G85" s="162">
        <v>23.5044</v>
      </c>
      <c r="H85" s="55">
        <v>4357516285.5900002</v>
      </c>
      <c r="I85" s="163">
        <v>24.375900000000001</v>
      </c>
      <c r="J85" s="55">
        <v>611376474.22000003</v>
      </c>
      <c r="K85" s="162">
        <v>36.242199999999997</v>
      </c>
      <c r="L85" s="55">
        <v>549549969.49000001</v>
      </c>
      <c r="M85" s="162">
        <v>34.4754</v>
      </c>
      <c r="N85" s="55">
        <v>439093836.63</v>
      </c>
      <c r="O85" s="162">
        <v>30.060500000000001</v>
      </c>
      <c r="P85" s="55">
        <v>377859265.63</v>
      </c>
      <c r="Q85" s="163">
        <v>28.8476</v>
      </c>
    </row>
    <row r="86" spans="1:18">
      <c r="A86" s="61" t="s">
        <v>158</v>
      </c>
      <c r="B86" s="55">
        <v>548068840.49000001</v>
      </c>
      <c r="C86" s="162">
        <v>2.657</v>
      </c>
      <c r="D86" s="55">
        <v>442384760.81</v>
      </c>
      <c r="E86" s="162">
        <v>2.2486000000000002</v>
      </c>
      <c r="F86" s="55">
        <v>353075877.81</v>
      </c>
      <c r="G86" s="162">
        <v>1.8565</v>
      </c>
      <c r="H86" s="55">
        <v>427688318.19</v>
      </c>
      <c r="I86" s="163">
        <v>2.3925000000000001</v>
      </c>
      <c r="J86" s="55">
        <v>22699719.77</v>
      </c>
      <c r="K86" s="162">
        <v>1.3455999999999999</v>
      </c>
      <c r="L86" s="55">
        <v>17392935.210000001</v>
      </c>
      <c r="M86" s="162">
        <v>1.0911</v>
      </c>
      <c r="N86" s="55">
        <v>25550475.140000001</v>
      </c>
      <c r="O86" s="162">
        <v>1.7492000000000001</v>
      </c>
      <c r="P86" s="55">
        <v>21554051.920000002</v>
      </c>
      <c r="Q86" s="163">
        <v>1.6455</v>
      </c>
    </row>
    <row r="87" spans="1:18">
      <c r="A87" s="61" t="s">
        <v>159</v>
      </c>
      <c r="B87" s="55">
        <v>0</v>
      </c>
      <c r="C87" s="162">
        <v>0</v>
      </c>
      <c r="D87" s="55">
        <v>0</v>
      </c>
      <c r="E87" s="162">
        <v>0</v>
      </c>
      <c r="F87" s="55">
        <v>0</v>
      </c>
      <c r="G87" s="162">
        <v>0</v>
      </c>
      <c r="H87" s="55">
        <v>0</v>
      </c>
      <c r="I87" s="163">
        <v>0</v>
      </c>
      <c r="J87" s="55">
        <v>0</v>
      </c>
      <c r="K87" s="162">
        <v>0</v>
      </c>
      <c r="L87" s="55">
        <v>0</v>
      </c>
      <c r="M87" s="162">
        <v>0</v>
      </c>
      <c r="N87" s="55">
        <v>0</v>
      </c>
      <c r="O87" s="162">
        <v>0</v>
      </c>
      <c r="P87" s="55">
        <v>0</v>
      </c>
      <c r="Q87" s="163">
        <v>0</v>
      </c>
    </row>
    <row r="88" spans="1:18">
      <c r="A88" s="61" t="s">
        <v>160</v>
      </c>
      <c r="B88" s="55">
        <v>0</v>
      </c>
      <c r="C88" s="162">
        <v>0</v>
      </c>
      <c r="D88" s="55">
        <v>176093.1</v>
      </c>
      <c r="E88" s="162">
        <v>8.9999999999999998E-4</v>
      </c>
      <c r="F88" s="55">
        <v>703737.59</v>
      </c>
      <c r="G88" s="162">
        <v>3.7000000000000002E-3</v>
      </c>
      <c r="H88" s="55">
        <v>379411.19</v>
      </c>
      <c r="I88" s="163">
        <v>2.0999999999999999E-3</v>
      </c>
      <c r="J88" s="55">
        <v>3949710.36</v>
      </c>
      <c r="K88" s="162">
        <v>0.2341</v>
      </c>
      <c r="L88" s="55">
        <v>15805497.960000001</v>
      </c>
      <c r="M88" s="162">
        <v>0.99150000000000005</v>
      </c>
      <c r="N88" s="55">
        <v>8868045.0700000003</v>
      </c>
      <c r="O88" s="162">
        <v>0.60709999999999997</v>
      </c>
      <c r="P88" s="55">
        <v>12646772.73</v>
      </c>
      <c r="Q88" s="163">
        <v>0.96550000000000002</v>
      </c>
    </row>
    <row r="89" spans="1:18">
      <c r="A89" s="164" t="s">
        <v>305</v>
      </c>
      <c r="B89" s="55">
        <v>113340381.08</v>
      </c>
      <c r="C89" s="162">
        <v>0.54949999999999999</v>
      </c>
      <c r="D89" s="55">
        <v>141145846.41999999</v>
      </c>
      <c r="E89" s="162">
        <v>0.71740000000000004</v>
      </c>
      <c r="F89" s="55">
        <v>143898106.03</v>
      </c>
      <c r="G89" s="162">
        <v>0.75660000000000005</v>
      </c>
      <c r="H89" s="55">
        <v>506436637.79000002</v>
      </c>
      <c r="I89" s="163">
        <v>2.8330000000000002</v>
      </c>
      <c r="J89" s="55">
        <v>20893134.27</v>
      </c>
      <c r="K89" s="162">
        <v>1.2384999999999999</v>
      </c>
      <c r="L89" s="55">
        <v>54497483.890000001</v>
      </c>
      <c r="M89" s="162">
        <v>3.4188000000000001</v>
      </c>
      <c r="N89" s="55">
        <v>11281242.640000001</v>
      </c>
      <c r="O89" s="162">
        <v>0.77229999999999999</v>
      </c>
      <c r="P89" s="55">
        <v>26443370.550000001</v>
      </c>
      <c r="Q89" s="163">
        <v>2.0188000000000001</v>
      </c>
    </row>
    <row r="90" spans="1:18">
      <c r="A90" s="61" t="s">
        <v>306</v>
      </c>
      <c r="B90" s="55">
        <v>26130484.890000001</v>
      </c>
      <c r="C90" s="162">
        <v>0.12670000000000001</v>
      </c>
      <c r="D90" s="55">
        <v>52490768.090000004</v>
      </c>
      <c r="E90" s="162">
        <v>0.26679999999999998</v>
      </c>
      <c r="F90" s="55">
        <v>9310957</v>
      </c>
      <c r="G90" s="162">
        <v>4.9000000000000002E-2</v>
      </c>
      <c r="H90" s="55">
        <v>18784789</v>
      </c>
      <c r="I90" s="163">
        <v>0.1051</v>
      </c>
      <c r="J90" s="55">
        <v>0</v>
      </c>
      <c r="K90" s="162">
        <v>0</v>
      </c>
      <c r="L90" s="55">
        <v>0</v>
      </c>
      <c r="M90" s="162">
        <v>0</v>
      </c>
      <c r="N90" s="55">
        <v>0</v>
      </c>
      <c r="O90" s="162">
        <v>0</v>
      </c>
      <c r="P90" s="55">
        <v>-503244.95</v>
      </c>
      <c r="Q90" s="163">
        <v>-3.8399999999999997E-2</v>
      </c>
    </row>
    <row r="91" spans="1:18" ht="13.5" thickBot="1">
      <c r="A91" s="61" t="s">
        <v>162</v>
      </c>
      <c r="B91" s="55">
        <v>14972554659.459999</v>
      </c>
      <c r="C91" s="162">
        <v>72.585999999999999</v>
      </c>
      <c r="D91" s="55">
        <v>14098902447.700001</v>
      </c>
      <c r="E91" s="162">
        <v>71.662999999999997</v>
      </c>
      <c r="F91" s="55">
        <v>14041155954.24</v>
      </c>
      <c r="G91" s="162">
        <v>73.829800000000006</v>
      </c>
      <c r="H91" s="55">
        <v>12565531937.35</v>
      </c>
      <c r="I91" s="163">
        <v>70.291399999999996</v>
      </c>
      <c r="J91" s="55">
        <v>1027999012.87</v>
      </c>
      <c r="K91" s="162">
        <v>60.939500000000002</v>
      </c>
      <c r="L91" s="55">
        <v>956787191.24000001</v>
      </c>
      <c r="M91" s="162">
        <v>60.023000000000003</v>
      </c>
      <c r="N91" s="55">
        <v>975906766.02999997</v>
      </c>
      <c r="O91" s="162">
        <v>66.810900000000004</v>
      </c>
      <c r="P91" s="55">
        <v>871847306.49000001</v>
      </c>
      <c r="Q91" s="163">
        <v>66.561000000000007</v>
      </c>
    </row>
    <row r="92" spans="1:18" ht="14.25" thickTop="1" thickBot="1">
      <c r="A92" s="65" t="s">
        <v>2</v>
      </c>
      <c r="B92" s="56">
        <v>20627322490.82</v>
      </c>
      <c r="C92" s="12">
        <v>100</v>
      </c>
      <c r="D92" s="56">
        <v>19673900060.439999</v>
      </c>
      <c r="E92" s="12">
        <v>100</v>
      </c>
      <c r="F92" s="56">
        <v>19018271557.43</v>
      </c>
      <c r="G92" s="12">
        <v>100</v>
      </c>
      <c r="H92" s="56">
        <v>17876337379.110001</v>
      </c>
      <c r="I92" s="165">
        <v>100</v>
      </c>
      <c r="J92" s="56">
        <v>1686918051.49</v>
      </c>
      <c r="K92" s="12">
        <v>100</v>
      </c>
      <c r="L92" s="56">
        <v>1594033077.79</v>
      </c>
      <c r="M92" s="12">
        <v>100</v>
      </c>
      <c r="N92" s="56">
        <v>1460700365.51</v>
      </c>
      <c r="O92" s="12">
        <v>100</v>
      </c>
      <c r="P92" s="56">
        <v>1309847522.3699999</v>
      </c>
      <c r="Q92" s="165">
        <v>100</v>
      </c>
      <c r="R92" s="1"/>
    </row>
    <row r="93" spans="1:18" ht="13.5" thickTop="1">
      <c r="A93" s="61"/>
      <c r="B93" s="55"/>
      <c r="C93" s="10"/>
      <c r="D93" s="55"/>
      <c r="E93" s="10"/>
      <c r="F93" s="55"/>
      <c r="G93" s="10"/>
      <c r="H93" s="55"/>
      <c r="I93" s="154"/>
      <c r="J93" s="55"/>
      <c r="K93" s="10"/>
      <c r="L93" s="55"/>
      <c r="M93" s="10"/>
      <c r="N93" s="55"/>
      <c r="O93" s="10"/>
      <c r="P93" s="55"/>
      <c r="Q93" s="154"/>
    </row>
    <row r="94" spans="1:18">
      <c r="A94" s="63" t="s">
        <v>163</v>
      </c>
      <c r="B94" s="55"/>
      <c r="C94" s="10"/>
      <c r="D94" s="55"/>
      <c r="E94" s="10"/>
      <c r="F94" s="55"/>
      <c r="G94" s="10"/>
      <c r="H94" s="55"/>
      <c r="I94" s="154"/>
      <c r="J94" s="55"/>
      <c r="K94" s="10"/>
      <c r="L94" s="55"/>
      <c r="M94" s="10"/>
      <c r="N94" s="55"/>
      <c r="O94" s="10"/>
      <c r="P94" s="55"/>
      <c r="Q94" s="154"/>
    </row>
    <row r="95" spans="1:18">
      <c r="A95" s="61" t="s">
        <v>164</v>
      </c>
      <c r="B95" s="31">
        <v>0</v>
      </c>
      <c r="C95" s="11">
        <v>0</v>
      </c>
      <c r="D95" s="31">
        <v>0</v>
      </c>
      <c r="E95" s="11">
        <v>0</v>
      </c>
      <c r="F95" s="31">
        <v>0</v>
      </c>
      <c r="G95" s="11">
        <v>0</v>
      </c>
      <c r="H95" s="31">
        <v>0</v>
      </c>
      <c r="I95" s="161">
        <v>0</v>
      </c>
      <c r="J95" s="31">
        <v>0</v>
      </c>
      <c r="K95" s="11">
        <v>0</v>
      </c>
      <c r="L95" s="31">
        <v>0</v>
      </c>
      <c r="M95" s="11">
        <v>0</v>
      </c>
      <c r="N95" s="31">
        <v>0</v>
      </c>
      <c r="O95" s="11">
        <v>0</v>
      </c>
      <c r="P95" s="31">
        <v>0</v>
      </c>
      <c r="Q95" s="161">
        <v>0</v>
      </c>
    </row>
    <row r="96" spans="1:18">
      <c r="A96" s="61" t="s">
        <v>165</v>
      </c>
      <c r="B96" s="31">
        <v>1587600</v>
      </c>
      <c r="C96" s="21">
        <v>7.7000000000000002E-3</v>
      </c>
      <c r="D96" s="31">
        <v>1615920</v>
      </c>
      <c r="E96" s="21">
        <v>8.2000000000000007E-3</v>
      </c>
      <c r="F96" s="31">
        <v>1592700</v>
      </c>
      <c r="G96" s="21">
        <v>8.3999999999999995E-3</v>
      </c>
      <c r="H96" s="31">
        <v>1356900</v>
      </c>
      <c r="I96" s="195">
        <v>7.6E-3</v>
      </c>
      <c r="J96" s="31">
        <v>0</v>
      </c>
      <c r="K96" s="11">
        <v>0</v>
      </c>
      <c r="L96" s="31">
        <v>0</v>
      </c>
      <c r="M96" s="11">
        <v>0</v>
      </c>
      <c r="N96" s="31">
        <v>0</v>
      </c>
      <c r="O96" s="11">
        <v>0</v>
      </c>
      <c r="P96" s="31">
        <v>0</v>
      </c>
      <c r="Q96" s="161">
        <v>0</v>
      </c>
    </row>
    <row r="97" spans="1:17">
      <c r="A97" s="61" t="s">
        <v>166</v>
      </c>
      <c r="B97" s="31">
        <v>0</v>
      </c>
      <c r="C97" s="11">
        <v>0</v>
      </c>
      <c r="D97" s="31">
        <v>0</v>
      </c>
      <c r="E97" s="11">
        <v>0</v>
      </c>
      <c r="F97" s="31">
        <v>0</v>
      </c>
      <c r="G97" s="11">
        <v>0</v>
      </c>
      <c r="H97" s="31">
        <v>0</v>
      </c>
      <c r="I97" s="161">
        <v>0</v>
      </c>
      <c r="J97" s="31">
        <v>0</v>
      </c>
      <c r="K97" s="11">
        <v>0</v>
      </c>
      <c r="L97" s="31">
        <v>0</v>
      </c>
      <c r="M97" s="11">
        <v>0</v>
      </c>
      <c r="N97" s="31">
        <v>0</v>
      </c>
      <c r="O97" s="11">
        <v>0</v>
      </c>
      <c r="P97" s="31">
        <v>0</v>
      </c>
      <c r="Q97" s="161">
        <v>0</v>
      </c>
    </row>
    <row r="98" spans="1:17">
      <c r="A98" s="61" t="s">
        <v>167</v>
      </c>
      <c r="B98" s="31">
        <v>0</v>
      </c>
      <c r="C98" s="11">
        <v>0</v>
      </c>
      <c r="D98" s="31">
        <v>0</v>
      </c>
      <c r="E98" s="11">
        <v>0</v>
      </c>
      <c r="F98" s="31">
        <v>0</v>
      </c>
      <c r="G98" s="11">
        <v>0</v>
      </c>
      <c r="H98" s="31">
        <v>0</v>
      </c>
      <c r="I98" s="161">
        <v>0</v>
      </c>
      <c r="J98" s="31">
        <v>0</v>
      </c>
      <c r="K98" s="11">
        <v>0</v>
      </c>
      <c r="L98" s="31">
        <v>0</v>
      </c>
      <c r="M98" s="11">
        <v>0</v>
      </c>
      <c r="N98" s="31">
        <v>0</v>
      </c>
      <c r="O98" s="11">
        <v>0</v>
      </c>
      <c r="P98" s="31">
        <v>0</v>
      </c>
      <c r="Q98" s="161">
        <v>0</v>
      </c>
    </row>
    <row r="99" spans="1:17">
      <c r="A99" s="61" t="s">
        <v>168</v>
      </c>
      <c r="B99" s="31">
        <v>0</v>
      </c>
      <c r="C99" s="11">
        <v>0</v>
      </c>
      <c r="D99" s="31">
        <v>0</v>
      </c>
      <c r="E99" s="11">
        <v>0</v>
      </c>
      <c r="F99" s="31">
        <v>0</v>
      </c>
      <c r="G99" s="11">
        <v>0</v>
      </c>
      <c r="H99" s="31">
        <v>0</v>
      </c>
      <c r="I99" s="161">
        <v>0</v>
      </c>
      <c r="J99" s="31">
        <v>0</v>
      </c>
      <c r="K99" s="11">
        <v>0</v>
      </c>
      <c r="L99" s="31">
        <v>0</v>
      </c>
      <c r="M99" s="11">
        <v>0</v>
      </c>
      <c r="N99" s="31">
        <v>0</v>
      </c>
      <c r="O99" s="11">
        <v>0</v>
      </c>
      <c r="P99" s="31">
        <v>0</v>
      </c>
      <c r="Q99" s="161">
        <v>0</v>
      </c>
    </row>
    <row r="100" spans="1:17">
      <c r="A100" s="61" t="s">
        <v>169</v>
      </c>
      <c r="B100" s="31">
        <v>0</v>
      </c>
      <c r="C100" s="11">
        <v>0</v>
      </c>
      <c r="D100" s="31">
        <v>0</v>
      </c>
      <c r="E100" s="11">
        <v>0</v>
      </c>
      <c r="F100" s="31">
        <v>0</v>
      </c>
      <c r="G100" s="11">
        <v>0</v>
      </c>
      <c r="H100" s="31">
        <v>0</v>
      </c>
      <c r="I100" s="161">
        <v>0</v>
      </c>
      <c r="J100" s="31">
        <v>0</v>
      </c>
      <c r="K100" s="11">
        <v>0</v>
      </c>
      <c r="L100" s="31">
        <v>0</v>
      </c>
      <c r="M100" s="11">
        <v>0</v>
      </c>
      <c r="N100" s="31">
        <v>0</v>
      </c>
      <c r="O100" s="11">
        <v>0</v>
      </c>
      <c r="P100" s="31">
        <v>0</v>
      </c>
      <c r="Q100" s="161">
        <v>0</v>
      </c>
    </row>
    <row r="101" spans="1:17">
      <c r="A101" s="61" t="s">
        <v>170</v>
      </c>
      <c r="B101" s="31">
        <v>0</v>
      </c>
      <c r="C101" s="11">
        <v>0</v>
      </c>
      <c r="D101" s="31">
        <v>0</v>
      </c>
      <c r="E101" s="11">
        <v>0</v>
      </c>
      <c r="F101" s="31">
        <v>0</v>
      </c>
      <c r="G101" s="11">
        <v>0</v>
      </c>
      <c r="H101" s="31">
        <v>0</v>
      </c>
      <c r="I101" s="161">
        <v>0</v>
      </c>
      <c r="J101" s="31">
        <v>0</v>
      </c>
      <c r="K101" s="11">
        <v>0</v>
      </c>
      <c r="L101" s="31">
        <v>0</v>
      </c>
      <c r="M101" s="11">
        <v>0</v>
      </c>
      <c r="N101" s="31">
        <v>0</v>
      </c>
      <c r="O101" s="11">
        <v>0</v>
      </c>
      <c r="P101" s="31">
        <v>0</v>
      </c>
      <c r="Q101" s="161">
        <v>0</v>
      </c>
    </row>
    <row r="102" spans="1:17">
      <c r="A102" s="61" t="s">
        <v>171</v>
      </c>
      <c r="B102" s="31">
        <v>1785216.72</v>
      </c>
      <c r="C102" s="21">
        <v>8.6999999999999994E-3</v>
      </c>
      <c r="D102" s="31">
        <v>13380000</v>
      </c>
      <c r="E102" s="21">
        <v>6.8000000000000005E-2</v>
      </c>
      <c r="F102" s="31">
        <v>30252986.359999999</v>
      </c>
      <c r="G102" s="21">
        <v>0.15909999999999999</v>
      </c>
      <c r="H102" s="31">
        <v>24360000</v>
      </c>
      <c r="I102" s="195">
        <v>0.1363</v>
      </c>
      <c r="J102" s="31">
        <v>0</v>
      </c>
      <c r="K102" s="11">
        <v>0</v>
      </c>
      <c r="L102" s="31">
        <v>0</v>
      </c>
      <c r="M102" s="11">
        <v>0</v>
      </c>
      <c r="N102" s="31">
        <v>0</v>
      </c>
      <c r="O102" s="11">
        <v>0</v>
      </c>
      <c r="P102" s="31">
        <v>0</v>
      </c>
      <c r="Q102" s="161">
        <v>0</v>
      </c>
    </row>
    <row r="103" spans="1:17">
      <c r="A103" s="61" t="s">
        <v>172</v>
      </c>
      <c r="B103" s="31">
        <v>0</v>
      </c>
      <c r="C103" s="11">
        <v>0</v>
      </c>
      <c r="D103" s="31">
        <v>0</v>
      </c>
      <c r="E103" s="11">
        <v>0</v>
      </c>
      <c r="F103" s="31">
        <v>0</v>
      </c>
      <c r="G103" s="11">
        <v>0</v>
      </c>
      <c r="H103" s="31">
        <v>0</v>
      </c>
      <c r="I103" s="161">
        <v>0</v>
      </c>
      <c r="J103" s="31">
        <v>0</v>
      </c>
      <c r="K103" s="11">
        <v>0</v>
      </c>
      <c r="L103" s="31">
        <v>0</v>
      </c>
      <c r="M103" s="11">
        <v>0</v>
      </c>
      <c r="N103" s="31">
        <v>0</v>
      </c>
      <c r="O103" s="11">
        <v>0</v>
      </c>
      <c r="P103" s="31">
        <v>0</v>
      </c>
      <c r="Q103" s="161">
        <v>0</v>
      </c>
    </row>
    <row r="104" spans="1:17">
      <c r="A104" s="61" t="s">
        <v>70</v>
      </c>
      <c r="B104" s="31">
        <v>0</v>
      </c>
      <c r="C104" s="11">
        <v>0</v>
      </c>
      <c r="D104" s="31">
        <v>0</v>
      </c>
      <c r="E104" s="11">
        <v>0</v>
      </c>
      <c r="F104" s="31">
        <v>0</v>
      </c>
      <c r="G104" s="11">
        <v>0</v>
      </c>
      <c r="H104" s="31">
        <v>0</v>
      </c>
      <c r="I104" s="161">
        <v>0</v>
      </c>
      <c r="J104" s="31">
        <v>0</v>
      </c>
      <c r="K104" s="11">
        <v>0</v>
      </c>
      <c r="L104" s="31">
        <v>0</v>
      </c>
      <c r="M104" s="11">
        <v>0</v>
      </c>
      <c r="N104" s="31">
        <v>0</v>
      </c>
      <c r="O104" s="11">
        <v>0</v>
      </c>
      <c r="P104" s="31">
        <v>0</v>
      </c>
      <c r="Q104" s="161">
        <v>0</v>
      </c>
    </row>
    <row r="105" spans="1:17">
      <c r="A105" s="61" t="s">
        <v>173</v>
      </c>
      <c r="B105" s="31">
        <v>0</v>
      </c>
      <c r="C105" s="11">
        <v>0</v>
      </c>
      <c r="D105" s="31">
        <v>0</v>
      </c>
      <c r="E105" s="11">
        <v>0</v>
      </c>
      <c r="F105" s="31">
        <v>0</v>
      </c>
      <c r="G105" s="11">
        <v>0</v>
      </c>
      <c r="H105" s="31">
        <v>0</v>
      </c>
      <c r="I105" s="161">
        <v>0</v>
      </c>
      <c r="J105" s="31">
        <v>0</v>
      </c>
      <c r="K105" s="11">
        <v>0</v>
      </c>
      <c r="L105" s="31">
        <v>0</v>
      </c>
      <c r="M105" s="11">
        <v>0</v>
      </c>
      <c r="N105" s="31">
        <v>0</v>
      </c>
      <c r="O105" s="11">
        <v>0</v>
      </c>
      <c r="P105" s="31">
        <v>0</v>
      </c>
      <c r="Q105" s="161">
        <v>0</v>
      </c>
    </row>
    <row r="106" spans="1:17">
      <c r="A106" s="61" t="s">
        <v>174</v>
      </c>
      <c r="B106" s="31">
        <v>0</v>
      </c>
      <c r="C106" s="11">
        <v>0</v>
      </c>
      <c r="D106" s="31">
        <v>0</v>
      </c>
      <c r="E106" s="11">
        <v>0</v>
      </c>
      <c r="F106" s="31">
        <v>0</v>
      </c>
      <c r="G106" s="11">
        <v>0</v>
      </c>
      <c r="H106" s="31">
        <v>0</v>
      </c>
      <c r="I106" s="161">
        <v>0</v>
      </c>
      <c r="J106" s="31">
        <v>0</v>
      </c>
      <c r="K106" s="11">
        <v>0</v>
      </c>
      <c r="L106" s="31">
        <v>0</v>
      </c>
      <c r="M106" s="11">
        <v>0</v>
      </c>
      <c r="N106" s="31">
        <v>0</v>
      </c>
      <c r="O106" s="11">
        <v>0</v>
      </c>
      <c r="P106" s="31">
        <v>0</v>
      </c>
      <c r="Q106" s="161">
        <v>0</v>
      </c>
    </row>
    <row r="107" spans="1:17" ht="13.5" thickBot="1">
      <c r="A107" s="61" t="s">
        <v>175</v>
      </c>
      <c r="B107" s="55">
        <v>0</v>
      </c>
      <c r="C107" s="162">
        <v>0</v>
      </c>
      <c r="D107" s="55">
        <v>3219852.09</v>
      </c>
      <c r="E107" s="162">
        <v>1.6400000000000001E-2</v>
      </c>
      <c r="F107" s="55">
        <v>0</v>
      </c>
      <c r="G107" s="162">
        <v>0</v>
      </c>
      <c r="H107" s="55">
        <v>0</v>
      </c>
      <c r="I107" s="163">
        <v>0</v>
      </c>
      <c r="J107" s="55">
        <v>0</v>
      </c>
      <c r="K107" s="162">
        <v>0</v>
      </c>
      <c r="L107" s="55">
        <v>0</v>
      </c>
      <c r="M107" s="162">
        <v>0</v>
      </c>
      <c r="N107" s="55">
        <v>0</v>
      </c>
      <c r="O107" s="162">
        <v>0</v>
      </c>
      <c r="P107" s="55">
        <v>8213.2000000000007</v>
      </c>
      <c r="Q107" s="163">
        <v>5.9999999999999995E-4</v>
      </c>
    </row>
    <row r="108" spans="1:17" ht="14.25" thickTop="1" thickBot="1">
      <c r="A108" s="65" t="s">
        <v>176</v>
      </c>
      <c r="B108" s="56">
        <v>3372816.72</v>
      </c>
      <c r="C108" s="12">
        <v>1.6400000000000001E-2</v>
      </c>
      <c r="D108" s="56">
        <v>18215772.09</v>
      </c>
      <c r="E108" s="12">
        <v>9.2600000000000002E-2</v>
      </c>
      <c r="F108" s="56">
        <v>31845686.359999999</v>
      </c>
      <c r="G108" s="12">
        <v>0.16739999999999999</v>
      </c>
      <c r="H108" s="56">
        <v>25716900</v>
      </c>
      <c r="I108" s="165">
        <v>0.1439</v>
      </c>
      <c r="J108" s="56">
        <v>0</v>
      </c>
      <c r="K108" s="12">
        <v>0</v>
      </c>
      <c r="L108" s="56">
        <v>0</v>
      </c>
      <c r="M108" s="12">
        <v>0</v>
      </c>
      <c r="N108" s="56">
        <v>0</v>
      </c>
      <c r="O108" s="12">
        <v>0</v>
      </c>
      <c r="P108" s="56">
        <v>8213.2000000000007</v>
      </c>
      <c r="Q108" s="165">
        <v>5.9999999999999995E-4</v>
      </c>
    </row>
    <row r="109" spans="1:17" ht="14.25" thickTop="1" thickBot="1">
      <c r="A109" s="65" t="s">
        <v>177</v>
      </c>
      <c r="B109" s="56">
        <v>4963855308.1800003</v>
      </c>
      <c r="C109" s="12">
        <v>24.064499999999999</v>
      </c>
      <c r="D109" s="56">
        <v>4920584372.2299995</v>
      </c>
      <c r="E109" s="12">
        <v>25.0107</v>
      </c>
      <c r="F109" s="56">
        <v>4438281238.3999996</v>
      </c>
      <c r="G109" s="12">
        <v>23.3369</v>
      </c>
      <c r="H109" s="56">
        <v>4331799385.5900002</v>
      </c>
      <c r="I109" s="165">
        <v>24.231999999999999</v>
      </c>
      <c r="J109" s="56">
        <v>611376474.22000003</v>
      </c>
      <c r="K109" s="12">
        <v>36.242199999999997</v>
      </c>
      <c r="L109" s="56">
        <v>549549969.49000001</v>
      </c>
      <c r="M109" s="12">
        <v>34.4754</v>
      </c>
      <c r="N109" s="56">
        <v>439093836.63</v>
      </c>
      <c r="O109" s="12">
        <v>30.060500000000001</v>
      </c>
      <c r="P109" s="56">
        <v>377851052.43000001</v>
      </c>
      <c r="Q109" s="165">
        <v>28.846900000000002</v>
      </c>
    </row>
    <row r="110" spans="1:17" ht="14.25" thickTop="1" thickBot="1">
      <c r="A110" s="65" t="s">
        <v>178</v>
      </c>
      <c r="B110" s="56">
        <v>4967228124.8999996</v>
      </c>
      <c r="C110" s="12">
        <v>24.0808</v>
      </c>
      <c r="D110" s="56">
        <v>4938800144.3199997</v>
      </c>
      <c r="E110" s="12">
        <v>25.103300000000001</v>
      </c>
      <c r="F110" s="56">
        <v>4470126924.7600002</v>
      </c>
      <c r="G110" s="12">
        <v>23.5044</v>
      </c>
      <c r="H110" s="56">
        <v>4357516285.5900002</v>
      </c>
      <c r="I110" s="165">
        <v>24.375900000000001</v>
      </c>
      <c r="J110" s="56">
        <v>611376474.22000003</v>
      </c>
      <c r="K110" s="12">
        <v>36.242199999999997</v>
      </c>
      <c r="L110" s="56">
        <v>549549969.49000001</v>
      </c>
      <c r="M110" s="12">
        <v>34.4754</v>
      </c>
      <c r="N110" s="56">
        <v>439093836.63</v>
      </c>
      <c r="O110" s="12">
        <v>30.060500000000001</v>
      </c>
      <c r="P110" s="56">
        <v>377859265.63</v>
      </c>
      <c r="Q110" s="165">
        <v>28.8476</v>
      </c>
    </row>
    <row r="111" spans="1:17" ht="13.5" thickTop="1">
      <c r="A111" s="61" t="s">
        <v>179</v>
      </c>
      <c r="B111" s="55">
        <v>0</v>
      </c>
      <c r="C111" s="162">
        <v>0</v>
      </c>
      <c r="D111" s="55">
        <v>0</v>
      </c>
      <c r="E111" s="162">
        <v>0</v>
      </c>
      <c r="F111" s="55">
        <v>0</v>
      </c>
      <c r="G111" s="162">
        <v>0</v>
      </c>
      <c r="H111" s="55">
        <v>0</v>
      </c>
      <c r="I111" s="163">
        <v>0</v>
      </c>
      <c r="J111" s="55">
        <v>0</v>
      </c>
      <c r="K111" s="162">
        <v>0</v>
      </c>
      <c r="L111" s="55">
        <v>0</v>
      </c>
      <c r="M111" s="162">
        <v>0</v>
      </c>
      <c r="N111" s="55">
        <v>0</v>
      </c>
      <c r="O111" s="162">
        <v>0</v>
      </c>
      <c r="P111" s="55">
        <v>0</v>
      </c>
      <c r="Q111" s="163">
        <v>0</v>
      </c>
    </row>
    <row r="112" spans="1:17">
      <c r="A112" s="61" t="s">
        <v>180</v>
      </c>
      <c r="B112" s="55">
        <v>0</v>
      </c>
      <c r="C112" s="162">
        <v>0</v>
      </c>
      <c r="D112" s="55">
        <v>0</v>
      </c>
      <c r="E112" s="162">
        <v>0</v>
      </c>
      <c r="F112" s="55">
        <v>0</v>
      </c>
      <c r="G112" s="162">
        <v>0</v>
      </c>
      <c r="H112" s="55">
        <v>0</v>
      </c>
      <c r="I112" s="163">
        <v>0</v>
      </c>
      <c r="J112" s="55">
        <v>0</v>
      </c>
      <c r="K112" s="162">
        <v>0</v>
      </c>
      <c r="L112" s="55">
        <v>0</v>
      </c>
      <c r="M112" s="162">
        <v>0</v>
      </c>
      <c r="N112" s="55">
        <v>0</v>
      </c>
      <c r="O112" s="162">
        <v>0</v>
      </c>
      <c r="P112" s="55">
        <v>0</v>
      </c>
      <c r="Q112" s="163">
        <v>0</v>
      </c>
    </row>
    <row r="113" spans="1:17" ht="13.5" thickBot="1">
      <c r="A113" s="61" t="s">
        <v>181</v>
      </c>
      <c r="B113" s="55">
        <v>14972554659.459999</v>
      </c>
      <c r="C113" s="162">
        <v>72.585999999999999</v>
      </c>
      <c r="D113" s="55">
        <v>14098902447.700001</v>
      </c>
      <c r="E113" s="162">
        <v>71.662999999999997</v>
      </c>
      <c r="F113" s="55">
        <v>14041155954.24</v>
      </c>
      <c r="G113" s="162">
        <v>73.829800000000006</v>
      </c>
      <c r="H113" s="55">
        <v>12565531937.35</v>
      </c>
      <c r="I113" s="163">
        <v>70.291399999999996</v>
      </c>
      <c r="J113" s="55">
        <v>1027999012.87</v>
      </c>
      <c r="K113" s="162">
        <v>60.939500000000002</v>
      </c>
      <c r="L113" s="55">
        <v>956787191.24000001</v>
      </c>
      <c r="M113" s="162">
        <v>60.023000000000003</v>
      </c>
      <c r="N113" s="55">
        <v>975906766.02999997</v>
      </c>
      <c r="O113" s="162">
        <v>66.810900000000004</v>
      </c>
      <c r="P113" s="55">
        <v>871847306.49000001</v>
      </c>
      <c r="Q113" s="163">
        <v>66.561000000000007</v>
      </c>
    </row>
    <row r="114" spans="1:17" ht="14.25" thickTop="1" thickBot="1">
      <c r="A114" s="65" t="s">
        <v>182</v>
      </c>
      <c r="B114" s="56">
        <v>14972554659.459999</v>
      </c>
      <c r="C114" s="12">
        <v>72.585999999999999</v>
      </c>
      <c r="D114" s="56">
        <v>14098902447.700001</v>
      </c>
      <c r="E114" s="12">
        <v>71.662999999999997</v>
      </c>
      <c r="F114" s="56">
        <v>14041155954.24</v>
      </c>
      <c r="G114" s="12">
        <v>73.829800000000006</v>
      </c>
      <c r="H114" s="56">
        <v>12565531937.35</v>
      </c>
      <c r="I114" s="165">
        <v>70.291399999999996</v>
      </c>
      <c r="J114" s="56">
        <v>1027999012.87</v>
      </c>
      <c r="K114" s="12">
        <v>60.939500000000002</v>
      </c>
      <c r="L114" s="56">
        <v>956787191.24000001</v>
      </c>
      <c r="M114" s="12">
        <v>60.023000000000003</v>
      </c>
      <c r="N114" s="56">
        <v>975906766.02999997</v>
      </c>
      <c r="O114" s="12">
        <v>66.810900000000004</v>
      </c>
      <c r="P114" s="56">
        <v>871847306.49000001</v>
      </c>
      <c r="Q114" s="165">
        <v>66.561000000000007</v>
      </c>
    </row>
    <row r="115" spans="1:17" ht="14.25" thickTop="1" thickBot="1"/>
    <row r="116" spans="1:17" s="5" customFormat="1" ht="13.5" thickTop="1">
      <c r="A116" s="166" t="s">
        <v>183</v>
      </c>
      <c r="B116" s="167">
        <v>80567</v>
      </c>
      <c r="C116" s="167"/>
      <c r="D116" s="167">
        <v>81621</v>
      </c>
      <c r="E116" s="167"/>
      <c r="F116" s="167">
        <v>82163</v>
      </c>
      <c r="G116" s="167"/>
      <c r="H116" s="167">
        <v>83533</v>
      </c>
      <c r="I116" s="168"/>
      <c r="J116" s="167">
        <v>6100</v>
      </c>
      <c r="K116" s="167"/>
      <c r="L116" s="167">
        <v>6138</v>
      </c>
      <c r="M116" s="167"/>
      <c r="N116" s="167">
        <v>6168</v>
      </c>
      <c r="O116" s="167"/>
      <c r="P116" s="167">
        <v>6198</v>
      </c>
      <c r="Q116" s="168"/>
    </row>
    <row r="117" spans="1:17" s="5" customFormat="1" ht="13.5" thickBot="1">
      <c r="A117" s="169" t="s">
        <v>184</v>
      </c>
      <c r="B117" s="170">
        <v>256026.940206</v>
      </c>
      <c r="C117" s="170"/>
      <c r="D117" s="170">
        <v>241039.68414999999</v>
      </c>
      <c r="E117" s="170"/>
      <c r="F117" s="170">
        <v>231470.023698</v>
      </c>
      <c r="G117" s="170"/>
      <c r="H117" s="170">
        <v>214003.29662800001</v>
      </c>
      <c r="I117" s="171"/>
      <c r="J117" s="170">
        <v>276543.94286700001</v>
      </c>
      <c r="K117" s="170"/>
      <c r="L117" s="170">
        <v>259699.100343</v>
      </c>
      <c r="M117" s="170"/>
      <c r="N117" s="170">
        <v>236819.12541499999</v>
      </c>
      <c r="O117" s="170"/>
      <c r="P117" s="170">
        <v>211333.901648</v>
      </c>
      <c r="Q117" s="171"/>
    </row>
    <row r="118" spans="1:17" ht="14.25" thickTop="1" thickBot="1"/>
    <row r="119" spans="1:17" ht="13.5" thickTop="1">
      <c r="A119" s="66" t="s">
        <v>185</v>
      </c>
      <c r="B119" s="172">
        <v>2534833560.5100002</v>
      </c>
      <c r="C119" s="173"/>
      <c r="D119" s="172">
        <v>2672517550.5900002</v>
      </c>
      <c r="E119" s="173"/>
      <c r="F119" s="172">
        <v>1783783415.74</v>
      </c>
      <c r="G119" s="173"/>
      <c r="H119" s="172">
        <v>1491540535.29</v>
      </c>
      <c r="I119" s="23"/>
      <c r="J119" s="172">
        <v>133633782.5</v>
      </c>
      <c r="K119" s="173"/>
      <c r="L119" s="172">
        <v>207631618.68000001</v>
      </c>
      <c r="M119" s="173"/>
      <c r="N119" s="172">
        <v>362084704.54000002</v>
      </c>
      <c r="O119" s="173"/>
      <c r="P119" s="172">
        <v>164762262.84999999</v>
      </c>
      <c r="Q119" s="23"/>
    </row>
    <row r="120" spans="1:17" ht="13.5" thickBot="1">
      <c r="A120" s="174" t="s">
        <v>186</v>
      </c>
      <c r="B120" s="175">
        <v>1522431002.6900001</v>
      </c>
      <c r="C120" s="176"/>
      <c r="D120" s="175">
        <v>2966935824.23</v>
      </c>
      <c r="E120" s="176"/>
      <c r="F120" s="175">
        <v>1103689117.9400001</v>
      </c>
      <c r="G120" s="176"/>
      <c r="H120" s="175">
        <v>945984989.42999995</v>
      </c>
      <c r="I120" s="177"/>
      <c r="J120" s="175">
        <v>119601216.36</v>
      </c>
      <c r="K120" s="176"/>
      <c r="L120" s="175">
        <v>156953957.13999999</v>
      </c>
      <c r="M120" s="176"/>
      <c r="N120" s="175">
        <v>212188399.97</v>
      </c>
      <c r="O120" s="176"/>
      <c r="P120" s="175">
        <v>103998164.92</v>
      </c>
      <c r="Q120" s="177"/>
    </row>
    <row r="121" spans="1:17" ht="14.25" thickTop="1" thickBot="1">
      <c r="A121" s="65" t="s">
        <v>187</v>
      </c>
      <c r="B121" s="56">
        <v>1012402557.8200001</v>
      </c>
      <c r="C121" s="9"/>
      <c r="D121" s="56">
        <v>-294418273.63999999</v>
      </c>
      <c r="E121" s="9"/>
      <c r="F121" s="56">
        <v>680094297.79999995</v>
      </c>
      <c r="G121" s="9"/>
      <c r="H121" s="56">
        <v>545555545.86000001</v>
      </c>
      <c r="I121" s="178"/>
      <c r="J121" s="56">
        <v>14032566.140000001</v>
      </c>
      <c r="K121" s="9"/>
      <c r="L121" s="56">
        <v>50677661.539999999</v>
      </c>
      <c r="M121" s="9"/>
      <c r="N121" s="56">
        <v>149896304.56999999</v>
      </c>
      <c r="O121" s="9"/>
      <c r="P121" s="56">
        <v>60764097.93</v>
      </c>
      <c r="Q121" s="178"/>
    </row>
    <row r="122" spans="1:17" ht="13.5" thickTop="1"/>
    <row r="125" spans="1:17">
      <c r="A125" s="1" t="s">
        <v>75</v>
      </c>
    </row>
    <row r="126" spans="1:17">
      <c r="A126" s="1" t="s">
        <v>314</v>
      </c>
    </row>
    <row r="127" spans="1:17" ht="13.5" thickBot="1"/>
    <row r="128" spans="1:17" ht="13.5" thickTop="1">
      <c r="A128" s="66"/>
      <c r="B128" s="32"/>
      <c r="C128" s="8"/>
      <c r="D128" s="38"/>
      <c r="E128" s="8"/>
      <c r="F128" s="38"/>
      <c r="G128" s="8"/>
      <c r="H128" s="38"/>
      <c r="I128" s="23"/>
      <c r="J128" s="32"/>
      <c r="K128" s="8"/>
      <c r="L128" s="38"/>
      <c r="M128" s="8"/>
      <c r="N128" s="38"/>
      <c r="O128" s="8"/>
      <c r="P128" s="38"/>
      <c r="Q128" s="23"/>
    </row>
    <row r="129" spans="1:17">
      <c r="A129" s="61"/>
      <c r="B129" s="67" t="s">
        <v>291</v>
      </c>
      <c r="C129" s="68"/>
      <c r="D129" s="68"/>
      <c r="E129" s="68"/>
      <c r="F129" s="68"/>
      <c r="G129" s="68"/>
      <c r="H129" s="68"/>
      <c r="I129" s="184"/>
      <c r="J129" s="67" t="s">
        <v>302</v>
      </c>
      <c r="K129" s="68"/>
      <c r="L129" s="68"/>
      <c r="M129" s="68"/>
      <c r="N129" s="68"/>
      <c r="O129" s="68"/>
      <c r="P129" s="68"/>
      <c r="Q129" s="184"/>
    </row>
    <row r="130" spans="1:17">
      <c r="A130" s="61"/>
      <c r="B130" s="259"/>
      <c r="C130" s="260"/>
      <c r="D130" s="261"/>
      <c r="E130" s="260"/>
      <c r="F130" s="261"/>
      <c r="G130" s="260"/>
      <c r="H130" s="261"/>
      <c r="I130" s="262"/>
      <c r="J130" s="259"/>
      <c r="K130" s="260"/>
      <c r="L130" s="261"/>
      <c r="M130" s="260"/>
      <c r="N130" s="261"/>
      <c r="O130" s="260"/>
      <c r="P130" s="261"/>
      <c r="Q130" s="262"/>
    </row>
    <row r="131" spans="1:17">
      <c r="A131" s="61"/>
      <c r="B131" s="70" t="s">
        <v>3</v>
      </c>
      <c r="C131" s="228"/>
      <c r="D131" s="70" t="s">
        <v>6</v>
      </c>
      <c r="E131" s="228"/>
      <c r="F131" s="70" t="s">
        <v>7</v>
      </c>
      <c r="G131" s="228"/>
      <c r="H131" s="70" t="s">
        <v>8</v>
      </c>
      <c r="I131" s="263"/>
      <c r="J131" s="70" t="s">
        <v>3</v>
      </c>
      <c r="K131" s="228"/>
      <c r="L131" s="70" t="s">
        <v>6</v>
      </c>
      <c r="M131" s="228"/>
      <c r="N131" s="70" t="s">
        <v>7</v>
      </c>
      <c r="O131" s="228"/>
      <c r="P131" s="70" t="s">
        <v>8</v>
      </c>
      <c r="Q131" s="263"/>
    </row>
    <row r="132" spans="1:17" ht="13.5" thickBot="1">
      <c r="A132" s="174"/>
      <c r="B132" s="232" t="s">
        <v>4</v>
      </c>
      <c r="C132" s="233" t="s">
        <v>5</v>
      </c>
      <c r="D132" s="264" t="s">
        <v>4</v>
      </c>
      <c r="E132" s="233" t="s">
        <v>5</v>
      </c>
      <c r="F132" s="264" t="s">
        <v>4</v>
      </c>
      <c r="G132" s="233" t="s">
        <v>5</v>
      </c>
      <c r="H132" s="264" t="s">
        <v>4</v>
      </c>
      <c r="I132" s="236" t="s">
        <v>5</v>
      </c>
      <c r="J132" s="232" t="s">
        <v>4</v>
      </c>
      <c r="K132" s="233" t="s">
        <v>5</v>
      </c>
      <c r="L132" s="264" t="s">
        <v>4</v>
      </c>
      <c r="M132" s="233" t="s">
        <v>5</v>
      </c>
      <c r="N132" s="264" t="s">
        <v>4</v>
      </c>
      <c r="O132" s="233" t="s">
        <v>5</v>
      </c>
      <c r="P132" s="264" t="s">
        <v>4</v>
      </c>
      <c r="Q132" s="236" t="s">
        <v>5</v>
      </c>
    </row>
    <row r="133" spans="1:17" ht="13.5" thickTop="1">
      <c r="A133" s="63" t="s">
        <v>156</v>
      </c>
      <c r="B133" s="41"/>
      <c r="C133" s="6"/>
      <c r="D133" s="41"/>
      <c r="E133" s="6"/>
      <c r="F133" s="41"/>
      <c r="G133" s="6"/>
      <c r="H133" s="41"/>
      <c r="I133" s="161"/>
      <c r="J133" s="41"/>
      <c r="K133" s="6"/>
      <c r="L133" s="41"/>
      <c r="M133" s="6"/>
      <c r="N133" s="41"/>
      <c r="O133" s="6"/>
      <c r="P133" s="41"/>
      <c r="Q133" s="161"/>
    </row>
    <row r="134" spans="1:17">
      <c r="A134" s="61"/>
      <c r="B134" s="41"/>
      <c r="C134" s="6"/>
      <c r="D134" s="41"/>
      <c r="E134" s="6"/>
      <c r="F134" s="41"/>
      <c r="G134" s="6"/>
      <c r="H134" s="41"/>
      <c r="I134" s="161"/>
      <c r="J134" s="41"/>
      <c r="K134" s="6"/>
      <c r="L134" s="41"/>
      <c r="M134" s="6"/>
      <c r="N134" s="41"/>
      <c r="O134" s="6"/>
      <c r="P134" s="41"/>
      <c r="Q134" s="161"/>
    </row>
    <row r="135" spans="1:17">
      <c r="A135" s="161" t="s">
        <v>189</v>
      </c>
      <c r="B135" s="41">
        <v>839949443.13</v>
      </c>
      <c r="C135" s="7">
        <v>42.021771561068398</v>
      </c>
      <c r="D135" s="41">
        <v>787716974.23000002</v>
      </c>
      <c r="E135" s="7">
        <v>39.148838905437103</v>
      </c>
      <c r="F135" s="41">
        <v>734531444.98000002</v>
      </c>
      <c r="G135" s="7">
        <v>40.981144678539799</v>
      </c>
      <c r="H135" s="41">
        <v>706861035.34000003</v>
      </c>
      <c r="I135" s="195">
        <v>34.153669927823302</v>
      </c>
      <c r="J135" s="41">
        <v>92978418.700000003</v>
      </c>
      <c r="K135" s="7">
        <v>23.710650911629202</v>
      </c>
      <c r="L135" s="41">
        <v>110839287.44</v>
      </c>
      <c r="M135" s="7">
        <v>25.422433848056698</v>
      </c>
      <c r="N135" s="41">
        <v>125636994.92</v>
      </c>
      <c r="O135" s="7">
        <v>26.8222837971764</v>
      </c>
      <c r="P135" s="41">
        <v>153473912.87</v>
      </c>
      <c r="Q135" s="195">
        <v>27.970261399852401</v>
      </c>
    </row>
    <row r="136" spans="1:17">
      <c r="A136" s="161" t="s">
        <v>162</v>
      </c>
      <c r="B136" s="41">
        <v>1158894041.8699999</v>
      </c>
      <c r="C136" s="7">
        <v>57.978228438931502</v>
      </c>
      <c r="D136" s="41">
        <v>1118351132.21</v>
      </c>
      <c r="E136" s="7">
        <v>55.581064959784399</v>
      </c>
      <c r="F136" s="41">
        <v>1054587715.1799999</v>
      </c>
      <c r="G136" s="7">
        <v>58.837796567278403</v>
      </c>
      <c r="H136" s="41">
        <v>1362787810.1099999</v>
      </c>
      <c r="I136" s="195">
        <v>65.846330072176599</v>
      </c>
      <c r="J136" s="41">
        <v>299159355.36000001</v>
      </c>
      <c r="K136" s="7">
        <v>76.289349088370699</v>
      </c>
      <c r="L136" s="41">
        <v>325150783.77999997</v>
      </c>
      <c r="M136" s="7">
        <v>74.577566151943202</v>
      </c>
      <c r="N136" s="41">
        <v>342768290.29000002</v>
      </c>
      <c r="O136" s="7">
        <v>73.177716202823504</v>
      </c>
      <c r="P136" s="41">
        <v>395229979.00999999</v>
      </c>
      <c r="Q136" s="195">
        <v>72.029738600147496</v>
      </c>
    </row>
    <row r="137" spans="1:17" ht="13.5" thickBot="1">
      <c r="A137" s="161" t="s">
        <v>292</v>
      </c>
      <c r="B137" s="41">
        <v>0</v>
      </c>
      <c r="C137" s="6">
        <v>0</v>
      </c>
      <c r="D137" s="41">
        <v>106040033.3</v>
      </c>
      <c r="E137" s="7">
        <v>5.2700961347784299</v>
      </c>
      <c r="F137" s="41">
        <v>3245232.64</v>
      </c>
      <c r="G137" s="7">
        <v>0.18105875418169501</v>
      </c>
      <c r="H137" s="41">
        <v>0</v>
      </c>
      <c r="I137" s="161">
        <v>0</v>
      </c>
      <c r="J137" s="41">
        <v>0</v>
      </c>
      <c r="K137" s="6">
        <v>0</v>
      </c>
      <c r="L137" s="41">
        <v>0</v>
      </c>
      <c r="M137" s="6">
        <v>0</v>
      </c>
      <c r="N137" s="41">
        <v>0</v>
      </c>
      <c r="O137" s="6">
        <v>0</v>
      </c>
      <c r="P137" s="41">
        <v>0</v>
      </c>
      <c r="Q137" s="161">
        <v>0</v>
      </c>
    </row>
    <row r="138" spans="1:17" ht="14.25" thickTop="1" thickBot="1">
      <c r="A138" s="265" t="s">
        <v>2</v>
      </c>
      <c r="B138" s="240">
        <v>1998843485</v>
      </c>
      <c r="C138" s="239">
        <v>100</v>
      </c>
      <c r="D138" s="240">
        <v>2012108140</v>
      </c>
      <c r="E138" s="239">
        <v>100</v>
      </c>
      <c r="F138" s="240">
        <v>1792364393</v>
      </c>
      <c r="G138" s="239">
        <v>99.999999999999901</v>
      </c>
      <c r="H138" s="240">
        <v>2069648845</v>
      </c>
      <c r="I138" s="241">
        <v>100</v>
      </c>
      <c r="J138" s="240">
        <v>392137774</v>
      </c>
      <c r="K138" s="239">
        <v>100</v>
      </c>
      <c r="L138" s="240">
        <v>435990071</v>
      </c>
      <c r="M138" s="239">
        <v>100</v>
      </c>
      <c r="N138" s="240">
        <v>468405285</v>
      </c>
      <c r="O138" s="239">
        <v>100</v>
      </c>
      <c r="P138" s="240">
        <v>548703892</v>
      </c>
      <c r="Q138" s="241">
        <v>100</v>
      </c>
    </row>
    <row r="139" spans="1:17" ht="13.5" thickTop="1">
      <c r="A139" s="266" t="s">
        <v>293</v>
      </c>
      <c r="B139" s="41"/>
      <c r="C139" s="6"/>
      <c r="D139" s="41"/>
      <c r="E139" s="6"/>
      <c r="F139" s="41"/>
      <c r="G139" s="6"/>
      <c r="H139" s="41"/>
      <c r="I139" s="161"/>
      <c r="J139" s="41"/>
      <c r="K139" s="6"/>
      <c r="L139" s="41"/>
      <c r="M139" s="6"/>
      <c r="N139" s="41"/>
      <c r="O139" s="6"/>
      <c r="P139" s="41"/>
      <c r="Q139" s="161"/>
    </row>
    <row r="140" spans="1:17">
      <c r="A140" s="266" t="s">
        <v>197</v>
      </c>
      <c r="B140" s="41"/>
      <c r="C140" s="6"/>
      <c r="D140" s="41"/>
      <c r="E140" s="6"/>
      <c r="F140" s="41"/>
      <c r="G140" s="6"/>
      <c r="H140" s="41"/>
      <c r="I140" s="161"/>
      <c r="J140" s="41"/>
      <c r="K140" s="6"/>
      <c r="L140" s="41"/>
      <c r="M140" s="6"/>
      <c r="N140" s="41"/>
      <c r="O140" s="6"/>
      <c r="P140" s="41"/>
      <c r="Q140" s="161"/>
    </row>
    <row r="141" spans="1:17">
      <c r="A141" s="61" t="s">
        <v>198</v>
      </c>
      <c r="B141" s="55">
        <v>34104605.57</v>
      </c>
      <c r="C141" s="162">
        <v>1.7062169112255401</v>
      </c>
      <c r="D141" s="55">
        <v>44801992.670000002</v>
      </c>
      <c r="E141" s="162">
        <v>2.22661952333184</v>
      </c>
      <c r="F141" s="55">
        <v>65161822.310000002</v>
      </c>
      <c r="G141" s="162">
        <v>3.6355231431598201</v>
      </c>
      <c r="H141" s="55">
        <v>41839244.609999999</v>
      </c>
      <c r="I141" s="163">
        <v>2.0215624839924402</v>
      </c>
      <c r="J141" s="55">
        <v>1030915.12</v>
      </c>
      <c r="K141" s="162">
        <v>0.26289615237175801</v>
      </c>
      <c r="L141" s="55">
        <v>3641854.33</v>
      </c>
      <c r="M141" s="162">
        <v>0.83530671233160303</v>
      </c>
      <c r="N141" s="55">
        <v>1704599.97</v>
      </c>
      <c r="O141" s="162">
        <v>0.36391561406822598</v>
      </c>
      <c r="P141" s="55">
        <v>3999654.65</v>
      </c>
      <c r="Q141" s="163">
        <v>0.72892769837956795</v>
      </c>
    </row>
    <row r="142" spans="1:17">
      <c r="A142" s="61" t="s">
        <v>199</v>
      </c>
      <c r="B142" s="55">
        <v>0</v>
      </c>
      <c r="C142" s="10">
        <v>0</v>
      </c>
      <c r="D142" s="55">
        <v>0</v>
      </c>
      <c r="E142" s="10">
        <v>0</v>
      </c>
      <c r="F142" s="55">
        <v>0</v>
      </c>
      <c r="G142" s="10">
        <v>0</v>
      </c>
      <c r="H142" s="55">
        <v>0</v>
      </c>
      <c r="I142" s="154">
        <v>0</v>
      </c>
      <c r="J142" s="55">
        <v>0</v>
      </c>
      <c r="K142" s="10">
        <v>0</v>
      </c>
      <c r="L142" s="55">
        <v>0</v>
      </c>
      <c r="M142" s="10">
        <v>0</v>
      </c>
      <c r="N142" s="55">
        <v>0</v>
      </c>
      <c r="O142" s="10">
        <v>0</v>
      </c>
      <c r="P142" s="55">
        <v>0</v>
      </c>
      <c r="Q142" s="154">
        <v>0</v>
      </c>
    </row>
    <row r="143" spans="1:17">
      <c r="A143" s="61" t="s">
        <v>200</v>
      </c>
      <c r="B143" s="55">
        <v>0</v>
      </c>
      <c r="C143" s="10">
        <v>0</v>
      </c>
      <c r="D143" s="55">
        <v>0</v>
      </c>
      <c r="E143" s="10">
        <v>0</v>
      </c>
      <c r="F143" s="55">
        <v>883653.3</v>
      </c>
      <c r="G143" s="162">
        <v>4.9300984975469801E-2</v>
      </c>
      <c r="H143" s="55">
        <v>0</v>
      </c>
      <c r="I143" s="154">
        <v>0</v>
      </c>
      <c r="J143" s="55">
        <v>0</v>
      </c>
      <c r="K143" s="10">
        <v>0</v>
      </c>
      <c r="L143" s="55">
        <v>0</v>
      </c>
      <c r="M143" s="10">
        <v>0</v>
      </c>
      <c r="N143" s="55">
        <v>0</v>
      </c>
      <c r="O143" s="10">
        <v>0</v>
      </c>
      <c r="P143" s="55">
        <v>0</v>
      </c>
      <c r="Q143" s="154">
        <v>0</v>
      </c>
    </row>
    <row r="144" spans="1:17">
      <c r="A144" s="61" t="s">
        <v>201</v>
      </c>
      <c r="B144" s="55">
        <v>0</v>
      </c>
      <c r="C144" s="10">
        <v>0</v>
      </c>
      <c r="D144" s="55">
        <v>0</v>
      </c>
      <c r="E144" s="10">
        <v>0</v>
      </c>
      <c r="F144" s="55">
        <v>0</v>
      </c>
      <c r="G144" s="10">
        <v>0</v>
      </c>
      <c r="H144" s="55">
        <v>0</v>
      </c>
      <c r="I144" s="154">
        <v>0</v>
      </c>
      <c r="J144" s="55">
        <v>0</v>
      </c>
      <c r="K144" s="10">
        <v>0</v>
      </c>
      <c r="L144" s="55">
        <v>0</v>
      </c>
      <c r="M144" s="10">
        <v>0</v>
      </c>
      <c r="N144" s="55">
        <v>0</v>
      </c>
      <c r="O144" s="10">
        <v>0</v>
      </c>
      <c r="P144" s="55">
        <v>0</v>
      </c>
      <c r="Q144" s="154">
        <v>0</v>
      </c>
    </row>
    <row r="145" spans="1:17">
      <c r="A145" s="61" t="s">
        <v>202</v>
      </c>
      <c r="B145" s="55">
        <v>9672285.5399999991</v>
      </c>
      <c r="C145" s="162">
        <v>0.48389409238812903</v>
      </c>
      <c r="D145" s="55">
        <v>3177829.18</v>
      </c>
      <c r="E145" s="162">
        <v>0.157935307612772</v>
      </c>
      <c r="F145" s="55">
        <v>-752515.57</v>
      </c>
      <c r="G145" s="162">
        <v>-4.1984519053317799E-2</v>
      </c>
      <c r="H145" s="55">
        <v>10934387.24</v>
      </c>
      <c r="I145" s="163">
        <v>0.52832089192514897</v>
      </c>
      <c r="J145" s="55">
        <v>1023278</v>
      </c>
      <c r="K145" s="162">
        <v>0.26094859197202203</v>
      </c>
      <c r="L145" s="55">
        <v>3243851.98</v>
      </c>
      <c r="M145" s="162">
        <v>0.74401969084363695</v>
      </c>
      <c r="N145" s="55">
        <v>2773217.88</v>
      </c>
      <c r="O145" s="162">
        <v>0.59205520679739598</v>
      </c>
      <c r="P145" s="55">
        <v>11406216</v>
      </c>
      <c r="Q145" s="163">
        <v>2.0787561686357598</v>
      </c>
    </row>
    <row r="146" spans="1:17">
      <c r="A146" s="61" t="s">
        <v>203</v>
      </c>
      <c r="B146" s="55">
        <v>0</v>
      </c>
      <c r="C146" s="10">
        <v>0</v>
      </c>
      <c r="D146" s="55">
        <v>0</v>
      </c>
      <c r="E146" s="10">
        <v>0</v>
      </c>
      <c r="F146" s="55">
        <v>0</v>
      </c>
      <c r="G146" s="10">
        <v>0</v>
      </c>
      <c r="H146" s="55">
        <v>0</v>
      </c>
      <c r="I146" s="154">
        <v>0</v>
      </c>
      <c r="J146" s="55">
        <v>0</v>
      </c>
      <c r="K146" s="10">
        <v>0</v>
      </c>
      <c r="L146" s="55">
        <v>0</v>
      </c>
      <c r="M146" s="10">
        <v>0</v>
      </c>
      <c r="N146" s="55">
        <v>0</v>
      </c>
      <c r="O146" s="10">
        <v>0</v>
      </c>
      <c r="P146" s="55">
        <v>0</v>
      </c>
      <c r="Q146" s="154">
        <v>0</v>
      </c>
    </row>
    <row r="147" spans="1:17">
      <c r="A147" s="61" t="s">
        <v>204</v>
      </c>
      <c r="B147" s="55">
        <v>0</v>
      </c>
      <c r="C147" s="10">
        <v>0</v>
      </c>
      <c r="D147" s="55">
        <v>0</v>
      </c>
      <c r="E147" s="10">
        <v>0</v>
      </c>
      <c r="F147" s="55">
        <v>13272168.220000001</v>
      </c>
      <c r="G147" s="162">
        <v>0.74048381419062004</v>
      </c>
      <c r="H147" s="55">
        <v>0</v>
      </c>
      <c r="I147" s="154">
        <v>0</v>
      </c>
      <c r="J147" s="55">
        <v>0</v>
      </c>
      <c r="K147" s="10">
        <v>0</v>
      </c>
      <c r="L147" s="55">
        <v>3013850.53</v>
      </c>
      <c r="M147" s="162">
        <v>0.69126586336394202</v>
      </c>
      <c r="N147" s="55">
        <v>2745248.59</v>
      </c>
      <c r="O147" s="162">
        <v>0.58608403378053697</v>
      </c>
      <c r="P147" s="55">
        <v>2949327.79</v>
      </c>
      <c r="Q147" s="163">
        <v>0.53750808653732096</v>
      </c>
    </row>
    <row r="148" spans="1:17">
      <c r="A148" s="61" t="s">
        <v>205</v>
      </c>
      <c r="B148" s="55">
        <v>0</v>
      </c>
      <c r="C148" s="10">
        <v>0</v>
      </c>
      <c r="D148" s="55">
        <v>0</v>
      </c>
      <c r="E148" s="10">
        <v>0</v>
      </c>
      <c r="F148" s="55">
        <v>0</v>
      </c>
      <c r="G148" s="10">
        <v>0</v>
      </c>
      <c r="H148" s="55">
        <v>0</v>
      </c>
      <c r="I148" s="154">
        <v>0</v>
      </c>
      <c r="J148" s="55">
        <v>0</v>
      </c>
      <c r="K148" s="10">
        <v>0</v>
      </c>
      <c r="L148" s="55">
        <v>0</v>
      </c>
      <c r="M148" s="10">
        <v>0</v>
      </c>
      <c r="N148" s="55">
        <v>0</v>
      </c>
      <c r="O148" s="10">
        <v>0</v>
      </c>
      <c r="P148" s="55">
        <v>0</v>
      </c>
      <c r="Q148" s="154">
        <v>0</v>
      </c>
    </row>
    <row r="149" spans="1:17" ht="13.5" thickBot="1">
      <c r="A149" s="61" t="s">
        <v>206</v>
      </c>
      <c r="B149" s="55">
        <v>0</v>
      </c>
      <c r="C149" s="10">
        <v>0</v>
      </c>
      <c r="D149" s="55">
        <v>0</v>
      </c>
      <c r="E149" s="10">
        <v>0</v>
      </c>
      <c r="F149" s="55">
        <v>0</v>
      </c>
      <c r="G149" s="10">
        <v>0</v>
      </c>
      <c r="H149" s="55">
        <v>0</v>
      </c>
      <c r="I149" s="154">
        <v>0</v>
      </c>
      <c r="J149" s="55">
        <v>0</v>
      </c>
      <c r="K149" s="10">
        <v>0</v>
      </c>
      <c r="L149" s="55">
        <v>0</v>
      </c>
      <c r="M149" s="10">
        <v>0</v>
      </c>
      <c r="N149" s="55">
        <v>0</v>
      </c>
      <c r="O149" s="10">
        <v>0</v>
      </c>
      <c r="P149" s="55">
        <v>0</v>
      </c>
      <c r="Q149" s="154">
        <v>0</v>
      </c>
    </row>
    <row r="150" spans="1:17" ht="14.25" thickTop="1" thickBot="1">
      <c r="A150" s="65" t="s">
        <v>207</v>
      </c>
      <c r="B150" s="43">
        <v>43776891.109999999</v>
      </c>
      <c r="C150" s="12">
        <v>2.1901110036136702</v>
      </c>
      <c r="D150" s="43">
        <v>47979821.850000001</v>
      </c>
      <c r="E150" s="12">
        <v>2.3845548309446101</v>
      </c>
      <c r="F150" s="43">
        <v>78565128.260000005</v>
      </c>
      <c r="G150" s="12">
        <v>4.3833234232725902</v>
      </c>
      <c r="H150" s="43">
        <v>52773631.850000001</v>
      </c>
      <c r="I150" s="165">
        <v>2.5498833759175898</v>
      </c>
      <c r="J150" s="37">
        <v>2054193.12</v>
      </c>
      <c r="K150" s="12">
        <v>0.52384474434378003</v>
      </c>
      <c r="L150" s="43">
        <v>9899556.8399999999</v>
      </c>
      <c r="M150" s="12">
        <v>2.2705922665391798</v>
      </c>
      <c r="N150" s="43">
        <v>7439929.0499999998</v>
      </c>
      <c r="O150" s="12">
        <v>1.5883529253228701</v>
      </c>
      <c r="P150" s="43">
        <v>18355198.440000001</v>
      </c>
      <c r="Q150" s="165">
        <v>3.34519195355265</v>
      </c>
    </row>
    <row r="151" spans="1:17" ht="13.5" thickTop="1">
      <c r="A151" s="61" t="s">
        <v>294</v>
      </c>
      <c r="B151" s="55">
        <v>7519870.0199999996</v>
      </c>
      <c r="C151" s="162">
        <v>0.37621104785624299</v>
      </c>
      <c r="D151" s="55">
        <v>10743398.199999999</v>
      </c>
      <c r="E151" s="162">
        <v>0.533937415569257</v>
      </c>
      <c r="F151" s="55">
        <v>10018081.92</v>
      </c>
      <c r="G151" s="162">
        <v>0.55893109462441803</v>
      </c>
      <c r="H151" s="55">
        <v>10251163.689999999</v>
      </c>
      <c r="I151" s="163">
        <v>0.49530932323562599</v>
      </c>
      <c r="J151" s="55">
        <v>61109112.789999999</v>
      </c>
      <c r="K151" s="162">
        <v>15.5835823117829</v>
      </c>
      <c r="L151" s="55">
        <v>76895210.920000002</v>
      </c>
      <c r="M151" s="162">
        <v>17.6369179023634</v>
      </c>
      <c r="N151" s="55">
        <v>76320104.900000006</v>
      </c>
      <c r="O151" s="162">
        <v>16.293604555375101</v>
      </c>
      <c r="P151" s="55">
        <v>85293259.359999999</v>
      </c>
      <c r="Q151" s="163">
        <v>15.5444968834099</v>
      </c>
    </row>
    <row r="152" spans="1:17">
      <c r="A152" s="61" t="s">
        <v>295</v>
      </c>
      <c r="B152" s="55">
        <v>331602320.31999999</v>
      </c>
      <c r="C152" s="162">
        <v>16.5897091395668</v>
      </c>
      <c r="D152" s="55">
        <v>325800278.51999998</v>
      </c>
      <c r="E152" s="162">
        <v>16.191986508022399</v>
      </c>
      <c r="F152" s="55">
        <v>303381462.94</v>
      </c>
      <c r="G152" s="162">
        <v>16.926327267426799</v>
      </c>
      <c r="H152" s="55">
        <v>274893993.07999998</v>
      </c>
      <c r="I152" s="163">
        <v>13.282156230400901</v>
      </c>
      <c r="J152" s="55">
        <v>27897251.66</v>
      </c>
      <c r="K152" s="162">
        <v>7.11414546321598</v>
      </c>
      <c r="L152" s="55">
        <v>21696202.57</v>
      </c>
      <c r="M152" s="162">
        <v>4.9763065728272897</v>
      </c>
      <c r="N152" s="55">
        <v>40094471.200000003</v>
      </c>
      <c r="O152" s="162">
        <v>8.5597819794096903</v>
      </c>
      <c r="P152" s="55">
        <v>48708384.049999997</v>
      </c>
      <c r="Q152" s="163">
        <v>8.8769889876695007</v>
      </c>
    </row>
    <row r="153" spans="1:17" ht="13.5" thickBot="1">
      <c r="A153" s="61" t="s">
        <v>296</v>
      </c>
      <c r="B153" s="55">
        <v>457050361.68000001</v>
      </c>
      <c r="C153" s="162">
        <v>22.865740369633102</v>
      </c>
      <c r="D153" s="55">
        <v>403193475.66000003</v>
      </c>
      <c r="E153" s="162">
        <v>20.038360150169801</v>
      </c>
      <c r="F153" s="55">
        <v>342566771.86000001</v>
      </c>
      <c r="G153" s="162">
        <v>19.112562894441101</v>
      </c>
      <c r="H153" s="55">
        <v>368942246.72000003</v>
      </c>
      <c r="I153" s="163">
        <v>17.826320997505601</v>
      </c>
      <c r="J153" s="55">
        <v>1917861.13</v>
      </c>
      <c r="K153" s="162">
        <v>0.48907839465171798</v>
      </c>
      <c r="L153" s="55">
        <v>2348317.11</v>
      </c>
      <c r="M153" s="162">
        <v>0.53861710738884305</v>
      </c>
      <c r="N153" s="55">
        <v>1782489.77</v>
      </c>
      <c r="O153" s="162">
        <v>0.38054433329770698</v>
      </c>
      <c r="P153" s="55">
        <v>1117071.02</v>
      </c>
      <c r="Q153" s="163">
        <v>0.203583578810694</v>
      </c>
    </row>
    <row r="154" spans="1:17" ht="14.25" thickTop="1" thickBot="1">
      <c r="A154" s="65" t="s">
        <v>208</v>
      </c>
      <c r="B154" s="43">
        <v>796172552.01999998</v>
      </c>
      <c r="C154" s="12">
        <v>39.831660557056203</v>
      </c>
      <c r="D154" s="43">
        <v>739737152.38</v>
      </c>
      <c r="E154" s="12">
        <v>36.764284073761601</v>
      </c>
      <c r="F154" s="43">
        <v>655966316.72000003</v>
      </c>
      <c r="G154" s="12">
        <v>36.597821256492303</v>
      </c>
      <c r="H154" s="43">
        <v>654087403.49000001</v>
      </c>
      <c r="I154" s="165">
        <v>31.6037865511422</v>
      </c>
      <c r="J154" s="37">
        <v>90924225.579999998</v>
      </c>
      <c r="K154" s="12">
        <v>23.186806169650598</v>
      </c>
      <c r="L154" s="43">
        <v>100939730.59999999</v>
      </c>
      <c r="M154" s="12">
        <v>23.1518415825795</v>
      </c>
      <c r="N154" s="43">
        <v>118197065.87</v>
      </c>
      <c r="O154" s="12">
        <v>25.233930868082499</v>
      </c>
      <c r="P154" s="43">
        <v>135118714.43000001</v>
      </c>
      <c r="Q154" s="165">
        <v>24.625069449890098</v>
      </c>
    </row>
    <row r="155" spans="1:17" ht="14.25" thickTop="1" thickBot="1">
      <c r="A155" s="65" t="s">
        <v>209</v>
      </c>
      <c r="B155" s="43">
        <v>839949443.13</v>
      </c>
      <c r="C155" s="12">
        <v>42.021771560647998</v>
      </c>
      <c r="D155" s="43">
        <v>787716974.23000002</v>
      </c>
      <c r="E155" s="12">
        <v>39.148838904658803</v>
      </c>
      <c r="F155" s="43">
        <v>734531444.98000002</v>
      </c>
      <c r="G155" s="12">
        <v>40.981144679911601</v>
      </c>
      <c r="H155" s="43">
        <v>706861035.34000003</v>
      </c>
      <c r="I155" s="165">
        <v>34.153669926998198</v>
      </c>
      <c r="J155" s="37">
        <v>92978418.700000003</v>
      </c>
      <c r="K155" s="12">
        <v>23.7106509140478</v>
      </c>
      <c r="L155" s="43">
        <v>110839287.44</v>
      </c>
      <c r="M155" s="12">
        <v>25.422433849222902</v>
      </c>
      <c r="N155" s="43">
        <v>125636994.92</v>
      </c>
      <c r="O155" s="12">
        <v>26.822283793168001</v>
      </c>
      <c r="P155" s="43">
        <v>153473912.87</v>
      </c>
      <c r="Q155" s="165">
        <v>27.9702614039305</v>
      </c>
    </row>
    <row r="156" spans="1:17" ht="13.5" thickTop="1">
      <c r="A156" s="61" t="s">
        <v>179</v>
      </c>
      <c r="B156" s="55">
        <v>0</v>
      </c>
      <c r="C156" s="10">
        <v>0</v>
      </c>
      <c r="D156" s="55">
        <v>0</v>
      </c>
      <c r="E156" s="10">
        <v>0</v>
      </c>
      <c r="F156" s="55">
        <v>0</v>
      </c>
      <c r="G156" s="10">
        <v>0</v>
      </c>
      <c r="H156" s="55">
        <v>0</v>
      </c>
      <c r="I156" s="154">
        <v>0</v>
      </c>
      <c r="J156" s="55">
        <v>0</v>
      </c>
      <c r="K156" s="10">
        <v>0</v>
      </c>
      <c r="L156" s="55">
        <v>0</v>
      </c>
      <c r="M156" s="10">
        <v>0</v>
      </c>
      <c r="N156" s="55">
        <v>0</v>
      </c>
      <c r="O156" s="10">
        <v>0</v>
      </c>
      <c r="P156" s="55">
        <v>0</v>
      </c>
      <c r="Q156" s="154">
        <v>0</v>
      </c>
    </row>
    <row r="157" spans="1:17">
      <c r="A157" s="61" t="s">
        <v>180</v>
      </c>
      <c r="B157" s="55">
        <v>0</v>
      </c>
      <c r="C157" s="10">
        <v>0</v>
      </c>
      <c r="D157" s="55">
        <v>0</v>
      </c>
      <c r="E157" s="10">
        <v>0</v>
      </c>
      <c r="F157" s="55">
        <v>0</v>
      </c>
      <c r="G157" s="10">
        <v>0</v>
      </c>
      <c r="H157" s="55">
        <v>0</v>
      </c>
      <c r="I157" s="154">
        <v>0</v>
      </c>
      <c r="J157" s="55">
        <v>0</v>
      </c>
      <c r="K157" s="10">
        <v>0</v>
      </c>
      <c r="L157" s="55">
        <v>0</v>
      </c>
      <c r="M157" s="10">
        <v>0</v>
      </c>
      <c r="N157" s="55">
        <v>0</v>
      </c>
      <c r="O157" s="10">
        <v>0</v>
      </c>
      <c r="P157" s="55">
        <v>0</v>
      </c>
      <c r="Q157" s="154">
        <v>0</v>
      </c>
    </row>
    <row r="158" spans="1:17" ht="13.5" thickBot="1">
      <c r="A158" s="61" t="s">
        <v>181</v>
      </c>
      <c r="B158" s="55">
        <v>1158894041.8699999</v>
      </c>
      <c r="C158" s="162">
        <v>57.978228438351401</v>
      </c>
      <c r="D158" s="55">
        <v>1118351132.21</v>
      </c>
      <c r="E158" s="162">
        <v>55.581064958679498</v>
      </c>
      <c r="F158" s="55">
        <v>1054587715.1799999</v>
      </c>
      <c r="G158" s="162">
        <v>58.837796569247999</v>
      </c>
      <c r="H158" s="55">
        <v>1362787810.1099999</v>
      </c>
      <c r="I158" s="163">
        <v>65.846330070585793</v>
      </c>
      <c r="J158" s="55">
        <v>299159355.36000001</v>
      </c>
      <c r="K158" s="162">
        <v>76.289349096152606</v>
      </c>
      <c r="L158" s="55">
        <v>325150783.77999997</v>
      </c>
      <c r="M158" s="162">
        <v>74.577566155364295</v>
      </c>
      <c r="N158" s="55">
        <v>342768290.29000002</v>
      </c>
      <c r="O158" s="162">
        <v>73.177716191887598</v>
      </c>
      <c r="P158" s="55">
        <v>395229979.00999999</v>
      </c>
      <c r="Q158" s="163">
        <v>72.029738610649304</v>
      </c>
    </row>
    <row r="159" spans="1:17" ht="14.25" thickTop="1" thickBot="1">
      <c r="A159" s="65" t="s">
        <v>182</v>
      </c>
      <c r="B159" s="43">
        <v>1158894041.8699999</v>
      </c>
      <c r="C159" s="12">
        <v>57.978228438351401</v>
      </c>
      <c r="D159" s="43">
        <v>1118351132.21</v>
      </c>
      <c r="E159" s="12">
        <v>55.581064958679498</v>
      </c>
      <c r="F159" s="43">
        <v>1054587715.1799999</v>
      </c>
      <c r="G159" s="12">
        <v>58.837796569247999</v>
      </c>
      <c r="H159" s="43">
        <v>1362787810.1099999</v>
      </c>
      <c r="I159" s="165">
        <v>65.846330070585793</v>
      </c>
      <c r="J159" s="37">
        <v>299159355.36000001</v>
      </c>
      <c r="K159" s="12">
        <v>76.289349096152606</v>
      </c>
      <c r="L159" s="43">
        <v>325150783.77999997</v>
      </c>
      <c r="M159" s="12">
        <v>74.577566155364295</v>
      </c>
      <c r="N159" s="43">
        <v>342768290.29000002</v>
      </c>
      <c r="O159" s="12">
        <v>73.177716191887598</v>
      </c>
      <c r="P159" s="43">
        <v>395229979.00999999</v>
      </c>
      <c r="Q159" s="165">
        <v>72.029738610649304</v>
      </c>
    </row>
    <row r="160" spans="1:17" ht="14.25" thickTop="1" thickBot="1">
      <c r="A160" s="61"/>
      <c r="I160" s="154"/>
      <c r="Q160" s="154"/>
    </row>
    <row r="161" spans="1:17" s="5" customFormat="1" ht="13.5" thickTop="1">
      <c r="A161" s="166" t="s">
        <v>183</v>
      </c>
      <c r="B161" s="167">
        <v>6108</v>
      </c>
      <c r="C161" s="167"/>
      <c r="D161" s="167">
        <v>6129</v>
      </c>
      <c r="E161" s="167"/>
      <c r="F161" s="167">
        <v>6167</v>
      </c>
      <c r="G161" s="167"/>
      <c r="H161" s="167">
        <v>6266</v>
      </c>
      <c r="I161" s="168"/>
      <c r="J161" s="167">
        <v>930</v>
      </c>
      <c r="K161" s="167"/>
      <c r="L161" s="167">
        <v>951</v>
      </c>
      <c r="M161" s="167"/>
      <c r="N161" s="167">
        <v>973</v>
      </c>
      <c r="O161" s="167"/>
      <c r="P161" s="167">
        <v>1012</v>
      </c>
      <c r="Q161" s="168"/>
    </row>
    <row r="162" spans="1:17" s="5" customFormat="1" ht="13.5" thickBot="1">
      <c r="A162" s="169" t="s">
        <v>210</v>
      </c>
      <c r="B162" s="170">
        <v>327250.08</v>
      </c>
      <c r="C162" s="170"/>
      <c r="D162" s="170">
        <v>328293.06</v>
      </c>
      <c r="E162" s="170"/>
      <c r="F162" s="170">
        <v>290637.98</v>
      </c>
      <c r="G162" s="170"/>
      <c r="H162" s="170">
        <v>330298.25</v>
      </c>
      <c r="I162" s="171"/>
      <c r="J162" s="170">
        <v>421653.52</v>
      </c>
      <c r="K162" s="170"/>
      <c r="L162" s="170">
        <v>458454.33</v>
      </c>
      <c r="M162" s="170"/>
      <c r="N162" s="170">
        <v>481403.17</v>
      </c>
      <c r="O162" s="170"/>
      <c r="P162" s="170">
        <v>542197.52</v>
      </c>
      <c r="Q162" s="171"/>
    </row>
    <row r="163" spans="1:17" ht="13.5" thickTop="1">
      <c r="A163" s="61"/>
      <c r="I163" s="154"/>
      <c r="Q163" s="154"/>
    </row>
    <row r="164" spans="1:17">
      <c r="A164" s="243" t="s">
        <v>211</v>
      </c>
      <c r="B164" s="244"/>
      <c r="C164" s="267"/>
      <c r="D164" s="244"/>
      <c r="E164" s="267"/>
      <c r="F164" s="244"/>
      <c r="G164" s="267"/>
      <c r="H164" s="244"/>
      <c r="I164" s="268"/>
      <c r="J164" s="244"/>
      <c r="K164" s="267"/>
      <c r="L164" s="244"/>
      <c r="M164" s="267"/>
      <c r="N164" s="244"/>
      <c r="O164" s="267"/>
      <c r="P164" s="244"/>
      <c r="Q164" s="268"/>
    </row>
    <row r="165" spans="1:17">
      <c r="A165" s="248"/>
      <c r="B165" s="249"/>
      <c r="C165" s="269"/>
      <c r="D165" s="249"/>
      <c r="E165" s="269"/>
      <c r="F165" s="249"/>
      <c r="G165" s="269"/>
      <c r="H165" s="249"/>
      <c r="I165" s="270"/>
      <c r="J165" s="249"/>
      <c r="K165" s="269"/>
      <c r="L165" s="249"/>
      <c r="M165" s="269"/>
      <c r="N165" s="249"/>
      <c r="O165" s="269"/>
      <c r="P165" s="249"/>
      <c r="Q165" s="270"/>
    </row>
    <row r="166" spans="1:17">
      <c r="A166" s="253"/>
      <c r="B166" s="254"/>
      <c r="C166" s="271"/>
      <c r="D166" s="254"/>
      <c r="E166" s="271"/>
      <c r="F166" s="254"/>
      <c r="G166" s="271"/>
      <c r="H166" s="254"/>
      <c r="I166" s="272"/>
      <c r="J166" s="254"/>
      <c r="K166" s="271"/>
      <c r="L166" s="254"/>
      <c r="M166" s="271"/>
      <c r="N166" s="254"/>
      <c r="O166" s="271"/>
      <c r="P166" s="254"/>
      <c r="Q166" s="272"/>
    </row>
    <row r="167" spans="1:17">
      <c r="A167" s="61" t="s">
        <v>212</v>
      </c>
      <c r="B167" s="55">
        <v>374438516.14999998</v>
      </c>
      <c r="C167" s="162">
        <v>18.732758165217302</v>
      </c>
      <c r="D167" s="55">
        <v>373575057.17000002</v>
      </c>
      <c r="E167" s="162">
        <v>18.566350872714299</v>
      </c>
      <c r="F167" s="55">
        <v>367721027.92000002</v>
      </c>
      <c r="G167" s="162">
        <v>20.515974843589799</v>
      </c>
      <c r="H167" s="55">
        <v>327669891.26999998</v>
      </c>
      <c r="I167" s="163">
        <v>15.8321491098572</v>
      </c>
      <c r="J167" s="55">
        <v>29951444.780000001</v>
      </c>
      <c r="K167" s="162">
        <v>7.6379902076131998</v>
      </c>
      <c r="L167" s="55">
        <v>28581908.879999999</v>
      </c>
      <c r="M167" s="162">
        <v>6.5556329760749801</v>
      </c>
      <c r="N167" s="55">
        <v>44789151.659999996</v>
      </c>
      <c r="O167" s="162">
        <v>9.5620508708022403</v>
      </c>
      <c r="P167" s="55">
        <v>64114254.700000003</v>
      </c>
      <c r="Q167" s="163">
        <v>11.684672855094099</v>
      </c>
    </row>
    <row r="168" spans="1:17">
      <c r="A168" s="61" t="s">
        <v>213</v>
      </c>
      <c r="B168" s="55">
        <v>153002052.00999999</v>
      </c>
      <c r="C168" s="162">
        <v>7.6545288891625702</v>
      </c>
      <c r="D168" s="55">
        <v>176014944.22</v>
      </c>
      <c r="E168" s="162">
        <v>8.7477874941276799</v>
      </c>
      <c r="F168" s="55">
        <v>141641986.03</v>
      </c>
      <c r="G168" s="162">
        <v>7.9025217530387799</v>
      </c>
      <c r="H168" s="55">
        <v>186107446.34</v>
      </c>
      <c r="I168" s="163">
        <v>8.99222333028378</v>
      </c>
      <c r="J168" s="55">
        <v>4063438.84</v>
      </c>
      <c r="K168" s="162">
        <v>1.0362273438602101</v>
      </c>
      <c r="L168" s="55">
        <v>3361421.1</v>
      </c>
      <c r="M168" s="162">
        <v>0.77098569945599205</v>
      </c>
      <c r="N168" s="55">
        <v>1831611.37</v>
      </c>
      <c r="O168" s="162">
        <v>0.39103132000423702</v>
      </c>
      <c r="P168" s="55">
        <v>2481178.15</v>
      </c>
      <c r="Q168" s="163">
        <v>0.45218891046327298</v>
      </c>
    </row>
    <row r="169" spans="1:17">
      <c r="A169" s="61" t="s">
        <v>214</v>
      </c>
      <c r="B169" s="55">
        <v>96446963.620000005</v>
      </c>
      <c r="C169" s="162">
        <v>4.8251383533931298</v>
      </c>
      <c r="D169" s="55">
        <v>72701024.629999995</v>
      </c>
      <c r="E169" s="162">
        <v>3.6131768065879801</v>
      </c>
      <c r="F169" s="55">
        <v>82888803.459999993</v>
      </c>
      <c r="G169" s="162">
        <v>4.6245508890793801</v>
      </c>
      <c r="H169" s="55">
        <v>51035246.420000002</v>
      </c>
      <c r="I169" s="163">
        <v>2.4658891546246999</v>
      </c>
      <c r="J169" s="55">
        <v>3020143.33</v>
      </c>
      <c r="K169" s="162">
        <v>0.77017403833326303</v>
      </c>
      <c r="L169" s="55">
        <v>6893844.0499999998</v>
      </c>
      <c r="M169" s="162">
        <v>1.58119289988088</v>
      </c>
      <c r="N169" s="55">
        <v>3126067.85</v>
      </c>
      <c r="O169" s="162">
        <v>0.66738526405211696</v>
      </c>
      <c r="P169" s="55">
        <v>1968075.6</v>
      </c>
      <c r="Q169" s="163">
        <v>0.358677171678846</v>
      </c>
    </row>
    <row r="170" spans="1:17">
      <c r="A170" s="61" t="s">
        <v>215</v>
      </c>
      <c r="B170" s="55">
        <v>173153632.12</v>
      </c>
      <c r="C170" s="162">
        <v>8.6626908718802103</v>
      </c>
      <c r="D170" s="55">
        <v>143630064.46000001</v>
      </c>
      <c r="E170" s="162">
        <v>7.1382875313900396</v>
      </c>
      <c r="F170" s="55">
        <v>135322379.93000001</v>
      </c>
      <c r="G170" s="162">
        <v>7.5499368587172002</v>
      </c>
      <c r="H170" s="55">
        <v>120289595.31</v>
      </c>
      <c r="I170" s="163">
        <v>5.8120775208578701</v>
      </c>
      <c r="J170" s="55">
        <v>10787865.67</v>
      </c>
      <c r="K170" s="162">
        <v>2.7510396561413102</v>
      </c>
      <c r="L170" s="55">
        <v>14278881.18</v>
      </c>
      <c r="M170" s="162">
        <v>3.2750473286465902</v>
      </c>
      <c r="N170" s="55">
        <v>10722149.27</v>
      </c>
      <c r="O170" s="162">
        <v>2.2890752104965202</v>
      </c>
      <c r="P170" s="55">
        <v>9884170.6699999999</v>
      </c>
      <c r="Q170" s="163">
        <v>1.80136697000187</v>
      </c>
    </row>
    <row r="171" spans="1:17">
      <c r="A171" s="61" t="s">
        <v>216</v>
      </c>
      <c r="B171" s="55">
        <v>39791556.640000001</v>
      </c>
      <c r="C171" s="162">
        <v>1.9907289859466799</v>
      </c>
      <c r="D171" s="55">
        <v>17190617.75</v>
      </c>
      <c r="E171" s="162">
        <v>0.85435854118057397</v>
      </c>
      <c r="F171" s="55">
        <v>2547262.04</v>
      </c>
      <c r="G171" s="162">
        <v>0.14211742044852699</v>
      </c>
      <c r="H171" s="55">
        <v>16612454.75</v>
      </c>
      <c r="I171" s="163">
        <v>0.802670210751942</v>
      </c>
      <c r="J171" s="55">
        <v>24117836.210000001</v>
      </c>
      <c r="K171" s="162">
        <v>6.1503476094016696</v>
      </c>
      <c r="L171" s="55">
        <v>25155589.609999999</v>
      </c>
      <c r="M171" s="162">
        <v>5.7697620362690403</v>
      </c>
      <c r="N171" s="55">
        <v>31258241.43</v>
      </c>
      <c r="O171" s="162">
        <v>6.67333234963706</v>
      </c>
      <c r="P171" s="55">
        <v>33777693.640000001</v>
      </c>
      <c r="Q171" s="163">
        <v>6.1559056067916096</v>
      </c>
    </row>
    <row r="172" spans="1:17">
      <c r="A172" s="61" t="s">
        <v>217</v>
      </c>
      <c r="B172" s="55">
        <v>2171776.67</v>
      </c>
      <c r="C172" s="162">
        <v>0.10865166213743099</v>
      </c>
      <c r="D172" s="55">
        <v>4396074.1399999997</v>
      </c>
      <c r="E172" s="162">
        <v>0.21848100770968701</v>
      </c>
      <c r="F172" s="55">
        <v>4336403.6399999997</v>
      </c>
      <c r="G172" s="162">
        <v>0.24193761366631999</v>
      </c>
      <c r="H172" s="55">
        <v>5146401.25</v>
      </c>
      <c r="I172" s="163">
        <v>0.248660600622647</v>
      </c>
      <c r="J172" s="55">
        <v>6777190.54</v>
      </c>
      <c r="K172" s="162">
        <v>1.7282677132895501</v>
      </c>
      <c r="L172" s="55">
        <v>19449556.460000001</v>
      </c>
      <c r="M172" s="162">
        <v>4.4610090331800096</v>
      </c>
      <c r="N172" s="55">
        <v>13442701.43</v>
      </c>
      <c r="O172" s="162">
        <v>2.8698867951424401</v>
      </c>
      <c r="P172" s="55">
        <v>17443393.809999999</v>
      </c>
      <c r="Q172" s="163">
        <v>3.17901769436657</v>
      </c>
    </row>
    <row r="173" spans="1:17">
      <c r="A173" s="61" t="s">
        <v>218</v>
      </c>
      <c r="B173" s="55">
        <v>944945.92</v>
      </c>
      <c r="C173" s="162">
        <v>4.72746329105675E-2</v>
      </c>
      <c r="D173" s="55">
        <v>209191.86</v>
      </c>
      <c r="E173" s="162">
        <v>1.0396650948535599E-2</v>
      </c>
      <c r="F173" s="55">
        <v>73581.960000000006</v>
      </c>
      <c r="G173" s="162">
        <v>4.1053013716432201E-3</v>
      </c>
      <c r="H173" s="55">
        <v>0</v>
      </c>
      <c r="I173" s="154">
        <v>0</v>
      </c>
      <c r="J173" s="55">
        <v>5572873.54</v>
      </c>
      <c r="K173" s="162">
        <v>1.42115192904516</v>
      </c>
      <c r="L173" s="55">
        <v>5417127.1399999997</v>
      </c>
      <c r="M173" s="162">
        <v>1.2424886477552399</v>
      </c>
      <c r="N173" s="55">
        <v>12512830.74</v>
      </c>
      <c r="O173" s="162">
        <v>2.6713683925492302</v>
      </c>
      <c r="P173" s="55">
        <v>14938832.369999999</v>
      </c>
      <c r="Q173" s="163">
        <v>2.7225672340310498</v>
      </c>
    </row>
    <row r="174" spans="1:17" ht="13.5" thickBot="1">
      <c r="A174" s="61" t="s">
        <v>219</v>
      </c>
      <c r="B174" s="55">
        <v>0</v>
      </c>
      <c r="C174" s="10">
        <v>0</v>
      </c>
      <c r="D174" s="55">
        <v>0</v>
      </c>
      <c r="E174" s="10">
        <v>0</v>
      </c>
      <c r="F174" s="55">
        <v>0</v>
      </c>
      <c r="G174" s="10">
        <v>0</v>
      </c>
      <c r="H174" s="55">
        <v>0</v>
      </c>
      <c r="I174" s="154">
        <v>0</v>
      </c>
      <c r="J174" s="55">
        <v>8687625.7899999991</v>
      </c>
      <c r="K174" s="162">
        <v>2.2154524163634601</v>
      </c>
      <c r="L174" s="55">
        <v>7700959.0199999996</v>
      </c>
      <c r="M174" s="162">
        <v>1.7663152279601699</v>
      </c>
      <c r="N174" s="55">
        <v>7954241.1699999999</v>
      </c>
      <c r="O174" s="162">
        <v>1.69815359048418</v>
      </c>
      <c r="P174" s="55">
        <v>8866313.9299999997</v>
      </c>
      <c r="Q174" s="163">
        <v>1.61586496150308</v>
      </c>
    </row>
    <row r="175" spans="1:17" ht="14.25" thickTop="1" thickBot="1">
      <c r="A175" s="65" t="s">
        <v>13</v>
      </c>
      <c r="B175" s="43">
        <v>839949443.13</v>
      </c>
      <c r="C175" s="12">
        <v>42.021771560647998</v>
      </c>
      <c r="D175" s="43">
        <v>787716974.23000002</v>
      </c>
      <c r="E175" s="12">
        <v>39.148838904658803</v>
      </c>
      <c r="F175" s="43">
        <v>734531444.98000002</v>
      </c>
      <c r="G175" s="12">
        <v>40.981144679911601</v>
      </c>
      <c r="H175" s="43">
        <v>706861035.34000003</v>
      </c>
      <c r="I175" s="165">
        <v>34.153669926998198</v>
      </c>
      <c r="J175" s="37">
        <v>92978418.700000003</v>
      </c>
      <c r="K175" s="12">
        <v>23.7106509140478</v>
      </c>
      <c r="L175" s="43">
        <v>110839287.44</v>
      </c>
      <c r="M175" s="12">
        <v>25.422433849222902</v>
      </c>
      <c r="N175" s="43">
        <v>125636994.92</v>
      </c>
      <c r="O175" s="12">
        <v>26.822283793168001</v>
      </c>
      <c r="P175" s="43">
        <v>153473912.87</v>
      </c>
      <c r="Q175" s="165">
        <v>27.9702614039305</v>
      </c>
    </row>
    <row r="176" spans="1:17" ht="14.25" thickTop="1" thickBot="1">
      <c r="A176" s="61"/>
      <c r="I176" s="154"/>
      <c r="Q176" s="154"/>
    </row>
    <row r="177" spans="1:17" ht="13.5" thickTop="1">
      <c r="A177" s="66" t="s">
        <v>185</v>
      </c>
      <c r="B177" s="172">
        <v>270573803.00999999</v>
      </c>
      <c r="C177" s="173"/>
      <c r="D177" s="172">
        <v>317614135.44</v>
      </c>
      <c r="E177" s="173"/>
      <c r="F177" s="172">
        <v>228197473.44999999</v>
      </c>
      <c r="G177" s="173"/>
      <c r="H177" s="172">
        <v>390492901.26999998</v>
      </c>
      <c r="I177" s="23"/>
      <c r="J177" s="172">
        <v>9858322.5800000001</v>
      </c>
      <c r="K177" s="173"/>
      <c r="L177" s="172">
        <v>45980903.479999997</v>
      </c>
      <c r="M177" s="173"/>
      <c r="N177" s="172">
        <v>8145420.0199999996</v>
      </c>
      <c r="O177" s="173"/>
      <c r="P177" s="172">
        <v>139188950.37</v>
      </c>
      <c r="Q177" s="23"/>
    </row>
    <row r="178" spans="1:17" ht="13.5" thickBot="1">
      <c r="A178" s="174" t="s">
        <v>297</v>
      </c>
      <c r="B178" s="175">
        <v>284415468.58999997</v>
      </c>
      <c r="C178" s="176"/>
      <c r="D178" s="175">
        <v>317153118.67000002</v>
      </c>
      <c r="E178" s="176"/>
      <c r="F178" s="175">
        <v>262796012.16999999</v>
      </c>
      <c r="G178" s="176"/>
      <c r="H178" s="175">
        <v>501714424.32999998</v>
      </c>
      <c r="I178" s="177"/>
      <c r="J178" s="175">
        <v>57682601.600000001</v>
      </c>
      <c r="K178" s="176"/>
      <c r="L178" s="175">
        <v>106777038.27</v>
      </c>
      <c r="M178" s="176"/>
      <c r="N178" s="175">
        <v>47118249.409999996</v>
      </c>
      <c r="O178" s="176"/>
      <c r="P178" s="175">
        <v>255502700.91999999</v>
      </c>
      <c r="Q178" s="177"/>
    </row>
    <row r="179" spans="1:17" ht="14.25" thickTop="1" thickBot="1">
      <c r="A179" s="65" t="s">
        <v>220</v>
      </c>
      <c r="B179" s="43">
        <v>-13841665.58</v>
      </c>
      <c r="C179" s="9"/>
      <c r="D179" s="43">
        <v>461016.77</v>
      </c>
      <c r="E179" s="9"/>
      <c r="F179" s="43">
        <v>-34598538.719999999</v>
      </c>
      <c r="G179" s="9"/>
      <c r="H179" s="43">
        <v>-111221523.06</v>
      </c>
      <c r="I179" s="178"/>
      <c r="J179" s="37">
        <v>-47824279.020000003</v>
      </c>
      <c r="K179" s="9"/>
      <c r="L179" s="43">
        <v>-60796134.789999999</v>
      </c>
      <c r="M179" s="9"/>
      <c r="N179" s="43">
        <v>-38972829.390000001</v>
      </c>
      <c r="O179" s="9"/>
      <c r="P179" s="43">
        <v>-116313750.55</v>
      </c>
      <c r="Q179" s="178"/>
    </row>
    <row r="180" spans="1:17" ht="13.5" thickTop="1"/>
  </sheetData>
  <mergeCells count="26">
    <mergeCell ref="B129:I129"/>
    <mergeCell ref="J129:Q129"/>
    <mergeCell ref="B131:C131"/>
    <mergeCell ref="D131:E131"/>
    <mergeCell ref="F131:G131"/>
    <mergeCell ref="H131:I131"/>
    <mergeCell ref="J131:K131"/>
    <mergeCell ref="L131:M131"/>
    <mergeCell ref="N131:O131"/>
    <mergeCell ref="P131:Q131"/>
    <mergeCell ref="B80:I81"/>
    <mergeCell ref="J80:Q81"/>
    <mergeCell ref="B82:C82"/>
    <mergeCell ref="D82:E82"/>
    <mergeCell ref="F82:G82"/>
    <mergeCell ref="H82:I82"/>
    <mergeCell ref="J82:K82"/>
    <mergeCell ref="L82:M82"/>
    <mergeCell ref="N82:O82"/>
    <mergeCell ref="P82:Q82"/>
    <mergeCell ref="B5:I5"/>
    <mergeCell ref="B6:I6"/>
    <mergeCell ref="B7:C7"/>
    <mergeCell ref="D7:E7"/>
    <mergeCell ref="F7:G7"/>
    <mergeCell ref="H7:I7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S87"/>
  <sheetViews>
    <sheetView workbookViewId="0"/>
  </sheetViews>
  <sheetFormatPr defaultRowHeight="12.75"/>
  <cols>
    <col min="1" max="1" width="50.7109375" bestFit="1" customWidth="1"/>
    <col min="2" max="2" width="12" style="31" bestFit="1" customWidth="1"/>
    <col min="3" max="3" width="8" style="5" bestFit="1" customWidth="1"/>
    <col min="4" max="4" width="12" style="31" bestFit="1" customWidth="1"/>
    <col min="5" max="5" width="8" style="5" bestFit="1" customWidth="1"/>
    <col min="6" max="6" width="12" style="31" bestFit="1" customWidth="1"/>
    <col min="7" max="7" width="8" style="5" bestFit="1" customWidth="1"/>
    <col min="8" max="8" width="12" style="31" bestFit="1" customWidth="1"/>
    <col min="9" max="9" width="4" style="5" bestFit="1" customWidth="1"/>
    <col min="10" max="10" width="12" style="31" bestFit="1" customWidth="1"/>
    <col min="11" max="11" width="8" style="5" bestFit="1" customWidth="1"/>
    <col min="12" max="12" width="12" style="31" bestFit="1" customWidth="1"/>
    <col min="13" max="13" width="8" style="5" bestFit="1" customWidth="1"/>
    <col min="14" max="14" width="12" style="31" bestFit="1" customWidth="1"/>
    <col min="15" max="15" width="8" style="5" bestFit="1" customWidth="1"/>
    <col min="16" max="16" width="12" style="31" bestFit="1" customWidth="1"/>
    <col min="17" max="17" width="8" style="5" bestFit="1" customWidth="1"/>
    <col min="18" max="18" width="12" style="31" bestFit="1" customWidth="1"/>
    <col min="19" max="19" width="8" style="5" bestFit="1" customWidth="1"/>
    <col min="257" max="257" width="50.7109375" bestFit="1" customWidth="1"/>
    <col min="258" max="258" width="12" bestFit="1" customWidth="1"/>
    <col min="259" max="259" width="8" bestFit="1" customWidth="1"/>
    <col min="260" max="260" width="12" bestFit="1" customWidth="1"/>
    <col min="261" max="261" width="8" bestFit="1" customWidth="1"/>
    <col min="262" max="262" width="12" bestFit="1" customWidth="1"/>
    <col min="263" max="263" width="8" bestFit="1" customWidth="1"/>
    <col min="264" max="264" width="12" bestFit="1" customWidth="1"/>
    <col min="265" max="265" width="4" bestFit="1" customWidth="1"/>
    <col min="266" max="266" width="12" bestFit="1" customWidth="1"/>
    <col min="267" max="267" width="8" bestFit="1" customWidth="1"/>
    <col min="268" max="268" width="12" bestFit="1" customWidth="1"/>
    <col min="269" max="269" width="8" bestFit="1" customWidth="1"/>
    <col min="270" max="270" width="12" bestFit="1" customWidth="1"/>
    <col min="271" max="271" width="8" bestFit="1" customWidth="1"/>
    <col min="272" max="272" width="12" bestFit="1" customWidth="1"/>
    <col min="273" max="273" width="8" bestFit="1" customWidth="1"/>
    <col min="274" max="274" width="12" bestFit="1" customWidth="1"/>
    <col min="275" max="275" width="8" bestFit="1" customWidth="1"/>
    <col min="513" max="513" width="50.7109375" bestFit="1" customWidth="1"/>
    <col min="514" max="514" width="12" bestFit="1" customWidth="1"/>
    <col min="515" max="515" width="8" bestFit="1" customWidth="1"/>
    <col min="516" max="516" width="12" bestFit="1" customWidth="1"/>
    <col min="517" max="517" width="8" bestFit="1" customWidth="1"/>
    <col min="518" max="518" width="12" bestFit="1" customWidth="1"/>
    <col min="519" max="519" width="8" bestFit="1" customWidth="1"/>
    <col min="520" max="520" width="12" bestFit="1" customWidth="1"/>
    <col min="521" max="521" width="4" bestFit="1" customWidth="1"/>
    <col min="522" max="522" width="12" bestFit="1" customWidth="1"/>
    <col min="523" max="523" width="8" bestFit="1" customWidth="1"/>
    <col min="524" max="524" width="12" bestFit="1" customWidth="1"/>
    <col min="525" max="525" width="8" bestFit="1" customWidth="1"/>
    <col min="526" max="526" width="12" bestFit="1" customWidth="1"/>
    <col min="527" max="527" width="8" bestFit="1" customWidth="1"/>
    <col min="528" max="528" width="12" bestFit="1" customWidth="1"/>
    <col min="529" max="529" width="8" bestFit="1" customWidth="1"/>
    <col min="530" max="530" width="12" bestFit="1" customWidth="1"/>
    <col min="531" max="531" width="8" bestFit="1" customWidth="1"/>
    <col min="769" max="769" width="50.7109375" bestFit="1" customWidth="1"/>
    <col min="770" max="770" width="12" bestFit="1" customWidth="1"/>
    <col min="771" max="771" width="8" bestFit="1" customWidth="1"/>
    <col min="772" max="772" width="12" bestFit="1" customWidth="1"/>
    <col min="773" max="773" width="8" bestFit="1" customWidth="1"/>
    <col min="774" max="774" width="12" bestFit="1" customWidth="1"/>
    <col min="775" max="775" width="8" bestFit="1" customWidth="1"/>
    <col min="776" max="776" width="12" bestFit="1" customWidth="1"/>
    <col min="777" max="777" width="4" bestFit="1" customWidth="1"/>
    <col min="778" max="778" width="12" bestFit="1" customWidth="1"/>
    <col min="779" max="779" width="8" bestFit="1" customWidth="1"/>
    <col min="780" max="780" width="12" bestFit="1" customWidth="1"/>
    <col min="781" max="781" width="8" bestFit="1" customWidth="1"/>
    <col min="782" max="782" width="12" bestFit="1" customWidth="1"/>
    <col min="783" max="783" width="8" bestFit="1" customWidth="1"/>
    <col min="784" max="784" width="12" bestFit="1" customWidth="1"/>
    <col min="785" max="785" width="8" bestFit="1" customWidth="1"/>
    <col min="786" max="786" width="12" bestFit="1" customWidth="1"/>
    <col min="787" max="787" width="8" bestFit="1" customWidth="1"/>
    <col min="1025" max="1025" width="50.7109375" bestFit="1" customWidth="1"/>
    <col min="1026" max="1026" width="12" bestFit="1" customWidth="1"/>
    <col min="1027" max="1027" width="8" bestFit="1" customWidth="1"/>
    <col min="1028" max="1028" width="12" bestFit="1" customWidth="1"/>
    <col min="1029" max="1029" width="8" bestFit="1" customWidth="1"/>
    <col min="1030" max="1030" width="12" bestFit="1" customWidth="1"/>
    <col min="1031" max="1031" width="8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8" bestFit="1" customWidth="1"/>
    <col min="1036" max="1036" width="12" bestFit="1" customWidth="1"/>
    <col min="1037" max="1037" width="8" bestFit="1" customWidth="1"/>
    <col min="1038" max="1038" width="12" bestFit="1" customWidth="1"/>
    <col min="1039" max="1039" width="8" bestFit="1" customWidth="1"/>
    <col min="1040" max="1040" width="12" bestFit="1" customWidth="1"/>
    <col min="1041" max="1041" width="8" bestFit="1" customWidth="1"/>
    <col min="1042" max="1042" width="12" bestFit="1" customWidth="1"/>
    <col min="1043" max="1043" width="8" bestFit="1" customWidth="1"/>
    <col min="1281" max="1281" width="50.7109375" bestFit="1" customWidth="1"/>
    <col min="1282" max="1282" width="12" bestFit="1" customWidth="1"/>
    <col min="1283" max="1283" width="8" bestFit="1" customWidth="1"/>
    <col min="1284" max="1284" width="12" bestFit="1" customWidth="1"/>
    <col min="1285" max="1285" width="8" bestFit="1" customWidth="1"/>
    <col min="1286" max="1286" width="12" bestFit="1" customWidth="1"/>
    <col min="1287" max="1287" width="8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8" bestFit="1" customWidth="1"/>
    <col min="1292" max="1292" width="12" bestFit="1" customWidth="1"/>
    <col min="1293" max="1293" width="8" bestFit="1" customWidth="1"/>
    <col min="1294" max="1294" width="12" bestFit="1" customWidth="1"/>
    <col min="1295" max="1295" width="8" bestFit="1" customWidth="1"/>
    <col min="1296" max="1296" width="12" bestFit="1" customWidth="1"/>
    <col min="1297" max="1297" width="8" bestFit="1" customWidth="1"/>
    <col min="1298" max="1298" width="12" bestFit="1" customWidth="1"/>
    <col min="1299" max="1299" width="8" bestFit="1" customWidth="1"/>
    <col min="1537" max="1537" width="50.7109375" bestFit="1" customWidth="1"/>
    <col min="1538" max="1538" width="12" bestFit="1" customWidth="1"/>
    <col min="1539" max="1539" width="8" bestFit="1" customWidth="1"/>
    <col min="1540" max="1540" width="12" bestFit="1" customWidth="1"/>
    <col min="1541" max="1541" width="8" bestFit="1" customWidth="1"/>
    <col min="1542" max="1542" width="12" bestFit="1" customWidth="1"/>
    <col min="1543" max="1543" width="8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8" bestFit="1" customWidth="1"/>
    <col min="1548" max="1548" width="12" bestFit="1" customWidth="1"/>
    <col min="1549" max="1549" width="8" bestFit="1" customWidth="1"/>
    <col min="1550" max="1550" width="12" bestFit="1" customWidth="1"/>
    <col min="1551" max="1551" width="8" bestFit="1" customWidth="1"/>
    <col min="1552" max="1552" width="12" bestFit="1" customWidth="1"/>
    <col min="1553" max="1553" width="8" bestFit="1" customWidth="1"/>
    <col min="1554" max="1554" width="12" bestFit="1" customWidth="1"/>
    <col min="1555" max="1555" width="8" bestFit="1" customWidth="1"/>
    <col min="1793" max="1793" width="50.7109375" bestFit="1" customWidth="1"/>
    <col min="1794" max="1794" width="12" bestFit="1" customWidth="1"/>
    <col min="1795" max="1795" width="8" bestFit="1" customWidth="1"/>
    <col min="1796" max="1796" width="12" bestFit="1" customWidth="1"/>
    <col min="1797" max="1797" width="8" bestFit="1" customWidth="1"/>
    <col min="1798" max="1798" width="12" bestFit="1" customWidth="1"/>
    <col min="1799" max="1799" width="8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8" bestFit="1" customWidth="1"/>
    <col min="1804" max="1804" width="12" bestFit="1" customWidth="1"/>
    <col min="1805" max="1805" width="8" bestFit="1" customWidth="1"/>
    <col min="1806" max="1806" width="12" bestFit="1" customWidth="1"/>
    <col min="1807" max="1807" width="8" bestFit="1" customWidth="1"/>
    <col min="1808" max="1808" width="12" bestFit="1" customWidth="1"/>
    <col min="1809" max="1809" width="8" bestFit="1" customWidth="1"/>
    <col min="1810" max="1810" width="12" bestFit="1" customWidth="1"/>
    <col min="1811" max="1811" width="8" bestFit="1" customWidth="1"/>
    <col min="2049" max="2049" width="50.7109375" bestFit="1" customWidth="1"/>
    <col min="2050" max="2050" width="12" bestFit="1" customWidth="1"/>
    <col min="2051" max="2051" width="8" bestFit="1" customWidth="1"/>
    <col min="2052" max="2052" width="12" bestFit="1" customWidth="1"/>
    <col min="2053" max="2053" width="8" bestFit="1" customWidth="1"/>
    <col min="2054" max="2054" width="12" bestFit="1" customWidth="1"/>
    <col min="2055" max="2055" width="8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8" bestFit="1" customWidth="1"/>
    <col min="2060" max="2060" width="12" bestFit="1" customWidth="1"/>
    <col min="2061" max="2061" width="8" bestFit="1" customWidth="1"/>
    <col min="2062" max="2062" width="12" bestFit="1" customWidth="1"/>
    <col min="2063" max="2063" width="8" bestFit="1" customWidth="1"/>
    <col min="2064" max="2064" width="12" bestFit="1" customWidth="1"/>
    <col min="2065" max="2065" width="8" bestFit="1" customWidth="1"/>
    <col min="2066" max="2066" width="12" bestFit="1" customWidth="1"/>
    <col min="2067" max="2067" width="8" bestFit="1" customWidth="1"/>
    <col min="2305" max="2305" width="50.7109375" bestFit="1" customWidth="1"/>
    <col min="2306" max="2306" width="12" bestFit="1" customWidth="1"/>
    <col min="2307" max="2307" width="8" bestFit="1" customWidth="1"/>
    <col min="2308" max="2308" width="12" bestFit="1" customWidth="1"/>
    <col min="2309" max="2309" width="8" bestFit="1" customWidth="1"/>
    <col min="2310" max="2310" width="12" bestFit="1" customWidth="1"/>
    <col min="2311" max="2311" width="8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8" bestFit="1" customWidth="1"/>
    <col min="2316" max="2316" width="12" bestFit="1" customWidth="1"/>
    <col min="2317" max="2317" width="8" bestFit="1" customWidth="1"/>
    <col min="2318" max="2318" width="12" bestFit="1" customWidth="1"/>
    <col min="2319" max="2319" width="8" bestFit="1" customWidth="1"/>
    <col min="2320" max="2320" width="12" bestFit="1" customWidth="1"/>
    <col min="2321" max="2321" width="8" bestFit="1" customWidth="1"/>
    <col min="2322" max="2322" width="12" bestFit="1" customWidth="1"/>
    <col min="2323" max="2323" width="8" bestFit="1" customWidth="1"/>
    <col min="2561" max="2561" width="50.7109375" bestFit="1" customWidth="1"/>
    <col min="2562" max="2562" width="12" bestFit="1" customWidth="1"/>
    <col min="2563" max="2563" width="8" bestFit="1" customWidth="1"/>
    <col min="2564" max="2564" width="12" bestFit="1" customWidth="1"/>
    <col min="2565" max="2565" width="8" bestFit="1" customWidth="1"/>
    <col min="2566" max="2566" width="12" bestFit="1" customWidth="1"/>
    <col min="2567" max="2567" width="8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8" bestFit="1" customWidth="1"/>
    <col min="2572" max="2572" width="12" bestFit="1" customWidth="1"/>
    <col min="2573" max="2573" width="8" bestFit="1" customWidth="1"/>
    <col min="2574" max="2574" width="12" bestFit="1" customWidth="1"/>
    <col min="2575" max="2575" width="8" bestFit="1" customWidth="1"/>
    <col min="2576" max="2576" width="12" bestFit="1" customWidth="1"/>
    <col min="2577" max="2577" width="8" bestFit="1" customWidth="1"/>
    <col min="2578" max="2578" width="12" bestFit="1" customWidth="1"/>
    <col min="2579" max="2579" width="8" bestFit="1" customWidth="1"/>
    <col min="2817" max="2817" width="50.7109375" bestFit="1" customWidth="1"/>
    <col min="2818" max="2818" width="12" bestFit="1" customWidth="1"/>
    <col min="2819" max="2819" width="8" bestFit="1" customWidth="1"/>
    <col min="2820" max="2820" width="12" bestFit="1" customWidth="1"/>
    <col min="2821" max="2821" width="8" bestFit="1" customWidth="1"/>
    <col min="2822" max="2822" width="12" bestFit="1" customWidth="1"/>
    <col min="2823" max="2823" width="8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8" bestFit="1" customWidth="1"/>
    <col min="2828" max="2828" width="12" bestFit="1" customWidth="1"/>
    <col min="2829" max="2829" width="8" bestFit="1" customWidth="1"/>
    <col min="2830" max="2830" width="12" bestFit="1" customWidth="1"/>
    <col min="2831" max="2831" width="8" bestFit="1" customWidth="1"/>
    <col min="2832" max="2832" width="12" bestFit="1" customWidth="1"/>
    <col min="2833" max="2833" width="8" bestFit="1" customWidth="1"/>
    <col min="2834" max="2834" width="12" bestFit="1" customWidth="1"/>
    <col min="2835" max="2835" width="8" bestFit="1" customWidth="1"/>
    <col min="3073" max="3073" width="50.7109375" bestFit="1" customWidth="1"/>
    <col min="3074" max="3074" width="12" bestFit="1" customWidth="1"/>
    <col min="3075" max="3075" width="8" bestFit="1" customWidth="1"/>
    <col min="3076" max="3076" width="12" bestFit="1" customWidth="1"/>
    <col min="3077" max="3077" width="8" bestFit="1" customWidth="1"/>
    <col min="3078" max="3078" width="12" bestFit="1" customWidth="1"/>
    <col min="3079" max="3079" width="8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8" bestFit="1" customWidth="1"/>
    <col min="3084" max="3084" width="12" bestFit="1" customWidth="1"/>
    <col min="3085" max="3085" width="8" bestFit="1" customWidth="1"/>
    <col min="3086" max="3086" width="12" bestFit="1" customWidth="1"/>
    <col min="3087" max="3087" width="8" bestFit="1" customWidth="1"/>
    <col min="3088" max="3088" width="12" bestFit="1" customWidth="1"/>
    <col min="3089" max="3089" width="8" bestFit="1" customWidth="1"/>
    <col min="3090" max="3090" width="12" bestFit="1" customWidth="1"/>
    <col min="3091" max="3091" width="8" bestFit="1" customWidth="1"/>
    <col min="3329" max="3329" width="50.7109375" bestFit="1" customWidth="1"/>
    <col min="3330" max="3330" width="12" bestFit="1" customWidth="1"/>
    <col min="3331" max="3331" width="8" bestFit="1" customWidth="1"/>
    <col min="3332" max="3332" width="12" bestFit="1" customWidth="1"/>
    <col min="3333" max="3333" width="8" bestFit="1" customWidth="1"/>
    <col min="3334" max="3334" width="12" bestFit="1" customWidth="1"/>
    <col min="3335" max="3335" width="8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8" bestFit="1" customWidth="1"/>
    <col min="3340" max="3340" width="12" bestFit="1" customWidth="1"/>
    <col min="3341" max="3341" width="8" bestFit="1" customWidth="1"/>
    <col min="3342" max="3342" width="12" bestFit="1" customWidth="1"/>
    <col min="3343" max="3343" width="8" bestFit="1" customWidth="1"/>
    <col min="3344" max="3344" width="12" bestFit="1" customWidth="1"/>
    <col min="3345" max="3345" width="8" bestFit="1" customWidth="1"/>
    <col min="3346" max="3346" width="12" bestFit="1" customWidth="1"/>
    <col min="3347" max="3347" width="8" bestFit="1" customWidth="1"/>
    <col min="3585" max="3585" width="50.7109375" bestFit="1" customWidth="1"/>
    <col min="3586" max="3586" width="12" bestFit="1" customWidth="1"/>
    <col min="3587" max="3587" width="8" bestFit="1" customWidth="1"/>
    <col min="3588" max="3588" width="12" bestFit="1" customWidth="1"/>
    <col min="3589" max="3589" width="8" bestFit="1" customWidth="1"/>
    <col min="3590" max="3590" width="12" bestFit="1" customWidth="1"/>
    <col min="3591" max="3591" width="8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8" bestFit="1" customWidth="1"/>
    <col min="3596" max="3596" width="12" bestFit="1" customWidth="1"/>
    <col min="3597" max="3597" width="8" bestFit="1" customWidth="1"/>
    <col min="3598" max="3598" width="12" bestFit="1" customWidth="1"/>
    <col min="3599" max="3599" width="8" bestFit="1" customWidth="1"/>
    <col min="3600" max="3600" width="12" bestFit="1" customWidth="1"/>
    <col min="3601" max="3601" width="8" bestFit="1" customWidth="1"/>
    <col min="3602" max="3602" width="12" bestFit="1" customWidth="1"/>
    <col min="3603" max="3603" width="8" bestFit="1" customWidth="1"/>
    <col min="3841" max="3841" width="50.7109375" bestFit="1" customWidth="1"/>
    <col min="3842" max="3842" width="12" bestFit="1" customWidth="1"/>
    <col min="3843" max="3843" width="8" bestFit="1" customWidth="1"/>
    <col min="3844" max="3844" width="12" bestFit="1" customWidth="1"/>
    <col min="3845" max="3845" width="8" bestFit="1" customWidth="1"/>
    <col min="3846" max="3846" width="12" bestFit="1" customWidth="1"/>
    <col min="3847" max="3847" width="8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8" bestFit="1" customWidth="1"/>
    <col min="3852" max="3852" width="12" bestFit="1" customWidth="1"/>
    <col min="3853" max="3853" width="8" bestFit="1" customWidth="1"/>
    <col min="3854" max="3854" width="12" bestFit="1" customWidth="1"/>
    <col min="3855" max="3855" width="8" bestFit="1" customWidth="1"/>
    <col min="3856" max="3856" width="12" bestFit="1" customWidth="1"/>
    <col min="3857" max="3857" width="8" bestFit="1" customWidth="1"/>
    <col min="3858" max="3858" width="12" bestFit="1" customWidth="1"/>
    <col min="3859" max="3859" width="8" bestFit="1" customWidth="1"/>
    <col min="4097" max="4097" width="50.7109375" bestFit="1" customWidth="1"/>
    <col min="4098" max="4098" width="12" bestFit="1" customWidth="1"/>
    <col min="4099" max="4099" width="8" bestFit="1" customWidth="1"/>
    <col min="4100" max="4100" width="12" bestFit="1" customWidth="1"/>
    <col min="4101" max="4101" width="8" bestFit="1" customWidth="1"/>
    <col min="4102" max="4102" width="12" bestFit="1" customWidth="1"/>
    <col min="4103" max="4103" width="8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8" bestFit="1" customWidth="1"/>
    <col min="4108" max="4108" width="12" bestFit="1" customWidth="1"/>
    <col min="4109" max="4109" width="8" bestFit="1" customWidth="1"/>
    <col min="4110" max="4110" width="12" bestFit="1" customWidth="1"/>
    <col min="4111" max="4111" width="8" bestFit="1" customWidth="1"/>
    <col min="4112" max="4112" width="12" bestFit="1" customWidth="1"/>
    <col min="4113" max="4113" width="8" bestFit="1" customWidth="1"/>
    <col min="4114" max="4114" width="12" bestFit="1" customWidth="1"/>
    <col min="4115" max="4115" width="8" bestFit="1" customWidth="1"/>
    <col min="4353" max="4353" width="50.7109375" bestFit="1" customWidth="1"/>
    <col min="4354" max="4354" width="12" bestFit="1" customWidth="1"/>
    <col min="4355" max="4355" width="8" bestFit="1" customWidth="1"/>
    <col min="4356" max="4356" width="12" bestFit="1" customWidth="1"/>
    <col min="4357" max="4357" width="8" bestFit="1" customWidth="1"/>
    <col min="4358" max="4358" width="12" bestFit="1" customWidth="1"/>
    <col min="4359" max="4359" width="8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8" bestFit="1" customWidth="1"/>
    <col min="4364" max="4364" width="12" bestFit="1" customWidth="1"/>
    <col min="4365" max="4365" width="8" bestFit="1" customWidth="1"/>
    <col min="4366" max="4366" width="12" bestFit="1" customWidth="1"/>
    <col min="4367" max="4367" width="8" bestFit="1" customWidth="1"/>
    <col min="4368" max="4368" width="12" bestFit="1" customWidth="1"/>
    <col min="4369" max="4369" width="8" bestFit="1" customWidth="1"/>
    <col min="4370" max="4370" width="12" bestFit="1" customWidth="1"/>
    <col min="4371" max="4371" width="8" bestFit="1" customWidth="1"/>
    <col min="4609" max="4609" width="50.7109375" bestFit="1" customWidth="1"/>
    <col min="4610" max="4610" width="12" bestFit="1" customWidth="1"/>
    <col min="4611" max="4611" width="8" bestFit="1" customWidth="1"/>
    <col min="4612" max="4612" width="12" bestFit="1" customWidth="1"/>
    <col min="4613" max="4613" width="8" bestFit="1" customWidth="1"/>
    <col min="4614" max="4614" width="12" bestFit="1" customWidth="1"/>
    <col min="4615" max="4615" width="8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8" bestFit="1" customWidth="1"/>
    <col min="4620" max="4620" width="12" bestFit="1" customWidth="1"/>
    <col min="4621" max="4621" width="8" bestFit="1" customWidth="1"/>
    <col min="4622" max="4622" width="12" bestFit="1" customWidth="1"/>
    <col min="4623" max="4623" width="8" bestFit="1" customWidth="1"/>
    <col min="4624" max="4624" width="12" bestFit="1" customWidth="1"/>
    <col min="4625" max="4625" width="8" bestFit="1" customWidth="1"/>
    <col min="4626" max="4626" width="12" bestFit="1" customWidth="1"/>
    <col min="4627" max="4627" width="8" bestFit="1" customWidth="1"/>
    <col min="4865" max="4865" width="50.7109375" bestFit="1" customWidth="1"/>
    <col min="4866" max="4866" width="12" bestFit="1" customWidth="1"/>
    <col min="4867" max="4867" width="8" bestFit="1" customWidth="1"/>
    <col min="4868" max="4868" width="12" bestFit="1" customWidth="1"/>
    <col min="4869" max="4869" width="8" bestFit="1" customWidth="1"/>
    <col min="4870" max="4870" width="12" bestFit="1" customWidth="1"/>
    <col min="4871" max="4871" width="8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8" bestFit="1" customWidth="1"/>
    <col min="4876" max="4876" width="12" bestFit="1" customWidth="1"/>
    <col min="4877" max="4877" width="8" bestFit="1" customWidth="1"/>
    <col min="4878" max="4878" width="12" bestFit="1" customWidth="1"/>
    <col min="4879" max="4879" width="8" bestFit="1" customWidth="1"/>
    <col min="4880" max="4880" width="12" bestFit="1" customWidth="1"/>
    <col min="4881" max="4881" width="8" bestFit="1" customWidth="1"/>
    <col min="4882" max="4882" width="12" bestFit="1" customWidth="1"/>
    <col min="4883" max="4883" width="8" bestFit="1" customWidth="1"/>
    <col min="5121" max="5121" width="50.7109375" bestFit="1" customWidth="1"/>
    <col min="5122" max="5122" width="12" bestFit="1" customWidth="1"/>
    <col min="5123" max="5123" width="8" bestFit="1" customWidth="1"/>
    <col min="5124" max="5124" width="12" bestFit="1" customWidth="1"/>
    <col min="5125" max="5125" width="8" bestFit="1" customWidth="1"/>
    <col min="5126" max="5126" width="12" bestFit="1" customWidth="1"/>
    <col min="5127" max="5127" width="8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8" bestFit="1" customWidth="1"/>
    <col min="5132" max="5132" width="12" bestFit="1" customWidth="1"/>
    <col min="5133" max="5133" width="8" bestFit="1" customWidth="1"/>
    <col min="5134" max="5134" width="12" bestFit="1" customWidth="1"/>
    <col min="5135" max="5135" width="8" bestFit="1" customWidth="1"/>
    <col min="5136" max="5136" width="12" bestFit="1" customWidth="1"/>
    <col min="5137" max="5137" width="8" bestFit="1" customWidth="1"/>
    <col min="5138" max="5138" width="12" bestFit="1" customWidth="1"/>
    <col min="5139" max="5139" width="8" bestFit="1" customWidth="1"/>
    <col min="5377" max="5377" width="50.7109375" bestFit="1" customWidth="1"/>
    <col min="5378" max="5378" width="12" bestFit="1" customWidth="1"/>
    <col min="5379" max="5379" width="8" bestFit="1" customWidth="1"/>
    <col min="5380" max="5380" width="12" bestFit="1" customWidth="1"/>
    <col min="5381" max="5381" width="8" bestFit="1" customWidth="1"/>
    <col min="5382" max="5382" width="12" bestFit="1" customWidth="1"/>
    <col min="5383" max="5383" width="8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8" bestFit="1" customWidth="1"/>
    <col min="5388" max="5388" width="12" bestFit="1" customWidth="1"/>
    <col min="5389" max="5389" width="8" bestFit="1" customWidth="1"/>
    <col min="5390" max="5390" width="12" bestFit="1" customWidth="1"/>
    <col min="5391" max="5391" width="8" bestFit="1" customWidth="1"/>
    <col min="5392" max="5392" width="12" bestFit="1" customWidth="1"/>
    <col min="5393" max="5393" width="8" bestFit="1" customWidth="1"/>
    <col min="5394" max="5394" width="12" bestFit="1" customWidth="1"/>
    <col min="5395" max="5395" width="8" bestFit="1" customWidth="1"/>
    <col min="5633" max="5633" width="50.7109375" bestFit="1" customWidth="1"/>
    <col min="5634" max="5634" width="12" bestFit="1" customWidth="1"/>
    <col min="5635" max="5635" width="8" bestFit="1" customWidth="1"/>
    <col min="5636" max="5636" width="12" bestFit="1" customWidth="1"/>
    <col min="5637" max="5637" width="8" bestFit="1" customWidth="1"/>
    <col min="5638" max="5638" width="12" bestFit="1" customWidth="1"/>
    <col min="5639" max="5639" width="8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8" bestFit="1" customWidth="1"/>
    <col min="5644" max="5644" width="12" bestFit="1" customWidth="1"/>
    <col min="5645" max="5645" width="8" bestFit="1" customWidth="1"/>
    <col min="5646" max="5646" width="12" bestFit="1" customWidth="1"/>
    <col min="5647" max="5647" width="8" bestFit="1" customWidth="1"/>
    <col min="5648" max="5648" width="12" bestFit="1" customWidth="1"/>
    <col min="5649" max="5649" width="8" bestFit="1" customWidth="1"/>
    <col min="5650" max="5650" width="12" bestFit="1" customWidth="1"/>
    <col min="5651" max="5651" width="8" bestFit="1" customWidth="1"/>
    <col min="5889" max="5889" width="50.7109375" bestFit="1" customWidth="1"/>
    <col min="5890" max="5890" width="12" bestFit="1" customWidth="1"/>
    <col min="5891" max="5891" width="8" bestFit="1" customWidth="1"/>
    <col min="5892" max="5892" width="12" bestFit="1" customWidth="1"/>
    <col min="5893" max="5893" width="8" bestFit="1" customWidth="1"/>
    <col min="5894" max="5894" width="12" bestFit="1" customWidth="1"/>
    <col min="5895" max="5895" width="8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8" bestFit="1" customWidth="1"/>
    <col min="5900" max="5900" width="12" bestFit="1" customWidth="1"/>
    <col min="5901" max="5901" width="8" bestFit="1" customWidth="1"/>
    <col min="5902" max="5902" width="12" bestFit="1" customWidth="1"/>
    <col min="5903" max="5903" width="8" bestFit="1" customWidth="1"/>
    <col min="5904" max="5904" width="12" bestFit="1" customWidth="1"/>
    <col min="5905" max="5905" width="8" bestFit="1" customWidth="1"/>
    <col min="5906" max="5906" width="12" bestFit="1" customWidth="1"/>
    <col min="5907" max="5907" width="8" bestFit="1" customWidth="1"/>
    <col min="6145" max="6145" width="50.7109375" bestFit="1" customWidth="1"/>
    <col min="6146" max="6146" width="12" bestFit="1" customWidth="1"/>
    <col min="6147" max="6147" width="8" bestFit="1" customWidth="1"/>
    <col min="6148" max="6148" width="12" bestFit="1" customWidth="1"/>
    <col min="6149" max="6149" width="8" bestFit="1" customWidth="1"/>
    <col min="6150" max="6150" width="12" bestFit="1" customWidth="1"/>
    <col min="6151" max="6151" width="8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8" bestFit="1" customWidth="1"/>
    <col min="6156" max="6156" width="12" bestFit="1" customWidth="1"/>
    <col min="6157" max="6157" width="8" bestFit="1" customWidth="1"/>
    <col min="6158" max="6158" width="12" bestFit="1" customWidth="1"/>
    <col min="6159" max="6159" width="8" bestFit="1" customWidth="1"/>
    <col min="6160" max="6160" width="12" bestFit="1" customWidth="1"/>
    <col min="6161" max="6161" width="8" bestFit="1" customWidth="1"/>
    <col min="6162" max="6162" width="12" bestFit="1" customWidth="1"/>
    <col min="6163" max="6163" width="8" bestFit="1" customWidth="1"/>
    <col min="6401" max="6401" width="50.7109375" bestFit="1" customWidth="1"/>
    <col min="6402" max="6402" width="12" bestFit="1" customWidth="1"/>
    <col min="6403" max="6403" width="8" bestFit="1" customWidth="1"/>
    <col min="6404" max="6404" width="12" bestFit="1" customWidth="1"/>
    <col min="6405" max="6405" width="8" bestFit="1" customWidth="1"/>
    <col min="6406" max="6406" width="12" bestFit="1" customWidth="1"/>
    <col min="6407" max="6407" width="8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8" bestFit="1" customWidth="1"/>
    <col min="6412" max="6412" width="12" bestFit="1" customWidth="1"/>
    <col min="6413" max="6413" width="8" bestFit="1" customWidth="1"/>
    <col min="6414" max="6414" width="12" bestFit="1" customWidth="1"/>
    <col min="6415" max="6415" width="8" bestFit="1" customWidth="1"/>
    <col min="6416" max="6416" width="12" bestFit="1" customWidth="1"/>
    <col min="6417" max="6417" width="8" bestFit="1" customWidth="1"/>
    <col min="6418" max="6418" width="12" bestFit="1" customWidth="1"/>
    <col min="6419" max="6419" width="8" bestFit="1" customWidth="1"/>
    <col min="6657" max="6657" width="50.7109375" bestFit="1" customWidth="1"/>
    <col min="6658" max="6658" width="12" bestFit="1" customWidth="1"/>
    <col min="6659" max="6659" width="8" bestFit="1" customWidth="1"/>
    <col min="6660" max="6660" width="12" bestFit="1" customWidth="1"/>
    <col min="6661" max="6661" width="8" bestFit="1" customWidth="1"/>
    <col min="6662" max="6662" width="12" bestFit="1" customWidth="1"/>
    <col min="6663" max="6663" width="8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8" bestFit="1" customWidth="1"/>
    <col min="6668" max="6668" width="12" bestFit="1" customWidth="1"/>
    <col min="6669" max="6669" width="8" bestFit="1" customWidth="1"/>
    <col min="6670" max="6670" width="12" bestFit="1" customWidth="1"/>
    <col min="6671" max="6671" width="8" bestFit="1" customWidth="1"/>
    <col min="6672" max="6672" width="12" bestFit="1" customWidth="1"/>
    <col min="6673" max="6673" width="8" bestFit="1" customWidth="1"/>
    <col min="6674" max="6674" width="12" bestFit="1" customWidth="1"/>
    <col min="6675" max="6675" width="8" bestFit="1" customWidth="1"/>
    <col min="6913" max="6913" width="50.7109375" bestFit="1" customWidth="1"/>
    <col min="6914" max="6914" width="12" bestFit="1" customWidth="1"/>
    <col min="6915" max="6915" width="8" bestFit="1" customWidth="1"/>
    <col min="6916" max="6916" width="12" bestFit="1" customWidth="1"/>
    <col min="6917" max="6917" width="8" bestFit="1" customWidth="1"/>
    <col min="6918" max="6918" width="12" bestFit="1" customWidth="1"/>
    <col min="6919" max="6919" width="8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8" bestFit="1" customWidth="1"/>
    <col min="6924" max="6924" width="12" bestFit="1" customWidth="1"/>
    <col min="6925" max="6925" width="8" bestFit="1" customWidth="1"/>
    <col min="6926" max="6926" width="12" bestFit="1" customWidth="1"/>
    <col min="6927" max="6927" width="8" bestFit="1" customWidth="1"/>
    <col min="6928" max="6928" width="12" bestFit="1" customWidth="1"/>
    <col min="6929" max="6929" width="8" bestFit="1" customWidth="1"/>
    <col min="6930" max="6930" width="12" bestFit="1" customWidth="1"/>
    <col min="6931" max="6931" width="8" bestFit="1" customWidth="1"/>
    <col min="7169" max="7169" width="50.7109375" bestFit="1" customWidth="1"/>
    <col min="7170" max="7170" width="12" bestFit="1" customWidth="1"/>
    <col min="7171" max="7171" width="8" bestFit="1" customWidth="1"/>
    <col min="7172" max="7172" width="12" bestFit="1" customWidth="1"/>
    <col min="7173" max="7173" width="8" bestFit="1" customWidth="1"/>
    <col min="7174" max="7174" width="12" bestFit="1" customWidth="1"/>
    <col min="7175" max="7175" width="8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8" bestFit="1" customWidth="1"/>
    <col min="7180" max="7180" width="12" bestFit="1" customWidth="1"/>
    <col min="7181" max="7181" width="8" bestFit="1" customWidth="1"/>
    <col min="7182" max="7182" width="12" bestFit="1" customWidth="1"/>
    <col min="7183" max="7183" width="8" bestFit="1" customWidth="1"/>
    <col min="7184" max="7184" width="12" bestFit="1" customWidth="1"/>
    <col min="7185" max="7185" width="8" bestFit="1" customWidth="1"/>
    <col min="7186" max="7186" width="12" bestFit="1" customWidth="1"/>
    <col min="7187" max="7187" width="8" bestFit="1" customWidth="1"/>
    <col min="7425" max="7425" width="50.7109375" bestFit="1" customWidth="1"/>
    <col min="7426" max="7426" width="12" bestFit="1" customWidth="1"/>
    <col min="7427" max="7427" width="8" bestFit="1" customWidth="1"/>
    <col min="7428" max="7428" width="12" bestFit="1" customWidth="1"/>
    <col min="7429" max="7429" width="8" bestFit="1" customWidth="1"/>
    <col min="7430" max="7430" width="12" bestFit="1" customWidth="1"/>
    <col min="7431" max="7431" width="8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8" bestFit="1" customWidth="1"/>
    <col min="7436" max="7436" width="12" bestFit="1" customWidth="1"/>
    <col min="7437" max="7437" width="8" bestFit="1" customWidth="1"/>
    <col min="7438" max="7438" width="12" bestFit="1" customWidth="1"/>
    <col min="7439" max="7439" width="8" bestFit="1" customWidth="1"/>
    <col min="7440" max="7440" width="12" bestFit="1" customWidth="1"/>
    <col min="7441" max="7441" width="8" bestFit="1" customWidth="1"/>
    <col min="7442" max="7442" width="12" bestFit="1" customWidth="1"/>
    <col min="7443" max="7443" width="8" bestFit="1" customWidth="1"/>
    <col min="7681" max="7681" width="50.7109375" bestFit="1" customWidth="1"/>
    <col min="7682" max="7682" width="12" bestFit="1" customWidth="1"/>
    <col min="7683" max="7683" width="8" bestFit="1" customWidth="1"/>
    <col min="7684" max="7684" width="12" bestFit="1" customWidth="1"/>
    <col min="7685" max="7685" width="8" bestFit="1" customWidth="1"/>
    <col min="7686" max="7686" width="12" bestFit="1" customWidth="1"/>
    <col min="7687" max="7687" width="8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8" bestFit="1" customWidth="1"/>
    <col min="7692" max="7692" width="12" bestFit="1" customWidth="1"/>
    <col min="7693" max="7693" width="8" bestFit="1" customWidth="1"/>
    <col min="7694" max="7694" width="12" bestFit="1" customWidth="1"/>
    <col min="7695" max="7695" width="8" bestFit="1" customWidth="1"/>
    <col min="7696" max="7696" width="12" bestFit="1" customWidth="1"/>
    <col min="7697" max="7697" width="8" bestFit="1" customWidth="1"/>
    <col min="7698" max="7698" width="12" bestFit="1" customWidth="1"/>
    <col min="7699" max="7699" width="8" bestFit="1" customWidth="1"/>
    <col min="7937" max="7937" width="50.7109375" bestFit="1" customWidth="1"/>
    <col min="7938" max="7938" width="12" bestFit="1" customWidth="1"/>
    <col min="7939" max="7939" width="8" bestFit="1" customWidth="1"/>
    <col min="7940" max="7940" width="12" bestFit="1" customWidth="1"/>
    <col min="7941" max="7941" width="8" bestFit="1" customWidth="1"/>
    <col min="7942" max="7942" width="12" bestFit="1" customWidth="1"/>
    <col min="7943" max="7943" width="8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8" bestFit="1" customWidth="1"/>
    <col min="7948" max="7948" width="12" bestFit="1" customWidth="1"/>
    <col min="7949" max="7949" width="8" bestFit="1" customWidth="1"/>
    <col min="7950" max="7950" width="12" bestFit="1" customWidth="1"/>
    <col min="7951" max="7951" width="8" bestFit="1" customWidth="1"/>
    <col min="7952" max="7952" width="12" bestFit="1" customWidth="1"/>
    <col min="7953" max="7953" width="8" bestFit="1" customWidth="1"/>
    <col min="7954" max="7954" width="12" bestFit="1" customWidth="1"/>
    <col min="7955" max="7955" width="8" bestFit="1" customWidth="1"/>
    <col min="8193" max="8193" width="50.7109375" bestFit="1" customWidth="1"/>
    <col min="8194" max="8194" width="12" bestFit="1" customWidth="1"/>
    <col min="8195" max="8195" width="8" bestFit="1" customWidth="1"/>
    <col min="8196" max="8196" width="12" bestFit="1" customWidth="1"/>
    <col min="8197" max="8197" width="8" bestFit="1" customWidth="1"/>
    <col min="8198" max="8198" width="12" bestFit="1" customWidth="1"/>
    <col min="8199" max="8199" width="8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8" bestFit="1" customWidth="1"/>
    <col min="8204" max="8204" width="12" bestFit="1" customWidth="1"/>
    <col min="8205" max="8205" width="8" bestFit="1" customWidth="1"/>
    <col min="8206" max="8206" width="12" bestFit="1" customWidth="1"/>
    <col min="8207" max="8207" width="8" bestFit="1" customWidth="1"/>
    <col min="8208" max="8208" width="12" bestFit="1" customWidth="1"/>
    <col min="8209" max="8209" width="8" bestFit="1" customWidth="1"/>
    <col min="8210" max="8210" width="12" bestFit="1" customWidth="1"/>
    <col min="8211" max="8211" width="8" bestFit="1" customWidth="1"/>
    <col min="8449" max="8449" width="50.7109375" bestFit="1" customWidth="1"/>
    <col min="8450" max="8450" width="12" bestFit="1" customWidth="1"/>
    <col min="8451" max="8451" width="8" bestFit="1" customWidth="1"/>
    <col min="8452" max="8452" width="12" bestFit="1" customWidth="1"/>
    <col min="8453" max="8453" width="8" bestFit="1" customWidth="1"/>
    <col min="8454" max="8454" width="12" bestFit="1" customWidth="1"/>
    <col min="8455" max="8455" width="8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8" bestFit="1" customWidth="1"/>
    <col min="8460" max="8460" width="12" bestFit="1" customWidth="1"/>
    <col min="8461" max="8461" width="8" bestFit="1" customWidth="1"/>
    <col min="8462" max="8462" width="12" bestFit="1" customWidth="1"/>
    <col min="8463" max="8463" width="8" bestFit="1" customWidth="1"/>
    <col min="8464" max="8464" width="12" bestFit="1" customWidth="1"/>
    <col min="8465" max="8465" width="8" bestFit="1" customWidth="1"/>
    <col min="8466" max="8466" width="12" bestFit="1" customWidth="1"/>
    <col min="8467" max="8467" width="8" bestFit="1" customWidth="1"/>
    <col min="8705" max="8705" width="50.7109375" bestFit="1" customWidth="1"/>
    <col min="8706" max="8706" width="12" bestFit="1" customWidth="1"/>
    <col min="8707" max="8707" width="8" bestFit="1" customWidth="1"/>
    <col min="8708" max="8708" width="12" bestFit="1" customWidth="1"/>
    <col min="8709" max="8709" width="8" bestFit="1" customWidth="1"/>
    <col min="8710" max="8710" width="12" bestFit="1" customWidth="1"/>
    <col min="8711" max="8711" width="8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8" bestFit="1" customWidth="1"/>
    <col min="8716" max="8716" width="12" bestFit="1" customWidth="1"/>
    <col min="8717" max="8717" width="8" bestFit="1" customWidth="1"/>
    <col min="8718" max="8718" width="12" bestFit="1" customWidth="1"/>
    <col min="8719" max="8719" width="8" bestFit="1" customWidth="1"/>
    <col min="8720" max="8720" width="12" bestFit="1" customWidth="1"/>
    <col min="8721" max="8721" width="8" bestFit="1" customWidth="1"/>
    <col min="8722" max="8722" width="12" bestFit="1" customWidth="1"/>
    <col min="8723" max="8723" width="8" bestFit="1" customWidth="1"/>
    <col min="8961" max="8961" width="50.7109375" bestFit="1" customWidth="1"/>
    <col min="8962" max="8962" width="12" bestFit="1" customWidth="1"/>
    <col min="8963" max="8963" width="8" bestFit="1" customWidth="1"/>
    <col min="8964" max="8964" width="12" bestFit="1" customWidth="1"/>
    <col min="8965" max="8965" width="8" bestFit="1" customWidth="1"/>
    <col min="8966" max="8966" width="12" bestFit="1" customWidth="1"/>
    <col min="8967" max="8967" width="8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8" bestFit="1" customWidth="1"/>
    <col min="8972" max="8972" width="12" bestFit="1" customWidth="1"/>
    <col min="8973" max="8973" width="8" bestFit="1" customWidth="1"/>
    <col min="8974" max="8974" width="12" bestFit="1" customWidth="1"/>
    <col min="8975" max="8975" width="8" bestFit="1" customWidth="1"/>
    <col min="8976" max="8976" width="12" bestFit="1" customWidth="1"/>
    <col min="8977" max="8977" width="8" bestFit="1" customWidth="1"/>
    <col min="8978" max="8978" width="12" bestFit="1" customWidth="1"/>
    <col min="8979" max="8979" width="8" bestFit="1" customWidth="1"/>
    <col min="9217" max="9217" width="50.7109375" bestFit="1" customWidth="1"/>
    <col min="9218" max="9218" width="12" bestFit="1" customWidth="1"/>
    <col min="9219" max="9219" width="8" bestFit="1" customWidth="1"/>
    <col min="9220" max="9220" width="12" bestFit="1" customWidth="1"/>
    <col min="9221" max="9221" width="8" bestFit="1" customWidth="1"/>
    <col min="9222" max="9222" width="12" bestFit="1" customWidth="1"/>
    <col min="9223" max="9223" width="8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8" bestFit="1" customWidth="1"/>
    <col min="9228" max="9228" width="12" bestFit="1" customWidth="1"/>
    <col min="9229" max="9229" width="8" bestFit="1" customWidth="1"/>
    <col min="9230" max="9230" width="12" bestFit="1" customWidth="1"/>
    <col min="9231" max="9231" width="8" bestFit="1" customWidth="1"/>
    <col min="9232" max="9232" width="12" bestFit="1" customWidth="1"/>
    <col min="9233" max="9233" width="8" bestFit="1" customWidth="1"/>
    <col min="9234" max="9234" width="12" bestFit="1" customWidth="1"/>
    <col min="9235" max="9235" width="8" bestFit="1" customWidth="1"/>
    <col min="9473" max="9473" width="50.7109375" bestFit="1" customWidth="1"/>
    <col min="9474" max="9474" width="12" bestFit="1" customWidth="1"/>
    <col min="9475" max="9475" width="8" bestFit="1" customWidth="1"/>
    <col min="9476" max="9476" width="12" bestFit="1" customWidth="1"/>
    <col min="9477" max="9477" width="8" bestFit="1" customWidth="1"/>
    <col min="9478" max="9478" width="12" bestFit="1" customWidth="1"/>
    <col min="9479" max="9479" width="8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8" bestFit="1" customWidth="1"/>
    <col min="9484" max="9484" width="12" bestFit="1" customWidth="1"/>
    <col min="9485" max="9485" width="8" bestFit="1" customWidth="1"/>
    <col min="9486" max="9486" width="12" bestFit="1" customWidth="1"/>
    <col min="9487" max="9487" width="8" bestFit="1" customWidth="1"/>
    <col min="9488" max="9488" width="12" bestFit="1" customWidth="1"/>
    <col min="9489" max="9489" width="8" bestFit="1" customWidth="1"/>
    <col min="9490" max="9490" width="12" bestFit="1" customWidth="1"/>
    <col min="9491" max="9491" width="8" bestFit="1" customWidth="1"/>
    <col min="9729" max="9729" width="50.7109375" bestFit="1" customWidth="1"/>
    <col min="9730" max="9730" width="12" bestFit="1" customWidth="1"/>
    <col min="9731" max="9731" width="8" bestFit="1" customWidth="1"/>
    <col min="9732" max="9732" width="12" bestFit="1" customWidth="1"/>
    <col min="9733" max="9733" width="8" bestFit="1" customWidth="1"/>
    <col min="9734" max="9734" width="12" bestFit="1" customWidth="1"/>
    <col min="9735" max="9735" width="8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8" bestFit="1" customWidth="1"/>
    <col min="9740" max="9740" width="12" bestFit="1" customWidth="1"/>
    <col min="9741" max="9741" width="8" bestFit="1" customWidth="1"/>
    <col min="9742" max="9742" width="12" bestFit="1" customWidth="1"/>
    <col min="9743" max="9743" width="8" bestFit="1" customWidth="1"/>
    <col min="9744" max="9744" width="12" bestFit="1" customWidth="1"/>
    <col min="9745" max="9745" width="8" bestFit="1" customWidth="1"/>
    <col min="9746" max="9746" width="12" bestFit="1" customWidth="1"/>
    <col min="9747" max="9747" width="8" bestFit="1" customWidth="1"/>
    <col min="9985" max="9985" width="50.7109375" bestFit="1" customWidth="1"/>
    <col min="9986" max="9986" width="12" bestFit="1" customWidth="1"/>
    <col min="9987" max="9987" width="8" bestFit="1" customWidth="1"/>
    <col min="9988" max="9988" width="12" bestFit="1" customWidth="1"/>
    <col min="9989" max="9989" width="8" bestFit="1" customWidth="1"/>
    <col min="9990" max="9990" width="12" bestFit="1" customWidth="1"/>
    <col min="9991" max="9991" width="8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8" bestFit="1" customWidth="1"/>
    <col min="9996" max="9996" width="12" bestFit="1" customWidth="1"/>
    <col min="9997" max="9997" width="8" bestFit="1" customWidth="1"/>
    <col min="9998" max="9998" width="12" bestFit="1" customWidth="1"/>
    <col min="9999" max="9999" width="8" bestFit="1" customWidth="1"/>
    <col min="10000" max="10000" width="12" bestFit="1" customWidth="1"/>
    <col min="10001" max="10001" width="8" bestFit="1" customWidth="1"/>
    <col min="10002" max="10002" width="12" bestFit="1" customWidth="1"/>
    <col min="10003" max="10003" width="8" bestFit="1" customWidth="1"/>
    <col min="10241" max="10241" width="50.7109375" bestFit="1" customWidth="1"/>
    <col min="10242" max="10242" width="12" bestFit="1" customWidth="1"/>
    <col min="10243" max="10243" width="8" bestFit="1" customWidth="1"/>
    <col min="10244" max="10244" width="12" bestFit="1" customWidth="1"/>
    <col min="10245" max="10245" width="8" bestFit="1" customWidth="1"/>
    <col min="10246" max="10246" width="12" bestFit="1" customWidth="1"/>
    <col min="10247" max="10247" width="8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8" bestFit="1" customWidth="1"/>
    <col min="10252" max="10252" width="12" bestFit="1" customWidth="1"/>
    <col min="10253" max="10253" width="8" bestFit="1" customWidth="1"/>
    <col min="10254" max="10254" width="12" bestFit="1" customWidth="1"/>
    <col min="10255" max="10255" width="8" bestFit="1" customWidth="1"/>
    <col min="10256" max="10256" width="12" bestFit="1" customWidth="1"/>
    <col min="10257" max="10257" width="8" bestFit="1" customWidth="1"/>
    <col min="10258" max="10258" width="12" bestFit="1" customWidth="1"/>
    <col min="10259" max="10259" width="8" bestFit="1" customWidth="1"/>
    <col min="10497" max="10497" width="50.7109375" bestFit="1" customWidth="1"/>
    <col min="10498" max="10498" width="12" bestFit="1" customWidth="1"/>
    <col min="10499" max="10499" width="8" bestFit="1" customWidth="1"/>
    <col min="10500" max="10500" width="12" bestFit="1" customWidth="1"/>
    <col min="10501" max="10501" width="8" bestFit="1" customWidth="1"/>
    <col min="10502" max="10502" width="12" bestFit="1" customWidth="1"/>
    <col min="10503" max="10503" width="8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8" bestFit="1" customWidth="1"/>
    <col min="10508" max="10508" width="12" bestFit="1" customWidth="1"/>
    <col min="10509" max="10509" width="8" bestFit="1" customWidth="1"/>
    <col min="10510" max="10510" width="12" bestFit="1" customWidth="1"/>
    <col min="10511" max="10511" width="8" bestFit="1" customWidth="1"/>
    <col min="10512" max="10512" width="12" bestFit="1" customWidth="1"/>
    <col min="10513" max="10513" width="8" bestFit="1" customWidth="1"/>
    <col min="10514" max="10514" width="12" bestFit="1" customWidth="1"/>
    <col min="10515" max="10515" width="8" bestFit="1" customWidth="1"/>
    <col min="10753" max="10753" width="50.7109375" bestFit="1" customWidth="1"/>
    <col min="10754" max="10754" width="12" bestFit="1" customWidth="1"/>
    <col min="10755" max="10755" width="8" bestFit="1" customWidth="1"/>
    <col min="10756" max="10756" width="12" bestFit="1" customWidth="1"/>
    <col min="10757" max="10757" width="8" bestFit="1" customWidth="1"/>
    <col min="10758" max="10758" width="12" bestFit="1" customWidth="1"/>
    <col min="10759" max="10759" width="8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8" bestFit="1" customWidth="1"/>
    <col min="10764" max="10764" width="12" bestFit="1" customWidth="1"/>
    <col min="10765" max="10765" width="8" bestFit="1" customWidth="1"/>
    <col min="10766" max="10766" width="12" bestFit="1" customWidth="1"/>
    <col min="10767" max="10767" width="8" bestFit="1" customWidth="1"/>
    <col min="10768" max="10768" width="12" bestFit="1" customWidth="1"/>
    <col min="10769" max="10769" width="8" bestFit="1" customWidth="1"/>
    <col min="10770" max="10770" width="12" bestFit="1" customWidth="1"/>
    <col min="10771" max="10771" width="8" bestFit="1" customWidth="1"/>
    <col min="11009" max="11009" width="50.7109375" bestFit="1" customWidth="1"/>
    <col min="11010" max="11010" width="12" bestFit="1" customWidth="1"/>
    <col min="11011" max="11011" width="8" bestFit="1" customWidth="1"/>
    <col min="11012" max="11012" width="12" bestFit="1" customWidth="1"/>
    <col min="11013" max="11013" width="8" bestFit="1" customWidth="1"/>
    <col min="11014" max="11014" width="12" bestFit="1" customWidth="1"/>
    <col min="11015" max="11015" width="8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8" bestFit="1" customWidth="1"/>
    <col min="11020" max="11020" width="12" bestFit="1" customWidth="1"/>
    <col min="11021" max="11021" width="8" bestFit="1" customWidth="1"/>
    <col min="11022" max="11022" width="12" bestFit="1" customWidth="1"/>
    <col min="11023" max="11023" width="8" bestFit="1" customWidth="1"/>
    <col min="11024" max="11024" width="12" bestFit="1" customWidth="1"/>
    <col min="11025" max="11025" width="8" bestFit="1" customWidth="1"/>
    <col min="11026" max="11026" width="12" bestFit="1" customWidth="1"/>
    <col min="11027" max="11027" width="8" bestFit="1" customWidth="1"/>
    <col min="11265" max="11265" width="50.7109375" bestFit="1" customWidth="1"/>
    <col min="11266" max="11266" width="12" bestFit="1" customWidth="1"/>
    <col min="11267" max="11267" width="8" bestFit="1" customWidth="1"/>
    <col min="11268" max="11268" width="12" bestFit="1" customWidth="1"/>
    <col min="11269" max="11269" width="8" bestFit="1" customWidth="1"/>
    <col min="11270" max="11270" width="12" bestFit="1" customWidth="1"/>
    <col min="11271" max="11271" width="8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8" bestFit="1" customWidth="1"/>
    <col min="11276" max="11276" width="12" bestFit="1" customWidth="1"/>
    <col min="11277" max="11277" width="8" bestFit="1" customWidth="1"/>
    <col min="11278" max="11278" width="12" bestFit="1" customWidth="1"/>
    <col min="11279" max="11279" width="8" bestFit="1" customWidth="1"/>
    <col min="11280" max="11280" width="12" bestFit="1" customWidth="1"/>
    <col min="11281" max="11281" width="8" bestFit="1" customWidth="1"/>
    <col min="11282" max="11282" width="12" bestFit="1" customWidth="1"/>
    <col min="11283" max="11283" width="8" bestFit="1" customWidth="1"/>
    <col min="11521" max="11521" width="50.7109375" bestFit="1" customWidth="1"/>
    <col min="11522" max="11522" width="12" bestFit="1" customWidth="1"/>
    <col min="11523" max="11523" width="8" bestFit="1" customWidth="1"/>
    <col min="11524" max="11524" width="12" bestFit="1" customWidth="1"/>
    <col min="11525" max="11525" width="8" bestFit="1" customWidth="1"/>
    <col min="11526" max="11526" width="12" bestFit="1" customWidth="1"/>
    <col min="11527" max="11527" width="8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8" bestFit="1" customWidth="1"/>
    <col min="11532" max="11532" width="12" bestFit="1" customWidth="1"/>
    <col min="11533" max="11533" width="8" bestFit="1" customWidth="1"/>
    <col min="11534" max="11534" width="12" bestFit="1" customWidth="1"/>
    <col min="11535" max="11535" width="8" bestFit="1" customWidth="1"/>
    <col min="11536" max="11536" width="12" bestFit="1" customWidth="1"/>
    <col min="11537" max="11537" width="8" bestFit="1" customWidth="1"/>
    <col min="11538" max="11538" width="12" bestFit="1" customWidth="1"/>
    <col min="11539" max="11539" width="8" bestFit="1" customWidth="1"/>
    <col min="11777" max="11777" width="50.7109375" bestFit="1" customWidth="1"/>
    <col min="11778" max="11778" width="12" bestFit="1" customWidth="1"/>
    <col min="11779" max="11779" width="8" bestFit="1" customWidth="1"/>
    <col min="11780" max="11780" width="12" bestFit="1" customWidth="1"/>
    <col min="11781" max="11781" width="8" bestFit="1" customWidth="1"/>
    <col min="11782" max="11782" width="12" bestFit="1" customWidth="1"/>
    <col min="11783" max="11783" width="8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8" bestFit="1" customWidth="1"/>
    <col min="11788" max="11788" width="12" bestFit="1" customWidth="1"/>
    <col min="11789" max="11789" width="8" bestFit="1" customWidth="1"/>
    <col min="11790" max="11790" width="12" bestFit="1" customWidth="1"/>
    <col min="11791" max="11791" width="8" bestFit="1" customWidth="1"/>
    <col min="11792" max="11792" width="12" bestFit="1" customWidth="1"/>
    <col min="11793" max="11793" width="8" bestFit="1" customWidth="1"/>
    <col min="11794" max="11794" width="12" bestFit="1" customWidth="1"/>
    <col min="11795" max="11795" width="8" bestFit="1" customWidth="1"/>
    <col min="12033" max="12033" width="50.7109375" bestFit="1" customWidth="1"/>
    <col min="12034" max="12034" width="12" bestFit="1" customWidth="1"/>
    <col min="12035" max="12035" width="8" bestFit="1" customWidth="1"/>
    <col min="12036" max="12036" width="12" bestFit="1" customWidth="1"/>
    <col min="12037" max="12037" width="8" bestFit="1" customWidth="1"/>
    <col min="12038" max="12038" width="12" bestFit="1" customWidth="1"/>
    <col min="12039" max="12039" width="8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8" bestFit="1" customWidth="1"/>
    <col min="12044" max="12044" width="12" bestFit="1" customWidth="1"/>
    <col min="12045" max="12045" width="8" bestFit="1" customWidth="1"/>
    <col min="12046" max="12046" width="12" bestFit="1" customWidth="1"/>
    <col min="12047" max="12047" width="8" bestFit="1" customWidth="1"/>
    <col min="12048" max="12048" width="12" bestFit="1" customWidth="1"/>
    <col min="12049" max="12049" width="8" bestFit="1" customWidth="1"/>
    <col min="12050" max="12050" width="12" bestFit="1" customWidth="1"/>
    <col min="12051" max="12051" width="8" bestFit="1" customWidth="1"/>
    <col min="12289" max="12289" width="50.7109375" bestFit="1" customWidth="1"/>
    <col min="12290" max="12290" width="12" bestFit="1" customWidth="1"/>
    <col min="12291" max="12291" width="8" bestFit="1" customWidth="1"/>
    <col min="12292" max="12292" width="12" bestFit="1" customWidth="1"/>
    <col min="12293" max="12293" width="8" bestFit="1" customWidth="1"/>
    <col min="12294" max="12294" width="12" bestFit="1" customWidth="1"/>
    <col min="12295" max="12295" width="8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8" bestFit="1" customWidth="1"/>
    <col min="12300" max="12300" width="12" bestFit="1" customWidth="1"/>
    <col min="12301" max="12301" width="8" bestFit="1" customWidth="1"/>
    <col min="12302" max="12302" width="12" bestFit="1" customWidth="1"/>
    <col min="12303" max="12303" width="8" bestFit="1" customWidth="1"/>
    <col min="12304" max="12304" width="12" bestFit="1" customWidth="1"/>
    <col min="12305" max="12305" width="8" bestFit="1" customWidth="1"/>
    <col min="12306" max="12306" width="12" bestFit="1" customWidth="1"/>
    <col min="12307" max="12307" width="8" bestFit="1" customWidth="1"/>
    <col min="12545" max="12545" width="50.7109375" bestFit="1" customWidth="1"/>
    <col min="12546" max="12546" width="12" bestFit="1" customWidth="1"/>
    <col min="12547" max="12547" width="8" bestFit="1" customWidth="1"/>
    <col min="12548" max="12548" width="12" bestFit="1" customWidth="1"/>
    <col min="12549" max="12549" width="8" bestFit="1" customWidth="1"/>
    <col min="12550" max="12550" width="12" bestFit="1" customWidth="1"/>
    <col min="12551" max="12551" width="8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8" bestFit="1" customWidth="1"/>
    <col min="12556" max="12556" width="12" bestFit="1" customWidth="1"/>
    <col min="12557" max="12557" width="8" bestFit="1" customWidth="1"/>
    <col min="12558" max="12558" width="12" bestFit="1" customWidth="1"/>
    <col min="12559" max="12559" width="8" bestFit="1" customWidth="1"/>
    <col min="12560" max="12560" width="12" bestFit="1" customWidth="1"/>
    <col min="12561" max="12561" width="8" bestFit="1" customWidth="1"/>
    <col min="12562" max="12562" width="12" bestFit="1" customWidth="1"/>
    <col min="12563" max="12563" width="8" bestFit="1" customWidth="1"/>
    <col min="12801" max="12801" width="50.7109375" bestFit="1" customWidth="1"/>
    <col min="12802" max="12802" width="12" bestFit="1" customWidth="1"/>
    <col min="12803" max="12803" width="8" bestFit="1" customWidth="1"/>
    <col min="12804" max="12804" width="12" bestFit="1" customWidth="1"/>
    <col min="12805" max="12805" width="8" bestFit="1" customWidth="1"/>
    <col min="12806" max="12806" width="12" bestFit="1" customWidth="1"/>
    <col min="12807" max="12807" width="8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8" bestFit="1" customWidth="1"/>
    <col min="12812" max="12812" width="12" bestFit="1" customWidth="1"/>
    <col min="12813" max="12813" width="8" bestFit="1" customWidth="1"/>
    <col min="12814" max="12814" width="12" bestFit="1" customWidth="1"/>
    <col min="12815" max="12815" width="8" bestFit="1" customWidth="1"/>
    <col min="12816" max="12816" width="12" bestFit="1" customWidth="1"/>
    <col min="12817" max="12817" width="8" bestFit="1" customWidth="1"/>
    <col min="12818" max="12818" width="12" bestFit="1" customWidth="1"/>
    <col min="12819" max="12819" width="8" bestFit="1" customWidth="1"/>
    <col min="13057" max="13057" width="50.7109375" bestFit="1" customWidth="1"/>
    <col min="13058" max="13058" width="12" bestFit="1" customWidth="1"/>
    <col min="13059" max="13059" width="8" bestFit="1" customWidth="1"/>
    <col min="13060" max="13060" width="12" bestFit="1" customWidth="1"/>
    <col min="13061" max="13061" width="8" bestFit="1" customWidth="1"/>
    <col min="13062" max="13062" width="12" bestFit="1" customWidth="1"/>
    <col min="13063" max="13063" width="8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8" bestFit="1" customWidth="1"/>
    <col min="13068" max="13068" width="12" bestFit="1" customWidth="1"/>
    <col min="13069" max="13069" width="8" bestFit="1" customWidth="1"/>
    <col min="13070" max="13070" width="12" bestFit="1" customWidth="1"/>
    <col min="13071" max="13071" width="8" bestFit="1" customWidth="1"/>
    <col min="13072" max="13072" width="12" bestFit="1" customWidth="1"/>
    <col min="13073" max="13073" width="8" bestFit="1" customWidth="1"/>
    <col min="13074" max="13074" width="12" bestFit="1" customWidth="1"/>
    <col min="13075" max="13075" width="8" bestFit="1" customWidth="1"/>
    <col min="13313" max="13313" width="50.7109375" bestFit="1" customWidth="1"/>
    <col min="13314" max="13314" width="12" bestFit="1" customWidth="1"/>
    <col min="13315" max="13315" width="8" bestFit="1" customWidth="1"/>
    <col min="13316" max="13316" width="12" bestFit="1" customWidth="1"/>
    <col min="13317" max="13317" width="8" bestFit="1" customWidth="1"/>
    <col min="13318" max="13318" width="12" bestFit="1" customWidth="1"/>
    <col min="13319" max="13319" width="8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8" bestFit="1" customWidth="1"/>
    <col min="13324" max="13324" width="12" bestFit="1" customWidth="1"/>
    <col min="13325" max="13325" width="8" bestFit="1" customWidth="1"/>
    <col min="13326" max="13326" width="12" bestFit="1" customWidth="1"/>
    <col min="13327" max="13327" width="8" bestFit="1" customWidth="1"/>
    <col min="13328" max="13328" width="12" bestFit="1" customWidth="1"/>
    <col min="13329" max="13329" width="8" bestFit="1" customWidth="1"/>
    <col min="13330" max="13330" width="12" bestFit="1" customWidth="1"/>
    <col min="13331" max="13331" width="8" bestFit="1" customWidth="1"/>
    <col min="13569" max="13569" width="50.7109375" bestFit="1" customWidth="1"/>
    <col min="13570" max="13570" width="12" bestFit="1" customWidth="1"/>
    <col min="13571" max="13571" width="8" bestFit="1" customWidth="1"/>
    <col min="13572" max="13572" width="12" bestFit="1" customWidth="1"/>
    <col min="13573" max="13573" width="8" bestFit="1" customWidth="1"/>
    <col min="13574" max="13574" width="12" bestFit="1" customWidth="1"/>
    <col min="13575" max="13575" width="8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8" bestFit="1" customWidth="1"/>
    <col min="13580" max="13580" width="12" bestFit="1" customWidth="1"/>
    <col min="13581" max="13581" width="8" bestFit="1" customWidth="1"/>
    <col min="13582" max="13582" width="12" bestFit="1" customWidth="1"/>
    <col min="13583" max="13583" width="8" bestFit="1" customWidth="1"/>
    <col min="13584" max="13584" width="12" bestFit="1" customWidth="1"/>
    <col min="13585" max="13585" width="8" bestFit="1" customWidth="1"/>
    <col min="13586" max="13586" width="12" bestFit="1" customWidth="1"/>
    <col min="13587" max="13587" width="8" bestFit="1" customWidth="1"/>
    <col min="13825" max="13825" width="50.7109375" bestFit="1" customWidth="1"/>
    <col min="13826" max="13826" width="12" bestFit="1" customWidth="1"/>
    <col min="13827" max="13827" width="8" bestFit="1" customWidth="1"/>
    <col min="13828" max="13828" width="12" bestFit="1" customWidth="1"/>
    <col min="13829" max="13829" width="8" bestFit="1" customWidth="1"/>
    <col min="13830" max="13830" width="12" bestFit="1" customWidth="1"/>
    <col min="13831" max="13831" width="8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8" bestFit="1" customWidth="1"/>
    <col min="13836" max="13836" width="12" bestFit="1" customWidth="1"/>
    <col min="13837" max="13837" width="8" bestFit="1" customWidth="1"/>
    <col min="13838" max="13838" width="12" bestFit="1" customWidth="1"/>
    <col min="13839" max="13839" width="8" bestFit="1" customWidth="1"/>
    <col min="13840" max="13840" width="12" bestFit="1" customWidth="1"/>
    <col min="13841" max="13841" width="8" bestFit="1" customWidth="1"/>
    <col min="13842" max="13842" width="12" bestFit="1" customWidth="1"/>
    <col min="13843" max="13843" width="8" bestFit="1" customWidth="1"/>
    <col min="14081" max="14081" width="50.7109375" bestFit="1" customWidth="1"/>
    <col min="14082" max="14082" width="12" bestFit="1" customWidth="1"/>
    <col min="14083" max="14083" width="8" bestFit="1" customWidth="1"/>
    <col min="14084" max="14084" width="12" bestFit="1" customWidth="1"/>
    <col min="14085" max="14085" width="8" bestFit="1" customWidth="1"/>
    <col min="14086" max="14086" width="12" bestFit="1" customWidth="1"/>
    <col min="14087" max="14087" width="8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8" bestFit="1" customWidth="1"/>
    <col min="14092" max="14092" width="12" bestFit="1" customWidth="1"/>
    <col min="14093" max="14093" width="8" bestFit="1" customWidth="1"/>
    <col min="14094" max="14094" width="12" bestFit="1" customWidth="1"/>
    <col min="14095" max="14095" width="8" bestFit="1" customWidth="1"/>
    <col min="14096" max="14096" width="12" bestFit="1" customWidth="1"/>
    <col min="14097" max="14097" width="8" bestFit="1" customWidth="1"/>
    <col min="14098" max="14098" width="12" bestFit="1" customWidth="1"/>
    <col min="14099" max="14099" width="8" bestFit="1" customWidth="1"/>
    <col min="14337" max="14337" width="50.7109375" bestFit="1" customWidth="1"/>
    <col min="14338" max="14338" width="12" bestFit="1" customWidth="1"/>
    <col min="14339" max="14339" width="8" bestFit="1" customWidth="1"/>
    <col min="14340" max="14340" width="12" bestFit="1" customWidth="1"/>
    <col min="14341" max="14341" width="8" bestFit="1" customWidth="1"/>
    <col min="14342" max="14342" width="12" bestFit="1" customWidth="1"/>
    <col min="14343" max="14343" width="8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8" bestFit="1" customWidth="1"/>
    <col min="14348" max="14348" width="12" bestFit="1" customWidth="1"/>
    <col min="14349" max="14349" width="8" bestFit="1" customWidth="1"/>
    <col min="14350" max="14350" width="12" bestFit="1" customWidth="1"/>
    <col min="14351" max="14351" width="8" bestFit="1" customWidth="1"/>
    <col min="14352" max="14352" width="12" bestFit="1" customWidth="1"/>
    <col min="14353" max="14353" width="8" bestFit="1" customWidth="1"/>
    <col min="14354" max="14354" width="12" bestFit="1" customWidth="1"/>
    <col min="14355" max="14355" width="8" bestFit="1" customWidth="1"/>
    <col min="14593" max="14593" width="50.7109375" bestFit="1" customWidth="1"/>
    <col min="14594" max="14594" width="12" bestFit="1" customWidth="1"/>
    <col min="14595" max="14595" width="8" bestFit="1" customWidth="1"/>
    <col min="14596" max="14596" width="12" bestFit="1" customWidth="1"/>
    <col min="14597" max="14597" width="8" bestFit="1" customWidth="1"/>
    <col min="14598" max="14598" width="12" bestFit="1" customWidth="1"/>
    <col min="14599" max="14599" width="8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8" bestFit="1" customWidth="1"/>
    <col min="14604" max="14604" width="12" bestFit="1" customWidth="1"/>
    <col min="14605" max="14605" width="8" bestFit="1" customWidth="1"/>
    <col min="14606" max="14606" width="12" bestFit="1" customWidth="1"/>
    <col min="14607" max="14607" width="8" bestFit="1" customWidth="1"/>
    <col min="14608" max="14608" width="12" bestFit="1" customWidth="1"/>
    <col min="14609" max="14609" width="8" bestFit="1" customWidth="1"/>
    <col min="14610" max="14610" width="12" bestFit="1" customWidth="1"/>
    <col min="14611" max="14611" width="8" bestFit="1" customWidth="1"/>
    <col min="14849" max="14849" width="50.7109375" bestFit="1" customWidth="1"/>
    <col min="14850" max="14850" width="12" bestFit="1" customWidth="1"/>
    <col min="14851" max="14851" width="8" bestFit="1" customWidth="1"/>
    <col min="14852" max="14852" width="12" bestFit="1" customWidth="1"/>
    <col min="14853" max="14853" width="8" bestFit="1" customWidth="1"/>
    <col min="14854" max="14854" width="12" bestFit="1" customWidth="1"/>
    <col min="14855" max="14855" width="8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8" bestFit="1" customWidth="1"/>
    <col min="14860" max="14860" width="12" bestFit="1" customWidth="1"/>
    <col min="14861" max="14861" width="8" bestFit="1" customWidth="1"/>
    <col min="14862" max="14862" width="12" bestFit="1" customWidth="1"/>
    <col min="14863" max="14863" width="8" bestFit="1" customWidth="1"/>
    <col min="14864" max="14864" width="12" bestFit="1" customWidth="1"/>
    <col min="14865" max="14865" width="8" bestFit="1" customWidth="1"/>
    <col min="14866" max="14866" width="12" bestFit="1" customWidth="1"/>
    <col min="14867" max="14867" width="8" bestFit="1" customWidth="1"/>
    <col min="15105" max="15105" width="50.7109375" bestFit="1" customWidth="1"/>
    <col min="15106" max="15106" width="12" bestFit="1" customWidth="1"/>
    <col min="15107" max="15107" width="8" bestFit="1" customWidth="1"/>
    <col min="15108" max="15108" width="12" bestFit="1" customWidth="1"/>
    <col min="15109" max="15109" width="8" bestFit="1" customWidth="1"/>
    <col min="15110" max="15110" width="12" bestFit="1" customWidth="1"/>
    <col min="15111" max="15111" width="8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8" bestFit="1" customWidth="1"/>
    <col min="15116" max="15116" width="12" bestFit="1" customWidth="1"/>
    <col min="15117" max="15117" width="8" bestFit="1" customWidth="1"/>
    <col min="15118" max="15118" width="12" bestFit="1" customWidth="1"/>
    <col min="15119" max="15119" width="8" bestFit="1" customWidth="1"/>
    <col min="15120" max="15120" width="12" bestFit="1" customWidth="1"/>
    <col min="15121" max="15121" width="8" bestFit="1" customWidth="1"/>
    <col min="15122" max="15122" width="12" bestFit="1" customWidth="1"/>
    <col min="15123" max="15123" width="8" bestFit="1" customWidth="1"/>
    <col min="15361" max="15361" width="50.7109375" bestFit="1" customWidth="1"/>
    <col min="15362" max="15362" width="12" bestFit="1" customWidth="1"/>
    <col min="15363" max="15363" width="8" bestFit="1" customWidth="1"/>
    <col min="15364" max="15364" width="12" bestFit="1" customWidth="1"/>
    <col min="15365" max="15365" width="8" bestFit="1" customWidth="1"/>
    <col min="15366" max="15366" width="12" bestFit="1" customWidth="1"/>
    <col min="15367" max="15367" width="8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8" bestFit="1" customWidth="1"/>
    <col min="15372" max="15372" width="12" bestFit="1" customWidth="1"/>
    <col min="15373" max="15373" width="8" bestFit="1" customWidth="1"/>
    <col min="15374" max="15374" width="12" bestFit="1" customWidth="1"/>
    <col min="15375" max="15375" width="8" bestFit="1" customWidth="1"/>
    <col min="15376" max="15376" width="12" bestFit="1" customWidth="1"/>
    <col min="15377" max="15377" width="8" bestFit="1" customWidth="1"/>
    <col min="15378" max="15378" width="12" bestFit="1" customWidth="1"/>
    <col min="15379" max="15379" width="8" bestFit="1" customWidth="1"/>
    <col min="15617" max="15617" width="50.7109375" bestFit="1" customWidth="1"/>
    <col min="15618" max="15618" width="12" bestFit="1" customWidth="1"/>
    <col min="15619" max="15619" width="8" bestFit="1" customWidth="1"/>
    <col min="15620" max="15620" width="12" bestFit="1" customWidth="1"/>
    <col min="15621" max="15621" width="8" bestFit="1" customWidth="1"/>
    <col min="15622" max="15622" width="12" bestFit="1" customWidth="1"/>
    <col min="15623" max="15623" width="8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8" bestFit="1" customWidth="1"/>
    <col min="15628" max="15628" width="12" bestFit="1" customWidth="1"/>
    <col min="15629" max="15629" width="8" bestFit="1" customWidth="1"/>
    <col min="15630" max="15630" width="12" bestFit="1" customWidth="1"/>
    <col min="15631" max="15631" width="8" bestFit="1" customWidth="1"/>
    <col min="15632" max="15632" width="12" bestFit="1" customWidth="1"/>
    <col min="15633" max="15633" width="8" bestFit="1" customWidth="1"/>
    <col min="15634" max="15634" width="12" bestFit="1" customWidth="1"/>
    <col min="15635" max="15635" width="8" bestFit="1" customWidth="1"/>
    <col min="15873" max="15873" width="50.7109375" bestFit="1" customWidth="1"/>
    <col min="15874" max="15874" width="12" bestFit="1" customWidth="1"/>
    <col min="15875" max="15875" width="8" bestFit="1" customWidth="1"/>
    <col min="15876" max="15876" width="12" bestFit="1" customWidth="1"/>
    <col min="15877" max="15877" width="8" bestFit="1" customWidth="1"/>
    <col min="15878" max="15878" width="12" bestFit="1" customWidth="1"/>
    <col min="15879" max="15879" width="8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8" bestFit="1" customWidth="1"/>
    <col min="15884" max="15884" width="12" bestFit="1" customWidth="1"/>
    <col min="15885" max="15885" width="8" bestFit="1" customWidth="1"/>
    <col min="15886" max="15886" width="12" bestFit="1" customWidth="1"/>
    <col min="15887" max="15887" width="8" bestFit="1" customWidth="1"/>
    <col min="15888" max="15888" width="12" bestFit="1" customWidth="1"/>
    <col min="15889" max="15889" width="8" bestFit="1" customWidth="1"/>
    <col min="15890" max="15890" width="12" bestFit="1" customWidth="1"/>
    <col min="15891" max="15891" width="8" bestFit="1" customWidth="1"/>
    <col min="16129" max="16129" width="50.7109375" bestFit="1" customWidth="1"/>
    <col min="16130" max="16130" width="12" bestFit="1" customWidth="1"/>
    <col min="16131" max="16131" width="8" bestFit="1" customWidth="1"/>
    <col min="16132" max="16132" width="12" bestFit="1" customWidth="1"/>
    <col min="16133" max="16133" width="8" bestFit="1" customWidth="1"/>
    <col min="16134" max="16134" width="12" bestFit="1" customWidth="1"/>
    <col min="16135" max="16135" width="8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8" bestFit="1" customWidth="1"/>
    <col min="16140" max="16140" width="12" bestFit="1" customWidth="1"/>
    <col min="16141" max="16141" width="8" bestFit="1" customWidth="1"/>
    <col min="16142" max="16142" width="12" bestFit="1" customWidth="1"/>
    <col min="16143" max="16143" width="8" bestFit="1" customWidth="1"/>
    <col min="16144" max="16144" width="12" bestFit="1" customWidth="1"/>
    <col min="16145" max="16145" width="8" bestFit="1" customWidth="1"/>
    <col min="16146" max="16146" width="12" bestFit="1" customWidth="1"/>
    <col min="16147" max="16147" width="8" bestFit="1" customWidth="1"/>
  </cols>
  <sheetData>
    <row r="1" spans="1:19">
      <c r="A1" s="267" t="s">
        <v>315</v>
      </c>
    </row>
    <row r="2" spans="1:19">
      <c r="A2" s="267" t="s">
        <v>316</v>
      </c>
      <c r="B2" s="244" t="s">
        <v>13</v>
      </c>
      <c r="C2" s="282"/>
      <c r="D2" s="283" t="s">
        <v>317</v>
      </c>
      <c r="E2" s="283"/>
      <c r="F2" s="283" t="s">
        <v>318</v>
      </c>
      <c r="G2" s="283"/>
      <c r="H2" s="283" t="s">
        <v>319</v>
      </c>
      <c r="I2" s="283"/>
      <c r="J2" s="283" t="s">
        <v>320</v>
      </c>
      <c r="K2" s="283"/>
      <c r="L2" s="283" t="s">
        <v>321</v>
      </c>
      <c r="M2" s="283"/>
      <c r="N2" s="283" t="s">
        <v>322</v>
      </c>
      <c r="O2" s="283"/>
      <c r="P2" s="283" t="s">
        <v>323</v>
      </c>
      <c r="Q2" s="283"/>
      <c r="R2" s="283" t="s">
        <v>324</v>
      </c>
      <c r="S2" s="283"/>
    </row>
    <row r="3" spans="1:19">
      <c r="A3" s="269" t="s">
        <v>325</v>
      </c>
      <c r="B3" s="249"/>
      <c r="C3" s="284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</row>
    <row r="4" spans="1:19">
      <c r="A4" s="271"/>
      <c r="B4" s="286" t="s">
        <v>4</v>
      </c>
      <c r="C4" s="287" t="s">
        <v>5</v>
      </c>
      <c r="D4" s="286" t="s">
        <v>4</v>
      </c>
      <c r="E4" s="287" t="s">
        <v>5</v>
      </c>
      <c r="F4" s="286" t="s">
        <v>4</v>
      </c>
      <c r="G4" s="287" t="s">
        <v>5</v>
      </c>
      <c r="H4" s="286" t="s">
        <v>4</v>
      </c>
      <c r="I4" s="287" t="s">
        <v>5</v>
      </c>
      <c r="J4" s="286" t="s">
        <v>4</v>
      </c>
      <c r="K4" s="287" t="s">
        <v>5</v>
      </c>
      <c r="L4" s="286" t="s">
        <v>4</v>
      </c>
      <c r="M4" s="287" t="s">
        <v>5</v>
      </c>
      <c r="N4" s="286" t="s">
        <v>4</v>
      </c>
      <c r="O4" s="287" t="s">
        <v>5</v>
      </c>
      <c r="P4" s="286" t="s">
        <v>4</v>
      </c>
      <c r="Q4" s="287" t="s">
        <v>5</v>
      </c>
      <c r="R4" s="286" t="s">
        <v>4</v>
      </c>
      <c r="S4" s="287" t="s">
        <v>5</v>
      </c>
    </row>
    <row r="5" spans="1:19">
      <c r="A5" s="1" t="s">
        <v>156</v>
      </c>
    </row>
    <row r="6" spans="1:19">
      <c r="A6" s="1" t="s">
        <v>157</v>
      </c>
      <c r="B6" s="153">
        <v>2262281839.9899998</v>
      </c>
      <c r="C6" s="54">
        <v>97.123000000000005</v>
      </c>
      <c r="D6" s="153">
        <v>201283877.86000001</v>
      </c>
      <c r="E6" s="54">
        <v>98.790499999999994</v>
      </c>
      <c r="F6" s="153">
        <v>210049632.93000001</v>
      </c>
      <c r="G6" s="54">
        <v>94.121300000000005</v>
      </c>
      <c r="H6" s="153">
        <v>25092919.219999999</v>
      </c>
      <c r="I6" s="54">
        <v>100</v>
      </c>
      <c r="J6" s="153">
        <v>501900907</v>
      </c>
      <c r="K6" s="54">
        <v>97.458699999999993</v>
      </c>
      <c r="L6" s="153">
        <v>297487058.07999998</v>
      </c>
      <c r="M6" s="54">
        <v>94.293000000000006</v>
      </c>
      <c r="N6" s="153">
        <v>688718010</v>
      </c>
      <c r="O6" s="54">
        <v>98.279899999999998</v>
      </c>
      <c r="P6" s="153">
        <v>190782559.05000001</v>
      </c>
      <c r="Q6" s="54">
        <v>99.207499999999996</v>
      </c>
      <c r="R6" s="153">
        <v>146966875.84999999</v>
      </c>
      <c r="S6" s="54">
        <v>95.603499999999997</v>
      </c>
    </row>
    <row r="7" spans="1:19">
      <c r="A7" s="288" t="s">
        <v>158</v>
      </c>
      <c r="B7" s="31">
        <v>52937277.030000001</v>
      </c>
      <c r="C7" s="5">
        <v>2.2726999999999999</v>
      </c>
      <c r="D7" s="31">
        <v>2464351.42</v>
      </c>
      <c r="E7" s="5">
        <v>1.2095</v>
      </c>
      <c r="F7" s="31">
        <v>13119469.970000001</v>
      </c>
      <c r="G7" s="5">
        <v>5.8787000000000003</v>
      </c>
      <c r="H7" s="31">
        <v>0</v>
      </c>
      <c r="I7" s="5">
        <v>0</v>
      </c>
      <c r="J7" s="31">
        <v>87636.24</v>
      </c>
      <c r="K7" s="5">
        <v>1.7000000000000001E-2</v>
      </c>
      <c r="L7" s="31">
        <v>17974385.920000002</v>
      </c>
      <c r="M7" s="5">
        <v>5.6973000000000003</v>
      </c>
      <c r="N7" s="31">
        <v>12053911</v>
      </c>
      <c r="O7" s="5">
        <v>1.7201</v>
      </c>
      <c r="P7" s="31">
        <v>479026.6</v>
      </c>
      <c r="Q7" s="5">
        <v>0.24909999999999999</v>
      </c>
      <c r="R7" s="31">
        <v>6758495.8799999999</v>
      </c>
      <c r="S7" s="5">
        <v>4.3964999999999996</v>
      </c>
    </row>
    <row r="8" spans="1:19">
      <c r="A8" t="s">
        <v>326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</row>
    <row r="9" spans="1:19">
      <c r="A9" t="s">
        <v>327</v>
      </c>
      <c r="B9" s="31">
        <v>0</v>
      </c>
      <c r="C9" s="5">
        <v>0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0</v>
      </c>
      <c r="S9" s="5">
        <v>0</v>
      </c>
    </row>
    <row r="10" spans="1:19">
      <c r="A10" s="288" t="s">
        <v>328</v>
      </c>
      <c r="B10" s="31">
        <v>1075779.29</v>
      </c>
      <c r="C10" s="5">
        <v>4.6199999999999998E-2</v>
      </c>
      <c r="D10" s="31">
        <v>0</v>
      </c>
      <c r="E10" s="5">
        <v>0</v>
      </c>
      <c r="F10" s="31">
        <v>0</v>
      </c>
      <c r="G10" s="5">
        <v>0</v>
      </c>
      <c r="H10" s="31">
        <v>0</v>
      </c>
      <c r="I10" s="5">
        <v>0</v>
      </c>
      <c r="J10" s="31">
        <v>0</v>
      </c>
      <c r="K10" s="5">
        <v>0</v>
      </c>
      <c r="L10" s="31">
        <v>30795.08</v>
      </c>
      <c r="M10" s="5">
        <v>9.7999999999999997E-3</v>
      </c>
      <c r="N10" s="31">
        <v>0</v>
      </c>
      <c r="O10" s="5">
        <v>0</v>
      </c>
      <c r="P10" s="31">
        <v>1044984.21</v>
      </c>
      <c r="Q10" s="5">
        <v>0.54339999999999999</v>
      </c>
      <c r="R10" s="31">
        <v>0</v>
      </c>
      <c r="S10" s="5">
        <v>0</v>
      </c>
    </row>
    <row r="11" spans="1:19" ht="13.5" thickBot="1">
      <c r="A11" t="s">
        <v>162</v>
      </c>
      <c r="B11" s="31">
        <v>13000000</v>
      </c>
      <c r="C11" s="5">
        <v>0.55810000000000004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13000000</v>
      </c>
      <c r="K11" s="5">
        <v>2.5243000000000002</v>
      </c>
      <c r="L11" s="31">
        <v>0</v>
      </c>
      <c r="M11" s="5">
        <v>0</v>
      </c>
      <c r="N11" s="31">
        <v>0</v>
      </c>
      <c r="O11" s="5">
        <v>0</v>
      </c>
      <c r="P11" s="31">
        <v>0</v>
      </c>
      <c r="Q11" s="5">
        <v>0</v>
      </c>
      <c r="R11" s="31">
        <v>0</v>
      </c>
      <c r="S11" s="5">
        <v>0</v>
      </c>
    </row>
    <row r="12" spans="1:19" ht="14.25" thickTop="1" thickBot="1">
      <c r="A12" s="289" t="s">
        <v>2</v>
      </c>
      <c r="B12" s="238">
        <v>2329294896.3099999</v>
      </c>
      <c r="C12" s="290">
        <v>100</v>
      </c>
      <c r="D12" s="238">
        <v>203748229.28</v>
      </c>
      <c r="E12" s="290">
        <v>100</v>
      </c>
      <c r="F12" s="238">
        <v>223169102.90000001</v>
      </c>
      <c r="G12" s="290">
        <v>100</v>
      </c>
      <c r="H12" s="238">
        <v>25092919.219999999</v>
      </c>
      <c r="I12" s="290">
        <v>100</v>
      </c>
      <c r="J12" s="238">
        <v>514988543.24000001</v>
      </c>
      <c r="K12" s="290">
        <v>100</v>
      </c>
      <c r="L12" s="238">
        <v>315492239.07999998</v>
      </c>
      <c r="M12" s="290">
        <v>100</v>
      </c>
      <c r="N12" s="238">
        <v>700771921</v>
      </c>
      <c r="O12" s="290">
        <v>100</v>
      </c>
      <c r="P12" s="238">
        <v>192306569.86000001</v>
      </c>
      <c r="Q12" s="290">
        <v>100</v>
      </c>
      <c r="R12" s="238">
        <v>153725371.72999999</v>
      </c>
      <c r="S12" s="290">
        <v>100</v>
      </c>
    </row>
    <row r="13" spans="1:19" ht="13.5" thickTop="1">
      <c r="A13" s="1" t="s">
        <v>163</v>
      </c>
    </row>
    <row r="14" spans="1:19">
      <c r="A14" t="s">
        <v>227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  <c r="R14" s="31">
        <v>0</v>
      </c>
      <c r="S14" s="5">
        <v>0</v>
      </c>
    </row>
    <row r="15" spans="1:19">
      <c r="A15" t="s">
        <v>228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</row>
    <row r="16" spans="1:19">
      <c r="A16" t="s">
        <v>229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</row>
    <row r="17" spans="1:19">
      <c r="A17" t="s">
        <v>230</v>
      </c>
      <c r="B17" s="31">
        <v>0</v>
      </c>
      <c r="C17" s="5">
        <v>0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  <c r="N17" s="31">
        <v>0</v>
      </c>
      <c r="O17" s="5">
        <v>0</v>
      </c>
      <c r="P17" s="31">
        <v>0</v>
      </c>
      <c r="Q17" s="5">
        <v>0</v>
      </c>
      <c r="R17" s="31">
        <v>0</v>
      </c>
      <c r="S17" s="5">
        <v>0</v>
      </c>
    </row>
    <row r="18" spans="1:19">
      <c r="A18" t="s">
        <v>231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</row>
    <row r="19" spans="1:19">
      <c r="A19" t="s">
        <v>232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</row>
    <row r="20" spans="1:19">
      <c r="A20" t="s">
        <v>233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</row>
    <row r="21" spans="1:19">
      <c r="A21" t="s">
        <v>234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</row>
    <row r="22" spans="1:19" ht="13.5" thickBot="1">
      <c r="A22" t="s">
        <v>235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</row>
    <row r="23" spans="1:19" ht="14.25" thickTop="1" thickBot="1">
      <c r="A23" s="289" t="s">
        <v>236</v>
      </c>
      <c r="B23" s="238">
        <v>0</v>
      </c>
      <c r="C23" s="290">
        <v>0</v>
      </c>
      <c r="D23" s="238">
        <v>0</v>
      </c>
      <c r="E23" s="290">
        <v>0</v>
      </c>
      <c r="F23" s="238">
        <v>0</v>
      </c>
      <c r="G23" s="290">
        <v>0</v>
      </c>
      <c r="H23" s="238">
        <v>0</v>
      </c>
      <c r="I23" s="290">
        <v>0</v>
      </c>
      <c r="J23" s="238">
        <v>0</v>
      </c>
      <c r="K23" s="290">
        <v>0</v>
      </c>
      <c r="L23" s="238">
        <v>0</v>
      </c>
      <c r="M23" s="290">
        <v>0</v>
      </c>
      <c r="N23" s="238">
        <v>0</v>
      </c>
      <c r="O23" s="290">
        <v>0</v>
      </c>
      <c r="P23" s="238">
        <v>0</v>
      </c>
      <c r="Q23" s="290">
        <v>0</v>
      </c>
      <c r="R23" s="238">
        <v>0</v>
      </c>
      <c r="S23" s="290">
        <v>0</v>
      </c>
    </row>
    <row r="24" spans="1:19" ht="13.5" thickTop="1">
      <c r="A24" t="s">
        <v>237</v>
      </c>
      <c r="B24" s="31">
        <v>0</v>
      </c>
      <c r="C24" s="5">
        <v>0</v>
      </c>
      <c r="D24" s="31">
        <v>0</v>
      </c>
      <c r="E24" s="5">
        <v>0</v>
      </c>
      <c r="F24" s="31">
        <v>0</v>
      </c>
      <c r="G24" s="5">
        <v>0</v>
      </c>
      <c r="H24" s="31">
        <v>0</v>
      </c>
      <c r="I24" s="5">
        <v>0</v>
      </c>
      <c r="J24" s="31">
        <v>0</v>
      </c>
      <c r="K24" s="5">
        <v>0</v>
      </c>
      <c r="L24" s="31">
        <v>0</v>
      </c>
      <c r="M24" s="5">
        <v>0</v>
      </c>
      <c r="N24" s="31">
        <v>0</v>
      </c>
      <c r="O24" s="5">
        <v>0</v>
      </c>
      <c r="P24" s="31">
        <v>0</v>
      </c>
      <c r="Q24" s="5">
        <v>0</v>
      </c>
      <c r="R24" s="31">
        <v>0</v>
      </c>
      <c r="S24" s="5">
        <v>0</v>
      </c>
    </row>
    <row r="25" spans="1:19">
      <c r="A25" t="s">
        <v>238</v>
      </c>
      <c r="B25" s="31">
        <v>0</v>
      </c>
      <c r="C25" s="5">
        <v>0</v>
      </c>
      <c r="D25" s="31">
        <v>0</v>
      </c>
      <c r="E25" s="5">
        <v>0</v>
      </c>
      <c r="F25" s="31">
        <v>0</v>
      </c>
      <c r="G25" s="5">
        <v>0</v>
      </c>
      <c r="H25" s="31">
        <v>0</v>
      </c>
      <c r="I25" s="5">
        <v>0</v>
      </c>
      <c r="J25" s="31">
        <v>0</v>
      </c>
      <c r="K25" s="5">
        <v>0</v>
      </c>
      <c r="L25" s="31">
        <v>0</v>
      </c>
      <c r="M25" s="5">
        <v>0</v>
      </c>
      <c r="N25" s="31">
        <v>0</v>
      </c>
      <c r="O25" s="5">
        <v>0</v>
      </c>
      <c r="P25" s="31">
        <v>0</v>
      </c>
      <c r="Q25" s="5">
        <v>0</v>
      </c>
      <c r="R25" s="31">
        <v>0</v>
      </c>
      <c r="S25" s="5">
        <v>0</v>
      </c>
    </row>
    <row r="26" spans="1:19">
      <c r="A26" t="s">
        <v>239</v>
      </c>
      <c r="B26" s="31">
        <v>0</v>
      </c>
      <c r="C26" s="5">
        <v>0</v>
      </c>
      <c r="D26" s="31">
        <v>0</v>
      </c>
      <c r="E26" s="5">
        <v>0</v>
      </c>
      <c r="F26" s="31">
        <v>0</v>
      </c>
      <c r="G26" s="5">
        <v>0</v>
      </c>
      <c r="H26" s="31">
        <v>0</v>
      </c>
      <c r="I26" s="5">
        <v>0</v>
      </c>
      <c r="J26" s="31">
        <v>0</v>
      </c>
      <c r="K26" s="5">
        <v>0</v>
      </c>
      <c r="L26" s="31">
        <v>0</v>
      </c>
      <c r="M26" s="5">
        <v>0</v>
      </c>
      <c r="N26" s="31">
        <v>0</v>
      </c>
      <c r="O26" s="5">
        <v>0</v>
      </c>
      <c r="P26" s="31">
        <v>0</v>
      </c>
      <c r="Q26" s="5">
        <v>0</v>
      </c>
      <c r="R26" s="31">
        <v>0</v>
      </c>
      <c r="S26" s="5">
        <v>0</v>
      </c>
    </row>
    <row r="27" spans="1:19" ht="13.5" thickBot="1">
      <c r="A27" t="s">
        <v>240</v>
      </c>
      <c r="B27" s="31">
        <v>0</v>
      </c>
      <c r="C27" s="5">
        <v>0</v>
      </c>
      <c r="D27" s="31">
        <v>0</v>
      </c>
      <c r="E27" s="5">
        <v>0</v>
      </c>
      <c r="F27" s="31">
        <v>0</v>
      </c>
      <c r="G27" s="5">
        <v>0</v>
      </c>
      <c r="H27" s="31">
        <v>0</v>
      </c>
      <c r="I27" s="5">
        <v>0</v>
      </c>
      <c r="J27" s="31">
        <v>0</v>
      </c>
      <c r="K27" s="5">
        <v>0</v>
      </c>
      <c r="L27" s="31">
        <v>0</v>
      </c>
      <c r="M27" s="5">
        <v>0</v>
      </c>
      <c r="N27" s="31">
        <v>0</v>
      </c>
      <c r="O27" s="5">
        <v>0</v>
      </c>
      <c r="P27" s="31">
        <v>0</v>
      </c>
      <c r="Q27" s="5">
        <v>0</v>
      </c>
      <c r="R27" s="31">
        <v>0</v>
      </c>
      <c r="S27" s="5">
        <v>0</v>
      </c>
    </row>
    <row r="28" spans="1:19" ht="14.25" thickTop="1" thickBot="1">
      <c r="A28" s="289" t="s">
        <v>241</v>
      </c>
      <c r="B28" s="238">
        <v>0</v>
      </c>
      <c r="C28" s="290">
        <v>0</v>
      </c>
      <c r="D28" s="238">
        <v>0</v>
      </c>
      <c r="E28" s="290">
        <v>0</v>
      </c>
      <c r="F28" s="238">
        <v>0</v>
      </c>
      <c r="G28" s="290">
        <v>0</v>
      </c>
      <c r="H28" s="238">
        <v>0</v>
      </c>
      <c r="I28" s="290">
        <v>0</v>
      </c>
      <c r="J28" s="238">
        <v>0</v>
      </c>
      <c r="K28" s="290">
        <v>0</v>
      </c>
      <c r="L28" s="238">
        <v>0</v>
      </c>
      <c r="M28" s="290">
        <v>0</v>
      </c>
      <c r="N28" s="238">
        <v>0</v>
      </c>
      <c r="O28" s="290">
        <v>0</v>
      </c>
      <c r="P28" s="238">
        <v>0</v>
      </c>
      <c r="Q28" s="290">
        <v>0</v>
      </c>
      <c r="R28" s="238">
        <v>0</v>
      </c>
      <c r="S28" s="290">
        <v>0</v>
      </c>
    </row>
    <row r="29" spans="1:19" ht="13.5" thickTop="1">
      <c r="A29" t="s">
        <v>242</v>
      </c>
      <c r="B29" s="31">
        <v>0</v>
      </c>
      <c r="C29" s="5">
        <v>0</v>
      </c>
      <c r="D29" s="31">
        <v>0</v>
      </c>
      <c r="E29" s="5">
        <v>0</v>
      </c>
      <c r="F29" s="31">
        <v>0</v>
      </c>
      <c r="G29" s="5">
        <v>0</v>
      </c>
      <c r="H29" s="31">
        <v>0</v>
      </c>
      <c r="I29" s="5">
        <v>0</v>
      </c>
      <c r="J29" s="31">
        <v>0</v>
      </c>
      <c r="K29" s="5">
        <v>0</v>
      </c>
      <c r="L29" s="31">
        <v>0</v>
      </c>
      <c r="M29" s="5">
        <v>0</v>
      </c>
      <c r="N29" s="31">
        <v>0</v>
      </c>
      <c r="O29" s="5">
        <v>0</v>
      </c>
      <c r="P29" s="31">
        <v>0</v>
      </c>
      <c r="Q29" s="5">
        <v>0</v>
      </c>
      <c r="R29" s="31">
        <v>0</v>
      </c>
      <c r="S29" s="5">
        <v>0</v>
      </c>
    </row>
    <row r="30" spans="1:19">
      <c r="A30" t="s">
        <v>243</v>
      </c>
      <c r="B30" s="31">
        <v>0</v>
      </c>
      <c r="C30" s="5">
        <v>0</v>
      </c>
      <c r="D30" s="31">
        <v>0</v>
      </c>
      <c r="E30" s="5">
        <v>0</v>
      </c>
      <c r="F30" s="31">
        <v>0</v>
      </c>
      <c r="G30" s="5">
        <v>0</v>
      </c>
      <c r="H30" s="31">
        <v>0</v>
      </c>
      <c r="I30" s="5">
        <v>0</v>
      </c>
      <c r="J30" s="31">
        <v>0</v>
      </c>
      <c r="K30" s="5">
        <v>0</v>
      </c>
      <c r="L30" s="31">
        <v>0</v>
      </c>
      <c r="M30" s="5">
        <v>0</v>
      </c>
      <c r="N30" s="31">
        <v>0</v>
      </c>
      <c r="O30" s="5">
        <v>0</v>
      </c>
      <c r="P30" s="31">
        <v>0</v>
      </c>
      <c r="Q30" s="5">
        <v>0</v>
      </c>
      <c r="R30" s="31">
        <v>0</v>
      </c>
      <c r="S30" s="5">
        <v>0</v>
      </c>
    </row>
    <row r="31" spans="1:19">
      <c r="A31" t="s">
        <v>244</v>
      </c>
      <c r="B31" s="31">
        <v>0</v>
      </c>
      <c r="C31" s="5">
        <v>0</v>
      </c>
      <c r="D31" s="31">
        <v>0</v>
      </c>
      <c r="E31" s="5">
        <v>0</v>
      </c>
      <c r="F31" s="31">
        <v>0</v>
      </c>
      <c r="G31" s="5">
        <v>0</v>
      </c>
      <c r="H31" s="31">
        <v>0</v>
      </c>
      <c r="I31" s="5">
        <v>0</v>
      </c>
      <c r="J31" s="31">
        <v>0</v>
      </c>
      <c r="K31" s="5">
        <v>0</v>
      </c>
      <c r="L31" s="31">
        <v>0</v>
      </c>
      <c r="M31" s="5">
        <v>0</v>
      </c>
      <c r="N31" s="31">
        <v>0</v>
      </c>
      <c r="O31" s="5">
        <v>0</v>
      </c>
      <c r="P31" s="31">
        <v>0</v>
      </c>
      <c r="Q31" s="5">
        <v>0</v>
      </c>
      <c r="R31" s="31">
        <v>0</v>
      </c>
      <c r="S31" s="5">
        <v>0</v>
      </c>
    </row>
    <row r="32" spans="1:19">
      <c r="A32" t="s">
        <v>245</v>
      </c>
      <c r="B32" s="31">
        <v>0</v>
      </c>
      <c r="C32" s="5">
        <v>0</v>
      </c>
      <c r="D32" s="31">
        <v>0</v>
      </c>
      <c r="E32" s="5">
        <v>0</v>
      </c>
      <c r="F32" s="31">
        <v>0</v>
      </c>
      <c r="G32" s="5">
        <v>0</v>
      </c>
      <c r="H32" s="31">
        <v>0</v>
      </c>
      <c r="I32" s="5">
        <v>0</v>
      </c>
      <c r="J32" s="31">
        <v>0</v>
      </c>
      <c r="K32" s="5">
        <v>0</v>
      </c>
      <c r="L32" s="31">
        <v>0</v>
      </c>
      <c r="M32" s="5">
        <v>0</v>
      </c>
      <c r="N32" s="31">
        <v>0</v>
      </c>
      <c r="O32" s="5">
        <v>0</v>
      </c>
      <c r="P32" s="31">
        <v>0</v>
      </c>
      <c r="Q32" s="5">
        <v>0</v>
      </c>
      <c r="R32" s="31">
        <v>0</v>
      </c>
      <c r="S32" s="5">
        <v>0</v>
      </c>
    </row>
    <row r="33" spans="1:19">
      <c r="A33" t="s">
        <v>246</v>
      </c>
      <c r="B33" s="31">
        <v>0</v>
      </c>
      <c r="C33" s="5">
        <v>0</v>
      </c>
      <c r="D33" s="31">
        <v>0</v>
      </c>
      <c r="E33" s="5">
        <v>0</v>
      </c>
      <c r="F33" s="31">
        <v>0</v>
      </c>
      <c r="G33" s="5">
        <v>0</v>
      </c>
      <c r="H33" s="31">
        <v>0</v>
      </c>
      <c r="I33" s="5">
        <v>0</v>
      </c>
      <c r="J33" s="31">
        <v>0</v>
      </c>
      <c r="K33" s="5">
        <v>0</v>
      </c>
      <c r="L33" s="31">
        <v>0</v>
      </c>
      <c r="M33" s="5">
        <v>0</v>
      </c>
      <c r="N33" s="31">
        <v>0</v>
      </c>
      <c r="O33" s="5">
        <v>0</v>
      </c>
      <c r="P33" s="31">
        <v>0</v>
      </c>
      <c r="Q33" s="5">
        <v>0</v>
      </c>
      <c r="R33" s="31">
        <v>0</v>
      </c>
      <c r="S33" s="5">
        <v>0</v>
      </c>
    </row>
    <row r="34" spans="1:19">
      <c r="A34" t="s">
        <v>247</v>
      </c>
      <c r="B34" s="31">
        <v>0</v>
      </c>
      <c r="C34" s="5">
        <v>0</v>
      </c>
      <c r="D34" s="31">
        <v>0</v>
      </c>
      <c r="E34" s="5">
        <v>0</v>
      </c>
      <c r="F34" s="31">
        <v>0</v>
      </c>
      <c r="G34" s="5">
        <v>0</v>
      </c>
      <c r="H34" s="31">
        <v>0</v>
      </c>
      <c r="I34" s="5">
        <v>0</v>
      </c>
      <c r="J34" s="31">
        <v>0</v>
      </c>
      <c r="K34" s="5">
        <v>0</v>
      </c>
      <c r="L34" s="31">
        <v>0</v>
      </c>
      <c r="M34" s="5">
        <v>0</v>
      </c>
      <c r="N34" s="31">
        <v>0</v>
      </c>
      <c r="O34" s="5">
        <v>0</v>
      </c>
      <c r="P34" s="31">
        <v>0</v>
      </c>
      <c r="Q34" s="5">
        <v>0</v>
      </c>
      <c r="R34" s="31">
        <v>0</v>
      </c>
      <c r="S34" s="5">
        <v>0</v>
      </c>
    </row>
    <row r="35" spans="1:19" ht="13.5" thickBot="1">
      <c r="A35" t="s">
        <v>248</v>
      </c>
      <c r="B35" s="31">
        <v>0</v>
      </c>
      <c r="C35" s="5">
        <v>0</v>
      </c>
      <c r="D35" s="31">
        <v>0</v>
      </c>
      <c r="E35" s="5">
        <v>0</v>
      </c>
      <c r="F35" s="31">
        <v>0</v>
      </c>
      <c r="G35" s="5">
        <v>0</v>
      </c>
      <c r="H35" s="31">
        <v>0</v>
      </c>
      <c r="I35" s="5">
        <v>0</v>
      </c>
      <c r="J35" s="31">
        <v>0</v>
      </c>
      <c r="K35" s="5">
        <v>0</v>
      </c>
      <c r="L35" s="31">
        <v>0</v>
      </c>
      <c r="M35" s="5">
        <v>0</v>
      </c>
      <c r="N35" s="31">
        <v>0</v>
      </c>
      <c r="O35" s="5">
        <v>0</v>
      </c>
      <c r="P35" s="31">
        <v>0</v>
      </c>
      <c r="Q35" s="5">
        <v>0</v>
      </c>
      <c r="R35" s="31">
        <v>0</v>
      </c>
      <c r="S35" s="5">
        <v>0</v>
      </c>
    </row>
    <row r="36" spans="1:19" ht="14.25" thickTop="1" thickBot="1">
      <c r="A36" s="289" t="s">
        <v>249</v>
      </c>
      <c r="B36" s="238">
        <v>0</v>
      </c>
      <c r="C36" s="290">
        <v>0</v>
      </c>
      <c r="D36" s="238">
        <v>0</v>
      </c>
      <c r="E36" s="290">
        <v>0</v>
      </c>
      <c r="F36" s="238">
        <v>0</v>
      </c>
      <c r="G36" s="290">
        <v>0</v>
      </c>
      <c r="H36" s="238">
        <v>0</v>
      </c>
      <c r="I36" s="290">
        <v>0</v>
      </c>
      <c r="J36" s="238">
        <v>0</v>
      </c>
      <c r="K36" s="290">
        <v>0</v>
      </c>
      <c r="L36" s="238">
        <v>0</v>
      </c>
      <c r="M36" s="290">
        <v>0</v>
      </c>
      <c r="N36" s="238">
        <v>0</v>
      </c>
      <c r="O36" s="290">
        <v>0</v>
      </c>
      <c r="P36" s="238">
        <v>0</v>
      </c>
      <c r="Q36" s="290">
        <v>0</v>
      </c>
      <c r="R36" s="238">
        <v>0</v>
      </c>
      <c r="S36" s="290">
        <v>0</v>
      </c>
    </row>
    <row r="37" spans="1:19" ht="13.5" thickTop="1">
      <c r="A37" t="s">
        <v>250</v>
      </c>
      <c r="B37" s="31">
        <v>0</v>
      </c>
      <c r="C37" s="5">
        <v>0</v>
      </c>
      <c r="D37" s="31">
        <v>0</v>
      </c>
      <c r="E37" s="5">
        <v>0</v>
      </c>
      <c r="F37" s="31">
        <v>0</v>
      </c>
      <c r="G37" s="5">
        <v>0</v>
      </c>
      <c r="H37" s="31">
        <v>0</v>
      </c>
      <c r="I37" s="5">
        <v>0</v>
      </c>
      <c r="J37" s="31">
        <v>0</v>
      </c>
      <c r="K37" s="5">
        <v>0</v>
      </c>
      <c r="L37" s="31">
        <v>0</v>
      </c>
      <c r="M37" s="5">
        <v>0</v>
      </c>
      <c r="N37" s="31">
        <v>0</v>
      </c>
      <c r="O37" s="5">
        <v>0</v>
      </c>
      <c r="P37" s="31">
        <v>0</v>
      </c>
      <c r="Q37" s="5">
        <v>0</v>
      </c>
      <c r="R37" s="31">
        <v>0</v>
      </c>
      <c r="S37" s="5">
        <v>0</v>
      </c>
    </row>
    <row r="38" spans="1:19">
      <c r="A38" t="s">
        <v>251</v>
      </c>
      <c r="B38" s="31">
        <v>0</v>
      </c>
      <c r="C38" s="5">
        <v>0</v>
      </c>
      <c r="D38" s="31">
        <v>0</v>
      </c>
      <c r="E38" s="5">
        <v>0</v>
      </c>
      <c r="F38" s="31">
        <v>0</v>
      </c>
      <c r="G38" s="5">
        <v>0</v>
      </c>
      <c r="H38" s="31">
        <v>0</v>
      </c>
      <c r="I38" s="5">
        <v>0</v>
      </c>
      <c r="J38" s="31">
        <v>0</v>
      </c>
      <c r="K38" s="5">
        <v>0</v>
      </c>
      <c r="L38" s="31">
        <v>0</v>
      </c>
      <c r="M38" s="5">
        <v>0</v>
      </c>
      <c r="N38" s="31">
        <v>0</v>
      </c>
      <c r="O38" s="5">
        <v>0</v>
      </c>
      <c r="P38" s="31">
        <v>0</v>
      </c>
      <c r="Q38" s="5">
        <v>0</v>
      </c>
      <c r="R38" s="31">
        <v>0</v>
      </c>
      <c r="S38" s="5">
        <v>0</v>
      </c>
    </row>
    <row r="39" spans="1:19">
      <c r="A39" t="s">
        <v>252</v>
      </c>
      <c r="B39" s="31">
        <v>0</v>
      </c>
      <c r="C39" s="5">
        <v>0</v>
      </c>
      <c r="D39" s="31">
        <v>0</v>
      </c>
      <c r="E39" s="5">
        <v>0</v>
      </c>
      <c r="F39" s="31">
        <v>0</v>
      </c>
      <c r="G39" s="5">
        <v>0</v>
      </c>
      <c r="H39" s="31">
        <v>0</v>
      </c>
      <c r="I39" s="5">
        <v>0</v>
      </c>
      <c r="J39" s="31">
        <v>0</v>
      </c>
      <c r="K39" s="5">
        <v>0</v>
      </c>
      <c r="L39" s="31">
        <v>0</v>
      </c>
      <c r="M39" s="5">
        <v>0</v>
      </c>
      <c r="N39" s="31">
        <v>0</v>
      </c>
      <c r="O39" s="5">
        <v>0</v>
      </c>
      <c r="P39" s="31">
        <v>0</v>
      </c>
      <c r="Q39" s="5">
        <v>0</v>
      </c>
      <c r="R39" s="31">
        <v>0</v>
      </c>
      <c r="S39" s="5">
        <v>0</v>
      </c>
    </row>
    <row r="40" spans="1:19" ht="13.5" thickBot="1">
      <c r="A40" t="s">
        <v>253</v>
      </c>
      <c r="B40" s="31">
        <v>0</v>
      </c>
      <c r="C40" s="5">
        <v>0</v>
      </c>
      <c r="D40" s="31">
        <v>0</v>
      </c>
      <c r="E40" s="5">
        <v>0</v>
      </c>
      <c r="F40" s="31">
        <v>0</v>
      </c>
      <c r="G40" s="5">
        <v>0</v>
      </c>
      <c r="H40" s="31">
        <v>0</v>
      </c>
      <c r="I40" s="5">
        <v>0</v>
      </c>
      <c r="J40" s="31">
        <v>0</v>
      </c>
      <c r="K40" s="5">
        <v>0</v>
      </c>
      <c r="L40" s="31">
        <v>0</v>
      </c>
      <c r="M40" s="5">
        <v>0</v>
      </c>
      <c r="N40" s="31">
        <v>0</v>
      </c>
      <c r="O40" s="5">
        <v>0</v>
      </c>
      <c r="P40" s="31">
        <v>0</v>
      </c>
      <c r="Q40" s="5">
        <v>0</v>
      </c>
      <c r="R40" s="31">
        <v>0</v>
      </c>
      <c r="S40" s="5">
        <v>0</v>
      </c>
    </row>
    <row r="41" spans="1:19" ht="14.25" thickTop="1" thickBot="1">
      <c r="A41" s="289" t="s">
        <v>254</v>
      </c>
      <c r="B41" s="238">
        <v>0</v>
      </c>
      <c r="C41" s="290">
        <v>0</v>
      </c>
      <c r="D41" s="238">
        <v>0</v>
      </c>
      <c r="E41" s="290">
        <v>0</v>
      </c>
      <c r="F41" s="238">
        <v>0</v>
      </c>
      <c r="G41" s="290">
        <v>0</v>
      </c>
      <c r="H41" s="238">
        <v>0</v>
      </c>
      <c r="I41" s="290">
        <v>0</v>
      </c>
      <c r="J41" s="238">
        <v>0</v>
      </c>
      <c r="K41" s="290">
        <v>0</v>
      </c>
      <c r="L41" s="238">
        <v>0</v>
      </c>
      <c r="M41" s="290">
        <v>0</v>
      </c>
      <c r="N41" s="238">
        <v>0</v>
      </c>
      <c r="O41" s="290">
        <v>0</v>
      </c>
      <c r="P41" s="238">
        <v>0</v>
      </c>
      <c r="Q41" s="290">
        <v>0</v>
      </c>
      <c r="R41" s="238">
        <v>0</v>
      </c>
      <c r="S41" s="290">
        <v>0</v>
      </c>
    </row>
    <row r="42" spans="1:19" ht="13.5" thickTop="1">
      <c r="A42" t="s">
        <v>255</v>
      </c>
      <c r="B42" s="31">
        <v>1099180883.55</v>
      </c>
      <c r="C42" s="5">
        <v>47.189399999999999</v>
      </c>
      <c r="D42" s="31">
        <v>107228513.04000001</v>
      </c>
      <c r="E42" s="5">
        <v>52.627899999999997</v>
      </c>
      <c r="F42" s="31">
        <v>78800434.459999993</v>
      </c>
      <c r="G42" s="5">
        <v>35.309699999999999</v>
      </c>
      <c r="H42" s="31">
        <v>0</v>
      </c>
      <c r="I42" s="5">
        <v>0</v>
      </c>
      <c r="J42" s="31">
        <v>244806931</v>
      </c>
      <c r="K42" s="5">
        <v>47.5364</v>
      </c>
      <c r="L42" s="31">
        <v>151488300.66</v>
      </c>
      <c r="M42" s="5">
        <v>48.016500000000001</v>
      </c>
      <c r="N42" s="31">
        <v>350938238</v>
      </c>
      <c r="O42" s="5">
        <v>50.078800000000001</v>
      </c>
      <c r="P42" s="31">
        <v>92114678.700000003</v>
      </c>
      <c r="Q42" s="5">
        <v>47.899900000000002</v>
      </c>
      <c r="R42" s="31">
        <v>73803787.689999998</v>
      </c>
      <c r="S42" s="5">
        <v>48.010199999999998</v>
      </c>
    </row>
    <row r="43" spans="1:19">
      <c r="A43" t="s">
        <v>256</v>
      </c>
      <c r="B43" s="31">
        <v>36607990.130000003</v>
      </c>
      <c r="C43" s="5">
        <v>1.5716000000000001</v>
      </c>
      <c r="D43" s="31">
        <v>2458426.1</v>
      </c>
      <c r="E43" s="5">
        <v>1.2065999999999999</v>
      </c>
      <c r="F43" s="31">
        <v>2094960</v>
      </c>
      <c r="G43" s="5">
        <v>0.93869999999999998</v>
      </c>
      <c r="H43" s="31">
        <v>0</v>
      </c>
      <c r="I43" s="5">
        <v>0</v>
      </c>
      <c r="J43" s="31">
        <v>0</v>
      </c>
      <c r="K43" s="5">
        <v>0</v>
      </c>
      <c r="L43" s="31">
        <v>5670316.3799999999</v>
      </c>
      <c r="M43" s="5">
        <v>1.7972999999999999</v>
      </c>
      <c r="N43" s="31">
        <v>24086953</v>
      </c>
      <c r="O43" s="5">
        <v>3.4371999999999998</v>
      </c>
      <c r="P43" s="31">
        <v>0</v>
      </c>
      <c r="Q43" s="5">
        <v>0</v>
      </c>
      <c r="R43" s="31">
        <v>2297334.65</v>
      </c>
      <c r="S43" s="5">
        <v>1.4944</v>
      </c>
    </row>
    <row r="44" spans="1:19">
      <c r="A44" t="s">
        <v>257</v>
      </c>
      <c r="B44" s="31">
        <v>368149426.31999999</v>
      </c>
      <c r="C44" s="5">
        <v>15.805199999999999</v>
      </c>
      <c r="D44" s="31">
        <v>32699516.399999999</v>
      </c>
      <c r="E44" s="5">
        <v>16.048999999999999</v>
      </c>
      <c r="F44" s="31">
        <v>59506537.869999997</v>
      </c>
      <c r="G44" s="5">
        <v>26.664300000000001</v>
      </c>
      <c r="H44" s="31">
        <v>0</v>
      </c>
      <c r="I44" s="5">
        <v>0</v>
      </c>
      <c r="J44" s="31">
        <v>92687387</v>
      </c>
      <c r="K44" s="5">
        <v>17.998000000000001</v>
      </c>
      <c r="L44" s="31">
        <v>36842579.649999999</v>
      </c>
      <c r="M44" s="5">
        <v>11.6778</v>
      </c>
      <c r="N44" s="31">
        <v>71567992</v>
      </c>
      <c r="O44" s="5">
        <v>10.2127</v>
      </c>
      <c r="P44" s="31">
        <v>50624676.100000001</v>
      </c>
      <c r="Q44" s="5">
        <v>26.324999999999999</v>
      </c>
      <c r="R44" s="31">
        <v>24220737.300000001</v>
      </c>
      <c r="S44" s="5">
        <v>15.755800000000001</v>
      </c>
    </row>
    <row r="45" spans="1:19">
      <c r="A45" t="s">
        <v>258</v>
      </c>
      <c r="B45" s="31">
        <v>561522434.71000004</v>
      </c>
      <c r="C45" s="5">
        <v>24.106999999999999</v>
      </c>
      <c r="D45" s="31">
        <v>37796220.140000001</v>
      </c>
      <c r="E45" s="5">
        <v>18.5505</v>
      </c>
      <c r="F45" s="31">
        <v>37895229.219999999</v>
      </c>
      <c r="G45" s="5">
        <v>16.980499999999999</v>
      </c>
      <c r="H45" s="31">
        <v>0</v>
      </c>
      <c r="I45" s="5">
        <v>0</v>
      </c>
      <c r="J45" s="31">
        <v>142633369</v>
      </c>
      <c r="K45" s="5">
        <v>27.696400000000001</v>
      </c>
      <c r="L45" s="31">
        <v>86869505.040000007</v>
      </c>
      <c r="M45" s="5">
        <v>27.534600000000001</v>
      </c>
      <c r="N45" s="31">
        <v>185764253</v>
      </c>
      <c r="O45" s="5">
        <v>26.508500000000002</v>
      </c>
      <c r="P45" s="31">
        <v>27176288.100000001</v>
      </c>
      <c r="Q45" s="5">
        <v>14.1318</v>
      </c>
      <c r="R45" s="31">
        <v>43387570.210000001</v>
      </c>
      <c r="S45" s="5">
        <v>28.2241</v>
      </c>
    </row>
    <row r="46" spans="1:19">
      <c r="A46" t="s">
        <v>259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  <c r="R46" s="31">
        <v>0</v>
      </c>
      <c r="S46" s="5">
        <v>0</v>
      </c>
    </row>
    <row r="47" spans="1:19">
      <c r="A47" t="s">
        <v>260</v>
      </c>
      <c r="B47" s="31">
        <v>26947589</v>
      </c>
      <c r="C47" s="5">
        <v>1.1569</v>
      </c>
      <c r="D47" s="31">
        <v>0</v>
      </c>
      <c r="E47" s="5">
        <v>0</v>
      </c>
      <c r="F47" s="31">
        <v>0</v>
      </c>
      <c r="G47" s="5">
        <v>0</v>
      </c>
      <c r="H47" s="31">
        <v>0</v>
      </c>
      <c r="I47" s="5">
        <v>0</v>
      </c>
      <c r="J47" s="31">
        <v>21773220</v>
      </c>
      <c r="K47" s="5">
        <v>4.2279</v>
      </c>
      <c r="L47" s="31">
        <v>0</v>
      </c>
      <c r="M47" s="5">
        <v>0</v>
      </c>
      <c r="N47" s="31">
        <v>0</v>
      </c>
      <c r="O47" s="5">
        <v>0</v>
      </c>
      <c r="P47" s="31">
        <v>1916923</v>
      </c>
      <c r="Q47" s="5">
        <v>0.99680000000000002</v>
      </c>
      <c r="R47" s="31">
        <v>3257446</v>
      </c>
      <c r="S47" s="5">
        <v>2.1190000000000002</v>
      </c>
    </row>
    <row r="48" spans="1:19" ht="13.5" thickBot="1">
      <c r="A48" t="s">
        <v>39</v>
      </c>
      <c r="B48" s="31">
        <v>65153929.100000001</v>
      </c>
      <c r="C48" s="5">
        <v>2.7972000000000001</v>
      </c>
      <c r="D48" s="31">
        <v>7346581.0999999996</v>
      </c>
      <c r="E48" s="5">
        <v>3.6057000000000001</v>
      </c>
      <c r="F48" s="31">
        <v>0</v>
      </c>
      <c r="G48" s="5">
        <v>0</v>
      </c>
      <c r="H48" s="31">
        <v>0</v>
      </c>
      <c r="I48" s="5">
        <v>0</v>
      </c>
      <c r="J48" s="31">
        <v>0</v>
      </c>
      <c r="K48" s="5">
        <v>0</v>
      </c>
      <c r="L48" s="31">
        <v>1446774</v>
      </c>
      <c r="M48" s="5">
        <v>0.45860000000000001</v>
      </c>
      <c r="N48" s="31">
        <v>56360574</v>
      </c>
      <c r="O48" s="5">
        <v>8.0426000000000002</v>
      </c>
      <c r="P48" s="31">
        <v>0</v>
      </c>
      <c r="Q48" s="5">
        <v>0</v>
      </c>
      <c r="R48" s="31">
        <v>0</v>
      </c>
      <c r="S48" s="5">
        <v>0</v>
      </c>
    </row>
    <row r="49" spans="1:19" ht="14.25" thickTop="1" thickBot="1">
      <c r="A49" s="289" t="s">
        <v>261</v>
      </c>
      <c r="B49" s="238">
        <v>2157562252.8099999</v>
      </c>
      <c r="C49" s="290">
        <v>92.627300000000005</v>
      </c>
      <c r="D49" s="238">
        <v>187529256.78</v>
      </c>
      <c r="E49" s="290">
        <v>92.039699999999996</v>
      </c>
      <c r="F49" s="238">
        <v>178297161.55000001</v>
      </c>
      <c r="G49" s="290">
        <v>79.893299999999996</v>
      </c>
      <c r="H49" s="238">
        <v>0</v>
      </c>
      <c r="I49" s="290">
        <v>0</v>
      </c>
      <c r="J49" s="238">
        <v>501900907</v>
      </c>
      <c r="K49" s="290">
        <v>97.458699999999993</v>
      </c>
      <c r="L49" s="238">
        <v>282317475.73000002</v>
      </c>
      <c r="M49" s="290">
        <v>89.484800000000007</v>
      </c>
      <c r="N49" s="238">
        <v>688718010</v>
      </c>
      <c r="O49" s="290">
        <v>98.279899999999998</v>
      </c>
      <c r="P49" s="238">
        <v>171832565.90000001</v>
      </c>
      <c r="Q49" s="290">
        <v>89.353499999999997</v>
      </c>
      <c r="R49" s="238">
        <v>146966875.84999999</v>
      </c>
      <c r="S49" s="290">
        <v>95.603499999999997</v>
      </c>
    </row>
    <row r="50" spans="1:19" ht="13.5" thickTop="1">
      <c r="A50" t="s">
        <v>262</v>
      </c>
      <c r="B50" s="31">
        <v>0</v>
      </c>
      <c r="C50" s="5">
        <v>0</v>
      </c>
      <c r="D50" s="31">
        <v>0</v>
      </c>
      <c r="E50" s="5">
        <v>0</v>
      </c>
      <c r="F50" s="31">
        <v>0</v>
      </c>
      <c r="G50" s="5">
        <v>0</v>
      </c>
      <c r="H50" s="31">
        <v>0</v>
      </c>
      <c r="I50" s="5">
        <v>0</v>
      </c>
      <c r="J50" s="31">
        <v>0</v>
      </c>
      <c r="K50" s="5">
        <v>0</v>
      </c>
      <c r="L50" s="31">
        <v>0</v>
      </c>
      <c r="M50" s="5">
        <v>0</v>
      </c>
      <c r="N50" s="31">
        <v>0</v>
      </c>
      <c r="O50" s="5">
        <v>0</v>
      </c>
      <c r="P50" s="31">
        <v>0</v>
      </c>
      <c r="Q50" s="5">
        <v>0</v>
      </c>
      <c r="R50" s="31">
        <v>0</v>
      </c>
      <c r="S50" s="5">
        <v>0</v>
      </c>
    </row>
    <row r="51" spans="1:19" ht="13.5" thickBot="1">
      <c r="A51" t="s">
        <v>263</v>
      </c>
      <c r="B51" s="31">
        <v>0</v>
      </c>
      <c r="C51" s="5">
        <v>0</v>
      </c>
      <c r="D51" s="31">
        <v>0</v>
      </c>
      <c r="E51" s="5">
        <v>0</v>
      </c>
      <c r="F51" s="31">
        <v>0</v>
      </c>
      <c r="G51" s="5">
        <v>0</v>
      </c>
      <c r="H51" s="31">
        <v>0</v>
      </c>
      <c r="I51" s="5">
        <v>0</v>
      </c>
      <c r="J51" s="31">
        <v>0</v>
      </c>
      <c r="K51" s="5">
        <v>0</v>
      </c>
      <c r="L51" s="31">
        <v>0</v>
      </c>
      <c r="M51" s="5">
        <v>0</v>
      </c>
      <c r="N51" s="31">
        <v>0</v>
      </c>
      <c r="O51" s="5">
        <v>0</v>
      </c>
      <c r="P51" s="31">
        <v>0</v>
      </c>
      <c r="Q51" s="5">
        <v>0</v>
      </c>
      <c r="R51" s="31">
        <v>0</v>
      </c>
      <c r="S51" s="5">
        <v>0</v>
      </c>
    </row>
    <row r="52" spans="1:19" ht="14.25" thickTop="1" thickBot="1">
      <c r="A52" s="289" t="s">
        <v>264</v>
      </c>
      <c r="B52" s="238">
        <v>0</v>
      </c>
      <c r="C52" s="290">
        <v>0</v>
      </c>
      <c r="D52" s="238">
        <v>0</v>
      </c>
      <c r="E52" s="290">
        <v>0</v>
      </c>
      <c r="F52" s="238">
        <v>0</v>
      </c>
      <c r="G52" s="290">
        <v>0</v>
      </c>
      <c r="H52" s="238">
        <v>0</v>
      </c>
      <c r="I52" s="290">
        <v>0</v>
      </c>
      <c r="J52" s="238">
        <v>0</v>
      </c>
      <c r="K52" s="290">
        <v>0</v>
      </c>
      <c r="L52" s="238">
        <v>0</v>
      </c>
      <c r="M52" s="290">
        <v>0</v>
      </c>
      <c r="N52" s="238">
        <v>0</v>
      </c>
      <c r="O52" s="290">
        <v>0</v>
      </c>
      <c r="P52" s="238">
        <v>0</v>
      </c>
      <c r="Q52" s="290">
        <v>0</v>
      </c>
      <c r="R52" s="238">
        <v>0</v>
      </c>
      <c r="S52" s="290">
        <v>0</v>
      </c>
    </row>
    <row r="53" spans="1:19" ht="13.5" thickTop="1">
      <c r="A53" t="s">
        <v>265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  <c r="R53" s="31">
        <v>0</v>
      </c>
      <c r="S53" s="5">
        <v>0</v>
      </c>
    </row>
    <row r="54" spans="1:19">
      <c r="A54" t="s">
        <v>266</v>
      </c>
      <c r="B54" s="31">
        <v>0</v>
      </c>
      <c r="C54" s="5">
        <v>0</v>
      </c>
      <c r="D54" s="31">
        <v>0</v>
      </c>
      <c r="E54" s="5">
        <v>0</v>
      </c>
      <c r="F54" s="31">
        <v>0</v>
      </c>
      <c r="G54" s="5">
        <v>0</v>
      </c>
      <c r="H54" s="31">
        <v>0</v>
      </c>
      <c r="I54" s="5">
        <v>0</v>
      </c>
      <c r="J54" s="31">
        <v>0</v>
      </c>
      <c r="K54" s="5">
        <v>0</v>
      </c>
      <c r="L54" s="31">
        <v>0</v>
      </c>
      <c r="M54" s="5">
        <v>0</v>
      </c>
      <c r="N54" s="31">
        <v>0</v>
      </c>
      <c r="O54" s="5">
        <v>0</v>
      </c>
      <c r="P54" s="31">
        <v>0</v>
      </c>
      <c r="Q54" s="5">
        <v>0</v>
      </c>
      <c r="R54" s="31">
        <v>0</v>
      </c>
      <c r="S54" s="5">
        <v>0</v>
      </c>
    </row>
    <row r="55" spans="1:19">
      <c r="A55" t="s">
        <v>267</v>
      </c>
      <c r="B55" s="31">
        <v>0</v>
      </c>
      <c r="C55" s="5">
        <v>0</v>
      </c>
      <c r="D55" s="31">
        <v>0</v>
      </c>
      <c r="E55" s="5">
        <v>0</v>
      </c>
      <c r="F55" s="31">
        <v>0</v>
      </c>
      <c r="G55" s="5">
        <v>0</v>
      </c>
      <c r="H55" s="31">
        <v>0</v>
      </c>
      <c r="I55" s="5">
        <v>0</v>
      </c>
      <c r="J55" s="31">
        <v>0</v>
      </c>
      <c r="K55" s="5">
        <v>0</v>
      </c>
      <c r="L55" s="31">
        <v>0</v>
      </c>
      <c r="M55" s="5">
        <v>0</v>
      </c>
      <c r="N55" s="31">
        <v>0</v>
      </c>
      <c r="O55" s="5">
        <v>0</v>
      </c>
      <c r="P55" s="31">
        <v>0</v>
      </c>
      <c r="Q55" s="5">
        <v>0</v>
      </c>
      <c r="R55" s="31">
        <v>0</v>
      </c>
      <c r="S55" s="5">
        <v>0</v>
      </c>
    </row>
    <row r="56" spans="1:19">
      <c r="A56" t="s">
        <v>268</v>
      </c>
      <c r="B56" s="31">
        <v>11067583.23</v>
      </c>
      <c r="C56" s="5">
        <v>0.47510000000000002</v>
      </c>
      <c r="D56" s="31">
        <v>3880666.8</v>
      </c>
      <c r="E56" s="5">
        <v>1.9046000000000001</v>
      </c>
      <c r="F56" s="31">
        <v>0</v>
      </c>
      <c r="G56" s="5">
        <v>0</v>
      </c>
      <c r="H56" s="31">
        <v>0</v>
      </c>
      <c r="I56" s="5">
        <v>0</v>
      </c>
      <c r="J56" s="31">
        <v>0</v>
      </c>
      <c r="K56" s="5">
        <v>0</v>
      </c>
      <c r="L56" s="31">
        <v>7186916.4299999997</v>
      </c>
      <c r="M56" s="5">
        <v>2.278</v>
      </c>
      <c r="N56" s="31">
        <v>0</v>
      </c>
      <c r="O56" s="5">
        <v>0</v>
      </c>
      <c r="P56" s="31">
        <v>0</v>
      </c>
      <c r="Q56" s="5">
        <v>0</v>
      </c>
      <c r="R56" s="31">
        <v>0</v>
      </c>
      <c r="S56" s="5">
        <v>0</v>
      </c>
    </row>
    <row r="57" spans="1:19">
      <c r="A57" t="s">
        <v>269</v>
      </c>
      <c r="B57" s="31">
        <v>0</v>
      </c>
      <c r="C57" s="5">
        <v>0</v>
      </c>
      <c r="D57" s="31">
        <v>0</v>
      </c>
      <c r="E57" s="5">
        <v>0</v>
      </c>
      <c r="F57" s="31">
        <v>0</v>
      </c>
      <c r="G57" s="5">
        <v>0</v>
      </c>
      <c r="H57" s="31">
        <v>0</v>
      </c>
      <c r="I57" s="5">
        <v>0</v>
      </c>
      <c r="J57" s="31">
        <v>0</v>
      </c>
      <c r="K57" s="5">
        <v>0</v>
      </c>
      <c r="L57" s="31">
        <v>0</v>
      </c>
      <c r="M57" s="5">
        <v>0</v>
      </c>
      <c r="N57" s="31">
        <v>0</v>
      </c>
      <c r="O57" s="5">
        <v>0</v>
      </c>
      <c r="P57" s="31">
        <v>0</v>
      </c>
      <c r="Q57" s="5">
        <v>0</v>
      </c>
      <c r="R57" s="31">
        <v>0</v>
      </c>
      <c r="S57" s="5">
        <v>0</v>
      </c>
    </row>
    <row r="58" spans="1:19">
      <c r="A58" t="s">
        <v>270</v>
      </c>
      <c r="B58" s="31">
        <v>0</v>
      </c>
      <c r="C58" s="5">
        <v>0</v>
      </c>
      <c r="D58" s="31">
        <v>0</v>
      </c>
      <c r="E58" s="5">
        <v>0</v>
      </c>
      <c r="F58" s="31">
        <v>0</v>
      </c>
      <c r="G58" s="5">
        <v>0</v>
      </c>
      <c r="H58" s="31">
        <v>0</v>
      </c>
      <c r="I58" s="5">
        <v>0</v>
      </c>
      <c r="J58" s="31">
        <v>0</v>
      </c>
      <c r="K58" s="5">
        <v>0</v>
      </c>
      <c r="L58" s="31">
        <v>0</v>
      </c>
      <c r="M58" s="5">
        <v>0</v>
      </c>
      <c r="N58" s="31">
        <v>0</v>
      </c>
      <c r="O58" s="5">
        <v>0</v>
      </c>
      <c r="P58" s="31">
        <v>0</v>
      </c>
      <c r="Q58" s="5">
        <v>0</v>
      </c>
      <c r="R58" s="31">
        <v>0</v>
      </c>
      <c r="S58" s="5">
        <v>0</v>
      </c>
    </row>
    <row r="59" spans="1:19" ht="13.5" thickBot="1">
      <c r="A59" t="s">
        <v>271</v>
      </c>
      <c r="B59" s="31">
        <v>0</v>
      </c>
      <c r="C59" s="5">
        <v>0</v>
      </c>
      <c r="D59" s="31">
        <v>0</v>
      </c>
      <c r="E59" s="5">
        <v>0</v>
      </c>
      <c r="F59" s="31">
        <v>0</v>
      </c>
      <c r="G59" s="5">
        <v>0</v>
      </c>
      <c r="H59" s="31">
        <v>0</v>
      </c>
      <c r="I59" s="5">
        <v>0</v>
      </c>
      <c r="J59" s="31">
        <v>0</v>
      </c>
      <c r="K59" s="5">
        <v>0</v>
      </c>
      <c r="L59" s="31">
        <v>0</v>
      </c>
      <c r="M59" s="5">
        <v>0</v>
      </c>
      <c r="N59" s="31">
        <v>0</v>
      </c>
      <c r="O59" s="5">
        <v>0</v>
      </c>
      <c r="P59" s="31">
        <v>0</v>
      </c>
      <c r="Q59" s="5">
        <v>0</v>
      </c>
      <c r="R59" s="31">
        <v>0</v>
      </c>
      <c r="S59" s="5">
        <v>0</v>
      </c>
    </row>
    <row r="60" spans="1:19" ht="14.25" thickTop="1" thickBot="1">
      <c r="A60" s="289" t="s">
        <v>272</v>
      </c>
      <c r="B60" s="238">
        <v>11067583.23</v>
      </c>
      <c r="C60" s="290">
        <v>0.47510000000000002</v>
      </c>
      <c r="D60" s="238">
        <v>3880666.8</v>
      </c>
      <c r="E60" s="290">
        <v>1.9046000000000001</v>
      </c>
      <c r="F60" s="238">
        <v>0</v>
      </c>
      <c r="G60" s="290">
        <v>0</v>
      </c>
      <c r="H60" s="238">
        <v>0</v>
      </c>
      <c r="I60" s="290">
        <v>0</v>
      </c>
      <c r="J60" s="238">
        <v>0</v>
      </c>
      <c r="K60" s="290">
        <v>0</v>
      </c>
      <c r="L60" s="238">
        <v>7186916.4299999997</v>
      </c>
      <c r="M60" s="290">
        <v>2.278</v>
      </c>
      <c r="N60" s="238">
        <v>0</v>
      </c>
      <c r="O60" s="290">
        <v>0</v>
      </c>
      <c r="P60" s="238">
        <v>0</v>
      </c>
      <c r="Q60" s="290">
        <v>0</v>
      </c>
      <c r="R60" s="238">
        <v>0</v>
      </c>
      <c r="S60" s="290">
        <v>0</v>
      </c>
    </row>
    <row r="61" spans="1:19" ht="13.5" thickTop="1">
      <c r="A61" t="s">
        <v>273</v>
      </c>
      <c r="B61" s="31">
        <v>0</v>
      </c>
      <c r="C61" s="5">
        <v>0</v>
      </c>
      <c r="D61" s="31">
        <v>0</v>
      </c>
      <c r="E61" s="5">
        <v>0</v>
      </c>
      <c r="F61" s="31">
        <v>0</v>
      </c>
      <c r="G61" s="5">
        <v>0</v>
      </c>
      <c r="H61" s="31">
        <v>0</v>
      </c>
      <c r="I61" s="5">
        <v>0</v>
      </c>
      <c r="J61" s="31">
        <v>0</v>
      </c>
      <c r="K61" s="5">
        <v>0</v>
      </c>
      <c r="L61" s="31">
        <v>0</v>
      </c>
      <c r="M61" s="5">
        <v>0</v>
      </c>
      <c r="N61" s="31">
        <v>0</v>
      </c>
      <c r="O61" s="5">
        <v>0</v>
      </c>
      <c r="P61" s="31">
        <v>0</v>
      </c>
      <c r="Q61" s="5">
        <v>0</v>
      </c>
      <c r="R61" s="31">
        <v>0</v>
      </c>
      <c r="S61" s="5">
        <v>0</v>
      </c>
    </row>
    <row r="62" spans="1:19" ht="13.5" thickBot="1">
      <c r="A62" t="s">
        <v>274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  <c r="R62" s="31">
        <v>0</v>
      </c>
      <c r="S62" s="5">
        <v>0</v>
      </c>
    </row>
    <row r="63" spans="1:19" ht="14.25" thickTop="1" thickBot="1">
      <c r="A63" s="289" t="s">
        <v>275</v>
      </c>
      <c r="B63" s="238">
        <v>0</v>
      </c>
      <c r="C63" s="290">
        <v>0</v>
      </c>
      <c r="D63" s="238">
        <v>0</v>
      </c>
      <c r="E63" s="290">
        <v>0</v>
      </c>
      <c r="F63" s="238">
        <v>0</v>
      </c>
      <c r="G63" s="290">
        <v>0</v>
      </c>
      <c r="H63" s="238">
        <v>0</v>
      </c>
      <c r="I63" s="290">
        <v>0</v>
      </c>
      <c r="J63" s="238">
        <v>0</v>
      </c>
      <c r="K63" s="290">
        <v>0</v>
      </c>
      <c r="L63" s="238">
        <v>0</v>
      </c>
      <c r="M63" s="290">
        <v>0</v>
      </c>
      <c r="N63" s="238">
        <v>0</v>
      </c>
      <c r="O63" s="290">
        <v>0</v>
      </c>
      <c r="P63" s="238">
        <v>0</v>
      </c>
      <c r="Q63" s="290">
        <v>0</v>
      </c>
      <c r="R63" s="238">
        <v>0</v>
      </c>
      <c r="S63" s="290">
        <v>0</v>
      </c>
    </row>
    <row r="64" spans="1:19" ht="13.5" thickTop="1">
      <c r="A64" t="s">
        <v>280</v>
      </c>
      <c r="B64" s="31">
        <v>0</v>
      </c>
      <c r="C64" s="5">
        <v>0</v>
      </c>
      <c r="D64" s="31">
        <v>0</v>
      </c>
      <c r="E64" s="5">
        <v>0</v>
      </c>
      <c r="F64" s="31">
        <v>0</v>
      </c>
      <c r="G64" s="5">
        <v>0</v>
      </c>
      <c r="H64" s="31">
        <v>0</v>
      </c>
      <c r="I64" s="5">
        <v>0</v>
      </c>
      <c r="J64" s="31">
        <v>0</v>
      </c>
      <c r="K64" s="5">
        <v>0</v>
      </c>
      <c r="L64" s="31">
        <v>0</v>
      </c>
      <c r="M64" s="5">
        <v>0</v>
      </c>
      <c r="N64" s="31">
        <v>0</v>
      </c>
      <c r="O64" s="5">
        <v>0</v>
      </c>
      <c r="P64" s="31">
        <v>0</v>
      </c>
      <c r="Q64" s="5">
        <v>0</v>
      </c>
      <c r="R64" s="31">
        <v>0</v>
      </c>
      <c r="S64" s="5">
        <v>0</v>
      </c>
    </row>
    <row r="65" spans="1:19" ht="13.5" thickBot="1">
      <c r="A65" t="s">
        <v>281</v>
      </c>
      <c r="B65" s="31">
        <v>0</v>
      </c>
      <c r="C65" s="5">
        <v>0</v>
      </c>
      <c r="D65" s="31">
        <v>0</v>
      </c>
      <c r="E65" s="5">
        <v>0</v>
      </c>
      <c r="F65" s="31">
        <v>0</v>
      </c>
      <c r="G65" s="5">
        <v>0</v>
      </c>
      <c r="H65" s="31">
        <v>0</v>
      </c>
      <c r="I65" s="5">
        <v>0</v>
      </c>
      <c r="J65" s="31">
        <v>0</v>
      </c>
      <c r="K65" s="5">
        <v>0</v>
      </c>
      <c r="L65" s="31">
        <v>0</v>
      </c>
      <c r="M65" s="5">
        <v>0</v>
      </c>
      <c r="N65" s="31">
        <v>0</v>
      </c>
      <c r="O65" s="5">
        <v>0</v>
      </c>
      <c r="P65" s="31">
        <v>0</v>
      </c>
      <c r="Q65" s="5">
        <v>0</v>
      </c>
      <c r="R65" s="31">
        <v>0</v>
      </c>
      <c r="S65" s="5">
        <v>0</v>
      </c>
    </row>
    <row r="66" spans="1:19" ht="14.25" thickTop="1" thickBot="1">
      <c r="A66" s="289" t="s">
        <v>282</v>
      </c>
      <c r="B66" s="238">
        <v>0</v>
      </c>
      <c r="C66" s="290">
        <v>0</v>
      </c>
      <c r="D66" s="238">
        <v>0</v>
      </c>
      <c r="E66" s="290">
        <v>0</v>
      </c>
      <c r="F66" s="238">
        <v>0</v>
      </c>
      <c r="G66" s="290">
        <v>0</v>
      </c>
      <c r="H66" s="238">
        <v>0</v>
      </c>
      <c r="I66" s="290">
        <v>0</v>
      </c>
      <c r="J66" s="238">
        <v>0</v>
      </c>
      <c r="K66" s="290">
        <v>0</v>
      </c>
      <c r="L66" s="238">
        <v>0</v>
      </c>
      <c r="M66" s="290">
        <v>0</v>
      </c>
      <c r="N66" s="238">
        <v>0</v>
      </c>
      <c r="O66" s="290">
        <v>0</v>
      </c>
      <c r="P66" s="238">
        <v>0</v>
      </c>
      <c r="Q66" s="290">
        <v>0</v>
      </c>
      <c r="R66" s="238">
        <v>0</v>
      </c>
      <c r="S66" s="290">
        <v>0</v>
      </c>
    </row>
    <row r="67" spans="1:19" ht="13.5" thickTop="1">
      <c r="A67" t="s">
        <v>277</v>
      </c>
      <c r="B67" s="31">
        <v>0</v>
      </c>
      <c r="C67" s="5">
        <v>0</v>
      </c>
      <c r="D67" s="31">
        <v>0</v>
      </c>
      <c r="E67" s="5">
        <v>0</v>
      </c>
      <c r="F67" s="31">
        <v>0</v>
      </c>
      <c r="G67" s="5">
        <v>0</v>
      </c>
      <c r="H67" s="31">
        <v>0</v>
      </c>
      <c r="I67" s="5">
        <v>0</v>
      </c>
      <c r="J67" s="31">
        <v>0</v>
      </c>
      <c r="K67" s="5">
        <v>0</v>
      </c>
      <c r="L67" s="31">
        <v>0</v>
      </c>
      <c r="M67" s="5">
        <v>0</v>
      </c>
      <c r="N67" s="31">
        <v>0</v>
      </c>
      <c r="O67" s="5">
        <v>0</v>
      </c>
      <c r="P67" s="31">
        <v>0</v>
      </c>
      <c r="Q67" s="5">
        <v>0</v>
      </c>
      <c r="R67" s="31">
        <v>0</v>
      </c>
      <c r="S67" s="5">
        <v>0</v>
      </c>
    </row>
    <row r="68" spans="1:19" ht="13.5" thickBot="1">
      <c r="A68" t="s">
        <v>278</v>
      </c>
      <c r="B68" s="31">
        <v>0</v>
      </c>
      <c r="C68" s="5">
        <v>0</v>
      </c>
      <c r="D68" s="31">
        <v>0</v>
      </c>
      <c r="E68" s="5">
        <v>0</v>
      </c>
      <c r="F68" s="31">
        <v>0</v>
      </c>
      <c r="G68" s="5">
        <v>0</v>
      </c>
      <c r="H68" s="31">
        <v>0</v>
      </c>
      <c r="I68" s="5">
        <v>0</v>
      </c>
      <c r="J68" s="31">
        <v>0</v>
      </c>
      <c r="K68" s="5">
        <v>0</v>
      </c>
      <c r="L68" s="31">
        <v>0</v>
      </c>
      <c r="M68" s="5">
        <v>0</v>
      </c>
      <c r="N68" s="31">
        <v>0</v>
      </c>
      <c r="O68" s="5">
        <v>0</v>
      </c>
      <c r="P68" s="31">
        <v>0</v>
      </c>
      <c r="Q68" s="5">
        <v>0</v>
      </c>
      <c r="R68" s="31">
        <v>0</v>
      </c>
      <c r="S68" s="5">
        <v>0</v>
      </c>
    </row>
    <row r="69" spans="1:19" ht="14.25" thickTop="1" thickBot="1">
      <c r="A69" s="289" t="s">
        <v>279</v>
      </c>
      <c r="B69" s="238">
        <v>0</v>
      </c>
      <c r="C69" s="290">
        <v>0</v>
      </c>
      <c r="D69" s="238">
        <v>0</v>
      </c>
      <c r="E69" s="290">
        <v>0</v>
      </c>
      <c r="F69" s="238">
        <v>0</v>
      </c>
      <c r="G69" s="290">
        <v>0</v>
      </c>
      <c r="H69" s="238">
        <v>0</v>
      </c>
      <c r="I69" s="290">
        <v>0</v>
      </c>
      <c r="J69" s="238">
        <v>0</v>
      </c>
      <c r="K69" s="290">
        <v>0</v>
      </c>
      <c r="L69" s="238">
        <v>0</v>
      </c>
      <c r="M69" s="290">
        <v>0</v>
      </c>
      <c r="N69" s="238">
        <v>0</v>
      </c>
      <c r="O69" s="290">
        <v>0</v>
      </c>
      <c r="P69" s="238">
        <v>0</v>
      </c>
      <c r="Q69" s="290">
        <v>0</v>
      </c>
      <c r="R69" s="238">
        <v>0</v>
      </c>
      <c r="S69" s="290">
        <v>0</v>
      </c>
    </row>
    <row r="70" spans="1:19" ht="13.5" thickTop="1">
      <c r="A70" t="s">
        <v>283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  <c r="R70" s="31">
        <v>0</v>
      </c>
      <c r="S70" s="5">
        <v>0</v>
      </c>
    </row>
    <row r="71" spans="1:19" ht="13.5" thickBot="1">
      <c r="A71" t="s">
        <v>284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  <c r="R71" s="31">
        <v>0</v>
      </c>
      <c r="S71" s="5">
        <v>0</v>
      </c>
    </row>
    <row r="72" spans="1:19" ht="14.25" thickTop="1" thickBot="1">
      <c r="A72" s="289" t="s">
        <v>285</v>
      </c>
      <c r="B72" s="238">
        <v>0</v>
      </c>
      <c r="C72" s="290">
        <v>0</v>
      </c>
      <c r="D72" s="238">
        <v>0</v>
      </c>
      <c r="E72" s="290">
        <v>0</v>
      </c>
      <c r="F72" s="238">
        <v>0</v>
      </c>
      <c r="G72" s="290">
        <v>0</v>
      </c>
      <c r="H72" s="238">
        <v>0</v>
      </c>
      <c r="I72" s="290">
        <v>0</v>
      </c>
      <c r="J72" s="238">
        <v>0</v>
      </c>
      <c r="K72" s="290">
        <v>0</v>
      </c>
      <c r="L72" s="238">
        <v>0</v>
      </c>
      <c r="M72" s="290">
        <v>0</v>
      </c>
      <c r="N72" s="238">
        <v>0</v>
      </c>
      <c r="O72" s="290">
        <v>0</v>
      </c>
      <c r="P72" s="238">
        <v>0</v>
      </c>
      <c r="Q72" s="290">
        <v>0</v>
      </c>
      <c r="R72" s="238">
        <v>0</v>
      </c>
      <c r="S72" s="290">
        <v>0</v>
      </c>
    </row>
    <row r="73" spans="1:19" ht="14.25" thickTop="1" thickBot="1">
      <c r="A73" s="289" t="s">
        <v>276</v>
      </c>
      <c r="B73" s="238">
        <v>0</v>
      </c>
      <c r="C73" s="290">
        <v>0</v>
      </c>
      <c r="D73" s="238">
        <v>0</v>
      </c>
      <c r="E73" s="290">
        <v>0</v>
      </c>
      <c r="F73" s="238">
        <v>0</v>
      </c>
      <c r="G73" s="290">
        <v>0</v>
      </c>
      <c r="H73" s="238">
        <v>0</v>
      </c>
      <c r="I73" s="290">
        <v>0</v>
      </c>
      <c r="J73" s="238">
        <v>0</v>
      </c>
      <c r="K73" s="290">
        <v>0</v>
      </c>
      <c r="L73" s="238">
        <v>0</v>
      </c>
      <c r="M73" s="290">
        <v>0</v>
      </c>
      <c r="N73" s="238">
        <v>0</v>
      </c>
      <c r="O73" s="290">
        <v>0</v>
      </c>
      <c r="P73" s="238">
        <v>0</v>
      </c>
      <c r="Q73" s="290">
        <v>0</v>
      </c>
      <c r="R73" s="238">
        <v>0</v>
      </c>
      <c r="S73" s="290">
        <v>0</v>
      </c>
    </row>
    <row r="74" spans="1:19" ht="14.25" thickTop="1" thickBot="1">
      <c r="A74" s="289" t="s">
        <v>307</v>
      </c>
      <c r="B74" s="238">
        <v>62102406.100000001</v>
      </c>
      <c r="C74" s="290">
        <v>2.6661000000000001</v>
      </c>
      <c r="D74" s="238">
        <v>0</v>
      </c>
      <c r="E74" s="290">
        <v>0</v>
      </c>
      <c r="F74" s="238">
        <v>31752471.379999999</v>
      </c>
      <c r="G74" s="290">
        <v>14.228</v>
      </c>
      <c r="H74" s="238">
        <v>25092919.219999999</v>
      </c>
      <c r="I74" s="290">
        <v>100</v>
      </c>
      <c r="J74" s="238">
        <v>0</v>
      </c>
      <c r="K74" s="290">
        <v>0</v>
      </c>
      <c r="L74" s="238">
        <v>5257015.5</v>
      </c>
      <c r="M74" s="290">
        <v>1.6662999999999999</v>
      </c>
      <c r="N74" s="238">
        <v>0</v>
      </c>
      <c r="O74" s="290">
        <v>0</v>
      </c>
      <c r="P74" s="238">
        <v>0</v>
      </c>
      <c r="Q74" s="290">
        <v>0</v>
      </c>
      <c r="R74" s="238">
        <v>0</v>
      </c>
      <c r="S74" s="290">
        <v>0</v>
      </c>
    </row>
    <row r="75" spans="1:19" ht="14.25" thickTop="1" thickBot="1">
      <c r="A75" s="289" t="s">
        <v>176</v>
      </c>
      <c r="B75" s="238">
        <v>2230732242.1399999</v>
      </c>
      <c r="C75" s="290">
        <v>95.768600000000006</v>
      </c>
      <c r="D75" s="238">
        <v>191409923.58000001</v>
      </c>
      <c r="E75" s="290">
        <v>93.944299999999998</v>
      </c>
      <c r="F75" s="238">
        <v>210049632.93000001</v>
      </c>
      <c r="G75" s="290">
        <v>94.121300000000005</v>
      </c>
      <c r="H75" s="238">
        <v>25092919.219999999</v>
      </c>
      <c r="I75" s="290">
        <v>100</v>
      </c>
      <c r="J75" s="238">
        <v>501900907</v>
      </c>
      <c r="K75" s="290">
        <v>97.458699999999993</v>
      </c>
      <c r="L75" s="238">
        <v>294761407.66000003</v>
      </c>
      <c r="M75" s="290">
        <v>93.429100000000005</v>
      </c>
      <c r="N75" s="238">
        <v>688718010</v>
      </c>
      <c r="O75" s="290">
        <v>98.279899999999998</v>
      </c>
      <c r="P75" s="238">
        <v>171832565.90000001</v>
      </c>
      <c r="Q75" s="290">
        <v>89.353499999999997</v>
      </c>
      <c r="R75" s="238">
        <v>146966875.84999999</v>
      </c>
      <c r="S75" s="290">
        <v>95.603499999999997</v>
      </c>
    </row>
    <row r="76" spans="1:19" ht="14.25" thickTop="1" thickBot="1">
      <c r="A76" s="289" t="s">
        <v>177</v>
      </c>
      <c r="B76" s="238">
        <v>31549597.850000001</v>
      </c>
      <c r="C76" s="290">
        <v>1.3545</v>
      </c>
      <c r="D76" s="238">
        <v>9873954.2799999993</v>
      </c>
      <c r="E76" s="290">
        <v>4.8461999999999996</v>
      </c>
      <c r="F76" s="238">
        <v>0</v>
      </c>
      <c r="G76" s="290">
        <v>0</v>
      </c>
      <c r="H76" s="238">
        <v>0</v>
      </c>
      <c r="I76" s="290">
        <v>0</v>
      </c>
      <c r="J76" s="238">
        <v>0</v>
      </c>
      <c r="K76" s="290">
        <v>0</v>
      </c>
      <c r="L76" s="238">
        <v>2725650.42</v>
      </c>
      <c r="M76" s="290">
        <v>0.8639</v>
      </c>
      <c r="N76" s="238">
        <v>0</v>
      </c>
      <c r="O76" s="290">
        <v>0</v>
      </c>
      <c r="P76" s="238">
        <v>18949993.149999999</v>
      </c>
      <c r="Q76" s="290">
        <v>9.8541000000000007</v>
      </c>
      <c r="R76" s="238">
        <v>0</v>
      </c>
      <c r="S76" s="290">
        <v>0</v>
      </c>
    </row>
    <row r="77" spans="1:19" ht="14.25" thickTop="1" thickBot="1">
      <c r="A77" s="289" t="s">
        <v>178</v>
      </c>
      <c r="B77" s="238">
        <v>2262281839.9899998</v>
      </c>
      <c r="C77" s="290">
        <v>97.123000000000005</v>
      </c>
      <c r="D77" s="238">
        <v>201283877.86000001</v>
      </c>
      <c r="E77" s="290">
        <v>98.790499999999994</v>
      </c>
      <c r="F77" s="238">
        <v>210049632.93000001</v>
      </c>
      <c r="G77" s="290">
        <v>94.121300000000005</v>
      </c>
      <c r="H77" s="238">
        <v>25092919.219999999</v>
      </c>
      <c r="I77" s="290">
        <v>100</v>
      </c>
      <c r="J77" s="238">
        <v>501900907</v>
      </c>
      <c r="K77" s="290">
        <v>97.458699999999993</v>
      </c>
      <c r="L77" s="238">
        <v>297487058.07999998</v>
      </c>
      <c r="M77" s="290">
        <v>94.293000000000006</v>
      </c>
      <c r="N77" s="238">
        <v>688718010</v>
      </c>
      <c r="O77" s="290">
        <v>98.279899999999998</v>
      </c>
      <c r="P77" s="238">
        <v>190782559.05000001</v>
      </c>
      <c r="Q77" s="290">
        <v>99.207499999999996</v>
      </c>
      <c r="R77" s="238">
        <v>146966875.84999999</v>
      </c>
      <c r="S77" s="290">
        <v>95.603499999999997</v>
      </c>
    </row>
    <row r="78" spans="1:19" ht="13.5" thickTop="1">
      <c r="A78" t="s">
        <v>179</v>
      </c>
      <c r="B78" s="31">
        <v>13000000</v>
      </c>
      <c r="C78" s="5">
        <v>0.55810000000000004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13000000</v>
      </c>
      <c r="K78" s="5">
        <v>2.5243000000000002</v>
      </c>
      <c r="L78" s="31">
        <v>0</v>
      </c>
      <c r="M78" s="5">
        <v>0</v>
      </c>
      <c r="N78" s="31">
        <v>0</v>
      </c>
      <c r="O78" s="5">
        <v>0</v>
      </c>
      <c r="P78" s="31">
        <v>0</v>
      </c>
      <c r="Q78" s="5">
        <v>0</v>
      </c>
      <c r="R78" s="31">
        <v>0</v>
      </c>
      <c r="S78" s="5">
        <v>0</v>
      </c>
    </row>
    <row r="79" spans="1:19">
      <c r="A79" t="s">
        <v>329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</row>
    <row r="80" spans="1:19" ht="13.5" thickBot="1">
      <c r="A80" t="s">
        <v>330</v>
      </c>
      <c r="B80" s="31">
        <v>0</v>
      </c>
      <c r="C80" s="5">
        <v>0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0</v>
      </c>
      <c r="K80" s="5">
        <v>0</v>
      </c>
      <c r="L80" s="31">
        <v>0</v>
      </c>
      <c r="M80" s="5">
        <v>0</v>
      </c>
      <c r="N80" s="31">
        <v>0</v>
      </c>
      <c r="O80" s="5">
        <v>0</v>
      </c>
      <c r="P80" s="31">
        <v>0</v>
      </c>
      <c r="Q80" s="5">
        <v>0</v>
      </c>
      <c r="R80" s="31">
        <v>0</v>
      </c>
      <c r="S80" s="5">
        <v>0</v>
      </c>
    </row>
    <row r="81" spans="1:19" ht="14.25" thickTop="1" thickBot="1">
      <c r="A81" s="289" t="s">
        <v>182</v>
      </c>
      <c r="B81" s="238">
        <v>13000000</v>
      </c>
      <c r="C81" s="290">
        <v>0.55810000000000004</v>
      </c>
      <c r="D81" s="238">
        <v>0</v>
      </c>
      <c r="E81" s="290">
        <v>0</v>
      </c>
      <c r="F81" s="238">
        <v>0</v>
      </c>
      <c r="G81" s="290">
        <v>0</v>
      </c>
      <c r="H81" s="238">
        <v>0</v>
      </c>
      <c r="I81" s="290">
        <v>0</v>
      </c>
      <c r="J81" s="238">
        <v>13000000</v>
      </c>
      <c r="K81" s="290">
        <v>2.5243000000000002</v>
      </c>
      <c r="L81" s="238">
        <v>0</v>
      </c>
      <c r="M81" s="290">
        <v>0</v>
      </c>
      <c r="N81" s="238">
        <v>0</v>
      </c>
      <c r="O81" s="290">
        <v>0</v>
      </c>
      <c r="P81" s="238">
        <v>0</v>
      </c>
      <c r="Q81" s="290">
        <v>0</v>
      </c>
      <c r="R81" s="238">
        <v>0</v>
      </c>
      <c r="S81" s="290">
        <v>0</v>
      </c>
    </row>
    <row r="82" spans="1:19" ht="14.25" thickTop="1" thickBot="1"/>
    <row r="83" spans="1:19" ht="13.5" thickTop="1">
      <c r="A83" s="8" t="s">
        <v>183</v>
      </c>
      <c r="B83" s="51">
        <v>16793</v>
      </c>
      <c r="C83" s="51"/>
      <c r="D83" s="51">
        <v>297</v>
      </c>
      <c r="E83" s="51"/>
      <c r="F83" s="51">
        <v>1109</v>
      </c>
      <c r="G83" s="51"/>
      <c r="H83" s="51">
        <v>1</v>
      </c>
      <c r="I83" s="51"/>
      <c r="J83" s="51">
        <v>6807</v>
      </c>
      <c r="K83" s="51"/>
      <c r="L83" s="51">
        <v>4558</v>
      </c>
      <c r="M83" s="51"/>
      <c r="N83" s="51">
        <v>1</v>
      </c>
      <c r="O83" s="51"/>
      <c r="P83" s="51">
        <v>2976</v>
      </c>
      <c r="Q83" s="51"/>
      <c r="R83" s="51">
        <v>1044</v>
      </c>
      <c r="S83" s="51"/>
    </row>
    <row r="84" spans="1:19" ht="13.5" thickBot="1">
      <c r="A84" s="211" t="s">
        <v>184</v>
      </c>
      <c r="B84" s="242">
        <v>138706.29999999999</v>
      </c>
      <c r="C84" s="242"/>
      <c r="D84" s="242">
        <v>686020.97</v>
      </c>
      <c r="E84" s="242"/>
      <c r="F84" s="242">
        <v>201234.54</v>
      </c>
      <c r="G84" s="242"/>
      <c r="H84" s="242">
        <v>25092919.219999999</v>
      </c>
      <c r="I84" s="242"/>
      <c r="J84" s="242">
        <v>75655.73</v>
      </c>
      <c r="K84" s="242"/>
      <c r="L84" s="242">
        <v>69217.25</v>
      </c>
      <c r="M84" s="242"/>
      <c r="N84" s="242">
        <v>700771920.50999999</v>
      </c>
      <c r="O84" s="242"/>
      <c r="P84" s="242">
        <v>64619.14</v>
      </c>
      <c r="Q84" s="242"/>
      <c r="R84" s="242">
        <v>147246.51999999999</v>
      </c>
      <c r="S84" s="242"/>
    </row>
    <row r="85" spans="1:19" ht="13.5" thickTop="1"/>
    <row r="87" spans="1:19">
      <c r="A87" t="s">
        <v>331</v>
      </c>
      <c r="B87" s="31">
        <v>543205417.94000006</v>
      </c>
      <c r="D87" s="31">
        <v>202376135.74000001</v>
      </c>
      <c r="F87" s="31">
        <v>717935.47</v>
      </c>
      <c r="H87" s="31">
        <v>25092919.219999999</v>
      </c>
      <c r="J87" s="31">
        <v>62001677.57</v>
      </c>
      <c r="L87" s="31">
        <v>131578827.59999999</v>
      </c>
      <c r="N87" s="31">
        <v>0</v>
      </c>
      <c r="P87" s="31">
        <v>26922919.780000001</v>
      </c>
      <c r="R87" s="31">
        <v>94515002.560000002</v>
      </c>
    </row>
  </sheetData>
  <mergeCells count="8">
    <mergeCell ref="P2:Q3"/>
    <mergeCell ref="R2:S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G87"/>
  <sheetViews>
    <sheetView workbookViewId="0"/>
  </sheetViews>
  <sheetFormatPr defaultRowHeight="12.75"/>
  <cols>
    <col min="1" max="1" width="50.7109375" bestFit="1" customWidth="1"/>
    <col min="2" max="2" width="12.42578125" style="31" bestFit="1" customWidth="1"/>
    <col min="3" max="3" width="8" style="5" bestFit="1" customWidth="1"/>
    <col min="4" max="4" width="12.140625" style="31" bestFit="1" customWidth="1"/>
    <col min="5" max="5" width="8" style="5" bestFit="1" customWidth="1"/>
    <col min="6" max="6" width="12.140625" style="31" bestFit="1" customWidth="1"/>
    <col min="7" max="7" width="8" style="5" bestFit="1" customWidth="1"/>
    <col min="8" max="8" width="12.140625" style="31" bestFit="1" customWidth="1"/>
    <col min="9" max="9" width="8" style="5" bestFit="1" customWidth="1"/>
    <col min="10" max="10" width="12.140625" style="31" bestFit="1" customWidth="1"/>
    <col min="11" max="11" width="8" style="5" bestFit="1" customWidth="1"/>
    <col min="12" max="12" width="12.140625" style="31" bestFit="1" customWidth="1"/>
    <col min="13" max="13" width="8" style="5" bestFit="1" customWidth="1"/>
    <col min="14" max="14" width="12.140625" style="31" bestFit="1" customWidth="1"/>
    <col min="15" max="15" width="8" style="5" bestFit="1" customWidth="1"/>
    <col min="16" max="16" width="12.140625" style="31" bestFit="1" customWidth="1"/>
    <col min="17" max="17" width="8" style="5" bestFit="1" customWidth="1"/>
    <col min="18" max="18" width="11.140625" style="31" bestFit="1" customWidth="1"/>
    <col min="19" max="19" width="8" style="5" bestFit="1" customWidth="1"/>
    <col min="20" max="20" width="11.140625" style="31" bestFit="1" customWidth="1"/>
    <col min="21" max="21" width="4" style="5" bestFit="1" customWidth="1"/>
    <col min="22" max="22" width="12.140625" style="31" bestFit="1" customWidth="1"/>
    <col min="23" max="23" width="8" style="5" bestFit="1" customWidth="1"/>
    <col min="24" max="24" width="12.140625" style="31" bestFit="1" customWidth="1"/>
    <col min="25" max="25" width="8" style="5" bestFit="1" customWidth="1"/>
    <col min="26" max="26" width="12.140625" style="31" bestFit="1" customWidth="1"/>
    <col min="27" max="27" width="8" style="5" bestFit="1" customWidth="1"/>
    <col min="28" max="28" width="12.140625" style="31" bestFit="1" customWidth="1"/>
    <col min="29" max="29" width="8" style="5" bestFit="1" customWidth="1"/>
    <col min="30" max="30" width="12.140625" style="31" bestFit="1" customWidth="1"/>
    <col min="31" max="31" width="8" style="5" bestFit="1" customWidth="1"/>
    <col min="32" max="32" width="12.140625" style="31" bestFit="1" customWidth="1"/>
    <col min="33" max="33" width="8" style="5" bestFit="1" customWidth="1"/>
    <col min="34" max="34" width="12.140625" style="31" bestFit="1" customWidth="1"/>
    <col min="35" max="35" width="8" style="5" bestFit="1" customWidth="1"/>
    <col min="36" max="36" width="12.140625" style="31" bestFit="1" customWidth="1"/>
    <col min="37" max="37" width="7" style="5" bestFit="1" customWidth="1"/>
    <col min="38" max="38" width="12.140625" style="31" bestFit="1" customWidth="1"/>
    <col min="39" max="39" width="8" style="5" bestFit="1" customWidth="1"/>
    <col min="40" max="40" width="12.140625" style="31" bestFit="1" customWidth="1"/>
    <col min="41" max="41" width="8" style="5" bestFit="1" customWidth="1"/>
    <col min="42" max="42" width="12.140625" style="31" bestFit="1" customWidth="1"/>
    <col min="43" max="43" width="8" style="5" bestFit="1" customWidth="1"/>
    <col min="44" max="44" width="12.140625" style="31" bestFit="1" customWidth="1"/>
    <col min="45" max="45" width="8" style="5" bestFit="1" customWidth="1"/>
    <col min="46" max="46" width="12.140625" style="31" bestFit="1" customWidth="1"/>
    <col min="47" max="47" width="8" style="5" bestFit="1" customWidth="1"/>
    <col min="48" max="48" width="12.140625" style="31" bestFit="1" customWidth="1"/>
    <col min="49" max="49" width="8" style="5" bestFit="1" customWidth="1"/>
    <col min="50" max="50" width="12.140625" style="31" bestFit="1" customWidth="1"/>
    <col min="51" max="51" width="7" style="5" bestFit="1" customWidth="1"/>
    <col min="52" max="52" width="12.140625" style="31" bestFit="1" customWidth="1"/>
    <col min="53" max="53" width="8" style="5" bestFit="1" customWidth="1"/>
    <col min="54" max="54" width="12.140625" style="31" bestFit="1" customWidth="1"/>
    <col min="55" max="55" width="8" style="5" bestFit="1" customWidth="1"/>
    <col min="56" max="56" width="12.140625" style="31" bestFit="1" customWidth="1"/>
    <col min="57" max="57" width="8" style="5" bestFit="1" customWidth="1"/>
    <col min="58" max="58" width="12.140625" style="31" bestFit="1" customWidth="1"/>
    <col min="59" max="59" width="8" style="5" bestFit="1" customWidth="1"/>
    <col min="60" max="60" width="12.140625" style="31" bestFit="1" customWidth="1"/>
    <col min="61" max="61" width="8" style="5" bestFit="1" customWidth="1"/>
    <col min="62" max="62" width="12.140625" style="31" bestFit="1" customWidth="1"/>
    <col min="63" max="63" width="8" style="5" bestFit="1" customWidth="1"/>
    <col min="64" max="64" width="12.7109375" style="31" bestFit="1" customWidth="1"/>
    <col min="65" max="65" width="8" style="5" bestFit="1" customWidth="1"/>
    <col min="66" max="66" width="12.140625" style="31" bestFit="1" customWidth="1"/>
    <col min="67" max="67" width="8" style="5" bestFit="1" customWidth="1"/>
    <col min="68" max="68" width="11.140625" style="31" bestFit="1" customWidth="1"/>
    <col min="69" max="69" width="8" style="5" bestFit="1" customWidth="1"/>
    <col min="70" max="70" width="12.140625" style="31" bestFit="1" customWidth="1"/>
    <col min="71" max="71" width="8" style="5" bestFit="1" customWidth="1"/>
    <col min="72" max="72" width="11.140625" style="31" bestFit="1" customWidth="1"/>
    <col min="73" max="73" width="8" style="5" bestFit="1" customWidth="1"/>
    <col min="74" max="74" width="12.140625" style="31" bestFit="1" customWidth="1"/>
    <col min="75" max="75" width="8" style="5" bestFit="1" customWidth="1"/>
    <col min="76" max="76" width="12.140625" style="31" bestFit="1" customWidth="1"/>
    <col min="77" max="77" width="8" style="5" bestFit="1" customWidth="1"/>
    <col min="78" max="78" width="12.140625" style="31" bestFit="1" customWidth="1"/>
    <col min="79" max="79" width="8" style="5" bestFit="1" customWidth="1"/>
    <col min="80" max="80" width="12.140625" style="31" bestFit="1" customWidth="1"/>
    <col min="81" max="81" width="8" style="5" bestFit="1" customWidth="1"/>
    <col min="82" max="82" width="12.140625" style="31" bestFit="1" customWidth="1"/>
    <col min="83" max="83" width="8" style="5" bestFit="1" customWidth="1"/>
    <col min="84" max="84" width="12.140625" style="31" bestFit="1" customWidth="1"/>
    <col min="85" max="85" width="8" style="5" bestFit="1" customWidth="1"/>
    <col min="86" max="86" width="12.140625" style="31" bestFit="1" customWidth="1"/>
    <col min="87" max="87" width="8" style="5" bestFit="1" customWidth="1"/>
    <col min="88" max="88" width="12.140625" style="31" bestFit="1" customWidth="1"/>
    <col min="89" max="89" width="9" style="5" bestFit="1" customWidth="1"/>
    <col min="90" max="90" width="12.140625" style="31" bestFit="1" customWidth="1"/>
    <col min="91" max="91" width="8" style="5" bestFit="1" customWidth="1"/>
    <col min="92" max="92" width="12.140625" style="31" bestFit="1" customWidth="1"/>
    <col min="93" max="93" width="8" style="5" bestFit="1" customWidth="1"/>
    <col min="94" max="94" width="12.140625" style="31" bestFit="1" customWidth="1"/>
    <col min="95" max="95" width="8" style="5" bestFit="1" customWidth="1"/>
    <col min="96" max="96" width="12.140625" style="31" bestFit="1" customWidth="1"/>
    <col min="97" max="97" width="8" style="5" bestFit="1" customWidth="1"/>
    <col min="98" max="98" width="12.140625" style="31" bestFit="1" customWidth="1"/>
    <col min="99" max="99" width="8" style="5" bestFit="1" customWidth="1"/>
    <col min="100" max="100" width="12.140625" style="31" bestFit="1" customWidth="1"/>
    <col min="101" max="101" width="9" style="5" bestFit="1" customWidth="1"/>
    <col min="102" max="102" width="12.140625" style="31" bestFit="1" customWidth="1"/>
    <col min="103" max="103" width="8" style="5" bestFit="1" customWidth="1"/>
    <col min="104" max="104" width="12.140625" style="31" bestFit="1" customWidth="1"/>
    <col min="105" max="105" width="8" style="5" bestFit="1" customWidth="1"/>
    <col min="106" max="106" width="12.140625" style="31" bestFit="1" customWidth="1"/>
    <col min="107" max="107" width="8" style="5" bestFit="1" customWidth="1"/>
    <col min="108" max="108" width="12.140625" style="31" bestFit="1" customWidth="1"/>
    <col min="109" max="109" width="8" style="5" bestFit="1" customWidth="1"/>
    <col min="110" max="110" width="12.140625" style="31" bestFit="1" customWidth="1"/>
    <col min="111" max="111" width="8" style="5" bestFit="1" customWidth="1"/>
    <col min="112" max="112" width="12.140625" style="31" bestFit="1" customWidth="1"/>
    <col min="113" max="113" width="8" style="5" bestFit="1" customWidth="1"/>
    <col min="114" max="114" width="12.140625" style="31" bestFit="1" customWidth="1"/>
    <col min="115" max="115" width="8" style="5" bestFit="1" customWidth="1"/>
    <col min="116" max="116" width="12.7109375" style="31" bestFit="1" customWidth="1"/>
    <col min="117" max="117" width="8" style="5" bestFit="1" customWidth="1"/>
    <col min="118" max="118" width="12.140625" style="31" bestFit="1" customWidth="1"/>
    <col min="119" max="119" width="7" style="5" bestFit="1" customWidth="1"/>
    <col min="120" max="120" width="12.140625" style="31" bestFit="1" customWidth="1"/>
    <col min="121" max="121" width="8" style="5" bestFit="1" customWidth="1"/>
    <col min="122" max="122" width="12.140625" style="31" bestFit="1" customWidth="1"/>
    <col min="123" max="123" width="8" style="5" bestFit="1" customWidth="1"/>
    <col min="124" max="124" width="12.140625" style="31" bestFit="1" customWidth="1"/>
    <col min="125" max="125" width="9" style="5" bestFit="1" customWidth="1"/>
    <col min="126" max="126" width="12.140625" style="31" bestFit="1" customWidth="1"/>
    <col min="127" max="127" width="8" style="5" bestFit="1" customWidth="1"/>
    <col min="128" max="128" width="12.140625" style="31" bestFit="1" customWidth="1"/>
    <col min="129" max="129" width="8" style="5" bestFit="1" customWidth="1"/>
    <col min="130" max="130" width="12.140625" style="31" bestFit="1" customWidth="1"/>
    <col min="131" max="131" width="4" style="5" bestFit="1" customWidth="1"/>
    <col min="132" max="132" width="12.140625" style="31" bestFit="1" customWidth="1"/>
    <col min="133" max="133" width="8" style="5" bestFit="1" customWidth="1"/>
    <col min="134" max="134" width="12.140625" style="31" bestFit="1" customWidth="1"/>
    <col min="135" max="135" width="8" style="5" bestFit="1" customWidth="1"/>
    <col min="136" max="136" width="12.140625" style="31" bestFit="1" customWidth="1"/>
    <col min="137" max="137" width="8" style="5" bestFit="1" customWidth="1"/>
    <col min="138" max="138" width="12.140625" style="31" bestFit="1" customWidth="1"/>
    <col min="139" max="139" width="9" style="5" bestFit="1" customWidth="1"/>
    <col min="140" max="140" width="12.140625" style="31" bestFit="1" customWidth="1"/>
    <col min="141" max="141" width="8" style="5" bestFit="1" customWidth="1"/>
    <col min="142" max="142" width="11.140625" style="31" bestFit="1" customWidth="1"/>
    <col min="143" max="143" width="8" style="5" bestFit="1" customWidth="1"/>
    <col min="144" max="144" width="12.140625" style="31" bestFit="1" customWidth="1"/>
    <col min="145" max="145" width="8" style="5" bestFit="1" customWidth="1"/>
    <col min="146" max="146" width="12.140625" style="31" bestFit="1" customWidth="1"/>
    <col min="147" max="147" width="8" style="5" bestFit="1" customWidth="1"/>
    <col min="148" max="148" width="12.140625" style="31" bestFit="1" customWidth="1"/>
    <col min="149" max="149" width="8" style="5" bestFit="1" customWidth="1"/>
    <col min="150" max="150" width="12.140625" style="31" bestFit="1" customWidth="1"/>
    <col min="151" max="151" width="8" style="5" bestFit="1" customWidth="1"/>
    <col min="152" max="152" width="12.140625" style="31" bestFit="1" customWidth="1"/>
    <col min="153" max="153" width="8" style="5" bestFit="1" customWidth="1"/>
    <col min="154" max="154" width="12.140625" style="31" bestFit="1" customWidth="1"/>
    <col min="155" max="155" width="8" style="5" bestFit="1" customWidth="1"/>
    <col min="156" max="156" width="12.140625" style="31" bestFit="1" customWidth="1"/>
    <col min="157" max="157" width="8" style="5" bestFit="1" customWidth="1"/>
    <col min="158" max="158" width="12.140625" style="31" bestFit="1" customWidth="1"/>
    <col min="159" max="159" width="8" style="5" bestFit="1" customWidth="1"/>
    <col min="160" max="160" width="12.140625" style="31" bestFit="1" customWidth="1"/>
    <col min="161" max="161" width="8" style="5" bestFit="1" customWidth="1"/>
    <col min="162" max="162" width="11.140625" style="31" bestFit="1" customWidth="1"/>
    <col min="163" max="163" width="8" style="5" bestFit="1" customWidth="1"/>
    <col min="164" max="164" width="12.140625" style="31" bestFit="1" customWidth="1"/>
    <col min="165" max="165" width="8" style="5" bestFit="1" customWidth="1"/>
    <col min="166" max="166" width="12.140625" style="31" bestFit="1" customWidth="1"/>
    <col min="167" max="167" width="8" style="5" bestFit="1" customWidth="1"/>
    <col min="168" max="168" width="12.140625" style="31" bestFit="1" customWidth="1"/>
    <col min="169" max="169" width="8" style="5" bestFit="1" customWidth="1"/>
    <col min="170" max="170" width="12.140625" style="31" bestFit="1" customWidth="1"/>
    <col min="171" max="171" width="8" style="5" bestFit="1" customWidth="1"/>
    <col min="172" max="172" width="12.140625" style="31" bestFit="1" customWidth="1"/>
    <col min="173" max="173" width="8" style="5" bestFit="1" customWidth="1"/>
    <col min="174" max="174" width="12.140625" style="31" bestFit="1" customWidth="1"/>
    <col min="175" max="175" width="8" style="5" bestFit="1" customWidth="1"/>
    <col min="176" max="176" width="12.140625" style="31" bestFit="1" customWidth="1"/>
    <col min="177" max="177" width="8" style="5" bestFit="1" customWidth="1"/>
    <col min="178" max="178" width="12.140625" style="31" bestFit="1" customWidth="1"/>
    <col min="179" max="179" width="8" style="5" bestFit="1" customWidth="1"/>
    <col min="180" max="180" width="12.140625" style="31" bestFit="1" customWidth="1"/>
    <col min="181" max="181" width="8" style="5" bestFit="1" customWidth="1"/>
    <col min="182" max="182" width="12.140625" style="31" bestFit="1" customWidth="1"/>
    <col min="183" max="183" width="8" style="5" bestFit="1" customWidth="1"/>
    <col min="184" max="184" width="12.140625" style="31" bestFit="1" customWidth="1"/>
    <col min="185" max="185" width="8" style="5" bestFit="1" customWidth="1"/>
    <col min="186" max="186" width="12.140625" style="31" bestFit="1" customWidth="1"/>
    <col min="187" max="187" width="8" style="5" bestFit="1" customWidth="1"/>
    <col min="188" max="188" width="12.140625" style="31" bestFit="1" customWidth="1"/>
    <col min="189" max="189" width="8" style="5" bestFit="1" customWidth="1"/>
    <col min="190" max="190" width="12.140625" style="31" bestFit="1" customWidth="1"/>
    <col min="191" max="191" width="8" style="5" bestFit="1" customWidth="1"/>
    <col min="192" max="192" width="12.140625" style="31" bestFit="1" customWidth="1"/>
    <col min="193" max="193" width="8" style="5" bestFit="1" customWidth="1"/>
    <col min="194" max="194" width="12.140625" style="31" bestFit="1" customWidth="1"/>
    <col min="195" max="195" width="8" style="5" bestFit="1" customWidth="1"/>
    <col min="196" max="196" width="12.140625" style="31" bestFit="1" customWidth="1"/>
    <col min="197" max="197" width="8" style="5" bestFit="1" customWidth="1"/>
    <col min="198" max="198" width="12.140625" style="31" bestFit="1" customWidth="1"/>
    <col min="199" max="199" width="8" style="5" bestFit="1" customWidth="1"/>
    <col min="200" max="200" width="12.140625" style="31" bestFit="1" customWidth="1"/>
    <col min="201" max="201" width="8" style="5" bestFit="1" customWidth="1"/>
    <col min="202" max="202" width="12.140625" style="31" bestFit="1" customWidth="1"/>
    <col min="203" max="203" width="8" style="5" bestFit="1" customWidth="1"/>
    <col min="204" max="204" width="12.140625" style="31" bestFit="1" customWidth="1"/>
    <col min="205" max="205" width="8" style="5" bestFit="1" customWidth="1"/>
    <col min="206" max="206" width="12.140625" style="31" bestFit="1" customWidth="1"/>
    <col min="207" max="207" width="8" style="5" bestFit="1" customWidth="1"/>
    <col min="208" max="208" width="11.140625" style="31" bestFit="1" customWidth="1"/>
    <col min="209" max="209" width="8" style="5" bestFit="1" customWidth="1"/>
    <col min="210" max="210" width="12.7109375" style="31" bestFit="1" customWidth="1"/>
    <col min="211" max="211" width="8" style="5" bestFit="1" customWidth="1"/>
    <col min="212" max="212" width="12.140625" style="31" bestFit="1" customWidth="1"/>
    <col min="213" max="213" width="8" style="5" bestFit="1" customWidth="1"/>
    <col min="214" max="214" width="12.140625" style="31" bestFit="1" customWidth="1"/>
    <col min="215" max="215" width="8" style="5" bestFit="1" customWidth="1"/>
    <col min="216" max="216" width="12.140625" style="31" bestFit="1" customWidth="1"/>
    <col min="217" max="217" width="8" style="5" bestFit="1" customWidth="1"/>
    <col min="218" max="218" width="11.140625" style="31" bestFit="1" customWidth="1"/>
    <col min="219" max="219" width="8" style="5" bestFit="1" customWidth="1"/>
    <col min="220" max="220" width="12.7109375" style="31" bestFit="1" customWidth="1"/>
    <col min="221" max="221" width="8" style="5" bestFit="1" customWidth="1"/>
    <col min="222" max="222" width="12.140625" style="31" bestFit="1" customWidth="1"/>
    <col min="223" max="223" width="8" style="5" bestFit="1" customWidth="1"/>
    <col min="224" max="224" width="12.140625" style="31" bestFit="1" customWidth="1"/>
    <col min="225" max="225" width="8" style="5" bestFit="1" customWidth="1"/>
    <col min="226" max="226" width="12.140625" style="31" bestFit="1" customWidth="1"/>
    <col min="227" max="227" width="8" style="5" bestFit="1" customWidth="1"/>
    <col min="228" max="228" width="12.140625" style="31" bestFit="1" customWidth="1"/>
    <col min="229" max="229" width="8" style="5" bestFit="1" customWidth="1"/>
    <col min="230" max="230" width="12.140625" style="31" bestFit="1" customWidth="1"/>
    <col min="231" max="231" width="8" style="5" bestFit="1" customWidth="1"/>
    <col min="232" max="232" width="12.140625" style="31" bestFit="1" customWidth="1"/>
    <col min="233" max="233" width="8" style="5" bestFit="1" customWidth="1"/>
    <col min="234" max="234" width="12.140625" style="31" bestFit="1" customWidth="1"/>
    <col min="235" max="235" width="8" style="5" bestFit="1" customWidth="1"/>
    <col min="236" max="236" width="10.140625" style="31" bestFit="1" customWidth="1"/>
    <col min="237" max="237" width="8" style="5" bestFit="1" customWidth="1"/>
    <col min="238" max="238" width="11.140625" style="31" bestFit="1" customWidth="1"/>
    <col min="239" max="239" width="8" style="5" bestFit="1" customWidth="1"/>
    <col min="240" max="240" width="12.140625" style="31" bestFit="1" customWidth="1"/>
    <col min="241" max="241" width="8" style="5" bestFit="1" customWidth="1"/>
    <col min="257" max="257" width="50.7109375" bestFit="1" customWidth="1"/>
    <col min="258" max="258" width="12.42578125" bestFit="1" customWidth="1"/>
    <col min="259" max="259" width="8" bestFit="1" customWidth="1"/>
    <col min="260" max="260" width="12.140625" bestFit="1" customWidth="1"/>
    <col min="261" max="261" width="8" bestFit="1" customWidth="1"/>
    <col min="262" max="262" width="12.140625" bestFit="1" customWidth="1"/>
    <col min="263" max="263" width="8" bestFit="1" customWidth="1"/>
    <col min="264" max="264" width="12.140625" bestFit="1" customWidth="1"/>
    <col min="265" max="265" width="8" bestFit="1" customWidth="1"/>
    <col min="266" max="266" width="12.140625" bestFit="1" customWidth="1"/>
    <col min="267" max="267" width="8" bestFit="1" customWidth="1"/>
    <col min="268" max="268" width="12.140625" bestFit="1" customWidth="1"/>
    <col min="269" max="269" width="8" bestFit="1" customWidth="1"/>
    <col min="270" max="270" width="12.140625" bestFit="1" customWidth="1"/>
    <col min="271" max="271" width="8" bestFit="1" customWidth="1"/>
    <col min="272" max="272" width="12.140625" bestFit="1" customWidth="1"/>
    <col min="273" max="273" width="8" bestFit="1" customWidth="1"/>
    <col min="274" max="274" width="11.140625" bestFit="1" customWidth="1"/>
    <col min="275" max="275" width="8" bestFit="1" customWidth="1"/>
    <col min="276" max="276" width="11.140625" bestFit="1" customWidth="1"/>
    <col min="277" max="277" width="4" bestFit="1" customWidth="1"/>
    <col min="278" max="278" width="12.140625" bestFit="1" customWidth="1"/>
    <col min="279" max="279" width="8" bestFit="1" customWidth="1"/>
    <col min="280" max="280" width="12.140625" bestFit="1" customWidth="1"/>
    <col min="281" max="281" width="8" bestFit="1" customWidth="1"/>
    <col min="282" max="282" width="12.140625" bestFit="1" customWidth="1"/>
    <col min="283" max="283" width="8" bestFit="1" customWidth="1"/>
    <col min="284" max="284" width="12.140625" bestFit="1" customWidth="1"/>
    <col min="285" max="285" width="8" bestFit="1" customWidth="1"/>
    <col min="286" max="286" width="12.140625" bestFit="1" customWidth="1"/>
    <col min="287" max="287" width="8" bestFit="1" customWidth="1"/>
    <col min="288" max="288" width="12.140625" bestFit="1" customWidth="1"/>
    <col min="289" max="289" width="8" bestFit="1" customWidth="1"/>
    <col min="290" max="290" width="12.140625" bestFit="1" customWidth="1"/>
    <col min="291" max="291" width="8" bestFit="1" customWidth="1"/>
    <col min="292" max="292" width="12.140625" bestFit="1" customWidth="1"/>
    <col min="293" max="293" width="7" bestFit="1" customWidth="1"/>
    <col min="294" max="294" width="12.140625" bestFit="1" customWidth="1"/>
    <col min="295" max="295" width="8" bestFit="1" customWidth="1"/>
    <col min="296" max="296" width="12.140625" bestFit="1" customWidth="1"/>
    <col min="297" max="297" width="8" bestFit="1" customWidth="1"/>
    <col min="298" max="298" width="12.140625" bestFit="1" customWidth="1"/>
    <col min="299" max="299" width="8" bestFit="1" customWidth="1"/>
    <col min="300" max="300" width="12.140625" bestFit="1" customWidth="1"/>
    <col min="301" max="301" width="8" bestFit="1" customWidth="1"/>
    <col min="302" max="302" width="12.140625" bestFit="1" customWidth="1"/>
    <col min="303" max="303" width="8" bestFit="1" customWidth="1"/>
    <col min="304" max="304" width="12.140625" bestFit="1" customWidth="1"/>
    <col min="305" max="305" width="8" bestFit="1" customWidth="1"/>
    <col min="306" max="306" width="12.140625" bestFit="1" customWidth="1"/>
    <col min="307" max="307" width="7" bestFit="1" customWidth="1"/>
    <col min="308" max="308" width="12.140625" bestFit="1" customWidth="1"/>
    <col min="309" max="309" width="8" bestFit="1" customWidth="1"/>
    <col min="310" max="310" width="12.140625" bestFit="1" customWidth="1"/>
    <col min="311" max="311" width="8" bestFit="1" customWidth="1"/>
    <col min="312" max="312" width="12.140625" bestFit="1" customWidth="1"/>
    <col min="313" max="313" width="8" bestFit="1" customWidth="1"/>
    <col min="314" max="314" width="12.140625" bestFit="1" customWidth="1"/>
    <col min="315" max="315" width="8" bestFit="1" customWidth="1"/>
    <col min="316" max="316" width="12.140625" bestFit="1" customWidth="1"/>
    <col min="317" max="317" width="8" bestFit="1" customWidth="1"/>
    <col min="318" max="318" width="12.140625" bestFit="1" customWidth="1"/>
    <col min="319" max="319" width="8" bestFit="1" customWidth="1"/>
    <col min="320" max="320" width="12.7109375" bestFit="1" customWidth="1"/>
    <col min="321" max="321" width="8" bestFit="1" customWidth="1"/>
    <col min="322" max="322" width="12.140625" bestFit="1" customWidth="1"/>
    <col min="323" max="323" width="8" bestFit="1" customWidth="1"/>
    <col min="324" max="324" width="11.140625" bestFit="1" customWidth="1"/>
    <col min="325" max="325" width="8" bestFit="1" customWidth="1"/>
    <col min="326" max="326" width="12.140625" bestFit="1" customWidth="1"/>
    <col min="327" max="327" width="8" bestFit="1" customWidth="1"/>
    <col min="328" max="328" width="11.140625" bestFit="1" customWidth="1"/>
    <col min="329" max="329" width="8" bestFit="1" customWidth="1"/>
    <col min="330" max="330" width="12.140625" bestFit="1" customWidth="1"/>
    <col min="331" max="331" width="8" bestFit="1" customWidth="1"/>
    <col min="332" max="332" width="12.140625" bestFit="1" customWidth="1"/>
    <col min="333" max="333" width="8" bestFit="1" customWidth="1"/>
    <col min="334" max="334" width="12.140625" bestFit="1" customWidth="1"/>
    <col min="335" max="335" width="8" bestFit="1" customWidth="1"/>
    <col min="336" max="336" width="12.140625" bestFit="1" customWidth="1"/>
    <col min="337" max="337" width="8" bestFit="1" customWidth="1"/>
    <col min="338" max="338" width="12.140625" bestFit="1" customWidth="1"/>
    <col min="339" max="339" width="8" bestFit="1" customWidth="1"/>
    <col min="340" max="340" width="12.140625" bestFit="1" customWidth="1"/>
    <col min="341" max="341" width="8" bestFit="1" customWidth="1"/>
    <col min="342" max="342" width="12.140625" bestFit="1" customWidth="1"/>
    <col min="343" max="343" width="8" bestFit="1" customWidth="1"/>
    <col min="344" max="344" width="12.140625" bestFit="1" customWidth="1"/>
    <col min="345" max="345" width="9" bestFit="1" customWidth="1"/>
    <col min="346" max="346" width="12.140625" bestFit="1" customWidth="1"/>
    <col min="347" max="347" width="8" bestFit="1" customWidth="1"/>
    <col min="348" max="348" width="12.140625" bestFit="1" customWidth="1"/>
    <col min="349" max="349" width="8" bestFit="1" customWidth="1"/>
    <col min="350" max="350" width="12.140625" bestFit="1" customWidth="1"/>
    <col min="351" max="351" width="8" bestFit="1" customWidth="1"/>
    <col min="352" max="352" width="12.140625" bestFit="1" customWidth="1"/>
    <col min="353" max="353" width="8" bestFit="1" customWidth="1"/>
    <col min="354" max="354" width="12.140625" bestFit="1" customWidth="1"/>
    <col min="355" max="355" width="8" bestFit="1" customWidth="1"/>
    <col min="356" max="356" width="12.140625" bestFit="1" customWidth="1"/>
    <col min="357" max="357" width="9" bestFit="1" customWidth="1"/>
    <col min="358" max="358" width="12.140625" bestFit="1" customWidth="1"/>
    <col min="359" max="359" width="8" bestFit="1" customWidth="1"/>
    <col min="360" max="360" width="12.140625" bestFit="1" customWidth="1"/>
    <col min="361" max="361" width="8" bestFit="1" customWidth="1"/>
    <col min="362" max="362" width="12.140625" bestFit="1" customWidth="1"/>
    <col min="363" max="363" width="8" bestFit="1" customWidth="1"/>
    <col min="364" max="364" width="12.140625" bestFit="1" customWidth="1"/>
    <col min="365" max="365" width="8" bestFit="1" customWidth="1"/>
    <col min="366" max="366" width="12.140625" bestFit="1" customWidth="1"/>
    <col min="367" max="367" width="8" bestFit="1" customWidth="1"/>
    <col min="368" max="368" width="12.140625" bestFit="1" customWidth="1"/>
    <col min="369" max="369" width="8" bestFit="1" customWidth="1"/>
    <col min="370" max="370" width="12.140625" bestFit="1" customWidth="1"/>
    <col min="371" max="371" width="8" bestFit="1" customWidth="1"/>
    <col min="372" max="372" width="12.7109375" bestFit="1" customWidth="1"/>
    <col min="373" max="373" width="8" bestFit="1" customWidth="1"/>
    <col min="374" max="374" width="12.140625" bestFit="1" customWidth="1"/>
    <col min="375" max="375" width="7" bestFit="1" customWidth="1"/>
    <col min="376" max="376" width="12.140625" bestFit="1" customWidth="1"/>
    <col min="377" max="377" width="8" bestFit="1" customWidth="1"/>
    <col min="378" max="378" width="12.140625" bestFit="1" customWidth="1"/>
    <col min="379" max="379" width="8" bestFit="1" customWidth="1"/>
    <col min="380" max="380" width="12.140625" bestFit="1" customWidth="1"/>
    <col min="381" max="381" width="9" bestFit="1" customWidth="1"/>
    <col min="382" max="382" width="12.140625" bestFit="1" customWidth="1"/>
    <col min="383" max="383" width="8" bestFit="1" customWidth="1"/>
    <col min="384" max="384" width="12.140625" bestFit="1" customWidth="1"/>
    <col min="385" max="385" width="8" bestFit="1" customWidth="1"/>
    <col min="386" max="386" width="12.140625" bestFit="1" customWidth="1"/>
    <col min="387" max="387" width="4" bestFit="1" customWidth="1"/>
    <col min="388" max="388" width="12.140625" bestFit="1" customWidth="1"/>
    <col min="389" max="389" width="8" bestFit="1" customWidth="1"/>
    <col min="390" max="390" width="12.140625" bestFit="1" customWidth="1"/>
    <col min="391" max="391" width="8" bestFit="1" customWidth="1"/>
    <col min="392" max="392" width="12.140625" bestFit="1" customWidth="1"/>
    <col min="393" max="393" width="8" bestFit="1" customWidth="1"/>
    <col min="394" max="394" width="12.140625" bestFit="1" customWidth="1"/>
    <col min="395" max="395" width="9" bestFit="1" customWidth="1"/>
    <col min="396" max="396" width="12.140625" bestFit="1" customWidth="1"/>
    <col min="397" max="397" width="8" bestFit="1" customWidth="1"/>
    <col min="398" max="398" width="11.140625" bestFit="1" customWidth="1"/>
    <col min="399" max="399" width="8" bestFit="1" customWidth="1"/>
    <col min="400" max="400" width="12.140625" bestFit="1" customWidth="1"/>
    <col min="401" max="401" width="8" bestFit="1" customWidth="1"/>
    <col min="402" max="402" width="12.140625" bestFit="1" customWidth="1"/>
    <col min="403" max="403" width="8" bestFit="1" customWidth="1"/>
    <col min="404" max="404" width="12.140625" bestFit="1" customWidth="1"/>
    <col min="405" max="405" width="8" bestFit="1" customWidth="1"/>
    <col min="406" max="406" width="12.140625" bestFit="1" customWidth="1"/>
    <col min="407" max="407" width="8" bestFit="1" customWidth="1"/>
    <col min="408" max="408" width="12.140625" bestFit="1" customWidth="1"/>
    <col min="409" max="409" width="8" bestFit="1" customWidth="1"/>
    <col min="410" max="410" width="12.140625" bestFit="1" customWidth="1"/>
    <col min="411" max="411" width="8" bestFit="1" customWidth="1"/>
    <col min="412" max="412" width="12.140625" bestFit="1" customWidth="1"/>
    <col min="413" max="413" width="8" bestFit="1" customWidth="1"/>
    <col min="414" max="414" width="12.140625" bestFit="1" customWidth="1"/>
    <col min="415" max="415" width="8" bestFit="1" customWidth="1"/>
    <col min="416" max="416" width="12.140625" bestFit="1" customWidth="1"/>
    <col min="417" max="417" width="8" bestFit="1" customWidth="1"/>
    <col min="418" max="418" width="11.140625" bestFit="1" customWidth="1"/>
    <col min="419" max="419" width="8" bestFit="1" customWidth="1"/>
    <col min="420" max="420" width="12.140625" bestFit="1" customWidth="1"/>
    <col min="421" max="421" width="8" bestFit="1" customWidth="1"/>
    <col min="422" max="422" width="12.140625" bestFit="1" customWidth="1"/>
    <col min="423" max="423" width="8" bestFit="1" customWidth="1"/>
    <col min="424" max="424" width="12.140625" bestFit="1" customWidth="1"/>
    <col min="425" max="425" width="8" bestFit="1" customWidth="1"/>
    <col min="426" max="426" width="12.140625" bestFit="1" customWidth="1"/>
    <col min="427" max="427" width="8" bestFit="1" customWidth="1"/>
    <col min="428" max="428" width="12.140625" bestFit="1" customWidth="1"/>
    <col min="429" max="429" width="8" bestFit="1" customWidth="1"/>
    <col min="430" max="430" width="12.140625" bestFit="1" customWidth="1"/>
    <col min="431" max="431" width="8" bestFit="1" customWidth="1"/>
    <col min="432" max="432" width="12.140625" bestFit="1" customWidth="1"/>
    <col min="433" max="433" width="8" bestFit="1" customWidth="1"/>
    <col min="434" max="434" width="12.140625" bestFit="1" customWidth="1"/>
    <col min="435" max="435" width="8" bestFit="1" customWidth="1"/>
    <col min="436" max="436" width="12.140625" bestFit="1" customWidth="1"/>
    <col min="437" max="437" width="8" bestFit="1" customWidth="1"/>
    <col min="438" max="438" width="12.140625" bestFit="1" customWidth="1"/>
    <col min="439" max="439" width="8" bestFit="1" customWidth="1"/>
    <col min="440" max="440" width="12.140625" bestFit="1" customWidth="1"/>
    <col min="441" max="441" width="8" bestFit="1" customWidth="1"/>
    <col min="442" max="442" width="12.140625" bestFit="1" customWidth="1"/>
    <col min="443" max="443" width="8" bestFit="1" customWidth="1"/>
    <col min="444" max="444" width="12.140625" bestFit="1" customWidth="1"/>
    <col min="445" max="445" width="8" bestFit="1" customWidth="1"/>
    <col min="446" max="446" width="12.140625" bestFit="1" customWidth="1"/>
    <col min="447" max="447" width="8" bestFit="1" customWidth="1"/>
    <col min="448" max="448" width="12.140625" bestFit="1" customWidth="1"/>
    <col min="449" max="449" width="8" bestFit="1" customWidth="1"/>
    <col min="450" max="450" width="12.140625" bestFit="1" customWidth="1"/>
    <col min="451" max="451" width="8" bestFit="1" customWidth="1"/>
    <col min="452" max="452" width="12.140625" bestFit="1" customWidth="1"/>
    <col min="453" max="453" width="8" bestFit="1" customWidth="1"/>
    <col min="454" max="454" width="12.140625" bestFit="1" customWidth="1"/>
    <col min="455" max="455" width="8" bestFit="1" customWidth="1"/>
    <col min="456" max="456" width="12.140625" bestFit="1" customWidth="1"/>
    <col min="457" max="457" width="8" bestFit="1" customWidth="1"/>
    <col min="458" max="458" width="12.140625" bestFit="1" customWidth="1"/>
    <col min="459" max="459" width="8" bestFit="1" customWidth="1"/>
    <col min="460" max="460" width="12.140625" bestFit="1" customWidth="1"/>
    <col min="461" max="461" width="8" bestFit="1" customWidth="1"/>
    <col min="462" max="462" width="12.140625" bestFit="1" customWidth="1"/>
    <col min="463" max="463" width="8" bestFit="1" customWidth="1"/>
    <col min="464" max="464" width="11.140625" bestFit="1" customWidth="1"/>
    <col min="465" max="465" width="8" bestFit="1" customWidth="1"/>
    <col min="466" max="466" width="12.7109375" bestFit="1" customWidth="1"/>
    <col min="467" max="467" width="8" bestFit="1" customWidth="1"/>
    <col min="468" max="468" width="12.140625" bestFit="1" customWidth="1"/>
    <col min="469" max="469" width="8" bestFit="1" customWidth="1"/>
    <col min="470" max="470" width="12.140625" bestFit="1" customWidth="1"/>
    <col min="471" max="471" width="8" bestFit="1" customWidth="1"/>
    <col min="472" max="472" width="12.140625" bestFit="1" customWidth="1"/>
    <col min="473" max="473" width="8" bestFit="1" customWidth="1"/>
    <col min="474" max="474" width="11.140625" bestFit="1" customWidth="1"/>
    <col min="475" max="475" width="8" bestFit="1" customWidth="1"/>
    <col min="476" max="476" width="12.7109375" bestFit="1" customWidth="1"/>
    <col min="477" max="477" width="8" bestFit="1" customWidth="1"/>
    <col min="478" max="478" width="12.140625" bestFit="1" customWidth="1"/>
    <col min="479" max="479" width="8" bestFit="1" customWidth="1"/>
    <col min="480" max="480" width="12.140625" bestFit="1" customWidth="1"/>
    <col min="481" max="481" width="8" bestFit="1" customWidth="1"/>
    <col min="482" max="482" width="12.140625" bestFit="1" customWidth="1"/>
    <col min="483" max="483" width="8" bestFit="1" customWidth="1"/>
    <col min="484" max="484" width="12.140625" bestFit="1" customWidth="1"/>
    <col min="485" max="485" width="8" bestFit="1" customWidth="1"/>
    <col min="486" max="486" width="12.140625" bestFit="1" customWidth="1"/>
    <col min="487" max="487" width="8" bestFit="1" customWidth="1"/>
    <col min="488" max="488" width="12.140625" bestFit="1" customWidth="1"/>
    <col min="489" max="489" width="8" bestFit="1" customWidth="1"/>
    <col min="490" max="490" width="12.140625" bestFit="1" customWidth="1"/>
    <col min="491" max="491" width="8" bestFit="1" customWidth="1"/>
    <col min="492" max="492" width="10.140625" bestFit="1" customWidth="1"/>
    <col min="493" max="493" width="8" bestFit="1" customWidth="1"/>
    <col min="494" max="494" width="11.140625" bestFit="1" customWidth="1"/>
    <col min="495" max="495" width="8" bestFit="1" customWidth="1"/>
    <col min="496" max="496" width="12.140625" bestFit="1" customWidth="1"/>
    <col min="497" max="497" width="8" bestFit="1" customWidth="1"/>
    <col min="513" max="513" width="50.7109375" bestFit="1" customWidth="1"/>
    <col min="514" max="514" width="12.42578125" bestFit="1" customWidth="1"/>
    <col min="515" max="515" width="8" bestFit="1" customWidth="1"/>
    <col min="516" max="516" width="12.140625" bestFit="1" customWidth="1"/>
    <col min="517" max="517" width="8" bestFit="1" customWidth="1"/>
    <col min="518" max="518" width="12.140625" bestFit="1" customWidth="1"/>
    <col min="519" max="519" width="8" bestFit="1" customWidth="1"/>
    <col min="520" max="520" width="12.140625" bestFit="1" customWidth="1"/>
    <col min="521" max="521" width="8" bestFit="1" customWidth="1"/>
    <col min="522" max="522" width="12.140625" bestFit="1" customWidth="1"/>
    <col min="523" max="523" width="8" bestFit="1" customWidth="1"/>
    <col min="524" max="524" width="12.140625" bestFit="1" customWidth="1"/>
    <col min="525" max="525" width="8" bestFit="1" customWidth="1"/>
    <col min="526" max="526" width="12.140625" bestFit="1" customWidth="1"/>
    <col min="527" max="527" width="8" bestFit="1" customWidth="1"/>
    <col min="528" max="528" width="12.140625" bestFit="1" customWidth="1"/>
    <col min="529" max="529" width="8" bestFit="1" customWidth="1"/>
    <col min="530" max="530" width="11.140625" bestFit="1" customWidth="1"/>
    <col min="531" max="531" width="8" bestFit="1" customWidth="1"/>
    <col min="532" max="532" width="11.140625" bestFit="1" customWidth="1"/>
    <col min="533" max="533" width="4" bestFit="1" customWidth="1"/>
    <col min="534" max="534" width="12.140625" bestFit="1" customWidth="1"/>
    <col min="535" max="535" width="8" bestFit="1" customWidth="1"/>
    <col min="536" max="536" width="12.140625" bestFit="1" customWidth="1"/>
    <col min="537" max="537" width="8" bestFit="1" customWidth="1"/>
    <col min="538" max="538" width="12.140625" bestFit="1" customWidth="1"/>
    <col min="539" max="539" width="8" bestFit="1" customWidth="1"/>
    <col min="540" max="540" width="12.140625" bestFit="1" customWidth="1"/>
    <col min="541" max="541" width="8" bestFit="1" customWidth="1"/>
    <col min="542" max="542" width="12.140625" bestFit="1" customWidth="1"/>
    <col min="543" max="543" width="8" bestFit="1" customWidth="1"/>
    <col min="544" max="544" width="12.140625" bestFit="1" customWidth="1"/>
    <col min="545" max="545" width="8" bestFit="1" customWidth="1"/>
    <col min="546" max="546" width="12.140625" bestFit="1" customWidth="1"/>
    <col min="547" max="547" width="8" bestFit="1" customWidth="1"/>
    <col min="548" max="548" width="12.140625" bestFit="1" customWidth="1"/>
    <col min="549" max="549" width="7" bestFit="1" customWidth="1"/>
    <col min="550" max="550" width="12.140625" bestFit="1" customWidth="1"/>
    <col min="551" max="551" width="8" bestFit="1" customWidth="1"/>
    <col min="552" max="552" width="12.140625" bestFit="1" customWidth="1"/>
    <col min="553" max="553" width="8" bestFit="1" customWidth="1"/>
    <col min="554" max="554" width="12.140625" bestFit="1" customWidth="1"/>
    <col min="555" max="555" width="8" bestFit="1" customWidth="1"/>
    <col min="556" max="556" width="12.140625" bestFit="1" customWidth="1"/>
    <col min="557" max="557" width="8" bestFit="1" customWidth="1"/>
    <col min="558" max="558" width="12.140625" bestFit="1" customWidth="1"/>
    <col min="559" max="559" width="8" bestFit="1" customWidth="1"/>
    <col min="560" max="560" width="12.140625" bestFit="1" customWidth="1"/>
    <col min="561" max="561" width="8" bestFit="1" customWidth="1"/>
    <col min="562" max="562" width="12.140625" bestFit="1" customWidth="1"/>
    <col min="563" max="563" width="7" bestFit="1" customWidth="1"/>
    <col min="564" max="564" width="12.140625" bestFit="1" customWidth="1"/>
    <col min="565" max="565" width="8" bestFit="1" customWidth="1"/>
    <col min="566" max="566" width="12.140625" bestFit="1" customWidth="1"/>
    <col min="567" max="567" width="8" bestFit="1" customWidth="1"/>
    <col min="568" max="568" width="12.140625" bestFit="1" customWidth="1"/>
    <col min="569" max="569" width="8" bestFit="1" customWidth="1"/>
    <col min="570" max="570" width="12.140625" bestFit="1" customWidth="1"/>
    <col min="571" max="571" width="8" bestFit="1" customWidth="1"/>
    <col min="572" max="572" width="12.140625" bestFit="1" customWidth="1"/>
    <col min="573" max="573" width="8" bestFit="1" customWidth="1"/>
    <col min="574" max="574" width="12.140625" bestFit="1" customWidth="1"/>
    <col min="575" max="575" width="8" bestFit="1" customWidth="1"/>
    <col min="576" max="576" width="12.7109375" bestFit="1" customWidth="1"/>
    <col min="577" max="577" width="8" bestFit="1" customWidth="1"/>
    <col min="578" max="578" width="12.140625" bestFit="1" customWidth="1"/>
    <col min="579" max="579" width="8" bestFit="1" customWidth="1"/>
    <col min="580" max="580" width="11.140625" bestFit="1" customWidth="1"/>
    <col min="581" max="581" width="8" bestFit="1" customWidth="1"/>
    <col min="582" max="582" width="12.140625" bestFit="1" customWidth="1"/>
    <col min="583" max="583" width="8" bestFit="1" customWidth="1"/>
    <col min="584" max="584" width="11.140625" bestFit="1" customWidth="1"/>
    <col min="585" max="585" width="8" bestFit="1" customWidth="1"/>
    <col min="586" max="586" width="12.140625" bestFit="1" customWidth="1"/>
    <col min="587" max="587" width="8" bestFit="1" customWidth="1"/>
    <col min="588" max="588" width="12.140625" bestFit="1" customWidth="1"/>
    <col min="589" max="589" width="8" bestFit="1" customWidth="1"/>
    <col min="590" max="590" width="12.140625" bestFit="1" customWidth="1"/>
    <col min="591" max="591" width="8" bestFit="1" customWidth="1"/>
    <col min="592" max="592" width="12.140625" bestFit="1" customWidth="1"/>
    <col min="593" max="593" width="8" bestFit="1" customWidth="1"/>
    <col min="594" max="594" width="12.140625" bestFit="1" customWidth="1"/>
    <col min="595" max="595" width="8" bestFit="1" customWidth="1"/>
    <col min="596" max="596" width="12.140625" bestFit="1" customWidth="1"/>
    <col min="597" max="597" width="8" bestFit="1" customWidth="1"/>
    <col min="598" max="598" width="12.140625" bestFit="1" customWidth="1"/>
    <col min="599" max="599" width="8" bestFit="1" customWidth="1"/>
    <col min="600" max="600" width="12.140625" bestFit="1" customWidth="1"/>
    <col min="601" max="601" width="9" bestFit="1" customWidth="1"/>
    <col min="602" max="602" width="12.140625" bestFit="1" customWidth="1"/>
    <col min="603" max="603" width="8" bestFit="1" customWidth="1"/>
    <col min="604" max="604" width="12.140625" bestFit="1" customWidth="1"/>
    <col min="605" max="605" width="8" bestFit="1" customWidth="1"/>
    <col min="606" max="606" width="12.140625" bestFit="1" customWidth="1"/>
    <col min="607" max="607" width="8" bestFit="1" customWidth="1"/>
    <col min="608" max="608" width="12.140625" bestFit="1" customWidth="1"/>
    <col min="609" max="609" width="8" bestFit="1" customWidth="1"/>
    <col min="610" max="610" width="12.140625" bestFit="1" customWidth="1"/>
    <col min="611" max="611" width="8" bestFit="1" customWidth="1"/>
    <col min="612" max="612" width="12.140625" bestFit="1" customWidth="1"/>
    <col min="613" max="613" width="9" bestFit="1" customWidth="1"/>
    <col min="614" max="614" width="12.140625" bestFit="1" customWidth="1"/>
    <col min="615" max="615" width="8" bestFit="1" customWidth="1"/>
    <col min="616" max="616" width="12.140625" bestFit="1" customWidth="1"/>
    <col min="617" max="617" width="8" bestFit="1" customWidth="1"/>
    <col min="618" max="618" width="12.140625" bestFit="1" customWidth="1"/>
    <col min="619" max="619" width="8" bestFit="1" customWidth="1"/>
    <col min="620" max="620" width="12.140625" bestFit="1" customWidth="1"/>
    <col min="621" max="621" width="8" bestFit="1" customWidth="1"/>
    <col min="622" max="622" width="12.140625" bestFit="1" customWidth="1"/>
    <col min="623" max="623" width="8" bestFit="1" customWidth="1"/>
    <col min="624" max="624" width="12.140625" bestFit="1" customWidth="1"/>
    <col min="625" max="625" width="8" bestFit="1" customWidth="1"/>
    <col min="626" max="626" width="12.140625" bestFit="1" customWidth="1"/>
    <col min="627" max="627" width="8" bestFit="1" customWidth="1"/>
    <col min="628" max="628" width="12.7109375" bestFit="1" customWidth="1"/>
    <col min="629" max="629" width="8" bestFit="1" customWidth="1"/>
    <col min="630" max="630" width="12.140625" bestFit="1" customWidth="1"/>
    <col min="631" max="631" width="7" bestFit="1" customWidth="1"/>
    <col min="632" max="632" width="12.140625" bestFit="1" customWidth="1"/>
    <col min="633" max="633" width="8" bestFit="1" customWidth="1"/>
    <col min="634" max="634" width="12.140625" bestFit="1" customWidth="1"/>
    <col min="635" max="635" width="8" bestFit="1" customWidth="1"/>
    <col min="636" max="636" width="12.140625" bestFit="1" customWidth="1"/>
    <col min="637" max="637" width="9" bestFit="1" customWidth="1"/>
    <col min="638" max="638" width="12.140625" bestFit="1" customWidth="1"/>
    <col min="639" max="639" width="8" bestFit="1" customWidth="1"/>
    <col min="640" max="640" width="12.140625" bestFit="1" customWidth="1"/>
    <col min="641" max="641" width="8" bestFit="1" customWidth="1"/>
    <col min="642" max="642" width="12.140625" bestFit="1" customWidth="1"/>
    <col min="643" max="643" width="4" bestFit="1" customWidth="1"/>
    <col min="644" max="644" width="12.140625" bestFit="1" customWidth="1"/>
    <col min="645" max="645" width="8" bestFit="1" customWidth="1"/>
    <col min="646" max="646" width="12.140625" bestFit="1" customWidth="1"/>
    <col min="647" max="647" width="8" bestFit="1" customWidth="1"/>
    <col min="648" max="648" width="12.140625" bestFit="1" customWidth="1"/>
    <col min="649" max="649" width="8" bestFit="1" customWidth="1"/>
    <col min="650" max="650" width="12.140625" bestFit="1" customWidth="1"/>
    <col min="651" max="651" width="9" bestFit="1" customWidth="1"/>
    <col min="652" max="652" width="12.140625" bestFit="1" customWidth="1"/>
    <col min="653" max="653" width="8" bestFit="1" customWidth="1"/>
    <col min="654" max="654" width="11.140625" bestFit="1" customWidth="1"/>
    <col min="655" max="655" width="8" bestFit="1" customWidth="1"/>
    <col min="656" max="656" width="12.140625" bestFit="1" customWidth="1"/>
    <col min="657" max="657" width="8" bestFit="1" customWidth="1"/>
    <col min="658" max="658" width="12.140625" bestFit="1" customWidth="1"/>
    <col min="659" max="659" width="8" bestFit="1" customWidth="1"/>
    <col min="660" max="660" width="12.140625" bestFit="1" customWidth="1"/>
    <col min="661" max="661" width="8" bestFit="1" customWidth="1"/>
    <col min="662" max="662" width="12.140625" bestFit="1" customWidth="1"/>
    <col min="663" max="663" width="8" bestFit="1" customWidth="1"/>
    <col min="664" max="664" width="12.140625" bestFit="1" customWidth="1"/>
    <col min="665" max="665" width="8" bestFit="1" customWidth="1"/>
    <col min="666" max="666" width="12.140625" bestFit="1" customWidth="1"/>
    <col min="667" max="667" width="8" bestFit="1" customWidth="1"/>
    <col min="668" max="668" width="12.140625" bestFit="1" customWidth="1"/>
    <col min="669" max="669" width="8" bestFit="1" customWidth="1"/>
    <col min="670" max="670" width="12.140625" bestFit="1" customWidth="1"/>
    <col min="671" max="671" width="8" bestFit="1" customWidth="1"/>
    <col min="672" max="672" width="12.140625" bestFit="1" customWidth="1"/>
    <col min="673" max="673" width="8" bestFit="1" customWidth="1"/>
    <col min="674" max="674" width="11.140625" bestFit="1" customWidth="1"/>
    <col min="675" max="675" width="8" bestFit="1" customWidth="1"/>
    <col min="676" max="676" width="12.140625" bestFit="1" customWidth="1"/>
    <col min="677" max="677" width="8" bestFit="1" customWidth="1"/>
    <col min="678" max="678" width="12.140625" bestFit="1" customWidth="1"/>
    <col min="679" max="679" width="8" bestFit="1" customWidth="1"/>
    <col min="680" max="680" width="12.140625" bestFit="1" customWidth="1"/>
    <col min="681" max="681" width="8" bestFit="1" customWidth="1"/>
    <col min="682" max="682" width="12.140625" bestFit="1" customWidth="1"/>
    <col min="683" max="683" width="8" bestFit="1" customWidth="1"/>
    <col min="684" max="684" width="12.140625" bestFit="1" customWidth="1"/>
    <col min="685" max="685" width="8" bestFit="1" customWidth="1"/>
    <col min="686" max="686" width="12.140625" bestFit="1" customWidth="1"/>
    <col min="687" max="687" width="8" bestFit="1" customWidth="1"/>
    <col min="688" max="688" width="12.140625" bestFit="1" customWidth="1"/>
    <col min="689" max="689" width="8" bestFit="1" customWidth="1"/>
    <col min="690" max="690" width="12.140625" bestFit="1" customWidth="1"/>
    <col min="691" max="691" width="8" bestFit="1" customWidth="1"/>
    <col min="692" max="692" width="12.140625" bestFit="1" customWidth="1"/>
    <col min="693" max="693" width="8" bestFit="1" customWidth="1"/>
    <col min="694" max="694" width="12.140625" bestFit="1" customWidth="1"/>
    <col min="695" max="695" width="8" bestFit="1" customWidth="1"/>
    <col min="696" max="696" width="12.140625" bestFit="1" customWidth="1"/>
    <col min="697" max="697" width="8" bestFit="1" customWidth="1"/>
    <col min="698" max="698" width="12.140625" bestFit="1" customWidth="1"/>
    <col min="699" max="699" width="8" bestFit="1" customWidth="1"/>
    <col min="700" max="700" width="12.140625" bestFit="1" customWidth="1"/>
    <col min="701" max="701" width="8" bestFit="1" customWidth="1"/>
    <col min="702" max="702" width="12.140625" bestFit="1" customWidth="1"/>
    <col min="703" max="703" width="8" bestFit="1" customWidth="1"/>
    <col min="704" max="704" width="12.140625" bestFit="1" customWidth="1"/>
    <col min="705" max="705" width="8" bestFit="1" customWidth="1"/>
    <col min="706" max="706" width="12.140625" bestFit="1" customWidth="1"/>
    <col min="707" max="707" width="8" bestFit="1" customWidth="1"/>
    <col min="708" max="708" width="12.140625" bestFit="1" customWidth="1"/>
    <col min="709" max="709" width="8" bestFit="1" customWidth="1"/>
    <col min="710" max="710" width="12.140625" bestFit="1" customWidth="1"/>
    <col min="711" max="711" width="8" bestFit="1" customWidth="1"/>
    <col min="712" max="712" width="12.140625" bestFit="1" customWidth="1"/>
    <col min="713" max="713" width="8" bestFit="1" customWidth="1"/>
    <col min="714" max="714" width="12.140625" bestFit="1" customWidth="1"/>
    <col min="715" max="715" width="8" bestFit="1" customWidth="1"/>
    <col min="716" max="716" width="12.140625" bestFit="1" customWidth="1"/>
    <col min="717" max="717" width="8" bestFit="1" customWidth="1"/>
    <col min="718" max="718" width="12.140625" bestFit="1" customWidth="1"/>
    <col min="719" max="719" width="8" bestFit="1" customWidth="1"/>
    <col min="720" max="720" width="11.140625" bestFit="1" customWidth="1"/>
    <col min="721" max="721" width="8" bestFit="1" customWidth="1"/>
    <col min="722" max="722" width="12.7109375" bestFit="1" customWidth="1"/>
    <col min="723" max="723" width="8" bestFit="1" customWidth="1"/>
    <col min="724" max="724" width="12.140625" bestFit="1" customWidth="1"/>
    <col min="725" max="725" width="8" bestFit="1" customWidth="1"/>
    <col min="726" max="726" width="12.140625" bestFit="1" customWidth="1"/>
    <col min="727" max="727" width="8" bestFit="1" customWidth="1"/>
    <col min="728" max="728" width="12.140625" bestFit="1" customWidth="1"/>
    <col min="729" max="729" width="8" bestFit="1" customWidth="1"/>
    <col min="730" max="730" width="11.140625" bestFit="1" customWidth="1"/>
    <col min="731" max="731" width="8" bestFit="1" customWidth="1"/>
    <col min="732" max="732" width="12.7109375" bestFit="1" customWidth="1"/>
    <col min="733" max="733" width="8" bestFit="1" customWidth="1"/>
    <col min="734" max="734" width="12.140625" bestFit="1" customWidth="1"/>
    <col min="735" max="735" width="8" bestFit="1" customWidth="1"/>
    <col min="736" max="736" width="12.140625" bestFit="1" customWidth="1"/>
    <col min="737" max="737" width="8" bestFit="1" customWidth="1"/>
    <col min="738" max="738" width="12.140625" bestFit="1" customWidth="1"/>
    <col min="739" max="739" width="8" bestFit="1" customWidth="1"/>
    <col min="740" max="740" width="12.140625" bestFit="1" customWidth="1"/>
    <col min="741" max="741" width="8" bestFit="1" customWidth="1"/>
    <col min="742" max="742" width="12.140625" bestFit="1" customWidth="1"/>
    <col min="743" max="743" width="8" bestFit="1" customWidth="1"/>
    <col min="744" max="744" width="12.140625" bestFit="1" customWidth="1"/>
    <col min="745" max="745" width="8" bestFit="1" customWidth="1"/>
    <col min="746" max="746" width="12.140625" bestFit="1" customWidth="1"/>
    <col min="747" max="747" width="8" bestFit="1" customWidth="1"/>
    <col min="748" max="748" width="10.140625" bestFit="1" customWidth="1"/>
    <col min="749" max="749" width="8" bestFit="1" customWidth="1"/>
    <col min="750" max="750" width="11.140625" bestFit="1" customWidth="1"/>
    <col min="751" max="751" width="8" bestFit="1" customWidth="1"/>
    <col min="752" max="752" width="12.140625" bestFit="1" customWidth="1"/>
    <col min="753" max="753" width="8" bestFit="1" customWidth="1"/>
    <col min="769" max="769" width="50.7109375" bestFit="1" customWidth="1"/>
    <col min="770" max="770" width="12.42578125" bestFit="1" customWidth="1"/>
    <col min="771" max="771" width="8" bestFit="1" customWidth="1"/>
    <col min="772" max="772" width="12.140625" bestFit="1" customWidth="1"/>
    <col min="773" max="773" width="8" bestFit="1" customWidth="1"/>
    <col min="774" max="774" width="12.140625" bestFit="1" customWidth="1"/>
    <col min="775" max="775" width="8" bestFit="1" customWidth="1"/>
    <col min="776" max="776" width="12.140625" bestFit="1" customWidth="1"/>
    <col min="777" max="777" width="8" bestFit="1" customWidth="1"/>
    <col min="778" max="778" width="12.140625" bestFit="1" customWidth="1"/>
    <col min="779" max="779" width="8" bestFit="1" customWidth="1"/>
    <col min="780" max="780" width="12.140625" bestFit="1" customWidth="1"/>
    <col min="781" max="781" width="8" bestFit="1" customWidth="1"/>
    <col min="782" max="782" width="12.140625" bestFit="1" customWidth="1"/>
    <col min="783" max="783" width="8" bestFit="1" customWidth="1"/>
    <col min="784" max="784" width="12.140625" bestFit="1" customWidth="1"/>
    <col min="785" max="785" width="8" bestFit="1" customWidth="1"/>
    <col min="786" max="786" width="11.140625" bestFit="1" customWidth="1"/>
    <col min="787" max="787" width="8" bestFit="1" customWidth="1"/>
    <col min="788" max="788" width="11.140625" bestFit="1" customWidth="1"/>
    <col min="789" max="789" width="4" bestFit="1" customWidth="1"/>
    <col min="790" max="790" width="12.140625" bestFit="1" customWidth="1"/>
    <col min="791" max="791" width="8" bestFit="1" customWidth="1"/>
    <col min="792" max="792" width="12.140625" bestFit="1" customWidth="1"/>
    <col min="793" max="793" width="8" bestFit="1" customWidth="1"/>
    <col min="794" max="794" width="12.140625" bestFit="1" customWidth="1"/>
    <col min="795" max="795" width="8" bestFit="1" customWidth="1"/>
    <col min="796" max="796" width="12.140625" bestFit="1" customWidth="1"/>
    <col min="797" max="797" width="8" bestFit="1" customWidth="1"/>
    <col min="798" max="798" width="12.140625" bestFit="1" customWidth="1"/>
    <col min="799" max="799" width="8" bestFit="1" customWidth="1"/>
    <col min="800" max="800" width="12.140625" bestFit="1" customWidth="1"/>
    <col min="801" max="801" width="8" bestFit="1" customWidth="1"/>
    <col min="802" max="802" width="12.140625" bestFit="1" customWidth="1"/>
    <col min="803" max="803" width="8" bestFit="1" customWidth="1"/>
    <col min="804" max="804" width="12.140625" bestFit="1" customWidth="1"/>
    <col min="805" max="805" width="7" bestFit="1" customWidth="1"/>
    <col min="806" max="806" width="12.140625" bestFit="1" customWidth="1"/>
    <col min="807" max="807" width="8" bestFit="1" customWidth="1"/>
    <col min="808" max="808" width="12.140625" bestFit="1" customWidth="1"/>
    <col min="809" max="809" width="8" bestFit="1" customWidth="1"/>
    <col min="810" max="810" width="12.140625" bestFit="1" customWidth="1"/>
    <col min="811" max="811" width="8" bestFit="1" customWidth="1"/>
    <col min="812" max="812" width="12.140625" bestFit="1" customWidth="1"/>
    <col min="813" max="813" width="8" bestFit="1" customWidth="1"/>
    <col min="814" max="814" width="12.140625" bestFit="1" customWidth="1"/>
    <col min="815" max="815" width="8" bestFit="1" customWidth="1"/>
    <col min="816" max="816" width="12.140625" bestFit="1" customWidth="1"/>
    <col min="817" max="817" width="8" bestFit="1" customWidth="1"/>
    <col min="818" max="818" width="12.140625" bestFit="1" customWidth="1"/>
    <col min="819" max="819" width="7" bestFit="1" customWidth="1"/>
    <col min="820" max="820" width="12.140625" bestFit="1" customWidth="1"/>
    <col min="821" max="821" width="8" bestFit="1" customWidth="1"/>
    <col min="822" max="822" width="12.140625" bestFit="1" customWidth="1"/>
    <col min="823" max="823" width="8" bestFit="1" customWidth="1"/>
    <col min="824" max="824" width="12.140625" bestFit="1" customWidth="1"/>
    <col min="825" max="825" width="8" bestFit="1" customWidth="1"/>
    <col min="826" max="826" width="12.140625" bestFit="1" customWidth="1"/>
    <col min="827" max="827" width="8" bestFit="1" customWidth="1"/>
    <col min="828" max="828" width="12.140625" bestFit="1" customWidth="1"/>
    <col min="829" max="829" width="8" bestFit="1" customWidth="1"/>
    <col min="830" max="830" width="12.140625" bestFit="1" customWidth="1"/>
    <col min="831" max="831" width="8" bestFit="1" customWidth="1"/>
    <col min="832" max="832" width="12.7109375" bestFit="1" customWidth="1"/>
    <col min="833" max="833" width="8" bestFit="1" customWidth="1"/>
    <col min="834" max="834" width="12.140625" bestFit="1" customWidth="1"/>
    <col min="835" max="835" width="8" bestFit="1" customWidth="1"/>
    <col min="836" max="836" width="11.140625" bestFit="1" customWidth="1"/>
    <col min="837" max="837" width="8" bestFit="1" customWidth="1"/>
    <col min="838" max="838" width="12.140625" bestFit="1" customWidth="1"/>
    <col min="839" max="839" width="8" bestFit="1" customWidth="1"/>
    <col min="840" max="840" width="11.140625" bestFit="1" customWidth="1"/>
    <col min="841" max="841" width="8" bestFit="1" customWidth="1"/>
    <col min="842" max="842" width="12.140625" bestFit="1" customWidth="1"/>
    <col min="843" max="843" width="8" bestFit="1" customWidth="1"/>
    <col min="844" max="844" width="12.140625" bestFit="1" customWidth="1"/>
    <col min="845" max="845" width="8" bestFit="1" customWidth="1"/>
    <col min="846" max="846" width="12.140625" bestFit="1" customWidth="1"/>
    <col min="847" max="847" width="8" bestFit="1" customWidth="1"/>
    <col min="848" max="848" width="12.140625" bestFit="1" customWidth="1"/>
    <col min="849" max="849" width="8" bestFit="1" customWidth="1"/>
    <col min="850" max="850" width="12.140625" bestFit="1" customWidth="1"/>
    <col min="851" max="851" width="8" bestFit="1" customWidth="1"/>
    <col min="852" max="852" width="12.140625" bestFit="1" customWidth="1"/>
    <col min="853" max="853" width="8" bestFit="1" customWidth="1"/>
    <col min="854" max="854" width="12.140625" bestFit="1" customWidth="1"/>
    <col min="855" max="855" width="8" bestFit="1" customWidth="1"/>
    <col min="856" max="856" width="12.140625" bestFit="1" customWidth="1"/>
    <col min="857" max="857" width="9" bestFit="1" customWidth="1"/>
    <col min="858" max="858" width="12.140625" bestFit="1" customWidth="1"/>
    <col min="859" max="859" width="8" bestFit="1" customWidth="1"/>
    <col min="860" max="860" width="12.140625" bestFit="1" customWidth="1"/>
    <col min="861" max="861" width="8" bestFit="1" customWidth="1"/>
    <col min="862" max="862" width="12.140625" bestFit="1" customWidth="1"/>
    <col min="863" max="863" width="8" bestFit="1" customWidth="1"/>
    <col min="864" max="864" width="12.140625" bestFit="1" customWidth="1"/>
    <col min="865" max="865" width="8" bestFit="1" customWidth="1"/>
    <col min="866" max="866" width="12.140625" bestFit="1" customWidth="1"/>
    <col min="867" max="867" width="8" bestFit="1" customWidth="1"/>
    <col min="868" max="868" width="12.140625" bestFit="1" customWidth="1"/>
    <col min="869" max="869" width="9" bestFit="1" customWidth="1"/>
    <col min="870" max="870" width="12.140625" bestFit="1" customWidth="1"/>
    <col min="871" max="871" width="8" bestFit="1" customWidth="1"/>
    <col min="872" max="872" width="12.140625" bestFit="1" customWidth="1"/>
    <col min="873" max="873" width="8" bestFit="1" customWidth="1"/>
    <col min="874" max="874" width="12.140625" bestFit="1" customWidth="1"/>
    <col min="875" max="875" width="8" bestFit="1" customWidth="1"/>
    <col min="876" max="876" width="12.140625" bestFit="1" customWidth="1"/>
    <col min="877" max="877" width="8" bestFit="1" customWidth="1"/>
    <col min="878" max="878" width="12.140625" bestFit="1" customWidth="1"/>
    <col min="879" max="879" width="8" bestFit="1" customWidth="1"/>
    <col min="880" max="880" width="12.140625" bestFit="1" customWidth="1"/>
    <col min="881" max="881" width="8" bestFit="1" customWidth="1"/>
    <col min="882" max="882" width="12.140625" bestFit="1" customWidth="1"/>
    <col min="883" max="883" width="8" bestFit="1" customWidth="1"/>
    <col min="884" max="884" width="12.7109375" bestFit="1" customWidth="1"/>
    <col min="885" max="885" width="8" bestFit="1" customWidth="1"/>
    <col min="886" max="886" width="12.140625" bestFit="1" customWidth="1"/>
    <col min="887" max="887" width="7" bestFit="1" customWidth="1"/>
    <col min="888" max="888" width="12.140625" bestFit="1" customWidth="1"/>
    <col min="889" max="889" width="8" bestFit="1" customWidth="1"/>
    <col min="890" max="890" width="12.140625" bestFit="1" customWidth="1"/>
    <col min="891" max="891" width="8" bestFit="1" customWidth="1"/>
    <col min="892" max="892" width="12.140625" bestFit="1" customWidth="1"/>
    <col min="893" max="893" width="9" bestFit="1" customWidth="1"/>
    <col min="894" max="894" width="12.140625" bestFit="1" customWidth="1"/>
    <col min="895" max="895" width="8" bestFit="1" customWidth="1"/>
    <col min="896" max="896" width="12.140625" bestFit="1" customWidth="1"/>
    <col min="897" max="897" width="8" bestFit="1" customWidth="1"/>
    <col min="898" max="898" width="12.140625" bestFit="1" customWidth="1"/>
    <col min="899" max="899" width="4" bestFit="1" customWidth="1"/>
    <col min="900" max="900" width="12.140625" bestFit="1" customWidth="1"/>
    <col min="901" max="901" width="8" bestFit="1" customWidth="1"/>
    <col min="902" max="902" width="12.140625" bestFit="1" customWidth="1"/>
    <col min="903" max="903" width="8" bestFit="1" customWidth="1"/>
    <col min="904" max="904" width="12.140625" bestFit="1" customWidth="1"/>
    <col min="905" max="905" width="8" bestFit="1" customWidth="1"/>
    <col min="906" max="906" width="12.140625" bestFit="1" customWidth="1"/>
    <col min="907" max="907" width="9" bestFit="1" customWidth="1"/>
    <col min="908" max="908" width="12.140625" bestFit="1" customWidth="1"/>
    <col min="909" max="909" width="8" bestFit="1" customWidth="1"/>
    <col min="910" max="910" width="11.140625" bestFit="1" customWidth="1"/>
    <col min="911" max="911" width="8" bestFit="1" customWidth="1"/>
    <col min="912" max="912" width="12.140625" bestFit="1" customWidth="1"/>
    <col min="913" max="913" width="8" bestFit="1" customWidth="1"/>
    <col min="914" max="914" width="12.140625" bestFit="1" customWidth="1"/>
    <col min="915" max="915" width="8" bestFit="1" customWidth="1"/>
    <col min="916" max="916" width="12.140625" bestFit="1" customWidth="1"/>
    <col min="917" max="917" width="8" bestFit="1" customWidth="1"/>
    <col min="918" max="918" width="12.140625" bestFit="1" customWidth="1"/>
    <col min="919" max="919" width="8" bestFit="1" customWidth="1"/>
    <col min="920" max="920" width="12.140625" bestFit="1" customWidth="1"/>
    <col min="921" max="921" width="8" bestFit="1" customWidth="1"/>
    <col min="922" max="922" width="12.140625" bestFit="1" customWidth="1"/>
    <col min="923" max="923" width="8" bestFit="1" customWidth="1"/>
    <col min="924" max="924" width="12.140625" bestFit="1" customWidth="1"/>
    <col min="925" max="925" width="8" bestFit="1" customWidth="1"/>
    <col min="926" max="926" width="12.140625" bestFit="1" customWidth="1"/>
    <col min="927" max="927" width="8" bestFit="1" customWidth="1"/>
    <col min="928" max="928" width="12.140625" bestFit="1" customWidth="1"/>
    <col min="929" max="929" width="8" bestFit="1" customWidth="1"/>
    <col min="930" max="930" width="11.140625" bestFit="1" customWidth="1"/>
    <col min="931" max="931" width="8" bestFit="1" customWidth="1"/>
    <col min="932" max="932" width="12.140625" bestFit="1" customWidth="1"/>
    <col min="933" max="933" width="8" bestFit="1" customWidth="1"/>
    <col min="934" max="934" width="12.140625" bestFit="1" customWidth="1"/>
    <col min="935" max="935" width="8" bestFit="1" customWidth="1"/>
    <col min="936" max="936" width="12.140625" bestFit="1" customWidth="1"/>
    <col min="937" max="937" width="8" bestFit="1" customWidth="1"/>
    <col min="938" max="938" width="12.140625" bestFit="1" customWidth="1"/>
    <col min="939" max="939" width="8" bestFit="1" customWidth="1"/>
    <col min="940" max="940" width="12.140625" bestFit="1" customWidth="1"/>
    <col min="941" max="941" width="8" bestFit="1" customWidth="1"/>
    <col min="942" max="942" width="12.140625" bestFit="1" customWidth="1"/>
    <col min="943" max="943" width="8" bestFit="1" customWidth="1"/>
    <col min="944" max="944" width="12.140625" bestFit="1" customWidth="1"/>
    <col min="945" max="945" width="8" bestFit="1" customWidth="1"/>
    <col min="946" max="946" width="12.140625" bestFit="1" customWidth="1"/>
    <col min="947" max="947" width="8" bestFit="1" customWidth="1"/>
    <col min="948" max="948" width="12.140625" bestFit="1" customWidth="1"/>
    <col min="949" max="949" width="8" bestFit="1" customWidth="1"/>
    <col min="950" max="950" width="12.140625" bestFit="1" customWidth="1"/>
    <col min="951" max="951" width="8" bestFit="1" customWidth="1"/>
    <col min="952" max="952" width="12.140625" bestFit="1" customWidth="1"/>
    <col min="953" max="953" width="8" bestFit="1" customWidth="1"/>
    <col min="954" max="954" width="12.140625" bestFit="1" customWidth="1"/>
    <col min="955" max="955" width="8" bestFit="1" customWidth="1"/>
    <col min="956" max="956" width="12.140625" bestFit="1" customWidth="1"/>
    <col min="957" max="957" width="8" bestFit="1" customWidth="1"/>
    <col min="958" max="958" width="12.140625" bestFit="1" customWidth="1"/>
    <col min="959" max="959" width="8" bestFit="1" customWidth="1"/>
    <col min="960" max="960" width="12.140625" bestFit="1" customWidth="1"/>
    <col min="961" max="961" width="8" bestFit="1" customWidth="1"/>
    <col min="962" max="962" width="12.140625" bestFit="1" customWidth="1"/>
    <col min="963" max="963" width="8" bestFit="1" customWidth="1"/>
    <col min="964" max="964" width="12.140625" bestFit="1" customWidth="1"/>
    <col min="965" max="965" width="8" bestFit="1" customWidth="1"/>
    <col min="966" max="966" width="12.140625" bestFit="1" customWidth="1"/>
    <col min="967" max="967" width="8" bestFit="1" customWidth="1"/>
    <col min="968" max="968" width="12.140625" bestFit="1" customWidth="1"/>
    <col min="969" max="969" width="8" bestFit="1" customWidth="1"/>
    <col min="970" max="970" width="12.140625" bestFit="1" customWidth="1"/>
    <col min="971" max="971" width="8" bestFit="1" customWidth="1"/>
    <col min="972" max="972" width="12.140625" bestFit="1" customWidth="1"/>
    <col min="973" max="973" width="8" bestFit="1" customWidth="1"/>
    <col min="974" max="974" width="12.140625" bestFit="1" customWidth="1"/>
    <col min="975" max="975" width="8" bestFit="1" customWidth="1"/>
    <col min="976" max="976" width="11.140625" bestFit="1" customWidth="1"/>
    <col min="977" max="977" width="8" bestFit="1" customWidth="1"/>
    <col min="978" max="978" width="12.7109375" bestFit="1" customWidth="1"/>
    <col min="979" max="979" width="8" bestFit="1" customWidth="1"/>
    <col min="980" max="980" width="12.140625" bestFit="1" customWidth="1"/>
    <col min="981" max="981" width="8" bestFit="1" customWidth="1"/>
    <col min="982" max="982" width="12.140625" bestFit="1" customWidth="1"/>
    <col min="983" max="983" width="8" bestFit="1" customWidth="1"/>
    <col min="984" max="984" width="12.140625" bestFit="1" customWidth="1"/>
    <col min="985" max="985" width="8" bestFit="1" customWidth="1"/>
    <col min="986" max="986" width="11.140625" bestFit="1" customWidth="1"/>
    <col min="987" max="987" width="8" bestFit="1" customWidth="1"/>
    <col min="988" max="988" width="12.7109375" bestFit="1" customWidth="1"/>
    <col min="989" max="989" width="8" bestFit="1" customWidth="1"/>
    <col min="990" max="990" width="12.140625" bestFit="1" customWidth="1"/>
    <col min="991" max="991" width="8" bestFit="1" customWidth="1"/>
    <col min="992" max="992" width="12.140625" bestFit="1" customWidth="1"/>
    <col min="993" max="993" width="8" bestFit="1" customWidth="1"/>
    <col min="994" max="994" width="12.140625" bestFit="1" customWidth="1"/>
    <col min="995" max="995" width="8" bestFit="1" customWidth="1"/>
    <col min="996" max="996" width="12.140625" bestFit="1" customWidth="1"/>
    <col min="997" max="997" width="8" bestFit="1" customWidth="1"/>
    <col min="998" max="998" width="12.140625" bestFit="1" customWidth="1"/>
    <col min="999" max="999" width="8" bestFit="1" customWidth="1"/>
    <col min="1000" max="1000" width="12.140625" bestFit="1" customWidth="1"/>
    <col min="1001" max="1001" width="8" bestFit="1" customWidth="1"/>
    <col min="1002" max="1002" width="12.140625" bestFit="1" customWidth="1"/>
    <col min="1003" max="1003" width="8" bestFit="1" customWidth="1"/>
    <col min="1004" max="1004" width="10.140625" bestFit="1" customWidth="1"/>
    <col min="1005" max="1005" width="8" bestFit="1" customWidth="1"/>
    <col min="1006" max="1006" width="11.140625" bestFit="1" customWidth="1"/>
    <col min="1007" max="1007" width="8" bestFit="1" customWidth="1"/>
    <col min="1008" max="1008" width="12.140625" bestFit="1" customWidth="1"/>
    <col min="1009" max="1009" width="8" bestFit="1" customWidth="1"/>
    <col min="1025" max="1025" width="50.7109375" bestFit="1" customWidth="1"/>
    <col min="1026" max="1026" width="12.42578125" bestFit="1" customWidth="1"/>
    <col min="1027" max="1027" width="8" bestFit="1" customWidth="1"/>
    <col min="1028" max="1028" width="12.140625" bestFit="1" customWidth="1"/>
    <col min="1029" max="1029" width="8" bestFit="1" customWidth="1"/>
    <col min="1030" max="1030" width="12.140625" bestFit="1" customWidth="1"/>
    <col min="1031" max="1031" width="8" bestFit="1" customWidth="1"/>
    <col min="1032" max="1032" width="12.140625" bestFit="1" customWidth="1"/>
    <col min="1033" max="1033" width="8" bestFit="1" customWidth="1"/>
    <col min="1034" max="1034" width="12.140625" bestFit="1" customWidth="1"/>
    <col min="1035" max="1035" width="8" bestFit="1" customWidth="1"/>
    <col min="1036" max="1036" width="12.140625" bestFit="1" customWidth="1"/>
    <col min="1037" max="1037" width="8" bestFit="1" customWidth="1"/>
    <col min="1038" max="1038" width="12.140625" bestFit="1" customWidth="1"/>
    <col min="1039" max="1039" width="8" bestFit="1" customWidth="1"/>
    <col min="1040" max="1040" width="12.140625" bestFit="1" customWidth="1"/>
    <col min="1041" max="1041" width="8" bestFit="1" customWidth="1"/>
    <col min="1042" max="1042" width="11.140625" bestFit="1" customWidth="1"/>
    <col min="1043" max="1043" width="8" bestFit="1" customWidth="1"/>
    <col min="1044" max="1044" width="11.140625" bestFit="1" customWidth="1"/>
    <col min="1045" max="1045" width="4" bestFit="1" customWidth="1"/>
    <col min="1046" max="1046" width="12.140625" bestFit="1" customWidth="1"/>
    <col min="1047" max="1047" width="8" bestFit="1" customWidth="1"/>
    <col min="1048" max="1048" width="12.140625" bestFit="1" customWidth="1"/>
    <col min="1049" max="1049" width="8" bestFit="1" customWidth="1"/>
    <col min="1050" max="1050" width="12.140625" bestFit="1" customWidth="1"/>
    <col min="1051" max="1051" width="8" bestFit="1" customWidth="1"/>
    <col min="1052" max="1052" width="12.140625" bestFit="1" customWidth="1"/>
    <col min="1053" max="1053" width="8" bestFit="1" customWidth="1"/>
    <col min="1054" max="1054" width="12.140625" bestFit="1" customWidth="1"/>
    <col min="1055" max="1055" width="8" bestFit="1" customWidth="1"/>
    <col min="1056" max="1056" width="12.140625" bestFit="1" customWidth="1"/>
    <col min="1057" max="1057" width="8" bestFit="1" customWidth="1"/>
    <col min="1058" max="1058" width="12.140625" bestFit="1" customWidth="1"/>
    <col min="1059" max="1059" width="8" bestFit="1" customWidth="1"/>
    <col min="1060" max="1060" width="12.140625" bestFit="1" customWidth="1"/>
    <col min="1061" max="1061" width="7" bestFit="1" customWidth="1"/>
    <col min="1062" max="1062" width="12.140625" bestFit="1" customWidth="1"/>
    <col min="1063" max="1063" width="8" bestFit="1" customWidth="1"/>
    <col min="1064" max="1064" width="12.140625" bestFit="1" customWidth="1"/>
    <col min="1065" max="1065" width="8" bestFit="1" customWidth="1"/>
    <col min="1066" max="1066" width="12.140625" bestFit="1" customWidth="1"/>
    <col min="1067" max="1067" width="8" bestFit="1" customWidth="1"/>
    <col min="1068" max="1068" width="12.140625" bestFit="1" customWidth="1"/>
    <col min="1069" max="1069" width="8" bestFit="1" customWidth="1"/>
    <col min="1070" max="1070" width="12.140625" bestFit="1" customWidth="1"/>
    <col min="1071" max="1071" width="8" bestFit="1" customWidth="1"/>
    <col min="1072" max="1072" width="12.140625" bestFit="1" customWidth="1"/>
    <col min="1073" max="1073" width="8" bestFit="1" customWidth="1"/>
    <col min="1074" max="1074" width="12.140625" bestFit="1" customWidth="1"/>
    <col min="1075" max="1075" width="7" bestFit="1" customWidth="1"/>
    <col min="1076" max="1076" width="12.140625" bestFit="1" customWidth="1"/>
    <col min="1077" max="1077" width="8" bestFit="1" customWidth="1"/>
    <col min="1078" max="1078" width="12.140625" bestFit="1" customWidth="1"/>
    <col min="1079" max="1079" width="8" bestFit="1" customWidth="1"/>
    <col min="1080" max="1080" width="12.140625" bestFit="1" customWidth="1"/>
    <col min="1081" max="1081" width="8" bestFit="1" customWidth="1"/>
    <col min="1082" max="1082" width="12.140625" bestFit="1" customWidth="1"/>
    <col min="1083" max="1083" width="8" bestFit="1" customWidth="1"/>
    <col min="1084" max="1084" width="12.140625" bestFit="1" customWidth="1"/>
    <col min="1085" max="1085" width="8" bestFit="1" customWidth="1"/>
    <col min="1086" max="1086" width="12.140625" bestFit="1" customWidth="1"/>
    <col min="1087" max="1087" width="8" bestFit="1" customWidth="1"/>
    <col min="1088" max="1088" width="12.7109375" bestFit="1" customWidth="1"/>
    <col min="1089" max="1089" width="8" bestFit="1" customWidth="1"/>
    <col min="1090" max="1090" width="12.140625" bestFit="1" customWidth="1"/>
    <col min="1091" max="1091" width="8" bestFit="1" customWidth="1"/>
    <col min="1092" max="1092" width="11.140625" bestFit="1" customWidth="1"/>
    <col min="1093" max="1093" width="8" bestFit="1" customWidth="1"/>
    <col min="1094" max="1094" width="12.140625" bestFit="1" customWidth="1"/>
    <col min="1095" max="1095" width="8" bestFit="1" customWidth="1"/>
    <col min="1096" max="1096" width="11.140625" bestFit="1" customWidth="1"/>
    <col min="1097" max="1097" width="8" bestFit="1" customWidth="1"/>
    <col min="1098" max="1098" width="12.140625" bestFit="1" customWidth="1"/>
    <col min="1099" max="1099" width="8" bestFit="1" customWidth="1"/>
    <col min="1100" max="1100" width="12.140625" bestFit="1" customWidth="1"/>
    <col min="1101" max="1101" width="8" bestFit="1" customWidth="1"/>
    <col min="1102" max="1102" width="12.140625" bestFit="1" customWidth="1"/>
    <col min="1103" max="1103" width="8" bestFit="1" customWidth="1"/>
    <col min="1104" max="1104" width="12.140625" bestFit="1" customWidth="1"/>
    <col min="1105" max="1105" width="8" bestFit="1" customWidth="1"/>
    <col min="1106" max="1106" width="12.140625" bestFit="1" customWidth="1"/>
    <col min="1107" max="1107" width="8" bestFit="1" customWidth="1"/>
    <col min="1108" max="1108" width="12.140625" bestFit="1" customWidth="1"/>
    <col min="1109" max="1109" width="8" bestFit="1" customWidth="1"/>
    <col min="1110" max="1110" width="12.140625" bestFit="1" customWidth="1"/>
    <col min="1111" max="1111" width="8" bestFit="1" customWidth="1"/>
    <col min="1112" max="1112" width="12.140625" bestFit="1" customWidth="1"/>
    <col min="1113" max="1113" width="9" bestFit="1" customWidth="1"/>
    <col min="1114" max="1114" width="12.140625" bestFit="1" customWidth="1"/>
    <col min="1115" max="1115" width="8" bestFit="1" customWidth="1"/>
    <col min="1116" max="1116" width="12.140625" bestFit="1" customWidth="1"/>
    <col min="1117" max="1117" width="8" bestFit="1" customWidth="1"/>
    <col min="1118" max="1118" width="12.140625" bestFit="1" customWidth="1"/>
    <col min="1119" max="1119" width="8" bestFit="1" customWidth="1"/>
    <col min="1120" max="1120" width="12.140625" bestFit="1" customWidth="1"/>
    <col min="1121" max="1121" width="8" bestFit="1" customWidth="1"/>
    <col min="1122" max="1122" width="12.140625" bestFit="1" customWidth="1"/>
    <col min="1123" max="1123" width="8" bestFit="1" customWidth="1"/>
    <col min="1124" max="1124" width="12.140625" bestFit="1" customWidth="1"/>
    <col min="1125" max="1125" width="9" bestFit="1" customWidth="1"/>
    <col min="1126" max="1126" width="12.140625" bestFit="1" customWidth="1"/>
    <col min="1127" max="1127" width="8" bestFit="1" customWidth="1"/>
    <col min="1128" max="1128" width="12.140625" bestFit="1" customWidth="1"/>
    <col min="1129" max="1129" width="8" bestFit="1" customWidth="1"/>
    <col min="1130" max="1130" width="12.140625" bestFit="1" customWidth="1"/>
    <col min="1131" max="1131" width="8" bestFit="1" customWidth="1"/>
    <col min="1132" max="1132" width="12.140625" bestFit="1" customWidth="1"/>
    <col min="1133" max="1133" width="8" bestFit="1" customWidth="1"/>
    <col min="1134" max="1134" width="12.140625" bestFit="1" customWidth="1"/>
    <col min="1135" max="1135" width="8" bestFit="1" customWidth="1"/>
    <col min="1136" max="1136" width="12.140625" bestFit="1" customWidth="1"/>
    <col min="1137" max="1137" width="8" bestFit="1" customWidth="1"/>
    <col min="1138" max="1138" width="12.140625" bestFit="1" customWidth="1"/>
    <col min="1139" max="1139" width="8" bestFit="1" customWidth="1"/>
    <col min="1140" max="1140" width="12.7109375" bestFit="1" customWidth="1"/>
    <col min="1141" max="1141" width="8" bestFit="1" customWidth="1"/>
    <col min="1142" max="1142" width="12.140625" bestFit="1" customWidth="1"/>
    <col min="1143" max="1143" width="7" bestFit="1" customWidth="1"/>
    <col min="1144" max="1144" width="12.140625" bestFit="1" customWidth="1"/>
    <col min="1145" max="1145" width="8" bestFit="1" customWidth="1"/>
    <col min="1146" max="1146" width="12.140625" bestFit="1" customWidth="1"/>
    <col min="1147" max="1147" width="8" bestFit="1" customWidth="1"/>
    <col min="1148" max="1148" width="12.140625" bestFit="1" customWidth="1"/>
    <col min="1149" max="1149" width="9" bestFit="1" customWidth="1"/>
    <col min="1150" max="1150" width="12.140625" bestFit="1" customWidth="1"/>
    <col min="1151" max="1151" width="8" bestFit="1" customWidth="1"/>
    <col min="1152" max="1152" width="12.140625" bestFit="1" customWidth="1"/>
    <col min="1153" max="1153" width="8" bestFit="1" customWidth="1"/>
    <col min="1154" max="1154" width="12.140625" bestFit="1" customWidth="1"/>
    <col min="1155" max="1155" width="4" bestFit="1" customWidth="1"/>
    <col min="1156" max="1156" width="12.140625" bestFit="1" customWidth="1"/>
    <col min="1157" max="1157" width="8" bestFit="1" customWidth="1"/>
    <col min="1158" max="1158" width="12.140625" bestFit="1" customWidth="1"/>
    <col min="1159" max="1159" width="8" bestFit="1" customWidth="1"/>
    <col min="1160" max="1160" width="12.140625" bestFit="1" customWidth="1"/>
    <col min="1161" max="1161" width="8" bestFit="1" customWidth="1"/>
    <col min="1162" max="1162" width="12.140625" bestFit="1" customWidth="1"/>
    <col min="1163" max="1163" width="9" bestFit="1" customWidth="1"/>
    <col min="1164" max="1164" width="12.140625" bestFit="1" customWidth="1"/>
    <col min="1165" max="1165" width="8" bestFit="1" customWidth="1"/>
    <col min="1166" max="1166" width="11.140625" bestFit="1" customWidth="1"/>
    <col min="1167" max="1167" width="8" bestFit="1" customWidth="1"/>
    <col min="1168" max="1168" width="12.140625" bestFit="1" customWidth="1"/>
    <col min="1169" max="1169" width="8" bestFit="1" customWidth="1"/>
    <col min="1170" max="1170" width="12.140625" bestFit="1" customWidth="1"/>
    <col min="1171" max="1171" width="8" bestFit="1" customWidth="1"/>
    <col min="1172" max="1172" width="12.140625" bestFit="1" customWidth="1"/>
    <col min="1173" max="1173" width="8" bestFit="1" customWidth="1"/>
    <col min="1174" max="1174" width="12.140625" bestFit="1" customWidth="1"/>
    <col min="1175" max="1175" width="8" bestFit="1" customWidth="1"/>
    <col min="1176" max="1176" width="12.140625" bestFit="1" customWidth="1"/>
    <col min="1177" max="1177" width="8" bestFit="1" customWidth="1"/>
    <col min="1178" max="1178" width="12.140625" bestFit="1" customWidth="1"/>
    <col min="1179" max="1179" width="8" bestFit="1" customWidth="1"/>
    <col min="1180" max="1180" width="12.140625" bestFit="1" customWidth="1"/>
    <col min="1181" max="1181" width="8" bestFit="1" customWidth="1"/>
    <col min="1182" max="1182" width="12.140625" bestFit="1" customWidth="1"/>
    <col min="1183" max="1183" width="8" bestFit="1" customWidth="1"/>
    <col min="1184" max="1184" width="12.140625" bestFit="1" customWidth="1"/>
    <col min="1185" max="1185" width="8" bestFit="1" customWidth="1"/>
    <col min="1186" max="1186" width="11.140625" bestFit="1" customWidth="1"/>
    <col min="1187" max="1187" width="8" bestFit="1" customWidth="1"/>
    <col min="1188" max="1188" width="12.140625" bestFit="1" customWidth="1"/>
    <col min="1189" max="1189" width="8" bestFit="1" customWidth="1"/>
    <col min="1190" max="1190" width="12.140625" bestFit="1" customWidth="1"/>
    <col min="1191" max="1191" width="8" bestFit="1" customWidth="1"/>
    <col min="1192" max="1192" width="12.140625" bestFit="1" customWidth="1"/>
    <col min="1193" max="1193" width="8" bestFit="1" customWidth="1"/>
    <col min="1194" max="1194" width="12.140625" bestFit="1" customWidth="1"/>
    <col min="1195" max="1195" width="8" bestFit="1" customWidth="1"/>
    <col min="1196" max="1196" width="12.140625" bestFit="1" customWidth="1"/>
    <col min="1197" max="1197" width="8" bestFit="1" customWidth="1"/>
    <col min="1198" max="1198" width="12.140625" bestFit="1" customWidth="1"/>
    <col min="1199" max="1199" width="8" bestFit="1" customWidth="1"/>
    <col min="1200" max="1200" width="12.140625" bestFit="1" customWidth="1"/>
    <col min="1201" max="1201" width="8" bestFit="1" customWidth="1"/>
    <col min="1202" max="1202" width="12.140625" bestFit="1" customWidth="1"/>
    <col min="1203" max="1203" width="8" bestFit="1" customWidth="1"/>
    <col min="1204" max="1204" width="12.140625" bestFit="1" customWidth="1"/>
    <col min="1205" max="1205" width="8" bestFit="1" customWidth="1"/>
    <col min="1206" max="1206" width="12.140625" bestFit="1" customWidth="1"/>
    <col min="1207" max="1207" width="8" bestFit="1" customWidth="1"/>
    <col min="1208" max="1208" width="12.140625" bestFit="1" customWidth="1"/>
    <col min="1209" max="1209" width="8" bestFit="1" customWidth="1"/>
    <col min="1210" max="1210" width="12.140625" bestFit="1" customWidth="1"/>
    <col min="1211" max="1211" width="8" bestFit="1" customWidth="1"/>
    <col min="1212" max="1212" width="12.140625" bestFit="1" customWidth="1"/>
    <col min="1213" max="1213" width="8" bestFit="1" customWidth="1"/>
    <col min="1214" max="1214" width="12.140625" bestFit="1" customWidth="1"/>
    <col min="1215" max="1215" width="8" bestFit="1" customWidth="1"/>
    <col min="1216" max="1216" width="12.140625" bestFit="1" customWidth="1"/>
    <col min="1217" max="1217" width="8" bestFit="1" customWidth="1"/>
    <col min="1218" max="1218" width="12.140625" bestFit="1" customWidth="1"/>
    <col min="1219" max="1219" width="8" bestFit="1" customWidth="1"/>
    <col min="1220" max="1220" width="12.140625" bestFit="1" customWidth="1"/>
    <col min="1221" max="1221" width="8" bestFit="1" customWidth="1"/>
    <col min="1222" max="1222" width="12.140625" bestFit="1" customWidth="1"/>
    <col min="1223" max="1223" width="8" bestFit="1" customWidth="1"/>
    <col min="1224" max="1224" width="12.140625" bestFit="1" customWidth="1"/>
    <col min="1225" max="1225" width="8" bestFit="1" customWidth="1"/>
    <col min="1226" max="1226" width="12.140625" bestFit="1" customWidth="1"/>
    <col min="1227" max="1227" width="8" bestFit="1" customWidth="1"/>
    <col min="1228" max="1228" width="12.140625" bestFit="1" customWidth="1"/>
    <col min="1229" max="1229" width="8" bestFit="1" customWidth="1"/>
    <col min="1230" max="1230" width="12.140625" bestFit="1" customWidth="1"/>
    <col min="1231" max="1231" width="8" bestFit="1" customWidth="1"/>
    <col min="1232" max="1232" width="11.140625" bestFit="1" customWidth="1"/>
    <col min="1233" max="1233" width="8" bestFit="1" customWidth="1"/>
    <col min="1234" max="1234" width="12.7109375" bestFit="1" customWidth="1"/>
    <col min="1235" max="1235" width="8" bestFit="1" customWidth="1"/>
    <col min="1236" max="1236" width="12.140625" bestFit="1" customWidth="1"/>
    <col min="1237" max="1237" width="8" bestFit="1" customWidth="1"/>
    <col min="1238" max="1238" width="12.140625" bestFit="1" customWidth="1"/>
    <col min="1239" max="1239" width="8" bestFit="1" customWidth="1"/>
    <col min="1240" max="1240" width="12.140625" bestFit="1" customWidth="1"/>
    <col min="1241" max="1241" width="8" bestFit="1" customWidth="1"/>
    <col min="1242" max="1242" width="11.140625" bestFit="1" customWidth="1"/>
    <col min="1243" max="1243" width="8" bestFit="1" customWidth="1"/>
    <col min="1244" max="1244" width="12.7109375" bestFit="1" customWidth="1"/>
    <col min="1245" max="1245" width="8" bestFit="1" customWidth="1"/>
    <col min="1246" max="1246" width="12.140625" bestFit="1" customWidth="1"/>
    <col min="1247" max="1247" width="8" bestFit="1" customWidth="1"/>
    <col min="1248" max="1248" width="12.140625" bestFit="1" customWidth="1"/>
    <col min="1249" max="1249" width="8" bestFit="1" customWidth="1"/>
    <col min="1250" max="1250" width="12.140625" bestFit="1" customWidth="1"/>
    <col min="1251" max="1251" width="8" bestFit="1" customWidth="1"/>
    <col min="1252" max="1252" width="12.140625" bestFit="1" customWidth="1"/>
    <col min="1253" max="1253" width="8" bestFit="1" customWidth="1"/>
    <col min="1254" max="1254" width="12.140625" bestFit="1" customWidth="1"/>
    <col min="1255" max="1255" width="8" bestFit="1" customWidth="1"/>
    <col min="1256" max="1256" width="12.140625" bestFit="1" customWidth="1"/>
    <col min="1257" max="1257" width="8" bestFit="1" customWidth="1"/>
    <col min="1258" max="1258" width="12.140625" bestFit="1" customWidth="1"/>
    <col min="1259" max="1259" width="8" bestFit="1" customWidth="1"/>
    <col min="1260" max="1260" width="10.140625" bestFit="1" customWidth="1"/>
    <col min="1261" max="1261" width="8" bestFit="1" customWidth="1"/>
    <col min="1262" max="1262" width="11.140625" bestFit="1" customWidth="1"/>
    <col min="1263" max="1263" width="8" bestFit="1" customWidth="1"/>
    <col min="1264" max="1264" width="12.140625" bestFit="1" customWidth="1"/>
    <col min="1265" max="1265" width="8" bestFit="1" customWidth="1"/>
    <col min="1281" max="1281" width="50.7109375" bestFit="1" customWidth="1"/>
    <col min="1282" max="1282" width="12.42578125" bestFit="1" customWidth="1"/>
    <col min="1283" max="1283" width="8" bestFit="1" customWidth="1"/>
    <col min="1284" max="1284" width="12.140625" bestFit="1" customWidth="1"/>
    <col min="1285" max="1285" width="8" bestFit="1" customWidth="1"/>
    <col min="1286" max="1286" width="12.140625" bestFit="1" customWidth="1"/>
    <col min="1287" max="1287" width="8" bestFit="1" customWidth="1"/>
    <col min="1288" max="1288" width="12.140625" bestFit="1" customWidth="1"/>
    <col min="1289" max="1289" width="8" bestFit="1" customWidth="1"/>
    <col min="1290" max="1290" width="12.140625" bestFit="1" customWidth="1"/>
    <col min="1291" max="1291" width="8" bestFit="1" customWidth="1"/>
    <col min="1292" max="1292" width="12.140625" bestFit="1" customWidth="1"/>
    <col min="1293" max="1293" width="8" bestFit="1" customWidth="1"/>
    <col min="1294" max="1294" width="12.140625" bestFit="1" customWidth="1"/>
    <col min="1295" max="1295" width="8" bestFit="1" customWidth="1"/>
    <col min="1296" max="1296" width="12.140625" bestFit="1" customWidth="1"/>
    <col min="1297" max="1297" width="8" bestFit="1" customWidth="1"/>
    <col min="1298" max="1298" width="11.140625" bestFit="1" customWidth="1"/>
    <col min="1299" max="1299" width="8" bestFit="1" customWidth="1"/>
    <col min="1300" max="1300" width="11.140625" bestFit="1" customWidth="1"/>
    <col min="1301" max="1301" width="4" bestFit="1" customWidth="1"/>
    <col min="1302" max="1302" width="12.140625" bestFit="1" customWidth="1"/>
    <col min="1303" max="1303" width="8" bestFit="1" customWidth="1"/>
    <col min="1304" max="1304" width="12.140625" bestFit="1" customWidth="1"/>
    <col min="1305" max="1305" width="8" bestFit="1" customWidth="1"/>
    <col min="1306" max="1306" width="12.140625" bestFit="1" customWidth="1"/>
    <col min="1307" max="1307" width="8" bestFit="1" customWidth="1"/>
    <col min="1308" max="1308" width="12.140625" bestFit="1" customWidth="1"/>
    <col min="1309" max="1309" width="8" bestFit="1" customWidth="1"/>
    <col min="1310" max="1310" width="12.140625" bestFit="1" customWidth="1"/>
    <col min="1311" max="1311" width="8" bestFit="1" customWidth="1"/>
    <col min="1312" max="1312" width="12.140625" bestFit="1" customWidth="1"/>
    <col min="1313" max="1313" width="8" bestFit="1" customWidth="1"/>
    <col min="1314" max="1314" width="12.140625" bestFit="1" customWidth="1"/>
    <col min="1315" max="1315" width="8" bestFit="1" customWidth="1"/>
    <col min="1316" max="1316" width="12.140625" bestFit="1" customWidth="1"/>
    <col min="1317" max="1317" width="7" bestFit="1" customWidth="1"/>
    <col min="1318" max="1318" width="12.140625" bestFit="1" customWidth="1"/>
    <col min="1319" max="1319" width="8" bestFit="1" customWidth="1"/>
    <col min="1320" max="1320" width="12.140625" bestFit="1" customWidth="1"/>
    <col min="1321" max="1321" width="8" bestFit="1" customWidth="1"/>
    <col min="1322" max="1322" width="12.140625" bestFit="1" customWidth="1"/>
    <col min="1323" max="1323" width="8" bestFit="1" customWidth="1"/>
    <col min="1324" max="1324" width="12.140625" bestFit="1" customWidth="1"/>
    <col min="1325" max="1325" width="8" bestFit="1" customWidth="1"/>
    <col min="1326" max="1326" width="12.140625" bestFit="1" customWidth="1"/>
    <col min="1327" max="1327" width="8" bestFit="1" customWidth="1"/>
    <col min="1328" max="1328" width="12.140625" bestFit="1" customWidth="1"/>
    <col min="1329" max="1329" width="8" bestFit="1" customWidth="1"/>
    <col min="1330" max="1330" width="12.140625" bestFit="1" customWidth="1"/>
    <col min="1331" max="1331" width="7" bestFit="1" customWidth="1"/>
    <col min="1332" max="1332" width="12.140625" bestFit="1" customWidth="1"/>
    <col min="1333" max="1333" width="8" bestFit="1" customWidth="1"/>
    <col min="1334" max="1334" width="12.140625" bestFit="1" customWidth="1"/>
    <col min="1335" max="1335" width="8" bestFit="1" customWidth="1"/>
    <col min="1336" max="1336" width="12.140625" bestFit="1" customWidth="1"/>
    <col min="1337" max="1337" width="8" bestFit="1" customWidth="1"/>
    <col min="1338" max="1338" width="12.140625" bestFit="1" customWidth="1"/>
    <col min="1339" max="1339" width="8" bestFit="1" customWidth="1"/>
    <col min="1340" max="1340" width="12.140625" bestFit="1" customWidth="1"/>
    <col min="1341" max="1341" width="8" bestFit="1" customWidth="1"/>
    <col min="1342" max="1342" width="12.140625" bestFit="1" customWidth="1"/>
    <col min="1343" max="1343" width="8" bestFit="1" customWidth="1"/>
    <col min="1344" max="1344" width="12.7109375" bestFit="1" customWidth="1"/>
    <col min="1345" max="1345" width="8" bestFit="1" customWidth="1"/>
    <col min="1346" max="1346" width="12.140625" bestFit="1" customWidth="1"/>
    <col min="1347" max="1347" width="8" bestFit="1" customWidth="1"/>
    <col min="1348" max="1348" width="11.140625" bestFit="1" customWidth="1"/>
    <col min="1349" max="1349" width="8" bestFit="1" customWidth="1"/>
    <col min="1350" max="1350" width="12.140625" bestFit="1" customWidth="1"/>
    <col min="1351" max="1351" width="8" bestFit="1" customWidth="1"/>
    <col min="1352" max="1352" width="11.140625" bestFit="1" customWidth="1"/>
    <col min="1353" max="1353" width="8" bestFit="1" customWidth="1"/>
    <col min="1354" max="1354" width="12.140625" bestFit="1" customWidth="1"/>
    <col min="1355" max="1355" width="8" bestFit="1" customWidth="1"/>
    <col min="1356" max="1356" width="12.140625" bestFit="1" customWidth="1"/>
    <col min="1357" max="1357" width="8" bestFit="1" customWidth="1"/>
    <col min="1358" max="1358" width="12.140625" bestFit="1" customWidth="1"/>
    <col min="1359" max="1359" width="8" bestFit="1" customWidth="1"/>
    <col min="1360" max="1360" width="12.140625" bestFit="1" customWidth="1"/>
    <col min="1361" max="1361" width="8" bestFit="1" customWidth="1"/>
    <col min="1362" max="1362" width="12.140625" bestFit="1" customWidth="1"/>
    <col min="1363" max="1363" width="8" bestFit="1" customWidth="1"/>
    <col min="1364" max="1364" width="12.140625" bestFit="1" customWidth="1"/>
    <col min="1365" max="1365" width="8" bestFit="1" customWidth="1"/>
    <col min="1366" max="1366" width="12.140625" bestFit="1" customWidth="1"/>
    <col min="1367" max="1367" width="8" bestFit="1" customWidth="1"/>
    <col min="1368" max="1368" width="12.140625" bestFit="1" customWidth="1"/>
    <col min="1369" max="1369" width="9" bestFit="1" customWidth="1"/>
    <col min="1370" max="1370" width="12.140625" bestFit="1" customWidth="1"/>
    <col min="1371" max="1371" width="8" bestFit="1" customWidth="1"/>
    <col min="1372" max="1372" width="12.140625" bestFit="1" customWidth="1"/>
    <col min="1373" max="1373" width="8" bestFit="1" customWidth="1"/>
    <col min="1374" max="1374" width="12.140625" bestFit="1" customWidth="1"/>
    <col min="1375" max="1375" width="8" bestFit="1" customWidth="1"/>
    <col min="1376" max="1376" width="12.140625" bestFit="1" customWidth="1"/>
    <col min="1377" max="1377" width="8" bestFit="1" customWidth="1"/>
    <col min="1378" max="1378" width="12.140625" bestFit="1" customWidth="1"/>
    <col min="1379" max="1379" width="8" bestFit="1" customWidth="1"/>
    <col min="1380" max="1380" width="12.140625" bestFit="1" customWidth="1"/>
    <col min="1381" max="1381" width="9" bestFit="1" customWidth="1"/>
    <col min="1382" max="1382" width="12.140625" bestFit="1" customWidth="1"/>
    <col min="1383" max="1383" width="8" bestFit="1" customWidth="1"/>
    <col min="1384" max="1384" width="12.140625" bestFit="1" customWidth="1"/>
    <col min="1385" max="1385" width="8" bestFit="1" customWidth="1"/>
    <col min="1386" max="1386" width="12.140625" bestFit="1" customWidth="1"/>
    <col min="1387" max="1387" width="8" bestFit="1" customWidth="1"/>
    <col min="1388" max="1388" width="12.140625" bestFit="1" customWidth="1"/>
    <col min="1389" max="1389" width="8" bestFit="1" customWidth="1"/>
    <col min="1390" max="1390" width="12.140625" bestFit="1" customWidth="1"/>
    <col min="1391" max="1391" width="8" bestFit="1" customWidth="1"/>
    <col min="1392" max="1392" width="12.140625" bestFit="1" customWidth="1"/>
    <col min="1393" max="1393" width="8" bestFit="1" customWidth="1"/>
    <col min="1394" max="1394" width="12.140625" bestFit="1" customWidth="1"/>
    <col min="1395" max="1395" width="8" bestFit="1" customWidth="1"/>
    <col min="1396" max="1396" width="12.7109375" bestFit="1" customWidth="1"/>
    <col min="1397" max="1397" width="8" bestFit="1" customWidth="1"/>
    <col min="1398" max="1398" width="12.140625" bestFit="1" customWidth="1"/>
    <col min="1399" max="1399" width="7" bestFit="1" customWidth="1"/>
    <col min="1400" max="1400" width="12.140625" bestFit="1" customWidth="1"/>
    <col min="1401" max="1401" width="8" bestFit="1" customWidth="1"/>
    <col min="1402" max="1402" width="12.140625" bestFit="1" customWidth="1"/>
    <col min="1403" max="1403" width="8" bestFit="1" customWidth="1"/>
    <col min="1404" max="1404" width="12.140625" bestFit="1" customWidth="1"/>
    <col min="1405" max="1405" width="9" bestFit="1" customWidth="1"/>
    <col min="1406" max="1406" width="12.140625" bestFit="1" customWidth="1"/>
    <col min="1407" max="1407" width="8" bestFit="1" customWidth="1"/>
    <col min="1408" max="1408" width="12.140625" bestFit="1" customWidth="1"/>
    <col min="1409" max="1409" width="8" bestFit="1" customWidth="1"/>
    <col min="1410" max="1410" width="12.140625" bestFit="1" customWidth="1"/>
    <col min="1411" max="1411" width="4" bestFit="1" customWidth="1"/>
    <col min="1412" max="1412" width="12.140625" bestFit="1" customWidth="1"/>
    <col min="1413" max="1413" width="8" bestFit="1" customWidth="1"/>
    <col min="1414" max="1414" width="12.140625" bestFit="1" customWidth="1"/>
    <col min="1415" max="1415" width="8" bestFit="1" customWidth="1"/>
    <col min="1416" max="1416" width="12.140625" bestFit="1" customWidth="1"/>
    <col min="1417" max="1417" width="8" bestFit="1" customWidth="1"/>
    <col min="1418" max="1418" width="12.140625" bestFit="1" customWidth="1"/>
    <col min="1419" max="1419" width="9" bestFit="1" customWidth="1"/>
    <col min="1420" max="1420" width="12.140625" bestFit="1" customWidth="1"/>
    <col min="1421" max="1421" width="8" bestFit="1" customWidth="1"/>
    <col min="1422" max="1422" width="11.140625" bestFit="1" customWidth="1"/>
    <col min="1423" max="1423" width="8" bestFit="1" customWidth="1"/>
    <col min="1424" max="1424" width="12.140625" bestFit="1" customWidth="1"/>
    <col min="1425" max="1425" width="8" bestFit="1" customWidth="1"/>
    <col min="1426" max="1426" width="12.140625" bestFit="1" customWidth="1"/>
    <col min="1427" max="1427" width="8" bestFit="1" customWidth="1"/>
    <col min="1428" max="1428" width="12.140625" bestFit="1" customWidth="1"/>
    <col min="1429" max="1429" width="8" bestFit="1" customWidth="1"/>
    <col min="1430" max="1430" width="12.140625" bestFit="1" customWidth="1"/>
    <col min="1431" max="1431" width="8" bestFit="1" customWidth="1"/>
    <col min="1432" max="1432" width="12.140625" bestFit="1" customWidth="1"/>
    <col min="1433" max="1433" width="8" bestFit="1" customWidth="1"/>
    <col min="1434" max="1434" width="12.140625" bestFit="1" customWidth="1"/>
    <col min="1435" max="1435" width="8" bestFit="1" customWidth="1"/>
    <col min="1436" max="1436" width="12.140625" bestFit="1" customWidth="1"/>
    <col min="1437" max="1437" width="8" bestFit="1" customWidth="1"/>
    <col min="1438" max="1438" width="12.140625" bestFit="1" customWidth="1"/>
    <col min="1439" max="1439" width="8" bestFit="1" customWidth="1"/>
    <col min="1440" max="1440" width="12.140625" bestFit="1" customWidth="1"/>
    <col min="1441" max="1441" width="8" bestFit="1" customWidth="1"/>
    <col min="1442" max="1442" width="11.140625" bestFit="1" customWidth="1"/>
    <col min="1443" max="1443" width="8" bestFit="1" customWidth="1"/>
    <col min="1444" max="1444" width="12.140625" bestFit="1" customWidth="1"/>
    <col min="1445" max="1445" width="8" bestFit="1" customWidth="1"/>
    <col min="1446" max="1446" width="12.140625" bestFit="1" customWidth="1"/>
    <col min="1447" max="1447" width="8" bestFit="1" customWidth="1"/>
    <col min="1448" max="1448" width="12.140625" bestFit="1" customWidth="1"/>
    <col min="1449" max="1449" width="8" bestFit="1" customWidth="1"/>
    <col min="1450" max="1450" width="12.140625" bestFit="1" customWidth="1"/>
    <col min="1451" max="1451" width="8" bestFit="1" customWidth="1"/>
    <col min="1452" max="1452" width="12.140625" bestFit="1" customWidth="1"/>
    <col min="1453" max="1453" width="8" bestFit="1" customWidth="1"/>
    <col min="1454" max="1454" width="12.140625" bestFit="1" customWidth="1"/>
    <col min="1455" max="1455" width="8" bestFit="1" customWidth="1"/>
    <col min="1456" max="1456" width="12.140625" bestFit="1" customWidth="1"/>
    <col min="1457" max="1457" width="8" bestFit="1" customWidth="1"/>
    <col min="1458" max="1458" width="12.140625" bestFit="1" customWidth="1"/>
    <col min="1459" max="1459" width="8" bestFit="1" customWidth="1"/>
    <col min="1460" max="1460" width="12.140625" bestFit="1" customWidth="1"/>
    <col min="1461" max="1461" width="8" bestFit="1" customWidth="1"/>
    <col min="1462" max="1462" width="12.140625" bestFit="1" customWidth="1"/>
    <col min="1463" max="1463" width="8" bestFit="1" customWidth="1"/>
    <col min="1464" max="1464" width="12.140625" bestFit="1" customWidth="1"/>
    <col min="1465" max="1465" width="8" bestFit="1" customWidth="1"/>
    <col min="1466" max="1466" width="12.140625" bestFit="1" customWidth="1"/>
    <col min="1467" max="1467" width="8" bestFit="1" customWidth="1"/>
    <col min="1468" max="1468" width="12.140625" bestFit="1" customWidth="1"/>
    <col min="1469" max="1469" width="8" bestFit="1" customWidth="1"/>
    <col min="1470" max="1470" width="12.140625" bestFit="1" customWidth="1"/>
    <col min="1471" max="1471" width="8" bestFit="1" customWidth="1"/>
    <col min="1472" max="1472" width="12.140625" bestFit="1" customWidth="1"/>
    <col min="1473" max="1473" width="8" bestFit="1" customWidth="1"/>
    <col min="1474" max="1474" width="12.140625" bestFit="1" customWidth="1"/>
    <col min="1475" max="1475" width="8" bestFit="1" customWidth="1"/>
    <col min="1476" max="1476" width="12.140625" bestFit="1" customWidth="1"/>
    <col min="1477" max="1477" width="8" bestFit="1" customWidth="1"/>
    <col min="1478" max="1478" width="12.140625" bestFit="1" customWidth="1"/>
    <col min="1479" max="1479" width="8" bestFit="1" customWidth="1"/>
    <col min="1480" max="1480" width="12.140625" bestFit="1" customWidth="1"/>
    <col min="1481" max="1481" width="8" bestFit="1" customWidth="1"/>
    <col min="1482" max="1482" width="12.140625" bestFit="1" customWidth="1"/>
    <col min="1483" max="1483" width="8" bestFit="1" customWidth="1"/>
    <col min="1484" max="1484" width="12.140625" bestFit="1" customWidth="1"/>
    <col min="1485" max="1485" width="8" bestFit="1" customWidth="1"/>
    <col min="1486" max="1486" width="12.140625" bestFit="1" customWidth="1"/>
    <col min="1487" max="1487" width="8" bestFit="1" customWidth="1"/>
    <col min="1488" max="1488" width="11.140625" bestFit="1" customWidth="1"/>
    <col min="1489" max="1489" width="8" bestFit="1" customWidth="1"/>
    <col min="1490" max="1490" width="12.7109375" bestFit="1" customWidth="1"/>
    <col min="1491" max="1491" width="8" bestFit="1" customWidth="1"/>
    <col min="1492" max="1492" width="12.140625" bestFit="1" customWidth="1"/>
    <col min="1493" max="1493" width="8" bestFit="1" customWidth="1"/>
    <col min="1494" max="1494" width="12.140625" bestFit="1" customWidth="1"/>
    <col min="1495" max="1495" width="8" bestFit="1" customWidth="1"/>
    <col min="1496" max="1496" width="12.140625" bestFit="1" customWidth="1"/>
    <col min="1497" max="1497" width="8" bestFit="1" customWidth="1"/>
    <col min="1498" max="1498" width="11.140625" bestFit="1" customWidth="1"/>
    <col min="1499" max="1499" width="8" bestFit="1" customWidth="1"/>
    <col min="1500" max="1500" width="12.7109375" bestFit="1" customWidth="1"/>
    <col min="1501" max="1501" width="8" bestFit="1" customWidth="1"/>
    <col min="1502" max="1502" width="12.140625" bestFit="1" customWidth="1"/>
    <col min="1503" max="1503" width="8" bestFit="1" customWidth="1"/>
    <col min="1504" max="1504" width="12.140625" bestFit="1" customWidth="1"/>
    <col min="1505" max="1505" width="8" bestFit="1" customWidth="1"/>
    <col min="1506" max="1506" width="12.140625" bestFit="1" customWidth="1"/>
    <col min="1507" max="1507" width="8" bestFit="1" customWidth="1"/>
    <col min="1508" max="1508" width="12.140625" bestFit="1" customWidth="1"/>
    <col min="1509" max="1509" width="8" bestFit="1" customWidth="1"/>
    <col min="1510" max="1510" width="12.140625" bestFit="1" customWidth="1"/>
    <col min="1511" max="1511" width="8" bestFit="1" customWidth="1"/>
    <col min="1512" max="1512" width="12.140625" bestFit="1" customWidth="1"/>
    <col min="1513" max="1513" width="8" bestFit="1" customWidth="1"/>
    <col min="1514" max="1514" width="12.140625" bestFit="1" customWidth="1"/>
    <col min="1515" max="1515" width="8" bestFit="1" customWidth="1"/>
    <col min="1516" max="1516" width="10.140625" bestFit="1" customWidth="1"/>
    <col min="1517" max="1517" width="8" bestFit="1" customWidth="1"/>
    <col min="1518" max="1518" width="11.140625" bestFit="1" customWidth="1"/>
    <col min="1519" max="1519" width="8" bestFit="1" customWidth="1"/>
    <col min="1520" max="1520" width="12.140625" bestFit="1" customWidth="1"/>
    <col min="1521" max="1521" width="8" bestFit="1" customWidth="1"/>
    <col min="1537" max="1537" width="50.7109375" bestFit="1" customWidth="1"/>
    <col min="1538" max="1538" width="12.42578125" bestFit="1" customWidth="1"/>
    <col min="1539" max="1539" width="8" bestFit="1" customWidth="1"/>
    <col min="1540" max="1540" width="12.140625" bestFit="1" customWidth="1"/>
    <col min="1541" max="1541" width="8" bestFit="1" customWidth="1"/>
    <col min="1542" max="1542" width="12.140625" bestFit="1" customWidth="1"/>
    <col min="1543" max="1543" width="8" bestFit="1" customWidth="1"/>
    <col min="1544" max="1544" width="12.140625" bestFit="1" customWidth="1"/>
    <col min="1545" max="1545" width="8" bestFit="1" customWidth="1"/>
    <col min="1546" max="1546" width="12.140625" bestFit="1" customWidth="1"/>
    <col min="1547" max="1547" width="8" bestFit="1" customWidth="1"/>
    <col min="1548" max="1548" width="12.140625" bestFit="1" customWidth="1"/>
    <col min="1549" max="1549" width="8" bestFit="1" customWidth="1"/>
    <col min="1550" max="1550" width="12.140625" bestFit="1" customWidth="1"/>
    <col min="1551" max="1551" width="8" bestFit="1" customWidth="1"/>
    <col min="1552" max="1552" width="12.140625" bestFit="1" customWidth="1"/>
    <col min="1553" max="1553" width="8" bestFit="1" customWidth="1"/>
    <col min="1554" max="1554" width="11.140625" bestFit="1" customWidth="1"/>
    <col min="1555" max="1555" width="8" bestFit="1" customWidth="1"/>
    <col min="1556" max="1556" width="11.140625" bestFit="1" customWidth="1"/>
    <col min="1557" max="1557" width="4" bestFit="1" customWidth="1"/>
    <col min="1558" max="1558" width="12.140625" bestFit="1" customWidth="1"/>
    <col min="1559" max="1559" width="8" bestFit="1" customWidth="1"/>
    <col min="1560" max="1560" width="12.140625" bestFit="1" customWidth="1"/>
    <col min="1561" max="1561" width="8" bestFit="1" customWidth="1"/>
    <col min="1562" max="1562" width="12.140625" bestFit="1" customWidth="1"/>
    <col min="1563" max="1563" width="8" bestFit="1" customWidth="1"/>
    <col min="1564" max="1564" width="12.140625" bestFit="1" customWidth="1"/>
    <col min="1565" max="1565" width="8" bestFit="1" customWidth="1"/>
    <col min="1566" max="1566" width="12.140625" bestFit="1" customWidth="1"/>
    <col min="1567" max="1567" width="8" bestFit="1" customWidth="1"/>
    <col min="1568" max="1568" width="12.140625" bestFit="1" customWidth="1"/>
    <col min="1569" max="1569" width="8" bestFit="1" customWidth="1"/>
    <col min="1570" max="1570" width="12.140625" bestFit="1" customWidth="1"/>
    <col min="1571" max="1571" width="8" bestFit="1" customWidth="1"/>
    <col min="1572" max="1572" width="12.140625" bestFit="1" customWidth="1"/>
    <col min="1573" max="1573" width="7" bestFit="1" customWidth="1"/>
    <col min="1574" max="1574" width="12.140625" bestFit="1" customWidth="1"/>
    <col min="1575" max="1575" width="8" bestFit="1" customWidth="1"/>
    <col min="1576" max="1576" width="12.140625" bestFit="1" customWidth="1"/>
    <col min="1577" max="1577" width="8" bestFit="1" customWidth="1"/>
    <col min="1578" max="1578" width="12.140625" bestFit="1" customWidth="1"/>
    <col min="1579" max="1579" width="8" bestFit="1" customWidth="1"/>
    <col min="1580" max="1580" width="12.140625" bestFit="1" customWidth="1"/>
    <col min="1581" max="1581" width="8" bestFit="1" customWidth="1"/>
    <col min="1582" max="1582" width="12.140625" bestFit="1" customWidth="1"/>
    <col min="1583" max="1583" width="8" bestFit="1" customWidth="1"/>
    <col min="1584" max="1584" width="12.140625" bestFit="1" customWidth="1"/>
    <col min="1585" max="1585" width="8" bestFit="1" customWidth="1"/>
    <col min="1586" max="1586" width="12.140625" bestFit="1" customWidth="1"/>
    <col min="1587" max="1587" width="7" bestFit="1" customWidth="1"/>
    <col min="1588" max="1588" width="12.140625" bestFit="1" customWidth="1"/>
    <col min="1589" max="1589" width="8" bestFit="1" customWidth="1"/>
    <col min="1590" max="1590" width="12.140625" bestFit="1" customWidth="1"/>
    <col min="1591" max="1591" width="8" bestFit="1" customWidth="1"/>
    <col min="1592" max="1592" width="12.140625" bestFit="1" customWidth="1"/>
    <col min="1593" max="1593" width="8" bestFit="1" customWidth="1"/>
    <col min="1594" max="1594" width="12.140625" bestFit="1" customWidth="1"/>
    <col min="1595" max="1595" width="8" bestFit="1" customWidth="1"/>
    <col min="1596" max="1596" width="12.140625" bestFit="1" customWidth="1"/>
    <col min="1597" max="1597" width="8" bestFit="1" customWidth="1"/>
    <col min="1598" max="1598" width="12.140625" bestFit="1" customWidth="1"/>
    <col min="1599" max="1599" width="8" bestFit="1" customWidth="1"/>
    <col min="1600" max="1600" width="12.7109375" bestFit="1" customWidth="1"/>
    <col min="1601" max="1601" width="8" bestFit="1" customWidth="1"/>
    <col min="1602" max="1602" width="12.140625" bestFit="1" customWidth="1"/>
    <col min="1603" max="1603" width="8" bestFit="1" customWidth="1"/>
    <col min="1604" max="1604" width="11.140625" bestFit="1" customWidth="1"/>
    <col min="1605" max="1605" width="8" bestFit="1" customWidth="1"/>
    <col min="1606" max="1606" width="12.140625" bestFit="1" customWidth="1"/>
    <col min="1607" max="1607" width="8" bestFit="1" customWidth="1"/>
    <col min="1608" max="1608" width="11.140625" bestFit="1" customWidth="1"/>
    <col min="1609" max="1609" width="8" bestFit="1" customWidth="1"/>
    <col min="1610" max="1610" width="12.140625" bestFit="1" customWidth="1"/>
    <col min="1611" max="1611" width="8" bestFit="1" customWidth="1"/>
    <col min="1612" max="1612" width="12.140625" bestFit="1" customWidth="1"/>
    <col min="1613" max="1613" width="8" bestFit="1" customWidth="1"/>
    <col min="1614" max="1614" width="12.140625" bestFit="1" customWidth="1"/>
    <col min="1615" max="1615" width="8" bestFit="1" customWidth="1"/>
    <col min="1616" max="1616" width="12.140625" bestFit="1" customWidth="1"/>
    <col min="1617" max="1617" width="8" bestFit="1" customWidth="1"/>
    <col min="1618" max="1618" width="12.140625" bestFit="1" customWidth="1"/>
    <col min="1619" max="1619" width="8" bestFit="1" customWidth="1"/>
    <col min="1620" max="1620" width="12.140625" bestFit="1" customWidth="1"/>
    <col min="1621" max="1621" width="8" bestFit="1" customWidth="1"/>
    <col min="1622" max="1622" width="12.140625" bestFit="1" customWidth="1"/>
    <col min="1623" max="1623" width="8" bestFit="1" customWidth="1"/>
    <col min="1624" max="1624" width="12.140625" bestFit="1" customWidth="1"/>
    <col min="1625" max="1625" width="9" bestFit="1" customWidth="1"/>
    <col min="1626" max="1626" width="12.140625" bestFit="1" customWidth="1"/>
    <col min="1627" max="1627" width="8" bestFit="1" customWidth="1"/>
    <col min="1628" max="1628" width="12.140625" bestFit="1" customWidth="1"/>
    <col min="1629" max="1629" width="8" bestFit="1" customWidth="1"/>
    <col min="1630" max="1630" width="12.140625" bestFit="1" customWidth="1"/>
    <col min="1631" max="1631" width="8" bestFit="1" customWidth="1"/>
    <col min="1632" max="1632" width="12.140625" bestFit="1" customWidth="1"/>
    <col min="1633" max="1633" width="8" bestFit="1" customWidth="1"/>
    <col min="1634" max="1634" width="12.140625" bestFit="1" customWidth="1"/>
    <col min="1635" max="1635" width="8" bestFit="1" customWidth="1"/>
    <col min="1636" max="1636" width="12.140625" bestFit="1" customWidth="1"/>
    <col min="1637" max="1637" width="9" bestFit="1" customWidth="1"/>
    <col min="1638" max="1638" width="12.140625" bestFit="1" customWidth="1"/>
    <col min="1639" max="1639" width="8" bestFit="1" customWidth="1"/>
    <col min="1640" max="1640" width="12.140625" bestFit="1" customWidth="1"/>
    <col min="1641" max="1641" width="8" bestFit="1" customWidth="1"/>
    <col min="1642" max="1642" width="12.140625" bestFit="1" customWidth="1"/>
    <col min="1643" max="1643" width="8" bestFit="1" customWidth="1"/>
    <col min="1644" max="1644" width="12.140625" bestFit="1" customWidth="1"/>
    <col min="1645" max="1645" width="8" bestFit="1" customWidth="1"/>
    <col min="1646" max="1646" width="12.140625" bestFit="1" customWidth="1"/>
    <col min="1647" max="1647" width="8" bestFit="1" customWidth="1"/>
    <col min="1648" max="1648" width="12.140625" bestFit="1" customWidth="1"/>
    <col min="1649" max="1649" width="8" bestFit="1" customWidth="1"/>
    <col min="1650" max="1650" width="12.140625" bestFit="1" customWidth="1"/>
    <col min="1651" max="1651" width="8" bestFit="1" customWidth="1"/>
    <col min="1652" max="1652" width="12.7109375" bestFit="1" customWidth="1"/>
    <col min="1653" max="1653" width="8" bestFit="1" customWidth="1"/>
    <col min="1654" max="1654" width="12.140625" bestFit="1" customWidth="1"/>
    <col min="1655" max="1655" width="7" bestFit="1" customWidth="1"/>
    <col min="1656" max="1656" width="12.140625" bestFit="1" customWidth="1"/>
    <col min="1657" max="1657" width="8" bestFit="1" customWidth="1"/>
    <col min="1658" max="1658" width="12.140625" bestFit="1" customWidth="1"/>
    <col min="1659" max="1659" width="8" bestFit="1" customWidth="1"/>
    <col min="1660" max="1660" width="12.140625" bestFit="1" customWidth="1"/>
    <col min="1661" max="1661" width="9" bestFit="1" customWidth="1"/>
    <col min="1662" max="1662" width="12.140625" bestFit="1" customWidth="1"/>
    <col min="1663" max="1663" width="8" bestFit="1" customWidth="1"/>
    <col min="1664" max="1664" width="12.140625" bestFit="1" customWidth="1"/>
    <col min="1665" max="1665" width="8" bestFit="1" customWidth="1"/>
    <col min="1666" max="1666" width="12.140625" bestFit="1" customWidth="1"/>
    <col min="1667" max="1667" width="4" bestFit="1" customWidth="1"/>
    <col min="1668" max="1668" width="12.140625" bestFit="1" customWidth="1"/>
    <col min="1669" max="1669" width="8" bestFit="1" customWidth="1"/>
    <col min="1670" max="1670" width="12.140625" bestFit="1" customWidth="1"/>
    <col min="1671" max="1671" width="8" bestFit="1" customWidth="1"/>
    <col min="1672" max="1672" width="12.140625" bestFit="1" customWidth="1"/>
    <col min="1673" max="1673" width="8" bestFit="1" customWidth="1"/>
    <col min="1674" max="1674" width="12.140625" bestFit="1" customWidth="1"/>
    <col min="1675" max="1675" width="9" bestFit="1" customWidth="1"/>
    <col min="1676" max="1676" width="12.140625" bestFit="1" customWidth="1"/>
    <col min="1677" max="1677" width="8" bestFit="1" customWidth="1"/>
    <col min="1678" max="1678" width="11.140625" bestFit="1" customWidth="1"/>
    <col min="1679" max="1679" width="8" bestFit="1" customWidth="1"/>
    <col min="1680" max="1680" width="12.140625" bestFit="1" customWidth="1"/>
    <col min="1681" max="1681" width="8" bestFit="1" customWidth="1"/>
    <col min="1682" max="1682" width="12.140625" bestFit="1" customWidth="1"/>
    <col min="1683" max="1683" width="8" bestFit="1" customWidth="1"/>
    <col min="1684" max="1684" width="12.140625" bestFit="1" customWidth="1"/>
    <col min="1685" max="1685" width="8" bestFit="1" customWidth="1"/>
    <col min="1686" max="1686" width="12.140625" bestFit="1" customWidth="1"/>
    <col min="1687" max="1687" width="8" bestFit="1" customWidth="1"/>
    <col min="1688" max="1688" width="12.140625" bestFit="1" customWidth="1"/>
    <col min="1689" max="1689" width="8" bestFit="1" customWidth="1"/>
    <col min="1690" max="1690" width="12.140625" bestFit="1" customWidth="1"/>
    <col min="1691" max="1691" width="8" bestFit="1" customWidth="1"/>
    <col min="1692" max="1692" width="12.140625" bestFit="1" customWidth="1"/>
    <col min="1693" max="1693" width="8" bestFit="1" customWidth="1"/>
    <col min="1694" max="1694" width="12.140625" bestFit="1" customWidth="1"/>
    <col min="1695" max="1695" width="8" bestFit="1" customWidth="1"/>
    <col min="1696" max="1696" width="12.140625" bestFit="1" customWidth="1"/>
    <col min="1697" max="1697" width="8" bestFit="1" customWidth="1"/>
    <col min="1698" max="1698" width="11.140625" bestFit="1" customWidth="1"/>
    <col min="1699" max="1699" width="8" bestFit="1" customWidth="1"/>
    <col min="1700" max="1700" width="12.140625" bestFit="1" customWidth="1"/>
    <col min="1701" max="1701" width="8" bestFit="1" customWidth="1"/>
    <col min="1702" max="1702" width="12.140625" bestFit="1" customWidth="1"/>
    <col min="1703" max="1703" width="8" bestFit="1" customWidth="1"/>
    <col min="1704" max="1704" width="12.140625" bestFit="1" customWidth="1"/>
    <col min="1705" max="1705" width="8" bestFit="1" customWidth="1"/>
    <col min="1706" max="1706" width="12.140625" bestFit="1" customWidth="1"/>
    <col min="1707" max="1707" width="8" bestFit="1" customWidth="1"/>
    <col min="1708" max="1708" width="12.140625" bestFit="1" customWidth="1"/>
    <col min="1709" max="1709" width="8" bestFit="1" customWidth="1"/>
    <col min="1710" max="1710" width="12.140625" bestFit="1" customWidth="1"/>
    <col min="1711" max="1711" width="8" bestFit="1" customWidth="1"/>
    <col min="1712" max="1712" width="12.140625" bestFit="1" customWidth="1"/>
    <col min="1713" max="1713" width="8" bestFit="1" customWidth="1"/>
    <col min="1714" max="1714" width="12.140625" bestFit="1" customWidth="1"/>
    <col min="1715" max="1715" width="8" bestFit="1" customWidth="1"/>
    <col min="1716" max="1716" width="12.140625" bestFit="1" customWidth="1"/>
    <col min="1717" max="1717" width="8" bestFit="1" customWidth="1"/>
    <col min="1718" max="1718" width="12.140625" bestFit="1" customWidth="1"/>
    <col min="1719" max="1719" width="8" bestFit="1" customWidth="1"/>
    <col min="1720" max="1720" width="12.140625" bestFit="1" customWidth="1"/>
    <col min="1721" max="1721" width="8" bestFit="1" customWidth="1"/>
    <col min="1722" max="1722" width="12.140625" bestFit="1" customWidth="1"/>
    <col min="1723" max="1723" width="8" bestFit="1" customWidth="1"/>
    <col min="1724" max="1724" width="12.140625" bestFit="1" customWidth="1"/>
    <col min="1725" max="1725" width="8" bestFit="1" customWidth="1"/>
    <col min="1726" max="1726" width="12.140625" bestFit="1" customWidth="1"/>
    <col min="1727" max="1727" width="8" bestFit="1" customWidth="1"/>
    <col min="1728" max="1728" width="12.140625" bestFit="1" customWidth="1"/>
    <col min="1729" max="1729" width="8" bestFit="1" customWidth="1"/>
    <col min="1730" max="1730" width="12.140625" bestFit="1" customWidth="1"/>
    <col min="1731" max="1731" width="8" bestFit="1" customWidth="1"/>
    <col min="1732" max="1732" width="12.140625" bestFit="1" customWidth="1"/>
    <col min="1733" max="1733" width="8" bestFit="1" customWidth="1"/>
    <col min="1734" max="1734" width="12.140625" bestFit="1" customWidth="1"/>
    <col min="1735" max="1735" width="8" bestFit="1" customWidth="1"/>
    <col min="1736" max="1736" width="12.140625" bestFit="1" customWidth="1"/>
    <col min="1737" max="1737" width="8" bestFit="1" customWidth="1"/>
    <col min="1738" max="1738" width="12.140625" bestFit="1" customWidth="1"/>
    <col min="1739" max="1739" width="8" bestFit="1" customWidth="1"/>
    <col min="1740" max="1740" width="12.140625" bestFit="1" customWidth="1"/>
    <col min="1741" max="1741" width="8" bestFit="1" customWidth="1"/>
    <col min="1742" max="1742" width="12.140625" bestFit="1" customWidth="1"/>
    <col min="1743" max="1743" width="8" bestFit="1" customWidth="1"/>
    <col min="1744" max="1744" width="11.140625" bestFit="1" customWidth="1"/>
    <col min="1745" max="1745" width="8" bestFit="1" customWidth="1"/>
    <col min="1746" max="1746" width="12.7109375" bestFit="1" customWidth="1"/>
    <col min="1747" max="1747" width="8" bestFit="1" customWidth="1"/>
    <col min="1748" max="1748" width="12.140625" bestFit="1" customWidth="1"/>
    <col min="1749" max="1749" width="8" bestFit="1" customWidth="1"/>
    <col min="1750" max="1750" width="12.140625" bestFit="1" customWidth="1"/>
    <col min="1751" max="1751" width="8" bestFit="1" customWidth="1"/>
    <col min="1752" max="1752" width="12.140625" bestFit="1" customWidth="1"/>
    <col min="1753" max="1753" width="8" bestFit="1" customWidth="1"/>
    <col min="1754" max="1754" width="11.140625" bestFit="1" customWidth="1"/>
    <col min="1755" max="1755" width="8" bestFit="1" customWidth="1"/>
    <col min="1756" max="1756" width="12.7109375" bestFit="1" customWidth="1"/>
    <col min="1757" max="1757" width="8" bestFit="1" customWidth="1"/>
    <col min="1758" max="1758" width="12.140625" bestFit="1" customWidth="1"/>
    <col min="1759" max="1759" width="8" bestFit="1" customWidth="1"/>
    <col min="1760" max="1760" width="12.140625" bestFit="1" customWidth="1"/>
    <col min="1761" max="1761" width="8" bestFit="1" customWidth="1"/>
    <col min="1762" max="1762" width="12.140625" bestFit="1" customWidth="1"/>
    <col min="1763" max="1763" width="8" bestFit="1" customWidth="1"/>
    <col min="1764" max="1764" width="12.140625" bestFit="1" customWidth="1"/>
    <col min="1765" max="1765" width="8" bestFit="1" customWidth="1"/>
    <col min="1766" max="1766" width="12.140625" bestFit="1" customWidth="1"/>
    <col min="1767" max="1767" width="8" bestFit="1" customWidth="1"/>
    <col min="1768" max="1768" width="12.140625" bestFit="1" customWidth="1"/>
    <col min="1769" max="1769" width="8" bestFit="1" customWidth="1"/>
    <col min="1770" max="1770" width="12.140625" bestFit="1" customWidth="1"/>
    <col min="1771" max="1771" width="8" bestFit="1" customWidth="1"/>
    <col min="1772" max="1772" width="10.140625" bestFit="1" customWidth="1"/>
    <col min="1773" max="1773" width="8" bestFit="1" customWidth="1"/>
    <col min="1774" max="1774" width="11.140625" bestFit="1" customWidth="1"/>
    <col min="1775" max="1775" width="8" bestFit="1" customWidth="1"/>
    <col min="1776" max="1776" width="12.140625" bestFit="1" customWidth="1"/>
    <col min="1777" max="1777" width="8" bestFit="1" customWidth="1"/>
    <col min="1793" max="1793" width="50.7109375" bestFit="1" customWidth="1"/>
    <col min="1794" max="1794" width="12.42578125" bestFit="1" customWidth="1"/>
    <col min="1795" max="1795" width="8" bestFit="1" customWidth="1"/>
    <col min="1796" max="1796" width="12.140625" bestFit="1" customWidth="1"/>
    <col min="1797" max="1797" width="8" bestFit="1" customWidth="1"/>
    <col min="1798" max="1798" width="12.140625" bestFit="1" customWidth="1"/>
    <col min="1799" max="1799" width="8" bestFit="1" customWidth="1"/>
    <col min="1800" max="1800" width="12.140625" bestFit="1" customWidth="1"/>
    <col min="1801" max="1801" width="8" bestFit="1" customWidth="1"/>
    <col min="1802" max="1802" width="12.140625" bestFit="1" customWidth="1"/>
    <col min="1803" max="1803" width="8" bestFit="1" customWidth="1"/>
    <col min="1804" max="1804" width="12.140625" bestFit="1" customWidth="1"/>
    <col min="1805" max="1805" width="8" bestFit="1" customWidth="1"/>
    <col min="1806" max="1806" width="12.140625" bestFit="1" customWidth="1"/>
    <col min="1807" max="1807" width="8" bestFit="1" customWidth="1"/>
    <col min="1808" max="1808" width="12.140625" bestFit="1" customWidth="1"/>
    <col min="1809" max="1809" width="8" bestFit="1" customWidth="1"/>
    <col min="1810" max="1810" width="11.140625" bestFit="1" customWidth="1"/>
    <col min="1811" max="1811" width="8" bestFit="1" customWidth="1"/>
    <col min="1812" max="1812" width="11.140625" bestFit="1" customWidth="1"/>
    <col min="1813" max="1813" width="4" bestFit="1" customWidth="1"/>
    <col min="1814" max="1814" width="12.140625" bestFit="1" customWidth="1"/>
    <col min="1815" max="1815" width="8" bestFit="1" customWidth="1"/>
    <col min="1816" max="1816" width="12.140625" bestFit="1" customWidth="1"/>
    <col min="1817" max="1817" width="8" bestFit="1" customWidth="1"/>
    <col min="1818" max="1818" width="12.140625" bestFit="1" customWidth="1"/>
    <col min="1819" max="1819" width="8" bestFit="1" customWidth="1"/>
    <col min="1820" max="1820" width="12.140625" bestFit="1" customWidth="1"/>
    <col min="1821" max="1821" width="8" bestFit="1" customWidth="1"/>
    <col min="1822" max="1822" width="12.140625" bestFit="1" customWidth="1"/>
    <col min="1823" max="1823" width="8" bestFit="1" customWidth="1"/>
    <col min="1824" max="1824" width="12.140625" bestFit="1" customWidth="1"/>
    <col min="1825" max="1825" width="8" bestFit="1" customWidth="1"/>
    <col min="1826" max="1826" width="12.140625" bestFit="1" customWidth="1"/>
    <col min="1827" max="1827" width="8" bestFit="1" customWidth="1"/>
    <col min="1828" max="1828" width="12.140625" bestFit="1" customWidth="1"/>
    <col min="1829" max="1829" width="7" bestFit="1" customWidth="1"/>
    <col min="1830" max="1830" width="12.140625" bestFit="1" customWidth="1"/>
    <col min="1831" max="1831" width="8" bestFit="1" customWidth="1"/>
    <col min="1832" max="1832" width="12.140625" bestFit="1" customWidth="1"/>
    <col min="1833" max="1833" width="8" bestFit="1" customWidth="1"/>
    <col min="1834" max="1834" width="12.140625" bestFit="1" customWidth="1"/>
    <col min="1835" max="1835" width="8" bestFit="1" customWidth="1"/>
    <col min="1836" max="1836" width="12.140625" bestFit="1" customWidth="1"/>
    <col min="1837" max="1837" width="8" bestFit="1" customWidth="1"/>
    <col min="1838" max="1838" width="12.140625" bestFit="1" customWidth="1"/>
    <col min="1839" max="1839" width="8" bestFit="1" customWidth="1"/>
    <col min="1840" max="1840" width="12.140625" bestFit="1" customWidth="1"/>
    <col min="1841" max="1841" width="8" bestFit="1" customWidth="1"/>
    <col min="1842" max="1842" width="12.140625" bestFit="1" customWidth="1"/>
    <col min="1843" max="1843" width="7" bestFit="1" customWidth="1"/>
    <col min="1844" max="1844" width="12.140625" bestFit="1" customWidth="1"/>
    <col min="1845" max="1845" width="8" bestFit="1" customWidth="1"/>
    <col min="1846" max="1846" width="12.140625" bestFit="1" customWidth="1"/>
    <col min="1847" max="1847" width="8" bestFit="1" customWidth="1"/>
    <col min="1848" max="1848" width="12.140625" bestFit="1" customWidth="1"/>
    <col min="1849" max="1849" width="8" bestFit="1" customWidth="1"/>
    <col min="1850" max="1850" width="12.140625" bestFit="1" customWidth="1"/>
    <col min="1851" max="1851" width="8" bestFit="1" customWidth="1"/>
    <col min="1852" max="1852" width="12.140625" bestFit="1" customWidth="1"/>
    <col min="1853" max="1853" width="8" bestFit="1" customWidth="1"/>
    <col min="1854" max="1854" width="12.140625" bestFit="1" customWidth="1"/>
    <col min="1855" max="1855" width="8" bestFit="1" customWidth="1"/>
    <col min="1856" max="1856" width="12.7109375" bestFit="1" customWidth="1"/>
    <col min="1857" max="1857" width="8" bestFit="1" customWidth="1"/>
    <col min="1858" max="1858" width="12.140625" bestFit="1" customWidth="1"/>
    <col min="1859" max="1859" width="8" bestFit="1" customWidth="1"/>
    <col min="1860" max="1860" width="11.140625" bestFit="1" customWidth="1"/>
    <col min="1861" max="1861" width="8" bestFit="1" customWidth="1"/>
    <col min="1862" max="1862" width="12.140625" bestFit="1" customWidth="1"/>
    <col min="1863" max="1863" width="8" bestFit="1" customWidth="1"/>
    <col min="1864" max="1864" width="11.140625" bestFit="1" customWidth="1"/>
    <col min="1865" max="1865" width="8" bestFit="1" customWidth="1"/>
    <col min="1866" max="1866" width="12.140625" bestFit="1" customWidth="1"/>
    <col min="1867" max="1867" width="8" bestFit="1" customWidth="1"/>
    <col min="1868" max="1868" width="12.140625" bestFit="1" customWidth="1"/>
    <col min="1869" max="1869" width="8" bestFit="1" customWidth="1"/>
    <col min="1870" max="1870" width="12.140625" bestFit="1" customWidth="1"/>
    <col min="1871" max="1871" width="8" bestFit="1" customWidth="1"/>
    <col min="1872" max="1872" width="12.140625" bestFit="1" customWidth="1"/>
    <col min="1873" max="1873" width="8" bestFit="1" customWidth="1"/>
    <col min="1874" max="1874" width="12.140625" bestFit="1" customWidth="1"/>
    <col min="1875" max="1875" width="8" bestFit="1" customWidth="1"/>
    <col min="1876" max="1876" width="12.140625" bestFit="1" customWidth="1"/>
    <col min="1877" max="1877" width="8" bestFit="1" customWidth="1"/>
    <col min="1878" max="1878" width="12.140625" bestFit="1" customWidth="1"/>
    <col min="1879" max="1879" width="8" bestFit="1" customWidth="1"/>
    <col min="1880" max="1880" width="12.140625" bestFit="1" customWidth="1"/>
    <col min="1881" max="1881" width="9" bestFit="1" customWidth="1"/>
    <col min="1882" max="1882" width="12.140625" bestFit="1" customWidth="1"/>
    <col min="1883" max="1883" width="8" bestFit="1" customWidth="1"/>
    <col min="1884" max="1884" width="12.140625" bestFit="1" customWidth="1"/>
    <col min="1885" max="1885" width="8" bestFit="1" customWidth="1"/>
    <col min="1886" max="1886" width="12.140625" bestFit="1" customWidth="1"/>
    <col min="1887" max="1887" width="8" bestFit="1" customWidth="1"/>
    <col min="1888" max="1888" width="12.140625" bestFit="1" customWidth="1"/>
    <col min="1889" max="1889" width="8" bestFit="1" customWidth="1"/>
    <col min="1890" max="1890" width="12.140625" bestFit="1" customWidth="1"/>
    <col min="1891" max="1891" width="8" bestFit="1" customWidth="1"/>
    <col min="1892" max="1892" width="12.140625" bestFit="1" customWidth="1"/>
    <col min="1893" max="1893" width="9" bestFit="1" customWidth="1"/>
    <col min="1894" max="1894" width="12.140625" bestFit="1" customWidth="1"/>
    <col min="1895" max="1895" width="8" bestFit="1" customWidth="1"/>
    <col min="1896" max="1896" width="12.140625" bestFit="1" customWidth="1"/>
    <col min="1897" max="1897" width="8" bestFit="1" customWidth="1"/>
    <col min="1898" max="1898" width="12.140625" bestFit="1" customWidth="1"/>
    <col min="1899" max="1899" width="8" bestFit="1" customWidth="1"/>
    <col min="1900" max="1900" width="12.140625" bestFit="1" customWidth="1"/>
    <col min="1901" max="1901" width="8" bestFit="1" customWidth="1"/>
    <col min="1902" max="1902" width="12.140625" bestFit="1" customWidth="1"/>
    <col min="1903" max="1903" width="8" bestFit="1" customWidth="1"/>
    <col min="1904" max="1904" width="12.140625" bestFit="1" customWidth="1"/>
    <col min="1905" max="1905" width="8" bestFit="1" customWidth="1"/>
    <col min="1906" max="1906" width="12.140625" bestFit="1" customWidth="1"/>
    <col min="1907" max="1907" width="8" bestFit="1" customWidth="1"/>
    <col min="1908" max="1908" width="12.7109375" bestFit="1" customWidth="1"/>
    <col min="1909" max="1909" width="8" bestFit="1" customWidth="1"/>
    <col min="1910" max="1910" width="12.140625" bestFit="1" customWidth="1"/>
    <col min="1911" max="1911" width="7" bestFit="1" customWidth="1"/>
    <col min="1912" max="1912" width="12.140625" bestFit="1" customWidth="1"/>
    <col min="1913" max="1913" width="8" bestFit="1" customWidth="1"/>
    <col min="1914" max="1914" width="12.140625" bestFit="1" customWidth="1"/>
    <col min="1915" max="1915" width="8" bestFit="1" customWidth="1"/>
    <col min="1916" max="1916" width="12.140625" bestFit="1" customWidth="1"/>
    <col min="1917" max="1917" width="9" bestFit="1" customWidth="1"/>
    <col min="1918" max="1918" width="12.140625" bestFit="1" customWidth="1"/>
    <col min="1919" max="1919" width="8" bestFit="1" customWidth="1"/>
    <col min="1920" max="1920" width="12.140625" bestFit="1" customWidth="1"/>
    <col min="1921" max="1921" width="8" bestFit="1" customWidth="1"/>
    <col min="1922" max="1922" width="12.140625" bestFit="1" customWidth="1"/>
    <col min="1923" max="1923" width="4" bestFit="1" customWidth="1"/>
    <col min="1924" max="1924" width="12.140625" bestFit="1" customWidth="1"/>
    <col min="1925" max="1925" width="8" bestFit="1" customWidth="1"/>
    <col min="1926" max="1926" width="12.140625" bestFit="1" customWidth="1"/>
    <col min="1927" max="1927" width="8" bestFit="1" customWidth="1"/>
    <col min="1928" max="1928" width="12.140625" bestFit="1" customWidth="1"/>
    <col min="1929" max="1929" width="8" bestFit="1" customWidth="1"/>
    <col min="1930" max="1930" width="12.140625" bestFit="1" customWidth="1"/>
    <col min="1931" max="1931" width="9" bestFit="1" customWidth="1"/>
    <col min="1932" max="1932" width="12.140625" bestFit="1" customWidth="1"/>
    <col min="1933" max="1933" width="8" bestFit="1" customWidth="1"/>
    <col min="1934" max="1934" width="11.140625" bestFit="1" customWidth="1"/>
    <col min="1935" max="1935" width="8" bestFit="1" customWidth="1"/>
    <col min="1936" max="1936" width="12.140625" bestFit="1" customWidth="1"/>
    <col min="1937" max="1937" width="8" bestFit="1" customWidth="1"/>
    <col min="1938" max="1938" width="12.140625" bestFit="1" customWidth="1"/>
    <col min="1939" max="1939" width="8" bestFit="1" customWidth="1"/>
    <col min="1940" max="1940" width="12.140625" bestFit="1" customWidth="1"/>
    <col min="1941" max="1941" width="8" bestFit="1" customWidth="1"/>
    <col min="1942" max="1942" width="12.140625" bestFit="1" customWidth="1"/>
    <col min="1943" max="1943" width="8" bestFit="1" customWidth="1"/>
    <col min="1944" max="1944" width="12.140625" bestFit="1" customWidth="1"/>
    <col min="1945" max="1945" width="8" bestFit="1" customWidth="1"/>
    <col min="1946" max="1946" width="12.140625" bestFit="1" customWidth="1"/>
    <col min="1947" max="1947" width="8" bestFit="1" customWidth="1"/>
    <col min="1948" max="1948" width="12.140625" bestFit="1" customWidth="1"/>
    <col min="1949" max="1949" width="8" bestFit="1" customWidth="1"/>
    <col min="1950" max="1950" width="12.140625" bestFit="1" customWidth="1"/>
    <col min="1951" max="1951" width="8" bestFit="1" customWidth="1"/>
    <col min="1952" max="1952" width="12.140625" bestFit="1" customWidth="1"/>
    <col min="1953" max="1953" width="8" bestFit="1" customWidth="1"/>
    <col min="1954" max="1954" width="11.140625" bestFit="1" customWidth="1"/>
    <col min="1955" max="1955" width="8" bestFit="1" customWidth="1"/>
    <col min="1956" max="1956" width="12.140625" bestFit="1" customWidth="1"/>
    <col min="1957" max="1957" width="8" bestFit="1" customWidth="1"/>
    <col min="1958" max="1958" width="12.140625" bestFit="1" customWidth="1"/>
    <col min="1959" max="1959" width="8" bestFit="1" customWidth="1"/>
    <col min="1960" max="1960" width="12.140625" bestFit="1" customWidth="1"/>
    <col min="1961" max="1961" width="8" bestFit="1" customWidth="1"/>
    <col min="1962" max="1962" width="12.140625" bestFit="1" customWidth="1"/>
    <col min="1963" max="1963" width="8" bestFit="1" customWidth="1"/>
    <col min="1964" max="1964" width="12.140625" bestFit="1" customWidth="1"/>
    <col min="1965" max="1965" width="8" bestFit="1" customWidth="1"/>
    <col min="1966" max="1966" width="12.140625" bestFit="1" customWidth="1"/>
    <col min="1967" max="1967" width="8" bestFit="1" customWidth="1"/>
    <col min="1968" max="1968" width="12.140625" bestFit="1" customWidth="1"/>
    <col min="1969" max="1969" width="8" bestFit="1" customWidth="1"/>
    <col min="1970" max="1970" width="12.140625" bestFit="1" customWidth="1"/>
    <col min="1971" max="1971" width="8" bestFit="1" customWidth="1"/>
    <col min="1972" max="1972" width="12.140625" bestFit="1" customWidth="1"/>
    <col min="1973" max="1973" width="8" bestFit="1" customWidth="1"/>
    <col min="1974" max="1974" width="12.140625" bestFit="1" customWidth="1"/>
    <col min="1975" max="1975" width="8" bestFit="1" customWidth="1"/>
    <col min="1976" max="1976" width="12.140625" bestFit="1" customWidth="1"/>
    <col min="1977" max="1977" width="8" bestFit="1" customWidth="1"/>
    <col min="1978" max="1978" width="12.140625" bestFit="1" customWidth="1"/>
    <col min="1979" max="1979" width="8" bestFit="1" customWidth="1"/>
    <col min="1980" max="1980" width="12.140625" bestFit="1" customWidth="1"/>
    <col min="1981" max="1981" width="8" bestFit="1" customWidth="1"/>
    <col min="1982" max="1982" width="12.140625" bestFit="1" customWidth="1"/>
    <col min="1983" max="1983" width="8" bestFit="1" customWidth="1"/>
    <col min="1984" max="1984" width="12.140625" bestFit="1" customWidth="1"/>
    <col min="1985" max="1985" width="8" bestFit="1" customWidth="1"/>
    <col min="1986" max="1986" width="12.140625" bestFit="1" customWidth="1"/>
    <col min="1987" max="1987" width="8" bestFit="1" customWidth="1"/>
    <col min="1988" max="1988" width="12.140625" bestFit="1" customWidth="1"/>
    <col min="1989" max="1989" width="8" bestFit="1" customWidth="1"/>
    <col min="1990" max="1990" width="12.140625" bestFit="1" customWidth="1"/>
    <col min="1991" max="1991" width="8" bestFit="1" customWidth="1"/>
    <col min="1992" max="1992" width="12.140625" bestFit="1" customWidth="1"/>
    <col min="1993" max="1993" width="8" bestFit="1" customWidth="1"/>
    <col min="1994" max="1994" width="12.140625" bestFit="1" customWidth="1"/>
    <col min="1995" max="1995" width="8" bestFit="1" customWidth="1"/>
    <col min="1996" max="1996" width="12.140625" bestFit="1" customWidth="1"/>
    <col min="1997" max="1997" width="8" bestFit="1" customWidth="1"/>
    <col min="1998" max="1998" width="12.140625" bestFit="1" customWidth="1"/>
    <col min="1999" max="1999" width="8" bestFit="1" customWidth="1"/>
    <col min="2000" max="2000" width="11.140625" bestFit="1" customWidth="1"/>
    <col min="2001" max="2001" width="8" bestFit="1" customWidth="1"/>
    <col min="2002" max="2002" width="12.7109375" bestFit="1" customWidth="1"/>
    <col min="2003" max="2003" width="8" bestFit="1" customWidth="1"/>
    <col min="2004" max="2004" width="12.140625" bestFit="1" customWidth="1"/>
    <col min="2005" max="2005" width="8" bestFit="1" customWidth="1"/>
    <col min="2006" max="2006" width="12.140625" bestFit="1" customWidth="1"/>
    <col min="2007" max="2007" width="8" bestFit="1" customWidth="1"/>
    <col min="2008" max="2008" width="12.140625" bestFit="1" customWidth="1"/>
    <col min="2009" max="2009" width="8" bestFit="1" customWidth="1"/>
    <col min="2010" max="2010" width="11.140625" bestFit="1" customWidth="1"/>
    <col min="2011" max="2011" width="8" bestFit="1" customWidth="1"/>
    <col min="2012" max="2012" width="12.7109375" bestFit="1" customWidth="1"/>
    <col min="2013" max="2013" width="8" bestFit="1" customWidth="1"/>
    <col min="2014" max="2014" width="12.140625" bestFit="1" customWidth="1"/>
    <col min="2015" max="2015" width="8" bestFit="1" customWidth="1"/>
    <col min="2016" max="2016" width="12.140625" bestFit="1" customWidth="1"/>
    <col min="2017" max="2017" width="8" bestFit="1" customWidth="1"/>
    <col min="2018" max="2018" width="12.140625" bestFit="1" customWidth="1"/>
    <col min="2019" max="2019" width="8" bestFit="1" customWidth="1"/>
    <col min="2020" max="2020" width="12.140625" bestFit="1" customWidth="1"/>
    <col min="2021" max="2021" width="8" bestFit="1" customWidth="1"/>
    <col min="2022" max="2022" width="12.140625" bestFit="1" customWidth="1"/>
    <col min="2023" max="2023" width="8" bestFit="1" customWidth="1"/>
    <col min="2024" max="2024" width="12.140625" bestFit="1" customWidth="1"/>
    <col min="2025" max="2025" width="8" bestFit="1" customWidth="1"/>
    <col min="2026" max="2026" width="12.140625" bestFit="1" customWidth="1"/>
    <col min="2027" max="2027" width="8" bestFit="1" customWidth="1"/>
    <col min="2028" max="2028" width="10.140625" bestFit="1" customWidth="1"/>
    <col min="2029" max="2029" width="8" bestFit="1" customWidth="1"/>
    <col min="2030" max="2030" width="11.140625" bestFit="1" customWidth="1"/>
    <col min="2031" max="2031" width="8" bestFit="1" customWidth="1"/>
    <col min="2032" max="2032" width="12.140625" bestFit="1" customWidth="1"/>
    <col min="2033" max="2033" width="8" bestFit="1" customWidth="1"/>
    <col min="2049" max="2049" width="50.7109375" bestFit="1" customWidth="1"/>
    <col min="2050" max="2050" width="12.42578125" bestFit="1" customWidth="1"/>
    <col min="2051" max="2051" width="8" bestFit="1" customWidth="1"/>
    <col min="2052" max="2052" width="12.140625" bestFit="1" customWidth="1"/>
    <col min="2053" max="2053" width="8" bestFit="1" customWidth="1"/>
    <col min="2054" max="2054" width="12.140625" bestFit="1" customWidth="1"/>
    <col min="2055" max="2055" width="8" bestFit="1" customWidth="1"/>
    <col min="2056" max="2056" width="12.140625" bestFit="1" customWidth="1"/>
    <col min="2057" max="2057" width="8" bestFit="1" customWidth="1"/>
    <col min="2058" max="2058" width="12.140625" bestFit="1" customWidth="1"/>
    <col min="2059" max="2059" width="8" bestFit="1" customWidth="1"/>
    <col min="2060" max="2060" width="12.140625" bestFit="1" customWidth="1"/>
    <col min="2061" max="2061" width="8" bestFit="1" customWidth="1"/>
    <col min="2062" max="2062" width="12.140625" bestFit="1" customWidth="1"/>
    <col min="2063" max="2063" width="8" bestFit="1" customWidth="1"/>
    <col min="2064" max="2064" width="12.140625" bestFit="1" customWidth="1"/>
    <col min="2065" max="2065" width="8" bestFit="1" customWidth="1"/>
    <col min="2066" max="2066" width="11.140625" bestFit="1" customWidth="1"/>
    <col min="2067" max="2067" width="8" bestFit="1" customWidth="1"/>
    <col min="2068" max="2068" width="11.140625" bestFit="1" customWidth="1"/>
    <col min="2069" max="2069" width="4" bestFit="1" customWidth="1"/>
    <col min="2070" max="2070" width="12.140625" bestFit="1" customWidth="1"/>
    <col min="2071" max="2071" width="8" bestFit="1" customWidth="1"/>
    <col min="2072" max="2072" width="12.140625" bestFit="1" customWidth="1"/>
    <col min="2073" max="2073" width="8" bestFit="1" customWidth="1"/>
    <col min="2074" max="2074" width="12.140625" bestFit="1" customWidth="1"/>
    <col min="2075" max="2075" width="8" bestFit="1" customWidth="1"/>
    <col min="2076" max="2076" width="12.140625" bestFit="1" customWidth="1"/>
    <col min="2077" max="2077" width="8" bestFit="1" customWidth="1"/>
    <col min="2078" max="2078" width="12.140625" bestFit="1" customWidth="1"/>
    <col min="2079" max="2079" width="8" bestFit="1" customWidth="1"/>
    <col min="2080" max="2080" width="12.140625" bestFit="1" customWidth="1"/>
    <col min="2081" max="2081" width="8" bestFit="1" customWidth="1"/>
    <col min="2082" max="2082" width="12.140625" bestFit="1" customWidth="1"/>
    <col min="2083" max="2083" width="8" bestFit="1" customWidth="1"/>
    <col min="2084" max="2084" width="12.140625" bestFit="1" customWidth="1"/>
    <col min="2085" max="2085" width="7" bestFit="1" customWidth="1"/>
    <col min="2086" max="2086" width="12.140625" bestFit="1" customWidth="1"/>
    <col min="2087" max="2087" width="8" bestFit="1" customWidth="1"/>
    <col min="2088" max="2088" width="12.140625" bestFit="1" customWidth="1"/>
    <col min="2089" max="2089" width="8" bestFit="1" customWidth="1"/>
    <col min="2090" max="2090" width="12.140625" bestFit="1" customWidth="1"/>
    <col min="2091" max="2091" width="8" bestFit="1" customWidth="1"/>
    <col min="2092" max="2092" width="12.140625" bestFit="1" customWidth="1"/>
    <col min="2093" max="2093" width="8" bestFit="1" customWidth="1"/>
    <col min="2094" max="2094" width="12.140625" bestFit="1" customWidth="1"/>
    <col min="2095" max="2095" width="8" bestFit="1" customWidth="1"/>
    <col min="2096" max="2096" width="12.140625" bestFit="1" customWidth="1"/>
    <col min="2097" max="2097" width="8" bestFit="1" customWidth="1"/>
    <col min="2098" max="2098" width="12.140625" bestFit="1" customWidth="1"/>
    <col min="2099" max="2099" width="7" bestFit="1" customWidth="1"/>
    <col min="2100" max="2100" width="12.140625" bestFit="1" customWidth="1"/>
    <col min="2101" max="2101" width="8" bestFit="1" customWidth="1"/>
    <col min="2102" max="2102" width="12.140625" bestFit="1" customWidth="1"/>
    <col min="2103" max="2103" width="8" bestFit="1" customWidth="1"/>
    <col min="2104" max="2104" width="12.140625" bestFit="1" customWidth="1"/>
    <col min="2105" max="2105" width="8" bestFit="1" customWidth="1"/>
    <col min="2106" max="2106" width="12.140625" bestFit="1" customWidth="1"/>
    <col min="2107" max="2107" width="8" bestFit="1" customWidth="1"/>
    <col min="2108" max="2108" width="12.140625" bestFit="1" customWidth="1"/>
    <col min="2109" max="2109" width="8" bestFit="1" customWidth="1"/>
    <col min="2110" max="2110" width="12.140625" bestFit="1" customWidth="1"/>
    <col min="2111" max="2111" width="8" bestFit="1" customWidth="1"/>
    <col min="2112" max="2112" width="12.7109375" bestFit="1" customWidth="1"/>
    <col min="2113" max="2113" width="8" bestFit="1" customWidth="1"/>
    <col min="2114" max="2114" width="12.140625" bestFit="1" customWidth="1"/>
    <col min="2115" max="2115" width="8" bestFit="1" customWidth="1"/>
    <col min="2116" max="2116" width="11.140625" bestFit="1" customWidth="1"/>
    <col min="2117" max="2117" width="8" bestFit="1" customWidth="1"/>
    <col min="2118" max="2118" width="12.140625" bestFit="1" customWidth="1"/>
    <col min="2119" max="2119" width="8" bestFit="1" customWidth="1"/>
    <col min="2120" max="2120" width="11.140625" bestFit="1" customWidth="1"/>
    <col min="2121" max="2121" width="8" bestFit="1" customWidth="1"/>
    <col min="2122" max="2122" width="12.140625" bestFit="1" customWidth="1"/>
    <col min="2123" max="2123" width="8" bestFit="1" customWidth="1"/>
    <col min="2124" max="2124" width="12.140625" bestFit="1" customWidth="1"/>
    <col min="2125" max="2125" width="8" bestFit="1" customWidth="1"/>
    <col min="2126" max="2126" width="12.140625" bestFit="1" customWidth="1"/>
    <col min="2127" max="2127" width="8" bestFit="1" customWidth="1"/>
    <col min="2128" max="2128" width="12.140625" bestFit="1" customWidth="1"/>
    <col min="2129" max="2129" width="8" bestFit="1" customWidth="1"/>
    <col min="2130" max="2130" width="12.140625" bestFit="1" customWidth="1"/>
    <col min="2131" max="2131" width="8" bestFit="1" customWidth="1"/>
    <col min="2132" max="2132" width="12.140625" bestFit="1" customWidth="1"/>
    <col min="2133" max="2133" width="8" bestFit="1" customWidth="1"/>
    <col min="2134" max="2134" width="12.140625" bestFit="1" customWidth="1"/>
    <col min="2135" max="2135" width="8" bestFit="1" customWidth="1"/>
    <col min="2136" max="2136" width="12.140625" bestFit="1" customWidth="1"/>
    <col min="2137" max="2137" width="9" bestFit="1" customWidth="1"/>
    <col min="2138" max="2138" width="12.140625" bestFit="1" customWidth="1"/>
    <col min="2139" max="2139" width="8" bestFit="1" customWidth="1"/>
    <col min="2140" max="2140" width="12.140625" bestFit="1" customWidth="1"/>
    <col min="2141" max="2141" width="8" bestFit="1" customWidth="1"/>
    <col min="2142" max="2142" width="12.140625" bestFit="1" customWidth="1"/>
    <col min="2143" max="2143" width="8" bestFit="1" customWidth="1"/>
    <col min="2144" max="2144" width="12.140625" bestFit="1" customWidth="1"/>
    <col min="2145" max="2145" width="8" bestFit="1" customWidth="1"/>
    <col min="2146" max="2146" width="12.140625" bestFit="1" customWidth="1"/>
    <col min="2147" max="2147" width="8" bestFit="1" customWidth="1"/>
    <col min="2148" max="2148" width="12.140625" bestFit="1" customWidth="1"/>
    <col min="2149" max="2149" width="9" bestFit="1" customWidth="1"/>
    <col min="2150" max="2150" width="12.140625" bestFit="1" customWidth="1"/>
    <col min="2151" max="2151" width="8" bestFit="1" customWidth="1"/>
    <col min="2152" max="2152" width="12.140625" bestFit="1" customWidth="1"/>
    <col min="2153" max="2153" width="8" bestFit="1" customWidth="1"/>
    <col min="2154" max="2154" width="12.140625" bestFit="1" customWidth="1"/>
    <col min="2155" max="2155" width="8" bestFit="1" customWidth="1"/>
    <col min="2156" max="2156" width="12.140625" bestFit="1" customWidth="1"/>
    <col min="2157" max="2157" width="8" bestFit="1" customWidth="1"/>
    <col min="2158" max="2158" width="12.140625" bestFit="1" customWidth="1"/>
    <col min="2159" max="2159" width="8" bestFit="1" customWidth="1"/>
    <col min="2160" max="2160" width="12.140625" bestFit="1" customWidth="1"/>
    <col min="2161" max="2161" width="8" bestFit="1" customWidth="1"/>
    <col min="2162" max="2162" width="12.140625" bestFit="1" customWidth="1"/>
    <col min="2163" max="2163" width="8" bestFit="1" customWidth="1"/>
    <col min="2164" max="2164" width="12.7109375" bestFit="1" customWidth="1"/>
    <col min="2165" max="2165" width="8" bestFit="1" customWidth="1"/>
    <col min="2166" max="2166" width="12.140625" bestFit="1" customWidth="1"/>
    <col min="2167" max="2167" width="7" bestFit="1" customWidth="1"/>
    <col min="2168" max="2168" width="12.140625" bestFit="1" customWidth="1"/>
    <col min="2169" max="2169" width="8" bestFit="1" customWidth="1"/>
    <col min="2170" max="2170" width="12.140625" bestFit="1" customWidth="1"/>
    <col min="2171" max="2171" width="8" bestFit="1" customWidth="1"/>
    <col min="2172" max="2172" width="12.140625" bestFit="1" customWidth="1"/>
    <col min="2173" max="2173" width="9" bestFit="1" customWidth="1"/>
    <col min="2174" max="2174" width="12.140625" bestFit="1" customWidth="1"/>
    <col min="2175" max="2175" width="8" bestFit="1" customWidth="1"/>
    <col min="2176" max="2176" width="12.140625" bestFit="1" customWidth="1"/>
    <col min="2177" max="2177" width="8" bestFit="1" customWidth="1"/>
    <col min="2178" max="2178" width="12.140625" bestFit="1" customWidth="1"/>
    <col min="2179" max="2179" width="4" bestFit="1" customWidth="1"/>
    <col min="2180" max="2180" width="12.140625" bestFit="1" customWidth="1"/>
    <col min="2181" max="2181" width="8" bestFit="1" customWidth="1"/>
    <col min="2182" max="2182" width="12.140625" bestFit="1" customWidth="1"/>
    <col min="2183" max="2183" width="8" bestFit="1" customWidth="1"/>
    <col min="2184" max="2184" width="12.140625" bestFit="1" customWidth="1"/>
    <col min="2185" max="2185" width="8" bestFit="1" customWidth="1"/>
    <col min="2186" max="2186" width="12.140625" bestFit="1" customWidth="1"/>
    <col min="2187" max="2187" width="9" bestFit="1" customWidth="1"/>
    <col min="2188" max="2188" width="12.140625" bestFit="1" customWidth="1"/>
    <col min="2189" max="2189" width="8" bestFit="1" customWidth="1"/>
    <col min="2190" max="2190" width="11.140625" bestFit="1" customWidth="1"/>
    <col min="2191" max="2191" width="8" bestFit="1" customWidth="1"/>
    <col min="2192" max="2192" width="12.140625" bestFit="1" customWidth="1"/>
    <col min="2193" max="2193" width="8" bestFit="1" customWidth="1"/>
    <col min="2194" max="2194" width="12.140625" bestFit="1" customWidth="1"/>
    <col min="2195" max="2195" width="8" bestFit="1" customWidth="1"/>
    <col min="2196" max="2196" width="12.140625" bestFit="1" customWidth="1"/>
    <col min="2197" max="2197" width="8" bestFit="1" customWidth="1"/>
    <col min="2198" max="2198" width="12.140625" bestFit="1" customWidth="1"/>
    <col min="2199" max="2199" width="8" bestFit="1" customWidth="1"/>
    <col min="2200" max="2200" width="12.140625" bestFit="1" customWidth="1"/>
    <col min="2201" max="2201" width="8" bestFit="1" customWidth="1"/>
    <col min="2202" max="2202" width="12.140625" bestFit="1" customWidth="1"/>
    <col min="2203" max="2203" width="8" bestFit="1" customWidth="1"/>
    <col min="2204" max="2204" width="12.140625" bestFit="1" customWidth="1"/>
    <col min="2205" max="2205" width="8" bestFit="1" customWidth="1"/>
    <col min="2206" max="2206" width="12.140625" bestFit="1" customWidth="1"/>
    <col min="2207" max="2207" width="8" bestFit="1" customWidth="1"/>
    <col min="2208" max="2208" width="12.140625" bestFit="1" customWidth="1"/>
    <col min="2209" max="2209" width="8" bestFit="1" customWidth="1"/>
    <col min="2210" max="2210" width="11.140625" bestFit="1" customWidth="1"/>
    <col min="2211" max="2211" width="8" bestFit="1" customWidth="1"/>
    <col min="2212" max="2212" width="12.140625" bestFit="1" customWidth="1"/>
    <col min="2213" max="2213" width="8" bestFit="1" customWidth="1"/>
    <col min="2214" max="2214" width="12.140625" bestFit="1" customWidth="1"/>
    <col min="2215" max="2215" width="8" bestFit="1" customWidth="1"/>
    <col min="2216" max="2216" width="12.140625" bestFit="1" customWidth="1"/>
    <col min="2217" max="2217" width="8" bestFit="1" customWidth="1"/>
    <col min="2218" max="2218" width="12.140625" bestFit="1" customWidth="1"/>
    <col min="2219" max="2219" width="8" bestFit="1" customWidth="1"/>
    <col min="2220" max="2220" width="12.140625" bestFit="1" customWidth="1"/>
    <col min="2221" max="2221" width="8" bestFit="1" customWidth="1"/>
    <col min="2222" max="2222" width="12.140625" bestFit="1" customWidth="1"/>
    <col min="2223" max="2223" width="8" bestFit="1" customWidth="1"/>
    <col min="2224" max="2224" width="12.140625" bestFit="1" customWidth="1"/>
    <col min="2225" max="2225" width="8" bestFit="1" customWidth="1"/>
    <col min="2226" max="2226" width="12.140625" bestFit="1" customWidth="1"/>
    <col min="2227" max="2227" width="8" bestFit="1" customWidth="1"/>
    <col min="2228" max="2228" width="12.140625" bestFit="1" customWidth="1"/>
    <col min="2229" max="2229" width="8" bestFit="1" customWidth="1"/>
    <col min="2230" max="2230" width="12.140625" bestFit="1" customWidth="1"/>
    <col min="2231" max="2231" width="8" bestFit="1" customWidth="1"/>
    <col min="2232" max="2232" width="12.140625" bestFit="1" customWidth="1"/>
    <col min="2233" max="2233" width="8" bestFit="1" customWidth="1"/>
    <col min="2234" max="2234" width="12.140625" bestFit="1" customWidth="1"/>
    <col min="2235" max="2235" width="8" bestFit="1" customWidth="1"/>
    <col min="2236" max="2236" width="12.140625" bestFit="1" customWidth="1"/>
    <col min="2237" max="2237" width="8" bestFit="1" customWidth="1"/>
    <col min="2238" max="2238" width="12.140625" bestFit="1" customWidth="1"/>
    <col min="2239" max="2239" width="8" bestFit="1" customWidth="1"/>
    <col min="2240" max="2240" width="12.140625" bestFit="1" customWidth="1"/>
    <col min="2241" max="2241" width="8" bestFit="1" customWidth="1"/>
    <col min="2242" max="2242" width="12.140625" bestFit="1" customWidth="1"/>
    <col min="2243" max="2243" width="8" bestFit="1" customWidth="1"/>
    <col min="2244" max="2244" width="12.140625" bestFit="1" customWidth="1"/>
    <col min="2245" max="2245" width="8" bestFit="1" customWidth="1"/>
    <col min="2246" max="2246" width="12.140625" bestFit="1" customWidth="1"/>
    <col min="2247" max="2247" width="8" bestFit="1" customWidth="1"/>
    <col min="2248" max="2248" width="12.140625" bestFit="1" customWidth="1"/>
    <col min="2249" max="2249" width="8" bestFit="1" customWidth="1"/>
    <col min="2250" max="2250" width="12.140625" bestFit="1" customWidth="1"/>
    <col min="2251" max="2251" width="8" bestFit="1" customWidth="1"/>
    <col min="2252" max="2252" width="12.140625" bestFit="1" customWidth="1"/>
    <col min="2253" max="2253" width="8" bestFit="1" customWidth="1"/>
    <col min="2254" max="2254" width="12.140625" bestFit="1" customWidth="1"/>
    <col min="2255" max="2255" width="8" bestFit="1" customWidth="1"/>
    <col min="2256" max="2256" width="11.140625" bestFit="1" customWidth="1"/>
    <col min="2257" max="2257" width="8" bestFit="1" customWidth="1"/>
    <col min="2258" max="2258" width="12.7109375" bestFit="1" customWidth="1"/>
    <col min="2259" max="2259" width="8" bestFit="1" customWidth="1"/>
    <col min="2260" max="2260" width="12.140625" bestFit="1" customWidth="1"/>
    <col min="2261" max="2261" width="8" bestFit="1" customWidth="1"/>
    <col min="2262" max="2262" width="12.140625" bestFit="1" customWidth="1"/>
    <col min="2263" max="2263" width="8" bestFit="1" customWidth="1"/>
    <col min="2264" max="2264" width="12.140625" bestFit="1" customWidth="1"/>
    <col min="2265" max="2265" width="8" bestFit="1" customWidth="1"/>
    <col min="2266" max="2266" width="11.140625" bestFit="1" customWidth="1"/>
    <col min="2267" max="2267" width="8" bestFit="1" customWidth="1"/>
    <col min="2268" max="2268" width="12.7109375" bestFit="1" customWidth="1"/>
    <col min="2269" max="2269" width="8" bestFit="1" customWidth="1"/>
    <col min="2270" max="2270" width="12.140625" bestFit="1" customWidth="1"/>
    <col min="2271" max="2271" width="8" bestFit="1" customWidth="1"/>
    <col min="2272" max="2272" width="12.140625" bestFit="1" customWidth="1"/>
    <col min="2273" max="2273" width="8" bestFit="1" customWidth="1"/>
    <col min="2274" max="2274" width="12.140625" bestFit="1" customWidth="1"/>
    <col min="2275" max="2275" width="8" bestFit="1" customWidth="1"/>
    <col min="2276" max="2276" width="12.140625" bestFit="1" customWidth="1"/>
    <col min="2277" max="2277" width="8" bestFit="1" customWidth="1"/>
    <col min="2278" max="2278" width="12.140625" bestFit="1" customWidth="1"/>
    <col min="2279" max="2279" width="8" bestFit="1" customWidth="1"/>
    <col min="2280" max="2280" width="12.140625" bestFit="1" customWidth="1"/>
    <col min="2281" max="2281" width="8" bestFit="1" customWidth="1"/>
    <col min="2282" max="2282" width="12.140625" bestFit="1" customWidth="1"/>
    <col min="2283" max="2283" width="8" bestFit="1" customWidth="1"/>
    <col min="2284" max="2284" width="10.140625" bestFit="1" customWidth="1"/>
    <col min="2285" max="2285" width="8" bestFit="1" customWidth="1"/>
    <col min="2286" max="2286" width="11.140625" bestFit="1" customWidth="1"/>
    <col min="2287" max="2287" width="8" bestFit="1" customWidth="1"/>
    <col min="2288" max="2288" width="12.140625" bestFit="1" customWidth="1"/>
    <col min="2289" max="2289" width="8" bestFit="1" customWidth="1"/>
    <col min="2305" max="2305" width="50.7109375" bestFit="1" customWidth="1"/>
    <col min="2306" max="2306" width="12.42578125" bestFit="1" customWidth="1"/>
    <col min="2307" max="2307" width="8" bestFit="1" customWidth="1"/>
    <col min="2308" max="2308" width="12.140625" bestFit="1" customWidth="1"/>
    <col min="2309" max="2309" width="8" bestFit="1" customWidth="1"/>
    <col min="2310" max="2310" width="12.140625" bestFit="1" customWidth="1"/>
    <col min="2311" max="2311" width="8" bestFit="1" customWidth="1"/>
    <col min="2312" max="2312" width="12.140625" bestFit="1" customWidth="1"/>
    <col min="2313" max="2313" width="8" bestFit="1" customWidth="1"/>
    <col min="2314" max="2314" width="12.140625" bestFit="1" customWidth="1"/>
    <col min="2315" max="2315" width="8" bestFit="1" customWidth="1"/>
    <col min="2316" max="2316" width="12.140625" bestFit="1" customWidth="1"/>
    <col min="2317" max="2317" width="8" bestFit="1" customWidth="1"/>
    <col min="2318" max="2318" width="12.140625" bestFit="1" customWidth="1"/>
    <col min="2319" max="2319" width="8" bestFit="1" customWidth="1"/>
    <col min="2320" max="2320" width="12.140625" bestFit="1" customWidth="1"/>
    <col min="2321" max="2321" width="8" bestFit="1" customWidth="1"/>
    <col min="2322" max="2322" width="11.140625" bestFit="1" customWidth="1"/>
    <col min="2323" max="2323" width="8" bestFit="1" customWidth="1"/>
    <col min="2324" max="2324" width="11.140625" bestFit="1" customWidth="1"/>
    <col min="2325" max="2325" width="4" bestFit="1" customWidth="1"/>
    <col min="2326" max="2326" width="12.140625" bestFit="1" customWidth="1"/>
    <col min="2327" max="2327" width="8" bestFit="1" customWidth="1"/>
    <col min="2328" max="2328" width="12.140625" bestFit="1" customWidth="1"/>
    <col min="2329" max="2329" width="8" bestFit="1" customWidth="1"/>
    <col min="2330" max="2330" width="12.140625" bestFit="1" customWidth="1"/>
    <col min="2331" max="2331" width="8" bestFit="1" customWidth="1"/>
    <col min="2332" max="2332" width="12.140625" bestFit="1" customWidth="1"/>
    <col min="2333" max="2333" width="8" bestFit="1" customWidth="1"/>
    <col min="2334" max="2334" width="12.140625" bestFit="1" customWidth="1"/>
    <col min="2335" max="2335" width="8" bestFit="1" customWidth="1"/>
    <col min="2336" max="2336" width="12.140625" bestFit="1" customWidth="1"/>
    <col min="2337" max="2337" width="8" bestFit="1" customWidth="1"/>
    <col min="2338" max="2338" width="12.140625" bestFit="1" customWidth="1"/>
    <col min="2339" max="2339" width="8" bestFit="1" customWidth="1"/>
    <col min="2340" max="2340" width="12.140625" bestFit="1" customWidth="1"/>
    <col min="2341" max="2341" width="7" bestFit="1" customWidth="1"/>
    <col min="2342" max="2342" width="12.140625" bestFit="1" customWidth="1"/>
    <col min="2343" max="2343" width="8" bestFit="1" customWidth="1"/>
    <col min="2344" max="2344" width="12.140625" bestFit="1" customWidth="1"/>
    <col min="2345" max="2345" width="8" bestFit="1" customWidth="1"/>
    <col min="2346" max="2346" width="12.140625" bestFit="1" customWidth="1"/>
    <col min="2347" max="2347" width="8" bestFit="1" customWidth="1"/>
    <col min="2348" max="2348" width="12.140625" bestFit="1" customWidth="1"/>
    <col min="2349" max="2349" width="8" bestFit="1" customWidth="1"/>
    <col min="2350" max="2350" width="12.140625" bestFit="1" customWidth="1"/>
    <col min="2351" max="2351" width="8" bestFit="1" customWidth="1"/>
    <col min="2352" max="2352" width="12.140625" bestFit="1" customWidth="1"/>
    <col min="2353" max="2353" width="8" bestFit="1" customWidth="1"/>
    <col min="2354" max="2354" width="12.140625" bestFit="1" customWidth="1"/>
    <col min="2355" max="2355" width="7" bestFit="1" customWidth="1"/>
    <col min="2356" max="2356" width="12.140625" bestFit="1" customWidth="1"/>
    <col min="2357" max="2357" width="8" bestFit="1" customWidth="1"/>
    <col min="2358" max="2358" width="12.140625" bestFit="1" customWidth="1"/>
    <col min="2359" max="2359" width="8" bestFit="1" customWidth="1"/>
    <col min="2360" max="2360" width="12.140625" bestFit="1" customWidth="1"/>
    <col min="2361" max="2361" width="8" bestFit="1" customWidth="1"/>
    <col min="2362" max="2362" width="12.140625" bestFit="1" customWidth="1"/>
    <col min="2363" max="2363" width="8" bestFit="1" customWidth="1"/>
    <col min="2364" max="2364" width="12.140625" bestFit="1" customWidth="1"/>
    <col min="2365" max="2365" width="8" bestFit="1" customWidth="1"/>
    <col min="2366" max="2366" width="12.140625" bestFit="1" customWidth="1"/>
    <col min="2367" max="2367" width="8" bestFit="1" customWidth="1"/>
    <col min="2368" max="2368" width="12.7109375" bestFit="1" customWidth="1"/>
    <col min="2369" max="2369" width="8" bestFit="1" customWidth="1"/>
    <col min="2370" max="2370" width="12.140625" bestFit="1" customWidth="1"/>
    <col min="2371" max="2371" width="8" bestFit="1" customWidth="1"/>
    <col min="2372" max="2372" width="11.140625" bestFit="1" customWidth="1"/>
    <col min="2373" max="2373" width="8" bestFit="1" customWidth="1"/>
    <col min="2374" max="2374" width="12.140625" bestFit="1" customWidth="1"/>
    <col min="2375" max="2375" width="8" bestFit="1" customWidth="1"/>
    <col min="2376" max="2376" width="11.140625" bestFit="1" customWidth="1"/>
    <col min="2377" max="2377" width="8" bestFit="1" customWidth="1"/>
    <col min="2378" max="2378" width="12.140625" bestFit="1" customWidth="1"/>
    <col min="2379" max="2379" width="8" bestFit="1" customWidth="1"/>
    <col min="2380" max="2380" width="12.140625" bestFit="1" customWidth="1"/>
    <col min="2381" max="2381" width="8" bestFit="1" customWidth="1"/>
    <col min="2382" max="2382" width="12.140625" bestFit="1" customWidth="1"/>
    <col min="2383" max="2383" width="8" bestFit="1" customWidth="1"/>
    <col min="2384" max="2384" width="12.140625" bestFit="1" customWidth="1"/>
    <col min="2385" max="2385" width="8" bestFit="1" customWidth="1"/>
    <col min="2386" max="2386" width="12.140625" bestFit="1" customWidth="1"/>
    <col min="2387" max="2387" width="8" bestFit="1" customWidth="1"/>
    <col min="2388" max="2388" width="12.140625" bestFit="1" customWidth="1"/>
    <col min="2389" max="2389" width="8" bestFit="1" customWidth="1"/>
    <col min="2390" max="2390" width="12.140625" bestFit="1" customWidth="1"/>
    <col min="2391" max="2391" width="8" bestFit="1" customWidth="1"/>
    <col min="2392" max="2392" width="12.140625" bestFit="1" customWidth="1"/>
    <col min="2393" max="2393" width="9" bestFit="1" customWidth="1"/>
    <col min="2394" max="2394" width="12.140625" bestFit="1" customWidth="1"/>
    <col min="2395" max="2395" width="8" bestFit="1" customWidth="1"/>
    <col min="2396" max="2396" width="12.140625" bestFit="1" customWidth="1"/>
    <col min="2397" max="2397" width="8" bestFit="1" customWidth="1"/>
    <col min="2398" max="2398" width="12.140625" bestFit="1" customWidth="1"/>
    <col min="2399" max="2399" width="8" bestFit="1" customWidth="1"/>
    <col min="2400" max="2400" width="12.140625" bestFit="1" customWidth="1"/>
    <col min="2401" max="2401" width="8" bestFit="1" customWidth="1"/>
    <col min="2402" max="2402" width="12.140625" bestFit="1" customWidth="1"/>
    <col min="2403" max="2403" width="8" bestFit="1" customWidth="1"/>
    <col min="2404" max="2404" width="12.140625" bestFit="1" customWidth="1"/>
    <col min="2405" max="2405" width="9" bestFit="1" customWidth="1"/>
    <col min="2406" max="2406" width="12.140625" bestFit="1" customWidth="1"/>
    <col min="2407" max="2407" width="8" bestFit="1" customWidth="1"/>
    <col min="2408" max="2408" width="12.140625" bestFit="1" customWidth="1"/>
    <col min="2409" max="2409" width="8" bestFit="1" customWidth="1"/>
    <col min="2410" max="2410" width="12.140625" bestFit="1" customWidth="1"/>
    <col min="2411" max="2411" width="8" bestFit="1" customWidth="1"/>
    <col min="2412" max="2412" width="12.140625" bestFit="1" customWidth="1"/>
    <col min="2413" max="2413" width="8" bestFit="1" customWidth="1"/>
    <col min="2414" max="2414" width="12.140625" bestFit="1" customWidth="1"/>
    <col min="2415" max="2415" width="8" bestFit="1" customWidth="1"/>
    <col min="2416" max="2416" width="12.140625" bestFit="1" customWidth="1"/>
    <col min="2417" max="2417" width="8" bestFit="1" customWidth="1"/>
    <col min="2418" max="2418" width="12.140625" bestFit="1" customWidth="1"/>
    <col min="2419" max="2419" width="8" bestFit="1" customWidth="1"/>
    <col min="2420" max="2420" width="12.7109375" bestFit="1" customWidth="1"/>
    <col min="2421" max="2421" width="8" bestFit="1" customWidth="1"/>
    <col min="2422" max="2422" width="12.140625" bestFit="1" customWidth="1"/>
    <col min="2423" max="2423" width="7" bestFit="1" customWidth="1"/>
    <col min="2424" max="2424" width="12.140625" bestFit="1" customWidth="1"/>
    <col min="2425" max="2425" width="8" bestFit="1" customWidth="1"/>
    <col min="2426" max="2426" width="12.140625" bestFit="1" customWidth="1"/>
    <col min="2427" max="2427" width="8" bestFit="1" customWidth="1"/>
    <col min="2428" max="2428" width="12.140625" bestFit="1" customWidth="1"/>
    <col min="2429" max="2429" width="9" bestFit="1" customWidth="1"/>
    <col min="2430" max="2430" width="12.140625" bestFit="1" customWidth="1"/>
    <col min="2431" max="2431" width="8" bestFit="1" customWidth="1"/>
    <col min="2432" max="2432" width="12.140625" bestFit="1" customWidth="1"/>
    <col min="2433" max="2433" width="8" bestFit="1" customWidth="1"/>
    <col min="2434" max="2434" width="12.140625" bestFit="1" customWidth="1"/>
    <col min="2435" max="2435" width="4" bestFit="1" customWidth="1"/>
    <col min="2436" max="2436" width="12.140625" bestFit="1" customWidth="1"/>
    <col min="2437" max="2437" width="8" bestFit="1" customWidth="1"/>
    <col min="2438" max="2438" width="12.140625" bestFit="1" customWidth="1"/>
    <col min="2439" max="2439" width="8" bestFit="1" customWidth="1"/>
    <col min="2440" max="2440" width="12.140625" bestFit="1" customWidth="1"/>
    <col min="2441" max="2441" width="8" bestFit="1" customWidth="1"/>
    <col min="2442" max="2442" width="12.140625" bestFit="1" customWidth="1"/>
    <col min="2443" max="2443" width="9" bestFit="1" customWidth="1"/>
    <col min="2444" max="2444" width="12.140625" bestFit="1" customWidth="1"/>
    <col min="2445" max="2445" width="8" bestFit="1" customWidth="1"/>
    <col min="2446" max="2446" width="11.140625" bestFit="1" customWidth="1"/>
    <col min="2447" max="2447" width="8" bestFit="1" customWidth="1"/>
    <col min="2448" max="2448" width="12.140625" bestFit="1" customWidth="1"/>
    <col min="2449" max="2449" width="8" bestFit="1" customWidth="1"/>
    <col min="2450" max="2450" width="12.140625" bestFit="1" customWidth="1"/>
    <col min="2451" max="2451" width="8" bestFit="1" customWidth="1"/>
    <col min="2452" max="2452" width="12.140625" bestFit="1" customWidth="1"/>
    <col min="2453" max="2453" width="8" bestFit="1" customWidth="1"/>
    <col min="2454" max="2454" width="12.140625" bestFit="1" customWidth="1"/>
    <col min="2455" max="2455" width="8" bestFit="1" customWidth="1"/>
    <col min="2456" max="2456" width="12.140625" bestFit="1" customWidth="1"/>
    <col min="2457" max="2457" width="8" bestFit="1" customWidth="1"/>
    <col min="2458" max="2458" width="12.140625" bestFit="1" customWidth="1"/>
    <col min="2459" max="2459" width="8" bestFit="1" customWidth="1"/>
    <col min="2460" max="2460" width="12.140625" bestFit="1" customWidth="1"/>
    <col min="2461" max="2461" width="8" bestFit="1" customWidth="1"/>
    <col min="2462" max="2462" width="12.140625" bestFit="1" customWidth="1"/>
    <col min="2463" max="2463" width="8" bestFit="1" customWidth="1"/>
    <col min="2464" max="2464" width="12.140625" bestFit="1" customWidth="1"/>
    <col min="2465" max="2465" width="8" bestFit="1" customWidth="1"/>
    <col min="2466" max="2466" width="11.140625" bestFit="1" customWidth="1"/>
    <col min="2467" max="2467" width="8" bestFit="1" customWidth="1"/>
    <col min="2468" max="2468" width="12.140625" bestFit="1" customWidth="1"/>
    <col min="2469" max="2469" width="8" bestFit="1" customWidth="1"/>
    <col min="2470" max="2470" width="12.140625" bestFit="1" customWidth="1"/>
    <col min="2471" max="2471" width="8" bestFit="1" customWidth="1"/>
    <col min="2472" max="2472" width="12.140625" bestFit="1" customWidth="1"/>
    <col min="2473" max="2473" width="8" bestFit="1" customWidth="1"/>
    <col min="2474" max="2474" width="12.140625" bestFit="1" customWidth="1"/>
    <col min="2475" max="2475" width="8" bestFit="1" customWidth="1"/>
    <col min="2476" max="2476" width="12.140625" bestFit="1" customWidth="1"/>
    <col min="2477" max="2477" width="8" bestFit="1" customWidth="1"/>
    <col min="2478" max="2478" width="12.140625" bestFit="1" customWidth="1"/>
    <col min="2479" max="2479" width="8" bestFit="1" customWidth="1"/>
    <col min="2480" max="2480" width="12.140625" bestFit="1" customWidth="1"/>
    <col min="2481" max="2481" width="8" bestFit="1" customWidth="1"/>
    <col min="2482" max="2482" width="12.140625" bestFit="1" customWidth="1"/>
    <col min="2483" max="2483" width="8" bestFit="1" customWidth="1"/>
    <col min="2484" max="2484" width="12.140625" bestFit="1" customWidth="1"/>
    <col min="2485" max="2485" width="8" bestFit="1" customWidth="1"/>
    <col min="2486" max="2486" width="12.140625" bestFit="1" customWidth="1"/>
    <col min="2487" max="2487" width="8" bestFit="1" customWidth="1"/>
    <col min="2488" max="2488" width="12.140625" bestFit="1" customWidth="1"/>
    <col min="2489" max="2489" width="8" bestFit="1" customWidth="1"/>
    <col min="2490" max="2490" width="12.140625" bestFit="1" customWidth="1"/>
    <col min="2491" max="2491" width="8" bestFit="1" customWidth="1"/>
    <col min="2492" max="2492" width="12.140625" bestFit="1" customWidth="1"/>
    <col min="2493" max="2493" width="8" bestFit="1" customWidth="1"/>
    <col min="2494" max="2494" width="12.140625" bestFit="1" customWidth="1"/>
    <col min="2495" max="2495" width="8" bestFit="1" customWidth="1"/>
    <col min="2496" max="2496" width="12.140625" bestFit="1" customWidth="1"/>
    <col min="2497" max="2497" width="8" bestFit="1" customWidth="1"/>
    <col min="2498" max="2498" width="12.140625" bestFit="1" customWidth="1"/>
    <col min="2499" max="2499" width="8" bestFit="1" customWidth="1"/>
    <col min="2500" max="2500" width="12.140625" bestFit="1" customWidth="1"/>
    <col min="2501" max="2501" width="8" bestFit="1" customWidth="1"/>
    <col min="2502" max="2502" width="12.140625" bestFit="1" customWidth="1"/>
    <col min="2503" max="2503" width="8" bestFit="1" customWidth="1"/>
    <col min="2504" max="2504" width="12.140625" bestFit="1" customWidth="1"/>
    <col min="2505" max="2505" width="8" bestFit="1" customWidth="1"/>
    <col min="2506" max="2506" width="12.140625" bestFit="1" customWidth="1"/>
    <col min="2507" max="2507" width="8" bestFit="1" customWidth="1"/>
    <col min="2508" max="2508" width="12.140625" bestFit="1" customWidth="1"/>
    <col min="2509" max="2509" width="8" bestFit="1" customWidth="1"/>
    <col min="2510" max="2510" width="12.140625" bestFit="1" customWidth="1"/>
    <col min="2511" max="2511" width="8" bestFit="1" customWidth="1"/>
    <col min="2512" max="2512" width="11.140625" bestFit="1" customWidth="1"/>
    <col min="2513" max="2513" width="8" bestFit="1" customWidth="1"/>
    <col min="2514" max="2514" width="12.7109375" bestFit="1" customWidth="1"/>
    <col min="2515" max="2515" width="8" bestFit="1" customWidth="1"/>
    <col min="2516" max="2516" width="12.140625" bestFit="1" customWidth="1"/>
    <col min="2517" max="2517" width="8" bestFit="1" customWidth="1"/>
    <col min="2518" max="2518" width="12.140625" bestFit="1" customWidth="1"/>
    <col min="2519" max="2519" width="8" bestFit="1" customWidth="1"/>
    <col min="2520" max="2520" width="12.140625" bestFit="1" customWidth="1"/>
    <col min="2521" max="2521" width="8" bestFit="1" customWidth="1"/>
    <col min="2522" max="2522" width="11.140625" bestFit="1" customWidth="1"/>
    <col min="2523" max="2523" width="8" bestFit="1" customWidth="1"/>
    <col min="2524" max="2524" width="12.7109375" bestFit="1" customWidth="1"/>
    <col min="2525" max="2525" width="8" bestFit="1" customWidth="1"/>
    <col min="2526" max="2526" width="12.140625" bestFit="1" customWidth="1"/>
    <col min="2527" max="2527" width="8" bestFit="1" customWidth="1"/>
    <col min="2528" max="2528" width="12.140625" bestFit="1" customWidth="1"/>
    <col min="2529" max="2529" width="8" bestFit="1" customWidth="1"/>
    <col min="2530" max="2530" width="12.140625" bestFit="1" customWidth="1"/>
    <col min="2531" max="2531" width="8" bestFit="1" customWidth="1"/>
    <col min="2532" max="2532" width="12.140625" bestFit="1" customWidth="1"/>
    <col min="2533" max="2533" width="8" bestFit="1" customWidth="1"/>
    <col min="2534" max="2534" width="12.140625" bestFit="1" customWidth="1"/>
    <col min="2535" max="2535" width="8" bestFit="1" customWidth="1"/>
    <col min="2536" max="2536" width="12.140625" bestFit="1" customWidth="1"/>
    <col min="2537" max="2537" width="8" bestFit="1" customWidth="1"/>
    <col min="2538" max="2538" width="12.140625" bestFit="1" customWidth="1"/>
    <col min="2539" max="2539" width="8" bestFit="1" customWidth="1"/>
    <col min="2540" max="2540" width="10.140625" bestFit="1" customWidth="1"/>
    <col min="2541" max="2541" width="8" bestFit="1" customWidth="1"/>
    <col min="2542" max="2542" width="11.140625" bestFit="1" customWidth="1"/>
    <col min="2543" max="2543" width="8" bestFit="1" customWidth="1"/>
    <col min="2544" max="2544" width="12.140625" bestFit="1" customWidth="1"/>
    <col min="2545" max="2545" width="8" bestFit="1" customWidth="1"/>
    <col min="2561" max="2561" width="50.7109375" bestFit="1" customWidth="1"/>
    <col min="2562" max="2562" width="12.42578125" bestFit="1" customWidth="1"/>
    <col min="2563" max="2563" width="8" bestFit="1" customWidth="1"/>
    <col min="2564" max="2564" width="12.140625" bestFit="1" customWidth="1"/>
    <col min="2565" max="2565" width="8" bestFit="1" customWidth="1"/>
    <col min="2566" max="2566" width="12.140625" bestFit="1" customWidth="1"/>
    <col min="2567" max="2567" width="8" bestFit="1" customWidth="1"/>
    <col min="2568" max="2568" width="12.140625" bestFit="1" customWidth="1"/>
    <col min="2569" max="2569" width="8" bestFit="1" customWidth="1"/>
    <col min="2570" max="2570" width="12.140625" bestFit="1" customWidth="1"/>
    <col min="2571" max="2571" width="8" bestFit="1" customWidth="1"/>
    <col min="2572" max="2572" width="12.140625" bestFit="1" customWidth="1"/>
    <col min="2573" max="2573" width="8" bestFit="1" customWidth="1"/>
    <col min="2574" max="2574" width="12.140625" bestFit="1" customWidth="1"/>
    <col min="2575" max="2575" width="8" bestFit="1" customWidth="1"/>
    <col min="2576" max="2576" width="12.140625" bestFit="1" customWidth="1"/>
    <col min="2577" max="2577" width="8" bestFit="1" customWidth="1"/>
    <col min="2578" max="2578" width="11.140625" bestFit="1" customWidth="1"/>
    <col min="2579" max="2579" width="8" bestFit="1" customWidth="1"/>
    <col min="2580" max="2580" width="11.140625" bestFit="1" customWidth="1"/>
    <col min="2581" max="2581" width="4" bestFit="1" customWidth="1"/>
    <col min="2582" max="2582" width="12.140625" bestFit="1" customWidth="1"/>
    <col min="2583" max="2583" width="8" bestFit="1" customWidth="1"/>
    <col min="2584" max="2584" width="12.140625" bestFit="1" customWidth="1"/>
    <col min="2585" max="2585" width="8" bestFit="1" customWidth="1"/>
    <col min="2586" max="2586" width="12.140625" bestFit="1" customWidth="1"/>
    <col min="2587" max="2587" width="8" bestFit="1" customWidth="1"/>
    <col min="2588" max="2588" width="12.140625" bestFit="1" customWidth="1"/>
    <col min="2589" max="2589" width="8" bestFit="1" customWidth="1"/>
    <col min="2590" max="2590" width="12.140625" bestFit="1" customWidth="1"/>
    <col min="2591" max="2591" width="8" bestFit="1" customWidth="1"/>
    <col min="2592" max="2592" width="12.140625" bestFit="1" customWidth="1"/>
    <col min="2593" max="2593" width="8" bestFit="1" customWidth="1"/>
    <col min="2594" max="2594" width="12.140625" bestFit="1" customWidth="1"/>
    <col min="2595" max="2595" width="8" bestFit="1" customWidth="1"/>
    <col min="2596" max="2596" width="12.140625" bestFit="1" customWidth="1"/>
    <col min="2597" max="2597" width="7" bestFit="1" customWidth="1"/>
    <col min="2598" max="2598" width="12.140625" bestFit="1" customWidth="1"/>
    <col min="2599" max="2599" width="8" bestFit="1" customWidth="1"/>
    <col min="2600" max="2600" width="12.140625" bestFit="1" customWidth="1"/>
    <col min="2601" max="2601" width="8" bestFit="1" customWidth="1"/>
    <col min="2602" max="2602" width="12.140625" bestFit="1" customWidth="1"/>
    <col min="2603" max="2603" width="8" bestFit="1" customWidth="1"/>
    <col min="2604" max="2604" width="12.140625" bestFit="1" customWidth="1"/>
    <col min="2605" max="2605" width="8" bestFit="1" customWidth="1"/>
    <col min="2606" max="2606" width="12.140625" bestFit="1" customWidth="1"/>
    <col min="2607" max="2607" width="8" bestFit="1" customWidth="1"/>
    <col min="2608" max="2608" width="12.140625" bestFit="1" customWidth="1"/>
    <col min="2609" max="2609" width="8" bestFit="1" customWidth="1"/>
    <col min="2610" max="2610" width="12.140625" bestFit="1" customWidth="1"/>
    <col min="2611" max="2611" width="7" bestFit="1" customWidth="1"/>
    <col min="2612" max="2612" width="12.140625" bestFit="1" customWidth="1"/>
    <col min="2613" max="2613" width="8" bestFit="1" customWidth="1"/>
    <col min="2614" max="2614" width="12.140625" bestFit="1" customWidth="1"/>
    <col min="2615" max="2615" width="8" bestFit="1" customWidth="1"/>
    <col min="2616" max="2616" width="12.140625" bestFit="1" customWidth="1"/>
    <col min="2617" max="2617" width="8" bestFit="1" customWidth="1"/>
    <col min="2618" max="2618" width="12.140625" bestFit="1" customWidth="1"/>
    <col min="2619" max="2619" width="8" bestFit="1" customWidth="1"/>
    <col min="2620" max="2620" width="12.140625" bestFit="1" customWidth="1"/>
    <col min="2621" max="2621" width="8" bestFit="1" customWidth="1"/>
    <col min="2622" max="2622" width="12.140625" bestFit="1" customWidth="1"/>
    <col min="2623" max="2623" width="8" bestFit="1" customWidth="1"/>
    <col min="2624" max="2624" width="12.7109375" bestFit="1" customWidth="1"/>
    <col min="2625" max="2625" width="8" bestFit="1" customWidth="1"/>
    <col min="2626" max="2626" width="12.140625" bestFit="1" customWidth="1"/>
    <col min="2627" max="2627" width="8" bestFit="1" customWidth="1"/>
    <col min="2628" max="2628" width="11.140625" bestFit="1" customWidth="1"/>
    <col min="2629" max="2629" width="8" bestFit="1" customWidth="1"/>
    <col min="2630" max="2630" width="12.140625" bestFit="1" customWidth="1"/>
    <col min="2631" max="2631" width="8" bestFit="1" customWidth="1"/>
    <col min="2632" max="2632" width="11.140625" bestFit="1" customWidth="1"/>
    <col min="2633" max="2633" width="8" bestFit="1" customWidth="1"/>
    <col min="2634" max="2634" width="12.140625" bestFit="1" customWidth="1"/>
    <col min="2635" max="2635" width="8" bestFit="1" customWidth="1"/>
    <col min="2636" max="2636" width="12.140625" bestFit="1" customWidth="1"/>
    <col min="2637" max="2637" width="8" bestFit="1" customWidth="1"/>
    <col min="2638" max="2638" width="12.140625" bestFit="1" customWidth="1"/>
    <col min="2639" max="2639" width="8" bestFit="1" customWidth="1"/>
    <col min="2640" max="2640" width="12.140625" bestFit="1" customWidth="1"/>
    <col min="2641" max="2641" width="8" bestFit="1" customWidth="1"/>
    <col min="2642" max="2642" width="12.140625" bestFit="1" customWidth="1"/>
    <col min="2643" max="2643" width="8" bestFit="1" customWidth="1"/>
    <col min="2644" max="2644" width="12.140625" bestFit="1" customWidth="1"/>
    <col min="2645" max="2645" width="8" bestFit="1" customWidth="1"/>
    <col min="2646" max="2646" width="12.140625" bestFit="1" customWidth="1"/>
    <col min="2647" max="2647" width="8" bestFit="1" customWidth="1"/>
    <col min="2648" max="2648" width="12.140625" bestFit="1" customWidth="1"/>
    <col min="2649" max="2649" width="9" bestFit="1" customWidth="1"/>
    <col min="2650" max="2650" width="12.140625" bestFit="1" customWidth="1"/>
    <col min="2651" max="2651" width="8" bestFit="1" customWidth="1"/>
    <col min="2652" max="2652" width="12.140625" bestFit="1" customWidth="1"/>
    <col min="2653" max="2653" width="8" bestFit="1" customWidth="1"/>
    <col min="2654" max="2654" width="12.140625" bestFit="1" customWidth="1"/>
    <col min="2655" max="2655" width="8" bestFit="1" customWidth="1"/>
    <col min="2656" max="2656" width="12.140625" bestFit="1" customWidth="1"/>
    <col min="2657" max="2657" width="8" bestFit="1" customWidth="1"/>
    <col min="2658" max="2658" width="12.140625" bestFit="1" customWidth="1"/>
    <col min="2659" max="2659" width="8" bestFit="1" customWidth="1"/>
    <col min="2660" max="2660" width="12.140625" bestFit="1" customWidth="1"/>
    <col min="2661" max="2661" width="9" bestFit="1" customWidth="1"/>
    <col min="2662" max="2662" width="12.140625" bestFit="1" customWidth="1"/>
    <col min="2663" max="2663" width="8" bestFit="1" customWidth="1"/>
    <col min="2664" max="2664" width="12.140625" bestFit="1" customWidth="1"/>
    <col min="2665" max="2665" width="8" bestFit="1" customWidth="1"/>
    <col min="2666" max="2666" width="12.140625" bestFit="1" customWidth="1"/>
    <col min="2667" max="2667" width="8" bestFit="1" customWidth="1"/>
    <col min="2668" max="2668" width="12.140625" bestFit="1" customWidth="1"/>
    <col min="2669" max="2669" width="8" bestFit="1" customWidth="1"/>
    <col min="2670" max="2670" width="12.140625" bestFit="1" customWidth="1"/>
    <col min="2671" max="2671" width="8" bestFit="1" customWidth="1"/>
    <col min="2672" max="2672" width="12.140625" bestFit="1" customWidth="1"/>
    <col min="2673" max="2673" width="8" bestFit="1" customWidth="1"/>
    <col min="2674" max="2674" width="12.140625" bestFit="1" customWidth="1"/>
    <col min="2675" max="2675" width="8" bestFit="1" customWidth="1"/>
    <col min="2676" max="2676" width="12.7109375" bestFit="1" customWidth="1"/>
    <col min="2677" max="2677" width="8" bestFit="1" customWidth="1"/>
    <col min="2678" max="2678" width="12.140625" bestFit="1" customWidth="1"/>
    <col min="2679" max="2679" width="7" bestFit="1" customWidth="1"/>
    <col min="2680" max="2680" width="12.140625" bestFit="1" customWidth="1"/>
    <col min="2681" max="2681" width="8" bestFit="1" customWidth="1"/>
    <col min="2682" max="2682" width="12.140625" bestFit="1" customWidth="1"/>
    <col min="2683" max="2683" width="8" bestFit="1" customWidth="1"/>
    <col min="2684" max="2684" width="12.140625" bestFit="1" customWidth="1"/>
    <col min="2685" max="2685" width="9" bestFit="1" customWidth="1"/>
    <col min="2686" max="2686" width="12.140625" bestFit="1" customWidth="1"/>
    <col min="2687" max="2687" width="8" bestFit="1" customWidth="1"/>
    <col min="2688" max="2688" width="12.140625" bestFit="1" customWidth="1"/>
    <col min="2689" max="2689" width="8" bestFit="1" customWidth="1"/>
    <col min="2690" max="2690" width="12.140625" bestFit="1" customWidth="1"/>
    <col min="2691" max="2691" width="4" bestFit="1" customWidth="1"/>
    <col min="2692" max="2692" width="12.140625" bestFit="1" customWidth="1"/>
    <col min="2693" max="2693" width="8" bestFit="1" customWidth="1"/>
    <col min="2694" max="2694" width="12.140625" bestFit="1" customWidth="1"/>
    <col min="2695" max="2695" width="8" bestFit="1" customWidth="1"/>
    <col min="2696" max="2696" width="12.140625" bestFit="1" customWidth="1"/>
    <col min="2697" max="2697" width="8" bestFit="1" customWidth="1"/>
    <col min="2698" max="2698" width="12.140625" bestFit="1" customWidth="1"/>
    <col min="2699" max="2699" width="9" bestFit="1" customWidth="1"/>
    <col min="2700" max="2700" width="12.140625" bestFit="1" customWidth="1"/>
    <col min="2701" max="2701" width="8" bestFit="1" customWidth="1"/>
    <col min="2702" max="2702" width="11.140625" bestFit="1" customWidth="1"/>
    <col min="2703" max="2703" width="8" bestFit="1" customWidth="1"/>
    <col min="2704" max="2704" width="12.140625" bestFit="1" customWidth="1"/>
    <col min="2705" max="2705" width="8" bestFit="1" customWidth="1"/>
    <col min="2706" max="2706" width="12.140625" bestFit="1" customWidth="1"/>
    <col min="2707" max="2707" width="8" bestFit="1" customWidth="1"/>
    <col min="2708" max="2708" width="12.140625" bestFit="1" customWidth="1"/>
    <col min="2709" max="2709" width="8" bestFit="1" customWidth="1"/>
    <col min="2710" max="2710" width="12.140625" bestFit="1" customWidth="1"/>
    <col min="2711" max="2711" width="8" bestFit="1" customWidth="1"/>
    <col min="2712" max="2712" width="12.140625" bestFit="1" customWidth="1"/>
    <col min="2713" max="2713" width="8" bestFit="1" customWidth="1"/>
    <col min="2714" max="2714" width="12.140625" bestFit="1" customWidth="1"/>
    <col min="2715" max="2715" width="8" bestFit="1" customWidth="1"/>
    <col min="2716" max="2716" width="12.140625" bestFit="1" customWidth="1"/>
    <col min="2717" max="2717" width="8" bestFit="1" customWidth="1"/>
    <col min="2718" max="2718" width="12.140625" bestFit="1" customWidth="1"/>
    <col min="2719" max="2719" width="8" bestFit="1" customWidth="1"/>
    <col min="2720" max="2720" width="12.140625" bestFit="1" customWidth="1"/>
    <col min="2721" max="2721" width="8" bestFit="1" customWidth="1"/>
    <col min="2722" max="2722" width="11.140625" bestFit="1" customWidth="1"/>
    <col min="2723" max="2723" width="8" bestFit="1" customWidth="1"/>
    <col min="2724" max="2724" width="12.140625" bestFit="1" customWidth="1"/>
    <col min="2725" max="2725" width="8" bestFit="1" customWidth="1"/>
    <col min="2726" max="2726" width="12.140625" bestFit="1" customWidth="1"/>
    <col min="2727" max="2727" width="8" bestFit="1" customWidth="1"/>
    <col min="2728" max="2728" width="12.140625" bestFit="1" customWidth="1"/>
    <col min="2729" max="2729" width="8" bestFit="1" customWidth="1"/>
    <col min="2730" max="2730" width="12.140625" bestFit="1" customWidth="1"/>
    <col min="2731" max="2731" width="8" bestFit="1" customWidth="1"/>
    <col min="2732" max="2732" width="12.140625" bestFit="1" customWidth="1"/>
    <col min="2733" max="2733" width="8" bestFit="1" customWidth="1"/>
    <col min="2734" max="2734" width="12.140625" bestFit="1" customWidth="1"/>
    <col min="2735" max="2735" width="8" bestFit="1" customWidth="1"/>
    <col min="2736" max="2736" width="12.140625" bestFit="1" customWidth="1"/>
    <col min="2737" max="2737" width="8" bestFit="1" customWidth="1"/>
    <col min="2738" max="2738" width="12.140625" bestFit="1" customWidth="1"/>
    <col min="2739" max="2739" width="8" bestFit="1" customWidth="1"/>
    <col min="2740" max="2740" width="12.140625" bestFit="1" customWidth="1"/>
    <col min="2741" max="2741" width="8" bestFit="1" customWidth="1"/>
    <col min="2742" max="2742" width="12.140625" bestFit="1" customWidth="1"/>
    <col min="2743" max="2743" width="8" bestFit="1" customWidth="1"/>
    <col min="2744" max="2744" width="12.140625" bestFit="1" customWidth="1"/>
    <col min="2745" max="2745" width="8" bestFit="1" customWidth="1"/>
    <col min="2746" max="2746" width="12.140625" bestFit="1" customWidth="1"/>
    <col min="2747" max="2747" width="8" bestFit="1" customWidth="1"/>
    <col min="2748" max="2748" width="12.140625" bestFit="1" customWidth="1"/>
    <col min="2749" max="2749" width="8" bestFit="1" customWidth="1"/>
    <col min="2750" max="2750" width="12.140625" bestFit="1" customWidth="1"/>
    <col min="2751" max="2751" width="8" bestFit="1" customWidth="1"/>
    <col min="2752" max="2752" width="12.140625" bestFit="1" customWidth="1"/>
    <col min="2753" max="2753" width="8" bestFit="1" customWidth="1"/>
    <col min="2754" max="2754" width="12.140625" bestFit="1" customWidth="1"/>
    <col min="2755" max="2755" width="8" bestFit="1" customWidth="1"/>
    <col min="2756" max="2756" width="12.140625" bestFit="1" customWidth="1"/>
    <col min="2757" max="2757" width="8" bestFit="1" customWidth="1"/>
    <col min="2758" max="2758" width="12.140625" bestFit="1" customWidth="1"/>
    <col min="2759" max="2759" width="8" bestFit="1" customWidth="1"/>
    <col min="2760" max="2760" width="12.140625" bestFit="1" customWidth="1"/>
    <col min="2761" max="2761" width="8" bestFit="1" customWidth="1"/>
    <col min="2762" max="2762" width="12.140625" bestFit="1" customWidth="1"/>
    <col min="2763" max="2763" width="8" bestFit="1" customWidth="1"/>
    <col min="2764" max="2764" width="12.140625" bestFit="1" customWidth="1"/>
    <col min="2765" max="2765" width="8" bestFit="1" customWidth="1"/>
    <col min="2766" max="2766" width="12.140625" bestFit="1" customWidth="1"/>
    <col min="2767" max="2767" width="8" bestFit="1" customWidth="1"/>
    <col min="2768" max="2768" width="11.140625" bestFit="1" customWidth="1"/>
    <col min="2769" max="2769" width="8" bestFit="1" customWidth="1"/>
    <col min="2770" max="2770" width="12.7109375" bestFit="1" customWidth="1"/>
    <col min="2771" max="2771" width="8" bestFit="1" customWidth="1"/>
    <col min="2772" max="2772" width="12.140625" bestFit="1" customWidth="1"/>
    <col min="2773" max="2773" width="8" bestFit="1" customWidth="1"/>
    <col min="2774" max="2774" width="12.140625" bestFit="1" customWidth="1"/>
    <col min="2775" max="2775" width="8" bestFit="1" customWidth="1"/>
    <col min="2776" max="2776" width="12.140625" bestFit="1" customWidth="1"/>
    <col min="2777" max="2777" width="8" bestFit="1" customWidth="1"/>
    <col min="2778" max="2778" width="11.140625" bestFit="1" customWidth="1"/>
    <col min="2779" max="2779" width="8" bestFit="1" customWidth="1"/>
    <col min="2780" max="2780" width="12.7109375" bestFit="1" customWidth="1"/>
    <col min="2781" max="2781" width="8" bestFit="1" customWidth="1"/>
    <col min="2782" max="2782" width="12.140625" bestFit="1" customWidth="1"/>
    <col min="2783" max="2783" width="8" bestFit="1" customWidth="1"/>
    <col min="2784" max="2784" width="12.140625" bestFit="1" customWidth="1"/>
    <col min="2785" max="2785" width="8" bestFit="1" customWidth="1"/>
    <col min="2786" max="2786" width="12.140625" bestFit="1" customWidth="1"/>
    <col min="2787" max="2787" width="8" bestFit="1" customWidth="1"/>
    <col min="2788" max="2788" width="12.140625" bestFit="1" customWidth="1"/>
    <col min="2789" max="2789" width="8" bestFit="1" customWidth="1"/>
    <col min="2790" max="2790" width="12.140625" bestFit="1" customWidth="1"/>
    <col min="2791" max="2791" width="8" bestFit="1" customWidth="1"/>
    <col min="2792" max="2792" width="12.140625" bestFit="1" customWidth="1"/>
    <col min="2793" max="2793" width="8" bestFit="1" customWidth="1"/>
    <col min="2794" max="2794" width="12.140625" bestFit="1" customWidth="1"/>
    <col min="2795" max="2795" width="8" bestFit="1" customWidth="1"/>
    <col min="2796" max="2796" width="10.140625" bestFit="1" customWidth="1"/>
    <col min="2797" max="2797" width="8" bestFit="1" customWidth="1"/>
    <col min="2798" max="2798" width="11.140625" bestFit="1" customWidth="1"/>
    <col min="2799" max="2799" width="8" bestFit="1" customWidth="1"/>
    <col min="2800" max="2800" width="12.140625" bestFit="1" customWidth="1"/>
    <col min="2801" max="2801" width="8" bestFit="1" customWidth="1"/>
    <col min="2817" max="2817" width="50.7109375" bestFit="1" customWidth="1"/>
    <col min="2818" max="2818" width="12.42578125" bestFit="1" customWidth="1"/>
    <col min="2819" max="2819" width="8" bestFit="1" customWidth="1"/>
    <col min="2820" max="2820" width="12.140625" bestFit="1" customWidth="1"/>
    <col min="2821" max="2821" width="8" bestFit="1" customWidth="1"/>
    <col min="2822" max="2822" width="12.140625" bestFit="1" customWidth="1"/>
    <col min="2823" max="2823" width="8" bestFit="1" customWidth="1"/>
    <col min="2824" max="2824" width="12.140625" bestFit="1" customWidth="1"/>
    <col min="2825" max="2825" width="8" bestFit="1" customWidth="1"/>
    <col min="2826" max="2826" width="12.140625" bestFit="1" customWidth="1"/>
    <col min="2827" max="2827" width="8" bestFit="1" customWidth="1"/>
    <col min="2828" max="2828" width="12.140625" bestFit="1" customWidth="1"/>
    <col min="2829" max="2829" width="8" bestFit="1" customWidth="1"/>
    <col min="2830" max="2830" width="12.140625" bestFit="1" customWidth="1"/>
    <col min="2831" max="2831" width="8" bestFit="1" customWidth="1"/>
    <col min="2832" max="2832" width="12.140625" bestFit="1" customWidth="1"/>
    <col min="2833" max="2833" width="8" bestFit="1" customWidth="1"/>
    <col min="2834" max="2834" width="11.140625" bestFit="1" customWidth="1"/>
    <col min="2835" max="2835" width="8" bestFit="1" customWidth="1"/>
    <col min="2836" max="2836" width="11.140625" bestFit="1" customWidth="1"/>
    <col min="2837" max="2837" width="4" bestFit="1" customWidth="1"/>
    <col min="2838" max="2838" width="12.140625" bestFit="1" customWidth="1"/>
    <col min="2839" max="2839" width="8" bestFit="1" customWidth="1"/>
    <col min="2840" max="2840" width="12.140625" bestFit="1" customWidth="1"/>
    <col min="2841" max="2841" width="8" bestFit="1" customWidth="1"/>
    <col min="2842" max="2842" width="12.140625" bestFit="1" customWidth="1"/>
    <col min="2843" max="2843" width="8" bestFit="1" customWidth="1"/>
    <col min="2844" max="2844" width="12.140625" bestFit="1" customWidth="1"/>
    <col min="2845" max="2845" width="8" bestFit="1" customWidth="1"/>
    <col min="2846" max="2846" width="12.140625" bestFit="1" customWidth="1"/>
    <col min="2847" max="2847" width="8" bestFit="1" customWidth="1"/>
    <col min="2848" max="2848" width="12.140625" bestFit="1" customWidth="1"/>
    <col min="2849" max="2849" width="8" bestFit="1" customWidth="1"/>
    <col min="2850" max="2850" width="12.140625" bestFit="1" customWidth="1"/>
    <col min="2851" max="2851" width="8" bestFit="1" customWidth="1"/>
    <col min="2852" max="2852" width="12.140625" bestFit="1" customWidth="1"/>
    <col min="2853" max="2853" width="7" bestFit="1" customWidth="1"/>
    <col min="2854" max="2854" width="12.140625" bestFit="1" customWidth="1"/>
    <col min="2855" max="2855" width="8" bestFit="1" customWidth="1"/>
    <col min="2856" max="2856" width="12.140625" bestFit="1" customWidth="1"/>
    <col min="2857" max="2857" width="8" bestFit="1" customWidth="1"/>
    <col min="2858" max="2858" width="12.140625" bestFit="1" customWidth="1"/>
    <col min="2859" max="2859" width="8" bestFit="1" customWidth="1"/>
    <col min="2860" max="2860" width="12.140625" bestFit="1" customWidth="1"/>
    <col min="2861" max="2861" width="8" bestFit="1" customWidth="1"/>
    <col min="2862" max="2862" width="12.140625" bestFit="1" customWidth="1"/>
    <col min="2863" max="2863" width="8" bestFit="1" customWidth="1"/>
    <col min="2864" max="2864" width="12.140625" bestFit="1" customWidth="1"/>
    <col min="2865" max="2865" width="8" bestFit="1" customWidth="1"/>
    <col min="2866" max="2866" width="12.140625" bestFit="1" customWidth="1"/>
    <col min="2867" max="2867" width="7" bestFit="1" customWidth="1"/>
    <col min="2868" max="2868" width="12.140625" bestFit="1" customWidth="1"/>
    <col min="2869" max="2869" width="8" bestFit="1" customWidth="1"/>
    <col min="2870" max="2870" width="12.140625" bestFit="1" customWidth="1"/>
    <col min="2871" max="2871" width="8" bestFit="1" customWidth="1"/>
    <col min="2872" max="2872" width="12.140625" bestFit="1" customWidth="1"/>
    <col min="2873" max="2873" width="8" bestFit="1" customWidth="1"/>
    <col min="2874" max="2874" width="12.140625" bestFit="1" customWidth="1"/>
    <col min="2875" max="2875" width="8" bestFit="1" customWidth="1"/>
    <col min="2876" max="2876" width="12.140625" bestFit="1" customWidth="1"/>
    <col min="2877" max="2877" width="8" bestFit="1" customWidth="1"/>
    <col min="2878" max="2878" width="12.140625" bestFit="1" customWidth="1"/>
    <col min="2879" max="2879" width="8" bestFit="1" customWidth="1"/>
    <col min="2880" max="2880" width="12.7109375" bestFit="1" customWidth="1"/>
    <col min="2881" max="2881" width="8" bestFit="1" customWidth="1"/>
    <col min="2882" max="2882" width="12.140625" bestFit="1" customWidth="1"/>
    <col min="2883" max="2883" width="8" bestFit="1" customWidth="1"/>
    <col min="2884" max="2884" width="11.140625" bestFit="1" customWidth="1"/>
    <col min="2885" max="2885" width="8" bestFit="1" customWidth="1"/>
    <col min="2886" max="2886" width="12.140625" bestFit="1" customWidth="1"/>
    <col min="2887" max="2887" width="8" bestFit="1" customWidth="1"/>
    <col min="2888" max="2888" width="11.140625" bestFit="1" customWidth="1"/>
    <col min="2889" max="2889" width="8" bestFit="1" customWidth="1"/>
    <col min="2890" max="2890" width="12.140625" bestFit="1" customWidth="1"/>
    <col min="2891" max="2891" width="8" bestFit="1" customWidth="1"/>
    <col min="2892" max="2892" width="12.140625" bestFit="1" customWidth="1"/>
    <col min="2893" max="2893" width="8" bestFit="1" customWidth="1"/>
    <col min="2894" max="2894" width="12.140625" bestFit="1" customWidth="1"/>
    <col min="2895" max="2895" width="8" bestFit="1" customWidth="1"/>
    <col min="2896" max="2896" width="12.140625" bestFit="1" customWidth="1"/>
    <col min="2897" max="2897" width="8" bestFit="1" customWidth="1"/>
    <col min="2898" max="2898" width="12.140625" bestFit="1" customWidth="1"/>
    <col min="2899" max="2899" width="8" bestFit="1" customWidth="1"/>
    <col min="2900" max="2900" width="12.140625" bestFit="1" customWidth="1"/>
    <col min="2901" max="2901" width="8" bestFit="1" customWidth="1"/>
    <col min="2902" max="2902" width="12.140625" bestFit="1" customWidth="1"/>
    <col min="2903" max="2903" width="8" bestFit="1" customWidth="1"/>
    <col min="2904" max="2904" width="12.140625" bestFit="1" customWidth="1"/>
    <col min="2905" max="2905" width="9" bestFit="1" customWidth="1"/>
    <col min="2906" max="2906" width="12.140625" bestFit="1" customWidth="1"/>
    <col min="2907" max="2907" width="8" bestFit="1" customWidth="1"/>
    <col min="2908" max="2908" width="12.140625" bestFit="1" customWidth="1"/>
    <col min="2909" max="2909" width="8" bestFit="1" customWidth="1"/>
    <col min="2910" max="2910" width="12.140625" bestFit="1" customWidth="1"/>
    <col min="2911" max="2911" width="8" bestFit="1" customWidth="1"/>
    <col min="2912" max="2912" width="12.140625" bestFit="1" customWidth="1"/>
    <col min="2913" max="2913" width="8" bestFit="1" customWidth="1"/>
    <col min="2914" max="2914" width="12.140625" bestFit="1" customWidth="1"/>
    <col min="2915" max="2915" width="8" bestFit="1" customWidth="1"/>
    <col min="2916" max="2916" width="12.140625" bestFit="1" customWidth="1"/>
    <col min="2917" max="2917" width="9" bestFit="1" customWidth="1"/>
    <col min="2918" max="2918" width="12.140625" bestFit="1" customWidth="1"/>
    <col min="2919" max="2919" width="8" bestFit="1" customWidth="1"/>
    <col min="2920" max="2920" width="12.140625" bestFit="1" customWidth="1"/>
    <col min="2921" max="2921" width="8" bestFit="1" customWidth="1"/>
    <col min="2922" max="2922" width="12.140625" bestFit="1" customWidth="1"/>
    <col min="2923" max="2923" width="8" bestFit="1" customWidth="1"/>
    <col min="2924" max="2924" width="12.140625" bestFit="1" customWidth="1"/>
    <col min="2925" max="2925" width="8" bestFit="1" customWidth="1"/>
    <col min="2926" max="2926" width="12.140625" bestFit="1" customWidth="1"/>
    <col min="2927" max="2927" width="8" bestFit="1" customWidth="1"/>
    <col min="2928" max="2928" width="12.140625" bestFit="1" customWidth="1"/>
    <col min="2929" max="2929" width="8" bestFit="1" customWidth="1"/>
    <col min="2930" max="2930" width="12.140625" bestFit="1" customWidth="1"/>
    <col min="2931" max="2931" width="8" bestFit="1" customWidth="1"/>
    <col min="2932" max="2932" width="12.7109375" bestFit="1" customWidth="1"/>
    <col min="2933" max="2933" width="8" bestFit="1" customWidth="1"/>
    <col min="2934" max="2934" width="12.140625" bestFit="1" customWidth="1"/>
    <col min="2935" max="2935" width="7" bestFit="1" customWidth="1"/>
    <col min="2936" max="2936" width="12.140625" bestFit="1" customWidth="1"/>
    <col min="2937" max="2937" width="8" bestFit="1" customWidth="1"/>
    <col min="2938" max="2938" width="12.140625" bestFit="1" customWidth="1"/>
    <col min="2939" max="2939" width="8" bestFit="1" customWidth="1"/>
    <col min="2940" max="2940" width="12.140625" bestFit="1" customWidth="1"/>
    <col min="2941" max="2941" width="9" bestFit="1" customWidth="1"/>
    <col min="2942" max="2942" width="12.140625" bestFit="1" customWidth="1"/>
    <col min="2943" max="2943" width="8" bestFit="1" customWidth="1"/>
    <col min="2944" max="2944" width="12.140625" bestFit="1" customWidth="1"/>
    <col min="2945" max="2945" width="8" bestFit="1" customWidth="1"/>
    <col min="2946" max="2946" width="12.140625" bestFit="1" customWidth="1"/>
    <col min="2947" max="2947" width="4" bestFit="1" customWidth="1"/>
    <col min="2948" max="2948" width="12.140625" bestFit="1" customWidth="1"/>
    <col min="2949" max="2949" width="8" bestFit="1" customWidth="1"/>
    <col min="2950" max="2950" width="12.140625" bestFit="1" customWidth="1"/>
    <col min="2951" max="2951" width="8" bestFit="1" customWidth="1"/>
    <col min="2952" max="2952" width="12.140625" bestFit="1" customWidth="1"/>
    <col min="2953" max="2953" width="8" bestFit="1" customWidth="1"/>
    <col min="2954" max="2954" width="12.140625" bestFit="1" customWidth="1"/>
    <col min="2955" max="2955" width="9" bestFit="1" customWidth="1"/>
    <col min="2956" max="2956" width="12.140625" bestFit="1" customWidth="1"/>
    <col min="2957" max="2957" width="8" bestFit="1" customWidth="1"/>
    <col min="2958" max="2958" width="11.140625" bestFit="1" customWidth="1"/>
    <col min="2959" max="2959" width="8" bestFit="1" customWidth="1"/>
    <col min="2960" max="2960" width="12.140625" bestFit="1" customWidth="1"/>
    <col min="2961" max="2961" width="8" bestFit="1" customWidth="1"/>
    <col min="2962" max="2962" width="12.140625" bestFit="1" customWidth="1"/>
    <col min="2963" max="2963" width="8" bestFit="1" customWidth="1"/>
    <col min="2964" max="2964" width="12.140625" bestFit="1" customWidth="1"/>
    <col min="2965" max="2965" width="8" bestFit="1" customWidth="1"/>
    <col min="2966" max="2966" width="12.140625" bestFit="1" customWidth="1"/>
    <col min="2967" max="2967" width="8" bestFit="1" customWidth="1"/>
    <col min="2968" max="2968" width="12.140625" bestFit="1" customWidth="1"/>
    <col min="2969" max="2969" width="8" bestFit="1" customWidth="1"/>
    <col min="2970" max="2970" width="12.140625" bestFit="1" customWidth="1"/>
    <col min="2971" max="2971" width="8" bestFit="1" customWidth="1"/>
    <col min="2972" max="2972" width="12.140625" bestFit="1" customWidth="1"/>
    <col min="2973" max="2973" width="8" bestFit="1" customWidth="1"/>
    <col min="2974" max="2974" width="12.140625" bestFit="1" customWidth="1"/>
    <col min="2975" max="2975" width="8" bestFit="1" customWidth="1"/>
    <col min="2976" max="2976" width="12.140625" bestFit="1" customWidth="1"/>
    <col min="2977" max="2977" width="8" bestFit="1" customWidth="1"/>
    <col min="2978" max="2978" width="11.140625" bestFit="1" customWidth="1"/>
    <col min="2979" max="2979" width="8" bestFit="1" customWidth="1"/>
    <col min="2980" max="2980" width="12.140625" bestFit="1" customWidth="1"/>
    <col min="2981" max="2981" width="8" bestFit="1" customWidth="1"/>
    <col min="2982" max="2982" width="12.140625" bestFit="1" customWidth="1"/>
    <col min="2983" max="2983" width="8" bestFit="1" customWidth="1"/>
    <col min="2984" max="2984" width="12.140625" bestFit="1" customWidth="1"/>
    <col min="2985" max="2985" width="8" bestFit="1" customWidth="1"/>
    <col min="2986" max="2986" width="12.140625" bestFit="1" customWidth="1"/>
    <col min="2987" max="2987" width="8" bestFit="1" customWidth="1"/>
    <col min="2988" max="2988" width="12.140625" bestFit="1" customWidth="1"/>
    <col min="2989" max="2989" width="8" bestFit="1" customWidth="1"/>
    <col min="2990" max="2990" width="12.140625" bestFit="1" customWidth="1"/>
    <col min="2991" max="2991" width="8" bestFit="1" customWidth="1"/>
    <col min="2992" max="2992" width="12.140625" bestFit="1" customWidth="1"/>
    <col min="2993" max="2993" width="8" bestFit="1" customWidth="1"/>
    <col min="2994" max="2994" width="12.140625" bestFit="1" customWidth="1"/>
    <col min="2995" max="2995" width="8" bestFit="1" customWidth="1"/>
    <col min="2996" max="2996" width="12.140625" bestFit="1" customWidth="1"/>
    <col min="2997" max="2997" width="8" bestFit="1" customWidth="1"/>
    <col min="2998" max="2998" width="12.140625" bestFit="1" customWidth="1"/>
    <col min="2999" max="2999" width="8" bestFit="1" customWidth="1"/>
    <col min="3000" max="3000" width="12.140625" bestFit="1" customWidth="1"/>
    <col min="3001" max="3001" width="8" bestFit="1" customWidth="1"/>
    <col min="3002" max="3002" width="12.140625" bestFit="1" customWidth="1"/>
    <col min="3003" max="3003" width="8" bestFit="1" customWidth="1"/>
    <col min="3004" max="3004" width="12.140625" bestFit="1" customWidth="1"/>
    <col min="3005" max="3005" width="8" bestFit="1" customWidth="1"/>
    <col min="3006" max="3006" width="12.140625" bestFit="1" customWidth="1"/>
    <col min="3007" max="3007" width="8" bestFit="1" customWidth="1"/>
    <col min="3008" max="3008" width="12.140625" bestFit="1" customWidth="1"/>
    <col min="3009" max="3009" width="8" bestFit="1" customWidth="1"/>
    <col min="3010" max="3010" width="12.140625" bestFit="1" customWidth="1"/>
    <col min="3011" max="3011" width="8" bestFit="1" customWidth="1"/>
    <col min="3012" max="3012" width="12.140625" bestFit="1" customWidth="1"/>
    <col min="3013" max="3013" width="8" bestFit="1" customWidth="1"/>
    <col min="3014" max="3014" width="12.140625" bestFit="1" customWidth="1"/>
    <col min="3015" max="3015" width="8" bestFit="1" customWidth="1"/>
    <col min="3016" max="3016" width="12.140625" bestFit="1" customWidth="1"/>
    <col min="3017" max="3017" width="8" bestFit="1" customWidth="1"/>
    <col min="3018" max="3018" width="12.140625" bestFit="1" customWidth="1"/>
    <col min="3019" max="3019" width="8" bestFit="1" customWidth="1"/>
    <col min="3020" max="3020" width="12.140625" bestFit="1" customWidth="1"/>
    <col min="3021" max="3021" width="8" bestFit="1" customWidth="1"/>
    <col min="3022" max="3022" width="12.140625" bestFit="1" customWidth="1"/>
    <col min="3023" max="3023" width="8" bestFit="1" customWidth="1"/>
    <col min="3024" max="3024" width="11.140625" bestFit="1" customWidth="1"/>
    <col min="3025" max="3025" width="8" bestFit="1" customWidth="1"/>
    <col min="3026" max="3026" width="12.7109375" bestFit="1" customWidth="1"/>
    <col min="3027" max="3027" width="8" bestFit="1" customWidth="1"/>
    <col min="3028" max="3028" width="12.140625" bestFit="1" customWidth="1"/>
    <col min="3029" max="3029" width="8" bestFit="1" customWidth="1"/>
    <col min="3030" max="3030" width="12.140625" bestFit="1" customWidth="1"/>
    <col min="3031" max="3031" width="8" bestFit="1" customWidth="1"/>
    <col min="3032" max="3032" width="12.140625" bestFit="1" customWidth="1"/>
    <col min="3033" max="3033" width="8" bestFit="1" customWidth="1"/>
    <col min="3034" max="3034" width="11.140625" bestFit="1" customWidth="1"/>
    <col min="3035" max="3035" width="8" bestFit="1" customWidth="1"/>
    <col min="3036" max="3036" width="12.7109375" bestFit="1" customWidth="1"/>
    <col min="3037" max="3037" width="8" bestFit="1" customWidth="1"/>
    <col min="3038" max="3038" width="12.140625" bestFit="1" customWidth="1"/>
    <col min="3039" max="3039" width="8" bestFit="1" customWidth="1"/>
    <col min="3040" max="3040" width="12.140625" bestFit="1" customWidth="1"/>
    <col min="3041" max="3041" width="8" bestFit="1" customWidth="1"/>
    <col min="3042" max="3042" width="12.140625" bestFit="1" customWidth="1"/>
    <col min="3043" max="3043" width="8" bestFit="1" customWidth="1"/>
    <col min="3044" max="3044" width="12.140625" bestFit="1" customWidth="1"/>
    <col min="3045" max="3045" width="8" bestFit="1" customWidth="1"/>
    <col min="3046" max="3046" width="12.140625" bestFit="1" customWidth="1"/>
    <col min="3047" max="3047" width="8" bestFit="1" customWidth="1"/>
    <col min="3048" max="3048" width="12.140625" bestFit="1" customWidth="1"/>
    <col min="3049" max="3049" width="8" bestFit="1" customWidth="1"/>
    <col min="3050" max="3050" width="12.140625" bestFit="1" customWidth="1"/>
    <col min="3051" max="3051" width="8" bestFit="1" customWidth="1"/>
    <col min="3052" max="3052" width="10.140625" bestFit="1" customWidth="1"/>
    <col min="3053" max="3053" width="8" bestFit="1" customWidth="1"/>
    <col min="3054" max="3054" width="11.140625" bestFit="1" customWidth="1"/>
    <col min="3055" max="3055" width="8" bestFit="1" customWidth="1"/>
    <col min="3056" max="3056" width="12.140625" bestFit="1" customWidth="1"/>
    <col min="3057" max="3057" width="8" bestFit="1" customWidth="1"/>
    <col min="3073" max="3073" width="50.7109375" bestFit="1" customWidth="1"/>
    <col min="3074" max="3074" width="12.42578125" bestFit="1" customWidth="1"/>
    <col min="3075" max="3075" width="8" bestFit="1" customWidth="1"/>
    <col min="3076" max="3076" width="12.140625" bestFit="1" customWidth="1"/>
    <col min="3077" max="3077" width="8" bestFit="1" customWidth="1"/>
    <col min="3078" max="3078" width="12.140625" bestFit="1" customWidth="1"/>
    <col min="3079" max="3079" width="8" bestFit="1" customWidth="1"/>
    <col min="3080" max="3080" width="12.140625" bestFit="1" customWidth="1"/>
    <col min="3081" max="3081" width="8" bestFit="1" customWidth="1"/>
    <col min="3082" max="3082" width="12.140625" bestFit="1" customWidth="1"/>
    <col min="3083" max="3083" width="8" bestFit="1" customWidth="1"/>
    <col min="3084" max="3084" width="12.140625" bestFit="1" customWidth="1"/>
    <col min="3085" max="3085" width="8" bestFit="1" customWidth="1"/>
    <col min="3086" max="3086" width="12.140625" bestFit="1" customWidth="1"/>
    <col min="3087" max="3087" width="8" bestFit="1" customWidth="1"/>
    <col min="3088" max="3088" width="12.140625" bestFit="1" customWidth="1"/>
    <col min="3089" max="3089" width="8" bestFit="1" customWidth="1"/>
    <col min="3090" max="3090" width="11.140625" bestFit="1" customWidth="1"/>
    <col min="3091" max="3091" width="8" bestFit="1" customWidth="1"/>
    <col min="3092" max="3092" width="11.140625" bestFit="1" customWidth="1"/>
    <col min="3093" max="3093" width="4" bestFit="1" customWidth="1"/>
    <col min="3094" max="3094" width="12.140625" bestFit="1" customWidth="1"/>
    <col min="3095" max="3095" width="8" bestFit="1" customWidth="1"/>
    <col min="3096" max="3096" width="12.140625" bestFit="1" customWidth="1"/>
    <col min="3097" max="3097" width="8" bestFit="1" customWidth="1"/>
    <col min="3098" max="3098" width="12.140625" bestFit="1" customWidth="1"/>
    <col min="3099" max="3099" width="8" bestFit="1" customWidth="1"/>
    <col min="3100" max="3100" width="12.140625" bestFit="1" customWidth="1"/>
    <col min="3101" max="3101" width="8" bestFit="1" customWidth="1"/>
    <col min="3102" max="3102" width="12.140625" bestFit="1" customWidth="1"/>
    <col min="3103" max="3103" width="8" bestFit="1" customWidth="1"/>
    <col min="3104" max="3104" width="12.140625" bestFit="1" customWidth="1"/>
    <col min="3105" max="3105" width="8" bestFit="1" customWidth="1"/>
    <col min="3106" max="3106" width="12.140625" bestFit="1" customWidth="1"/>
    <col min="3107" max="3107" width="8" bestFit="1" customWidth="1"/>
    <col min="3108" max="3108" width="12.140625" bestFit="1" customWidth="1"/>
    <col min="3109" max="3109" width="7" bestFit="1" customWidth="1"/>
    <col min="3110" max="3110" width="12.140625" bestFit="1" customWidth="1"/>
    <col min="3111" max="3111" width="8" bestFit="1" customWidth="1"/>
    <col min="3112" max="3112" width="12.140625" bestFit="1" customWidth="1"/>
    <col min="3113" max="3113" width="8" bestFit="1" customWidth="1"/>
    <col min="3114" max="3114" width="12.140625" bestFit="1" customWidth="1"/>
    <col min="3115" max="3115" width="8" bestFit="1" customWidth="1"/>
    <col min="3116" max="3116" width="12.140625" bestFit="1" customWidth="1"/>
    <col min="3117" max="3117" width="8" bestFit="1" customWidth="1"/>
    <col min="3118" max="3118" width="12.140625" bestFit="1" customWidth="1"/>
    <col min="3119" max="3119" width="8" bestFit="1" customWidth="1"/>
    <col min="3120" max="3120" width="12.140625" bestFit="1" customWidth="1"/>
    <col min="3121" max="3121" width="8" bestFit="1" customWidth="1"/>
    <col min="3122" max="3122" width="12.140625" bestFit="1" customWidth="1"/>
    <col min="3123" max="3123" width="7" bestFit="1" customWidth="1"/>
    <col min="3124" max="3124" width="12.140625" bestFit="1" customWidth="1"/>
    <col min="3125" max="3125" width="8" bestFit="1" customWidth="1"/>
    <col min="3126" max="3126" width="12.140625" bestFit="1" customWidth="1"/>
    <col min="3127" max="3127" width="8" bestFit="1" customWidth="1"/>
    <col min="3128" max="3128" width="12.140625" bestFit="1" customWidth="1"/>
    <col min="3129" max="3129" width="8" bestFit="1" customWidth="1"/>
    <col min="3130" max="3130" width="12.140625" bestFit="1" customWidth="1"/>
    <col min="3131" max="3131" width="8" bestFit="1" customWidth="1"/>
    <col min="3132" max="3132" width="12.140625" bestFit="1" customWidth="1"/>
    <col min="3133" max="3133" width="8" bestFit="1" customWidth="1"/>
    <col min="3134" max="3134" width="12.140625" bestFit="1" customWidth="1"/>
    <col min="3135" max="3135" width="8" bestFit="1" customWidth="1"/>
    <col min="3136" max="3136" width="12.7109375" bestFit="1" customWidth="1"/>
    <col min="3137" max="3137" width="8" bestFit="1" customWidth="1"/>
    <col min="3138" max="3138" width="12.140625" bestFit="1" customWidth="1"/>
    <col min="3139" max="3139" width="8" bestFit="1" customWidth="1"/>
    <col min="3140" max="3140" width="11.140625" bestFit="1" customWidth="1"/>
    <col min="3141" max="3141" width="8" bestFit="1" customWidth="1"/>
    <col min="3142" max="3142" width="12.140625" bestFit="1" customWidth="1"/>
    <col min="3143" max="3143" width="8" bestFit="1" customWidth="1"/>
    <col min="3144" max="3144" width="11.140625" bestFit="1" customWidth="1"/>
    <col min="3145" max="3145" width="8" bestFit="1" customWidth="1"/>
    <col min="3146" max="3146" width="12.140625" bestFit="1" customWidth="1"/>
    <col min="3147" max="3147" width="8" bestFit="1" customWidth="1"/>
    <col min="3148" max="3148" width="12.140625" bestFit="1" customWidth="1"/>
    <col min="3149" max="3149" width="8" bestFit="1" customWidth="1"/>
    <col min="3150" max="3150" width="12.140625" bestFit="1" customWidth="1"/>
    <col min="3151" max="3151" width="8" bestFit="1" customWidth="1"/>
    <col min="3152" max="3152" width="12.140625" bestFit="1" customWidth="1"/>
    <col min="3153" max="3153" width="8" bestFit="1" customWidth="1"/>
    <col min="3154" max="3154" width="12.140625" bestFit="1" customWidth="1"/>
    <col min="3155" max="3155" width="8" bestFit="1" customWidth="1"/>
    <col min="3156" max="3156" width="12.140625" bestFit="1" customWidth="1"/>
    <col min="3157" max="3157" width="8" bestFit="1" customWidth="1"/>
    <col min="3158" max="3158" width="12.140625" bestFit="1" customWidth="1"/>
    <col min="3159" max="3159" width="8" bestFit="1" customWidth="1"/>
    <col min="3160" max="3160" width="12.140625" bestFit="1" customWidth="1"/>
    <col min="3161" max="3161" width="9" bestFit="1" customWidth="1"/>
    <col min="3162" max="3162" width="12.140625" bestFit="1" customWidth="1"/>
    <col min="3163" max="3163" width="8" bestFit="1" customWidth="1"/>
    <col min="3164" max="3164" width="12.140625" bestFit="1" customWidth="1"/>
    <col min="3165" max="3165" width="8" bestFit="1" customWidth="1"/>
    <col min="3166" max="3166" width="12.140625" bestFit="1" customWidth="1"/>
    <col min="3167" max="3167" width="8" bestFit="1" customWidth="1"/>
    <col min="3168" max="3168" width="12.140625" bestFit="1" customWidth="1"/>
    <col min="3169" max="3169" width="8" bestFit="1" customWidth="1"/>
    <col min="3170" max="3170" width="12.140625" bestFit="1" customWidth="1"/>
    <col min="3171" max="3171" width="8" bestFit="1" customWidth="1"/>
    <col min="3172" max="3172" width="12.140625" bestFit="1" customWidth="1"/>
    <col min="3173" max="3173" width="9" bestFit="1" customWidth="1"/>
    <col min="3174" max="3174" width="12.140625" bestFit="1" customWidth="1"/>
    <col min="3175" max="3175" width="8" bestFit="1" customWidth="1"/>
    <col min="3176" max="3176" width="12.140625" bestFit="1" customWidth="1"/>
    <col min="3177" max="3177" width="8" bestFit="1" customWidth="1"/>
    <col min="3178" max="3178" width="12.140625" bestFit="1" customWidth="1"/>
    <col min="3179" max="3179" width="8" bestFit="1" customWidth="1"/>
    <col min="3180" max="3180" width="12.140625" bestFit="1" customWidth="1"/>
    <col min="3181" max="3181" width="8" bestFit="1" customWidth="1"/>
    <col min="3182" max="3182" width="12.140625" bestFit="1" customWidth="1"/>
    <col min="3183" max="3183" width="8" bestFit="1" customWidth="1"/>
    <col min="3184" max="3184" width="12.140625" bestFit="1" customWidth="1"/>
    <col min="3185" max="3185" width="8" bestFit="1" customWidth="1"/>
    <col min="3186" max="3186" width="12.140625" bestFit="1" customWidth="1"/>
    <col min="3187" max="3187" width="8" bestFit="1" customWidth="1"/>
    <col min="3188" max="3188" width="12.7109375" bestFit="1" customWidth="1"/>
    <col min="3189" max="3189" width="8" bestFit="1" customWidth="1"/>
    <col min="3190" max="3190" width="12.140625" bestFit="1" customWidth="1"/>
    <col min="3191" max="3191" width="7" bestFit="1" customWidth="1"/>
    <col min="3192" max="3192" width="12.140625" bestFit="1" customWidth="1"/>
    <col min="3193" max="3193" width="8" bestFit="1" customWidth="1"/>
    <col min="3194" max="3194" width="12.140625" bestFit="1" customWidth="1"/>
    <col min="3195" max="3195" width="8" bestFit="1" customWidth="1"/>
    <col min="3196" max="3196" width="12.140625" bestFit="1" customWidth="1"/>
    <col min="3197" max="3197" width="9" bestFit="1" customWidth="1"/>
    <col min="3198" max="3198" width="12.140625" bestFit="1" customWidth="1"/>
    <col min="3199" max="3199" width="8" bestFit="1" customWidth="1"/>
    <col min="3200" max="3200" width="12.140625" bestFit="1" customWidth="1"/>
    <col min="3201" max="3201" width="8" bestFit="1" customWidth="1"/>
    <col min="3202" max="3202" width="12.140625" bestFit="1" customWidth="1"/>
    <col min="3203" max="3203" width="4" bestFit="1" customWidth="1"/>
    <col min="3204" max="3204" width="12.140625" bestFit="1" customWidth="1"/>
    <col min="3205" max="3205" width="8" bestFit="1" customWidth="1"/>
    <col min="3206" max="3206" width="12.140625" bestFit="1" customWidth="1"/>
    <col min="3207" max="3207" width="8" bestFit="1" customWidth="1"/>
    <col min="3208" max="3208" width="12.140625" bestFit="1" customWidth="1"/>
    <col min="3209" max="3209" width="8" bestFit="1" customWidth="1"/>
    <col min="3210" max="3210" width="12.140625" bestFit="1" customWidth="1"/>
    <col min="3211" max="3211" width="9" bestFit="1" customWidth="1"/>
    <col min="3212" max="3212" width="12.140625" bestFit="1" customWidth="1"/>
    <col min="3213" max="3213" width="8" bestFit="1" customWidth="1"/>
    <col min="3214" max="3214" width="11.140625" bestFit="1" customWidth="1"/>
    <col min="3215" max="3215" width="8" bestFit="1" customWidth="1"/>
    <col min="3216" max="3216" width="12.140625" bestFit="1" customWidth="1"/>
    <col min="3217" max="3217" width="8" bestFit="1" customWidth="1"/>
    <col min="3218" max="3218" width="12.140625" bestFit="1" customWidth="1"/>
    <col min="3219" max="3219" width="8" bestFit="1" customWidth="1"/>
    <col min="3220" max="3220" width="12.140625" bestFit="1" customWidth="1"/>
    <col min="3221" max="3221" width="8" bestFit="1" customWidth="1"/>
    <col min="3222" max="3222" width="12.140625" bestFit="1" customWidth="1"/>
    <col min="3223" max="3223" width="8" bestFit="1" customWidth="1"/>
    <col min="3224" max="3224" width="12.140625" bestFit="1" customWidth="1"/>
    <col min="3225" max="3225" width="8" bestFit="1" customWidth="1"/>
    <col min="3226" max="3226" width="12.140625" bestFit="1" customWidth="1"/>
    <col min="3227" max="3227" width="8" bestFit="1" customWidth="1"/>
    <col min="3228" max="3228" width="12.140625" bestFit="1" customWidth="1"/>
    <col min="3229" max="3229" width="8" bestFit="1" customWidth="1"/>
    <col min="3230" max="3230" width="12.140625" bestFit="1" customWidth="1"/>
    <col min="3231" max="3231" width="8" bestFit="1" customWidth="1"/>
    <col min="3232" max="3232" width="12.140625" bestFit="1" customWidth="1"/>
    <col min="3233" max="3233" width="8" bestFit="1" customWidth="1"/>
    <col min="3234" max="3234" width="11.140625" bestFit="1" customWidth="1"/>
    <col min="3235" max="3235" width="8" bestFit="1" customWidth="1"/>
    <col min="3236" max="3236" width="12.140625" bestFit="1" customWidth="1"/>
    <col min="3237" max="3237" width="8" bestFit="1" customWidth="1"/>
    <col min="3238" max="3238" width="12.140625" bestFit="1" customWidth="1"/>
    <col min="3239" max="3239" width="8" bestFit="1" customWidth="1"/>
    <col min="3240" max="3240" width="12.140625" bestFit="1" customWidth="1"/>
    <col min="3241" max="3241" width="8" bestFit="1" customWidth="1"/>
    <col min="3242" max="3242" width="12.140625" bestFit="1" customWidth="1"/>
    <col min="3243" max="3243" width="8" bestFit="1" customWidth="1"/>
    <col min="3244" max="3244" width="12.140625" bestFit="1" customWidth="1"/>
    <col min="3245" max="3245" width="8" bestFit="1" customWidth="1"/>
    <col min="3246" max="3246" width="12.140625" bestFit="1" customWidth="1"/>
    <col min="3247" max="3247" width="8" bestFit="1" customWidth="1"/>
    <col min="3248" max="3248" width="12.140625" bestFit="1" customWidth="1"/>
    <col min="3249" max="3249" width="8" bestFit="1" customWidth="1"/>
    <col min="3250" max="3250" width="12.140625" bestFit="1" customWidth="1"/>
    <col min="3251" max="3251" width="8" bestFit="1" customWidth="1"/>
    <col min="3252" max="3252" width="12.140625" bestFit="1" customWidth="1"/>
    <col min="3253" max="3253" width="8" bestFit="1" customWidth="1"/>
    <col min="3254" max="3254" width="12.140625" bestFit="1" customWidth="1"/>
    <col min="3255" max="3255" width="8" bestFit="1" customWidth="1"/>
    <col min="3256" max="3256" width="12.140625" bestFit="1" customWidth="1"/>
    <col min="3257" max="3257" width="8" bestFit="1" customWidth="1"/>
    <col min="3258" max="3258" width="12.140625" bestFit="1" customWidth="1"/>
    <col min="3259" max="3259" width="8" bestFit="1" customWidth="1"/>
    <col min="3260" max="3260" width="12.140625" bestFit="1" customWidth="1"/>
    <col min="3261" max="3261" width="8" bestFit="1" customWidth="1"/>
    <col min="3262" max="3262" width="12.140625" bestFit="1" customWidth="1"/>
    <col min="3263" max="3263" width="8" bestFit="1" customWidth="1"/>
    <col min="3264" max="3264" width="12.140625" bestFit="1" customWidth="1"/>
    <col min="3265" max="3265" width="8" bestFit="1" customWidth="1"/>
    <col min="3266" max="3266" width="12.140625" bestFit="1" customWidth="1"/>
    <col min="3267" max="3267" width="8" bestFit="1" customWidth="1"/>
    <col min="3268" max="3268" width="12.140625" bestFit="1" customWidth="1"/>
    <col min="3269" max="3269" width="8" bestFit="1" customWidth="1"/>
    <col min="3270" max="3270" width="12.140625" bestFit="1" customWidth="1"/>
    <col min="3271" max="3271" width="8" bestFit="1" customWidth="1"/>
    <col min="3272" max="3272" width="12.140625" bestFit="1" customWidth="1"/>
    <col min="3273" max="3273" width="8" bestFit="1" customWidth="1"/>
    <col min="3274" max="3274" width="12.140625" bestFit="1" customWidth="1"/>
    <col min="3275" max="3275" width="8" bestFit="1" customWidth="1"/>
    <col min="3276" max="3276" width="12.140625" bestFit="1" customWidth="1"/>
    <col min="3277" max="3277" width="8" bestFit="1" customWidth="1"/>
    <col min="3278" max="3278" width="12.140625" bestFit="1" customWidth="1"/>
    <col min="3279" max="3279" width="8" bestFit="1" customWidth="1"/>
    <col min="3280" max="3280" width="11.140625" bestFit="1" customWidth="1"/>
    <col min="3281" max="3281" width="8" bestFit="1" customWidth="1"/>
    <col min="3282" max="3282" width="12.7109375" bestFit="1" customWidth="1"/>
    <col min="3283" max="3283" width="8" bestFit="1" customWidth="1"/>
    <col min="3284" max="3284" width="12.140625" bestFit="1" customWidth="1"/>
    <col min="3285" max="3285" width="8" bestFit="1" customWidth="1"/>
    <col min="3286" max="3286" width="12.140625" bestFit="1" customWidth="1"/>
    <col min="3287" max="3287" width="8" bestFit="1" customWidth="1"/>
    <col min="3288" max="3288" width="12.140625" bestFit="1" customWidth="1"/>
    <col min="3289" max="3289" width="8" bestFit="1" customWidth="1"/>
    <col min="3290" max="3290" width="11.140625" bestFit="1" customWidth="1"/>
    <col min="3291" max="3291" width="8" bestFit="1" customWidth="1"/>
    <col min="3292" max="3292" width="12.7109375" bestFit="1" customWidth="1"/>
    <col min="3293" max="3293" width="8" bestFit="1" customWidth="1"/>
    <col min="3294" max="3294" width="12.140625" bestFit="1" customWidth="1"/>
    <col min="3295" max="3295" width="8" bestFit="1" customWidth="1"/>
    <col min="3296" max="3296" width="12.140625" bestFit="1" customWidth="1"/>
    <col min="3297" max="3297" width="8" bestFit="1" customWidth="1"/>
    <col min="3298" max="3298" width="12.140625" bestFit="1" customWidth="1"/>
    <col min="3299" max="3299" width="8" bestFit="1" customWidth="1"/>
    <col min="3300" max="3300" width="12.140625" bestFit="1" customWidth="1"/>
    <col min="3301" max="3301" width="8" bestFit="1" customWidth="1"/>
    <col min="3302" max="3302" width="12.140625" bestFit="1" customWidth="1"/>
    <col min="3303" max="3303" width="8" bestFit="1" customWidth="1"/>
    <col min="3304" max="3304" width="12.140625" bestFit="1" customWidth="1"/>
    <col min="3305" max="3305" width="8" bestFit="1" customWidth="1"/>
    <col min="3306" max="3306" width="12.140625" bestFit="1" customWidth="1"/>
    <col min="3307" max="3307" width="8" bestFit="1" customWidth="1"/>
    <col min="3308" max="3308" width="10.140625" bestFit="1" customWidth="1"/>
    <col min="3309" max="3309" width="8" bestFit="1" customWidth="1"/>
    <col min="3310" max="3310" width="11.140625" bestFit="1" customWidth="1"/>
    <col min="3311" max="3311" width="8" bestFit="1" customWidth="1"/>
    <col min="3312" max="3312" width="12.140625" bestFit="1" customWidth="1"/>
    <col min="3313" max="3313" width="8" bestFit="1" customWidth="1"/>
    <col min="3329" max="3329" width="50.7109375" bestFit="1" customWidth="1"/>
    <col min="3330" max="3330" width="12.42578125" bestFit="1" customWidth="1"/>
    <col min="3331" max="3331" width="8" bestFit="1" customWidth="1"/>
    <col min="3332" max="3332" width="12.140625" bestFit="1" customWidth="1"/>
    <col min="3333" max="3333" width="8" bestFit="1" customWidth="1"/>
    <col min="3334" max="3334" width="12.140625" bestFit="1" customWidth="1"/>
    <col min="3335" max="3335" width="8" bestFit="1" customWidth="1"/>
    <col min="3336" max="3336" width="12.140625" bestFit="1" customWidth="1"/>
    <col min="3337" max="3337" width="8" bestFit="1" customWidth="1"/>
    <col min="3338" max="3338" width="12.140625" bestFit="1" customWidth="1"/>
    <col min="3339" max="3339" width="8" bestFit="1" customWidth="1"/>
    <col min="3340" max="3340" width="12.140625" bestFit="1" customWidth="1"/>
    <col min="3341" max="3341" width="8" bestFit="1" customWidth="1"/>
    <col min="3342" max="3342" width="12.140625" bestFit="1" customWidth="1"/>
    <col min="3343" max="3343" width="8" bestFit="1" customWidth="1"/>
    <col min="3344" max="3344" width="12.140625" bestFit="1" customWidth="1"/>
    <col min="3345" max="3345" width="8" bestFit="1" customWidth="1"/>
    <col min="3346" max="3346" width="11.140625" bestFit="1" customWidth="1"/>
    <col min="3347" max="3347" width="8" bestFit="1" customWidth="1"/>
    <col min="3348" max="3348" width="11.140625" bestFit="1" customWidth="1"/>
    <col min="3349" max="3349" width="4" bestFit="1" customWidth="1"/>
    <col min="3350" max="3350" width="12.140625" bestFit="1" customWidth="1"/>
    <col min="3351" max="3351" width="8" bestFit="1" customWidth="1"/>
    <col min="3352" max="3352" width="12.140625" bestFit="1" customWidth="1"/>
    <col min="3353" max="3353" width="8" bestFit="1" customWidth="1"/>
    <col min="3354" max="3354" width="12.140625" bestFit="1" customWidth="1"/>
    <col min="3355" max="3355" width="8" bestFit="1" customWidth="1"/>
    <col min="3356" max="3356" width="12.140625" bestFit="1" customWidth="1"/>
    <col min="3357" max="3357" width="8" bestFit="1" customWidth="1"/>
    <col min="3358" max="3358" width="12.140625" bestFit="1" customWidth="1"/>
    <col min="3359" max="3359" width="8" bestFit="1" customWidth="1"/>
    <col min="3360" max="3360" width="12.140625" bestFit="1" customWidth="1"/>
    <col min="3361" max="3361" width="8" bestFit="1" customWidth="1"/>
    <col min="3362" max="3362" width="12.140625" bestFit="1" customWidth="1"/>
    <col min="3363" max="3363" width="8" bestFit="1" customWidth="1"/>
    <col min="3364" max="3364" width="12.140625" bestFit="1" customWidth="1"/>
    <col min="3365" max="3365" width="7" bestFit="1" customWidth="1"/>
    <col min="3366" max="3366" width="12.140625" bestFit="1" customWidth="1"/>
    <col min="3367" max="3367" width="8" bestFit="1" customWidth="1"/>
    <col min="3368" max="3368" width="12.140625" bestFit="1" customWidth="1"/>
    <col min="3369" max="3369" width="8" bestFit="1" customWidth="1"/>
    <col min="3370" max="3370" width="12.140625" bestFit="1" customWidth="1"/>
    <col min="3371" max="3371" width="8" bestFit="1" customWidth="1"/>
    <col min="3372" max="3372" width="12.140625" bestFit="1" customWidth="1"/>
    <col min="3373" max="3373" width="8" bestFit="1" customWidth="1"/>
    <col min="3374" max="3374" width="12.140625" bestFit="1" customWidth="1"/>
    <col min="3375" max="3375" width="8" bestFit="1" customWidth="1"/>
    <col min="3376" max="3376" width="12.140625" bestFit="1" customWidth="1"/>
    <col min="3377" max="3377" width="8" bestFit="1" customWidth="1"/>
    <col min="3378" max="3378" width="12.140625" bestFit="1" customWidth="1"/>
    <col min="3379" max="3379" width="7" bestFit="1" customWidth="1"/>
    <col min="3380" max="3380" width="12.140625" bestFit="1" customWidth="1"/>
    <col min="3381" max="3381" width="8" bestFit="1" customWidth="1"/>
    <col min="3382" max="3382" width="12.140625" bestFit="1" customWidth="1"/>
    <col min="3383" max="3383" width="8" bestFit="1" customWidth="1"/>
    <col min="3384" max="3384" width="12.140625" bestFit="1" customWidth="1"/>
    <col min="3385" max="3385" width="8" bestFit="1" customWidth="1"/>
    <col min="3386" max="3386" width="12.140625" bestFit="1" customWidth="1"/>
    <col min="3387" max="3387" width="8" bestFit="1" customWidth="1"/>
    <col min="3388" max="3388" width="12.140625" bestFit="1" customWidth="1"/>
    <col min="3389" max="3389" width="8" bestFit="1" customWidth="1"/>
    <col min="3390" max="3390" width="12.140625" bestFit="1" customWidth="1"/>
    <col min="3391" max="3391" width="8" bestFit="1" customWidth="1"/>
    <col min="3392" max="3392" width="12.7109375" bestFit="1" customWidth="1"/>
    <col min="3393" max="3393" width="8" bestFit="1" customWidth="1"/>
    <col min="3394" max="3394" width="12.140625" bestFit="1" customWidth="1"/>
    <col min="3395" max="3395" width="8" bestFit="1" customWidth="1"/>
    <col min="3396" max="3396" width="11.140625" bestFit="1" customWidth="1"/>
    <col min="3397" max="3397" width="8" bestFit="1" customWidth="1"/>
    <col min="3398" max="3398" width="12.140625" bestFit="1" customWidth="1"/>
    <col min="3399" max="3399" width="8" bestFit="1" customWidth="1"/>
    <col min="3400" max="3400" width="11.140625" bestFit="1" customWidth="1"/>
    <col min="3401" max="3401" width="8" bestFit="1" customWidth="1"/>
    <col min="3402" max="3402" width="12.140625" bestFit="1" customWidth="1"/>
    <col min="3403" max="3403" width="8" bestFit="1" customWidth="1"/>
    <col min="3404" max="3404" width="12.140625" bestFit="1" customWidth="1"/>
    <col min="3405" max="3405" width="8" bestFit="1" customWidth="1"/>
    <col min="3406" max="3406" width="12.140625" bestFit="1" customWidth="1"/>
    <col min="3407" max="3407" width="8" bestFit="1" customWidth="1"/>
    <col min="3408" max="3408" width="12.140625" bestFit="1" customWidth="1"/>
    <col min="3409" max="3409" width="8" bestFit="1" customWidth="1"/>
    <col min="3410" max="3410" width="12.140625" bestFit="1" customWidth="1"/>
    <col min="3411" max="3411" width="8" bestFit="1" customWidth="1"/>
    <col min="3412" max="3412" width="12.140625" bestFit="1" customWidth="1"/>
    <col min="3413" max="3413" width="8" bestFit="1" customWidth="1"/>
    <col min="3414" max="3414" width="12.140625" bestFit="1" customWidth="1"/>
    <col min="3415" max="3415" width="8" bestFit="1" customWidth="1"/>
    <col min="3416" max="3416" width="12.140625" bestFit="1" customWidth="1"/>
    <col min="3417" max="3417" width="9" bestFit="1" customWidth="1"/>
    <col min="3418" max="3418" width="12.140625" bestFit="1" customWidth="1"/>
    <col min="3419" max="3419" width="8" bestFit="1" customWidth="1"/>
    <col min="3420" max="3420" width="12.140625" bestFit="1" customWidth="1"/>
    <col min="3421" max="3421" width="8" bestFit="1" customWidth="1"/>
    <col min="3422" max="3422" width="12.140625" bestFit="1" customWidth="1"/>
    <col min="3423" max="3423" width="8" bestFit="1" customWidth="1"/>
    <col min="3424" max="3424" width="12.140625" bestFit="1" customWidth="1"/>
    <col min="3425" max="3425" width="8" bestFit="1" customWidth="1"/>
    <col min="3426" max="3426" width="12.140625" bestFit="1" customWidth="1"/>
    <col min="3427" max="3427" width="8" bestFit="1" customWidth="1"/>
    <col min="3428" max="3428" width="12.140625" bestFit="1" customWidth="1"/>
    <col min="3429" max="3429" width="9" bestFit="1" customWidth="1"/>
    <col min="3430" max="3430" width="12.140625" bestFit="1" customWidth="1"/>
    <col min="3431" max="3431" width="8" bestFit="1" customWidth="1"/>
    <col min="3432" max="3432" width="12.140625" bestFit="1" customWidth="1"/>
    <col min="3433" max="3433" width="8" bestFit="1" customWidth="1"/>
    <col min="3434" max="3434" width="12.140625" bestFit="1" customWidth="1"/>
    <col min="3435" max="3435" width="8" bestFit="1" customWidth="1"/>
    <col min="3436" max="3436" width="12.140625" bestFit="1" customWidth="1"/>
    <col min="3437" max="3437" width="8" bestFit="1" customWidth="1"/>
    <col min="3438" max="3438" width="12.140625" bestFit="1" customWidth="1"/>
    <col min="3439" max="3439" width="8" bestFit="1" customWidth="1"/>
    <col min="3440" max="3440" width="12.140625" bestFit="1" customWidth="1"/>
    <col min="3441" max="3441" width="8" bestFit="1" customWidth="1"/>
    <col min="3442" max="3442" width="12.140625" bestFit="1" customWidth="1"/>
    <col min="3443" max="3443" width="8" bestFit="1" customWidth="1"/>
    <col min="3444" max="3444" width="12.7109375" bestFit="1" customWidth="1"/>
    <col min="3445" max="3445" width="8" bestFit="1" customWidth="1"/>
    <col min="3446" max="3446" width="12.140625" bestFit="1" customWidth="1"/>
    <col min="3447" max="3447" width="7" bestFit="1" customWidth="1"/>
    <col min="3448" max="3448" width="12.140625" bestFit="1" customWidth="1"/>
    <col min="3449" max="3449" width="8" bestFit="1" customWidth="1"/>
    <col min="3450" max="3450" width="12.140625" bestFit="1" customWidth="1"/>
    <col min="3451" max="3451" width="8" bestFit="1" customWidth="1"/>
    <col min="3452" max="3452" width="12.140625" bestFit="1" customWidth="1"/>
    <col min="3453" max="3453" width="9" bestFit="1" customWidth="1"/>
    <col min="3454" max="3454" width="12.140625" bestFit="1" customWidth="1"/>
    <col min="3455" max="3455" width="8" bestFit="1" customWidth="1"/>
    <col min="3456" max="3456" width="12.140625" bestFit="1" customWidth="1"/>
    <col min="3457" max="3457" width="8" bestFit="1" customWidth="1"/>
    <col min="3458" max="3458" width="12.140625" bestFit="1" customWidth="1"/>
    <col min="3459" max="3459" width="4" bestFit="1" customWidth="1"/>
    <col min="3460" max="3460" width="12.140625" bestFit="1" customWidth="1"/>
    <col min="3461" max="3461" width="8" bestFit="1" customWidth="1"/>
    <col min="3462" max="3462" width="12.140625" bestFit="1" customWidth="1"/>
    <col min="3463" max="3463" width="8" bestFit="1" customWidth="1"/>
    <col min="3464" max="3464" width="12.140625" bestFit="1" customWidth="1"/>
    <col min="3465" max="3465" width="8" bestFit="1" customWidth="1"/>
    <col min="3466" max="3466" width="12.140625" bestFit="1" customWidth="1"/>
    <col min="3467" max="3467" width="9" bestFit="1" customWidth="1"/>
    <col min="3468" max="3468" width="12.140625" bestFit="1" customWidth="1"/>
    <col min="3469" max="3469" width="8" bestFit="1" customWidth="1"/>
    <col min="3470" max="3470" width="11.140625" bestFit="1" customWidth="1"/>
    <col min="3471" max="3471" width="8" bestFit="1" customWidth="1"/>
    <col min="3472" max="3472" width="12.140625" bestFit="1" customWidth="1"/>
    <col min="3473" max="3473" width="8" bestFit="1" customWidth="1"/>
    <col min="3474" max="3474" width="12.140625" bestFit="1" customWidth="1"/>
    <col min="3475" max="3475" width="8" bestFit="1" customWidth="1"/>
    <col min="3476" max="3476" width="12.140625" bestFit="1" customWidth="1"/>
    <col min="3477" max="3477" width="8" bestFit="1" customWidth="1"/>
    <col min="3478" max="3478" width="12.140625" bestFit="1" customWidth="1"/>
    <col min="3479" max="3479" width="8" bestFit="1" customWidth="1"/>
    <col min="3480" max="3480" width="12.140625" bestFit="1" customWidth="1"/>
    <col min="3481" max="3481" width="8" bestFit="1" customWidth="1"/>
    <col min="3482" max="3482" width="12.140625" bestFit="1" customWidth="1"/>
    <col min="3483" max="3483" width="8" bestFit="1" customWidth="1"/>
    <col min="3484" max="3484" width="12.140625" bestFit="1" customWidth="1"/>
    <col min="3485" max="3485" width="8" bestFit="1" customWidth="1"/>
    <col min="3486" max="3486" width="12.140625" bestFit="1" customWidth="1"/>
    <col min="3487" max="3487" width="8" bestFit="1" customWidth="1"/>
    <col min="3488" max="3488" width="12.140625" bestFit="1" customWidth="1"/>
    <col min="3489" max="3489" width="8" bestFit="1" customWidth="1"/>
    <col min="3490" max="3490" width="11.140625" bestFit="1" customWidth="1"/>
    <col min="3491" max="3491" width="8" bestFit="1" customWidth="1"/>
    <col min="3492" max="3492" width="12.140625" bestFit="1" customWidth="1"/>
    <col min="3493" max="3493" width="8" bestFit="1" customWidth="1"/>
    <col min="3494" max="3494" width="12.140625" bestFit="1" customWidth="1"/>
    <col min="3495" max="3495" width="8" bestFit="1" customWidth="1"/>
    <col min="3496" max="3496" width="12.140625" bestFit="1" customWidth="1"/>
    <col min="3497" max="3497" width="8" bestFit="1" customWidth="1"/>
    <col min="3498" max="3498" width="12.140625" bestFit="1" customWidth="1"/>
    <col min="3499" max="3499" width="8" bestFit="1" customWidth="1"/>
    <col min="3500" max="3500" width="12.140625" bestFit="1" customWidth="1"/>
    <col min="3501" max="3501" width="8" bestFit="1" customWidth="1"/>
    <col min="3502" max="3502" width="12.140625" bestFit="1" customWidth="1"/>
    <col min="3503" max="3503" width="8" bestFit="1" customWidth="1"/>
    <col min="3504" max="3504" width="12.140625" bestFit="1" customWidth="1"/>
    <col min="3505" max="3505" width="8" bestFit="1" customWidth="1"/>
    <col min="3506" max="3506" width="12.140625" bestFit="1" customWidth="1"/>
    <col min="3507" max="3507" width="8" bestFit="1" customWidth="1"/>
    <col min="3508" max="3508" width="12.140625" bestFit="1" customWidth="1"/>
    <col min="3509" max="3509" width="8" bestFit="1" customWidth="1"/>
    <col min="3510" max="3510" width="12.140625" bestFit="1" customWidth="1"/>
    <col min="3511" max="3511" width="8" bestFit="1" customWidth="1"/>
    <col min="3512" max="3512" width="12.140625" bestFit="1" customWidth="1"/>
    <col min="3513" max="3513" width="8" bestFit="1" customWidth="1"/>
    <col min="3514" max="3514" width="12.140625" bestFit="1" customWidth="1"/>
    <col min="3515" max="3515" width="8" bestFit="1" customWidth="1"/>
    <col min="3516" max="3516" width="12.140625" bestFit="1" customWidth="1"/>
    <col min="3517" max="3517" width="8" bestFit="1" customWidth="1"/>
    <col min="3518" max="3518" width="12.140625" bestFit="1" customWidth="1"/>
    <col min="3519" max="3519" width="8" bestFit="1" customWidth="1"/>
    <col min="3520" max="3520" width="12.140625" bestFit="1" customWidth="1"/>
    <col min="3521" max="3521" width="8" bestFit="1" customWidth="1"/>
    <col min="3522" max="3522" width="12.140625" bestFit="1" customWidth="1"/>
    <col min="3523" max="3523" width="8" bestFit="1" customWidth="1"/>
    <col min="3524" max="3524" width="12.140625" bestFit="1" customWidth="1"/>
    <col min="3525" max="3525" width="8" bestFit="1" customWidth="1"/>
    <col min="3526" max="3526" width="12.140625" bestFit="1" customWidth="1"/>
    <col min="3527" max="3527" width="8" bestFit="1" customWidth="1"/>
    <col min="3528" max="3528" width="12.140625" bestFit="1" customWidth="1"/>
    <col min="3529" max="3529" width="8" bestFit="1" customWidth="1"/>
    <col min="3530" max="3530" width="12.140625" bestFit="1" customWidth="1"/>
    <col min="3531" max="3531" width="8" bestFit="1" customWidth="1"/>
    <col min="3532" max="3532" width="12.140625" bestFit="1" customWidth="1"/>
    <col min="3533" max="3533" width="8" bestFit="1" customWidth="1"/>
    <col min="3534" max="3534" width="12.140625" bestFit="1" customWidth="1"/>
    <col min="3535" max="3535" width="8" bestFit="1" customWidth="1"/>
    <col min="3536" max="3536" width="11.140625" bestFit="1" customWidth="1"/>
    <col min="3537" max="3537" width="8" bestFit="1" customWidth="1"/>
    <col min="3538" max="3538" width="12.7109375" bestFit="1" customWidth="1"/>
    <col min="3539" max="3539" width="8" bestFit="1" customWidth="1"/>
    <col min="3540" max="3540" width="12.140625" bestFit="1" customWidth="1"/>
    <col min="3541" max="3541" width="8" bestFit="1" customWidth="1"/>
    <col min="3542" max="3542" width="12.140625" bestFit="1" customWidth="1"/>
    <col min="3543" max="3543" width="8" bestFit="1" customWidth="1"/>
    <col min="3544" max="3544" width="12.140625" bestFit="1" customWidth="1"/>
    <col min="3545" max="3545" width="8" bestFit="1" customWidth="1"/>
    <col min="3546" max="3546" width="11.140625" bestFit="1" customWidth="1"/>
    <col min="3547" max="3547" width="8" bestFit="1" customWidth="1"/>
    <col min="3548" max="3548" width="12.7109375" bestFit="1" customWidth="1"/>
    <col min="3549" max="3549" width="8" bestFit="1" customWidth="1"/>
    <col min="3550" max="3550" width="12.140625" bestFit="1" customWidth="1"/>
    <col min="3551" max="3551" width="8" bestFit="1" customWidth="1"/>
    <col min="3552" max="3552" width="12.140625" bestFit="1" customWidth="1"/>
    <col min="3553" max="3553" width="8" bestFit="1" customWidth="1"/>
    <col min="3554" max="3554" width="12.140625" bestFit="1" customWidth="1"/>
    <col min="3555" max="3555" width="8" bestFit="1" customWidth="1"/>
    <col min="3556" max="3556" width="12.140625" bestFit="1" customWidth="1"/>
    <col min="3557" max="3557" width="8" bestFit="1" customWidth="1"/>
    <col min="3558" max="3558" width="12.140625" bestFit="1" customWidth="1"/>
    <col min="3559" max="3559" width="8" bestFit="1" customWidth="1"/>
    <col min="3560" max="3560" width="12.140625" bestFit="1" customWidth="1"/>
    <col min="3561" max="3561" width="8" bestFit="1" customWidth="1"/>
    <col min="3562" max="3562" width="12.140625" bestFit="1" customWidth="1"/>
    <col min="3563" max="3563" width="8" bestFit="1" customWidth="1"/>
    <col min="3564" max="3564" width="10.140625" bestFit="1" customWidth="1"/>
    <col min="3565" max="3565" width="8" bestFit="1" customWidth="1"/>
    <col min="3566" max="3566" width="11.140625" bestFit="1" customWidth="1"/>
    <col min="3567" max="3567" width="8" bestFit="1" customWidth="1"/>
    <col min="3568" max="3568" width="12.140625" bestFit="1" customWidth="1"/>
    <col min="3569" max="3569" width="8" bestFit="1" customWidth="1"/>
    <col min="3585" max="3585" width="50.7109375" bestFit="1" customWidth="1"/>
    <col min="3586" max="3586" width="12.42578125" bestFit="1" customWidth="1"/>
    <col min="3587" max="3587" width="8" bestFit="1" customWidth="1"/>
    <col min="3588" max="3588" width="12.140625" bestFit="1" customWidth="1"/>
    <col min="3589" max="3589" width="8" bestFit="1" customWidth="1"/>
    <col min="3590" max="3590" width="12.140625" bestFit="1" customWidth="1"/>
    <col min="3591" max="3591" width="8" bestFit="1" customWidth="1"/>
    <col min="3592" max="3592" width="12.140625" bestFit="1" customWidth="1"/>
    <col min="3593" max="3593" width="8" bestFit="1" customWidth="1"/>
    <col min="3594" max="3594" width="12.140625" bestFit="1" customWidth="1"/>
    <col min="3595" max="3595" width="8" bestFit="1" customWidth="1"/>
    <col min="3596" max="3596" width="12.140625" bestFit="1" customWidth="1"/>
    <col min="3597" max="3597" width="8" bestFit="1" customWidth="1"/>
    <col min="3598" max="3598" width="12.140625" bestFit="1" customWidth="1"/>
    <col min="3599" max="3599" width="8" bestFit="1" customWidth="1"/>
    <col min="3600" max="3600" width="12.140625" bestFit="1" customWidth="1"/>
    <col min="3601" max="3601" width="8" bestFit="1" customWidth="1"/>
    <col min="3602" max="3602" width="11.140625" bestFit="1" customWidth="1"/>
    <col min="3603" max="3603" width="8" bestFit="1" customWidth="1"/>
    <col min="3604" max="3604" width="11.140625" bestFit="1" customWidth="1"/>
    <col min="3605" max="3605" width="4" bestFit="1" customWidth="1"/>
    <col min="3606" max="3606" width="12.140625" bestFit="1" customWidth="1"/>
    <col min="3607" max="3607" width="8" bestFit="1" customWidth="1"/>
    <col min="3608" max="3608" width="12.140625" bestFit="1" customWidth="1"/>
    <col min="3609" max="3609" width="8" bestFit="1" customWidth="1"/>
    <col min="3610" max="3610" width="12.140625" bestFit="1" customWidth="1"/>
    <col min="3611" max="3611" width="8" bestFit="1" customWidth="1"/>
    <col min="3612" max="3612" width="12.140625" bestFit="1" customWidth="1"/>
    <col min="3613" max="3613" width="8" bestFit="1" customWidth="1"/>
    <col min="3614" max="3614" width="12.140625" bestFit="1" customWidth="1"/>
    <col min="3615" max="3615" width="8" bestFit="1" customWidth="1"/>
    <col min="3616" max="3616" width="12.140625" bestFit="1" customWidth="1"/>
    <col min="3617" max="3617" width="8" bestFit="1" customWidth="1"/>
    <col min="3618" max="3618" width="12.140625" bestFit="1" customWidth="1"/>
    <col min="3619" max="3619" width="8" bestFit="1" customWidth="1"/>
    <col min="3620" max="3620" width="12.140625" bestFit="1" customWidth="1"/>
    <col min="3621" max="3621" width="7" bestFit="1" customWidth="1"/>
    <col min="3622" max="3622" width="12.140625" bestFit="1" customWidth="1"/>
    <col min="3623" max="3623" width="8" bestFit="1" customWidth="1"/>
    <col min="3624" max="3624" width="12.140625" bestFit="1" customWidth="1"/>
    <col min="3625" max="3625" width="8" bestFit="1" customWidth="1"/>
    <col min="3626" max="3626" width="12.140625" bestFit="1" customWidth="1"/>
    <col min="3627" max="3627" width="8" bestFit="1" customWidth="1"/>
    <col min="3628" max="3628" width="12.140625" bestFit="1" customWidth="1"/>
    <col min="3629" max="3629" width="8" bestFit="1" customWidth="1"/>
    <col min="3630" max="3630" width="12.140625" bestFit="1" customWidth="1"/>
    <col min="3631" max="3631" width="8" bestFit="1" customWidth="1"/>
    <col min="3632" max="3632" width="12.140625" bestFit="1" customWidth="1"/>
    <col min="3633" max="3633" width="8" bestFit="1" customWidth="1"/>
    <col min="3634" max="3634" width="12.140625" bestFit="1" customWidth="1"/>
    <col min="3635" max="3635" width="7" bestFit="1" customWidth="1"/>
    <col min="3636" max="3636" width="12.140625" bestFit="1" customWidth="1"/>
    <col min="3637" max="3637" width="8" bestFit="1" customWidth="1"/>
    <col min="3638" max="3638" width="12.140625" bestFit="1" customWidth="1"/>
    <col min="3639" max="3639" width="8" bestFit="1" customWidth="1"/>
    <col min="3640" max="3640" width="12.140625" bestFit="1" customWidth="1"/>
    <col min="3641" max="3641" width="8" bestFit="1" customWidth="1"/>
    <col min="3642" max="3642" width="12.140625" bestFit="1" customWidth="1"/>
    <col min="3643" max="3643" width="8" bestFit="1" customWidth="1"/>
    <col min="3644" max="3644" width="12.140625" bestFit="1" customWidth="1"/>
    <col min="3645" max="3645" width="8" bestFit="1" customWidth="1"/>
    <col min="3646" max="3646" width="12.140625" bestFit="1" customWidth="1"/>
    <col min="3647" max="3647" width="8" bestFit="1" customWidth="1"/>
    <col min="3648" max="3648" width="12.7109375" bestFit="1" customWidth="1"/>
    <col min="3649" max="3649" width="8" bestFit="1" customWidth="1"/>
    <col min="3650" max="3650" width="12.140625" bestFit="1" customWidth="1"/>
    <col min="3651" max="3651" width="8" bestFit="1" customWidth="1"/>
    <col min="3652" max="3652" width="11.140625" bestFit="1" customWidth="1"/>
    <col min="3653" max="3653" width="8" bestFit="1" customWidth="1"/>
    <col min="3654" max="3654" width="12.140625" bestFit="1" customWidth="1"/>
    <col min="3655" max="3655" width="8" bestFit="1" customWidth="1"/>
    <col min="3656" max="3656" width="11.140625" bestFit="1" customWidth="1"/>
    <col min="3657" max="3657" width="8" bestFit="1" customWidth="1"/>
    <col min="3658" max="3658" width="12.140625" bestFit="1" customWidth="1"/>
    <col min="3659" max="3659" width="8" bestFit="1" customWidth="1"/>
    <col min="3660" max="3660" width="12.140625" bestFit="1" customWidth="1"/>
    <col min="3661" max="3661" width="8" bestFit="1" customWidth="1"/>
    <col min="3662" max="3662" width="12.140625" bestFit="1" customWidth="1"/>
    <col min="3663" max="3663" width="8" bestFit="1" customWidth="1"/>
    <col min="3664" max="3664" width="12.140625" bestFit="1" customWidth="1"/>
    <col min="3665" max="3665" width="8" bestFit="1" customWidth="1"/>
    <col min="3666" max="3666" width="12.140625" bestFit="1" customWidth="1"/>
    <col min="3667" max="3667" width="8" bestFit="1" customWidth="1"/>
    <col min="3668" max="3668" width="12.140625" bestFit="1" customWidth="1"/>
    <col min="3669" max="3669" width="8" bestFit="1" customWidth="1"/>
    <col min="3670" max="3670" width="12.140625" bestFit="1" customWidth="1"/>
    <col min="3671" max="3671" width="8" bestFit="1" customWidth="1"/>
    <col min="3672" max="3672" width="12.140625" bestFit="1" customWidth="1"/>
    <col min="3673" max="3673" width="9" bestFit="1" customWidth="1"/>
    <col min="3674" max="3674" width="12.140625" bestFit="1" customWidth="1"/>
    <col min="3675" max="3675" width="8" bestFit="1" customWidth="1"/>
    <col min="3676" max="3676" width="12.140625" bestFit="1" customWidth="1"/>
    <col min="3677" max="3677" width="8" bestFit="1" customWidth="1"/>
    <col min="3678" max="3678" width="12.140625" bestFit="1" customWidth="1"/>
    <col min="3679" max="3679" width="8" bestFit="1" customWidth="1"/>
    <col min="3680" max="3680" width="12.140625" bestFit="1" customWidth="1"/>
    <col min="3681" max="3681" width="8" bestFit="1" customWidth="1"/>
    <col min="3682" max="3682" width="12.140625" bestFit="1" customWidth="1"/>
    <col min="3683" max="3683" width="8" bestFit="1" customWidth="1"/>
    <col min="3684" max="3684" width="12.140625" bestFit="1" customWidth="1"/>
    <col min="3685" max="3685" width="9" bestFit="1" customWidth="1"/>
    <col min="3686" max="3686" width="12.140625" bestFit="1" customWidth="1"/>
    <col min="3687" max="3687" width="8" bestFit="1" customWidth="1"/>
    <col min="3688" max="3688" width="12.140625" bestFit="1" customWidth="1"/>
    <col min="3689" max="3689" width="8" bestFit="1" customWidth="1"/>
    <col min="3690" max="3690" width="12.140625" bestFit="1" customWidth="1"/>
    <col min="3691" max="3691" width="8" bestFit="1" customWidth="1"/>
    <col min="3692" max="3692" width="12.140625" bestFit="1" customWidth="1"/>
    <col min="3693" max="3693" width="8" bestFit="1" customWidth="1"/>
    <col min="3694" max="3694" width="12.140625" bestFit="1" customWidth="1"/>
    <col min="3695" max="3695" width="8" bestFit="1" customWidth="1"/>
    <col min="3696" max="3696" width="12.140625" bestFit="1" customWidth="1"/>
    <col min="3697" max="3697" width="8" bestFit="1" customWidth="1"/>
    <col min="3698" max="3698" width="12.140625" bestFit="1" customWidth="1"/>
    <col min="3699" max="3699" width="8" bestFit="1" customWidth="1"/>
    <col min="3700" max="3700" width="12.7109375" bestFit="1" customWidth="1"/>
    <col min="3701" max="3701" width="8" bestFit="1" customWidth="1"/>
    <col min="3702" max="3702" width="12.140625" bestFit="1" customWidth="1"/>
    <col min="3703" max="3703" width="7" bestFit="1" customWidth="1"/>
    <col min="3704" max="3704" width="12.140625" bestFit="1" customWidth="1"/>
    <col min="3705" max="3705" width="8" bestFit="1" customWidth="1"/>
    <col min="3706" max="3706" width="12.140625" bestFit="1" customWidth="1"/>
    <col min="3707" max="3707" width="8" bestFit="1" customWidth="1"/>
    <col min="3708" max="3708" width="12.140625" bestFit="1" customWidth="1"/>
    <col min="3709" max="3709" width="9" bestFit="1" customWidth="1"/>
    <col min="3710" max="3710" width="12.140625" bestFit="1" customWidth="1"/>
    <col min="3711" max="3711" width="8" bestFit="1" customWidth="1"/>
    <col min="3712" max="3712" width="12.140625" bestFit="1" customWidth="1"/>
    <col min="3713" max="3713" width="8" bestFit="1" customWidth="1"/>
    <col min="3714" max="3714" width="12.140625" bestFit="1" customWidth="1"/>
    <col min="3715" max="3715" width="4" bestFit="1" customWidth="1"/>
    <col min="3716" max="3716" width="12.140625" bestFit="1" customWidth="1"/>
    <col min="3717" max="3717" width="8" bestFit="1" customWidth="1"/>
    <col min="3718" max="3718" width="12.140625" bestFit="1" customWidth="1"/>
    <col min="3719" max="3719" width="8" bestFit="1" customWidth="1"/>
    <col min="3720" max="3720" width="12.140625" bestFit="1" customWidth="1"/>
    <col min="3721" max="3721" width="8" bestFit="1" customWidth="1"/>
    <col min="3722" max="3722" width="12.140625" bestFit="1" customWidth="1"/>
    <col min="3723" max="3723" width="9" bestFit="1" customWidth="1"/>
    <col min="3724" max="3724" width="12.140625" bestFit="1" customWidth="1"/>
    <col min="3725" max="3725" width="8" bestFit="1" customWidth="1"/>
    <col min="3726" max="3726" width="11.140625" bestFit="1" customWidth="1"/>
    <col min="3727" max="3727" width="8" bestFit="1" customWidth="1"/>
    <col min="3728" max="3728" width="12.140625" bestFit="1" customWidth="1"/>
    <col min="3729" max="3729" width="8" bestFit="1" customWidth="1"/>
    <col min="3730" max="3730" width="12.140625" bestFit="1" customWidth="1"/>
    <col min="3731" max="3731" width="8" bestFit="1" customWidth="1"/>
    <col min="3732" max="3732" width="12.140625" bestFit="1" customWidth="1"/>
    <col min="3733" max="3733" width="8" bestFit="1" customWidth="1"/>
    <col min="3734" max="3734" width="12.140625" bestFit="1" customWidth="1"/>
    <col min="3735" max="3735" width="8" bestFit="1" customWidth="1"/>
    <col min="3736" max="3736" width="12.140625" bestFit="1" customWidth="1"/>
    <col min="3737" max="3737" width="8" bestFit="1" customWidth="1"/>
    <col min="3738" max="3738" width="12.140625" bestFit="1" customWidth="1"/>
    <col min="3739" max="3739" width="8" bestFit="1" customWidth="1"/>
    <col min="3740" max="3740" width="12.140625" bestFit="1" customWidth="1"/>
    <col min="3741" max="3741" width="8" bestFit="1" customWidth="1"/>
    <col min="3742" max="3742" width="12.140625" bestFit="1" customWidth="1"/>
    <col min="3743" max="3743" width="8" bestFit="1" customWidth="1"/>
    <col min="3744" max="3744" width="12.140625" bestFit="1" customWidth="1"/>
    <col min="3745" max="3745" width="8" bestFit="1" customWidth="1"/>
    <col min="3746" max="3746" width="11.140625" bestFit="1" customWidth="1"/>
    <col min="3747" max="3747" width="8" bestFit="1" customWidth="1"/>
    <col min="3748" max="3748" width="12.140625" bestFit="1" customWidth="1"/>
    <col min="3749" max="3749" width="8" bestFit="1" customWidth="1"/>
    <col min="3750" max="3750" width="12.140625" bestFit="1" customWidth="1"/>
    <col min="3751" max="3751" width="8" bestFit="1" customWidth="1"/>
    <col min="3752" max="3752" width="12.140625" bestFit="1" customWidth="1"/>
    <col min="3753" max="3753" width="8" bestFit="1" customWidth="1"/>
    <col min="3754" max="3754" width="12.140625" bestFit="1" customWidth="1"/>
    <col min="3755" max="3755" width="8" bestFit="1" customWidth="1"/>
    <col min="3756" max="3756" width="12.140625" bestFit="1" customWidth="1"/>
    <col min="3757" max="3757" width="8" bestFit="1" customWidth="1"/>
    <col min="3758" max="3758" width="12.140625" bestFit="1" customWidth="1"/>
    <col min="3759" max="3759" width="8" bestFit="1" customWidth="1"/>
    <col min="3760" max="3760" width="12.140625" bestFit="1" customWidth="1"/>
    <col min="3761" max="3761" width="8" bestFit="1" customWidth="1"/>
    <col min="3762" max="3762" width="12.140625" bestFit="1" customWidth="1"/>
    <col min="3763" max="3763" width="8" bestFit="1" customWidth="1"/>
    <col min="3764" max="3764" width="12.140625" bestFit="1" customWidth="1"/>
    <col min="3765" max="3765" width="8" bestFit="1" customWidth="1"/>
    <col min="3766" max="3766" width="12.140625" bestFit="1" customWidth="1"/>
    <col min="3767" max="3767" width="8" bestFit="1" customWidth="1"/>
    <col min="3768" max="3768" width="12.140625" bestFit="1" customWidth="1"/>
    <col min="3769" max="3769" width="8" bestFit="1" customWidth="1"/>
    <col min="3770" max="3770" width="12.140625" bestFit="1" customWidth="1"/>
    <col min="3771" max="3771" width="8" bestFit="1" customWidth="1"/>
    <col min="3772" max="3772" width="12.140625" bestFit="1" customWidth="1"/>
    <col min="3773" max="3773" width="8" bestFit="1" customWidth="1"/>
    <col min="3774" max="3774" width="12.140625" bestFit="1" customWidth="1"/>
    <col min="3775" max="3775" width="8" bestFit="1" customWidth="1"/>
    <col min="3776" max="3776" width="12.140625" bestFit="1" customWidth="1"/>
    <col min="3777" max="3777" width="8" bestFit="1" customWidth="1"/>
    <col min="3778" max="3778" width="12.140625" bestFit="1" customWidth="1"/>
    <col min="3779" max="3779" width="8" bestFit="1" customWidth="1"/>
    <col min="3780" max="3780" width="12.140625" bestFit="1" customWidth="1"/>
    <col min="3781" max="3781" width="8" bestFit="1" customWidth="1"/>
    <col min="3782" max="3782" width="12.140625" bestFit="1" customWidth="1"/>
    <col min="3783" max="3783" width="8" bestFit="1" customWidth="1"/>
    <col min="3784" max="3784" width="12.140625" bestFit="1" customWidth="1"/>
    <col min="3785" max="3785" width="8" bestFit="1" customWidth="1"/>
    <col min="3786" max="3786" width="12.140625" bestFit="1" customWidth="1"/>
    <col min="3787" max="3787" width="8" bestFit="1" customWidth="1"/>
    <col min="3788" max="3788" width="12.140625" bestFit="1" customWidth="1"/>
    <col min="3789" max="3789" width="8" bestFit="1" customWidth="1"/>
    <col min="3790" max="3790" width="12.140625" bestFit="1" customWidth="1"/>
    <col min="3791" max="3791" width="8" bestFit="1" customWidth="1"/>
    <col min="3792" max="3792" width="11.140625" bestFit="1" customWidth="1"/>
    <col min="3793" max="3793" width="8" bestFit="1" customWidth="1"/>
    <col min="3794" max="3794" width="12.7109375" bestFit="1" customWidth="1"/>
    <col min="3795" max="3795" width="8" bestFit="1" customWidth="1"/>
    <col min="3796" max="3796" width="12.140625" bestFit="1" customWidth="1"/>
    <col min="3797" max="3797" width="8" bestFit="1" customWidth="1"/>
    <col min="3798" max="3798" width="12.140625" bestFit="1" customWidth="1"/>
    <col min="3799" max="3799" width="8" bestFit="1" customWidth="1"/>
    <col min="3800" max="3800" width="12.140625" bestFit="1" customWidth="1"/>
    <col min="3801" max="3801" width="8" bestFit="1" customWidth="1"/>
    <col min="3802" max="3802" width="11.140625" bestFit="1" customWidth="1"/>
    <col min="3803" max="3803" width="8" bestFit="1" customWidth="1"/>
    <col min="3804" max="3804" width="12.7109375" bestFit="1" customWidth="1"/>
    <col min="3805" max="3805" width="8" bestFit="1" customWidth="1"/>
    <col min="3806" max="3806" width="12.140625" bestFit="1" customWidth="1"/>
    <col min="3807" max="3807" width="8" bestFit="1" customWidth="1"/>
    <col min="3808" max="3808" width="12.140625" bestFit="1" customWidth="1"/>
    <col min="3809" max="3809" width="8" bestFit="1" customWidth="1"/>
    <col min="3810" max="3810" width="12.140625" bestFit="1" customWidth="1"/>
    <col min="3811" max="3811" width="8" bestFit="1" customWidth="1"/>
    <col min="3812" max="3812" width="12.140625" bestFit="1" customWidth="1"/>
    <col min="3813" max="3813" width="8" bestFit="1" customWidth="1"/>
    <col min="3814" max="3814" width="12.140625" bestFit="1" customWidth="1"/>
    <col min="3815" max="3815" width="8" bestFit="1" customWidth="1"/>
    <col min="3816" max="3816" width="12.140625" bestFit="1" customWidth="1"/>
    <col min="3817" max="3817" width="8" bestFit="1" customWidth="1"/>
    <col min="3818" max="3818" width="12.140625" bestFit="1" customWidth="1"/>
    <col min="3819" max="3819" width="8" bestFit="1" customWidth="1"/>
    <col min="3820" max="3820" width="10.140625" bestFit="1" customWidth="1"/>
    <col min="3821" max="3821" width="8" bestFit="1" customWidth="1"/>
    <col min="3822" max="3822" width="11.140625" bestFit="1" customWidth="1"/>
    <col min="3823" max="3823" width="8" bestFit="1" customWidth="1"/>
    <col min="3824" max="3824" width="12.140625" bestFit="1" customWidth="1"/>
    <col min="3825" max="3825" width="8" bestFit="1" customWidth="1"/>
    <col min="3841" max="3841" width="50.7109375" bestFit="1" customWidth="1"/>
    <col min="3842" max="3842" width="12.42578125" bestFit="1" customWidth="1"/>
    <col min="3843" max="3843" width="8" bestFit="1" customWidth="1"/>
    <col min="3844" max="3844" width="12.140625" bestFit="1" customWidth="1"/>
    <col min="3845" max="3845" width="8" bestFit="1" customWidth="1"/>
    <col min="3846" max="3846" width="12.140625" bestFit="1" customWidth="1"/>
    <col min="3847" max="3847" width="8" bestFit="1" customWidth="1"/>
    <col min="3848" max="3848" width="12.140625" bestFit="1" customWidth="1"/>
    <col min="3849" max="3849" width="8" bestFit="1" customWidth="1"/>
    <col min="3850" max="3850" width="12.140625" bestFit="1" customWidth="1"/>
    <col min="3851" max="3851" width="8" bestFit="1" customWidth="1"/>
    <col min="3852" max="3852" width="12.140625" bestFit="1" customWidth="1"/>
    <col min="3853" max="3853" width="8" bestFit="1" customWidth="1"/>
    <col min="3854" max="3854" width="12.140625" bestFit="1" customWidth="1"/>
    <col min="3855" max="3855" width="8" bestFit="1" customWidth="1"/>
    <col min="3856" max="3856" width="12.140625" bestFit="1" customWidth="1"/>
    <col min="3857" max="3857" width="8" bestFit="1" customWidth="1"/>
    <col min="3858" max="3858" width="11.140625" bestFit="1" customWidth="1"/>
    <col min="3859" max="3859" width="8" bestFit="1" customWidth="1"/>
    <col min="3860" max="3860" width="11.140625" bestFit="1" customWidth="1"/>
    <col min="3861" max="3861" width="4" bestFit="1" customWidth="1"/>
    <col min="3862" max="3862" width="12.140625" bestFit="1" customWidth="1"/>
    <col min="3863" max="3863" width="8" bestFit="1" customWidth="1"/>
    <col min="3864" max="3864" width="12.140625" bestFit="1" customWidth="1"/>
    <col min="3865" max="3865" width="8" bestFit="1" customWidth="1"/>
    <col min="3866" max="3866" width="12.140625" bestFit="1" customWidth="1"/>
    <col min="3867" max="3867" width="8" bestFit="1" customWidth="1"/>
    <col min="3868" max="3868" width="12.140625" bestFit="1" customWidth="1"/>
    <col min="3869" max="3869" width="8" bestFit="1" customWidth="1"/>
    <col min="3870" max="3870" width="12.140625" bestFit="1" customWidth="1"/>
    <col min="3871" max="3871" width="8" bestFit="1" customWidth="1"/>
    <col min="3872" max="3872" width="12.140625" bestFit="1" customWidth="1"/>
    <col min="3873" max="3873" width="8" bestFit="1" customWidth="1"/>
    <col min="3874" max="3874" width="12.140625" bestFit="1" customWidth="1"/>
    <col min="3875" max="3875" width="8" bestFit="1" customWidth="1"/>
    <col min="3876" max="3876" width="12.140625" bestFit="1" customWidth="1"/>
    <col min="3877" max="3877" width="7" bestFit="1" customWidth="1"/>
    <col min="3878" max="3878" width="12.140625" bestFit="1" customWidth="1"/>
    <col min="3879" max="3879" width="8" bestFit="1" customWidth="1"/>
    <col min="3880" max="3880" width="12.140625" bestFit="1" customWidth="1"/>
    <col min="3881" max="3881" width="8" bestFit="1" customWidth="1"/>
    <col min="3882" max="3882" width="12.140625" bestFit="1" customWidth="1"/>
    <col min="3883" max="3883" width="8" bestFit="1" customWidth="1"/>
    <col min="3884" max="3884" width="12.140625" bestFit="1" customWidth="1"/>
    <col min="3885" max="3885" width="8" bestFit="1" customWidth="1"/>
    <col min="3886" max="3886" width="12.140625" bestFit="1" customWidth="1"/>
    <col min="3887" max="3887" width="8" bestFit="1" customWidth="1"/>
    <col min="3888" max="3888" width="12.140625" bestFit="1" customWidth="1"/>
    <col min="3889" max="3889" width="8" bestFit="1" customWidth="1"/>
    <col min="3890" max="3890" width="12.140625" bestFit="1" customWidth="1"/>
    <col min="3891" max="3891" width="7" bestFit="1" customWidth="1"/>
    <col min="3892" max="3892" width="12.140625" bestFit="1" customWidth="1"/>
    <col min="3893" max="3893" width="8" bestFit="1" customWidth="1"/>
    <col min="3894" max="3894" width="12.140625" bestFit="1" customWidth="1"/>
    <col min="3895" max="3895" width="8" bestFit="1" customWidth="1"/>
    <col min="3896" max="3896" width="12.140625" bestFit="1" customWidth="1"/>
    <col min="3897" max="3897" width="8" bestFit="1" customWidth="1"/>
    <col min="3898" max="3898" width="12.140625" bestFit="1" customWidth="1"/>
    <col min="3899" max="3899" width="8" bestFit="1" customWidth="1"/>
    <col min="3900" max="3900" width="12.140625" bestFit="1" customWidth="1"/>
    <col min="3901" max="3901" width="8" bestFit="1" customWidth="1"/>
    <col min="3902" max="3902" width="12.140625" bestFit="1" customWidth="1"/>
    <col min="3903" max="3903" width="8" bestFit="1" customWidth="1"/>
    <col min="3904" max="3904" width="12.7109375" bestFit="1" customWidth="1"/>
    <col min="3905" max="3905" width="8" bestFit="1" customWidth="1"/>
    <col min="3906" max="3906" width="12.140625" bestFit="1" customWidth="1"/>
    <col min="3907" max="3907" width="8" bestFit="1" customWidth="1"/>
    <col min="3908" max="3908" width="11.140625" bestFit="1" customWidth="1"/>
    <col min="3909" max="3909" width="8" bestFit="1" customWidth="1"/>
    <col min="3910" max="3910" width="12.140625" bestFit="1" customWidth="1"/>
    <col min="3911" max="3911" width="8" bestFit="1" customWidth="1"/>
    <col min="3912" max="3912" width="11.140625" bestFit="1" customWidth="1"/>
    <col min="3913" max="3913" width="8" bestFit="1" customWidth="1"/>
    <col min="3914" max="3914" width="12.140625" bestFit="1" customWidth="1"/>
    <col min="3915" max="3915" width="8" bestFit="1" customWidth="1"/>
    <col min="3916" max="3916" width="12.140625" bestFit="1" customWidth="1"/>
    <col min="3917" max="3917" width="8" bestFit="1" customWidth="1"/>
    <col min="3918" max="3918" width="12.140625" bestFit="1" customWidth="1"/>
    <col min="3919" max="3919" width="8" bestFit="1" customWidth="1"/>
    <col min="3920" max="3920" width="12.140625" bestFit="1" customWidth="1"/>
    <col min="3921" max="3921" width="8" bestFit="1" customWidth="1"/>
    <col min="3922" max="3922" width="12.140625" bestFit="1" customWidth="1"/>
    <col min="3923" max="3923" width="8" bestFit="1" customWidth="1"/>
    <col min="3924" max="3924" width="12.140625" bestFit="1" customWidth="1"/>
    <col min="3925" max="3925" width="8" bestFit="1" customWidth="1"/>
    <col min="3926" max="3926" width="12.140625" bestFit="1" customWidth="1"/>
    <col min="3927" max="3927" width="8" bestFit="1" customWidth="1"/>
    <col min="3928" max="3928" width="12.140625" bestFit="1" customWidth="1"/>
    <col min="3929" max="3929" width="9" bestFit="1" customWidth="1"/>
    <col min="3930" max="3930" width="12.140625" bestFit="1" customWidth="1"/>
    <col min="3931" max="3931" width="8" bestFit="1" customWidth="1"/>
    <col min="3932" max="3932" width="12.140625" bestFit="1" customWidth="1"/>
    <col min="3933" max="3933" width="8" bestFit="1" customWidth="1"/>
    <col min="3934" max="3934" width="12.140625" bestFit="1" customWidth="1"/>
    <col min="3935" max="3935" width="8" bestFit="1" customWidth="1"/>
    <col min="3936" max="3936" width="12.140625" bestFit="1" customWidth="1"/>
    <col min="3937" max="3937" width="8" bestFit="1" customWidth="1"/>
    <col min="3938" max="3938" width="12.140625" bestFit="1" customWidth="1"/>
    <col min="3939" max="3939" width="8" bestFit="1" customWidth="1"/>
    <col min="3940" max="3940" width="12.140625" bestFit="1" customWidth="1"/>
    <col min="3941" max="3941" width="9" bestFit="1" customWidth="1"/>
    <col min="3942" max="3942" width="12.140625" bestFit="1" customWidth="1"/>
    <col min="3943" max="3943" width="8" bestFit="1" customWidth="1"/>
    <col min="3944" max="3944" width="12.140625" bestFit="1" customWidth="1"/>
    <col min="3945" max="3945" width="8" bestFit="1" customWidth="1"/>
    <col min="3946" max="3946" width="12.140625" bestFit="1" customWidth="1"/>
    <col min="3947" max="3947" width="8" bestFit="1" customWidth="1"/>
    <col min="3948" max="3948" width="12.140625" bestFit="1" customWidth="1"/>
    <col min="3949" max="3949" width="8" bestFit="1" customWidth="1"/>
    <col min="3950" max="3950" width="12.140625" bestFit="1" customWidth="1"/>
    <col min="3951" max="3951" width="8" bestFit="1" customWidth="1"/>
    <col min="3952" max="3952" width="12.140625" bestFit="1" customWidth="1"/>
    <col min="3953" max="3953" width="8" bestFit="1" customWidth="1"/>
    <col min="3954" max="3954" width="12.140625" bestFit="1" customWidth="1"/>
    <col min="3955" max="3955" width="8" bestFit="1" customWidth="1"/>
    <col min="3956" max="3956" width="12.7109375" bestFit="1" customWidth="1"/>
    <col min="3957" max="3957" width="8" bestFit="1" customWidth="1"/>
    <col min="3958" max="3958" width="12.140625" bestFit="1" customWidth="1"/>
    <col min="3959" max="3959" width="7" bestFit="1" customWidth="1"/>
    <col min="3960" max="3960" width="12.140625" bestFit="1" customWidth="1"/>
    <col min="3961" max="3961" width="8" bestFit="1" customWidth="1"/>
    <col min="3962" max="3962" width="12.140625" bestFit="1" customWidth="1"/>
    <col min="3963" max="3963" width="8" bestFit="1" customWidth="1"/>
    <col min="3964" max="3964" width="12.140625" bestFit="1" customWidth="1"/>
    <col min="3965" max="3965" width="9" bestFit="1" customWidth="1"/>
    <col min="3966" max="3966" width="12.140625" bestFit="1" customWidth="1"/>
    <col min="3967" max="3967" width="8" bestFit="1" customWidth="1"/>
    <col min="3968" max="3968" width="12.140625" bestFit="1" customWidth="1"/>
    <col min="3969" max="3969" width="8" bestFit="1" customWidth="1"/>
    <col min="3970" max="3970" width="12.140625" bestFit="1" customWidth="1"/>
    <col min="3971" max="3971" width="4" bestFit="1" customWidth="1"/>
    <col min="3972" max="3972" width="12.140625" bestFit="1" customWidth="1"/>
    <col min="3973" max="3973" width="8" bestFit="1" customWidth="1"/>
    <col min="3974" max="3974" width="12.140625" bestFit="1" customWidth="1"/>
    <col min="3975" max="3975" width="8" bestFit="1" customWidth="1"/>
    <col min="3976" max="3976" width="12.140625" bestFit="1" customWidth="1"/>
    <col min="3977" max="3977" width="8" bestFit="1" customWidth="1"/>
    <col min="3978" max="3978" width="12.140625" bestFit="1" customWidth="1"/>
    <col min="3979" max="3979" width="9" bestFit="1" customWidth="1"/>
    <col min="3980" max="3980" width="12.140625" bestFit="1" customWidth="1"/>
    <col min="3981" max="3981" width="8" bestFit="1" customWidth="1"/>
    <col min="3982" max="3982" width="11.140625" bestFit="1" customWidth="1"/>
    <col min="3983" max="3983" width="8" bestFit="1" customWidth="1"/>
    <col min="3984" max="3984" width="12.140625" bestFit="1" customWidth="1"/>
    <col min="3985" max="3985" width="8" bestFit="1" customWidth="1"/>
    <col min="3986" max="3986" width="12.140625" bestFit="1" customWidth="1"/>
    <col min="3987" max="3987" width="8" bestFit="1" customWidth="1"/>
    <col min="3988" max="3988" width="12.140625" bestFit="1" customWidth="1"/>
    <col min="3989" max="3989" width="8" bestFit="1" customWidth="1"/>
    <col min="3990" max="3990" width="12.140625" bestFit="1" customWidth="1"/>
    <col min="3991" max="3991" width="8" bestFit="1" customWidth="1"/>
    <col min="3992" max="3992" width="12.140625" bestFit="1" customWidth="1"/>
    <col min="3993" max="3993" width="8" bestFit="1" customWidth="1"/>
    <col min="3994" max="3994" width="12.140625" bestFit="1" customWidth="1"/>
    <col min="3995" max="3995" width="8" bestFit="1" customWidth="1"/>
    <col min="3996" max="3996" width="12.140625" bestFit="1" customWidth="1"/>
    <col min="3997" max="3997" width="8" bestFit="1" customWidth="1"/>
    <col min="3998" max="3998" width="12.140625" bestFit="1" customWidth="1"/>
    <col min="3999" max="3999" width="8" bestFit="1" customWidth="1"/>
    <col min="4000" max="4000" width="12.140625" bestFit="1" customWidth="1"/>
    <col min="4001" max="4001" width="8" bestFit="1" customWidth="1"/>
    <col min="4002" max="4002" width="11.140625" bestFit="1" customWidth="1"/>
    <col min="4003" max="4003" width="8" bestFit="1" customWidth="1"/>
    <col min="4004" max="4004" width="12.140625" bestFit="1" customWidth="1"/>
    <col min="4005" max="4005" width="8" bestFit="1" customWidth="1"/>
    <col min="4006" max="4006" width="12.140625" bestFit="1" customWidth="1"/>
    <col min="4007" max="4007" width="8" bestFit="1" customWidth="1"/>
    <col min="4008" max="4008" width="12.140625" bestFit="1" customWidth="1"/>
    <col min="4009" max="4009" width="8" bestFit="1" customWidth="1"/>
    <col min="4010" max="4010" width="12.140625" bestFit="1" customWidth="1"/>
    <col min="4011" max="4011" width="8" bestFit="1" customWidth="1"/>
    <col min="4012" max="4012" width="12.140625" bestFit="1" customWidth="1"/>
    <col min="4013" max="4013" width="8" bestFit="1" customWidth="1"/>
    <col min="4014" max="4014" width="12.140625" bestFit="1" customWidth="1"/>
    <col min="4015" max="4015" width="8" bestFit="1" customWidth="1"/>
    <col min="4016" max="4016" width="12.140625" bestFit="1" customWidth="1"/>
    <col min="4017" max="4017" width="8" bestFit="1" customWidth="1"/>
    <col min="4018" max="4018" width="12.140625" bestFit="1" customWidth="1"/>
    <col min="4019" max="4019" width="8" bestFit="1" customWidth="1"/>
    <col min="4020" max="4020" width="12.140625" bestFit="1" customWidth="1"/>
    <col min="4021" max="4021" width="8" bestFit="1" customWidth="1"/>
    <col min="4022" max="4022" width="12.140625" bestFit="1" customWidth="1"/>
    <col min="4023" max="4023" width="8" bestFit="1" customWidth="1"/>
    <col min="4024" max="4024" width="12.140625" bestFit="1" customWidth="1"/>
    <col min="4025" max="4025" width="8" bestFit="1" customWidth="1"/>
    <col min="4026" max="4026" width="12.140625" bestFit="1" customWidth="1"/>
    <col min="4027" max="4027" width="8" bestFit="1" customWidth="1"/>
    <col min="4028" max="4028" width="12.140625" bestFit="1" customWidth="1"/>
    <col min="4029" max="4029" width="8" bestFit="1" customWidth="1"/>
    <col min="4030" max="4030" width="12.140625" bestFit="1" customWidth="1"/>
    <col min="4031" max="4031" width="8" bestFit="1" customWidth="1"/>
    <col min="4032" max="4032" width="12.140625" bestFit="1" customWidth="1"/>
    <col min="4033" max="4033" width="8" bestFit="1" customWidth="1"/>
    <col min="4034" max="4034" width="12.140625" bestFit="1" customWidth="1"/>
    <col min="4035" max="4035" width="8" bestFit="1" customWidth="1"/>
    <col min="4036" max="4036" width="12.140625" bestFit="1" customWidth="1"/>
    <col min="4037" max="4037" width="8" bestFit="1" customWidth="1"/>
    <col min="4038" max="4038" width="12.140625" bestFit="1" customWidth="1"/>
    <col min="4039" max="4039" width="8" bestFit="1" customWidth="1"/>
    <col min="4040" max="4040" width="12.140625" bestFit="1" customWidth="1"/>
    <col min="4041" max="4041" width="8" bestFit="1" customWidth="1"/>
    <col min="4042" max="4042" width="12.140625" bestFit="1" customWidth="1"/>
    <col min="4043" max="4043" width="8" bestFit="1" customWidth="1"/>
    <col min="4044" max="4044" width="12.140625" bestFit="1" customWidth="1"/>
    <col min="4045" max="4045" width="8" bestFit="1" customWidth="1"/>
    <col min="4046" max="4046" width="12.140625" bestFit="1" customWidth="1"/>
    <col min="4047" max="4047" width="8" bestFit="1" customWidth="1"/>
    <col min="4048" max="4048" width="11.140625" bestFit="1" customWidth="1"/>
    <col min="4049" max="4049" width="8" bestFit="1" customWidth="1"/>
    <col min="4050" max="4050" width="12.7109375" bestFit="1" customWidth="1"/>
    <col min="4051" max="4051" width="8" bestFit="1" customWidth="1"/>
    <col min="4052" max="4052" width="12.140625" bestFit="1" customWidth="1"/>
    <col min="4053" max="4053" width="8" bestFit="1" customWidth="1"/>
    <col min="4054" max="4054" width="12.140625" bestFit="1" customWidth="1"/>
    <col min="4055" max="4055" width="8" bestFit="1" customWidth="1"/>
    <col min="4056" max="4056" width="12.140625" bestFit="1" customWidth="1"/>
    <col min="4057" max="4057" width="8" bestFit="1" customWidth="1"/>
    <col min="4058" max="4058" width="11.140625" bestFit="1" customWidth="1"/>
    <col min="4059" max="4059" width="8" bestFit="1" customWidth="1"/>
    <col min="4060" max="4060" width="12.7109375" bestFit="1" customWidth="1"/>
    <col min="4061" max="4061" width="8" bestFit="1" customWidth="1"/>
    <col min="4062" max="4062" width="12.140625" bestFit="1" customWidth="1"/>
    <col min="4063" max="4063" width="8" bestFit="1" customWidth="1"/>
    <col min="4064" max="4064" width="12.140625" bestFit="1" customWidth="1"/>
    <col min="4065" max="4065" width="8" bestFit="1" customWidth="1"/>
    <col min="4066" max="4066" width="12.140625" bestFit="1" customWidth="1"/>
    <col min="4067" max="4067" width="8" bestFit="1" customWidth="1"/>
    <col min="4068" max="4068" width="12.140625" bestFit="1" customWidth="1"/>
    <col min="4069" max="4069" width="8" bestFit="1" customWidth="1"/>
    <col min="4070" max="4070" width="12.140625" bestFit="1" customWidth="1"/>
    <col min="4071" max="4071" width="8" bestFit="1" customWidth="1"/>
    <col min="4072" max="4072" width="12.140625" bestFit="1" customWidth="1"/>
    <col min="4073" max="4073" width="8" bestFit="1" customWidth="1"/>
    <col min="4074" max="4074" width="12.140625" bestFit="1" customWidth="1"/>
    <col min="4075" max="4075" width="8" bestFit="1" customWidth="1"/>
    <col min="4076" max="4076" width="10.140625" bestFit="1" customWidth="1"/>
    <col min="4077" max="4077" width="8" bestFit="1" customWidth="1"/>
    <col min="4078" max="4078" width="11.140625" bestFit="1" customWidth="1"/>
    <col min="4079" max="4079" width="8" bestFit="1" customWidth="1"/>
    <col min="4080" max="4080" width="12.140625" bestFit="1" customWidth="1"/>
    <col min="4081" max="4081" width="8" bestFit="1" customWidth="1"/>
    <col min="4097" max="4097" width="50.7109375" bestFit="1" customWidth="1"/>
    <col min="4098" max="4098" width="12.42578125" bestFit="1" customWidth="1"/>
    <col min="4099" max="4099" width="8" bestFit="1" customWidth="1"/>
    <col min="4100" max="4100" width="12.140625" bestFit="1" customWidth="1"/>
    <col min="4101" max="4101" width="8" bestFit="1" customWidth="1"/>
    <col min="4102" max="4102" width="12.140625" bestFit="1" customWidth="1"/>
    <col min="4103" max="4103" width="8" bestFit="1" customWidth="1"/>
    <col min="4104" max="4104" width="12.140625" bestFit="1" customWidth="1"/>
    <col min="4105" max="4105" width="8" bestFit="1" customWidth="1"/>
    <col min="4106" max="4106" width="12.140625" bestFit="1" customWidth="1"/>
    <col min="4107" max="4107" width="8" bestFit="1" customWidth="1"/>
    <col min="4108" max="4108" width="12.140625" bestFit="1" customWidth="1"/>
    <col min="4109" max="4109" width="8" bestFit="1" customWidth="1"/>
    <col min="4110" max="4110" width="12.140625" bestFit="1" customWidth="1"/>
    <col min="4111" max="4111" width="8" bestFit="1" customWidth="1"/>
    <col min="4112" max="4112" width="12.140625" bestFit="1" customWidth="1"/>
    <col min="4113" max="4113" width="8" bestFit="1" customWidth="1"/>
    <col min="4114" max="4114" width="11.140625" bestFit="1" customWidth="1"/>
    <col min="4115" max="4115" width="8" bestFit="1" customWidth="1"/>
    <col min="4116" max="4116" width="11.140625" bestFit="1" customWidth="1"/>
    <col min="4117" max="4117" width="4" bestFit="1" customWidth="1"/>
    <col min="4118" max="4118" width="12.140625" bestFit="1" customWidth="1"/>
    <col min="4119" max="4119" width="8" bestFit="1" customWidth="1"/>
    <col min="4120" max="4120" width="12.140625" bestFit="1" customWidth="1"/>
    <col min="4121" max="4121" width="8" bestFit="1" customWidth="1"/>
    <col min="4122" max="4122" width="12.140625" bestFit="1" customWidth="1"/>
    <col min="4123" max="4123" width="8" bestFit="1" customWidth="1"/>
    <col min="4124" max="4124" width="12.140625" bestFit="1" customWidth="1"/>
    <col min="4125" max="4125" width="8" bestFit="1" customWidth="1"/>
    <col min="4126" max="4126" width="12.140625" bestFit="1" customWidth="1"/>
    <col min="4127" max="4127" width="8" bestFit="1" customWidth="1"/>
    <col min="4128" max="4128" width="12.140625" bestFit="1" customWidth="1"/>
    <col min="4129" max="4129" width="8" bestFit="1" customWidth="1"/>
    <col min="4130" max="4130" width="12.140625" bestFit="1" customWidth="1"/>
    <col min="4131" max="4131" width="8" bestFit="1" customWidth="1"/>
    <col min="4132" max="4132" width="12.140625" bestFit="1" customWidth="1"/>
    <col min="4133" max="4133" width="7" bestFit="1" customWidth="1"/>
    <col min="4134" max="4134" width="12.140625" bestFit="1" customWidth="1"/>
    <col min="4135" max="4135" width="8" bestFit="1" customWidth="1"/>
    <col min="4136" max="4136" width="12.140625" bestFit="1" customWidth="1"/>
    <col min="4137" max="4137" width="8" bestFit="1" customWidth="1"/>
    <col min="4138" max="4138" width="12.140625" bestFit="1" customWidth="1"/>
    <col min="4139" max="4139" width="8" bestFit="1" customWidth="1"/>
    <col min="4140" max="4140" width="12.140625" bestFit="1" customWidth="1"/>
    <col min="4141" max="4141" width="8" bestFit="1" customWidth="1"/>
    <col min="4142" max="4142" width="12.140625" bestFit="1" customWidth="1"/>
    <col min="4143" max="4143" width="8" bestFit="1" customWidth="1"/>
    <col min="4144" max="4144" width="12.140625" bestFit="1" customWidth="1"/>
    <col min="4145" max="4145" width="8" bestFit="1" customWidth="1"/>
    <col min="4146" max="4146" width="12.140625" bestFit="1" customWidth="1"/>
    <col min="4147" max="4147" width="7" bestFit="1" customWidth="1"/>
    <col min="4148" max="4148" width="12.140625" bestFit="1" customWidth="1"/>
    <col min="4149" max="4149" width="8" bestFit="1" customWidth="1"/>
    <col min="4150" max="4150" width="12.140625" bestFit="1" customWidth="1"/>
    <col min="4151" max="4151" width="8" bestFit="1" customWidth="1"/>
    <col min="4152" max="4152" width="12.140625" bestFit="1" customWidth="1"/>
    <col min="4153" max="4153" width="8" bestFit="1" customWidth="1"/>
    <col min="4154" max="4154" width="12.140625" bestFit="1" customWidth="1"/>
    <col min="4155" max="4155" width="8" bestFit="1" customWidth="1"/>
    <col min="4156" max="4156" width="12.140625" bestFit="1" customWidth="1"/>
    <col min="4157" max="4157" width="8" bestFit="1" customWidth="1"/>
    <col min="4158" max="4158" width="12.140625" bestFit="1" customWidth="1"/>
    <col min="4159" max="4159" width="8" bestFit="1" customWidth="1"/>
    <col min="4160" max="4160" width="12.7109375" bestFit="1" customWidth="1"/>
    <col min="4161" max="4161" width="8" bestFit="1" customWidth="1"/>
    <col min="4162" max="4162" width="12.140625" bestFit="1" customWidth="1"/>
    <col min="4163" max="4163" width="8" bestFit="1" customWidth="1"/>
    <col min="4164" max="4164" width="11.140625" bestFit="1" customWidth="1"/>
    <col min="4165" max="4165" width="8" bestFit="1" customWidth="1"/>
    <col min="4166" max="4166" width="12.140625" bestFit="1" customWidth="1"/>
    <col min="4167" max="4167" width="8" bestFit="1" customWidth="1"/>
    <col min="4168" max="4168" width="11.140625" bestFit="1" customWidth="1"/>
    <col min="4169" max="4169" width="8" bestFit="1" customWidth="1"/>
    <col min="4170" max="4170" width="12.140625" bestFit="1" customWidth="1"/>
    <col min="4171" max="4171" width="8" bestFit="1" customWidth="1"/>
    <col min="4172" max="4172" width="12.140625" bestFit="1" customWidth="1"/>
    <col min="4173" max="4173" width="8" bestFit="1" customWidth="1"/>
    <col min="4174" max="4174" width="12.140625" bestFit="1" customWidth="1"/>
    <col min="4175" max="4175" width="8" bestFit="1" customWidth="1"/>
    <col min="4176" max="4176" width="12.140625" bestFit="1" customWidth="1"/>
    <col min="4177" max="4177" width="8" bestFit="1" customWidth="1"/>
    <col min="4178" max="4178" width="12.140625" bestFit="1" customWidth="1"/>
    <col min="4179" max="4179" width="8" bestFit="1" customWidth="1"/>
    <col min="4180" max="4180" width="12.140625" bestFit="1" customWidth="1"/>
    <col min="4181" max="4181" width="8" bestFit="1" customWidth="1"/>
    <col min="4182" max="4182" width="12.140625" bestFit="1" customWidth="1"/>
    <col min="4183" max="4183" width="8" bestFit="1" customWidth="1"/>
    <col min="4184" max="4184" width="12.140625" bestFit="1" customWidth="1"/>
    <col min="4185" max="4185" width="9" bestFit="1" customWidth="1"/>
    <col min="4186" max="4186" width="12.140625" bestFit="1" customWidth="1"/>
    <col min="4187" max="4187" width="8" bestFit="1" customWidth="1"/>
    <col min="4188" max="4188" width="12.140625" bestFit="1" customWidth="1"/>
    <col min="4189" max="4189" width="8" bestFit="1" customWidth="1"/>
    <col min="4190" max="4190" width="12.140625" bestFit="1" customWidth="1"/>
    <col min="4191" max="4191" width="8" bestFit="1" customWidth="1"/>
    <col min="4192" max="4192" width="12.140625" bestFit="1" customWidth="1"/>
    <col min="4193" max="4193" width="8" bestFit="1" customWidth="1"/>
    <col min="4194" max="4194" width="12.140625" bestFit="1" customWidth="1"/>
    <col min="4195" max="4195" width="8" bestFit="1" customWidth="1"/>
    <col min="4196" max="4196" width="12.140625" bestFit="1" customWidth="1"/>
    <col min="4197" max="4197" width="9" bestFit="1" customWidth="1"/>
    <col min="4198" max="4198" width="12.140625" bestFit="1" customWidth="1"/>
    <col min="4199" max="4199" width="8" bestFit="1" customWidth="1"/>
    <col min="4200" max="4200" width="12.140625" bestFit="1" customWidth="1"/>
    <col min="4201" max="4201" width="8" bestFit="1" customWidth="1"/>
    <col min="4202" max="4202" width="12.140625" bestFit="1" customWidth="1"/>
    <col min="4203" max="4203" width="8" bestFit="1" customWidth="1"/>
    <col min="4204" max="4204" width="12.140625" bestFit="1" customWidth="1"/>
    <col min="4205" max="4205" width="8" bestFit="1" customWidth="1"/>
    <col min="4206" max="4206" width="12.140625" bestFit="1" customWidth="1"/>
    <col min="4207" max="4207" width="8" bestFit="1" customWidth="1"/>
    <col min="4208" max="4208" width="12.140625" bestFit="1" customWidth="1"/>
    <col min="4209" max="4209" width="8" bestFit="1" customWidth="1"/>
    <col min="4210" max="4210" width="12.140625" bestFit="1" customWidth="1"/>
    <col min="4211" max="4211" width="8" bestFit="1" customWidth="1"/>
    <col min="4212" max="4212" width="12.7109375" bestFit="1" customWidth="1"/>
    <col min="4213" max="4213" width="8" bestFit="1" customWidth="1"/>
    <col min="4214" max="4214" width="12.140625" bestFit="1" customWidth="1"/>
    <col min="4215" max="4215" width="7" bestFit="1" customWidth="1"/>
    <col min="4216" max="4216" width="12.140625" bestFit="1" customWidth="1"/>
    <col min="4217" max="4217" width="8" bestFit="1" customWidth="1"/>
    <col min="4218" max="4218" width="12.140625" bestFit="1" customWidth="1"/>
    <col min="4219" max="4219" width="8" bestFit="1" customWidth="1"/>
    <col min="4220" max="4220" width="12.140625" bestFit="1" customWidth="1"/>
    <col min="4221" max="4221" width="9" bestFit="1" customWidth="1"/>
    <col min="4222" max="4222" width="12.140625" bestFit="1" customWidth="1"/>
    <col min="4223" max="4223" width="8" bestFit="1" customWidth="1"/>
    <col min="4224" max="4224" width="12.140625" bestFit="1" customWidth="1"/>
    <col min="4225" max="4225" width="8" bestFit="1" customWidth="1"/>
    <col min="4226" max="4226" width="12.140625" bestFit="1" customWidth="1"/>
    <col min="4227" max="4227" width="4" bestFit="1" customWidth="1"/>
    <col min="4228" max="4228" width="12.140625" bestFit="1" customWidth="1"/>
    <col min="4229" max="4229" width="8" bestFit="1" customWidth="1"/>
    <col min="4230" max="4230" width="12.140625" bestFit="1" customWidth="1"/>
    <col min="4231" max="4231" width="8" bestFit="1" customWidth="1"/>
    <col min="4232" max="4232" width="12.140625" bestFit="1" customWidth="1"/>
    <col min="4233" max="4233" width="8" bestFit="1" customWidth="1"/>
    <col min="4234" max="4234" width="12.140625" bestFit="1" customWidth="1"/>
    <col min="4235" max="4235" width="9" bestFit="1" customWidth="1"/>
    <col min="4236" max="4236" width="12.140625" bestFit="1" customWidth="1"/>
    <col min="4237" max="4237" width="8" bestFit="1" customWidth="1"/>
    <col min="4238" max="4238" width="11.140625" bestFit="1" customWidth="1"/>
    <col min="4239" max="4239" width="8" bestFit="1" customWidth="1"/>
    <col min="4240" max="4240" width="12.140625" bestFit="1" customWidth="1"/>
    <col min="4241" max="4241" width="8" bestFit="1" customWidth="1"/>
    <col min="4242" max="4242" width="12.140625" bestFit="1" customWidth="1"/>
    <col min="4243" max="4243" width="8" bestFit="1" customWidth="1"/>
    <col min="4244" max="4244" width="12.140625" bestFit="1" customWidth="1"/>
    <col min="4245" max="4245" width="8" bestFit="1" customWidth="1"/>
    <col min="4246" max="4246" width="12.140625" bestFit="1" customWidth="1"/>
    <col min="4247" max="4247" width="8" bestFit="1" customWidth="1"/>
    <col min="4248" max="4248" width="12.140625" bestFit="1" customWidth="1"/>
    <col min="4249" max="4249" width="8" bestFit="1" customWidth="1"/>
    <col min="4250" max="4250" width="12.140625" bestFit="1" customWidth="1"/>
    <col min="4251" max="4251" width="8" bestFit="1" customWidth="1"/>
    <col min="4252" max="4252" width="12.140625" bestFit="1" customWidth="1"/>
    <col min="4253" max="4253" width="8" bestFit="1" customWidth="1"/>
    <col min="4254" max="4254" width="12.140625" bestFit="1" customWidth="1"/>
    <col min="4255" max="4255" width="8" bestFit="1" customWidth="1"/>
    <col min="4256" max="4256" width="12.140625" bestFit="1" customWidth="1"/>
    <col min="4257" max="4257" width="8" bestFit="1" customWidth="1"/>
    <col min="4258" max="4258" width="11.140625" bestFit="1" customWidth="1"/>
    <col min="4259" max="4259" width="8" bestFit="1" customWidth="1"/>
    <col min="4260" max="4260" width="12.140625" bestFit="1" customWidth="1"/>
    <col min="4261" max="4261" width="8" bestFit="1" customWidth="1"/>
    <col min="4262" max="4262" width="12.140625" bestFit="1" customWidth="1"/>
    <col min="4263" max="4263" width="8" bestFit="1" customWidth="1"/>
    <col min="4264" max="4264" width="12.140625" bestFit="1" customWidth="1"/>
    <col min="4265" max="4265" width="8" bestFit="1" customWidth="1"/>
    <col min="4266" max="4266" width="12.140625" bestFit="1" customWidth="1"/>
    <col min="4267" max="4267" width="8" bestFit="1" customWidth="1"/>
    <col min="4268" max="4268" width="12.140625" bestFit="1" customWidth="1"/>
    <col min="4269" max="4269" width="8" bestFit="1" customWidth="1"/>
    <col min="4270" max="4270" width="12.140625" bestFit="1" customWidth="1"/>
    <col min="4271" max="4271" width="8" bestFit="1" customWidth="1"/>
    <col min="4272" max="4272" width="12.140625" bestFit="1" customWidth="1"/>
    <col min="4273" max="4273" width="8" bestFit="1" customWidth="1"/>
    <col min="4274" max="4274" width="12.140625" bestFit="1" customWidth="1"/>
    <col min="4275" max="4275" width="8" bestFit="1" customWidth="1"/>
    <col min="4276" max="4276" width="12.140625" bestFit="1" customWidth="1"/>
    <col min="4277" max="4277" width="8" bestFit="1" customWidth="1"/>
    <col min="4278" max="4278" width="12.140625" bestFit="1" customWidth="1"/>
    <col min="4279" max="4279" width="8" bestFit="1" customWidth="1"/>
    <col min="4280" max="4280" width="12.140625" bestFit="1" customWidth="1"/>
    <col min="4281" max="4281" width="8" bestFit="1" customWidth="1"/>
    <col min="4282" max="4282" width="12.140625" bestFit="1" customWidth="1"/>
    <col min="4283" max="4283" width="8" bestFit="1" customWidth="1"/>
    <col min="4284" max="4284" width="12.140625" bestFit="1" customWidth="1"/>
    <col min="4285" max="4285" width="8" bestFit="1" customWidth="1"/>
    <col min="4286" max="4286" width="12.140625" bestFit="1" customWidth="1"/>
    <col min="4287" max="4287" width="8" bestFit="1" customWidth="1"/>
    <col min="4288" max="4288" width="12.140625" bestFit="1" customWidth="1"/>
    <col min="4289" max="4289" width="8" bestFit="1" customWidth="1"/>
    <col min="4290" max="4290" width="12.140625" bestFit="1" customWidth="1"/>
    <col min="4291" max="4291" width="8" bestFit="1" customWidth="1"/>
    <col min="4292" max="4292" width="12.140625" bestFit="1" customWidth="1"/>
    <col min="4293" max="4293" width="8" bestFit="1" customWidth="1"/>
    <col min="4294" max="4294" width="12.140625" bestFit="1" customWidth="1"/>
    <col min="4295" max="4295" width="8" bestFit="1" customWidth="1"/>
    <col min="4296" max="4296" width="12.140625" bestFit="1" customWidth="1"/>
    <col min="4297" max="4297" width="8" bestFit="1" customWidth="1"/>
    <col min="4298" max="4298" width="12.140625" bestFit="1" customWidth="1"/>
    <col min="4299" max="4299" width="8" bestFit="1" customWidth="1"/>
    <col min="4300" max="4300" width="12.140625" bestFit="1" customWidth="1"/>
    <col min="4301" max="4301" width="8" bestFit="1" customWidth="1"/>
    <col min="4302" max="4302" width="12.140625" bestFit="1" customWidth="1"/>
    <col min="4303" max="4303" width="8" bestFit="1" customWidth="1"/>
    <col min="4304" max="4304" width="11.140625" bestFit="1" customWidth="1"/>
    <col min="4305" max="4305" width="8" bestFit="1" customWidth="1"/>
    <col min="4306" max="4306" width="12.7109375" bestFit="1" customWidth="1"/>
    <col min="4307" max="4307" width="8" bestFit="1" customWidth="1"/>
    <col min="4308" max="4308" width="12.140625" bestFit="1" customWidth="1"/>
    <col min="4309" max="4309" width="8" bestFit="1" customWidth="1"/>
    <col min="4310" max="4310" width="12.140625" bestFit="1" customWidth="1"/>
    <col min="4311" max="4311" width="8" bestFit="1" customWidth="1"/>
    <col min="4312" max="4312" width="12.140625" bestFit="1" customWidth="1"/>
    <col min="4313" max="4313" width="8" bestFit="1" customWidth="1"/>
    <col min="4314" max="4314" width="11.140625" bestFit="1" customWidth="1"/>
    <col min="4315" max="4315" width="8" bestFit="1" customWidth="1"/>
    <col min="4316" max="4316" width="12.7109375" bestFit="1" customWidth="1"/>
    <col min="4317" max="4317" width="8" bestFit="1" customWidth="1"/>
    <col min="4318" max="4318" width="12.140625" bestFit="1" customWidth="1"/>
    <col min="4319" max="4319" width="8" bestFit="1" customWidth="1"/>
    <col min="4320" max="4320" width="12.140625" bestFit="1" customWidth="1"/>
    <col min="4321" max="4321" width="8" bestFit="1" customWidth="1"/>
    <col min="4322" max="4322" width="12.140625" bestFit="1" customWidth="1"/>
    <col min="4323" max="4323" width="8" bestFit="1" customWidth="1"/>
    <col min="4324" max="4324" width="12.140625" bestFit="1" customWidth="1"/>
    <col min="4325" max="4325" width="8" bestFit="1" customWidth="1"/>
    <col min="4326" max="4326" width="12.140625" bestFit="1" customWidth="1"/>
    <col min="4327" max="4327" width="8" bestFit="1" customWidth="1"/>
    <col min="4328" max="4328" width="12.140625" bestFit="1" customWidth="1"/>
    <col min="4329" max="4329" width="8" bestFit="1" customWidth="1"/>
    <col min="4330" max="4330" width="12.140625" bestFit="1" customWidth="1"/>
    <col min="4331" max="4331" width="8" bestFit="1" customWidth="1"/>
    <col min="4332" max="4332" width="10.140625" bestFit="1" customWidth="1"/>
    <col min="4333" max="4333" width="8" bestFit="1" customWidth="1"/>
    <col min="4334" max="4334" width="11.140625" bestFit="1" customWidth="1"/>
    <col min="4335" max="4335" width="8" bestFit="1" customWidth="1"/>
    <col min="4336" max="4336" width="12.140625" bestFit="1" customWidth="1"/>
    <col min="4337" max="4337" width="8" bestFit="1" customWidth="1"/>
    <col min="4353" max="4353" width="50.7109375" bestFit="1" customWidth="1"/>
    <col min="4354" max="4354" width="12.42578125" bestFit="1" customWidth="1"/>
    <col min="4355" max="4355" width="8" bestFit="1" customWidth="1"/>
    <col min="4356" max="4356" width="12.140625" bestFit="1" customWidth="1"/>
    <col min="4357" max="4357" width="8" bestFit="1" customWidth="1"/>
    <col min="4358" max="4358" width="12.140625" bestFit="1" customWidth="1"/>
    <col min="4359" max="4359" width="8" bestFit="1" customWidth="1"/>
    <col min="4360" max="4360" width="12.140625" bestFit="1" customWidth="1"/>
    <col min="4361" max="4361" width="8" bestFit="1" customWidth="1"/>
    <col min="4362" max="4362" width="12.140625" bestFit="1" customWidth="1"/>
    <col min="4363" max="4363" width="8" bestFit="1" customWidth="1"/>
    <col min="4364" max="4364" width="12.140625" bestFit="1" customWidth="1"/>
    <col min="4365" max="4365" width="8" bestFit="1" customWidth="1"/>
    <col min="4366" max="4366" width="12.140625" bestFit="1" customWidth="1"/>
    <col min="4367" max="4367" width="8" bestFit="1" customWidth="1"/>
    <col min="4368" max="4368" width="12.140625" bestFit="1" customWidth="1"/>
    <col min="4369" max="4369" width="8" bestFit="1" customWidth="1"/>
    <col min="4370" max="4370" width="11.140625" bestFit="1" customWidth="1"/>
    <col min="4371" max="4371" width="8" bestFit="1" customWidth="1"/>
    <col min="4372" max="4372" width="11.140625" bestFit="1" customWidth="1"/>
    <col min="4373" max="4373" width="4" bestFit="1" customWidth="1"/>
    <col min="4374" max="4374" width="12.140625" bestFit="1" customWidth="1"/>
    <col min="4375" max="4375" width="8" bestFit="1" customWidth="1"/>
    <col min="4376" max="4376" width="12.140625" bestFit="1" customWidth="1"/>
    <col min="4377" max="4377" width="8" bestFit="1" customWidth="1"/>
    <col min="4378" max="4378" width="12.140625" bestFit="1" customWidth="1"/>
    <col min="4379" max="4379" width="8" bestFit="1" customWidth="1"/>
    <col min="4380" max="4380" width="12.140625" bestFit="1" customWidth="1"/>
    <col min="4381" max="4381" width="8" bestFit="1" customWidth="1"/>
    <col min="4382" max="4382" width="12.140625" bestFit="1" customWidth="1"/>
    <col min="4383" max="4383" width="8" bestFit="1" customWidth="1"/>
    <col min="4384" max="4384" width="12.140625" bestFit="1" customWidth="1"/>
    <col min="4385" max="4385" width="8" bestFit="1" customWidth="1"/>
    <col min="4386" max="4386" width="12.140625" bestFit="1" customWidth="1"/>
    <col min="4387" max="4387" width="8" bestFit="1" customWidth="1"/>
    <col min="4388" max="4388" width="12.140625" bestFit="1" customWidth="1"/>
    <col min="4389" max="4389" width="7" bestFit="1" customWidth="1"/>
    <col min="4390" max="4390" width="12.140625" bestFit="1" customWidth="1"/>
    <col min="4391" max="4391" width="8" bestFit="1" customWidth="1"/>
    <col min="4392" max="4392" width="12.140625" bestFit="1" customWidth="1"/>
    <col min="4393" max="4393" width="8" bestFit="1" customWidth="1"/>
    <col min="4394" max="4394" width="12.140625" bestFit="1" customWidth="1"/>
    <col min="4395" max="4395" width="8" bestFit="1" customWidth="1"/>
    <col min="4396" max="4396" width="12.140625" bestFit="1" customWidth="1"/>
    <col min="4397" max="4397" width="8" bestFit="1" customWidth="1"/>
    <col min="4398" max="4398" width="12.140625" bestFit="1" customWidth="1"/>
    <col min="4399" max="4399" width="8" bestFit="1" customWidth="1"/>
    <col min="4400" max="4400" width="12.140625" bestFit="1" customWidth="1"/>
    <col min="4401" max="4401" width="8" bestFit="1" customWidth="1"/>
    <col min="4402" max="4402" width="12.140625" bestFit="1" customWidth="1"/>
    <col min="4403" max="4403" width="7" bestFit="1" customWidth="1"/>
    <col min="4404" max="4404" width="12.140625" bestFit="1" customWidth="1"/>
    <col min="4405" max="4405" width="8" bestFit="1" customWidth="1"/>
    <col min="4406" max="4406" width="12.140625" bestFit="1" customWidth="1"/>
    <col min="4407" max="4407" width="8" bestFit="1" customWidth="1"/>
    <col min="4408" max="4408" width="12.140625" bestFit="1" customWidth="1"/>
    <col min="4409" max="4409" width="8" bestFit="1" customWidth="1"/>
    <col min="4410" max="4410" width="12.140625" bestFit="1" customWidth="1"/>
    <col min="4411" max="4411" width="8" bestFit="1" customWidth="1"/>
    <col min="4412" max="4412" width="12.140625" bestFit="1" customWidth="1"/>
    <col min="4413" max="4413" width="8" bestFit="1" customWidth="1"/>
    <col min="4414" max="4414" width="12.140625" bestFit="1" customWidth="1"/>
    <col min="4415" max="4415" width="8" bestFit="1" customWidth="1"/>
    <col min="4416" max="4416" width="12.7109375" bestFit="1" customWidth="1"/>
    <col min="4417" max="4417" width="8" bestFit="1" customWidth="1"/>
    <col min="4418" max="4418" width="12.140625" bestFit="1" customWidth="1"/>
    <col min="4419" max="4419" width="8" bestFit="1" customWidth="1"/>
    <col min="4420" max="4420" width="11.140625" bestFit="1" customWidth="1"/>
    <col min="4421" max="4421" width="8" bestFit="1" customWidth="1"/>
    <col min="4422" max="4422" width="12.140625" bestFit="1" customWidth="1"/>
    <col min="4423" max="4423" width="8" bestFit="1" customWidth="1"/>
    <col min="4424" max="4424" width="11.140625" bestFit="1" customWidth="1"/>
    <col min="4425" max="4425" width="8" bestFit="1" customWidth="1"/>
    <col min="4426" max="4426" width="12.140625" bestFit="1" customWidth="1"/>
    <col min="4427" max="4427" width="8" bestFit="1" customWidth="1"/>
    <col min="4428" max="4428" width="12.140625" bestFit="1" customWidth="1"/>
    <col min="4429" max="4429" width="8" bestFit="1" customWidth="1"/>
    <col min="4430" max="4430" width="12.140625" bestFit="1" customWidth="1"/>
    <col min="4431" max="4431" width="8" bestFit="1" customWidth="1"/>
    <col min="4432" max="4432" width="12.140625" bestFit="1" customWidth="1"/>
    <col min="4433" max="4433" width="8" bestFit="1" customWidth="1"/>
    <col min="4434" max="4434" width="12.140625" bestFit="1" customWidth="1"/>
    <col min="4435" max="4435" width="8" bestFit="1" customWidth="1"/>
    <col min="4436" max="4436" width="12.140625" bestFit="1" customWidth="1"/>
    <col min="4437" max="4437" width="8" bestFit="1" customWidth="1"/>
    <col min="4438" max="4438" width="12.140625" bestFit="1" customWidth="1"/>
    <col min="4439" max="4439" width="8" bestFit="1" customWidth="1"/>
    <col min="4440" max="4440" width="12.140625" bestFit="1" customWidth="1"/>
    <col min="4441" max="4441" width="9" bestFit="1" customWidth="1"/>
    <col min="4442" max="4442" width="12.140625" bestFit="1" customWidth="1"/>
    <col min="4443" max="4443" width="8" bestFit="1" customWidth="1"/>
    <col min="4444" max="4444" width="12.140625" bestFit="1" customWidth="1"/>
    <col min="4445" max="4445" width="8" bestFit="1" customWidth="1"/>
    <col min="4446" max="4446" width="12.140625" bestFit="1" customWidth="1"/>
    <col min="4447" max="4447" width="8" bestFit="1" customWidth="1"/>
    <col min="4448" max="4448" width="12.140625" bestFit="1" customWidth="1"/>
    <col min="4449" max="4449" width="8" bestFit="1" customWidth="1"/>
    <col min="4450" max="4450" width="12.140625" bestFit="1" customWidth="1"/>
    <col min="4451" max="4451" width="8" bestFit="1" customWidth="1"/>
    <col min="4452" max="4452" width="12.140625" bestFit="1" customWidth="1"/>
    <col min="4453" max="4453" width="9" bestFit="1" customWidth="1"/>
    <col min="4454" max="4454" width="12.140625" bestFit="1" customWidth="1"/>
    <col min="4455" max="4455" width="8" bestFit="1" customWidth="1"/>
    <col min="4456" max="4456" width="12.140625" bestFit="1" customWidth="1"/>
    <col min="4457" max="4457" width="8" bestFit="1" customWidth="1"/>
    <col min="4458" max="4458" width="12.140625" bestFit="1" customWidth="1"/>
    <col min="4459" max="4459" width="8" bestFit="1" customWidth="1"/>
    <col min="4460" max="4460" width="12.140625" bestFit="1" customWidth="1"/>
    <col min="4461" max="4461" width="8" bestFit="1" customWidth="1"/>
    <col min="4462" max="4462" width="12.140625" bestFit="1" customWidth="1"/>
    <col min="4463" max="4463" width="8" bestFit="1" customWidth="1"/>
    <col min="4464" max="4464" width="12.140625" bestFit="1" customWidth="1"/>
    <col min="4465" max="4465" width="8" bestFit="1" customWidth="1"/>
    <col min="4466" max="4466" width="12.140625" bestFit="1" customWidth="1"/>
    <col min="4467" max="4467" width="8" bestFit="1" customWidth="1"/>
    <col min="4468" max="4468" width="12.7109375" bestFit="1" customWidth="1"/>
    <col min="4469" max="4469" width="8" bestFit="1" customWidth="1"/>
    <col min="4470" max="4470" width="12.140625" bestFit="1" customWidth="1"/>
    <col min="4471" max="4471" width="7" bestFit="1" customWidth="1"/>
    <col min="4472" max="4472" width="12.140625" bestFit="1" customWidth="1"/>
    <col min="4473" max="4473" width="8" bestFit="1" customWidth="1"/>
    <col min="4474" max="4474" width="12.140625" bestFit="1" customWidth="1"/>
    <col min="4475" max="4475" width="8" bestFit="1" customWidth="1"/>
    <col min="4476" max="4476" width="12.140625" bestFit="1" customWidth="1"/>
    <col min="4477" max="4477" width="9" bestFit="1" customWidth="1"/>
    <col min="4478" max="4478" width="12.140625" bestFit="1" customWidth="1"/>
    <col min="4479" max="4479" width="8" bestFit="1" customWidth="1"/>
    <col min="4480" max="4480" width="12.140625" bestFit="1" customWidth="1"/>
    <col min="4481" max="4481" width="8" bestFit="1" customWidth="1"/>
    <col min="4482" max="4482" width="12.140625" bestFit="1" customWidth="1"/>
    <col min="4483" max="4483" width="4" bestFit="1" customWidth="1"/>
    <col min="4484" max="4484" width="12.140625" bestFit="1" customWidth="1"/>
    <col min="4485" max="4485" width="8" bestFit="1" customWidth="1"/>
    <col min="4486" max="4486" width="12.140625" bestFit="1" customWidth="1"/>
    <col min="4487" max="4487" width="8" bestFit="1" customWidth="1"/>
    <col min="4488" max="4488" width="12.140625" bestFit="1" customWidth="1"/>
    <col min="4489" max="4489" width="8" bestFit="1" customWidth="1"/>
    <col min="4490" max="4490" width="12.140625" bestFit="1" customWidth="1"/>
    <col min="4491" max="4491" width="9" bestFit="1" customWidth="1"/>
    <col min="4492" max="4492" width="12.140625" bestFit="1" customWidth="1"/>
    <col min="4493" max="4493" width="8" bestFit="1" customWidth="1"/>
    <col min="4494" max="4494" width="11.140625" bestFit="1" customWidth="1"/>
    <col min="4495" max="4495" width="8" bestFit="1" customWidth="1"/>
    <col min="4496" max="4496" width="12.140625" bestFit="1" customWidth="1"/>
    <col min="4497" max="4497" width="8" bestFit="1" customWidth="1"/>
    <col min="4498" max="4498" width="12.140625" bestFit="1" customWidth="1"/>
    <col min="4499" max="4499" width="8" bestFit="1" customWidth="1"/>
    <col min="4500" max="4500" width="12.140625" bestFit="1" customWidth="1"/>
    <col min="4501" max="4501" width="8" bestFit="1" customWidth="1"/>
    <col min="4502" max="4502" width="12.140625" bestFit="1" customWidth="1"/>
    <col min="4503" max="4503" width="8" bestFit="1" customWidth="1"/>
    <col min="4504" max="4504" width="12.140625" bestFit="1" customWidth="1"/>
    <col min="4505" max="4505" width="8" bestFit="1" customWidth="1"/>
    <col min="4506" max="4506" width="12.140625" bestFit="1" customWidth="1"/>
    <col min="4507" max="4507" width="8" bestFit="1" customWidth="1"/>
    <col min="4508" max="4508" width="12.140625" bestFit="1" customWidth="1"/>
    <col min="4509" max="4509" width="8" bestFit="1" customWidth="1"/>
    <col min="4510" max="4510" width="12.140625" bestFit="1" customWidth="1"/>
    <col min="4511" max="4511" width="8" bestFit="1" customWidth="1"/>
    <col min="4512" max="4512" width="12.140625" bestFit="1" customWidth="1"/>
    <col min="4513" max="4513" width="8" bestFit="1" customWidth="1"/>
    <col min="4514" max="4514" width="11.140625" bestFit="1" customWidth="1"/>
    <col min="4515" max="4515" width="8" bestFit="1" customWidth="1"/>
    <col min="4516" max="4516" width="12.140625" bestFit="1" customWidth="1"/>
    <col min="4517" max="4517" width="8" bestFit="1" customWidth="1"/>
    <col min="4518" max="4518" width="12.140625" bestFit="1" customWidth="1"/>
    <col min="4519" max="4519" width="8" bestFit="1" customWidth="1"/>
    <col min="4520" max="4520" width="12.140625" bestFit="1" customWidth="1"/>
    <col min="4521" max="4521" width="8" bestFit="1" customWidth="1"/>
    <col min="4522" max="4522" width="12.140625" bestFit="1" customWidth="1"/>
    <col min="4523" max="4523" width="8" bestFit="1" customWidth="1"/>
    <col min="4524" max="4524" width="12.140625" bestFit="1" customWidth="1"/>
    <col min="4525" max="4525" width="8" bestFit="1" customWidth="1"/>
    <col min="4526" max="4526" width="12.140625" bestFit="1" customWidth="1"/>
    <col min="4527" max="4527" width="8" bestFit="1" customWidth="1"/>
    <col min="4528" max="4528" width="12.140625" bestFit="1" customWidth="1"/>
    <col min="4529" max="4529" width="8" bestFit="1" customWidth="1"/>
    <col min="4530" max="4530" width="12.140625" bestFit="1" customWidth="1"/>
    <col min="4531" max="4531" width="8" bestFit="1" customWidth="1"/>
    <col min="4532" max="4532" width="12.140625" bestFit="1" customWidth="1"/>
    <col min="4533" max="4533" width="8" bestFit="1" customWidth="1"/>
    <col min="4534" max="4534" width="12.140625" bestFit="1" customWidth="1"/>
    <col min="4535" max="4535" width="8" bestFit="1" customWidth="1"/>
    <col min="4536" max="4536" width="12.140625" bestFit="1" customWidth="1"/>
    <col min="4537" max="4537" width="8" bestFit="1" customWidth="1"/>
    <col min="4538" max="4538" width="12.140625" bestFit="1" customWidth="1"/>
    <col min="4539" max="4539" width="8" bestFit="1" customWidth="1"/>
    <col min="4540" max="4540" width="12.140625" bestFit="1" customWidth="1"/>
    <col min="4541" max="4541" width="8" bestFit="1" customWidth="1"/>
    <col min="4542" max="4542" width="12.140625" bestFit="1" customWidth="1"/>
    <col min="4543" max="4543" width="8" bestFit="1" customWidth="1"/>
    <col min="4544" max="4544" width="12.140625" bestFit="1" customWidth="1"/>
    <col min="4545" max="4545" width="8" bestFit="1" customWidth="1"/>
    <col min="4546" max="4546" width="12.140625" bestFit="1" customWidth="1"/>
    <col min="4547" max="4547" width="8" bestFit="1" customWidth="1"/>
    <col min="4548" max="4548" width="12.140625" bestFit="1" customWidth="1"/>
    <col min="4549" max="4549" width="8" bestFit="1" customWidth="1"/>
    <col min="4550" max="4550" width="12.140625" bestFit="1" customWidth="1"/>
    <col min="4551" max="4551" width="8" bestFit="1" customWidth="1"/>
    <col min="4552" max="4552" width="12.140625" bestFit="1" customWidth="1"/>
    <col min="4553" max="4553" width="8" bestFit="1" customWidth="1"/>
    <col min="4554" max="4554" width="12.140625" bestFit="1" customWidth="1"/>
    <col min="4555" max="4555" width="8" bestFit="1" customWidth="1"/>
    <col min="4556" max="4556" width="12.140625" bestFit="1" customWidth="1"/>
    <col min="4557" max="4557" width="8" bestFit="1" customWidth="1"/>
    <col min="4558" max="4558" width="12.140625" bestFit="1" customWidth="1"/>
    <col min="4559" max="4559" width="8" bestFit="1" customWidth="1"/>
    <col min="4560" max="4560" width="11.140625" bestFit="1" customWidth="1"/>
    <col min="4561" max="4561" width="8" bestFit="1" customWidth="1"/>
    <col min="4562" max="4562" width="12.7109375" bestFit="1" customWidth="1"/>
    <col min="4563" max="4563" width="8" bestFit="1" customWidth="1"/>
    <col min="4564" max="4564" width="12.140625" bestFit="1" customWidth="1"/>
    <col min="4565" max="4565" width="8" bestFit="1" customWidth="1"/>
    <col min="4566" max="4566" width="12.140625" bestFit="1" customWidth="1"/>
    <col min="4567" max="4567" width="8" bestFit="1" customWidth="1"/>
    <col min="4568" max="4568" width="12.140625" bestFit="1" customWidth="1"/>
    <col min="4569" max="4569" width="8" bestFit="1" customWidth="1"/>
    <col min="4570" max="4570" width="11.140625" bestFit="1" customWidth="1"/>
    <col min="4571" max="4571" width="8" bestFit="1" customWidth="1"/>
    <col min="4572" max="4572" width="12.7109375" bestFit="1" customWidth="1"/>
    <col min="4573" max="4573" width="8" bestFit="1" customWidth="1"/>
    <col min="4574" max="4574" width="12.140625" bestFit="1" customWidth="1"/>
    <col min="4575" max="4575" width="8" bestFit="1" customWidth="1"/>
    <col min="4576" max="4576" width="12.140625" bestFit="1" customWidth="1"/>
    <col min="4577" max="4577" width="8" bestFit="1" customWidth="1"/>
    <col min="4578" max="4578" width="12.140625" bestFit="1" customWidth="1"/>
    <col min="4579" max="4579" width="8" bestFit="1" customWidth="1"/>
    <col min="4580" max="4580" width="12.140625" bestFit="1" customWidth="1"/>
    <col min="4581" max="4581" width="8" bestFit="1" customWidth="1"/>
    <col min="4582" max="4582" width="12.140625" bestFit="1" customWidth="1"/>
    <col min="4583" max="4583" width="8" bestFit="1" customWidth="1"/>
    <col min="4584" max="4584" width="12.140625" bestFit="1" customWidth="1"/>
    <col min="4585" max="4585" width="8" bestFit="1" customWidth="1"/>
    <col min="4586" max="4586" width="12.140625" bestFit="1" customWidth="1"/>
    <col min="4587" max="4587" width="8" bestFit="1" customWidth="1"/>
    <col min="4588" max="4588" width="10.140625" bestFit="1" customWidth="1"/>
    <col min="4589" max="4589" width="8" bestFit="1" customWidth="1"/>
    <col min="4590" max="4590" width="11.140625" bestFit="1" customWidth="1"/>
    <col min="4591" max="4591" width="8" bestFit="1" customWidth="1"/>
    <col min="4592" max="4592" width="12.140625" bestFit="1" customWidth="1"/>
    <col min="4593" max="4593" width="8" bestFit="1" customWidth="1"/>
    <col min="4609" max="4609" width="50.7109375" bestFit="1" customWidth="1"/>
    <col min="4610" max="4610" width="12.42578125" bestFit="1" customWidth="1"/>
    <col min="4611" max="4611" width="8" bestFit="1" customWidth="1"/>
    <col min="4612" max="4612" width="12.140625" bestFit="1" customWidth="1"/>
    <col min="4613" max="4613" width="8" bestFit="1" customWidth="1"/>
    <col min="4614" max="4614" width="12.140625" bestFit="1" customWidth="1"/>
    <col min="4615" max="4615" width="8" bestFit="1" customWidth="1"/>
    <col min="4616" max="4616" width="12.140625" bestFit="1" customWidth="1"/>
    <col min="4617" max="4617" width="8" bestFit="1" customWidth="1"/>
    <col min="4618" max="4618" width="12.140625" bestFit="1" customWidth="1"/>
    <col min="4619" max="4619" width="8" bestFit="1" customWidth="1"/>
    <col min="4620" max="4620" width="12.140625" bestFit="1" customWidth="1"/>
    <col min="4621" max="4621" width="8" bestFit="1" customWidth="1"/>
    <col min="4622" max="4622" width="12.140625" bestFit="1" customWidth="1"/>
    <col min="4623" max="4623" width="8" bestFit="1" customWidth="1"/>
    <col min="4624" max="4624" width="12.140625" bestFit="1" customWidth="1"/>
    <col min="4625" max="4625" width="8" bestFit="1" customWidth="1"/>
    <col min="4626" max="4626" width="11.140625" bestFit="1" customWidth="1"/>
    <col min="4627" max="4627" width="8" bestFit="1" customWidth="1"/>
    <col min="4628" max="4628" width="11.140625" bestFit="1" customWidth="1"/>
    <col min="4629" max="4629" width="4" bestFit="1" customWidth="1"/>
    <col min="4630" max="4630" width="12.140625" bestFit="1" customWidth="1"/>
    <col min="4631" max="4631" width="8" bestFit="1" customWidth="1"/>
    <col min="4632" max="4632" width="12.140625" bestFit="1" customWidth="1"/>
    <col min="4633" max="4633" width="8" bestFit="1" customWidth="1"/>
    <col min="4634" max="4634" width="12.140625" bestFit="1" customWidth="1"/>
    <col min="4635" max="4635" width="8" bestFit="1" customWidth="1"/>
    <col min="4636" max="4636" width="12.140625" bestFit="1" customWidth="1"/>
    <col min="4637" max="4637" width="8" bestFit="1" customWidth="1"/>
    <col min="4638" max="4638" width="12.140625" bestFit="1" customWidth="1"/>
    <col min="4639" max="4639" width="8" bestFit="1" customWidth="1"/>
    <col min="4640" max="4640" width="12.140625" bestFit="1" customWidth="1"/>
    <col min="4641" max="4641" width="8" bestFit="1" customWidth="1"/>
    <col min="4642" max="4642" width="12.140625" bestFit="1" customWidth="1"/>
    <col min="4643" max="4643" width="8" bestFit="1" customWidth="1"/>
    <col min="4644" max="4644" width="12.140625" bestFit="1" customWidth="1"/>
    <col min="4645" max="4645" width="7" bestFit="1" customWidth="1"/>
    <col min="4646" max="4646" width="12.140625" bestFit="1" customWidth="1"/>
    <col min="4647" max="4647" width="8" bestFit="1" customWidth="1"/>
    <col min="4648" max="4648" width="12.140625" bestFit="1" customWidth="1"/>
    <col min="4649" max="4649" width="8" bestFit="1" customWidth="1"/>
    <col min="4650" max="4650" width="12.140625" bestFit="1" customWidth="1"/>
    <col min="4651" max="4651" width="8" bestFit="1" customWidth="1"/>
    <col min="4652" max="4652" width="12.140625" bestFit="1" customWidth="1"/>
    <col min="4653" max="4653" width="8" bestFit="1" customWidth="1"/>
    <col min="4654" max="4654" width="12.140625" bestFit="1" customWidth="1"/>
    <col min="4655" max="4655" width="8" bestFit="1" customWidth="1"/>
    <col min="4656" max="4656" width="12.140625" bestFit="1" customWidth="1"/>
    <col min="4657" max="4657" width="8" bestFit="1" customWidth="1"/>
    <col min="4658" max="4658" width="12.140625" bestFit="1" customWidth="1"/>
    <col min="4659" max="4659" width="7" bestFit="1" customWidth="1"/>
    <col min="4660" max="4660" width="12.140625" bestFit="1" customWidth="1"/>
    <col min="4661" max="4661" width="8" bestFit="1" customWidth="1"/>
    <col min="4662" max="4662" width="12.140625" bestFit="1" customWidth="1"/>
    <col min="4663" max="4663" width="8" bestFit="1" customWidth="1"/>
    <col min="4664" max="4664" width="12.140625" bestFit="1" customWidth="1"/>
    <col min="4665" max="4665" width="8" bestFit="1" customWidth="1"/>
    <col min="4666" max="4666" width="12.140625" bestFit="1" customWidth="1"/>
    <col min="4667" max="4667" width="8" bestFit="1" customWidth="1"/>
    <col min="4668" max="4668" width="12.140625" bestFit="1" customWidth="1"/>
    <col min="4669" max="4669" width="8" bestFit="1" customWidth="1"/>
    <col min="4670" max="4670" width="12.140625" bestFit="1" customWidth="1"/>
    <col min="4671" max="4671" width="8" bestFit="1" customWidth="1"/>
    <col min="4672" max="4672" width="12.7109375" bestFit="1" customWidth="1"/>
    <col min="4673" max="4673" width="8" bestFit="1" customWidth="1"/>
    <col min="4674" max="4674" width="12.140625" bestFit="1" customWidth="1"/>
    <col min="4675" max="4675" width="8" bestFit="1" customWidth="1"/>
    <col min="4676" max="4676" width="11.140625" bestFit="1" customWidth="1"/>
    <col min="4677" max="4677" width="8" bestFit="1" customWidth="1"/>
    <col min="4678" max="4678" width="12.140625" bestFit="1" customWidth="1"/>
    <col min="4679" max="4679" width="8" bestFit="1" customWidth="1"/>
    <col min="4680" max="4680" width="11.140625" bestFit="1" customWidth="1"/>
    <col min="4681" max="4681" width="8" bestFit="1" customWidth="1"/>
    <col min="4682" max="4682" width="12.140625" bestFit="1" customWidth="1"/>
    <col min="4683" max="4683" width="8" bestFit="1" customWidth="1"/>
    <col min="4684" max="4684" width="12.140625" bestFit="1" customWidth="1"/>
    <col min="4685" max="4685" width="8" bestFit="1" customWidth="1"/>
    <col min="4686" max="4686" width="12.140625" bestFit="1" customWidth="1"/>
    <col min="4687" max="4687" width="8" bestFit="1" customWidth="1"/>
    <col min="4688" max="4688" width="12.140625" bestFit="1" customWidth="1"/>
    <col min="4689" max="4689" width="8" bestFit="1" customWidth="1"/>
    <col min="4690" max="4690" width="12.140625" bestFit="1" customWidth="1"/>
    <col min="4691" max="4691" width="8" bestFit="1" customWidth="1"/>
    <col min="4692" max="4692" width="12.140625" bestFit="1" customWidth="1"/>
    <col min="4693" max="4693" width="8" bestFit="1" customWidth="1"/>
    <col min="4694" max="4694" width="12.140625" bestFit="1" customWidth="1"/>
    <col min="4695" max="4695" width="8" bestFit="1" customWidth="1"/>
    <col min="4696" max="4696" width="12.140625" bestFit="1" customWidth="1"/>
    <col min="4697" max="4697" width="9" bestFit="1" customWidth="1"/>
    <col min="4698" max="4698" width="12.140625" bestFit="1" customWidth="1"/>
    <col min="4699" max="4699" width="8" bestFit="1" customWidth="1"/>
    <col min="4700" max="4700" width="12.140625" bestFit="1" customWidth="1"/>
    <col min="4701" max="4701" width="8" bestFit="1" customWidth="1"/>
    <col min="4702" max="4702" width="12.140625" bestFit="1" customWidth="1"/>
    <col min="4703" max="4703" width="8" bestFit="1" customWidth="1"/>
    <col min="4704" max="4704" width="12.140625" bestFit="1" customWidth="1"/>
    <col min="4705" max="4705" width="8" bestFit="1" customWidth="1"/>
    <col min="4706" max="4706" width="12.140625" bestFit="1" customWidth="1"/>
    <col min="4707" max="4707" width="8" bestFit="1" customWidth="1"/>
    <col min="4708" max="4708" width="12.140625" bestFit="1" customWidth="1"/>
    <col min="4709" max="4709" width="9" bestFit="1" customWidth="1"/>
    <col min="4710" max="4710" width="12.140625" bestFit="1" customWidth="1"/>
    <col min="4711" max="4711" width="8" bestFit="1" customWidth="1"/>
    <col min="4712" max="4712" width="12.140625" bestFit="1" customWidth="1"/>
    <col min="4713" max="4713" width="8" bestFit="1" customWidth="1"/>
    <col min="4714" max="4714" width="12.140625" bestFit="1" customWidth="1"/>
    <col min="4715" max="4715" width="8" bestFit="1" customWidth="1"/>
    <col min="4716" max="4716" width="12.140625" bestFit="1" customWidth="1"/>
    <col min="4717" max="4717" width="8" bestFit="1" customWidth="1"/>
    <col min="4718" max="4718" width="12.140625" bestFit="1" customWidth="1"/>
    <col min="4719" max="4719" width="8" bestFit="1" customWidth="1"/>
    <col min="4720" max="4720" width="12.140625" bestFit="1" customWidth="1"/>
    <col min="4721" max="4721" width="8" bestFit="1" customWidth="1"/>
    <col min="4722" max="4722" width="12.140625" bestFit="1" customWidth="1"/>
    <col min="4723" max="4723" width="8" bestFit="1" customWidth="1"/>
    <col min="4724" max="4724" width="12.7109375" bestFit="1" customWidth="1"/>
    <col min="4725" max="4725" width="8" bestFit="1" customWidth="1"/>
    <col min="4726" max="4726" width="12.140625" bestFit="1" customWidth="1"/>
    <col min="4727" max="4727" width="7" bestFit="1" customWidth="1"/>
    <col min="4728" max="4728" width="12.140625" bestFit="1" customWidth="1"/>
    <col min="4729" max="4729" width="8" bestFit="1" customWidth="1"/>
    <col min="4730" max="4730" width="12.140625" bestFit="1" customWidth="1"/>
    <col min="4731" max="4731" width="8" bestFit="1" customWidth="1"/>
    <col min="4732" max="4732" width="12.140625" bestFit="1" customWidth="1"/>
    <col min="4733" max="4733" width="9" bestFit="1" customWidth="1"/>
    <col min="4734" max="4734" width="12.140625" bestFit="1" customWidth="1"/>
    <col min="4735" max="4735" width="8" bestFit="1" customWidth="1"/>
    <col min="4736" max="4736" width="12.140625" bestFit="1" customWidth="1"/>
    <col min="4737" max="4737" width="8" bestFit="1" customWidth="1"/>
    <col min="4738" max="4738" width="12.140625" bestFit="1" customWidth="1"/>
    <col min="4739" max="4739" width="4" bestFit="1" customWidth="1"/>
    <col min="4740" max="4740" width="12.140625" bestFit="1" customWidth="1"/>
    <col min="4741" max="4741" width="8" bestFit="1" customWidth="1"/>
    <col min="4742" max="4742" width="12.140625" bestFit="1" customWidth="1"/>
    <col min="4743" max="4743" width="8" bestFit="1" customWidth="1"/>
    <col min="4744" max="4744" width="12.140625" bestFit="1" customWidth="1"/>
    <col min="4745" max="4745" width="8" bestFit="1" customWidth="1"/>
    <col min="4746" max="4746" width="12.140625" bestFit="1" customWidth="1"/>
    <col min="4747" max="4747" width="9" bestFit="1" customWidth="1"/>
    <col min="4748" max="4748" width="12.140625" bestFit="1" customWidth="1"/>
    <col min="4749" max="4749" width="8" bestFit="1" customWidth="1"/>
    <col min="4750" max="4750" width="11.140625" bestFit="1" customWidth="1"/>
    <col min="4751" max="4751" width="8" bestFit="1" customWidth="1"/>
    <col min="4752" max="4752" width="12.140625" bestFit="1" customWidth="1"/>
    <col min="4753" max="4753" width="8" bestFit="1" customWidth="1"/>
    <col min="4754" max="4754" width="12.140625" bestFit="1" customWidth="1"/>
    <col min="4755" max="4755" width="8" bestFit="1" customWidth="1"/>
    <col min="4756" max="4756" width="12.140625" bestFit="1" customWidth="1"/>
    <col min="4757" max="4757" width="8" bestFit="1" customWidth="1"/>
    <col min="4758" max="4758" width="12.140625" bestFit="1" customWidth="1"/>
    <col min="4759" max="4759" width="8" bestFit="1" customWidth="1"/>
    <col min="4760" max="4760" width="12.140625" bestFit="1" customWidth="1"/>
    <col min="4761" max="4761" width="8" bestFit="1" customWidth="1"/>
    <col min="4762" max="4762" width="12.140625" bestFit="1" customWidth="1"/>
    <col min="4763" max="4763" width="8" bestFit="1" customWidth="1"/>
    <col min="4764" max="4764" width="12.140625" bestFit="1" customWidth="1"/>
    <col min="4765" max="4765" width="8" bestFit="1" customWidth="1"/>
    <col min="4766" max="4766" width="12.140625" bestFit="1" customWidth="1"/>
    <col min="4767" max="4767" width="8" bestFit="1" customWidth="1"/>
    <col min="4768" max="4768" width="12.140625" bestFit="1" customWidth="1"/>
    <col min="4769" max="4769" width="8" bestFit="1" customWidth="1"/>
    <col min="4770" max="4770" width="11.140625" bestFit="1" customWidth="1"/>
    <col min="4771" max="4771" width="8" bestFit="1" customWidth="1"/>
    <col min="4772" max="4772" width="12.140625" bestFit="1" customWidth="1"/>
    <col min="4773" max="4773" width="8" bestFit="1" customWidth="1"/>
    <col min="4774" max="4774" width="12.140625" bestFit="1" customWidth="1"/>
    <col min="4775" max="4775" width="8" bestFit="1" customWidth="1"/>
    <col min="4776" max="4776" width="12.140625" bestFit="1" customWidth="1"/>
    <col min="4777" max="4777" width="8" bestFit="1" customWidth="1"/>
    <col min="4778" max="4778" width="12.140625" bestFit="1" customWidth="1"/>
    <col min="4779" max="4779" width="8" bestFit="1" customWidth="1"/>
    <col min="4780" max="4780" width="12.140625" bestFit="1" customWidth="1"/>
    <col min="4781" max="4781" width="8" bestFit="1" customWidth="1"/>
    <col min="4782" max="4782" width="12.140625" bestFit="1" customWidth="1"/>
    <col min="4783" max="4783" width="8" bestFit="1" customWidth="1"/>
    <col min="4784" max="4784" width="12.140625" bestFit="1" customWidth="1"/>
    <col min="4785" max="4785" width="8" bestFit="1" customWidth="1"/>
    <col min="4786" max="4786" width="12.140625" bestFit="1" customWidth="1"/>
    <col min="4787" max="4787" width="8" bestFit="1" customWidth="1"/>
    <col min="4788" max="4788" width="12.140625" bestFit="1" customWidth="1"/>
    <col min="4789" max="4789" width="8" bestFit="1" customWidth="1"/>
    <col min="4790" max="4790" width="12.140625" bestFit="1" customWidth="1"/>
    <col min="4791" max="4791" width="8" bestFit="1" customWidth="1"/>
    <col min="4792" max="4792" width="12.140625" bestFit="1" customWidth="1"/>
    <col min="4793" max="4793" width="8" bestFit="1" customWidth="1"/>
    <col min="4794" max="4794" width="12.140625" bestFit="1" customWidth="1"/>
    <col min="4795" max="4795" width="8" bestFit="1" customWidth="1"/>
    <col min="4796" max="4796" width="12.140625" bestFit="1" customWidth="1"/>
    <col min="4797" max="4797" width="8" bestFit="1" customWidth="1"/>
    <col min="4798" max="4798" width="12.140625" bestFit="1" customWidth="1"/>
    <col min="4799" max="4799" width="8" bestFit="1" customWidth="1"/>
    <col min="4800" max="4800" width="12.140625" bestFit="1" customWidth="1"/>
    <col min="4801" max="4801" width="8" bestFit="1" customWidth="1"/>
    <col min="4802" max="4802" width="12.140625" bestFit="1" customWidth="1"/>
    <col min="4803" max="4803" width="8" bestFit="1" customWidth="1"/>
    <col min="4804" max="4804" width="12.140625" bestFit="1" customWidth="1"/>
    <col min="4805" max="4805" width="8" bestFit="1" customWidth="1"/>
    <col min="4806" max="4806" width="12.140625" bestFit="1" customWidth="1"/>
    <col min="4807" max="4807" width="8" bestFit="1" customWidth="1"/>
    <col min="4808" max="4808" width="12.140625" bestFit="1" customWidth="1"/>
    <col min="4809" max="4809" width="8" bestFit="1" customWidth="1"/>
    <col min="4810" max="4810" width="12.140625" bestFit="1" customWidth="1"/>
    <col min="4811" max="4811" width="8" bestFit="1" customWidth="1"/>
    <col min="4812" max="4812" width="12.140625" bestFit="1" customWidth="1"/>
    <col min="4813" max="4813" width="8" bestFit="1" customWidth="1"/>
    <col min="4814" max="4814" width="12.140625" bestFit="1" customWidth="1"/>
    <col min="4815" max="4815" width="8" bestFit="1" customWidth="1"/>
    <col min="4816" max="4816" width="11.140625" bestFit="1" customWidth="1"/>
    <col min="4817" max="4817" width="8" bestFit="1" customWidth="1"/>
    <col min="4818" max="4818" width="12.7109375" bestFit="1" customWidth="1"/>
    <col min="4819" max="4819" width="8" bestFit="1" customWidth="1"/>
    <col min="4820" max="4820" width="12.140625" bestFit="1" customWidth="1"/>
    <col min="4821" max="4821" width="8" bestFit="1" customWidth="1"/>
    <col min="4822" max="4822" width="12.140625" bestFit="1" customWidth="1"/>
    <col min="4823" max="4823" width="8" bestFit="1" customWidth="1"/>
    <col min="4824" max="4824" width="12.140625" bestFit="1" customWidth="1"/>
    <col min="4825" max="4825" width="8" bestFit="1" customWidth="1"/>
    <col min="4826" max="4826" width="11.140625" bestFit="1" customWidth="1"/>
    <col min="4827" max="4827" width="8" bestFit="1" customWidth="1"/>
    <col min="4828" max="4828" width="12.7109375" bestFit="1" customWidth="1"/>
    <col min="4829" max="4829" width="8" bestFit="1" customWidth="1"/>
    <col min="4830" max="4830" width="12.140625" bestFit="1" customWidth="1"/>
    <col min="4831" max="4831" width="8" bestFit="1" customWidth="1"/>
    <col min="4832" max="4832" width="12.140625" bestFit="1" customWidth="1"/>
    <col min="4833" max="4833" width="8" bestFit="1" customWidth="1"/>
    <col min="4834" max="4834" width="12.140625" bestFit="1" customWidth="1"/>
    <col min="4835" max="4835" width="8" bestFit="1" customWidth="1"/>
    <col min="4836" max="4836" width="12.140625" bestFit="1" customWidth="1"/>
    <col min="4837" max="4837" width="8" bestFit="1" customWidth="1"/>
    <col min="4838" max="4838" width="12.140625" bestFit="1" customWidth="1"/>
    <col min="4839" max="4839" width="8" bestFit="1" customWidth="1"/>
    <col min="4840" max="4840" width="12.140625" bestFit="1" customWidth="1"/>
    <col min="4841" max="4841" width="8" bestFit="1" customWidth="1"/>
    <col min="4842" max="4842" width="12.140625" bestFit="1" customWidth="1"/>
    <col min="4843" max="4843" width="8" bestFit="1" customWidth="1"/>
    <col min="4844" max="4844" width="10.140625" bestFit="1" customWidth="1"/>
    <col min="4845" max="4845" width="8" bestFit="1" customWidth="1"/>
    <col min="4846" max="4846" width="11.140625" bestFit="1" customWidth="1"/>
    <col min="4847" max="4847" width="8" bestFit="1" customWidth="1"/>
    <col min="4848" max="4848" width="12.140625" bestFit="1" customWidth="1"/>
    <col min="4849" max="4849" width="8" bestFit="1" customWidth="1"/>
    <col min="4865" max="4865" width="50.7109375" bestFit="1" customWidth="1"/>
    <col min="4866" max="4866" width="12.42578125" bestFit="1" customWidth="1"/>
    <col min="4867" max="4867" width="8" bestFit="1" customWidth="1"/>
    <col min="4868" max="4868" width="12.140625" bestFit="1" customWidth="1"/>
    <col min="4869" max="4869" width="8" bestFit="1" customWidth="1"/>
    <col min="4870" max="4870" width="12.140625" bestFit="1" customWidth="1"/>
    <col min="4871" max="4871" width="8" bestFit="1" customWidth="1"/>
    <col min="4872" max="4872" width="12.140625" bestFit="1" customWidth="1"/>
    <col min="4873" max="4873" width="8" bestFit="1" customWidth="1"/>
    <col min="4874" max="4874" width="12.140625" bestFit="1" customWidth="1"/>
    <col min="4875" max="4875" width="8" bestFit="1" customWidth="1"/>
    <col min="4876" max="4876" width="12.140625" bestFit="1" customWidth="1"/>
    <col min="4877" max="4877" width="8" bestFit="1" customWidth="1"/>
    <col min="4878" max="4878" width="12.140625" bestFit="1" customWidth="1"/>
    <col min="4879" max="4879" width="8" bestFit="1" customWidth="1"/>
    <col min="4880" max="4880" width="12.140625" bestFit="1" customWidth="1"/>
    <col min="4881" max="4881" width="8" bestFit="1" customWidth="1"/>
    <col min="4882" max="4882" width="11.140625" bestFit="1" customWidth="1"/>
    <col min="4883" max="4883" width="8" bestFit="1" customWidth="1"/>
    <col min="4884" max="4884" width="11.140625" bestFit="1" customWidth="1"/>
    <col min="4885" max="4885" width="4" bestFit="1" customWidth="1"/>
    <col min="4886" max="4886" width="12.140625" bestFit="1" customWidth="1"/>
    <col min="4887" max="4887" width="8" bestFit="1" customWidth="1"/>
    <col min="4888" max="4888" width="12.140625" bestFit="1" customWidth="1"/>
    <col min="4889" max="4889" width="8" bestFit="1" customWidth="1"/>
    <col min="4890" max="4890" width="12.140625" bestFit="1" customWidth="1"/>
    <col min="4891" max="4891" width="8" bestFit="1" customWidth="1"/>
    <col min="4892" max="4892" width="12.140625" bestFit="1" customWidth="1"/>
    <col min="4893" max="4893" width="8" bestFit="1" customWidth="1"/>
    <col min="4894" max="4894" width="12.140625" bestFit="1" customWidth="1"/>
    <col min="4895" max="4895" width="8" bestFit="1" customWidth="1"/>
    <col min="4896" max="4896" width="12.140625" bestFit="1" customWidth="1"/>
    <col min="4897" max="4897" width="8" bestFit="1" customWidth="1"/>
    <col min="4898" max="4898" width="12.140625" bestFit="1" customWidth="1"/>
    <col min="4899" max="4899" width="8" bestFit="1" customWidth="1"/>
    <col min="4900" max="4900" width="12.140625" bestFit="1" customWidth="1"/>
    <col min="4901" max="4901" width="7" bestFit="1" customWidth="1"/>
    <col min="4902" max="4902" width="12.140625" bestFit="1" customWidth="1"/>
    <col min="4903" max="4903" width="8" bestFit="1" customWidth="1"/>
    <col min="4904" max="4904" width="12.140625" bestFit="1" customWidth="1"/>
    <col min="4905" max="4905" width="8" bestFit="1" customWidth="1"/>
    <col min="4906" max="4906" width="12.140625" bestFit="1" customWidth="1"/>
    <col min="4907" max="4907" width="8" bestFit="1" customWidth="1"/>
    <col min="4908" max="4908" width="12.140625" bestFit="1" customWidth="1"/>
    <col min="4909" max="4909" width="8" bestFit="1" customWidth="1"/>
    <col min="4910" max="4910" width="12.140625" bestFit="1" customWidth="1"/>
    <col min="4911" max="4911" width="8" bestFit="1" customWidth="1"/>
    <col min="4912" max="4912" width="12.140625" bestFit="1" customWidth="1"/>
    <col min="4913" max="4913" width="8" bestFit="1" customWidth="1"/>
    <col min="4914" max="4914" width="12.140625" bestFit="1" customWidth="1"/>
    <col min="4915" max="4915" width="7" bestFit="1" customWidth="1"/>
    <col min="4916" max="4916" width="12.140625" bestFit="1" customWidth="1"/>
    <col min="4917" max="4917" width="8" bestFit="1" customWidth="1"/>
    <col min="4918" max="4918" width="12.140625" bestFit="1" customWidth="1"/>
    <col min="4919" max="4919" width="8" bestFit="1" customWidth="1"/>
    <col min="4920" max="4920" width="12.140625" bestFit="1" customWidth="1"/>
    <col min="4921" max="4921" width="8" bestFit="1" customWidth="1"/>
    <col min="4922" max="4922" width="12.140625" bestFit="1" customWidth="1"/>
    <col min="4923" max="4923" width="8" bestFit="1" customWidth="1"/>
    <col min="4924" max="4924" width="12.140625" bestFit="1" customWidth="1"/>
    <col min="4925" max="4925" width="8" bestFit="1" customWidth="1"/>
    <col min="4926" max="4926" width="12.140625" bestFit="1" customWidth="1"/>
    <col min="4927" max="4927" width="8" bestFit="1" customWidth="1"/>
    <col min="4928" max="4928" width="12.7109375" bestFit="1" customWidth="1"/>
    <col min="4929" max="4929" width="8" bestFit="1" customWidth="1"/>
    <col min="4930" max="4930" width="12.140625" bestFit="1" customWidth="1"/>
    <col min="4931" max="4931" width="8" bestFit="1" customWidth="1"/>
    <col min="4932" max="4932" width="11.140625" bestFit="1" customWidth="1"/>
    <col min="4933" max="4933" width="8" bestFit="1" customWidth="1"/>
    <col min="4934" max="4934" width="12.140625" bestFit="1" customWidth="1"/>
    <col min="4935" max="4935" width="8" bestFit="1" customWidth="1"/>
    <col min="4936" max="4936" width="11.140625" bestFit="1" customWidth="1"/>
    <col min="4937" max="4937" width="8" bestFit="1" customWidth="1"/>
    <col min="4938" max="4938" width="12.140625" bestFit="1" customWidth="1"/>
    <col min="4939" max="4939" width="8" bestFit="1" customWidth="1"/>
    <col min="4940" max="4940" width="12.140625" bestFit="1" customWidth="1"/>
    <col min="4941" max="4941" width="8" bestFit="1" customWidth="1"/>
    <col min="4942" max="4942" width="12.140625" bestFit="1" customWidth="1"/>
    <col min="4943" max="4943" width="8" bestFit="1" customWidth="1"/>
    <col min="4944" max="4944" width="12.140625" bestFit="1" customWidth="1"/>
    <col min="4945" max="4945" width="8" bestFit="1" customWidth="1"/>
    <col min="4946" max="4946" width="12.140625" bestFit="1" customWidth="1"/>
    <col min="4947" max="4947" width="8" bestFit="1" customWidth="1"/>
    <col min="4948" max="4948" width="12.140625" bestFit="1" customWidth="1"/>
    <col min="4949" max="4949" width="8" bestFit="1" customWidth="1"/>
    <col min="4950" max="4950" width="12.140625" bestFit="1" customWidth="1"/>
    <col min="4951" max="4951" width="8" bestFit="1" customWidth="1"/>
    <col min="4952" max="4952" width="12.140625" bestFit="1" customWidth="1"/>
    <col min="4953" max="4953" width="9" bestFit="1" customWidth="1"/>
    <col min="4954" max="4954" width="12.140625" bestFit="1" customWidth="1"/>
    <col min="4955" max="4955" width="8" bestFit="1" customWidth="1"/>
    <col min="4956" max="4956" width="12.140625" bestFit="1" customWidth="1"/>
    <col min="4957" max="4957" width="8" bestFit="1" customWidth="1"/>
    <col min="4958" max="4958" width="12.140625" bestFit="1" customWidth="1"/>
    <col min="4959" max="4959" width="8" bestFit="1" customWidth="1"/>
    <col min="4960" max="4960" width="12.140625" bestFit="1" customWidth="1"/>
    <col min="4961" max="4961" width="8" bestFit="1" customWidth="1"/>
    <col min="4962" max="4962" width="12.140625" bestFit="1" customWidth="1"/>
    <col min="4963" max="4963" width="8" bestFit="1" customWidth="1"/>
    <col min="4964" max="4964" width="12.140625" bestFit="1" customWidth="1"/>
    <col min="4965" max="4965" width="9" bestFit="1" customWidth="1"/>
    <col min="4966" max="4966" width="12.140625" bestFit="1" customWidth="1"/>
    <col min="4967" max="4967" width="8" bestFit="1" customWidth="1"/>
    <col min="4968" max="4968" width="12.140625" bestFit="1" customWidth="1"/>
    <col min="4969" max="4969" width="8" bestFit="1" customWidth="1"/>
    <col min="4970" max="4970" width="12.140625" bestFit="1" customWidth="1"/>
    <col min="4971" max="4971" width="8" bestFit="1" customWidth="1"/>
    <col min="4972" max="4972" width="12.140625" bestFit="1" customWidth="1"/>
    <col min="4973" max="4973" width="8" bestFit="1" customWidth="1"/>
    <col min="4974" max="4974" width="12.140625" bestFit="1" customWidth="1"/>
    <col min="4975" max="4975" width="8" bestFit="1" customWidth="1"/>
    <col min="4976" max="4976" width="12.140625" bestFit="1" customWidth="1"/>
    <col min="4977" max="4977" width="8" bestFit="1" customWidth="1"/>
    <col min="4978" max="4978" width="12.140625" bestFit="1" customWidth="1"/>
    <col min="4979" max="4979" width="8" bestFit="1" customWidth="1"/>
    <col min="4980" max="4980" width="12.7109375" bestFit="1" customWidth="1"/>
    <col min="4981" max="4981" width="8" bestFit="1" customWidth="1"/>
    <col min="4982" max="4982" width="12.140625" bestFit="1" customWidth="1"/>
    <col min="4983" max="4983" width="7" bestFit="1" customWidth="1"/>
    <col min="4984" max="4984" width="12.140625" bestFit="1" customWidth="1"/>
    <col min="4985" max="4985" width="8" bestFit="1" customWidth="1"/>
    <col min="4986" max="4986" width="12.140625" bestFit="1" customWidth="1"/>
    <col min="4987" max="4987" width="8" bestFit="1" customWidth="1"/>
    <col min="4988" max="4988" width="12.140625" bestFit="1" customWidth="1"/>
    <col min="4989" max="4989" width="9" bestFit="1" customWidth="1"/>
    <col min="4990" max="4990" width="12.140625" bestFit="1" customWidth="1"/>
    <col min="4991" max="4991" width="8" bestFit="1" customWidth="1"/>
    <col min="4992" max="4992" width="12.140625" bestFit="1" customWidth="1"/>
    <col min="4993" max="4993" width="8" bestFit="1" customWidth="1"/>
    <col min="4994" max="4994" width="12.140625" bestFit="1" customWidth="1"/>
    <col min="4995" max="4995" width="4" bestFit="1" customWidth="1"/>
    <col min="4996" max="4996" width="12.140625" bestFit="1" customWidth="1"/>
    <col min="4997" max="4997" width="8" bestFit="1" customWidth="1"/>
    <col min="4998" max="4998" width="12.140625" bestFit="1" customWidth="1"/>
    <col min="4999" max="4999" width="8" bestFit="1" customWidth="1"/>
    <col min="5000" max="5000" width="12.140625" bestFit="1" customWidth="1"/>
    <col min="5001" max="5001" width="8" bestFit="1" customWidth="1"/>
    <col min="5002" max="5002" width="12.140625" bestFit="1" customWidth="1"/>
    <col min="5003" max="5003" width="9" bestFit="1" customWidth="1"/>
    <col min="5004" max="5004" width="12.140625" bestFit="1" customWidth="1"/>
    <col min="5005" max="5005" width="8" bestFit="1" customWidth="1"/>
    <col min="5006" max="5006" width="11.140625" bestFit="1" customWidth="1"/>
    <col min="5007" max="5007" width="8" bestFit="1" customWidth="1"/>
    <col min="5008" max="5008" width="12.140625" bestFit="1" customWidth="1"/>
    <col min="5009" max="5009" width="8" bestFit="1" customWidth="1"/>
    <col min="5010" max="5010" width="12.140625" bestFit="1" customWidth="1"/>
    <col min="5011" max="5011" width="8" bestFit="1" customWidth="1"/>
    <col min="5012" max="5012" width="12.140625" bestFit="1" customWidth="1"/>
    <col min="5013" max="5013" width="8" bestFit="1" customWidth="1"/>
    <col min="5014" max="5014" width="12.140625" bestFit="1" customWidth="1"/>
    <col min="5015" max="5015" width="8" bestFit="1" customWidth="1"/>
    <col min="5016" max="5016" width="12.140625" bestFit="1" customWidth="1"/>
    <col min="5017" max="5017" width="8" bestFit="1" customWidth="1"/>
    <col min="5018" max="5018" width="12.140625" bestFit="1" customWidth="1"/>
    <col min="5019" max="5019" width="8" bestFit="1" customWidth="1"/>
    <col min="5020" max="5020" width="12.140625" bestFit="1" customWidth="1"/>
    <col min="5021" max="5021" width="8" bestFit="1" customWidth="1"/>
    <col min="5022" max="5022" width="12.140625" bestFit="1" customWidth="1"/>
    <col min="5023" max="5023" width="8" bestFit="1" customWidth="1"/>
    <col min="5024" max="5024" width="12.140625" bestFit="1" customWidth="1"/>
    <col min="5025" max="5025" width="8" bestFit="1" customWidth="1"/>
    <col min="5026" max="5026" width="11.140625" bestFit="1" customWidth="1"/>
    <col min="5027" max="5027" width="8" bestFit="1" customWidth="1"/>
    <col min="5028" max="5028" width="12.140625" bestFit="1" customWidth="1"/>
    <col min="5029" max="5029" width="8" bestFit="1" customWidth="1"/>
    <col min="5030" max="5030" width="12.140625" bestFit="1" customWidth="1"/>
    <col min="5031" max="5031" width="8" bestFit="1" customWidth="1"/>
    <col min="5032" max="5032" width="12.140625" bestFit="1" customWidth="1"/>
    <col min="5033" max="5033" width="8" bestFit="1" customWidth="1"/>
    <col min="5034" max="5034" width="12.140625" bestFit="1" customWidth="1"/>
    <col min="5035" max="5035" width="8" bestFit="1" customWidth="1"/>
    <col min="5036" max="5036" width="12.140625" bestFit="1" customWidth="1"/>
    <col min="5037" max="5037" width="8" bestFit="1" customWidth="1"/>
    <col min="5038" max="5038" width="12.140625" bestFit="1" customWidth="1"/>
    <col min="5039" max="5039" width="8" bestFit="1" customWidth="1"/>
    <col min="5040" max="5040" width="12.140625" bestFit="1" customWidth="1"/>
    <col min="5041" max="5041" width="8" bestFit="1" customWidth="1"/>
    <col min="5042" max="5042" width="12.140625" bestFit="1" customWidth="1"/>
    <col min="5043" max="5043" width="8" bestFit="1" customWidth="1"/>
    <col min="5044" max="5044" width="12.140625" bestFit="1" customWidth="1"/>
    <col min="5045" max="5045" width="8" bestFit="1" customWidth="1"/>
    <col min="5046" max="5046" width="12.140625" bestFit="1" customWidth="1"/>
    <col min="5047" max="5047" width="8" bestFit="1" customWidth="1"/>
    <col min="5048" max="5048" width="12.140625" bestFit="1" customWidth="1"/>
    <col min="5049" max="5049" width="8" bestFit="1" customWidth="1"/>
    <col min="5050" max="5050" width="12.140625" bestFit="1" customWidth="1"/>
    <col min="5051" max="5051" width="8" bestFit="1" customWidth="1"/>
    <col min="5052" max="5052" width="12.140625" bestFit="1" customWidth="1"/>
    <col min="5053" max="5053" width="8" bestFit="1" customWidth="1"/>
    <col min="5054" max="5054" width="12.140625" bestFit="1" customWidth="1"/>
    <col min="5055" max="5055" width="8" bestFit="1" customWidth="1"/>
    <col min="5056" max="5056" width="12.140625" bestFit="1" customWidth="1"/>
    <col min="5057" max="5057" width="8" bestFit="1" customWidth="1"/>
    <col min="5058" max="5058" width="12.140625" bestFit="1" customWidth="1"/>
    <col min="5059" max="5059" width="8" bestFit="1" customWidth="1"/>
    <col min="5060" max="5060" width="12.140625" bestFit="1" customWidth="1"/>
    <col min="5061" max="5061" width="8" bestFit="1" customWidth="1"/>
    <col min="5062" max="5062" width="12.140625" bestFit="1" customWidth="1"/>
    <col min="5063" max="5063" width="8" bestFit="1" customWidth="1"/>
    <col min="5064" max="5064" width="12.140625" bestFit="1" customWidth="1"/>
    <col min="5065" max="5065" width="8" bestFit="1" customWidth="1"/>
    <col min="5066" max="5066" width="12.140625" bestFit="1" customWidth="1"/>
    <col min="5067" max="5067" width="8" bestFit="1" customWidth="1"/>
    <col min="5068" max="5068" width="12.140625" bestFit="1" customWidth="1"/>
    <col min="5069" max="5069" width="8" bestFit="1" customWidth="1"/>
    <col min="5070" max="5070" width="12.140625" bestFit="1" customWidth="1"/>
    <col min="5071" max="5071" width="8" bestFit="1" customWidth="1"/>
    <col min="5072" max="5072" width="11.140625" bestFit="1" customWidth="1"/>
    <col min="5073" max="5073" width="8" bestFit="1" customWidth="1"/>
    <col min="5074" max="5074" width="12.7109375" bestFit="1" customWidth="1"/>
    <col min="5075" max="5075" width="8" bestFit="1" customWidth="1"/>
    <col min="5076" max="5076" width="12.140625" bestFit="1" customWidth="1"/>
    <col min="5077" max="5077" width="8" bestFit="1" customWidth="1"/>
    <col min="5078" max="5078" width="12.140625" bestFit="1" customWidth="1"/>
    <col min="5079" max="5079" width="8" bestFit="1" customWidth="1"/>
    <col min="5080" max="5080" width="12.140625" bestFit="1" customWidth="1"/>
    <col min="5081" max="5081" width="8" bestFit="1" customWidth="1"/>
    <col min="5082" max="5082" width="11.140625" bestFit="1" customWidth="1"/>
    <col min="5083" max="5083" width="8" bestFit="1" customWidth="1"/>
    <col min="5084" max="5084" width="12.7109375" bestFit="1" customWidth="1"/>
    <col min="5085" max="5085" width="8" bestFit="1" customWidth="1"/>
    <col min="5086" max="5086" width="12.140625" bestFit="1" customWidth="1"/>
    <col min="5087" max="5087" width="8" bestFit="1" customWidth="1"/>
    <col min="5088" max="5088" width="12.140625" bestFit="1" customWidth="1"/>
    <col min="5089" max="5089" width="8" bestFit="1" customWidth="1"/>
    <col min="5090" max="5090" width="12.140625" bestFit="1" customWidth="1"/>
    <col min="5091" max="5091" width="8" bestFit="1" customWidth="1"/>
    <col min="5092" max="5092" width="12.140625" bestFit="1" customWidth="1"/>
    <col min="5093" max="5093" width="8" bestFit="1" customWidth="1"/>
    <col min="5094" max="5094" width="12.140625" bestFit="1" customWidth="1"/>
    <col min="5095" max="5095" width="8" bestFit="1" customWidth="1"/>
    <col min="5096" max="5096" width="12.140625" bestFit="1" customWidth="1"/>
    <col min="5097" max="5097" width="8" bestFit="1" customWidth="1"/>
    <col min="5098" max="5098" width="12.140625" bestFit="1" customWidth="1"/>
    <col min="5099" max="5099" width="8" bestFit="1" customWidth="1"/>
    <col min="5100" max="5100" width="10.140625" bestFit="1" customWidth="1"/>
    <col min="5101" max="5101" width="8" bestFit="1" customWidth="1"/>
    <col min="5102" max="5102" width="11.140625" bestFit="1" customWidth="1"/>
    <col min="5103" max="5103" width="8" bestFit="1" customWidth="1"/>
    <col min="5104" max="5104" width="12.140625" bestFit="1" customWidth="1"/>
    <col min="5105" max="5105" width="8" bestFit="1" customWidth="1"/>
    <col min="5121" max="5121" width="50.7109375" bestFit="1" customWidth="1"/>
    <col min="5122" max="5122" width="12.42578125" bestFit="1" customWidth="1"/>
    <col min="5123" max="5123" width="8" bestFit="1" customWidth="1"/>
    <col min="5124" max="5124" width="12.140625" bestFit="1" customWidth="1"/>
    <col min="5125" max="5125" width="8" bestFit="1" customWidth="1"/>
    <col min="5126" max="5126" width="12.140625" bestFit="1" customWidth="1"/>
    <col min="5127" max="5127" width="8" bestFit="1" customWidth="1"/>
    <col min="5128" max="5128" width="12.140625" bestFit="1" customWidth="1"/>
    <col min="5129" max="5129" width="8" bestFit="1" customWidth="1"/>
    <col min="5130" max="5130" width="12.140625" bestFit="1" customWidth="1"/>
    <col min="5131" max="5131" width="8" bestFit="1" customWidth="1"/>
    <col min="5132" max="5132" width="12.140625" bestFit="1" customWidth="1"/>
    <col min="5133" max="5133" width="8" bestFit="1" customWidth="1"/>
    <col min="5134" max="5134" width="12.140625" bestFit="1" customWidth="1"/>
    <col min="5135" max="5135" width="8" bestFit="1" customWidth="1"/>
    <col min="5136" max="5136" width="12.140625" bestFit="1" customWidth="1"/>
    <col min="5137" max="5137" width="8" bestFit="1" customWidth="1"/>
    <col min="5138" max="5138" width="11.140625" bestFit="1" customWidth="1"/>
    <col min="5139" max="5139" width="8" bestFit="1" customWidth="1"/>
    <col min="5140" max="5140" width="11.140625" bestFit="1" customWidth="1"/>
    <col min="5141" max="5141" width="4" bestFit="1" customWidth="1"/>
    <col min="5142" max="5142" width="12.140625" bestFit="1" customWidth="1"/>
    <col min="5143" max="5143" width="8" bestFit="1" customWidth="1"/>
    <col min="5144" max="5144" width="12.140625" bestFit="1" customWidth="1"/>
    <col min="5145" max="5145" width="8" bestFit="1" customWidth="1"/>
    <col min="5146" max="5146" width="12.140625" bestFit="1" customWidth="1"/>
    <col min="5147" max="5147" width="8" bestFit="1" customWidth="1"/>
    <col min="5148" max="5148" width="12.140625" bestFit="1" customWidth="1"/>
    <col min="5149" max="5149" width="8" bestFit="1" customWidth="1"/>
    <col min="5150" max="5150" width="12.140625" bestFit="1" customWidth="1"/>
    <col min="5151" max="5151" width="8" bestFit="1" customWidth="1"/>
    <col min="5152" max="5152" width="12.140625" bestFit="1" customWidth="1"/>
    <col min="5153" max="5153" width="8" bestFit="1" customWidth="1"/>
    <col min="5154" max="5154" width="12.140625" bestFit="1" customWidth="1"/>
    <col min="5155" max="5155" width="8" bestFit="1" customWidth="1"/>
    <col min="5156" max="5156" width="12.140625" bestFit="1" customWidth="1"/>
    <col min="5157" max="5157" width="7" bestFit="1" customWidth="1"/>
    <col min="5158" max="5158" width="12.140625" bestFit="1" customWidth="1"/>
    <col min="5159" max="5159" width="8" bestFit="1" customWidth="1"/>
    <col min="5160" max="5160" width="12.140625" bestFit="1" customWidth="1"/>
    <col min="5161" max="5161" width="8" bestFit="1" customWidth="1"/>
    <col min="5162" max="5162" width="12.140625" bestFit="1" customWidth="1"/>
    <col min="5163" max="5163" width="8" bestFit="1" customWidth="1"/>
    <col min="5164" max="5164" width="12.140625" bestFit="1" customWidth="1"/>
    <col min="5165" max="5165" width="8" bestFit="1" customWidth="1"/>
    <col min="5166" max="5166" width="12.140625" bestFit="1" customWidth="1"/>
    <col min="5167" max="5167" width="8" bestFit="1" customWidth="1"/>
    <col min="5168" max="5168" width="12.140625" bestFit="1" customWidth="1"/>
    <col min="5169" max="5169" width="8" bestFit="1" customWidth="1"/>
    <col min="5170" max="5170" width="12.140625" bestFit="1" customWidth="1"/>
    <col min="5171" max="5171" width="7" bestFit="1" customWidth="1"/>
    <col min="5172" max="5172" width="12.140625" bestFit="1" customWidth="1"/>
    <col min="5173" max="5173" width="8" bestFit="1" customWidth="1"/>
    <col min="5174" max="5174" width="12.140625" bestFit="1" customWidth="1"/>
    <col min="5175" max="5175" width="8" bestFit="1" customWidth="1"/>
    <col min="5176" max="5176" width="12.140625" bestFit="1" customWidth="1"/>
    <col min="5177" max="5177" width="8" bestFit="1" customWidth="1"/>
    <col min="5178" max="5178" width="12.140625" bestFit="1" customWidth="1"/>
    <col min="5179" max="5179" width="8" bestFit="1" customWidth="1"/>
    <col min="5180" max="5180" width="12.140625" bestFit="1" customWidth="1"/>
    <col min="5181" max="5181" width="8" bestFit="1" customWidth="1"/>
    <col min="5182" max="5182" width="12.140625" bestFit="1" customWidth="1"/>
    <col min="5183" max="5183" width="8" bestFit="1" customWidth="1"/>
    <col min="5184" max="5184" width="12.7109375" bestFit="1" customWidth="1"/>
    <col min="5185" max="5185" width="8" bestFit="1" customWidth="1"/>
    <col min="5186" max="5186" width="12.140625" bestFit="1" customWidth="1"/>
    <col min="5187" max="5187" width="8" bestFit="1" customWidth="1"/>
    <col min="5188" max="5188" width="11.140625" bestFit="1" customWidth="1"/>
    <col min="5189" max="5189" width="8" bestFit="1" customWidth="1"/>
    <col min="5190" max="5190" width="12.140625" bestFit="1" customWidth="1"/>
    <col min="5191" max="5191" width="8" bestFit="1" customWidth="1"/>
    <col min="5192" max="5192" width="11.140625" bestFit="1" customWidth="1"/>
    <col min="5193" max="5193" width="8" bestFit="1" customWidth="1"/>
    <col min="5194" max="5194" width="12.140625" bestFit="1" customWidth="1"/>
    <col min="5195" max="5195" width="8" bestFit="1" customWidth="1"/>
    <col min="5196" max="5196" width="12.140625" bestFit="1" customWidth="1"/>
    <col min="5197" max="5197" width="8" bestFit="1" customWidth="1"/>
    <col min="5198" max="5198" width="12.140625" bestFit="1" customWidth="1"/>
    <col min="5199" max="5199" width="8" bestFit="1" customWidth="1"/>
    <col min="5200" max="5200" width="12.140625" bestFit="1" customWidth="1"/>
    <col min="5201" max="5201" width="8" bestFit="1" customWidth="1"/>
    <col min="5202" max="5202" width="12.140625" bestFit="1" customWidth="1"/>
    <col min="5203" max="5203" width="8" bestFit="1" customWidth="1"/>
    <col min="5204" max="5204" width="12.140625" bestFit="1" customWidth="1"/>
    <col min="5205" max="5205" width="8" bestFit="1" customWidth="1"/>
    <col min="5206" max="5206" width="12.140625" bestFit="1" customWidth="1"/>
    <col min="5207" max="5207" width="8" bestFit="1" customWidth="1"/>
    <col min="5208" max="5208" width="12.140625" bestFit="1" customWidth="1"/>
    <col min="5209" max="5209" width="9" bestFit="1" customWidth="1"/>
    <col min="5210" max="5210" width="12.140625" bestFit="1" customWidth="1"/>
    <col min="5211" max="5211" width="8" bestFit="1" customWidth="1"/>
    <col min="5212" max="5212" width="12.140625" bestFit="1" customWidth="1"/>
    <col min="5213" max="5213" width="8" bestFit="1" customWidth="1"/>
    <col min="5214" max="5214" width="12.140625" bestFit="1" customWidth="1"/>
    <col min="5215" max="5215" width="8" bestFit="1" customWidth="1"/>
    <col min="5216" max="5216" width="12.140625" bestFit="1" customWidth="1"/>
    <col min="5217" max="5217" width="8" bestFit="1" customWidth="1"/>
    <col min="5218" max="5218" width="12.140625" bestFit="1" customWidth="1"/>
    <col min="5219" max="5219" width="8" bestFit="1" customWidth="1"/>
    <col min="5220" max="5220" width="12.140625" bestFit="1" customWidth="1"/>
    <col min="5221" max="5221" width="9" bestFit="1" customWidth="1"/>
    <col min="5222" max="5222" width="12.140625" bestFit="1" customWidth="1"/>
    <col min="5223" max="5223" width="8" bestFit="1" customWidth="1"/>
    <col min="5224" max="5224" width="12.140625" bestFit="1" customWidth="1"/>
    <col min="5225" max="5225" width="8" bestFit="1" customWidth="1"/>
    <col min="5226" max="5226" width="12.140625" bestFit="1" customWidth="1"/>
    <col min="5227" max="5227" width="8" bestFit="1" customWidth="1"/>
    <col min="5228" max="5228" width="12.140625" bestFit="1" customWidth="1"/>
    <col min="5229" max="5229" width="8" bestFit="1" customWidth="1"/>
    <col min="5230" max="5230" width="12.140625" bestFit="1" customWidth="1"/>
    <col min="5231" max="5231" width="8" bestFit="1" customWidth="1"/>
    <col min="5232" max="5232" width="12.140625" bestFit="1" customWidth="1"/>
    <col min="5233" max="5233" width="8" bestFit="1" customWidth="1"/>
    <col min="5234" max="5234" width="12.140625" bestFit="1" customWidth="1"/>
    <col min="5235" max="5235" width="8" bestFit="1" customWidth="1"/>
    <col min="5236" max="5236" width="12.7109375" bestFit="1" customWidth="1"/>
    <col min="5237" max="5237" width="8" bestFit="1" customWidth="1"/>
    <col min="5238" max="5238" width="12.140625" bestFit="1" customWidth="1"/>
    <col min="5239" max="5239" width="7" bestFit="1" customWidth="1"/>
    <col min="5240" max="5240" width="12.140625" bestFit="1" customWidth="1"/>
    <col min="5241" max="5241" width="8" bestFit="1" customWidth="1"/>
    <col min="5242" max="5242" width="12.140625" bestFit="1" customWidth="1"/>
    <col min="5243" max="5243" width="8" bestFit="1" customWidth="1"/>
    <col min="5244" max="5244" width="12.140625" bestFit="1" customWidth="1"/>
    <col min="5245" max="5245" width="9" bestFit="1" customWidth="1"/>
    <col min="5246" max="5246" width="12.140625" bestFit="1" customWidth="1"/>
    <col min="5247" max="5247" width="8" bestFit="1" customWidth="1"/>
    <col min="5248" max="5248" width="12.140625" bestFit="1" customWidth="1"/>
    <col min="5249" max="5249" width="8" bestFit="1" customWidth="1"/>
    <col min="5250" max="5250" width="12.140625" bestFit="1" customWidth="1"/>
    <col min="5251" max="5251" width="4" bestFit="1" customWidth="1"/>
    <col min="5252" max="5252" width="12.140625" bestFit="1" customWidth="1"/>
    <col min="5253" max="5253" width="8" bestFit="1" customWidth="1"/>
    <col min="5254" max="5254" width="12.140625" bestFit="1" customWidth="1"/>
    <col min="5255" max="5255" width="8" bestFit="1" customWidth="1"/>
    <col min="5256" max="5256" width="12.140625" bestFit="1" customWidth="1"/>
    <col min="5257" max="5257" width="8" bestFit="1" customWidth="1"/>
    <col min="5258" max="5258" width="12.140625" bestFit="1" customWidth="1"/>
    <col min="5259" max="5259" width="9" bestFit="1" customWidth="1"/>
    <col min="5260" max="5260" width="12.140625" bestFit="1" customWidth="1"/>
    <col min="5261" max="5261" width="8" bestFit="1" customWidth="1"/>
    <col min="5262" max="5262" width="11.140625" bestFit="1" customWidth="1"/>
    <col min="5263" max="5263" width="8" bestFit="1" customWidth="1"/>
    <col min="5264" max="5264" width="12.140625" bestFit="1" customWidth="1"/>
    <col min="5265" max="5265" width="8" bestFit="1" customWidth="1"/>
    <col min="5266" max="5266" width="12.140625" bestFit="1" customWidth="1"/>
    <col min="5267" max="5267" width="8" bestFit="1" customWidth="1"/>
    <col min="5268" max="5268" width="12.140625" bestFit="1" customWidth="1"/>
    <col min="5269" max="5269" width="8" bestFit="1" customWidth="1"/>
    <col min="5270" max="5270" width="12.140625" bestFit="1" customWidth="1"/>
    <col min="5271" max="5271" width="8" bestFit="1" customWidth="1"/>
    <col min="5272" max="5272" width="12.140625" bestFit="1" customWidth="1"/>
    <col min="5273" max="5273" width="8" bestFit="1" customWidth="1"/>
    <col min="5274" max="5274" width="12.140625" bestFit="1" customWidth="1"/>
    <col min="5275" max="5275" width="8" bestFit="1" customWidth="1"/>
    <col min="5276" max="5276" width="12.140625" bestFit="1" customWidth="1"/>
    <col min="5277" max="5277" width="8" bestFit="1" customWidth="1"/>
    <col min="5278" max="5278" width="12.140625" bestFit="1" customWidth="1"/>
    <col min="5279" max="5279" width="8" bestFit="1" customWidth="1"/>
    <col min="5280" max="5280" width="12.140625" bestFit="1" customWidth="1"/>
    <col min="5281" max="5281" width="8" bestFit="1" customWidth="1"/>
    <col min="5282" max="5282" width="11.140625" bestFit="1" customWidth="1"/>
    <col min="5283" max="5283" width="8" bestFit="1" customWidth="1"/>
    <col min="5284" max="5284" width="12.140625" bestFit="1" customWidth="1"/>
    <col min="5285" max="5285" width="8" bestFit="1" customWidth="1"/>
    <col min="5286" max="5286" width="12.140625" bestFit="1" customWidth="1"/>
    <col min="5287" max="5287" width="8" bestFit="1" customWidth="1"/>
    <col min="5288" max="5288" width="12.140625" bestFit="1" customWidth="1"/>
    <col min="5289" max="5289" width="8" bestFit="1" customWidth="1"/>
    <col min="5290" max="5290" width="12.140625" bestFit="1" customWidth="1"/>
    <col min="5291" max="5291" width="8" bestFit="1" customWidth="1"/>
    <col min="5292" max="5292" width="12.140625" bestFit="1" customWidth="1"/>
    <col min="5293" max="5293" width="8" bestFit="1" customWidth="1"/>
    <col min="5294" max="5294" width="12.140625" bestFit="1" customWidth="1"/>
    <col min="5295" max="5295" width="8" bestFit="1" customWidth="1"/>
    <col min="5296" max="5296" width="12.140625" bestFit="1" customWidth="1"/>
    <col min="5297" max="5297" width="8" bestFit="1" customWidth="1"/>
    <col min="5298" max="5298" width="12.140625" bestFit="1" customWidth="1"/>
    <col min="5299" max="5299" width="8" bestFit="1" customWidth="1"/>
    <col min="5300" max="5300" width="12.140625" bestFit="1" customWidth="1"/>
    <col min="5301" max="5301" width="8" bestFit="1" customWidth="1"/>
    <col min="5302" max="5302" width="12.140625" bestFit="1" customWidth="1"/>
    <col min="5303" max="5303" width="8" bestFit="1" customWidth="1"/>
    <col min="5304" max="5304" width="12.140625" bestFit="1" customWidth="1"/>
    <col min="5305" max="5305" width="8" bestFit="1" customWidth="1"/>
    <col min="5306" max="5306" width="12.140625" bestFit="1" customWidth="1"/>
    <col min="5307" max="5307" width="8" bestFit="1" customWidth="1"/>
    <col min="5308" max="5308" width="12.140625" bestFit="1" customWidth="1"/>
    <col min="5309" max="5309" width="8" bestFit="1" customWidth="1"/>
    <col min="5310" max="5310" width="12.140625" bestFit="1" customWidth="1"/>
    <col min="5311" max="5311" width="8" bestFit="1" customWidth="1"/>
    <col min="5312" max="5312" width="12.140625" bestFit="1" customWidth="1"/>
    <col min="5313" max="5313" width="8" bestFit="1" customWidth="1"/>
    <col min="5314" max="5314" width="12.140625" bestFit="1" customWidth="1"/>
    <col min="5315" max="5315" width="8" bestFit="1" customWidth="1"/>
    <col min="5316" max="5316" width="12.140625" bestFit="1" customWidth="1"/>
    <col min="5317" max="5317" width="8" bestFit="1" customWidth="1"/>
    <col min="5318" max="5318" width="12.140625" bestFit="1" customWidth="1"/>
    <col min="5319" max="5319" width="8" bestFit="1" customWidth="1"/>
    <col min="5320" max="5320" width="12.140625" bestFit="1" customWidth="1"/>
    <col min="5321" max="5321" width="8" bestFit="1" customWidth="1"/>
    <col min="5322" max="5322" width="12.140625" bestFit="1" customWidth="1"/>
    <col min="5323" max="5323" width="8" bestFit="1" customWidth="1"/>
    <col min="5324" max="5324" width="12.140625" bestFit="1" customWidth="1"/>
    <col min="5325" max="5325" width="8" bestFit="1" customWidth="1"/>
    <col min="5326" max="5326" width="12.140625" bestFit="1" customWidth="1"/>
    <col min="5327" max="5327" width="8" bestFit="1" customWidth="1"/>
    <col min="5328" max="5328" width="11.140625" bestFit="1" customWidth="1"/>
    <col min="5329" max="5329" width="8" bestFit="1" customWidth="1"/>
    <col min="5330" max="5330" width="12.7109375" bestFit="1" customWidth="1"/>
    <col min="5331" max="5331" width="8" bestFit="1" customWidth="1"/>
    <col min="5332" max="5332" width="12.140625" bestFit="1" customWidth="1"/>
    <col min="5333" max="5333" width="8" bestFit="1" customWidth="1"/>
    <col min="5334" max="5334" width="12.140625" bestFit="1" customWidth="1"/>
    <col min="5335" max="5335" width="8" bestFit="1" customWidth="1"/>
    <col min="5336" max="5336" width="12.140625" bestFit="1" customWidth="1"/>
    <col min="5337" max="5337" width="8" bestFit="1" customWidth="1"/>
    <col min="5338" max="5338" width="11.140625" bestFit="1" customWidth="1"/>
    <col min="5339" max="5339" width="8" bestFit="1" customWidth="1"/>
    <col min="5340" max="5340" width="12.7109375" bestFit="1" customWidth="1"/>
    <col min="5341" max="5341" width="8" bestFit="1" customWidth="1"/>
    <col min="5342" max="5342" width="12.140625" bestFit="1" customWidth="1"/>
    <col min="5343" max="5343" width="8" bestFit="1" customWidth="1"/>
    <col min="5344" max="5344" width="12.140625" bestFit="1" customWidth="1"/>
    <col min="5345" max="5345" width="8" bestFit="1" customWidth="1"/>
    <col min="5346" max="5346" width="12.140625" bestFit="1" customWidth="1"/>
    <col min="5347" max="5347" width="8" bestFit="1" customWidth="1"/>
    <col min="5348" max="5348" width="12.140625" bestFit="1" customWidth="1"/>
    <col min="5349" max="5349" width="8" bestFit="1" customWidth="1"/>
    <col min="5350" max="5350" width="12.140625" bestFit="1" customWidth="1"/>
    <col min="5351" max="5351" width="8" bestFit="1" customWidth="1"/>
    <col min="5352" max="5352" width="12.140625" bestFit="1" customWidth="1"/>
    <col min="5353" max="5353" width="8" bestFit="1" customWidth="1"/>
    <col min="5354" max="5354" width="12.140625" bestFit="1" customWidth="1"/>
    <col min="5355" max="5355" width="8" bestFit="1" customWidth="1"/>
    <col min="5356" max="5356" width="10.140625" bestFit="1" customWidth="1"/>
    <col min="5357" max="5357" width="8" bestFit="1" customWidth="1"/>
    <col min="5358" max="5358" width="11.140625" bestFit="1" customWidth="1"/>
    <col min="5359" max="5359" width="8" bestFit="1" customWidth="1"/>
    <col min="5360" max="5360" width="12.140625" bestFit="1" customWidth="1"/>
    <col min="5361" max="5361" width="8" bestFit="1" customWidth="1"/>
    <col min="5377" max="5377" width="50.7109375" bestFit="1" customWidth="1"/>
    <col min="5378" max="5378" width="12.42578125" bestFit="1" customWidth="1"/>
    <col min="5379" max="5379" width="8" bestFit="1" customWidth="1"/>
    <col min="5380" max="5380" width="12.140625" bestFit="1" customWidth="1"/>
    <col min="5381" max="5381" width="8" bestFit="1" customWidth="1"/>
    <col min="5382" max="5382" width="12.140625" bestFit="1" customWidth="1"/>
    <col min="5383" max="5383" width="8" bestFit="1" customWidth="1"/>
    <col min="5384" max="5384" width="12.140625" bestFit="1" customWidth="1"/>
    <col min="5385" max="5385" width="8" bestFit="1" customWidth="1"/>
    <col min="5386" max="5386" width="12.140625" bestFit="1" customWidth="1"/>
    <col min="5387" max="5387" width="8" bestFit="1" customWidth="1"/>
    <col min="5388" max="5388" width="12.140625" bestFit="1" customWidth="1"/>
    <col min="5389" max="5389" width="8" bestFit="1" customWidth="1"/>
    <col min="5390" max="5390" width="12.140625" bestFit="1" customWidth="1"/>
    <col min="5391" max="5391" width="8" bestFit="1" customWidth="1"/>
    <col min="5392" max="5392" width="12.140625" bestFit="1" customWidth="1"/>
    <col min="5393" max="5393" width="8" bestFit="1" customWidth="1"/>
    <col min="5394" max="5394" width="11.140625" bestFit="1" customWidth="1"/>
    <col min="5395" max="5395" width="8" bestFit="1" customWidth="1"/>
    <col min="5396" max="5396" width="11.140625" bestFit="1" customWidth="1"/>
    <col min="5397" max="5397" width="4" bestFit="1" customWidth="1"/>
    <col min="5398" max="5398" width="12.140625" bestFit="1" customWidth="1"/>
    <col min="5399" max="5399" width="8" bestFit="1" customWidth="1"/>
    <col min="5400" max="5400" width="12.140625" bestFit="1" customWidth="1"/>
    <col min="5401" max="5401" width="8" bestFit="1" customWidth="1"/>
    <col min="5402" max="5402" width="12.140625" bestFit="1" customWidth="1"/>
    <col min="5403" max="5403" width="8" bestFit="1" customWidth="1"/>
    <col min="5404" max="5404" width="12.140625" bestFit="1" customWidth="1"/>
    <col min="5405" max="5405" width="8" bestFit="1" customWidth="1"/>
    <col min="5406" max="5406" width="12.140625" bestFit="1" customWidth="1"/>
    <col min="5407" max="5407" width="8" bestFit="1" customWidth="1"/>
    <col min="5408" max="5408" width="12.140625" bestFit="1" customWidth="1"/>
    <col min="5409" max="5409" width="8" bestFit="1" customWidth="1"/>
    <col min="5410" max="5410" width="12.140625" bestFit="1" customWidth="1"/>
    <col min="5411" max="5411" width="8" bestFit="1" customWidth="1"/>
    <col min="5412" max="5412" width="12.140625" bestFit="1" customWidth="1"/>
    <col min="5413" max="5413" width="7" bestFit="1" customWidth="1"/>
    <col min="5414" max="5414" width="12.140625" bestFit="1" customWidth="1"/>
    <col min="5415" max="5415" width="8" bestFit="1" customWidth="1"/>
    <col min="5416" max="5416" width="12.140625" bestFit="1" customWidth="1"/>
    <col min="5417" max="5417" width="8" bestFit="1" customWidth="1"/>
    <col min="5418" max="5418" width="12.140625" bestFit="1" customWidth="1"/>
    <col min="5419" max="5419" width="8" bestFit="1" customWidth="1"/>
    <col min="5420" max="5420" width="12.140625" bestFit="1" customWidth="1"/>
    <col min="5421" max="5421" width="8" bestFit="1" customWidth="1"/>
    <col min="5422" max="5422" width="12.140625" bestFit="1" customWidth="1"/>
    <col min="5423" max="5423" width="8" bestFit="1" customWidth="1"/>
    <col min="5424" max="5424" width="12.140625" bestFit="1" customWidth="1"/>
    <col min="5425" max="5425" width="8" bestFit="1" customWidth="1"/>
    <col min="5426" max="5426" width="12.140625" bestFit="1" customWidth="1"/>
    <col min="5427" max="5427" width="7" bestFit="1" customWidth="1"/>
    <col min="5428" max="5428" width="12.140625" bestFit="1" customWidth="1"/>
    <col min="5429" max="5429" width="8" bestFit="1" customWidth="1"/>
    <col min="5430" max="5430" width="12.140625" bestFit="1" customWidth="1"/>
    <col min="5431" max="5431" width="8" bestFit="1" customWidth="1"/>
    <col min="5432" max="5432" width="12.140625" bestFit="1" customWidth="1"/>
    <col min="5433" max="5433" width="8" bestFit="1" customWidth="1"/>
    <col min="5434" max="5434" width="12.140625" bestFit="1" customWidth="1"/>
    <col min="5435" max="5435" width="8" bestFit="1" customWidth="1"/>
    <col min="5436" max="5436" width="12.140625" bestFit="1" customWidth="1"/>
    <col min="5437" max="5437" width="8" bestFit="1" customWidth="1"/>
    <col min="5438" max="5438" width="12.140625" bestFit="1" customWidth="1"/>
    <col min="5439" max="5439" width="8" bestFit="1" customWidth="1"/>
    <col min="5440" max="5440" width="12.7109375" bestFit="1" customWidth="1"/>
    <col min="5441" max="5441" width="8" bestFit="1" customWidth="1"/>
    <col min="5442" max="5442" width="12.140625" bestFit="1" customWidth="1"/>
    <col min="5443" max="5443" width="8" bestFit="1" customWidth="1"/>
    <col min="5444" max="5444" width="11.140625" bestFit="1" customWidth="1"/>
    <col min="5445" max="5445" width="8" bestFit="1" customWidth="1"/>
    <col min="5446" max="5446" width="12.140625" bestFit="1" customWidth="1"/>
    <col min="5447" max="5447" width="8" bestFit="1" customWidth="1"/>
    <col min="5448" max="5448" width="11.140625" bestFit="1" customWidth="1"/>
    <col min="5449" max="5449" width="8" bestFit="1" customWidth="1"/>
    <col min="5450" max="5450" width="12.140625" bestFit="1" customWidth="1"/>
    <col min="5451" max="5451" width="8" bestFit="1" customWidth="1"/>
    <col min="5452" max="5452" width="12.140625" bestFit="1" customWidth="1"/>
    <col min="5453" max="5453" width="8" bestFit="1" customWidth="1"/>
    <col min="5454" max="5454" width="12.140625" bestFit="1" customWidth="1"/>
    <col min="5455" max="5455" width="8" bestFit="1" customWidth="1"/>
    <col min="5456" max="5456" width="12.140625" bestFit="1" customWidth="1"/>
    <col min="5457" max="5457" width="8" bestFit="1" customWidth="1"/>
    <col min="5458" max="5458" width="12.140625" bestFit="1" customWidth="1"/>
    <col min="5459" max="5459" width="8" bestFit="1" customWidth="1"/>
    <col min="5460" max="5460" width="12.140625" bestFit="1" customWidth="1"/>
    <col min="5461" max="5461" width="8" bestFit="1" customWidth="1"/>
    <col min="5462" max="5462" width="12.140625" bestFit="1" customWidth="1"/>
    <col min="5463" max="5463" width="8" bestFit="1" customWidth="1"/>
    <col min="5464" max="5464" width="12.140625" bestFit="1" customWidth="1"/>
    <col min="5465" max="5465" width="9" bestFit="1" customWidth="1"/>
    <col min="5466" max="5466" width="12.140625" bestFit="1" customWidth="1"/>
    <col min="5467" max="5467" width="8" bestFit="1" customWidth="1"/>
    <col min="5468" max="5468" width="12.140625" bestFit="1" customWidth="1"/>
    <col min="5469" max="5469" width="8" bestFit="1" customWidth="1"/>
    <col min="5470" max="5470" width="12.140625" bestFit="1" customWidth="1"/>
    <col min="5471" max="5471" width="8" bestFit="1" customWidth="1"/>
    <col min="5472" max="5472" width="12.140625" bestFit="1" customWidth="1"/>
    <col min="5473" max="5473" width="8" bestFit="1" customWidth="1"/>
    <col min="5474" max="5474" width="12.140625" bestFit="1" customWidth="1"/>
    <col min="5475" max="5475" width="8" bestFit="1" customWidth="1"/>
    <col min="5476" max="5476" width="12.140625" bestFit="1" customWidth="1"/>
    <col min="5477" max="5477" width="9" bestFit="1" customWidth="1"/>
    <col min="5478" max="5478" width="12.140625" bestFit="1" customWidth="1"/>
    <col min="5479" max="5479" width="8" bestFit="1" customWidth="1"/>
    <col min="5480" max="5480" width="12.140625" bestFit="1" customWidth="1"/>
    <col min="5481" max="5481" width="8" bestFit="1" customWidth="1"/>
    <col min="5482" max="5482" width="12.140625" bestFit="1" customWidth="1"/>
    <col min="5483" max="5483" width="8" bestFit="1" customWidth="1"/>
    <col min="5484" max="5484" width="12.140625" bestFit="1" customWidth="1"/>
    <col min="5485" max="5485" width="8" bestFit="1" customWidth="1"/>
    <col min="5486" max="5486" width="12.140625" bestFit="1" customWidth="1"/>
    <col min="5487" max="5487" width="8" bestFit="1" customWidth="1"/>
    <col min="5488" max="5488" width="12.140625" bestFit="1" customWidth="1"/>
    <col min="5489" max="5489" width="8" bestFit="1" customWidth="1"/>
    <col min="5490" max="5490" width="12.140625" bestFit="1" customWidth="1"/>
    <col min="5491" max="5491" width="8" bestFit="1" customWidth="1"/>
    <col min="5492" max="5492" width="12.7109375" bestFit="1" customWidth="1"/>
    <col min="5493" max="5493" width="8" bestFit="1" customWidth="1"/>
    <col min="5494" max="5494" width="12.140625" bestFit="1" customWidth="1"/>
    <col min="5495" max="5495" width="7" bestFit="1" customWidth="1"/>
    <col min="5496" max="5496" width="12.140625" bestFit="1" customWidth="1"/>
    <col min="5497" max="5497" width="8" bestFit="1" customWidth="1"/>
    <col min="5498" max="5498" width="12.140625" bestFit="1" customWidth="1"/>
    <col min="5499" max="5499" width="8" bestFit="1" customWidth="1"/>
    <col min="5500" max="5500" width="12.140625" bestFit="1" customWidth="1"/>
    <col min="5501" max="5501" width="9" bestFit="1" customWidth="1"/>
    <col min="5502" max="5502" width="12.140625" bestFit="1" customWidth="1"/>
    <col min="5503" max="5503" width="8" bestFit="1" customWidth="1"/>
    <col min="5504" max="5504" width="12.140625" bestFit="1" customWidth="1"/>
    <col min="5505" max="5505" width="8" bestFit="1" customWidth="1"/>
    <col min="5506" max="5506" width="12.140625" bestFit="1" customWidth="1"/>
    <col min="5507" max="5507" width="4" bestFit="1" customWidth="1"/>
    <col min="5508" max="5508" width="12.140625" bestFit="1" customWidth="1"/>
    <col min="5509" max="5509" width="8" bestFit="1" customWidth="1"/>
    <col min="5510" max="5510" width="12.140625" bestFit="1" customWidth="1"/>
    <col min="5511" max="5511" width="8" bestFit="1" customWidth="1"/>
    <col min="5512" max="5512" width="12.140625" bestFit="1" customWidth="1"/>
    <col min="5513" max="5513" width="8" bestFit="1" customWidth="1"/>
    <col min="5514" max="5514" width="12.140625" bestFit="1" customWidth="1"/>
    <col min="5515" max="5515" width="9" bestFit="1" customWidth="1"/>
    <col min="5516" max="5516" width="12.140625" bestFit="1" customWidth="1"/>
    <col min="5517" max="5517" width="8" bestFit="1" customWidth="1"/>
    <col min="5518" max="5518" width="11.140625" bestFit="1" customWidth="1"/>
    <col min="5519" max="5519" width="8" bestFit="1" customWidth="1"/>
    <col min="5520" max="5520" width="12.140625" bestFit="1" customWidth="1"/>
    <col min="5521" max="5521" width="8" bestFit="1" customWidth="1"/>
    <col min="5522" max="5522" width="12.140625" bestFit="1" customWidth="1"/>
    <col min="5523" max="5523" width="8" bestFit="1" customWidth="1"/>
    <col min="5524" max="5524" width="12.140625" bestFit="1" customWidth="1"/>
    <col min="5525" max="5525" width="8" bestFit="1" customWidth="1"/>
    <col min="5526" max="5526" width="12.140625" bestFit="1" customWidth="1"/>
    <col min="5527" max="5527" width="8" bestFit="1" customWidth="1"/>
    <col min="5528" max="5528" width="12.140625" bestFit="1" customWidth="1"/>
    <col min="5529" max="5529" width="8" bestFit="1" customWidth="1"/>
    <col min="5530" max="5530" width="12.140625" bestFit="1" customWidth="1"/>
    <col min="5531" max="5531" width="8" bestFit="1" customWidth="1"/>
    <col min="5532" max="5532" width="12.140625" bestFit="1" customWidth="1"/>
    <col min="5533" max="5533" width="8" bestFit="1" customWidth="1"/>
    <col min="5534" max="5534" width="12.140625" bestFit="1" customWidth="1"/>
    <col min="5535" max="5535" width="8" bestFit="1" customWidth="1"/>
    <col min="5536" max="5536" width="12.140625" bestFit="1" customWidth="1"/>
    <col min="5537" max="5537" width="8" bestFit="1" customWidth="1"/>
    <col min="5538" max="5538" width="11.140625" bestFit="1" customWidth="1"/>
    <col min="5539" max="5539" width="8" bestFit="1" customWidth="1"/>
    <col min="5540" max="5540" width="12.140625" bestFit="1" customWidth="1"/>
    <col min="5541" max="5541" width="8" bestFit="1" customWidth="1"/>
    <col min="5542" max="5542" width="12.140625" bestFit="1" customWidth="1"/>
    <col min="5543" max="5543" width="8" bestFit="1" customWidth="1"/>
    <col min="5544" max="5544" width="12.140625" bestFit="1" customWidth="1"/>
    <col min="5545" max="5545" width="8" bestFit="1" customWidth="1"/>
    <col min="5546" max="5546" width="12.140625" bestFit="1" customWidth="1"/>
    <col min="5547" max="5547" width="8" bestFit="1" customWidth="1"/>
    <col min="5548" max="5548" width="12.140625" bestFit="1" customWidth="1"/>
    <col min="5549" max="5549" width="8" bestFit="1" customWidth="1"/>
    <col min="5550" max="5550" width="12.140625" bestFit="1" customWidth="1"/>
    <col min="5551" max="5551" width="8" bestFit="1" customWidth="1"/>
    <col min="5552" max="5552" width="12.140625" bestFit="1" customWidth="1"/>
    <col min="5553" max="5553" width="8" bestFit="1" customWidth="1"/>
    <col min="5554" max="5554" width="12.140625" bestFit="1" customWidth="1"/>
    <col min="5555" max="5555" width="8" bestFit="1" customWidth="1"/>
    <col min="5556" max="5556" width="12.140625" bestFit="1" customWidth="1"/>
    <col min="5557" max="5557" width="8" bestFit="1" customWidth="1"/>
    <col min="5558" max="5558" width="12.140625" bestFit="1" customWidth="1"/>
    <col min="5559" max="5559" width="8" bestFit="1" customWidth="1"/>
    <col min="5560" max="5560" width="12.140625" bestFit="1" customWidth="1"/>
    <col min="5561" max="5561" width="8" bestFit="1" customWidth="1"/>
    <col min="5562" max="5562" width="12.140625" bestFit="1" customWidth="1"/>
    <col min="5563" max="5563" width="8" bestFit="1" customWidth="1"/>
    <col min="5564" max="5564" width="12.140625" bestFit="1" customWidth="1"/>
    <col min="5565" max="5565" width="8" bestFit="1" customWidth="1"/>
    <col min="5566" max="5566" width="12.140625" bestFit="1" customWidth="1"/>
    <col min="5567" max="5567" width="8" bestFit="1" customWidth="1"/>
    <col min="5568" max="5568" width="12.140625" bestFit="1" customWidth="1"/>
    <col min="5569" max="5569" width="8" bestFit="1" customWidth="1"/>
    <col min="5570" max="5570" width="12.140625" bestFit="1" customWidth="1"/>
    <col min="5571" max="5571" width="8" bestFit="1" customWidth="1"/>
    <col min="5572" max="5572" width="12.140625" bestFit="1" customWidth="1"/>
    <col min="5573" max="5573" width="8" bestFit="1" customWidth="1"/>
    <col min="5574" max="5574" width="12.140625" bestFit="1" customWidth="1"/>
    <col min="5575" max="5575" width="8" bestFit="1" customWidth="1"/>
    <col min="5576" max="5576" width="12.140625" bestFit="1" customWidth="1"/>
    <col min="5577" max="5577" width="8" bestFit="1" customWidth="1"/>
    <col min="5578" max="5578" width="12.140625" bestFit="1" customWidth="1"/>
    <col min="5579" max="5579" width="8" bestFit="1" customWidth="1"/>
    <col min="5580" max="5580" width="12.140625" bestFit="1" customWidth="1"/>
    <col min="5581" max="5581" width="8" bestFit="1" customWidth="1"/>
    <col min="5582" max="5582" width="12.140625" bestFit="1" customWidth="1"/>
    <col min="5583" max="5583" width="8" bestFit="1" customWidth="1"/>
    <col min="5584" max="5584" width="11.140625" bestFit="1" customWidth="1"/>
    <col min="5585" max="5585" width="8" bestFit="1" customWidth="1"/>
    <col min="5586" max="5586" width="12.7109375" bestFit="1" customWidth="1"/>
    <col min="5587" max="5587" width="8" bestFit="1" customWidth="1"/>
    <col min="5588" max="5588" width="12.140625" bestFit="1" customWidth="1"/>
    <col min="5589" max="5589" width="8" bestFit="1" customWidth="1"/>
    <col min="5590" max="5590" width="12.140625" bestFit="1" customWidth="1"/>
    <col min="5591" max="5591" width="8" bestFit="1" customWidth="1"/>
    <col min="5592" max="5592" width="12.140625" bestFit="1" customWidth="1"/>
    <col min="5593" max="5593" width="8" bestFit="1" customWidth="1"/>
    <col min="5594" max="5594" width="11.140625" bestFit="1" customWidth="1"/>
    <col min="5595" max="5595" width="8" bestFit="1" customWidth="1"/>
    <col min="5596" max="5596" width="12.7109375" bestFit="1" customWidth="1"/>
    <col min="5597" max="5597" width="8" bestFit="1" customWidth="1"/>
    <col min="5598" max="5598" width="12.140625" bestFit="1" customWidth="1"/>
    <col min="5599" max="5599" width="8" bestFit="1" customWidth="1"/>
    <col min="5600" max="5600" width="12.140625" bestFit="1" customWidth="1"/>
    <col min="5601" max="5601" width="8" bestFit="1" customWidth="1"/>
    <col min="5602" max="5602" width="12.140625" bestFit="1" customWidth="1"/>
    <col min="5603" max="5603" width="8" bestFit="1" customWidth="1"/>
    <col min="5604" max="5604" width="12.140625" bestFit="1" customWidth="1"/>
    <col min="5605" max="5605" width="8" bestFit="1" customWidth="1"/>
    <col min="5606" max="5606" width="12.140625" bestFit="1" customWidth="1"/>
    <col min="5607" max="5607" width="8" bestFit="1" customWidth="1"/>
    <col min="5608" max="5608" width="12.140625" bestFit="1" customWidth="1"/>
    <col min="5609" max="5609" width="8" bestFit="1" customWidth="1"/>
    <col min="5610" max="5610" width="12.140625" bestFit="1" customWidth="1"/>
    <col min="5611" max="5611" width="8" bestFit="1" customWidth="1"/>
    <col min="5612" max="5612" width="10.140625" bestFit="1" customWidth="1"/>
    <col min="5613" max="5613" width="8" bestFit="1" customWidth="1"/>
    <col min="5614" max="5614" width="11.140625" bestFit="1" customWidth="1"/>
    <col min="5615" max="5615" width="8" bestFit="1" customWidth="1"/>
    <col min="5616" max="5616" width="12.140625" bestFit="1" customWidth="1"/>
    <col min="5617" max="5617" width="8" bestFit="1" customWidth="1"/>
    <col min="5633" max="5633" width="50.7109375" bestFit="1" customWidth="1"/>
    <col min="5634" max="5634" width="12.42578125" bestFit="1" customWidth="1"/>
    <col min="5635" max="5635" width="8" bestFit="1" customWidth="1"/>
    <col min="5636" max="5636" width="12.140625" bestFit="1" customWidth="1"/>
    <col min="5637" max="5637" width="8" bestFit="1" customWidth="1"/>
    <col min="5638" max="5638" width="12.140625" bestFit="1" customWidth="1"/>
    <col min="5639" max="5639" width="8" bestFit="1" customWidth="1"/>
    <col min="5640" max="5640" width="12.140625" bestFit="1" customWidth="1"/>
    <col min="5641" max="5641" width="8" bestFit="1" customWidth="1"/>
    <col min="5642" max="5642" width="12.140625" bestFit="1" customWidth="1"/>
    <col min="5643" max="5643" width="8" bestFit="1" customWidth="1"/>
    <col min="5644" max="5644" width="12.140625" bestFit="1" customWidth="1"/>
    <col min="5645" max="5645" width="8" bestFit="1" customWidth="1"/>
    <col min="5646" max="5646" width="12.140625" bestFit="1" customWidth="1"/>
    <col min="5647" max="5647" width="8" bestFit="1" customWidth="1"/>
    <col min="5648" max="5648" width="12.140625" bestFit="1" customWidth="1"/>
    <col min="5649" max="5649" width="8" bestFit="1" customWidth="1"/>
    <col min="5650" max="5650" width="11.140625" bestFit="1" customWidth="1"/>
    <col min="5651" max="5651" width="8" bestFit="1" customWidth="1"/>
    <col min="5652" max="5652" width="11.140625" bestFit="1" customWidth="1"/>
    <col min="5653" max="5653" width="4" bestFit="1" customWidth="1"/>
    <col min="5654" max="5654" width="12.140625" bestFit="1" customWidth="1"/>
    <col min="5655" max="5655" width="8" bestFit="1" customWidth="1"/>
    <col min="5656" max="5656" width="12.140625" bestFit="1" customWidth="1"/>
    <col min="5657" max="5657" width="8" bestFit="1" customWidth="1"/>
    <col min="5658" max="5658" width="12.140625" bestFit="1" customWidth="1"/>
    <col min="5659" max="5659" width="8" bestFit="1" customWidth="1"/>
    <col min="5660" max="5660" width="12.140625" bestFit="1" customWidth="1"/>
    <col min="5661" max="5661" width="8" bestFit="1" customWidth="1"/>
    <col min="5662" max="5662" width="12.140625" bestFit="1" customWidth="1"/>
    <col min="5663" max="5663" width="8" bestFit="1" customWidth="1"/>
    <col min="5664" max="5664" width="12.140625" bestFit="1" customWidth="1"/>
    <col min="5665" max="5665" width="8" bestFit="1" customWidth="1"/>
    <col min="5666" max="5666" width="12.140625" bestFit="1" customWidth="1"/>
    <col min="5667" max="5667" width="8" bestFit="1" customWidth="1"/>
    <col min="5668" max="5668" width="12.140625" bestFit="1" customWidth="1"/>
    <col min="5669" max="5669" width="7" bestFit="1" customWidth="1"/>
    <col min="5670" max="5670" width="12.140625" bestFit="1" customWidth="1"/>
    <col min="5671" max="5671" width="8" bestFit="1" customWidth="1"/>
    <col min="5672" max="5672" width="12.140625" bestFit="1" customWidth="1"/>
    <col min="5673" max="5673" width="8" bestFit="1" customWidth="1"/>
    <col min="5674" max="5674" width="12.140625" bestFit="1" customWidth="1"/>
    <col min="5675" max="5675" width="8" bestFit="1" customWidth="1"/>
    <col min="5676" max="5676" width="12.140625" bestFit="1" customWidth="1"/>
    <col min="5677" max="5677" width="8" bestFit="1" customWidth="1"/>
    <col min="5678" max="5678" width="12.140625" bestFit="1" customWidth="1"/>
    <col min="5679" max="5679" width="8" bestFit="1" customWidth="1"/>
    <col min="5680" max="5680" width="12.140625" bestFit="1" customWidth="1"/>
    <col min="5681" max="5681" width="8" bestFit="1" customWidth="1"/>
    <col min="5682" max="5682" width="12.140625" bestFit="1" customWidth="1"/>
    <col min="5683" max="5683" width="7" bestFit="1" customWidth="1"/>
    <col min="5684" max="5684" width="12.140625" bestFit="1" customWidth="1"/>
    <col min="5685" max="5685" width="8" bestFit="1" customWidth="1"/>
    <col min="5686" max="5686" width="12.140625" bestFit="1" customWidth="1"/>
    <col min="5687" max="5687" width="8" bestFit="1" customWidth="1"/>
    <col min="5688" max="5688" width="12.140625" bestFit="1" customWidth="1"/>
    <col min="5689" max="5689" width="8" bestFit="1" customWidth="1"/>
    <col min="5690" max="5690" width="12.140625" bestFit="1" customWidth="1"/>
    <col min="5691" max="5691" width="8" bestFit="1" customWidth="1"/>
    <col min="5692" max="5692" width="12.140625" bestFit="1" customWidth="1"/>
    <col min="5693" max="5693" width="8" bestFit="1" customWidth="1"/>
    <col min="5694" max="5694" width="12.140625" bestFit="1" customWidth="1"/>
    <col min="5695" max="5695" width="8" bestFit="1" customWidth="1"/>
    <col min="5696" max="5696" width="12.7109375" bestFit="1" customWidth="1"/>
    <col min="5697" max="5697" width="8" bestFit="1" customWidth="1"/>
    <col min="5698" max="5698" width="12.140625" bestFit="1" customWidth="1"/>
    <col min="5699" max="5699" width="8" bestFit="1" customWidth="1"/>
    <col min="5700" max="5700" width="11.140625" bestFit="1" customWidth="1"/>
    <col min="5701" max="5701" width="8" bestFit="1" customWidth="1"/>
    <col min="5702" max="5702" width="12.140625" bestFit="1" customWidth="1"/>
    <col min="5703" max="5703" width="8" bestFit="1" customWidth="1"/>
    <col min="5704" max="5704" width="11.140625" bestFit="1" customWidth="1"/>
    <col min="5705" max="5705" width="8" bestFit="1" customWidth="1"/>
    <col min="5706" max="5706" width="12.140625" bestFit="1" customWidth="1"/>
    <col min="5707" max="5707" width="8" bestFit="1" customWidth="1"/>
    <col min="5708" max="5708" width="12.140625" bestFit="1" customWidth="1"/>
    <col min="5709" max="5709" width="8" bestFit="1" customWidth="1"/>
    <col min="5710" max="5710" width="12.140625" bestFit="1" customWidth="1"/>
    <col min="5711" max="5711" width="8" bestFit="1" customWidth="1"/>
    <col min="5712" max="5712" width="12.140625" bestFit="1" customWidth="1"/>
    <col min="5713" max="5713" width="8" bestFit="1" customWidth="1"/>
    <col min="5714" max="5714" width="12.140625" bestFit="1" customWidth="1"/>
    <col min="5715" max="5715" width="8" bestFit="1" customWidth="1"/>
    <col min="5716" max="5716" width="12.140625" bestFit="1" customWidth="1"/>
    <col min="5717" max="5717" width="8" bestFit="1" customWidth="1"/>
    <col min="5718" max="5718" width="12.140625" bestFit="1" customWidth="1"/>
    <col min="5719" max="5719" width="8" bestFit="1" customWidth="1"/>
    <col min="5720" max="5720" width="12.140625" bestFit="1" customWidth="1"/>
    <col min="5721" max="5721" width="9" bestFit="1" customWidth="1"/>
    <col min="5722" max="5722" width="12.140625" bestFit="1" customWidth="1"/>
    <col min="5723" max="5723" width="8" bestFit="1" customWidth="1"/>
    <col min="5724" max="5724" width="12.140625" bestFit="1" customWidth="1"/>
    <col min="5725" max="5725" width="8" bestFit="1" customWidth="1"/>
    <col min="5726" max="5726" width="12.140625" bestFit="1" customWidth="1"/>
    <col min="5727" max="5727" width="8" bestFit="1" customWidth="1"/>
    <col min="5728" max="5728" width="12.140625" bestFit="1" customWidth="1"/>
    <col min="5729" max="5729" width="8" bestFit="1" customWidth="1"/>
    <col min="5730" max="5730" width="12.140625" bestFit="1" customWidth="1"/>
    <col min="5731" max="5731" width="8" bestFit="1" customWidth="1"/>
    <col min="5732" max="5732" width="12.140625" bestFit="1" customWidth="1"/>
    <col min="5733" max="5733" width="9" bestFit="1" customWidth="1"/>
    <col min="5734" max="5734" width="12.140625" bestFit="1" customWidth="1"/>
    <col min="5735" max="5735" width="8" bestFit="1" customWidth="1"/>
    <col min="5736" max="5736" width="12.140625" bestFit="1" customWidth="1"/>
    <col min="5737" max="5737" width="8" bestFit="1" customWidth="1"/>
    <col min="5738" max="5738" width="12.140625" bestFit="1" customWidth="1"/>
    <col min="5739" max="5739" width="8" bestFit="1" customWidth="1"/>
    <col min="5740" max="5740" width="12.140625" bestFit="1" customWidth="1"/>
    <col min="5741" max="5741" width="8" bestFit="1" customWidth="1"/>
    <col min="5742" max="5742" width="12.140625" bestFit="1" customWidth="1"/>
    <col min="5743" max="5743" width="8" bestFit="1" customWidth="1"/>
    <col min="5744" max="5744" width="12.140625" bestFit="1" customWidth="1"/>
    <col min="5745" max="5745" width="8" bestFit="1" customWidth="1"/>
    <col min="5746" max="5746" width="12.140625" bestFit="1" customWidth="1"/>
    <col min="5747" max="5747" width="8" bestFit="1" customWidth="1"/>
    <col min="5748" max="5748" width="12.7109375" bestFit="1" customWidth="1"/>
    <col min="5749" max="5749" width="8" bestFit="1" customWidth="1"/>
    <col min="5750" max="5750" width="12.140625" bestFit="1" customWidth="1"/>
    <col min="5751" max="5751" width="7" bestFit="1" customWidth="1"/>
    <col min="5752" max="5752" width="12.140625" bestFit="1" customWidth="1"/>
    <col min="5753" max="5753" width="8" bestFit="1" customWidth="1"/>
    <col min="5754" max="5754" width="12.140625" bestFit="1" customWidth="1"/>
    <col min="5755" max="5755" width="8" bestFit="1" customWidth="1"/>
    <col min="5756" max="5756" width="12.140625" bestFit="1" customWidth="1"/>
    <col min="5757" max="5757" width="9" bestFit="1" customWidth="1"/>
    <col min="5758" max="5758" width="12.140625" bestFit="1" customWidth="1"/>
    <col min="5759" max="5759" width="8" bestFit="1" customWidth="1"/>
    <col min="5760" max="5760" width="12.140625" bestFit="1" customWidth="1"/>
    <col min="5761" max="5761" width="8" bestFit="1" customWidth="1"/>
    <col min="5762" max="5762" width="12.140625" bestFit="1" customWidth="1"/>
    <col min="5763" max="5763" width="4" bestFit="1" customWidth="1"/>
    <col min="5764" max="5764" width="12.140625" bestFit="1" customWidth="1"/>
    <col min="5765" max="5765" width="8" bestFit="1" customWidth="1"/>
    <col min="5766" max="5766" width="12.140625" bestFit="1" customWidth="1"/>
    <col min="5767" max="5767" width="8" bestFit="1" customWidth="1"/>
    <col min="5768" max="5768" width="12.140625" bestFit="1" customWidth="1"/>
    <col min="5769" max="5769" width="8" bestFit="1" customWidth="1"/>
    <col min="5770" max="5770" width="12.140625" bestFit="1" customWidth="1"/>
    <col min="5771" max="5771" width="9" bestFit="1" customWidth="1"/>
    <col min="5772" max="5772" width="12.140625" bestFit="1" customWidth="1"/>
    <col min="5773" max="5773" width="8" bestFit="1" customWidth="1"/>
    <col min="5774" max="5774" width="11.140625" bestFit="1" customWidth="1"/>
    <col min="5775" max="5775" width="8" bestFit="1" customWidth="1"/>
    <col min="5776" max="5776" width="12.140625" bestFit="1" customWidth="1"/>
    <col min="5777" max="5777" width="8" bestFit="1" customWidth="1"/>
    <col min="5778" max="5778" width="12.140625" bestFit="1" customWidth="1"/>
    <col min="5779" max="5779" width="8" bestFit="1" customWidth="1"/>
    <col min="5780" max="5780" width="12.140625" bestFit="1" customWidth="1"/>
    <col min="5781" max="5781" width="8" bestFit="1" customWidth="1"/>
    <col min="5782" max="5782" width="12.140625" bestFit="1" customWidth="1"/>
    <col min="5783" max="5783" width="8" bestFit="1" customWidth="1"/>
    <col min="5784" max="5784" width="12.140625" bestFit="1" customWidth="1"/>
    <col min="5785" max="5785" width="8" bestFit="1" customWidth="1"/>
    <col min="5786" max="5786" width="12.140625" bestFit="1" customWidth="1"/>
    <col min="5787" max="5787" width="8" bestFit="1" customWidth="1"/>
    <col min="5788" max="5788" width="12.140625" bestFit="1" customWidth="1"/>
    <col min="5789" max="5789" width="8" bestFit="1" customWidth="1"/>
    <col min="5790" max="5790" width="12.140625" bestFit="1" customWidth="1"/>
    <col min="5791" max="5791" width="8" bestFit="1" customWidth="1"/>
    <col min="5792" max="5792" width="12.140625" bestFit="1" customWidth="1"/>
    <col min="5793" max="5793" width="8" bestFit="1" customWidth="1"/>
    <col min="5794" max="5794" width="11.140625" bestFit="1" customWidth="1"/>
    <col min="5795" max="5795" width="8" bestFit="1" customWidth="1"/>
    <col min="5796" max="5796" width="12.140625" bestFit="1" customWidth="1"/>
    <col min="5797" max="5797" width="8" bestFit="1" customWidth="1"/>
    <col min="5798" max="5798" width="12.140625" bestFit="1" customWidth="1"/>
    <col min="5799" max="5799" width="8" bestFit="1" customWidth="1"/>
    <col min="5800" max="5800" width="12.140625" bestFit="1" customWidth="1"/>
    <col min="5801" max="5801" width="8" bestFit="1" customWidth="1"/>
    <col min="5802" max="5802" width="12.140625" bestFit="1" customWidth="1"/>
    <col min="5803" max="5803" width="8" bestFit="1" customWidth="1"/>
    <col min="5804" max="5804" width="12.140625" bestFit="1" customWidth="1"/>
    <col min="5805" max="5805" width="8" bestFit="1" customWidth="1"/>
    <col min="5806" max="5806" width="12.140625" bestFit="1" customWidth="1"/>
    <col min="5807" max="5807" width="8" bestFit="1" customWidth="1"/>
    <col min="5808" max="5808" width="12.140625" bestFit="1" customWidth="1"/>
    <col min="5809" max="5809" width="8" bestFit="1" customWidth="1"/>
    <col min="5810" max="5810" width="12.140625" bestFit="1" customWidth="1"/>
    <col min="5811" max="5811" width="8" bestFit="1" customWidth="1"/>
    <col min="5812" max="5812" width="12.140625" bestFit="1" customWidth="1"/>
    <col min="5813" max="5813" width="8" bestFit="1" customWidth="1"/>
    <col min="5814" max="5814" width="12.140625" bestFit="1" customWidth="1"/>
    <col min="5815" max="5815" width="8" bestFit="1" customWidth="1"/>
    <col min="5816" max="5816" width="12.140625" bestFit="1" customWidth="1"/>
    <col min="5817" max="5817" width="8" bestFit="1" customWidth="1"/>
    <col min="5818" max="5818" width="12.140625" bestFit="1" customWidth="1"/>
    <col min="5819" max="5819" width="8" bestFit="1" customWidth="1"/>
    <col min="5820" max="5820" width="12.140625" bestFit="1" customWidth="1"/>
    <col min="5821" max="5821" width="8" bestFit="1" customWidth="1"/>
    <col min="5822" max="5822" width="12.140625" bestFit="1" customWidth="1"/>
    <col min="5823" max="5823" width="8" bestFit="1" customWidth="1"/>
    <col min="5824" max="5824" width="12.140625" bestFit="1" customWidth="1"/>
    <col min="5825" max="5825" width="8" bestFit="1" customWidth="1"/>
    <col min="5826" max="5826" width="12.140625" bestFit="1" customWidth="1"/>
    <col min="5827" max="5827" width="8" bestFit="1" customWidth="1"/>
    <col min="5828" max="5828" width="12.140625" bestFit="1" customWidth="1"/>
    <col min="5829" max="5829" width="8" bestFit="1" customWidth="1"/>
    <col min="5830" max="5830" width="12.140625" bestFit="1" customWidth="1"/>
    <col min="5831" max="5831" width="8" bestFit="1" customWidth="1"/>
    <col min="5832" max="5832" width="12.140625" bestFit="1" customWidth="1"/>
    <col min="5833" max="5833" width="8" bestFit="1" customWidth="1"/>
    <col min="5834" max="5834" width="12.140625" bestFit="1" customWidth="1"/>
    <col min="5835" max="5835" width="8" bestFit="1" customWidth="1"/>
    <col min="5836" max="5836" width="12.140625" bestFit="1" customWidth="1"/>
    <col min="5837" max="5837" width="8" bestFit="1" customWidth="1"/>
    <col min="5838" max="5838" width="12.140625" bestFit="1" customWidth="1"/>
    <col min="5839" max="5839" width="8" bestFit="1" customWidth="1"/>
    <col min="5840" max="5840" width="11.140625" bestFit="1" customWidth="1"/>
    <col min="5841" max="5841" width="8" bestFit="1" customWidth="1"/>
    <col min="5842" max="5842" width="12.7109375" bestFit="1" customWidth="1"/>
    <col min="5843" max="5843" width="8" bestFit="1" customWidth="1"/>
    <col min="5844" max="5844" width="12.140625" bestFit="1" customWidth="1"/>
    <col min="5845" max="5845" width="8" bestFit="1" customWidth="1"/>
    <col min="5846" max="5846" width="12.140625" bestFit="1" customWidth="1"/>
    <col min="5847" max="5847" width="8" bestFit="1" customWidth="1"/>
    <col min="5848" max="5848" width="12.140625" bestFit="1" customWidth="1"/>
    <col min="5849" max="5849" width="8" bestFit="1" customWidth="1"/>
    <col min="5850" max="5850" width="11.140625" bestFit="1" customWidth="1"/>
    <col min="5851" max="5851" width="8" bestFit="1" customWidth="1"/>
    <col min="5852" max="5852" width="12.7109375" bestFit="1" customWidth="1"/>
    <col min="5853" max="5853" width="8" bestFit="1" customWidth="1"/>
    <col min="5854" max="5854" width="12.140625" bestFit="1" customWidth="1"/>
    <col min="5855" max="5855" width="8" bestFit="1" customWidth="1"/>
    <col min="5856" max="5856" width="12.140625" bestFit="1" customWidth="1"/>
    <col min="5857" max="5857" width="8" bestFit="1" customWidth="1"/>
    <col min="5858" max="5858" width="12.140625" bestFit="1" customWidth="1"/>
    <col min="5859" max="5859" width="8" bestFit="1" customWidth="1"/>
    <col min="5860" max="5860" width="12.140625" bestFit="1" customWidth="1"/>
    <col min="5861" max="5861" width="8" bestFit="1" customWidth="1"/>
    <col min="5862" max="5862" width="12.140625" bestFit="1" customWidth="1"/>
    <col min="5863" max="5863" width="8" bestFit="1" customWidth="1"/>
    <col min="5864" max="5864" width="12.140625" bestFit="1" customWidth="1"/>
    <col min="5865" max="5865" width="8" bestFit="1" customWidth="1"/>
    <col min="5866" max="5866" width="12.140625" bestFit="1" customWidth="1"/>
    <col min="5867" max="5867" width="8" bestFit="1" customWidth="1"/>
    <col min="5868" max="5868" width="10.140625" bestFit="1" customWidth="1"/>
    <col min="5869" max="5869" width="8" bestFit="1" customWidth="1"/>
    <col min="5870" max="5870" width="11.140625" bestFit="1" customWidth="1"/>
    <col min="5871" max="5871" width="8" bestFit="1" customWidth="1"/>
    <col min="5872" max="5872" width="12.140625" bestFit="1" customWidth="1"/>
    <col min="5873" max="5873" width="8" bestFit="1" customWidth="1"/>
    <col min="5889" max="5889" width="50.7109375" bestFit="1" customWidth="1"/>
    <col min="5890" max="5890" width="12.42578125" bestFit="1" customWidth="1"/>
    <col min="5891" max="5891" width="8" bestFit="1" customWidth="1"/>
    <col min="5892" max="5892" width="12.140625" bestFit="1" customWidth="1"/>
    <col min="5893" max="5893" width="8" bestFit="1" customWidth="1"/>
    <col min="5894" max="5894" width="12.140625" bestFit="1" customWidth="1"/>
    <col min="5895" max="5895" width="8" bestFit="1" customWidth="1"/>
    <col min="5896" max="5896" width="12.140625" bestFit="1" customWidth="1"/>
    <col min="5897" max="5897" width="8" bestFit="1" customWidth="1"/>
    <col min="5898" max="5898" width="12.140625" bestFit="1" customWidth="1"/>
    <col min="5899" max="5899" width="8" bestFit="1" customWidth="1"/>
    <col min="5900" max="5900" width="12.140625" bestFit="1" customWidth="1"/>
    <col min="5901" max="5901" width="8" bestFit="1" customWidth="1"/>
    <col min="5902" max="5902" width="12.140625" bestFit="1" customWidth="1"/>
    <col min="5903" max="5903" width="8" bestFit="1" customWidth="1"/>
    <col min="5904" max="5904" width="12.140625" bestFit="1" customWidth="1"/>
    <col min="5905" max="5905" width="8" bestFit="1" customWidth="1"/>
    <col min="5906" max="5906" width="11.140625" bestFit="1" customWidth="1"/>
    <col min="5907" max="5907" width="8" bestFit="1" customWidth="1"/>
    <col min="5908" max="5908" width="11.140625" bestFit="1" customWidth="1"/>
    <col min="5909" max="5909" width="4" bestFit="1" customWidth="1"/>
    <col min="5910" max="5910" width="12.140625" bestFit="1" customWidth="1"/>
    <col min="5911" max="5911" width="8" bestFit="1" customWidth="1"/>
    <col min="5912" max="5912" width="12.140625" bestFit="1" customWidth="1"/>
    <col min="5913" max="5913" width="8" bestFit="1" customWidth="1"/>
    <col min="5914" max="5914" width="12.140625" bestFit="1" customWidth="1"/>
    <col min="5915" max="5915" width="8" bestFit="1" customWidth="1"/>
    <col min="5916" max="5916" width="12.140625" bestFit="1" customWidth="1"/>
    <col min="5917" max="5917" width="8" bestFit="1" customWidth="1"/>
    <col min="5918" max="5918" width="12.140625" bestFit="1" customWidth="1"/>
    <col min="5919" max="5919" width="8" bestFit="1" customWidth="1"/>
    <col min="5920" max="5920" width="12.140625" bestFit="1" customWidth="1"/>
    <col min="5921" max="5921" width="8" bestFit="1" customWidth="1"/>
    <col min="5922" max="5922" width="12.140625" bestFit="1" customWidth="1"/>
    <col min="5923" max="5923" width="8" bestFit="1" customWidth="1"/>
    <col min="5924" max="5924" width="12.140625" bestFit="1" customWidth="1"/>
    <col min="5925" max="5925" width="7" bestFit="1" customWidth="1"/>
    <col min="5926" max="5926" width="12.140625" bestFit="1" customWidth="1"/>
    <col min="5927" max="5927" width="8" bestFit="1" customWidth="1"/>
    <col min="5928" max="5928" width="12.140625" bestFit="1" customWidth="1"/>
    <col min="5929" max="5929" width="8" bestFit="1" customWidth="1"/>
    <col min="5930" max="5930" width="12.140625" bestFit="1" customWidth="1"/>
    <col min="5931" max="5931" width="8" bestFit="1" customWidth="1"/>
    <col min="5932" max="5932" width="12.140625" bestFit="1" customWidth="1"/>
    <col min="5933" max="5933" width="8" bestFit="1" customWidth="1"/>
    <col min="5934" max="5934" width="12.140625" bestFit="1" customWidth="1"/>
    <col min="5935" max="5935" width="8" bestFit="1" customWidth="1"/>
    <col min="5936" max="5936" width="12.140625" bestFit="1" customWidth="1"/>
    <col min="5937" max="5937" width="8" bestFit="1" customWidth="1"/>
    <col min="5938" max="5938" width="12.140625" bestFit="1" customWidth="1"/>
    <col min="5939" max="5939" width="7" bestFit="1" customWidth="1"/>
    <col min="5940" max="5940" width="12.140625" bestFit="1" customWidth="1"/>
    <col min="5941" max="5941" width="8" bestFit="1" customWidth="1"/>
    <col min="5942" max="5942" width="12.140625" bestFit="1" customWidth="1"/>
    <col min="5943" max="5943" width="8" bestFit="1" customWidth="1"/>
    <col min="5944" max="5944" width="12.140625" bestFit="1" customWidth="1"/>
    <col min="5945" max="5945" width="8" bestFit="1" customWidth="1"/>
    <col min="5946" max="5946" width="12.140625" bestFit="1" customWidth="1"/>
    <col min="5947" max="5947" width="8" bestFit="1" customWidth="1"/>
    <col min="5948" max="5948" width="12.140625" bestFit="1" customWidth="1"/>
    <col min="5949" max="5949" width="8" bestFit="1" customWidth="1"/>
    <col min="5950" max="5950" width="12.140625" bestFit="1" customWidth="1"/>
    <col min="5951" max="5951" width="8" bestFit="1" customWidth="1"/>
    <col min="5952" max="5952" width="12.7109375" bestFit="1" customWidth="1"/>
    <col min="5953" max="5953" width="8" bestFit="1" customWidth="1"/>
    <col min="5954" max="5954" width="12.140625" bestFit="1" customWidth="1"/>
    <col min="5955" max="5955" width="8" bestFit="1" customWidth="1"/>
    <col min="5956" max="5956" width="11.140625" bestFit="1" customWidth="1"/>
    <col min="5957" max="5957" width="8" bestFit="1" customWidth="1"/>
    <col min="5958" max="5958" width="12.140625" bestFit="1" customWidth="1"/>
    <col min="5959" max="5959" width="8" bestFit="1" customWidth="1"/>
    <col min="5960" max="5960" width="11.140625" bestFit="1" customWidth="1"/>
    <col min="5961" max="5961" width="8" bestFit="1" customWidth="1"/>
    <col min="5962" max="5962" width="12.140625" bestFit="1" customWidth="1"/>
    <col min="5963" max="5963" width="8" bestFit="1" customWidth="1"/>
    <col min="5964" max="5964" width="12.140625" bestFit="1" customWidth="1"/>
    <col min="5965" max="5965" width="8" bestFit="1" customWidth="1"/>
    <col min="5966" max="5966" width="12.140625" bestFit="1" customWidth="1"/>
    <col min="5967" max="5967" width="8" bestFit="1" customWidth="1"/>
    <col min="5968" max="5968" width="12.140625" bestFit="1" customWidth="1"/>
    <col min="5969" max="5969" width="8" bestFit="1" customWidth="1"/>
    <col min="5970" max="5970" width="12.140625" bestFit="1" customWidth="1"/>
    <col min="5971" max="5971" width="8" bestFit="1" customWidth="1"/>
    <col min="5972" max="5972" width="12.140625" bestFit="1" customWidth="1"/>
    <col min="5973" max="5973" width="8" bestFit="1" customWidth="1"/>
    <col min="5974" max="5974" width="12.140625" bestFit="1" customWidth="1"/>
    <col min="5975" max="5975" width="8" bestFit="1" customWidth="1"/>
    <col min="5976" max="5976" width="12.140625" bestFit="1" customWidth="1"/>
    <col min="5977" max="5977" width="9" bestFit="1" customWidth="1"/>
    <col min="5978" max="5978" width="12.140625" bestFit="1" customWidth="1"/>
    <col min="5979" max="5979" width="8" bestFit="1" customWidth="1"/>
    <col min="5980" max="5980" width="12.140625" bestFit="1" customWidth="1"/>
    <col min="5981" max="5981" width="8" bestFit="1" customWidth="1"/>
    <col min="5982" max="5982" width="12.140625" bestFit="1" customWidth="1"/>
    <col min="5983" max="5983" width="8" bestFit="1" customWidth="1"/>
    <col min="5984" max="5984" width="12.140625" bestFit="1" customWidth="1"/>
    <col min="5985" max="5985" width="8" bestFit="1" customWidth="1"/>
    <col min="5986" max="5986" width="12.140625" bestFit="1" customWidth="1"/>
    <col min="5987" max="5987" width="8" bestFit="1" customWidth="1"/>
    <col min="5988" max="5988" width="12.140625" bestFit="1" customWidth="1"/>
    <col min="5989" max="5989" width="9" bestFit="1" customWidth="1"/>
    <col min="5990" max="5990" width="12.140625" bestFit="1" customWidth="1"/>
    <col min="5991" max="5991" width="8" bestFit="1" customWidth="1"/>
    <col min="5992" max="5992" width="12.140625" bestFit="1" customWidth="1"/>
    <col min="5993" max="5993" width="8" bestFit="1" customWidth="1"/>
    <col min="5994" max="5994" width="12.140625" bestFit="1" customWidth="1"/>
    <col min="5995" max="5995" width="8" bestFit="1" customWidth="1"/>
    <col min="5996" max="5996" width="12.140625" bestFit="1" customWidth="1"/>
    <col min="5997" max="5997" width="8" bestFit="1" customWidth="1"/>
    <col min="5998" max="5998" width="12.140625" bestFit="1" customWidth="1"/>
    <col min="5999" max="5999" width="8" bestFit="1" customWidth="1"/>
    <col min="6000" max="6000" width="12.140625" bestFit="1" customWidth="1"/>
    <col min="6001" max="6001" width="8" bestFit="1" customWidth="1"/>
    <col min="6002" max="6002" width="12.140625" bestFit="1" customWidth="1"/>
    <col min="6003" max="6003" width="8" bestFit="1" customWidth="1"/>
    <col min="6004" max="6004" width="12.7109375" bestFit="1" customWidth="1"/>
    <col min="6005" max="6005" width="8" bestFit="1" customWidth="1"/>
    <col min="6006" max="6006" width="12.140625" bestFit="1" customWidth="1"/>
    <col min="6007" max="6007" width="7" bestFit="1" customWidth="1"/>
    <col min="6008" max="6008" width="12.140625" bestFit="1" customWidth="1"/>
    <col min="6009" max="6009" width="8" bestFit="1" customWidth="1"/>
    <col min="6010" max="6010" width="12.140625" bestFit="1" customWidth="1"/>
    <col min="6011" max="6011" width="8" bestFit="1" customWidth="1"/>
    <col min="6012" max="6012" width="12.140625" bestFit="1" customWidth="1"/>
    <col min="6013" max="6013" width="9" bestFit="1" customWidth="1"/>
    <col min="6014" max="6014" width="12.140625" bestFit="1" customWidth="1"/>
    <col min="6015" max="6015" width="8" bestFit="1" customWidth="1"/>
    <col min="6016" max="6016" width="12.140625" bestFit="1" customWidth="1"/>
    <col min="6017" max="6017" width="8" bestFit="1" customWidth="1"/>
    <col min="6018" max="6018" width="12.140625" bestFit="1" customWidth="1"/>
    <col min="6019" max="6019" width="4" bestFit="1" customWidth="1"/>
    <col min="6020" max="6020" width="12.140625" bestFit="1" customWidth="1"/>
    <col min="6021" max="6021" width="8" bestFit="1" customWidth="1"/>
    <col min="6022" max="6022" width="12.140625" bestFit="1" customWidth="1"/>
    <col min="6023" max="6023" width="8" bestFit="1" customWidth="1"/>
    <col min="6024" max="6024" width="12.140625" bestFit="1" customWidth="1"/>
    <col min="6025" max="6025" width="8" bestFit="1" customWidth="1"/>
    <col min="6026" max="6026" width="12.140625" bestFit="1" customWidth="1"/>
    <col min="6027" max="6027" width="9" bestFit="1" customWidth="1"/>
    <col min="6028" max="6028" width="12.140625" bestFit="1" customWidth="1"/>
    <col min="6029" max="6029" width="8" bestFit="1" customWidth="1"/>
    <col min="6030" max="6030" width="11.140625" bestFit="1" customWidth="1"/>
    <col min="6031" max="6031" width="8" bestFit="1" customWidth="1"/>
    <col min="6032" max="6032" width="12.140625" bestFit="1" customWidth="1"/>
    <col min="6033" max="6033" width="8" bestFit="1" customWidth="1"/>
    <col min="6034" max="6034" width="12.140625" bestFit="1" customWidth="1"/>
    <col min="6035" max="6035" width="8" bestFit="1" customWidth="1"/>
    <col min="6036" max="6036" width="12.140625" bestFit="1" customWidth="1"/>
    <col min="6037" max="6037" width="8" bestFit="1" customWidth="1"/>
    <col min="6038" max="6038" width="12.140625" bestFit="1" customWidth="1"/>
    <col min="6039" max="6039" width="8" bestFit="1" customWidth="1"/>
    <col min="6040" max="6040" width="12.140625" bestFit="1" customWidth="1"/>
    <col min="6041" max="6041" width="8" bestFit="1" customWidth="1"/>
    <col min="6042" max="6042" width="12.140625" bestFit="1" customWidth="1"/>
    <col min="6043" max="6043" width="8" bestFit="1" customWidth="1"/>
    <col min="6044" max="6044" width="12.140625" bestFit="1" customWidth="1"/>
    <col min="6045" max="6045" width="8" bestFit="1" customWidth="1"/>
    <col min="6046" max="6046" width="12.140625" bestFit="1" customWidth="1"/>
    <col min="6047" max="6047" width="8" bestFit="1" customWidth="1"/>
    <col min="6048" max="6048" width="12.140625" bestFit="1" customWidth="1"/>
    <col min="6049" max="6049" width="8" bestFit="1" customWidth="1"/>
    <col min="6050" max="6050" width="11.140625" bestFit="1" customWidth="1"/>
    <col min="6051" max="6051" width="8" bestFit="1" customWidth="1"/>
    <col min="6052" max="6052" width="12.140625" bestFit="1" customWidth="1"/>
    <col min="6053" max="6053" width="8" bestFit="1" customWidth="1"/>
    <col min="6054" max="6054" width="12.140625" bestFit="1" customWidth="1"/>
    <col min="6055" max="6055" width="8" bestFit="1" customWidth="1"/>
    <col min="6056" max="6056" width="12.140625" bestFit="1" customWidth="1"/>
    <col min="6057" max="6057" width="8" bestFit="1" customWidth="1"/>
    <col min="6058" max="6058" width="12.140625" bestFit="1" customWidth="1"/>
    <col min="6059" max="6059" width="8" bestFit="1" customWidth="1"/>
    <col min="6060" max="6060" width="12.140625" bestFit="1" customWidth="1"/>
    <col min="6061" max="6061" width="8" bestFit="1" customWidth="1"/>
    <col min="6062" max="6062" width="12.140625" bestFit="1" customWidth="1"/>
    <col min="6063" max="6063" width="8" bestFit="1" customWidth="1"/>
    <col min="6064" max="6064" width="12.140625" bestFit="1" customWidth="1"/>
    <col min="6065" max="6065" width="8" bestFit="1" customWidth="1"/>
    <col min="6066" max="6066" width="12.140625" bestFit="1" customWidth="1"/>
    <col min="6067" max="6067" width="8" bestFit="1" customWidth="1"/>
    <col min="6068" max="6068" width="12.140625" bestFit="1" customWidth="1"/>
    <col min="6069" max="6069" width="8" bestFit="1" customWidth="1"/>
    <col min="6070" max="6070" width="12.140625" bestFit="1" customWidth="1"/>
    <col min="6071" max="6071" width="8" bestFit="1" customWidth="1"/>
    <col min="6072" max="6072" width="12.140625" bestFit="1" customWidth="1"/>
    <col min="6073" max="6073" width="8" bestFit="1" customWidth="1"/>
    <col min="6074" max="6074" width="12.140625" bestFit="1" customWidth="1"/>
    <col min="6075" max="6075" width="8" bestFit="1" customWidth="1"/>
    <col min="6076" max="6076" width="12.140625" bestFit="1" customWidth="1"/>
    <col min="6077" max="6077" width="8" bestFit="1" customWidth="1"/>
    <col min="6078" max="6078" width="12.140625" bestFit="1" customWidth="1"/>
    <col min="6079" max="6079" width="8" bestFit="1" customWidth="1"/>
    <col min="6080" max="6080" width="12.140625" bestFit="1" customWidth="1"/>
    <col min="6081" max="6081" width="8" bestFit="1" customWidth="1"/>
    <col min="6082" max="6082" width="12.140625" bestFit="1" customWidth="1"/>
    <col min="6083" max="6083" width="8" bestFit="1" customWidth="1"/>
    <col min="6084" max="6084" width="12.140625" bestFit="1" customWidth="1"/>
    <col min="6085" max="6085" width="8" bestFit="1" customWidth="1"/>
    <col min="6086" max="6086" width="12.140625" bestFit="1" customWidth="1"/>
    <col min="6087" max="6087" width="8" bestFit="1" customWidth="1"/>
    <col min="6088" max="6088" width="12.140625" bestFit="1" customWidth="1"/>
    <col min="6089" max="6089" width="8" bestFit="1" customWidth="1"/>
    <col min="6090" max="6090" width="12.140625" bestFit="1" customWidth="1"/>
    <col min="6091" max="6091" width="8" bestFit="1" customWidth="1"/>
    <col min="6092" max="6092" width="12.140625" bestFit="1" customWidth="1"/>
    <col min="6093" max="6093" width="8" bestFit="1" customWidth="1"/>
    <col min="6094" max="6094" width="12.140625" bestFit="1" customWidth="1"/>
    <col min="6095" max="6095" width="8" bestFit="1" customWidth="1"/>
    <col min="6096" max="6096" width="11.140625" bestFit="1" customWidth="1"/>
    <col min="6097" max="6097" width="8" bestFit="1" customWidth="1"/>
    <col min="6098" max="6098" width="12.7109375" bestFit="1" customWidth="1"/>
    <col min="6099" max="6099" width="8" bestFit="1" customWidth="1"/>
    <col min="6100" max="6100" width="12.140625" bestFit="1" customWidth="1"/>
    <col min="6101" max="6101" width="8" bestFit="1" customWidth="1"/>
    <col min="6102" max="6102" width="12.140625" bestFit="1" customWidth="1"/>
    <col min="6103" max="6103" width="8" bestFit="1" customWidth="1"/>
    <col min="6104" max="6104" width="12.140625" bestFit="1" customWidth="1"/>
    <col min="6105" max="6105" width="8" bestFit="1" customWidth="1"/>
    <col min="6106" max="6106" width="11.140625" bestFit="1" customWidth="1"/>
    <col min="6107" max="6107" width="8" bestFit="1" customWidth="1"/>
    <col min="6108" max="6108" width="12.7109375" bestFit="1" customWidth="1"/>
    <col min="6109" max="6109" width="8" bestFit="1" customWidth="1"/>
    <col min="6110" max="6110" width="12.140625" bestFit="1" customWidth="1"/>
    <col min="6111" max="6111" width="8" bestFit="1" customWidth="1"/>
    <col min="6112" max="6112" width="12.140625" bestFit="1" customWidth="1"/>
    <col min="6113" max="6113" width="8" bestFit="1" customWidth="1"/>
    <col min="6114" max="6114" width="12.140625" bestFit="1" customWidth="1"/>
    <col min="6115" max="6115" width="8" bestFit="1" customWidth="1"/>
    <col min="6116" max="6116" width="12.140625" bestFit="1" customWidth="1"/>
    <col min="6117" max="6117" width="8" bestFit="1" customWidth="1"/>
    <col min="6118" max="6118" width="12.140625" bestFit="1" customWidth="1"/>
    <col min="6119" max="6119" width="8" bestFit="1" customWidth="1"/>
    <col min="6120" max="6120" width="12.140625" bestFit="1" customWidth="1"/>
    <col min="6121" max="6121" width="8" bestFit="1" customWidth="1"/>
    <col min="6122" max="6122" width="12.140625" bestFit="1" customWidth="1"/>
    <col min="6123" max="6123" width="8" bestFit="1" customWidth="1"/>
    <col min="6124" max="6124" width="10.140625" bestFit="1" customWidth="1"/>
    <col min="6125" max="6125" width="8" bestFit="1" customWidth="1"/>
    <col min="6126" max="6126" width="11.140625" bestFit="1" customWidth="1"/>
    <col min="6127" max="6127" width="8" bestFit="1" customWidth="1"/>
    <col min="6128" max="6128" width="12.140625" bestFit="1" customWidth="1"/>
    <col min="6129" max="6129" width="8" bestFit="1" customWidth="1"/>
    <col min="6145" max="6145" width="50.7109375" bestFit="1" customWidth="1"/>
    <col min="6146" max="6146" width="12.42578125" bestFit="1" customWidth="1"/>
    <col min="6147" max="6147" width="8" bestFit="1" customWidth="1"/>
    <col min="6148" max="6148" width="12.140625" bestFit="1" customWidth="1"/>
    <col min="6149" max="6149" width="8" bestFit="1" customWidth="1"/>
    <col min="6150" max="6150" width="12.140625" bestFit="1" customWidth="1"/>
    <col min="6151" max="6151" width="8" bestFit="1" customWidth="1"/>
    <col min="6152" max="6152" width="12.140625" bestFit="1" customWidth="1"/>
    <col min="6153" max="6153" width="8" bestFit="1" customWidth="1"/>
    <col min="6154" max="6154" width="12.140625" bestFit="1" customWidth="1"/>
    <col min="6155" max="6155" width="8" bestFit="1" customWidth="1"/>
    <col min="6156" max="6156" width="12.140625" bestFit="1" customWidth="1"/>
    <col min="6157" max="6157" width="8" bestFit="1" customWidth="1"/>
    <col min="6158" max="6158" width="12.140625" bestFit="1" customWidth="1"/>
    <col min="6159" max="6159" width="8" bestFit="1" customWidth="1"/>
    <col min="6160" max="6160" width="12.140625" bestFit="1" customWidth="1"/>
    <col min="6161" max="6161" width="8" bestFit="1" customWidth="1"/>
    <col min="6162" max="6162" width="11.140625" bestFit="1" customWidth="1"/>
    <col min="6163" max="6163" width="8" bestFit="1" customWidth="1"/>
    <col min="6164" max="6164" width="11.140625" bestFit="1" customWidth="1"/>
    <col min="6165" max="6165" width="4" bestFit="1" customWidth="1"/>
    <col min="6166" max="6166" width="12.140625" bestFit="1" customWidth="1"/>
    <col min="6167" max="6167" width="8" bestFit="1" customWidth="1"/>
    <col min="6168" max="6168" width="12.140625" bestFit="1" customWidth="1"/>
    <col min="6169" max="6169" width="8" bestFit="1" customWidth="1"/>
    <col min="6170" max="6170" width="12.140625" bestFit="1" customWidth="1"/>
    <col min="6171" max="6171" width="8" bestFit="1" customWidth="1"/>
    <col min="6172" max="6172" width="12.140625" bestFit="1" customWidth="1"/>
    <col min="6173" max="6173" width="8" bestFit="1" customWidth="1"/>
    <col min="6174" max="6174" width="12.140625" bestFit="1" customWidth="1"/>
    <col min="6175" max="6175" width="8" bestFit="1" customWidth="1"/>
    <col min="6176" max="6176" width="12.140625" bestFit="1" customWidth="1"/>
    <col min="6177" max="6177" width="8" bestFit="1" customWidth="1"/>
    <col min="6178" max="6178" width="12.140625" bestFit="1" customWidth="1"/>
    <col min="6179" max="6179" width="8" bestFit="1" customWidth="1"/>
    <col min="6180" max="6180" width="12.140625" bestFit="1" customWidth="1"/>
    <col min="6181" max="6181" width="7" bestFit="1" customWidth="1"/>
    <col min="6182" max="6182" width="12.140625" bestFit="1" customWidth="1"/>
    <col min="6183" max="6183" width="8" bestFit="1" customWidth="1"/>
    <col min="6184" max="6184" width="12.140625" bestFit="1" customWidth="1"/>
    <col min="6185" max="6185" width="8" bestFit="1" customWidth="1"/>
    <col min="6186" max="6186" width="12.140625" bestFit="1" customWidth="1"/>
    <col min="6187" max="6187" width="8" bestFit="1" customWidth="1"/>
    <col min="6188" max="6188" width="12.140625" bestFit="1" customWidth="1"/>
    <col min="6189" max="6189" width="8" bestFit="1" customWidth="1"/>
    <col min="6190" max="6190" width="12.140625" bestFit="1" customWidth="1"/>
    <col min="6191" max="6191" width="8" bestFit="1" customWidth="1"/>
    <col min="6192" max="6192" width="12.140625" bestFit="1" customWidth="1"/>
    <col min="6193" max="6193" width="8" bestFit="1" customWidth="1"/>
    <col min="6194" max="6194" width="12.140625" bestFit="1" customWidth="1"/>
    <col min="6195" max="6195" width="7" bestFit="1" customWidth="1"/>
    <col min="6196" max="6196" width="12.140625" bestFit="1" customWidth="1"/>
    <col min="6197" max="6197" width="8" bestFit="1" customWidth="1"/>
    <col min="6198" max="6198" width="12.140625" bestFit="1" customWidth="1"/>
    <col min="6199" max="6199" width="8" bestFit="1" customWidth="1"/>
    <col min="6200" max="6200" width="12.140625" bestFit="1" customWidth="1"/>
    <col min="6201" max="6201" width="8" bestFit="1" customWidth="1"/>
    <col min="6202" max="6202" width="12.140625" bestFit="1" customWidth="1"/>
    <col min="6203" max="6203" width="8" bestFit="1" customWidth="1"/>
    <col min="6204" max="6204" width="12.140625" bestFit="1" customWidth="1"/>
    <col min="6205" max="6205" width="8" bestFit="1" customWidth="1"/>
    <col min="6206" max="6206" width="12.140625" bestFit="1" customWidth="1"/>
    <col min="6207" max="6207" width="8" bestFit="1" customWidth="1"/>
    <col min="6208" max="6208" width="12.7109375" bestFit="1" customWidth="1"/>
    <col min="6209" max="6209" width="8" bestFit="1" customWidth="1"/>
    <col min="6210" max="6210" width="12.140625" bestFit="1" customWidth="1"/>
    <col min="6211" max="6211" width="8" bestFit="1" customWidth="1"/>
    <col min="6212" max="6212" width="11.140625" bestFit="1" customWidth="1"/>
    <col min="6213" max="6213" width="8" bestFit="1" customWidth="1"/>
    <col min="6214" max="6214" width="12.140625" bestFit="1" customWidth="1"/>
    <col min="6215" max="6215" width="8" bestFit="1" customWidth="1"/>
    <col min="6216" max="6216" width="11.140625" bestFit="1" customWidth="1"/>
    <col min="6217" max="6217" width="8" bestFit="1" customWidth="1"/>
    <col min="6218" max="6218" width="12.140625" bestFit="1" customWidth="1"/>
    <col min="6219" max="6219" width="8" bestFit="1" customWidth="1"/>
    <col min="6220" max="6220" width="12.140625" bestFit="1" customWidth="1"/>
    <col min="6221" max="6221" width="8" bestFit="1" customWidth="1"/>
    <col min="6222" max="6222" width="12.140625" bestFit="1" customWidth="1"/>
    <col min="6223" max="6223" width="8" bestFit="1" customWidth="1"/>
    <col min="6224" max="6224" width="12.140625" bestFit="1" customWidth="1"/>
    <col min="6225" max="6225" width="8" bestFit="1" customWidth="1"/>
    <col min="6226" max="6226" width="12.140625" bestFit="1" customWidth="1"/>
    <col min="6227" max="6227" width="8" bestFit="1" customWidth="1"/>
    <col min="6228" max="6228" width="12.140625" bestFit="1" customWidth="1"/>
    <col min="6229" max="6229" width="8" bestFit="1" customWidth="1"/>
    <col min="6230" max="6230" width="12.140625" bestFit="1" customWidth="1"/>
    <col min="6231" max="6231" width="8" bestFit="1" customWidth="1"/>
    <col min="6232" max="6232" width="12.140625" bestFit="1" customWidth="1"/>
    <col min="6233" max="6233" width="9" bestFit="1" customWidth="1"/>
    <col min="6234" max="6234" width="12.140625" bestFit="1" customWidth="1"/>
    <col min="6235" max="6235" width="8" bestFit="1" customWidth="1"/>
    <col min="6236" max="6236" width="12.140625" bestFit="1" customWidth="1"/>
    <col min="6237" max="6237" width="8" bestFit="1" customWidth="1"/>
    <col min="6238" max="6238" width="12.140625" bestFit="1" customWidth="1"/>
    <col min="6239" max="6239" width="8" bestFit="1" customWidth="1"/>
    <col min="6240" max="6240" width="12.140625" bestFit="1" customWidth="1"/>
    <col min="6241" max="6241" width="8" bestFit="1" customWidth="1"/>
    <col min="6242" max="6242" width="12.140625" bestFit="1" customWidth="1"/>
    <col min="6243" max="6243" width="8" bestFit="1" customWidth="1"/>
    <col min="6244" max="6244" width="12.140625" bestFit="1" customWidth="1"/>
    <col min="6245" max="6245" width="9" bestFit="1" customWidth="1"/>
    <col min="6246" max="6246" width="12.140625" bestFit="1" customWidth="1"/>
    <col min="6247" max="6247" width="8" bestFit="1" customWidth="1"/>
    <col min="6248" max="6248" width="12.140625" bestFit="1" customWidth="1"/>
    <col min="6249" max="6249" width="8" bestFit="1" customWidth="1"/>
    <col min="6250" max="6250" width="12.140625" bestFit="1" customWidth="1"/>
    <col min="6251" max="6251" width="8" bestFit="1" customWidth="1"/>
    <col min="6252" max="6252" width="12.140625" bestFit="1" customWidth="1"/>
    <col min="6253" max="6253" width="8" bestFit="1" customWidth="1"/>
    <col min="6254" max="6254" width="12.140625" bestFit="1" customWidth="1"/>
    <col min="6255" max="6255" width="8" bestFit="1" customWidth="1"/>
    <col min="6256" max="6256" width="12.140625" bestFit="1" customWidth="1"/>
    <col min="6257" max="6257" width="8" bestFit="1" customWidth="1"/>
    <col min="6258" max="6258" width="12.140625" bestFit="1" customWidth="1"/>
    <col min="6259" max="6259" width="8" bestFit="1" customWidth="1"/>
    <col min="6260" max="6260" width="12.7109375" bestFit="1" customWidth="1"/>
    <col min="6261" max="6261" width="8" bestFit="1" customWidth="1"/>
    <col min="6262" max="6262" width="12.140625" bestFit="1" customWidth="1"/>
    <col min="6263" max="6263" width="7" bestFit="1" customWidth="1"/>
    <col min="6264" max="6264" width="12.140625" bestFit="1" customWidth="1"/>
    <col min="6265" max="6265" width="8" bestFit="1" customWidth="1"/>
    <col min="6266" max="6266" width="12.140625" bestFit="1" customWidth="1"/>
    <col min="6267" max="6267" width="8" bestFit="1" customWidth="1"/>
    <col min="6268" max="6268" width="12.140625" bestFit="1" customWidth="1"/>
    <col min="6269" max="6269" width="9" bestFit="1" customWidth="1"/>
    <col min="6270" max="6270" width="12.140625" bestFit="1" customWidth="1"/>
    <col min="6271" max="6271" width="8" bestFit="1" customWidth="1"/>
    <col min="6272" max="6272" width="12.140625" bestFit="1" customWidth="1"/>
    <col min="6273" max="6273" width="8" bestFit="1" customWidth="1"/>
    <col min="6274" max="6274" width="12.140625" bestFit="1" customWidth="1"/>
    <col min="6275" max="6275" width="4" bestFit="1" customWidth="1"/>
    <col min="6276" max="6276" width="12.140625" bestFit="1" customWidth="1"/>
    <col min="6277" max="6277" width="8" bestFit="1" customWidth="1"/>
    <col min="6278" max="6278" width="12.140625" bestFit="1" customWidth="1"/>
    <col min="6279" max="6279" width="8" bestFit="1" customWidth="1"/>
    <col min="6280" max="6280" width="12.140625" bestFit="1" customWidth="1"/>
    <col min="6281" max="6281" width="8" bestFit="1" customWidth="1"/>
    <col min="6282" max="6282" width="12.140625" bestFit="1" customWidth="1"/>
    <col min="6283" max="6283" width="9" bestFit="1" customWidth="1"/>
    <col min="6284" max="6284" width="12.140625" bestFit="1" customWidth="1"/>
    <col min="6285" max="6285" width="8" bestFit="1" customWidth="1"/>
    <col min="6286" max="6286" width="11.140625" bestFit="1" customWidth="1"/>
    <col min="6287" max="6287" width="8" bestFit="1" customWidth="1"/>
    <col min="6288" max="6288" width="12.140625" bestFit="1" customWidth="1"/>
    <col min="6289" max="6289" width="8" bestFit="1" customWidth="1"/>
    <col min="6290" max="6290" width="12.140625" bestFit="1" customWidth="1"/>
    <col min="6291" max="6291" width="8" bestFit="1" customWidth="1"/>
    <col min="6292" max="6292" width="12.140625" bestFit="1" customWidth="1"/>
    <col min="6293" max="6293" width="8" bestFit="1" customWidth="1"/>
    <col min="6294" max="6294" width="12.140625" bestFit="1" customWidth="1"/>
    <col min="6295" max="6295" width="8" bestFit="1" customWidth="1"/>
    <col min="6296" max="6296" width="12.140625" bestFit="1" customWidth="1"/>
    <col min="6297" max="6297" width="8" bestFit="1" customWidth="1"/>
    <col min="6298" max="6298" width="12.140625" bestFit="1" customWidth="1"/>
    <col min="6299" max="6299" width="8" bestFit="1" customWidth="1"/>
    <col min="6300" max="6300" width="12.140625" bestFit="1" customWidth="1"/>
    <col min="6301" max="6301" width="8" bestFit="1" customWidth="1"/>
    <col min="6302" max="6302" width="12.140625" bestFit="1" customWidth="1"/>
    <col min="6303" max="6303" width="8" bestFit="1" customWidth="1"/>
    <col min="6304" max="6304" width="12.140625" bestFit="1" customWidth="1"/>
    <col min="6305" max="6305" width="8" bestFit="1" customWidth="1"/>
    <col min="6306" max="6306" width="11.140625" bestFit="1" customWidth="1"/>
    <col min="6307" max="6307" width="8" bestFit="1" customWidth="1"/>
    <col min="6308" max="6308" width="12.140625" bestFit="1" customWidth="1"/>
    <col min="6309" max="6309" width="8" bestFit="1" customWidth="1"/>
    <col min="6310" max="6310" width="12.140625" bestFit="1" customWidth="1"/>
    <col min="6311" max="6311" width="8" bestFit="1" customWidth="1"/>
    <col min="6312" max="6312" width="12.140625" bestFit="1" customWidth="1"/>
    <col min="6313" max="6313" width="8" bestFit="1" customWidth="1"/>
    <col min="6314" max="6314" width="12.140625" bestFit="1" customWidth="1"/>
    <col min="6315" max="6315" width="8" bestFit="1" customWidth="1"/>
    <col min="6316" max="6316" width="12.140625" bestFit="1" customWidth="1"/>
    <col min="6317" max="6317" width="8" bestFit="1" customWidth="1"/>
    <col min="6318" max="6318" width="12.140625" bestFit="1" customWidth="1"/>
    <col min="6319" max="6319" width="8" bestFit="1" customWidth="1"/>
    <col min="6320" max="6320" width="12.140625" bestFit="1" customWidth="1"/>
    <col min="6321" max="6321" width="8" bestFit="1" customWidth="1"/>
    <col min="6322" max="6322" width="12.140625" bestFit="1" customWidth="1"/>
    <col min="6323" max="6323" width="8" bestFit="1" customWidth="1"/>
    <col min="6324" max="6324" width="12.140625" bestFit="1" customWidth="1"/>
    <col min="6325" max="6325" width="8" bestFit="1" customWidth="1"/>
    <col min="6326" max="6326" width="12.140625" bestFit="1" customWidth="1"/>
    <col min="6327" max="6327" width="8" bestFit="1" customWidth="1"/>
    <col min="6328" max="6328" width="12.140625" bestFit="1" customWidth="1"/>
    <col min="6329" max="6329" width="8" bestFit="1" customWidth="1"/>
    <col min="6330" max="6330" width="12.140625" bestFit="1" customWidth="1"/>
    <col min="6331" max="6331" width="8" bestFit="1" customWidth="1"/>
    <col min="6332" max="6332" width="12.140625" bestFit="1" customWidth="1"/>
    <col min="6333" max="6333" width="8" bestFit="1" customWidth="1"/>
    <col min="6334" max="6334" width="12.140625" bestFit="1" customWidth="1"/>
    <col min="6335" max="6335" width="8" bestFit="1" customWidth="1"/>
    <col min="6336" max="6336" width="12.140625" bestFit="1" customWidth="1"/>
    <col min="6337" max="6337" width="8" bestFit="1" customWidth="1"/>
    <col min="6338" max="6338" width="12.140625" bestFit="1" customWidth="1"/>
    <col min="6339" max="6339" width="8" bestFit="1" customWidth="1"/>
    <col min="6340" max="6340" width="12.140625" bestFit="1" customWidth="1"/>
    <col min="6341" max="6341" width="8" bestFit="1" customWidth="1"/>
    <col min="6342" max="6342" width="12.140625" bestFit="1" customWidth="1"/>
    <col min="6343" max="6343" width="8" bestFit="1" customWidth="1"/>
    <col min="6344" max="6344" width="12.140625" bestFit="1" customWidth="1"/>
    <col min="6345" max="6345" width="8" bestFit="1" customWidth="1"/>
    <col min="6346" max="6346" width="12.140625" bestFit="1" customWidth="1"/>
    <col min="6347" max="6347" width="8" bestFit="1" customWidth="1"/>
    <col min="6348" max="6348" width="12.140625" bestFit="1" customWidth="1"/>
    <col min="6349" max="6349" width="8" bestFit="1" customWidth="1"/>
    <col min="6350" max="6350" width="12.140625" bestFit="1" customWidth="1"/>
    <col min="6351" max="6351" width="8" bestFit="1" customWidth="1"/>
    <col min="6352" max="6352" width="11.140625" bestFit="1" customWidth="1"/>
    <col min="6353" max="6353" width="8" bestFit="1" customWidth="1"/>
    <col min="6354" max="6354" width="12.7109375" bestFit="1" customWidth="1"/>
    <col min="6355" max="6355" width="8" bestFit="1" customWidth="1"/>
    <col min="6356" max="6356" width="12.140625" bestFit="1" customWidth="1"/>
    <col min="6357" max="6357" width="8" bestFit="1" customWidth="1"/>
    <col min="6358" max="6358" width="12.140625" bestFit="1" customWidth="1"/>
    <col min="6359" max="6359" width="8" bestFit="1" customWidth="1"/>
    <col min="6360" max="6360" width="12.140625" bestFit="1" customWidth="1"/>
    <col min="6361" max="6361" width="8" bestFit="1" customWidth="1"/>
    <col min="6362" max="6362" width="11.140625" bestFit="1" customWidth="1"/>
    <col min="6363" max="6363" width="8" bestFit="1" customWidth="1"/>
    <col min="6364" max="6364" width="12.7109375" bestFit="1" customWidth="1"/>
    <col min="6365" max="6365" width="8" bestFit="1" customWidth="1"/>
    <col min="6366" max="6366" width="12.140625" bestFit="1" customWidth="1"/>
    <col min="6367" max="6367" width="8" bestFit="1" customWidth="1"/>
    <col min="6368" max="6368" width="12.140625" bestFit="1" customWidth="1"/>
    <col min="6369" max="6369" width="8" bestFit="1" customWidth="1"/>
    <col min="6370" max="6370" width="12.140625" bestFit="1" customWidth="1"/>
    <col min="6371" max="6371" width="8" bestFit="1" customWidth="1"/>
    <col min="6372" max="6372" width="12.140625" bestFit="1" customWidth="1"/>
    <col min="6373" max="6373" width="8" bestFit="1" customWidth="1"/>
    <col min="6374" max="6374" width="12.140625" bestFit="1" customWidth="1"/>
    <col min="6375" max="6375" width="8" bestFit="1" customWidth="1"/>
    <col min="6376" max="6376" width="12.140625" bestFit="1" customWidth="1"/>
    <col min="6377" max="6377" width="8" bestFit="1" customWidth="1"/>
    <col min="6378" max="6378" width="12.140625" bestFit="1" customWidth="1"/>
    <col min="6379" max="6379" width="8" bestFit="1" customWidth="1"/>
    <col min="6380" max="6380" width="10.140625" bestFit="1" customWidth="1"/>
    <col min="6381" max="6381" width="8" bestFit="1" customWidth="1"/>
    <col min="6382" max="6382" width="11.140625" bestFit="1" customWidth="1"/>
    <col min="6383" max="6383" width="8" bestFit="1" customWidth="1"/>
    <col min="6384" max="6384" width="12.140625" bestFit="1" customWidth="1"/>
    <col min="6385" max="6385" width="8" bestFit="1" customWidth="1"/>
    <col min="6401" max="6401" width="50.7109375" bestFit="1" customWidth="1"/>
    <col min="6402" max="6402" width="12.42578125" bestFit="1" customWidth="1"/>
    <col min="6403" max="6403" width="8" bestFit="1" customWidth="1"/>
    <col min="6404" max="6404" width="12.140625" bestFit="1" customWidth="1"/>
    <col min="6405" max="6405" width="8" bestFit="1" customWidth="1"/>
    <col min="6406" max="6406" width="12.140625" bestFit="1" customWidth="1"/>
    <col min="6407" max="6407" width="8" bestFit="1" customWidth="1"/>
    <col min="6408" max="6408" width="12.140625" bestFit="1" customWidth="1"/>
    <col min="6409" max="6409" width="8" bestFit="1" customWidth="1"/>
    <col min="6410" max="6410" width="12.140625" bestFit="1" customWidth="1"/>
    <col min="6411" max="6411" width="8" bestFit="1" customWidth="1"/>
    <col min="6412" max="6412" width="12.140625" bestFit="1" customWidth="1"/>
    <col min="6413" max="6413" width="8" bestFit="1" customWidth="1"/>
    <col min="6414" max="6414" width="12.140625" bestFit="1" customWidth="1"/>
    <col min="6415" max="6415" width="8" bestFit="1" customWidth="1"/>
    <col min="6416" max="6416" width="12.140625" bestFit="1" customWidth="1"/>
    <col min="6417" max="6417" width="8" bestFit="1" customWidth="1"/>
    <col min="6418" max="6418" width="11.140625" bestFit="1" customWidth="1"/>
    <col min="6419" max="6419" width="8" bestFit="1" customWidth="1"/>
    <col min="6420" max="6420" width="11.140625" bestFit="1" customWidth="1"/>
    <col min="6421" max="6421" width="4" bestFit="1" customWidth="1"/>
    <col min="6422" max="6422" width="12.140625" bestFit="1" customWidth="1"/>
    <col min="6423" max="6423" width="8" bestFit="1" customWidth="1"/>
    <col min="6424" max="6424" width="12.140625" bestFit="1" customWidth="1"/>
    <col min="6425" max="6425" width="8" bestFit="1" customWidth="1"/>
    <col min="6426" max="6426" width="12.140625" bestFit="1" customWidth="1"/>
    <col min="6427" max="6427" width="8" bestFit="1" customWidth="1"/>
    <col min="6428" max="6428" width="12.140625" bestFit="1" customWidth="1"/>
    <col min="6429" max="6429" width="8" bestFit="1" customWidth="1"/>
    <col min="6430" max="6430" width="12.140625" bestFit="1" customWidth="1"/>
    <col min="6431" max="6431" width="8" bestFit="1" customWidth="1"/>
    <col min="6432" max="6432" width="12.140625" bestFit="1" customWidth="1"/>
    <col min="6433" max="6433" width="8" bestFit="1" customWidth="1"/>
    <col min="6434" max="6434" width="12.140625" bestFit="1" customWidth="1"/>
    <col min="6435" max="6435" width="8" bestFit="1" customWidth="1"/>
    <col min="6436" max="6436" width="12.140625" bestFit="1" customWidth="1"/>
    <col min="6437" max="6437" width="7" bestFit="1" customWidth="1"/>
    <col min="6438" max="6438" width="12.140625" bestFit="1" customWidth="1"/>
    <col min="6439" max="6439" width="8" bestFit="1" customWidth="1"/>
    <col min="6440" max="6440" width="12.140625" bestFit="1" customWidth="1"/>
    <col min="6441" max="6441" width="8" bestFit="1" customWidth="1"/>
    <col min="6442" max="6442" width="12.140625" bestFit="1" customWidth="1"/>
    <col min="6443" max="6443" width="8" bestFit="1" customWidth="1"/>
    <col min="6444" max="6444" width="12.140625" bestFit="1" customWidth="1"/>
    <col min="6445" max="6445" width="8" bestFit="1" customWidth="1"/>
    <col min="6446" max="6446" width="12.140625" bestFit="1" customWidth="1"/>
    <col min="6447" max="6447" width="8" bestFit="1" customWidth="1"/>
    <col min="6448" max="6448" width="12.140625" bestFit="1" customWidth="1"/>
    <col min="6449" max="6449" width="8" bestFit="1" customWidth="1"/>
    <col min="6450" max="6450" width="12.140625" bestFit="1" customWidth="1"/>
    <col min="6451" max="6451" width="7" bestFit="1" customWidth="1"/>
    <col min="6452" max="6452" width="12.140625" bestFit="1" customWidth="1"/>
    <col min="6453" max="6453" width="8" bestFit="1" customWidth="1"/>
    <col min="6454" max="6454" width="12.140625" bestFit="1" customWidth="1"/>
    <col min="6455" max="6455" width="8" bestFit="1" customWidth="1"/>
    <col min="6456" max="6456" width="12.140625" bestFit="1" customWidth="1"/>
    <col min="6457" max="6457" width="8" bestFit="1" customWidth="1"/>
    <col min="6458" max="6458" width="12.140625" bestFit="1" customWidth="1"/>
    <col min="6459" max="6459" width="8" bestFit="1" customWidth="1"/>
    <col min="6460" max="6460" width="12.140625" bestFit="1" customWidth="1"/>
    <col min="6461" max="6461" width="8" bestFit="1" customWidth="1"/>
    <col min="6462" max="6462" width="12.140625" bestFit="1" customWidth="1"/>
    <col min="6463" max="6463" width="8" bestFit="1" customWidth="1"/>
    <col min="6464" max="6464" width="12.7109375" bestFit="1" customWidth="1"/>
    <col min="6465" max="6465" width="8" bestFit="1" customWidth="1"/>
    <col min="6466" max="6466" width="12.140625" bestFit="1" customWidth="1"/>
    <col min="6467" max="6467" width="8" bestFit="1" customWidth="1"/>
    <col min="6468" max="6468" width="11.140625" bestFit="1" customWidth="1"/>
    <col min="6469" max="6469" width="8" bestFit="1" customWidth="1"/>
    <col min="6470" max="6470" width="12.140625" bestFit="1" customWidth="1"/>
    <col min="6471" max="6471" width="8" bestFit="1" customWidth="1"/>
    <col min="6472" max="6472" width="11.140625" bestFit="1" customWidth="1"/>
    <col min="6473" max="6473" width="8" bestFit="1" customWidth="1"/>
    <col min="6474" max="6474" width="12.140625" bestFit="1" customWidth="1"/>
    <col min="6475" max="6475" width="8" bestFit="1" customWidth="1"/>
    <col min="6476" max="6476" width="12.140625" bestFit="1" customWidth="1"/>
    <col min="6477" max="6477" width="8" bestFit="1" customWidth="1"/>
    <col min="6478" max="6478" width="12.140625" bestFit="1" customWidth="1"/>
    <col min="6479" max="6479" width="8" bestFit="1" customWidth="1"/>
    <col min="6480" max="6480" width="12.140625" bestFit="1" customWidth="1"/>
    <col min="6481" max="6481" width="8" bestFit="1" customWidth="1"/>
    <col min="6482" max="6482" width="12.140625" bestFit="1" customWidth="1"/>
    <col min="6483" max="6483" width="8" bestFit="1" customWidth="1"/>
    <col min="6484" max="6484" width="12.140625" bestFit="1" customWidth="1"/>
    <col min="6485" max="6485" width="8" bestFit="1" customWidth="1"/>
    <col min="6486" max="6486" width="12.140625" bestFit="1" customWidth="1"/>
    <col min="6487" max="6487" width="8" bestFit="1" customWidth="1"/>
    <col min="6488" max="6488" width="12.140625" bestFit="1" customWidth="1"/>
    <col min="6489" max="6489" width="9" bestFit="1" customWidth="1"/>
    <col min="6490" max="6490" width="12.140625" bestFit="1" customWidth="1"/>
    <col min="6491" max="6491" width="8" bestFit="1" customWidth="1"/>
    <col min="6492" max="6492" width="12.140625" bestFit="1" customWidth="1"/>
    <col min="6493" max="6493" width="8" bestFit="1" customWidth="1"/>
    <col min="6494" max="6494" width="12.140625" bestFit="1" customWidth="1"/>
    <col min="6495" max="6495" width="8" bestFit="1" customWidth="1"/>
    <col min="6496" max="6496" width="12.140625" bestFit="1" customWidth="1"/>
    <col min="6497" max="6497" width="8" bestFit="1" customWidth="1"/>
    <col min="6498" max="6498" width="12.140625" bestFit="1" customWidth="1"/>
    <col min="6499" max="6499" width="8" bestFit="1" customWidth="1"/>
    <col min="6500" max="6500" width="12.140625" bestFit="1" customWidth="1"/>
    <col min="6501" max="6501" width="9" bestFit="1" customWidth="1"/>
    <col min="6502" max="6502" width="12.140625" bestFit="1" customWidth="1"/>
    <col min="6503" max="6503" width="8" bestFit="1" customWidth="1"/>
    <col min="6504" max="6504" width="12.140625" bestFit="1" customWidth="1"/>
    <col min="6505" max="6505" width="8" bestFit="1" customWidth="1"/>
    <col min="6506" max="6506" width="12.140625" bestFit="1" customWidth="1"/>
    <col min="6507" max="6507" width="8" bestFit="1" customWidth="1"/>
    <col min="6508" max="6508" width="12.140625" bestFit="1" customWidth="1"/>
    <col min="6509" max="6509" width="8" bestFit="1" customWidth="1"/>
    <col min="6510" max="6510" width="12.140625" bestFit="1" customWidth="1"/>
    <col min="6511" max="6511" width="8" bestFit="1" customWidth="1"/>
    <col min="6512" max="6512" width="12.140625" bestFit="1" customWidth="1"/>
    <col min="6513" max="6513" width="8" bestFit="1" customWidth="1"/>
    <col min="6514" max="6514" width="12.140625" bestFit="1" customWidth="1"/>
    <col min="6515" max="6515" width="8" bestFit="1" customWidth="1"/>
    <col min="6516" max="6516" width="12.7109375" bestFit="1" customWidth="1"/>
    <col min="6517" max="6517" width="8" bestFit="1" customWidth="1"/>
    <col min="6518" max="6518" width="12.140625" bestFit="1" customWidth="1"/>
    <col min="6519" max="6519" width="7" bestFit="1" customWidth="1"/>
    <col min="6520" max="6520" width="12.140625" bestFit="1" customWidth="1"/>
    <col min="6521" max="6521" width="8" bestFit="1" customWidth="1"/>
    <col min="6522" max="6522" width="12.140625" bestFit="1" customWidth="1"/>
    <col min="6523" max="6523" width="8" bestFit="1" customWidth="1"/>
    <col min="6524" max="6524" width="12.140625" bestFit="1" customWidth="1"/>
    <col min="6525" max="6525" width="9" bestFit="1" customWidth="1"/>
    <col min="6526" max="6526" width="12.140625" bestFit="1" customWidth="1"/>
    <col min="6527" max="6527" width="8" bestFit="1" customWidth="1"/>
    <col min="6528" max="6528" width="12.140625" bestFit="1" customWidth="1"/>
    <col min="6529" max="6529" width="8" bestFit="1" customWidth="1"/>
    <col min="6530" max="6530" width="12.140625" bestFit="1" customWidth="1"/>
    <col min="6531" max="6531" width="4" bestFit="1" customWidth="1"/>
    <col min="6532" max="6532" width="12.140625" bestFit="1" customWidth="1"/>
    <col min="6533" max="6533" width="8" bestFit="1" customWidth="1"/>
    <col min="6534" max="6534" width="12.140625" bestFit="1" customWidth="1"/>
    <col min="6535" max="6535" width="8" bestFit="1" customWidth="1"/>
    <col min="6536" max="6536" width="12.140625" bestFit="1" customWidth="1"/>
    <col min="6537" max="6537" width="8" bestFit="1" customWidth="1"/>
    <col min="6538" max="6538" width="12.140625" bestFit="1" customWidth="1"/>
    <col min="6539" max="6539" width="9" bestFit="1" customWidth="1"/>
    <col min="6540" max="6540" width="12.140625" bestFit="1" customWidth="1"/>
    <col min="6541" max="6541" width="8" bestFit="1" customWidth="1"/>
    <col min="6542" max="6542" width="11.140625" bestFit="1" customWidth="1"/>
    <col min="6543" max="6543" width="8" bestFit="1" customWidth="1"/>
    <col min="6544" max="6544" width="12.140625" bestFit="1" customWidth="1"/>
    <col min="6545" max="6545" width="8" bestFit="1" customWidth="1"/>
    <col min="6546" max="6546" width="12.140625" bestFit="1" customWidth="1"/>
    <col min="6547" max="6547" width="8" bestFit="1" customWidth="1"/>
    <col min="6548" max="6548" width="12.140625" bestFit="1" customWidth="1"/>
    <col min="6549" max="6549" width="8" bestFit="1" customWidth="1"/>
    <col min="6550" max="6550" width="12.140625" bestFit="1" customWidth="1"/>
    <col min="6551" max="6551" width="8" bestFit="1" customWidth="1"/>
    <col min="6552" max="6552" width="12.140625" bestFit="1" customWidth="1"/>
    <col min="6553" max="6553" width="8" bestFit="1" customWidth="1"/>
    <col min="6554" max="6554" width="12.140625" bestFit="1" customWidth="1"/>
    <col min="6555" max="6555" width="8" bestFit="1" customWidth="1"/>
    <col min="6556" max="6556" width="12.140625" bestFit="1" customWidth="1"/>
    <col min="6557" max="6557" width="8" bestFit="1" customWidth="1"/>
    <col min="6558" max="6558" width="12.140625" bestFit="1" customWidth="1"/>
    <col min="6559" max="6559" width="8" bestFit="1" customWidth="1"/>
    <col min="6560" max="6560" width="12.140625" bestFit="1" customWidth="1"/>
    <col min="6561" max="6561" width="8" bestFit="1" customWidth="1"/>
    <col min="6562" max="6562" width="11.140625" bestFit="1" customWidth="1"/>
    <col min="6563" max="6563" width="8" bestFit="1" customWidth="1"/>
    <col min="6564" max="6564" width="12.140625" bestFit="1" customWidth="1"/>
    <col min="6565" max="6565" width="8" bestFit="1" customWidth="1"/>
    <col min="6566" max="6566" width="12.140625" bestFit="1" customWidth="1"/>
    <col min="6567" max="6567" width="8" bestFit="1" customWidth="1"/>
    <col min="6568" max="6568" width="12.140625" bestFit="1" customWidth="1"/>
    <col min="6569" max="6569" width="8" bestFit="1" customWidth="1"/>
    <col min="6570" max="6570" width="12.140625" bestFit="1" customWidth="1"/>
    <col min="6571" max="6571" width="8" bestFit="1" customWidth="1"/>
    <col min="6572" max="6572" width="12.140625" bestFit="1" customWidth="1"/>
    <col min="6573" max="6573" width="8" bestFit="1" customWidth="1"/>
    <col min="6574" max="6574" width="12.140625" bestFit="1" customWidth="1"/>
    <col min="6575" max="6575" width="8" bestFit="1" customWidth="1"/>
    <col min="6576" max="6576" width="12.140625" bestFit="1" customWidth="1"/>
    <col min="6577" max="6577" width="8" bestFit="1" customWidth="1"/>
    <col min="6578" max="6578" width="12.140625" bestFit="1" customWidth="1"/>
    <col min="6579" max="6579" width="8" bestFit="1" customWidth="1"/>
    <col min="6580" max="6580" width="12.140625" bestFit="1" customWidth="1"/>
    <col min="6581" max="6581" width="8" bestFit="1" customWidth="1"/>
    <col min="6582" max="6582" width="12.140625" bestFit="1" customWidth="1"/>
    <col min="6583" max="6583" width="8" bestFit="1" customWidth="1"/>
    <col min="6584" max="6584" width="12.140625" bestFit="1" customWidth="1"/>
    <col min="6585" max="6585" width="8" bestFit="1" customWidth="1"/>
    <col min="6586" max="6586" width="12.140625" bestFit="1" customWidth="1"/>
    <col min="6587" max="6587" width="8" bestFit="1" customWidth="1"/>
    <col min="6588" max="6588" width="12.140625" bestFit="1" customWidth="1"/>
    <col min="6589" max="6589" width="8" bestFit="1" customWidth="1"/>
    <col min="6590" max="6590" width="12.140625" bestFit="1" customWidth="1"/>
    <col min="6591" max="6591" width="8" bestFit="1" customWidth="1"/>
    <col min="6592" max="6592" width="12.140625" bestFit="1" customWidth="1"/>
    <col min="6593" max="6593" width="8" bestFit="1" customWidth="1"/>
    <col min="6594" max="6594" width="12.140625" bestFit="1" customWidth="1"/>
    <col min="6595" max="6595" width="8" bestFit="1" customWidth="1"/>
    <col min="6596" max="6596" width="12.140625" bestFit="1" customWidth="1"/>
    <col min="6597" max="6597" width="8" bestFit="1" customWidth="1"/>
    <col min="6598" max="6598" width="12.140625" bestFit="1" customWidth="1"/>
    <col min="6599" max="6599" width="8" bestFit="1" customWidth="1"/>
    <col min="6600" max="6600" width="12.140625" bestFit="1" customWidth="1"/>
    <col min="6601" max="6601" width="8" bestFit="1" customWidth="1"/>
    <col min="6602" max="6602" width="12.140625" bestFit="1" customWidth="1"/>
    <col min="6603" max="6603" width="8" bestFit="1" customWidth="1"/>
    <col min="6604" max="6604" width="12.140625" bestFit="1" customWidth="1"/>
    <col min="6605" max="6605" width="8" bestFit="1" customWidth="1"/>
    <col min="6606" max="6606" width="12.140625" bestFit="1" customWidth="1"/>
    <col min="6607" max="6607" width="8" bestFit="1" customWidth="1"/>
    <col min="6608" max="6608" width="11.140625" bestFit="1" customWidth="1"/>
    <col min="6609" max="6609" width="8" bestFit="1" customWidth="1"/>
    <col min="6610" max="6610" width="12.7109375" bestFit="1" customWidth="1"/>
    <col min="6611" max="6611" width="8" bestFit="1" customWidth="1"/>
    <col min="6612" max="6612" width="12.140625" bestFit="1" customWidth="1"/>
    <col min="6613" max="6613" width="8" bestFit="1" customWidth="1"/>
    <col min="6614" max="6614" width="12.140625" bestFit="1" customWidth="1"/>
    <col min="6615" max="6615" width="8" bestFit="1" customWidth="1"/>
    <col min="6616" max="6616" width="12.140625" bestFit="1" customWidth="1"/>
    <col min="6617" max="6617" width="8" bestFit="1" customWidth="1"/>
    <col min="6618" max="6618" width="11.140625" bestFit="1" customWidth="1"/>
    <col min="6619" max="6619" width="8" bestFit="1" customWidth="1"/>
    <col min="6620" max="6620" width="12.7109375" bestFit="1" customWidth="1"/>
    <col min="6621" max="6621" width="8" bestFit="1" customWidth="1"/>
    <col min="6622" max="6622" width="12.140625" bestFit="1" customWidth="1"/>
    <col min="6623" max="6623" width="8" bestFit="1" customWidth="1"/>
    <col min="6624" max="6624" width="12.140625" bestFit="1" customWidth="1"/>
    <col min="6625" max="6625" width="8" bestFit="1" customWidth="1"/>
    <col min="6626" max="6626" width="12.140625" bestFit="1" customWidth="1"/>
    <col min="6627" max="6627" width="8" bestFit="1" customWidth="1"/>
    <col min="6628" max="6628" width="12.140625" bestFit="1" customWidth="1"/>
    <col min="6629" max="6629" width="8" bestFit="1" customWidth="1"/>
    <col min="6630" max="6630" width="12.140625" bestFit="1" customWidth="1"/>
    <col min="6631" max="6631" width="8" bestFit="1" customWidth="1"/>
    <col min="6632" max="6632" width="12.140625" bestFit="1" customWidth="1"/>
    <col min="6633" max="6633" width="8" bestFit="1" customWidth="1"/>
    <col min="6634" max="6634" width="12.140625" bestFit="1" customWidth="1"/>
    <col min="6635" max="6635" width="8" bestFit="1" customWidth="1"/>
    <col min="6636" max="6636" width="10.140625" bestFit="1" customWidth="1"/>
    <col min="6637" max="6637" width="8" bestFit="1" customWidth="1"/>
    <col min="6638" max="6638" width="11.140625" bestFit="1" customWidth="1"/>
    <col min="6639" max="6639" width="8" bestFit="1" customWidth="1"/>
    <col min="6640" max="6640" width="12.140625" bestFit="1" customWidth="1"/>
    <col min="6641" max="6641" width="8" bestFit="1" customWidth="1"/>
    <col min="6657" max="6657" width="50.7109375" bestFit="1" customWidth="1"/>
    <col min="6658" max="6658" width="12.42578125" bestFit="1" customWidth="1"/>
    <col min="6659" max="6659" width="8" bestFit="1" customWidth="1"/>
    <col min="6660" max="6660" width="12.140625" bestFit="1" customWidth="1"/>
    <col min="6661" max="6661" width="8" bestFit="1" customWidth="1"/>
    <col min="6662" max="6662" width="12.140625" bestFit="1" customWidth="1"/>
    <col min="6663" max="6663" width="8" bestFit="1" customWidth="1"/>
    <col min="6664" max="6664" width="12.140625" bestFit="1" customWidth="1"/>
    <col min="6665" max="6665" width="8" bestFit="1" customWidth="1"/>
    <col min="6666" max="6666" width="12.140625" bestFit="1" customWidth="1"/>
    <col min="6667" max="6667" width="8" bestFit="1" customWidth="1"/>
    <col min="6668" max="6668" width="12.140625" bestFit="1" customWidth="1"/>
    <col min="6669" max="6669" width="8" bestFit="1" customWidth="1"/>
    <col min="6670" max="6670" width="12.140625" bestFit="1" customWidth="1"/>
    <col min="6671" max="6671" width="8" bestFit="1" customWidth="1"/>
    <col min="6672" max="6672" width="12.140625" bestFit="1" customWidth="1"/>
    <col min="6673" max="6673" width="8" bestFit="1" customWidth="1"/>
    <col min="6674" max="6674" width="11.140625" bestFit="1" customWidth="1"/>
    <col min="6675" max="6675" width="8" bestFit="1" customWidth="1"/>
    <col min="6676" max="6676" width="11.140625" bestFit="1" customWidth="1"/>
    <col min="6677" max="6677" width="4" bestFit="1" customWidth="1"/>
    <col min="6678" max="6678" width="12.140625" bestFit="1" customWidth="1"/>
    <col min="6679" max="6679" width="8" bestFit="1" customWidth="1"/>
    <col min="6680" max="6680" width="12.140625" bestFit="1" customWidth="1"/>
    <col min="6681" max="6681" width="8" bestFit="1" customWidth="1"/>
    <col min="6682" max="6682" width="12.140625" bestFit="1" customWidth="1"/>
    <col min="6683" max="6683" width="8" bestFit="1" customWidth="1"/>
    <col min="6684" max="6684" width="12.140625" bestFit="1" customWidth="1"/>
    <col min="6685" max="6685" width="8" bestFit="1" customWidth="1"/>
    <col min="6686" max="6686" width="12.140625" bestFit="1" customWidth="1"/>
    <col min="6687" max="6687" width="8" bestFit="1" customWidth="1"/>
    <col min="6688" max="6688" width="12.140625" bestFit="1" customWidth="1"/>
    <col min="6689" max="6689" width="8" bestFit="1" customWidth="1"/>
    <col min="6690" max="6690" width="12.140625" bestFit="1" customWidth="1"/>
    <col min="6691" max="6691" width="8" bestFit="1" customWidth="1"/>
    <col min="6692" max="6692" width="12.140625" bestFit="1" customWidth="1"/>
    <col min="6693" max="6693" width="7" bestFit="1" customWidth="1"/>
    <col min="6694" max="6694" width="12.140625" bestFit="1" customWidth="1"/>
    <col min="6695" max="6695" width="8" bestFit="1" customWidth="1"/>
    <col min="6696" max="6696" width="12.140625" bestFit="1" customWidth="1"/>
    <col min="6697" max="6697" width="8" bestFit="1" customWidth="1"/>
    <col min="6698" max="6698" width="12.140625" bestFit="1" customWidth="1"/>
    <col min="6699" max="6699" width="8" bestFit="1" customWidth="1"/>
    <col min="6700" max="6700" width="12.140625" bestFit="1" customWidth="1"/>
    <col min="6701" max="6701" width="8" bestFit="1" customWidth="1"/>
    <col min="6702" max="6702" width="12.140625" bestFit="1" customWidth="1"/>
    <col min="6703" max="6703" width="8" bestFit="1" customWidth="1"/>
    <col min="6704" max="6704" width="12.140625" bestFit="1" customWidth="1"/>
    <col min="6705" max="6705" width="8" bestFit="1" customWidth="1"/>
    <col min="6706" max="6706" width="12.140625" bestFit="1" customWidth="1"/>
    <col min="6707" max="6707" width="7" bestFit="1" customWidth="1"/>
    <col min="6708" max="6708" width="12.140625" bestFit="1" customWidth="1"/>
    <col min="6709" max="6709" width="8" bestFit="1" customWidth="1"/>
    <col min="6710" max="6710" width="12.140625" bestFit="1" customWidth="1"/>
    <col min="6711" max="6711" width="8" bestFit="1" customWidth="1"/>
    <col min="6712" max="6712" width="12.140625" bestFit="1" customWidth="1"/>
    <col min="6713" max="6713" width="8" bestFit="1" customWidth="1"/>
    <col min="6714" max="6714" width="12.140625" bestFit="1" customWidth="1"/>
    <col min="6715" max="6715" width="8" bestFit="1" customWidth="1"/>
    <col min="6716" max="6716" width="12.140625" bestFit="1" customWidth="1"/>
    <col min="6717" max="6717" width="8" bestFit="1" customWidth="1"/>
    <col min="6718" max="6718" width="12.140625" bestFit="1" customWidth="1"/>
    <col min="6719" max="6719" width="8" bestFit="1" customWidth="1"/>
    <col min="6720" max="6720" width="12.7109375" bestFit="1" customWidth="1"/>
    <col min="6721" max="6721" width="8" bestFit="1" customWidth="1"/>
    <col min="6722" max="6722" width="12.140625" bestFit="1" customWidth="1"/>
    <col min="6723" max="6723" width="8" bestFit="1" customWidth="1"/>
    <col min="6724" max="6724" width="11.140625" bestFit="1" customWidth="1"/>
    <col min="6725" max="6725" width="8" bestFit="1" customWidth="1"/>
    <col min="6726" max="6726" width="12.140625" bestFit="1" customWidth="1"/>
    <col min="6727" max="6727" width="8" bestFit="1" customWidth="1"/>
    <col min="6728" max="6728" width="11.140625" bestFit="1" customWidth="1"/>
    <col min="6729" max="6729" width="8" bestFit="1" customWidth="1"/>
    <col min="6730" max="6730" width="12.140625" bestFit="1" customWidth="1"/>
    <col min="6731" max="6731" width="8" bestFit="1" customWidth="1"/>
    <col min="6732" max="6732" width="12.140625" bestFit="1" customWidth="1"/>
    <col min="6733" max="6733" width="8" bestFit="1" customWidth="1"/>
    <col min="6734" max="6734" width="12.140625" bestFit="1" customWidth="1"/>
    <col min="6735" max="6735" width="8" bestFit="1" customWidth="1"/>
    <col min="6736" max="6736" width="12.140625" bestFit="1" customWidth="1"/>
    <col min="6737" max="6737" width="8" bestFit="1" customWidth="1"/>
    <col min="6738" max="6738" width="12.140625" bestFit="1" customWidth="1"/>
    <col min="6739" max="6739" width="8" bestFit="1" customWidth="1"/>
    <col min="6740" max="6740" width="12.140625" bestFit="1" customWidth="1"/>
    <col min="6741" max="6741" width="8" bestFit="1" customWidth="1"/>
    <col min="6742" max="6742" width="12.140625" bestFit="1" customWidth="1"/>
    <col min="6743" max="6743" width="8" bestFit="1" customWidth="1"/>
    <col min="6744" max="6744" width="12.140625" bestFit="1" customWidth="1"/>
    <col min="6745" max="6745" width="9" bestFit="1" customWidth="1"/>
    <col min="6746" max="6746" width="12.140625" bestFit="1" customWidth="1"/>
    <col min="6747" max="6747" width="8" bestFit="1" customWidth="1"/>
    <col min="6748" max="6748" width="12.140625" bestFit="1" customWidth="1"/>
    <col min="6749" max="6749" width="8" bestFit="1" customWidth="1"/>
    <col min="6750" max="6750" width="12.140625" bestFit="1" customWidth="1"/>
    <col min="6751" max="6751" width="8" bestFit="1" customWidth="1"/>
    <col min="6752" max="6752" width="12.140625" bestFit="1" customWidth="1"/>
    <col min="6753" max="6753" width="8" bestFit="1" customWidth="1"/>
    <col min="6754" max="6754" width="12.140625" bestFit="1" customWidth="1"/>
    <col min="6755" max="6755" width="8" bestFit="1" customWidth="1"/>
    <col min="6756" max="6756" width="12.140625" bestFit="1" customWidth="1"/>
    <col min="6757" max="6757" width="9" bestFit="1" customWidth="1"/>
    <col min="6758" max="6758" width="12.140625" bestFit="1" customWidth="1"/>
    <col min="6759" max="6759" width="8" bestFit="1" customWidth="1"/>
    <col min="6760" max="6760" width="12.140625" bestFit="1" customWidth="1"/>
    <col min="6761" max="6761" width="8" bestFit="1" customWidth="1"/>
    <col min="6762" max="6762" width="12.140625" bestFit="1" customWidth="1"/>
    <col min="6763" max="6763" width="8" bestFit="1" customWidth="1"/>
    <col min="6764" max="6764" width="12.140625" bestFit="1" customWidth="1"/>
    <col min="6765" max="6765" width="8" bestFit="1" customWidth="1"/>
    <col min="6766" max="6766" width="12.140625" bestFit="1" customWidth="1"/>
    <col min="6767" max="6767" width="8" bestFit="1" customWidth="1"/>
    <col min="6768" max="6768" width="12.140625" bestFit="1" customWidth="1"/>
    <col min="6769" max="6769" width="8" bestFit="1" customWidth="1"/>
    <col min="6770" max="6770" width="12.140625" bestFit="1" customWidth="1"/>
    <col min="6771" max="6771" width="8" bestFit="1" customWidth="1"/>
    <col min="6772" max="6772" width="12.7109375" bestFit="1" customWidth="1"/>
    <col min="6773" max="6773" width="8" bestFit="1" customWidth="1"/>
    <col min="6774" max="6774" width="12.140625" bestFit="1" customWidth="1"/>
    <col min="6775" max="6775" width="7" bestFit="1" customWidth="1"/>
    <col min="6776" max="6776" width="12.140625" bestFit="1" customWidth="1"/>
    <col min="6777" max="6777" width="8" bestFit="1" customWidth="1"/>
    <col min="6778" max="6778" width="12.140625" bestFit="1" customWidth="1"/>
    <col min="6779" max="6779" width="8" bestFit="1" customWidth="1"/>
    <col min="6780" max="6780" width="12.140625" bestFit="1" customWidth="1"/>
    <col min="6781" max="6781" width="9" bestFit="1" customWidth="1"/>
    <col min="6782" max="6782" width="12.140625" bestFit="1" customWidth="1"/>
    <col min="6783" max="6783" width="8" bestFit="1" customWidth="1"/>
    <col min="6784" max="6784" width="12.140625" bestFit="1" customWidth="1"/>
    <col min="6785" max="6785" width="8" bestFit="1" customWidth="1"/>
    <col min="6786" max="6786" width="12.140625" bestFit="1" customWidth="1"/>
    <col min="6787" max="6787" width="4" bestFit="1" customWidth="1"/>
    <col min="6788" max="6788" width="12.140625" bestFit="1" customWidth="1"/>
    <col min="6789" max="6789" width="8" bestFit="1" customWidth="1"/>
    <col min="6790" max="6790" width="12.140625" bestFit="1" customWidth="1"/>
    <col min="6791" max="6791" width="8" bestFit="1" customWidth="1"/>
    <col min="6792" max="6792" width="12.140625" bestFit="1" customWidth="1"/>
    <col min="6793" max="6793" width="8" bestFit="1" customWidth="1"/>
    <col min="6794" max="6794" width="12.140625" bestFit="1" customWidth="1"/>
    <col min="6795" max="6795" width="9" bestFit="1" customWidth="1"/>
    <col min="6796" max="6796" width="12.140625" bestFit="1" customWidth="1"/>
    <col min="6797" max="6797" width="8" bestFit="1" customWidth="1"/>
    <col min="6798" max="6798" width="11.140625" bestFit="1" customWidth="1"/>
    <col min="6799" max="6799" width="8" bestFit="1" customWidth="1"/>
    <col min="6800" max="6800" width="12.140625" bestFit="1" customWidth="1"/>
    <col min="6801" max="6801" width="8" bestFit="1" customWidth="1"/>
    <col min="6802" max="6802" width="12.140625" bestFit="1" customWidth="1"/>
    <col min="6803" max="6803" width="8" bestFit="1" customWidth="1"/>
    <col min="6804" max="6804" width="12.140625" bestFit="1" customWidth="1"/>
    <col min="6805" max="6805" width="8" bestFit="1" customWidth="1"/>
    <col min="6806" max="6806" width="12.140625" bestFit="1" customWidth="1"/>
    <col min="6807" max="6807" width="8" bestFit="1" customWidth="1"/>
    <col min="6808" max="6808" width="12.140625" bestFit="1" customWidth="1"/>
    <col min="6809" max="6809" width="8" bestFit="1" customWidth="1"/>
    <col min="6810" max="6810" width="12.140625" bestFit="1" customWidth="1"/>
    <col min="6811" max="6811" width="8" bestFit="1" customWidth="1"/>
    <col min="6812" max="6812" width="12.140625" bestFit="1" customWidth="1"/>
    <col min="6813" max="6813" width="8" bestFit="1" customWidth="1"/>
    <col min="6814" max="6814" width="12.140625" bestFit="1" customWidth="1"/>
    <col min="6815" max="6815" width="8" bestFit="1" customWidth="1"/>
    <col min="6816" max="6816" width="12.140625" bestFit="1" customWidth="1"/>
    <col min="6817" max="6817" width="8" bestFit="1" customWidth="1"/>
    <col min="6818" max="6818" width="11.140625" bestFit="1" customWidth="1"/>
    <col min="6819" max="6819" width="8" bestFit="1" customWidth="1"/>
    <col min="6820" max="6820" width="12.140625" bestFit="1" customWidth="1"/>
    <col min="6821" max="6821" width="8" bestFit="1" customWidth="1"/>
    <col min="6822" max="6822" width="12.140625" bestFit="1" customWidth="1"/>
    <col min="6823" max="6823" width="8" bestFit="1" customWidth="1"/>
    <col min="6824" max="6824" width="12.140625" bestFit="1" customWidth="1"/>
    <col min="6825" max="6825" width="8" bestFit="1" customWidth="1"/>
    <col min="6826" max="6826" width="12.140625" bestFit="1" customWidth="1"/>
    <col min="6827" max="6827" width="8" bestFit="1" customWidth="1"/>
    <col min="6828" max="6828" width="12.140625" bestFit="1" customWidth="1"/>
    <col min="6829" max="6829" width="8" bestFit="1" customWidth="1"/>
    <col min="6830" max="6830" width="12.140625" bestFit="1" customWidth="1"/>
    <col min="6831" max="6831" width="8" bestFit="1" customWidth="1"/>
    <col min="6832" max="6832" width="12.140625" bestFit="1" customWidth="1"/>
    <col min="6833" max="6833" width="8" bestFit="1" customWidth="1"/>
    <col min="6834" max="6834" width="12.140625" bestFit="1" customWidth="1"/>
    <col min="6835" max="6835" width="8" bestFit="1" customWidth="1"/>
    <col min="6836" max="6836" width="12.140625" bestFit="1" customWidth="1"/>
    <col min="6837" max="6837" width="8" bestFit="1" customWidth="1"/>
    <col min="6838" max="6838" width="12.140625" bestFit="1" customWidth="1"/>
    <col min="6839" max="6839" width="8" bestFit="1" customWidth="1"/>
    <col min="6840" max="6840" width="12.140625" bestFit="1" customWidth="1"/>
    <col min="6841" max="6841" width="8" bestFit="1" customWidth="1"/>
    <col min="6842" max="6842" width="12.140625" bestFit="1" customWidth="1"/>
    <col min="6843" max="6843" width="8" bestFit="1" customWidth="1"/>
    <col min="6844" max="6844" width="12.140625" bestFit="1" customWidth="1"/>
    <col min="6845" max="6845" width="8" bestFit="1" customWidth="1"/>
    <col min="6846" max="6846" width="12.140625" bestFit="1" customWidth="1"/>
    <col min="6847" max="6847" width="8" bestFit="1" customWidth="1"/>
    <col min="6848" max="6848" width="12.140625" bestFit="1" customWidth="1"/>
    <col min="6849" max="6849" width="8" bestFit="1" customWidth="1"/>
    <col min="6850" max="6850" width="12.140625" bestFit="1" customWidth="1"/>
    <col min="6851" max="6851" width="8" bestFit="1" customWidth="1"/>
    <col min="6852" max="6852" width="12.140625" bestFit="1" customWidth="1"/>
    <col min="6853" max="6853" width="8" bestFit="1" customWidth="1"/>
    <col min="6854" max="6854" width="12.140625" bestFit="1" customWidth="1"/>
    <col min="6855" max="6855" width="8" bestFit="1" customWidth="1"/>
    <col min="6856" max="6856" width="12.140625" bestFit="1" customWidth="1"/>
    <col min="6857" max="6857" width="8" bestFit="1" customWidth="1"/>
    <col min="6858" max="6858" width="12.140625" bestFit="1" customWidth="1"/>
    <col min="6859" max="6859" width="8" bestFit="1" customWidth="1"/>
    <col min="6860" max="6860" width="12.140625" bestFit="1" customWidth="1"/>
    <col min="6861" max="6861" width="8" bestFit="1" customWidth="1"/>
    <col min="6862" max="6862" width="12.140625" bestFit="1" customWidth="1"/>
    <col min="6863" max="6863" width="8" bestFit="1" customWidth="1"/>
    <col min="6864" max="6864" width="11.140625" bestFit="1" customWidth="1"/>
    <col min="6865" max="6865" width="8" bestFit="1" customWidth="1"/>
    <col min="6866" max="6866" width="12.7109375" bestFit="1" customWidth="1"/>
    <col min="6867" max="6867" width="8" bestFit="1" customWidth="1"/>
    <col min="6868" max="6868" width="12.140625" bestFit="1" customWidth="1"/>
    <col min="6869" max="6869" width="8" bestFit="1" customWidth="1"/>
    <col min="6870" max="6870" width="12.140625" bestFit="1" customWidth="1"/>
    <col min="6871" max="6871" width="8" bestFit="1" customWidth="1"/>
    <col min="6872" max="6872" width="12.140625" bestFit="1" customWidth="1"/>
    <col min="6873" max="6873" width="8" bestFit="1" customWidth="1"/>
    <col min="6874" max="6874" width="11.140625" bestFit="1" customWidth="1"/>
    <col min="6875" max="6875" width="8" bestFit="1" customWidth="1"/>
    <col min="6876" max="6876" width="12.7109375" bestFit="1" customWidth="1"/>
    <col min="6877" max="6877" width="8" bestFit="1" customWidth="1"/>
    <col min="6878" max="6878" width="12.140625" bestFit="1" customWidth="1"/>
    <col min="6879" max="6879" width="8" bestFit="1" customWidth="1"/>
    <col min="6880" max="6880" width="12.140625" bestFit="1" customWidth="1"/>
    <col min="6881" max="6881" width="8" bestFit="1" customWidth="1"/>
    <col min="6882" max="6882" width="12.140625" bestFit="1" customWidth="1"/>
    <col min="6883" max="6883" width="8" bestFit="1" customWidth="1"/>
    <col min="6884" max="6884" width="12.140625" bestFit="1" customWidth="1"/>
    <col min="6885" max="6885" width="8" bestFit="1" customWidth="1"/>
    <col min="6886" max="6886" width="12.140625" bestFit="1" customWidth="1"/>
    <col min="6887" max="6887" width="8" bestFit="1" customWidth="1"/>
    <col min="6888" max="6888" width="12.140625" bestFit="1" customWidth="1"/>
    <col min="6889" max="6889" width="8" bestFit="1" customWidth="1"/>
    <col min="6890" max="6890" width="12.140625" bestFit="1" customWidth="1"/>
    <col min="6891" max="6891" width="8" bestFit="1" customWidth="1"/>
    <col min="6892" max="6892" width="10.140625" bestFit="1" customWidth="1"/>
    <col min="6893" max="6893" width="8" bestFit="1" customWidth="1"/>
    <col min="6894" max="6894" width="11.140625" bestFit="1" customWidth="1"/>
    <col min="6895" max="6895" width="8" bestFit="1" customWidth="1"/>
    <col min="6896" max="6896" width="12.140625" bestFit="1" customWidth="1"/>
    <col min="6897" max="6897" width="8" bestFit="1" customWidth="1"/>
    <col min="6913" max="6913" width="50.7109375" bestFit="1" customWidth="1"/>
    <col min="6914" max="6914" width="12.42578125" bestFit="1" customWidth="1"/>
    <col min="6915" max="6915" width="8" bestFit="1" customWidth="1"/>
    <col min="6916" max="6916" width="12.140625" bestFit="1" customWidth="1"/>
    <col min="6917" max="6917" width="8" bestFit="1" customWidth="1"/>
    <col min="6918" max="6918" width="12.140625" bestFit="1" customWidth="1"/>
    <col min="6919" max="6919" width="8" bestFit="1" customWidth="1"/>
    <col min="6920" max="6920" width="12.140625" bestFit="1" customWidth="1"/>
    <col min="6921" max="6921" width="8" bestFit="1" customWidth="1"/>
    <col min="6922" max="6922" width="12.140625" bestFit="1" customWidth="1"/>
    <col min="6923" max="6923" width="8" bestFit="1" customWidth="1"/>
    <col min="6924" max="6924" width="12.140625" bestFit="1" customWidth="1"/>
    <col min="6925" max="6925" width="8" bestFit="1" customWidth="1"/>
    <col min="6926" max="6926" width="12.140625" bestFit="1" customWidth="1"/>
    <col min="6927" max="6927" width="8" bestFit="1" customWidth="1"/>
    <col min="6928" max="6928" width="12.140625" bestFit="1" customWidth="1"/>
    <col min="6929" max="6929" width="8" bestFit="1" customWidth="1"/>
    <col min="6930" max="6930" width="11.140625" bestFit="1" customWidth="1"/>
    <col min="6931" max="6931" width="8" bestFit="1" customWidth="1"/>
    <col min="6932" max="6932" width="11.140625" bestFit="1" customWidth="1"/>
    <col min="6933" max="6933" width="4" bestFit="1" customWidth="1"/>
    <col min="6934" max="6934" width="12.140625" bestFit="1" customWidth="1"/>
    <col min="6935" max="6935" width="8" bestFit="1" customWidth="1"/>
    <col min="6936" max="6936" width="12.140625" bestFit="1" customWidth="1"/>
    <col min="6937" max="6937" width="8" bestFit="1" customWidth="1"/>
    <col min="6938" max="6938" width="12.140625" bestFit="1" customWidth="1"/>
    <col min="6939" max="6939" width="8" bestFit="1" customWidth="1"/>
    <col min="6940" max="6940" width="12.140625" bestFit="1" customWidth="1"/>
    <col min="6941" max="6941" width="8" bestFit="1" customWidth="1"/>
    <col min="6942" max="6942" width="12.140625" bestFit="1" customWidth="1"/>
    <col min="6943" max="6943" width="8" bestFit="1" customWidth="1"/>
    <col min="6944" max="6944" width="12.140625" bestFit="1" customWidth="1"/>
    <col min="6945" max="6945" width="8" bestFit="1" customWidth="1"/>
    <col min="6946" max="6946" width="12.140625" bestFit="1" customWidth="1"/>
    <col min="6947" max="6947" width="8" bestFit="1" customWidth="1"/>
    <col min="6948" max="6948" width="12.140625" bestFit="1" customWidth="1"/>
    <col min="6949" max="6949" width="7" bestFit="1" customWidth="1"/>
    <col min="6950" max="6950" width="12.140625" bestFit="1" customWidth="1"/>
    <col min="6951" max="6951" width="8" bestFit="1" customWidth="1"/>
    <col min="6952" max="6952" width="12.140625" bestFit="1" customWidth="1"/>
    <col min="6953" max="6953" width="8" bestFit="1" customWidth="1"/>
    <col min="6954" max="6954" width="12.140625" bestFit="1" customWidth="1"/>
    <col min="6955" max="6955" width="8" bestFit="1" customWidth="1"/>
    <col min="6956" max="6956" width="12.140625" bestFit="1" customWidth="1"/>
    <col min="6957" max="6957" width="8" bestFit="1" customWidth="1"/>
    <col min="6958" max="6958" width="12.140625" bestFit="1" customWidth="1"/>
    <col min="6959" max="6959" width="8" bestFit="1" customWidth="1"/>
    <col min="6960" max="6960" width="12.140625" bestFit="1" customWidth="1"/>
    <col min="6961" max="6961" width="8" bestFit="1" customWidth="1"/>
    <col min="6962" max="6962" width="12.140625" bestFit="1" customWidth="1"/>
    <col min="6963" max="6963" width="7" bestFit="1" customWidth="1"/>
    <col min="6964" max="6964" width="12.140625" bestFit="1" customWidth="1"/>
    <col min="6965" max="6965" width="8" bestFit="1" customWidth="1"/>
    <col min="6966" max="6966" width="12.140625" bestFit="1" customWidth="1"/>
    <col min="6967" max="6967" width="8" bestFit="1" customWidth="1"/>
    <col min="6968" max="6968" width="12.140625" bestFit="1" customWidth="1"/>
    <col min="6969" max="6969" width="8" bestFit="1" customWidth="1"/>
    <col min="6970" max="6970" width="12.140625" bestFit="1" customWidth="1"/>
    <col min="6971" max="6971" width="8" bestFit="1" customWidth="1"/>
    <col min="6972" max="6972" width="12.140625" bestFit="1" customWidth="1"/>
    <col min="6973" max="6973" width="8" bestFit="1" customWidth="1"/>
    <col min="6974" max="6974" width="12.140625" bestFit="1" customWidth="1"/>
    <col min="6975" max="6975" width="8" bestFit="1" customWidth="1"/>
    <col min="6976" max="6976" width="12.7109375" bestFit="1" customWidth="1"/>
    <col min="6977" max="6977" width="8" bestFit="1" customWidth="1"/>
    <col min="6978" max="6978" width="12.140625" bestFit="1" customWidth="1"/>
    <col min="6979" max="6979" width="8" bestFit="1" customWidth="1"/>
    <col min="6980" max="6980" width="11.140625" bestFit="1" customWidth="1"/>
    <col min="6981" max="6981" width="8" bestFit="1" customWidth="1"/>
    <col min="6982" max="6982" width="12.140625" bestFit="1" customWidth="1"/>
    <col min="6983" max="6983" width="8" bestFit="1" customWidth="1"/>
    <col min="6984" max="6984" width="11.140625" bestFit="1" customWidth="1"/>
    <col min="6985" max="6985" width="8" bestFit="1" customWidth="1"/>
    <col min="6986" max="6986" width="12.140625" bestFit="1" customWidth="1"/>
    <col min="6987" max="6987" width="8" bestFit="1" customWidth="1"/>
    <col min="6988" max="6988" width="12.140625" bestFit="1" customWidth="1"/>
    <col min="6989" max="6989" width="8" bestFit="1" customWidth="1"/>
    <col min="6990" max="6990" width="12.140625" bestFit="1" customWidth="1"/>
    <col min="6991" max="6991" width="8" bestFit="1" customWidth="1"/>
    <col min="6992" max="6992" width="12.140625" bestFit="1" customWidth="1"/>
    <col min="6993" max="6993" width="8" bestFit="1" customWidth="1"/>
    <col min="6994" max="6994" width="12.140625" bestFit="1" customWidth="1"/>
    <col min="6995" max="6995" width="8" bestFit="1" customWidth="1"/>
    <col min="6996" max="6996" width="12.140625" bestFit="1" customWidth="1"/>
    <col min="6997" max="6997" width="8" bestFit="1" customWidth="1"/>
    <col min="6998" max="6998" width="12.140625" bestFit="1" customWidth="1"/>
    <col min="6999" max="6999" width="8" bestFit="1" customWidth="1"/>
    <col min="7000" max="7000" width="12.140625" bestFit="1" customWidth="1"/>
    <col min="7001" max="7001" width="9" bestFit="1" customWidth="1"/>
    <col min="7002" max="7002" width="12.140625" bestFit="1" customWidth="1"/>
    <col min="7003" max="7003" width="8" bestFit="1" customWidth="1"/>
    <col min="7004" max="7004" width="12.140625" bestFit="1" customWidth="1"/>
    <col min="7005" max="7005" width="8" bestFit="1" customWidth="1"/>
    <col min="7006" max="7006" width="12.140625" bestFit="1" customWidth="1"/>
    <col min="7007" max="7007" width="8" bestFit="1" customWidth="1"/>
    <col min="7008" max="7008" width="12.140625" bestFit="1" customWidth="1"/>
    <col min="7009" max="7009" width="8" bestFit="1" customWidth="1"/>
    <col min="7010" max="7010" width="12.140625" bestFit="1" customWidth="1"/>
    <col min="7011" max="7011" width="8" bestFit="1" customWidth="1"/>
    <col min="7012" max="7012" width="12.140625" bestFit="1" customWidth="1"/>
    <col min="7013" max="7013" width="9" bestFit="1" customWidth="1"/>
    <col min="7014" max="7014" width="12.140625" bestFit="1" customWidth="1"/>
    <col min="7015" max="7015" width="8" bestFit="1" customWidth="1"/>
    <col min="7016" max="7016" width="12.140625" bestFit="1" customWidth="1"/>
    <col min="7017" max="7017" width="8" bestFit="1" customWidth="1"/>
    <col min="7018" max="7018" width="12.140625" bestFit="1" customWidth="1"/>
    <col min="7019" max="7019" width="8" bestFit="1" customWidth="1"/>
    <col min="7020" max="7020" width="12.140625" bestFit="1" customWidth="1"/>
    <col min="7021" max="7021" width="8" bestFit="1" customWidth="1"/>
    <col min="7022" max="7022" width="12.140625" bestFit="1" customWidth="1"/>
    <col min="7023" max="7023" width="8" bestFit="1" customWidth="1"/>
    <col min="7024" max="7024" width="12.140625" bestFit="1" customWidth="1"/>
    <col min="7025" max="7025" width="8" bestFit="1" customWidth="1"/>
    <col min="7026" max="7026" width="12.140625" bestFit="1" customWidth="1"/>
    <col min="7027" max="7027" width="8" bestFit="1" customWidth="1"/>
    <col min="7028" max="7028" width="12.7109375" bestFit="1" customWidth="1"/>
    <col min="7029" max="7029" width="8" bestFit="1" customWidth="1"/>
    <col min="7030" max="7030" width="12.140625" bestFit="1" customWidth="1"/>
    <col min="7031" max="7031" width="7" bestFit="1" customWidth="1"/>
    <col min="7032" max="7032" width="12.140625" bestFit="1" customWidth="1"/>
    <col min="7033" max="7033" width="8" bestFit="1" customWidth="1"/>
    <col min="7034" max="7034" width="12.140625" bestFit="1" customWidth="1"/>
    <col min="7035" max="7035" width="8" bestFit="1" customWidth="1"/>
    <col min="7036" max="7036" width="12.140625" bestFit="1" customWidth="1"/>
    <col min="7037" max="7037" width="9" bestFit="1" customWidth="1"/>
    <col min="7038" max="7038" width="12.140625" bestFit="1" customWidth="1"/>
    <col min="7039" max="7039" width="8" bestFit="1" customWidth="1"/>
    <col min="7040" max="7040" width="12.140625" bestFit="1" customWidth="1"/>
    <col min="7041" max="7041" width="8" bestFit="1" customWidth="1"/>
    <col min="7042" max="7042" width="12.140625" bestFit="1" customWidth="1"/>
    <col min="7043" max="7043" width="4" bestFit="1" customWidth="1"/>
    <col min="7044" max="7044" width="12.140625" bestFit="1" customWidth="1"/>
    <col min="7045" max="7045" width="8" bestFit="1" customWidth="1"/>
    <col min="7046" max="7046" width="12.140625" bestFit="1" customWidth="1"/>
    <col min="7047" max="7047" width="8" bestFit="1" customWidth="1"/>
    <col min="7048" max="7048" width="12.140625" bestFit="1" customWidth="1"/>
    <col min="7049" max="7049" width="8" bestFit="1" customWidth="1"/>
    <col min="7050" max="7050" width="12.140625" bestFit="1" customWidth="1"/>
    <col min="7051" max="7051" width="9" bestFit="1" customWidth="1"/>
    <col min="7052" max="7052" width="12.140625" bestFit="1" customWidth="1"/>
    <col min="7053" max="7053" width="8" bestFit="1" customWidth="1"/>
    <col min="7054" max="7054" width="11.140625" bestFit="1" customWidth="1"/>
    <col min="7055" max="7055" width="8" bestFit="1" customWidth="1"/>
    <col min="7056" max="7056" width="12.140625" bestFit="1" customWidth="1"/>
    <col min="7057" max="7057" width="8" bestFit="1" customWidth="1"/>
    <col min="7058" max="7058" width="12.140625" bestFit="1" customWidth="1"/>
    <col min="7059" max="7059" width="8" bestFit="1" customWidth="1"/>
    <col min="7060" max="7060" width="12.140625" bestFit="1" customWidth="1"/>
    <col min="7061" max="7061" width="8" bestFit="1" customWidth="1"/>
    <col min="7062" max="7062" width="12.140625" bestFit="1" customWidth="1"/>
    <col min="7063" max="7063" width="8" bestFit="1" customWidth="1"/>
    <col min="7064" max="7064" width="12.140625" bestFit="1" customWidth="1"/>
    <col min="7065" max="7065" width="8" bestFit="1" customWidth="1"/>
    <col min="7066" max="7066" width="12.140625" bestFit="1" customWidth="1"/>
    <col min="7067" max="7067" width="8" bestFit="1" customWidth="1"/>
    <col min="7068" max="7068" width="12.140625" bestFit="1" customWidth="1"/>
    <col min="7069" max="7069" width="8" bestFit="1" customWidth="1"/>
    <col min="7070" max="7070" width="12.140625" bestFit="1" customWidth="1"/>
    <col min="7071" max="7071" width="8" bestFit="1" customWidth="1"/>
    <col min="7072" max="7072" width="12.140625" bestFit="1" customWidth="1"/>
    <col min="7073" max="7073" width="8" bestFit="1" customWidth="1"/>
    <col min="7074" max="7074" width="11.140625" bestFit="1" customWidth="1"/>
    <col min="7075" max="7075" width="8" bestFit="1" customWidth="1"/>
    <col min="7076" max="7076" width="12.140625" bestFit="1" customWidth="1"/>
    <col min="7077" max="7077" width="8" bestFit="1" customWidth="1"/>
    <col min="7078" max="7078" width="12.140625" bestFit="1" customWidth="1"/>
    <col min="7079" max="7079" width="8" bestFit="1" customWidth="1"/>
    <col min="7080" max="7080" width="12.140625" bestFit="1" customWidth="1"/>
    <col min="7081" max="7081" width="8" bestFit="1" customWidth="1"/>
    <col min="7082" max="7082" width="12.140625" bestFit="1" customWidth="1"/>
    <col min="7083" max="7083" width="8" bestFit="1" customWidth="1"/>
    <col min="7084" max="7084" width="12.140625" bestFit="1" customWidth="1"/>
    <col min="7085" max="7085" width="8" bestFit="1" customWidth="1"/>
    <col min="7086" max="7086" width="12.140625" bestFit="1" customWidth="1"/>
    <col min="7087" max="7087" width="8" bestFit="1" customWidth="1"/>
    <col min="7088" max="7088" width="12.140625" bestFit="1" customWidth="1"/>
    <col min="7089" max="7089" width="8" bestFit="1" customWidth="1"/>
    <col min="7090" max="7090" width="12.140625" bestFit="1" customWidth="1"/>
    <col min="7091" max="7091" width="8" bestFit="1" customWidth="1"/>
    <col min="7092" max="7092" width="12.140625" bestFit="1" customWidth="1"/>
    <col min="7093" max="7093" width="8" bestFit="1" customWidth="1"/>
    <col min="7094" max="7094" width="12.140625" bestFit="1" customWidth="1"/>
    <col min="7095" max="7095" width="8" bestFit="1" customWidth="1"/>
    <col min="7096" max="7096" width="12.140625" bestFit="1" customWidth="1"/>
    <col min="7097" max="7097" width="8" bestFit="1" customWidth="1"/>
    <col min="7098" max="7098" width="12.140625" bestFit="1" customWidth="1"/>
    <col min="7099" max="7099" width="8" bestFit="1" customWidth="1"/>
    <col min="7100" max="7100" width="12.140625" bestFit="1" customWidth="1"/>
    <col min="7101" max="7101" width="8" bestFit="1" customWidth="1"/>
    <col min="7102" max="7102" width="12.140625" bestFit="1" customWidth="1"/>
    <col min="7103" max="7103" width="8" bestFit="1" customWidth="1"/>
    <col min="7104" max="7104" width="12.140625" bestFit="1" customWidth="1"/>
    <col min="7105" max="7105" width="8" bestFit="1" customWidth="1"/>
    <col min="7106" max="7106" width="12.140625" bestFit="1" customWidth="1"/>
    <col min="7107" max="7107" width="8" bestFit="1" customWidth="1"/>
    <col min="7108" max="7108" width="12.140625" bestFit="1" customWidth="1"/>
    <col min="7109" max="7109" width="8" bestFit="1" customWidth="1"/>
    <col min="7110" max="7110" width="12.140625" bestFit="1" customWidth="1"/>
    <col min="7111" max="7111" width="8" bestFit="1" customWidth="1"/>
    <col min="7112" max="7112" width="12.140625" bestFit="1" customWidth="1"/>
    <col min="7113" max="7113" width="8" bestFit="1" customWidth="1"/>
    <col min="7114" max="7114" width="12.140625" bestFit="1" customWidth="1"/>
    <col min="7115" max="7115" width="8" bestFit="1" customWidth="1"/>
    <col min="7116" max="7116" width="12.140625" bestFit="1" customWidth="1"/>
    <col min="7117" max="7117" width="8" bestFit="1" customWidth="1"/>
    <col min="7118" max="7118" width="12.140625" bestFit="1" customWidth="1"/>
    <col min="7119" max="7119" width="8" bestFit="1" customWidth="1"/>
    <col min="7120" max="7120" width="11.140625" bestFit="1" customWidth="1"/>
    <col min="7121" max="7121" width="8" bestFit="1" customWidth="1"/>
    <col min="7122" max="7122" width="12.7109375" bestFit="1" customWidth="1"/>
    <col min="7123" max="7123" width="8" bestFit="1" customWidth="1"/>
    <col min="7124" max="7124" width="12.140625" bestFit="1" customWidth="1"/>
    <col min="7125" max="7125" width="8" bestFit="1" customWidth="1"/>
    <col min="7126" max="7126" width="12.140625" bestFit="1" customWidth="1"/>
    <col min="7127" max="7127" width="8" bestFit="1" customWidth="1"/>
    <col min="7128" max="7128" width="12.140625" bestFit="1" customWidth="1"/>
    <col min="7129" max="7129" width="8" bestFit="1" customWidth="1"/>
    <col min="7130" max="7130" width="11.140625" bestFit="1" customWidth="1"/>
    <col min="7131" max="7131" width="8" bestFit="1" customWidth="1"/>
    <col min="7132" max="7132" width="12.7109375" bestFit="1" customWidth="1"/>
    <col min="7133" max="7133" width="8" bestFit="1" customWidth="1"/>
    <col min="7134" max="7134" width="12.140625" bestFit="1" customWidth="1"/>
    <col min="7135" max="7135" width="8" bestFit="1" customWidth="1"/>
    <col min="7136" max="7136" width="12.140625" bestFit="1" customWidth="1"/>
    <col min="7137" max="7137" width="8" bestFit="1" customWidth="1"/>
    <col min="7138" max="7138" width="12.140625" bestFit="1" customWidth="1"/>
    <col min="7139" max="7139" width="8" bestFit="1" customWidth="1"/>
    <col min="7140" max="7140" width="12.140625" bestFit="1" customWidth="1"/>
    <col min="7141" max="7141" width="8" bestFit="1" customWidth="1"/>
    <col min="7142" max="7142" width="12.140625" bestFit="1" customWidth="1"/>
    <col min="7143" max="7143" width="8" bestFit="1" customWidth="1"/>
    <col min="7144" max="7144" width="12.140625" bestFit="1" customWidth="1"/>
    <col min="7145" max="7145" width="8" bestFit="1" customWidth="1"/>
    <col min="7146" max="7146" width="12.140625" bestFit="1" customWidth="1"/>
    <col min="7147" max="7147" width="8" bestFit="1" customWidth="1"/>
    <col min="7148" max="7148" width="10.140625" bestFit="1" customWidth="1"/>
    <col min="7149" max="7149" width="8" bestFit="1" customWidth="1"/>
    <col min="7150" max="7150" width="11.140625" bestFit="1" customWidth="1"/>
    <col min="7151" max="7151" width="8" bestFit="1" customWidth="1"/>
    <col min="7152" max="7152" width="12.140625" bestFit="1" customWidth="1"/>
    <col min="7153" max="7153" width="8" bestFit="1" customWidth="1"/>
    <col min="7169" max="7169" width="50.7109375" bestFit="1" customWidth="1"/>
    <col min="7170" max="7170" width="12.42578125" bestFit="1" customWidth="1"/>
    <col min="7171" max="7171" width="8" bestFit="1" customWidth="1"/>
    <col min="7172" max="7172" width="12.140625" bestFit="1" customWidth="1"/>
    <col min="7173" max="7173" width="8" bestFit="1" customWidth="1"/>
    <col min="7174" max="7174" width="12.140625" bestFit="1" customWidth="1"/>
    <col min="7175" max="7175" width="8" bestFit="1" customWidth="1"/>
    <col min="7176" max="7176" width="12.140625" bestFit="1" customWidth="1"/>
    <col min="7177" max="7177" width="8" bestFit="1" customWidth="1"/>
    <col min="7178" max="7178" width="12.140625" bestFit="1" customWidth="1"/>
    <col min="7179" max="7179" width="8" bestFit="1" customWidth="1"/>
    <col min="7180" max="7180" width="12.140625" bestFit="1" customWidth="1"/>
    <col min="7181" max="7181" width="8" bestFit="1" customWidth="1"/>
    <col min="7182" max="7182" width="12.140625" bestFit="1" customWidth="1"/>
    <col min="7183" max="7183" width="8" bestFit="1" customWidth="1"/>
    <col min="7184" max="7184" width="12.140625" bestFit="1" customWidth="1"/>
    <col min="7185" max="7185" width="8" bestFit="1" customWidth="1"/>
    <col min="7186" max="7186" width="11.140625" bestFit="1" customWidth="1"/>
    <col min="7187" max="7187" width="8" bestFit="1" customWidth="1"/>
    <col min="7188" max="7188" width="11.140625" bestFit="1" customWidth="1"/>
    <col min="7189" max="7189" width="4" bestFit="1" customWidth="1"/>
    <col min="7190" max="7190" width="12.140625" bestFit="1" customWidth="1"/>
    <col min="7191" max="7191" width="8" bestFit="1" customWidth="1"/>
    <col min="7192" max="7192" width="12.140625" bestFit="1" customWidth="1"/>
    <col min="7193" max="7193" width="8" bestFit="1" customWidth="1"/>
    <col min="7194" max="7194" width="12.140625" bestFit="1" customWidth="1"/>
    <col min="7195" max="7195" width="8" bestFit="1" customWidth="1"/>
    <col min="7196" max="7196" width="12.140625" bestFit="1" customWidth="1"/>
    <col min="7197" max="7197" width="8" bestFit="1" customWidth="1"/>
    <col min="7198" max="7198" width="12.140625" bestFit="1" customWidth="1"/>
    <col min="7199" max="7199" width="8" bestFit="1" customWidth="1"/>
    <col min="7200" max="7200" width="12.140625" bestFit="1" customWidth="1"/>
    <col min="7201" max="7201" width="8" bestFit="1" customWidth="1"/>
    <col min="7202" max="7202" width="12.140625" bestFit="1" customWidth="1"/>
    <col min="7203" max="7203" width="8" bestFit="1" customWidth="1"/>
    <col min="7204" max="7204" width="12.140625" bestFit="1" customWidth="1"/>
    <col min="7205" max="7205" width="7" bestFit="1" customWidth="1"/>
    <col min="7206" max="7206" width="12.140625" bestFit="1" customWidth="1"/>
    <col min="7207" max="7207" width="8" bestFit="1" customWidth="1"/>
    <col min="7208" max="7208" width="12.140625" bestFit="1" customWidth="1"/>
    <col min="7209" max="7209" width="8" bestFit="1" customWidth="1"/>
    <col min="7210" max="7210" width="12.140625" bestFit="1" customWidth="1"/>
    <col min="7211" max="7211" width="8" bestFit="1" customWidth="1"/>
    <col min="7212" max="7212" width="12.140625" bestFit="1" customWidth="1"/>
    <col min="7213" max="7213" width="8" bestFit="1" customWidth="1"/>
    <col min="7214" max="7214" width="12.140625" bestFit="1" customWidth="1"/>
    <col min="7215" max="7215" width="8" bestFit="1" customWidth="1"/>
    <col min="7216" max="7216" width="12.140625" bestFit="1" customWidth="1"/>
    <col min="7217" max="7217" width="8" bestFit="1" customWidth="1"/>
    <col min="7218" max="7218" width="12.140625" bestFit="1" customWidth="1"/>
    <col min="7219" max="7219" width="7" bestFit="1" customWidth="1"/>
    <col min="7220" max="7220" width="12.140625" bestFit="1" customWidth="1"/>
    <col min="7221" max="7221" width="8" bestFit="1" customWidth="1"/>
    <col min="7222" max="7222" width="12.140625" bestFit="1" customWidth="1"/>
    <col min="7223" max="7223" width="8" bestFit="1" customWidth="1"/>
    <col min="7224" max="7224" width="12.140625" bestFit="1" customWidth="1"/>
    <col min="7225" max="7225" width="8" bestFit="1" customWidth="1"/>
    <col min="7226" max="7226" width="12.140625" bestFit="1" customWidth="1"/>
    <col min="7227" max="7227" width="8" bestFit="1" customWidth="1"/>
    <col min="7228" max="7228" width="12.140625" bestFit="1" customWidth="1"/>
    <col min="7229" max="7229" width="8" bestFit="1" customWidth="1"/>
    <col min="7230" max="7230" width="12.140625" bestFit="1" customWidth="1"/>
    <col min="7231" max="7231" width="8" bestFit="1" customWidth="1"/>
    <col min="7232" max="7232" width="12.7109375" bestFit="1" customWidth="1"/>
    <col min="7233" max="7233" width="8" bestFit="1" customWidth="1"/>
    <col min="7234" max="7234" width="12.140625" bestFit="1" customWidth="1"/>
    <col min="7235" max="7235" width="8" bestFit="1" customWidth="1"/>
    <col min="7236" max="7236" width="11.140625" bestFit="1" customWidth="1"/>
    <col min="7237" max="7237" width="8" bestFit="1" customWidth="1"/>
    <col min="7238" max="7238" width="12.140625" bestFit="1" customWidth="1"/>
    <col min="7239" max="7239" width="8" bestFit="1" customWidth="1"/>
    <col min="7240" max="7240" width="11.140625" bestFit="1" customWidth="1"/>
    <col min="7241" max="7241" width="8" bestFit="1" customWidth="1"/>
    <col min="7242" max="7242" width="12.140625" bestFit="1" customWidth="1"/>
    <col min="7243" max="7243" width="8" bestFit="1" customWidth="1"/>
    <col min="7244" max="7244" width="12.140625" bestFit="1" customWidth="1"/>
    <col min="7245" max="7245" width="8" bestFit="1" customWidth="1"/>
    <col min="7246" max="7246" width="12.140625" bestFit="1" customWidth="1"/>
    <col min="7247" max="7247" width="8" bestFit="1" customWidth="1"/>
    <col min="7248" max="7248" width="12.140625" bestFit="1" customWidth="1"/>
    <col min="7249" max="7249" width="8" bestFit="1" customWidth="1"/>
    <col min="7250" max="7250" width="12.140625" bestFit="1" customWidth="1"/>
    <col min="7251" max="7251" width="8" bestFit="1" customWidth="1"/>
    <col min="7252" max="7252" width="12.140625" bestFit="1" customWidth="1"/>
    <col min="7253" max="7253" width="8" bestFit="1" customWidth="1"/>
    <col min="7254" max="7254" width="12.140625" bestFit="1" customWidth="1"/>
    <col min="7255" max="7255" width="8" bestFit="1" customWidth="1"/>
    <col min="7256" max="7256" width="12.140625" bestFit="1" customWidth="1"/>
    <col min="7257" max="7257" width="9" bestFit="1" customWidth="1"/>
    <col min="7258" max="7258" width="12.140625" bestFit="1" customWidth="1"/>
    <col min="7259" max="7259" width="8" bestFit="1" customWidth="1"/>
    <col min="7260" max="7260" width="12.140625" bestFit="1" customWidth="1"/>
    <col min="7261" max="7261" width="8" bestFit="1" customWidth="1"/>
    <col min="7262" max="7262" width="12.140625" bestFit="1" customWidth="1"/>
    <col min="7263" max="7263" width="8" bestFit="1" customWidth="1"/>
    <col min="7264" max="7264" width="12.140625" bestFit="1" customWidth="1"/>
    <col min="7265" max="7265" width="8" bestFit="1" customWidth="1"/>
    <col min="7266" max="7266" width="12.140625" bestFit="1" customWidth="1"/>
    <col min="7267" max="7267" width="8" bestFit="1" customWidth="1"/>
    <col min="7268" max="7268" width="12.140625" bestFit="1" customWidth="1"/>
    <col min="7269" max="7269" width="9" bestFit="1" customWidth="1"/>
    <col min="7270" max="7270" width="12.140625" bestFit="1" customWidth="1"/>
    <col min="7271" max="7271" width="8" bestFit="1" customWidth="1"/>
    <col min="7272" max="7272" width="12.140625" bestFit="1" customWidth="1"/>
    <col min="7273" max="7273" width="8" bestFit="1" customWidth="1"/>
    <col min="7274" max="7274" width="12.140625" bestFit="1" customWidth="1"/>
    <col min="7275" max="7275" width="8" bestFit="1" customWidth="1"/>
    <col min="7276" max="7276" width="12.140625" bestFit="1" customWidth="1"/>
    <col min="7277" max="7277" width="8" bestFit="1" customWidth="1"/>
    <col min="7278" max="7278" width="12.140625" bestFit="1" customWidth="1"/>
    <col min="7279" max="7279" width="8" bestFit="1" customWidth="1"/>
    <col min="7280" max="7280" width="12.140625" bestFit="1" customWidth="1"/>
    <col min="7281" max="7281" width="8" bestFit="1" customWidth="1"/>
    <col min="7282" max="7282" width="12.140625" bestFit="1" customWidth="1"/>
    <col min="7283" max="7283" width="8" bestFit="1" customWidth="1"/>
    <col min="7284" max="7284" width="12.7109375" bestFit="1" customWidth="1"/>
    <col min="7285" max="7285" width="8" bestFit="1" customWidth="1"/>
    <col min="7286" max="7286" width="12.140625" bestFit="1" customWidth="1"/>
    <col min="7287" max="7287" width="7" bestFit="1" customWidth="1"/>
    <col min="7288" max="7288" width="12.140625" bestFit="1" customWidth="1"/>
    <col min="7289" max="7289" width="8" bestFit="1" customWidth="1"/>
    <col min="7290" max="7290" width="12.140625" bestFit="1" customWidth="1"/>
    <col min="7291" max="7291" width="8" bestFit="1" customWidth="1"/>
    <col min="7292" max="7292" width="12.140625" bestFit="1" customWidth="1"/>
    <col min="7293" max="7293" width="9" bestFit="1" customWidth="1"/>
    <col min="7294" max="7294" width="12.140625" bestFit="1" customWidth="1"/>
    <col min="7295" max="7295" width="8" bestFit="1" customWidth="1"/>
    <col min="7296" max="7296" width="12.140625" bestFit="1" customWidth="1"/>
    <col min="7297" max="7297" width="8" bestFit="1" customWidth="1"/>
    <col min="7298" max="7298" width="12.140625" bestFit="1" customWidth="1"/>
    <col min="7299" max="7299" width="4" bestFit="1" customWidth="1"/>
    <col min="7300" max="7300" width="12.140625" bestFit="1" customWidth="1"/>
    <col min="7301" max="7301" width="8" bestFit="1" customWidth="1"/>
    <col min="7302" max="7302" width="12.140625" bestFit="1" customWidth="1"/>
    <col min="7303" max="7303" width="8" bestFit="1" customWidth="1"/>
    <col min="7304" max="7304" width="12.140625" bestFit="1" customWidth="1"/>
    <col min="7305" max="7305" width="8" bestFit="1" customWidth="1"/>
    <col min="7306" max="7306" width="12.140625" bestFit="1" customWidth="1"/>
    <col min="7307" max="7307" width="9" bestFit="1" customWidth="1"/>
    <col min="7308" max="7308" width="12.140625" bestFit="1" customWidth="1"/>
    <col min="7309" max="7309" width="8" bestFit="1" customWidth="1"/>
    <col min="7310" max="7310" width="11.140625" bestFit="1" customWidth="1"/>
    <col min="7311" max="7311" width="8" bestFit="1" customWidth="1"/>
    <col min="7312" max="7312" width="12.140625" bestFit="1" customWidth="1"/>
    <col min="7313" max="7313" width="8" bestFit="1" customWidth="1"/>
    <col min="7314" max="7314" width="12.140625" bestFit="1" customWidth="1"/>
    <col min="7315" max="7315" width="8" bestFit="1" customWidth="1"/>
    <col min="7316" max="7316" width="12.140625" bestFit="1" customWidth="1"/>
    <col min="7317" max="7317" width="8" bestFit="1" customWidth="1"/>
    <col min="7318" max="7318" width="12.140625" bestFit="1" customWidth="1"/>
    <col min="7319" max="7319" width="8" bestFit="1" customWidth="1"/>
    <col min="7320" max="7320" width="12.140625" bestFit="1" customWidth="1"/>
    <col min="7321" max="7321" width="8" bestFit="1" customWidth="1"/>
    <col min="7322" max="7322" width="12.140625" bestFit="1" customWidth="1"/>
    <col min="7323" max="7323" width="8" bestFit="1" customWidth="1"/>
    <col min="7324" max="7324" width="12.140625" bestFit="1" customWidth="1"/>
    <col min="7325" max="7325" width="8" bestFit="1" customWidth="1"/>
    <col min="7326" max="7326" width="12.140625" bestFit="1" customWidth="1"/>
    <col min="7327" max="7327" width="8" bestFit="1" customWidth="1"/>
    <col min="7328" max="7328" width="12.140625" bestFit="1" customWidth="1"/>
    <col min="7329" max="7329" width="8" bestFit="1" customWidth="1"/>
    <col min="7330" max="7330" width="11.140625" bestFit="1" customWidth="1"/>
    <col min="7331" max="7331" width="8" bestFit="1" customWidth="1"/>
    <col min="7332" max="7332" width="12.140625" bestFit="1" customWidth="1"/>
    <col min="7333" max="7333" width="8" bestFit="1" customWidth="1"/>
    <col min="7334" max="7334" width="12.140625" bestFit="1" customWidth="1"/>
    <col min="7335" max="7335" width="8" bestFit="1" customWidth="1"/>
    <col min="7336" max="7336" width="12.140625" bestFit="1" customWidth="1"/>
    <col min="7337" max="7337" width="8" bestFit="1" customWidth="1"/>
    <col min="7338" max="7338" width="12.140625" bestFit="1" customWidth="1"/>
    <col min="7339" max="7339" width="8" bestFit="1" customWidth="1"/>
    <col min="7340" max="7340" width="12.140625" bestFit="1" customWidth="1"/>
    <col min="7341" max="7341" width="8" bestFit="1" customWidth="1"/>
    <col min="7342" max="7342" width="12.140625" bestFit="1" customWidth="1"/>
    <col min="7343" max="7343" width="8" bestFit="1" customWidth="1"/>
    <col min="7344" max="7344" width="12.140625" bestFit="1" customWidth="1"/>
    <col min="7345" max="7345" width="8" bestFit="1" customWidth="1"/>
    <col min="7346" max="7346" width="12.140625" bestFit="1" customWidth="1"/>
    <col min="7347" max="7347" width="8" bestFit="1" customWidth="1"/>
    <col min="7348" max="7348" width="12.140625" bestFit="1" customWidth="1"/>
    <col min="7349" max="7349" width="8" bestFit="1" customWidth="1"/>
    <col min="7350" max="7350" width="12.140625" bestFit="1" customWidth="1"/>
    <col min="7351" max="7351" width="8" bestFit="1" customWidth="1"/>
    <col min="7352" max="7352" width="12.140625" bestFit="1" customWidth="1"/>
    <col min="7353" max="7353" width="8" bestFit="1" customWidth="1"/>
    <col min="7354" max="7354" width="12.140625" bestFit="1" customWidth="1"/>
    <col min="7355" max="7355" width="8" bestFit="1" customWidth="1"/>
    <col min="7356" max="7356" width="12.140625" bestFit="1" customWidth="1"/>
    <col min="7357" max="7357" width="8" bestFit="1" customWidth="1"/>
    <col min="7358" max="7358" width="12.140625" bestFit="1" customWidth="1"/>
    <col min="7359" max="7359" width="8" bestFit="1" customWidth="1"/>
    <col min="7360" max="7360" width="12.140625" bestFit="1" customWidth="1"/>
    <col min="7361" max="7361" width="8" bestFit="1" customWidth="1"/>
    <col min="7362" max="7362" width="12.140625" bestFit="1" customWidth="1"/>
    <col min="7363" max="7363" width="8" bestFit="1" customWidth="1"/>
    <col min="7364" max="7364" width="12.140625" bestFit="1" customWidth="1"/>
    <col min="7365" max="7365" width="8" bestFit="1" customWidth="1"/>
    <col min="7366" max="7366" width="12.140625" bestFit="1" customWidth="1"/>
    <col min="7367" max="7367" width="8" bestFit="1" customWidth="1"/>
    <col min="7368" max="7368" width="12.140625" bestFit="1" customWidth="1"/>
    <col min="7369" max="7369" width="8" bestFit="1" customWidth="1"/>
    <col min="7370" max="7370" width="12.140625" bestFit="1" customWidth="1"/>
    <col min="7371" max="7371" width="8" bestFit="1" customWidth="1"/>
    <col min="7372" max="7372" width="12.140625" bestFit="1" customWidth="1"/>
    <col min="7373" max="7373" width="8" bestFit="1" customWidth="1"/>
    <col min="7374" max="7374" width="12.140625" bestFit="1" customWidth="1"/>
    <col min="7375" max="7375" width="8" bestFit="1" customWidth="1"/>
    <col min="7376" max="7376" width="11.140625" bestFit="1" customWidth="1"/>
    <col min="7377" max="7377" width="8" bestFit="1" customWidth="1"/>
    <col min="7378" max="7378" width="12.7109375" bestFit="1" customWidth="1"/>
    <col min="7379" max="7379" width="8" bestFit="1" customWidth="1"/>
    <col min="7380" max="7380" width="12.140625" bestFit="1" customWidth="1"/>
    <col min="7381" max="7381" width="8" bestFit="1" customWidth="1"/>
    <col min="7382" max="7382" width="12.140625" bestFit="1" customWidth="1"/>
    <col min="7383" max="7383" width="8" bestFit="1" customWidth="1"/>
    <col min="7384" max="7384" width="12.140625" bestFit="1" customWidth="1"/>
    <col min="7385" max="7385" width="8" bestFit="1" customWidth="1"/>
    <col min="7386" max="7386" width="11.140625" bestFit="1" customWidth="1"/>
    <col min="7387" max="7387" width="8" bestFit="1" customWidth="1"/>
    <col min="7388" max="7388" width="12.7109375" bestFit="1" customWidth="1"/>
    <col min="7389" max="7389" width="8" bestFit="1" customWidth="1"/>
    <col min="7390" max="7390" width="12.140625" bestFit="1" customWidth="1"/>
    <col min="7391" max="7391" width="8" bestFit="1" customWidth="1"/>
    <col min="7392" max="7392" width="12.140625" bestFit="1" customWidth="1"/>
    <col min="7393" max="7393" width="8" bestFit="1" customWidth="1"/>
    <col min="7394" max="7394" width="12.140625" bestFit="1" customWidth="1"/>
    <col min="7395" max="7395" width="8" bestFit="1" customWidth="1"/>
    <col min="7396" max="7396" width="12.140625" bestFit="1" customWidth="1"/>
    <col min="7397" max="7397" width="8" bestFit="1" customWidth="1"/>
    <col min="7398" max="7398" width="12.140625" bestFit="1" customWidth="1"/>
    <col min="7399" max="7399" width="8" bestFit="1" customWidth="1"/>
    <col min="7400" max="7400" width="12.140625" bestFit="1" customWidth="1"/>
    <col min="7401" max="7401" width="8" bestFit="1" customWidth="1"/>
    <col min="7402" max="7402" width="12.140625" bestFit="1" customWidth="1"/>
    <col min="7403" max="7403" width="8" bestFit="1" customWidth="1"/>
    <col min="7404" max="7404" width="10.140625" bestFit="1" customWidth="1"/>
    <col min="7405" max="7405" width="8" bestFit="1" customWidth="1"/>
    <col min="7406" max="7406" width="11.140625" bestFit="1" customWidth="1"/>
    <col min="7407" max="7407" width="8" bestFit="1" customWidth="1"/>
    <col min="7408" max="7408" width="12.140625" bestFit="1" customWidth="1"/>
    <col min="7409" max="7409" width="8" bestFit="1" customWidth="1"/>
    <col min="7425" max="7425" width="50.7109375" bestFit="1" customWidth="1"/>
    <col min="7426" max="7426" width="12.42578125" bestFit="1" customWidth="1"/>
    <col min="7427" max="7427" width="8" bestFit="1" customWidth="1"/>
    <col min="7428" max="7428" width="12.140625" bestFit="1" customWidth="1"/>
    <col min="7429" max="7429" width="8" bestFit="1" customWidth="1"/>
    <col min="7430" max="7430" width="12.140625" bestFit="1" customWidth="1"/>
    <col min="7431" max="7431" width="8" bestFit="1" customWidth="1"/>
    <col min="7432" max="7432" width="12.140625" bestFit="1" customWidth="1"/>
    <col min="7433" max="7433" width="8" bestFit="1" customWidth="1"/>
    <col min="7434" max="7434" width="12.140625" bestFit="1" customWidth="1"/>
    <col min="7435" max="7435" width="8" bestFit="1" customWidth="1"/>
    <col min="7436" max="7436" width="12.140625" bestFit="1" customWidth="1"/>
    <col min="7437" max="7437" width="8" bestFit="1" customWidth="1"/>
    <col min="7438" max="7438" width="12.140625" bestFit="1" customWidth="1"/>
    <col min="7439" max="7439" width="8" bestFit="1" customWidth="1"/>
    <col min="7440" max="7440" width="12.140625" bestFit="1" customWidth="1"/>
    <col min="7441" max="7441" width="8" bestFit="1" customWidth="1"/>
    <col min="7442" max="7442" width="11.140625" bestFit="1" customWidth="1"/>
    <col min="7443" max="7443" width="8" bestFit="1" customWidth="1"/>
    <col min="7444" max="7444" width="11.140625" bestFit="1" customWidth="1"/>
    <col min="7445" max="7445" width="4" bestFit="1" customWidth="1"/>
    <col min="7446" max="7446" width="12.140625" bestFit="1" customWidth="1"/>
    <col min="7447" max="7447" width="8" bestFit="1" customWidth="1"/>
    <col min="7448" max="7448" width="12.140625" bestFit="1" customWidth="1"/>
    <col min="7449" max="7449" width="8" bestFit="1" customWidth="1"/>
    <col min="7450" max="7450" width="12.140625" bestFit="1" customWidth="1"/>
    <col min="7451" max="7451" width="8" bestFit="1" customWidth="1"/>
    <col min="7452" max="7452" width="12.140625" bestFit="1" customWidth="1"/>
    <col min="7453" max="7453" width="8" bestFit="1" customWidth="1"/>
    <col min="7454" max="7454" width="12.140625" bestFit="1" customWidth="1"/>
    <col min="7455" max="7455" width="8" bestFit="1" customWidth="1"/>
    <col min="7456" max="7456" width="12.140625" bestFit="1" customWidth="1"/>
    <col min="7457" max="7457" width="8" bestFit="1" customWidth="1"/>
    <col min="7458" max="7458" width="12.140625" bestFit="1" customWidth="1"/>
    <col min="7459" max="7459" width="8" bestFit="1" customWidth="1"/>
    <col min="7460" max="7460" width="12.140625" bestFit="1" customWidth="1"/>
    <col min="7461" max="7461" width="7" bestFit="1" customWidth="1"/>
    <col min="7462" max="7462" width="12.140625" bestFit="1" customWidth="1"/>
    <col min="7463" max="7463" width="8" bestFit="1" customWidth="1"/>
    <col min="7464" max="7464" width="12.140625" bestFit="1" customWidth="1"/>
    <col min="7465" max="7465" width="8" bestFit="1" customWidth="1"/>
    <col min="7466" max="7466" width="12.140625" bestFit="1" customWidth="1"/>
    <col min="7467" max="7467" width="8" bestFit="1" customWidth="1"/>
    <col min="7468" max="7468" width="12.140625" bestFit="1" customWidth="1"/>
    <col min="7469" max="7469" width="8" bestFit="1" customWidth="1"/>
    <col min="7470" max="7470" width="12.140625" bestFit="1" customWidth="1"/>
    <col min="7471" max="7471" width="8" bestFit="1" customWidth="1"/>
    <col min="7472" max="7472" width="12.140625" bestFit="1" customWidth="1"/>
    <col min="7473" max="7473" width="8" bestFit="1" customWidth="1"/>
    <col min="7474" max="7474" width="12.140625" bestFit="1" customWidth="1"/>
    <col min="7475" max="7475" width="7" bestFit="1" customWidth="1"/>
    <col min="7476" max="7476" width="12.140625" bestFit="1" customWidth="1"/>
    <col min="7477" max="7477" width="8" bestFit="1" customWidth="1"/>
    <col min="7478" max="7478" width="12.140625" bestFit="1" customWidth="1"/>
    <col min="7479" max="7479" width="8" bestFit="1" customWidth="1"/>
    <col min="7480" max="7480" width="12.140625" bestFit="1" customWidth="1"/>
    <col min="7481" max="7481" width="8" bestFit="1" customWidth="1"/>
    <col min="7482" max="7482" width="12.140625" bestFit="1" customWidth="1"/>
    <col min="7483" max="7483" width="8" bestFit="1" customWidth="1"/>
    <col min="7484" max="7484" width="12.140625" bestFit="1" customWidth="1"/>
    <col min="7485" max="7485" width="8" bestFit="1" customWidth="1"/>
    <col min="7486" max="7486" width="12.140625" bestFit="1" customWidth="1"/>
    <col min="7487" max="7487" width="8" bestFit="1" customWidth="1"/>
    <col min="7488" max="7488" width="12.7109375" bestFit="1" customWidth="1"/>
    <col min="7489" max="7489" width="8" bestFit="1" customWidth="1"/>
    <col min="7490" max="7490" width="12.140625" bestFit="1" customWidth="1"/>
    <col min="7491" max="7491" width="8" bestFit="1" customWidth="1"/>
    <col min="7492" max="7492" width="11.140625" bestFit="1" customWidth="1"/>
    <col min="7493" max="7493" width="8" bestFit="1" customWidth="1"/>
    <col min="7494" max="7494" width="12.140625" bestFit="1" customWidth="1"/>
    <col min="7495" max="7495" width="8" bestFit="1" customWidth="1"/>
    <col min="7496" max="7496" width="11.140625" bestFit="1" customWidth="1"/>
    <col min="7497" max="7497" width="8" bestFit="1" customWidth="1"/>
    <col min="7498" max="7498" width="12.140625" bestFit="1" customWidth="1"/>
    <col min="7499" max="7499" width="8" bestFit="1" customWidth="1"/>
    <col min="7500" max="7500" width="12.140625" bestFit="1" customWidth="1"/>
    <col min="7501" max="7501" width="8" bestFit="1" customWidth="1"/>
    <col min="7502" max="7502" width="12.140625" bestFit="1" customWidth="1"/>
    <col min="7503" max="7503" width="8" bestFit="1" customWidth="1"/>
    <col min="7504" max="7504" width="12.140625" bestFit="1" customWidth="1"/>
    <col min="7505" max="7505" width="8" bestFit="1" customWidth="1"/>
    <col min="7506" max="7506" width="12.140625" bestFit="1" customWidth="1"/>
    <col min="7507" max="7507" width="8" bestFit="1" customWidth="1"/>
    <col min="7508" max="7508" width="12.140625" bestFit="1" customWidth="1"/>
    <col min="7509" max="7509" width="8" bestFit="1" customWidth="1"/>
    <col min="7510" max="7510" width="12.140625" bestFit="1" customWidth="1"/>
    <col min="7511" max="7511" width="8" bestFit="1" customWidth="1"/>
    <col min="7512" max="7512" width="12.140625" bestFit="1" customWidth="1"/>
    <col min="7513" max="7513" width="9" bestFit="1" customWidth="1"/>
    <col min="7514" max="7514" width="12.140625" bestFit="1" customWidth="1"/>
    <col min="7515" max="7515" width="8" bestFit="1" customWidth="1"/>
    <col min="7516" max="7516" width="12.140625" bestFit="1" customWidth="1"/>
    <col min="7517" max="7517" width="8" bestFit="1" customWidth="1"/>
    <col min="7518" max="7518" width="12.140625" bestFit="1" customWidth="1"/>
    <col min="7519" max="7519" width="8" bestFit="1" customWidth="1"/>
    <col min="7520" max="7520" width="12.140625" bestFit="1" customWidth="1"/>
    <col min="7521" max="7521" width="8" bestFit="1" customWidth="1"/>
    <col min="7522" max="7522" width="12.140625" bestFit="1" customWidth="1"/>
    <col min="7523" max="7523" width="8" bestFit="1" customWidth="1"/>
    <col min="7524" max="7524" width="12.140625" bestFit="1" customWidth="1"/>
    <col min="7525" max="7525" width="9" bestFit="1" customWidth="1"/>
    <col min="7526" max="7526" width="12.140625" bestFit="1" customWidth="1"/>
    <col min="7527" max="7527" width="8" bestFit="1" customWidth="1"/>
    <col min="7528" max="7528" width="12.140625" bestFit="1" customWidth="1"/>
    <col min="7529" max="7529" width="8" bestFit="1" customWidth="1"/>
    <col min="7530" max="7530" width="12.140625" bestFit="1" customWidth="1"/>
    <col min="7531" max="7531" width="8" bestFit="1" customWidth="1"/>
    <col min="7532" max="7532" width="12.140625" bestFit="1" customWidth="1"/>
    <col min="7533" max="7533" width="8" bestFit="1" customWidth="1"/>
    <col min="7534" max="7534" width="12.140625" bestFit="1" customWidth="1"/>
    <col min="7535" max="7535" width="8" bestFit="1" customWidth="1"/>
    <col min="7536" max="7536" width="12.140625" bestFit="1" customWidth="1"/>
    <col min="7537" max="7537" width="8" bestFit="1" customWidth="1"/>
    <col min="7538" max="7538" width="12.140625" bestFit="1" customWidth="1"/>
    <col min="7539" max="7539" width="8" bestFit="1" customWidth="1"/>
    <col min="7540" max="7540" width="12.7109375" bestFit="1" customWidth="1"/>
    <col min="7541" max="7541" width="8" bestFit="1" customWidth="1"/>
    <col min="7542" max="7542" width="12.140625" bestFit="1" customWidth="1"/>
    <col min="7543" max="7543" width="7" bestFit="1" customWidth="1"/>
    <col min="7544" max="7544" width="12.140625" bestFit="1" customWidth="1"/>
    <col min="7545" max="7545" width="8" bestFit="1" customWidth="1"/>
    <col min="7546" max="7546" width="12.140625" bestFit="1" customWidth="1"/>
    <col min="7547" max="7547" width="8" bestFit="1" customWidth="1"/>
    <col min="7548" max="7548" width="12.140625" bestFit="1" customWidth="1"/>
    <col min="7549" max="7549" width="9" bestFit="1" customWidth="1"/>
    <col min="7550" max="7550" width="12.140625" bestFit="1" customWidth="1"/>
    <col min="7551" max="7551" width="8" bestFit="1" customWidth="1"/>
    <col min="7552" max="7552" width="12.140625" bestFit="1" customWidth="1"/>
    <col min="7553" max="7553" width="8" bestFit="1" customWidth="1"/>
    <col min="7554" max="7554" width="12.140625" bestFit="1" customWidth="1"/>
    <col min="7555" max="7555" width="4" bestFit="1" customWidth="1"/>
    <col min="7556" max="7556" width="12.140625" bestFit="1" customWidth="1"/>
    <col min="7557" max="7557" width="8" bestFit="1" customWidth="1"/>
    <col min="7558" max="7558" width="12.140625" bestFit="1" customWidth="1"/>
    <col min="7559" max="7559" width="8" bestFit="1" customWidth="1"/>
    <col min="7560" max="7560" width="12.140625" bestFit="1" customWidth="1"/>
    <col min="7561" max="7561" width="8" bestFit="1" customWidth="1"/>
    <col min="7562" max="7562" width="12.140625" bestFit="1" customWidth="1"/>
    <col min="7563" max="7563" width="9" bestFit="1" customWidth="1"/>
    <col min="7564" max="7564" width="12.140625" bestFit="1" customWidth="1"/>
    <col min="7565" max="7565" width="8" bestFit="1" customWidth="1"/>
    <col min="7566" max="7566" width="11.140625" bestFit="1" customWidth="1"/>
    <col min="7567" max="7567" width="8" bestFit="1" customWidth="1"/>
    <col min="7568" max="7568" width="12.140625" bestFit="1" customWidth="1"/>
    <col min="7569" max="7569" width="8" bestFit="1" customWidth="1"/>
    <col min="7570" max="7570" width="12.140625" bestFit="1" customWidth="1"/>
    <col min="7571" max="7571" width="8" bestFit="1" customWidth="1"/>
    <col min="7572" max="7572" width="12.140625" bestFit="1" customWidth="1"/>
    <col min="7573" max="7573" width="8" bestFit="1" customWidth="1"/>
    <col min="7574" max="7574" width="12.140625" bestFit="1" customWidth="1"/>
    <col min="7575" max="7575" width="8" bestFit="1" customWidth="1"/>
    <col min="7576" max="7576" width="12.140625" bestFit="1" customWidth="1"/>
    <col min="7577" max="7577" width="8" bestFit="1" customWidth="1"/>
    <col min="7578" max="7578" width="12.140625" bestFit="1" customWidth="1"/>
    <col min="7579" max="7579" width="8" bestFit="1" customWidth="1"/>
    <col min="7580" max="7580" width="12.140625" bestFit="1" customWidth="1"/>
    <col min="7581" max="7581" width="8" bestFit="1" customWidth="1"/>
    <col min="7582" max="7582" width="12.140625" bestFit="1" customWidth="1"/>
    <col min="7583" max="7583" width="8" bestFit="1" customWidth="1"/>
    <col min="7584" max="7584" width="12.140625" bestFit="1" customWidth="1"/>
    <col min="7585" max="7585" width="8" bestFit="1" customWidth="1"/>
    <col min="7586" max="7586" width="11.140625" bestFit="1" customWidth="1"/>
    <col min="7587" max="7587" width="8" bestFit="1" customWidth="1"/>
    <col min="7588" max="7588" width="12.140625" bestFit="1" customWidth="1"/>
    <col min="7589" max="7589" width="8" bestFit="1" customWidth="1"/>
    <col min="7590" max="7590" width="12.140625" bestFit="1" customWidth="1"/>
    <col min="7591" max="7591" width="8" bestFit="1" customWidth="1"/>
    <col min="7592" max="7592" width="12.140625" bestFit="1" customWidth="1"/>
    <col min="7593" max="7593" width="8" bestFit="1" customWidth="1"/>
    <col min="7594" max="7594" width="12.140625" bestFit="1" customWidth="1"/>
    <col min="7595" max="7595" width="8" bestFit="1" customWidth="1"/>
    <col min="7596" max="7596" width="12.140625" bestFit="1" customWidth="1"/>
    <col min="7597" max="7597" width="8" bestFit="1" customWidth="1"/>
    <col min="7598" max="7598" width="12.140625" bestFit="1" customWidth="1"/>
    <col min="7599" max="7599" width="8" bestFit="1" customWidth="1"/>
    <col min="7600" max="7600" width="12.140625" bestFit="1" customWidth="1"/>
    <col min="7601" max="7601" width="8" bestFit="1" customWidth="1"/>
    <col min="7602" max="7602" width="12.140625" bestFit="1" customWidth="1"/>
    <col min="7603" max="7603" width="8" bestFit="1" customWidth="1"/>
    <col min="7604" max="7604" width="12.140625" bestFit="1" customWidth="1"/>
    <col min="7605" max="7605" width="8" bestFit="1" customWidth="1"/>
    <col min="7606" max="7606" width="12.140625" bestFit="1" customWidth="1"/>
    <col min="7607" max="7607" width="8" bestFit="1" customWidth="1"/>
    <col min="7608" max="7608" width="12.140625" bestFit="1" customWidth="1"/>
    <col min="7609" max="7609" width="8" bestFit="1" customWidth="1"/>
    <col min="7610" max="7610" width="12.140625" bestFit="1" customWidth="1"/>
    <col min="7611" max="7611" width="8" bestFit="1" customWidth="1"/>
    <col min="7612" max="7612" width="12.140625" bestFit="1" customWidth="1"/>
    <col min="7613" max="7613" width="8" bestFit="1" customWidth="1"/>
    <col min="7614" max="7614" width="12.140625" bestFit="1" customWidth="1"/>
    <col min="7615" max="7615" width="8" bestFit="1" customWidth="1"/>
    <col min="7616" max="7616" width="12.140625" bestFit="1" customWidth="1"/>
    <col min="7617" max="7617" width="8" bestFit="1" customWidth="1"/>
    <col min="7618" max="7618" width="12.140625" bestFit="1" customWidth="1"/>
    <col min="7619" max="7619" width="8" bestFit="1" customWidth="1"/>
    <col min="7620" max="7620" width="12.140625" bestFit="1" customWidth="1"/>
    <col min="7621" max="7621" width="8" bestFit="1" customWidth="1"/>
    <col min="7622" max="7622" width="12.140625" bestFit="1" customWidth="1"/>
    <col min="7623" max="7623" width="8" bestFit="1" customWidth="1"/>
    <col min="7624" max="7624" width="12.140625" bestFit="1" customWidth="1"/>
    <col min="7625" max="7625" width="8" bestFit="1" customWidth="1"/>
    <col min="7626" max="7626" width="12.140625" bestFit="1" customWidth="1"/>
    <col min="7627" max="7627" width="8" bestFit="1" customWidth="1"/>
    <col min="7628" max="7628" width="12.140625" bestFit="1" customWidth="1"/>
    <col min="7629" max="7629" width="8" bestFit="1" customWidth="1"/>
    <col min="7630" max="7630" width="12.140625" bestFit="1" customWidth="1"/>
    <col min="7631" max="7631" width="8" bestFit="1" customWidth="1"/>
    <col min="7632" max="7632" width="11.140625" bestFit="1" customWidth="1"/>
    <col min="7633" max="7633" width="8" bestFit="1" customWidth="1"/>
    <col min="7634" max="7634" width="12.7109375" bestFit="1" customWidth="1"/>
    <col min="7635" max="7635" width="8" bestFit="1" customWidth="1"/>
    <col min="7636" max="7636" width="12.140625" bestFit="1" customWidth="1"/>
    <col min="7637" max="7637" width="8" bestFit="1" customWidth="1"/>
    <col min="7638" max="7638" width="12.140625" bestFit="1" customWidth="1"/>
    <col min="7639" max="7639" width="8" bestFit="1" customWidth="1"/>
    <col min="7640" max="7640" width="12.140625" bestFit="1" customWidth="1"/>
    <col min="7641" max="7641" width="8" bestFit="1" customWidth="1"/>
    <col min="7642" max="7642" width="11.140625" bestFit="1" customWidth="1"/>
    <col min="7643" max="7643" width="8" bestFit="1" customWidth="1"/>
    <col min="7644" max="7644" width="12.7109375" bestFit="1" customWidth="1"/>
    <col min="7645" max="7645" width="8" bestFit="1" customWidth="1"/>
    <col min="7646" max="7646" width="12.140625" bestFit="1" customWidth="1"/>
    <col min="7647" max="7647" width="8" bestFit="1" customWidth="1"/>
    <col min="7648" max="7648" width="12.140625" bestFit="1" customWidth="1"/>
    <col min="7649" max="7649" width="8" bestFit="1" customWidth="1"/>
    <col min="7650" max="7650" width="12.140625" bestFit="1" customWidth="1"/>
    <col min="7651" max="7651" width="8" bestFit="1" customWidth="1"/>
    <col min="7652" max="7652" width="12.140625" bestFit="1" customWidth="1"/>
    <col min="7653" max="7653" width="8" bestFit="1" customWidth="1"/>
    <col min="7654" max="7654" width="12.140625" bestFit="1" customWidth="1"/>
    <col min="7655" max="7655" width="8" bestFit="1" customWidth="1"/>
    <col min="7656" max="7656" width="12.140625" bestFit="1" customWidth="1"/>
    <col min="7657" max="7657" width="8" bestFit="1" customWidth="1"/>
    <col min="7658" max="7658" width="12.140625" bestFit="1" customWidth="1"/>
    <col min="7659" max="7659" width="8" bestFit="1" customWidth="1"/>
    <col min="7660" max="7660" width="10.140625" bestFit="1" customWidth="1"/>
    <col min="7661" max="7661" width="8" bestFit="1" customWidth="1"/>
    <col min="7662" max="7662" width="11.140625" bestFit="1" customWidth="1"/>
    <col min="7663" max="7663" width="8" bestFit="1" customWidth="1"/>
    <col min="7664" max="7664" width="12.140625" bestFit="1" customWidth="1"/>
    <col min="7665" max="7665" width="8" bestFit="1" customWidth="1"/>
    <col min="7681" max="7681" width="50.7109375" bestFit="1" customWidth="1"/>
    <col min="7682" max="7682" width="12.42578125" bestFit="1" customWidth="1"/>
    <col min="7683" max="7683" width="8" bestFit="1" customWidth="1"/>
    <col min="7684" max="7684" width="12.140625" bestFit="1" customWidth="1"/>
    <col min="7685" max="7685" width="8" bestFit="1" customWidth="1"/>
    <col min="7686" max="7686" width="12.140625" bestFit="1" customWidth="1"/>
    <col min="7687" max="7687" width="8" bestFit="1" customWidth="1"/>
    <col min="7688" max="7688" width="12.140625" bestFit="1" customWidth="1"/>
    <col min="7689" max="7689" width="8" bestFit="1" customWidth="1"/>
    <col min="7690" max="7690" width="12.140625" bestFit="1" customWidth="1"/>
    <col min="7691" max="7691" width="8" bestFit="1" customWidth="1"/>
    <col min="7692" max="7692" width="12.140625" bestFit="1" customWidth="1"/>
    <col min="7693" max="7693" width="8" bestFit="1" customWidth="1"/>
    <col min="7694" max="7694" width="12.140625" bestFit="1" customWidth="1"/>
    <col min="7695" max="7695" width="8" bestFit="1" customWidth="1"/>
    <col min="7696" max="7696" width="12.140625" bestFit="1" customWidth="1"/>
    <col min="7697" max="7697" width="8" bestFit="1" customWidth="1"/>
    <col min="7698" max="7698" width="11.140625" bestFit="1" customWidth="1"/>
    <col min="7699" max="7699" width="8" bestFit="1" customWidth="1"/>
    <col min="7700" max="7700" width="11.140625" bestFit="1" customWidth="1"/>
    <col min="7701" max="7701" width="4" bestFit="1" customWidth="1"/>
    <col min="7702" max="7702" width="12.140625" bestFit="1" customWidth="1"/>
    <col min="7703" max="7703" width="8" bestFit="1" customWidth="1"/>
    <col min="7704" max="7704" width="12.140625" bestFit="1" customWidth="1"/>
    <col min="7705" max="7705" width="8" bestFit="1" customWidth="1"/>
    <col min="7706" max="7706" width="12.140625" bestFit="1" customWidth="1"/>
    <col min="7707" max="7707" width="8" bestFit="1" customWidth="1"/>
    <col min="7708" max="7708" width="12.140625" bestFit="1" customWidth="1"/>
    <col min="7709" max="7709" width="8" bestFit="1" customWidth="1"/>
    <col min="7710" max="7710" width="12.140625" bestFit="1" customWidth="1"/>
    <col min="7711" max="7711" width="8" bestFit="1" customWidth="1"/>
    <col min="7712" max="7712" width="12.140625" bestFit="1" customWidth="1"/>
    <col min="7713" max="7713" width="8" bestFit="1" customWidth="1"/>
    <col min="7714" max="7714" width="12.140625" bestFit="1" customWidth="1"/>
    <col min="7715" max="7715" width="8" bestFit="1" customWidth="1"/>
    <col min="7716" max="7716" width="12.140625" bestFit="1" customWidth="1"/>
    <col min="7717" max="7717" width="7" bestFit="1" customWidth="1"/>
    <col min="7718" max="7718" width="12.140625" bestFit="1" customWidth="1"/>
    <col min="7719" max="7719" width="8" bestFit="1" customWidth="1"/>
    <col min="7720" max="7720" width="12.140625" bestFit="1" customWidth="1"/>
    <col min="7721" max="7721" width="8" bestFit="1" customWidth="1"/>
    <col min="7722" max="7722" width="12.140625" bestFit="1" customWidth="1"/>
    <col min="7723" max="7723" width="8" bestFit="1" customWidth="1"/>
    <col min="7724" max="7724" width="12.140625" bestFit="1" customWidth="1"/>
    <col min="7725" max="7725" width="8" bestFit="1" customWidth="1"/>
    <col min="7726" max="7726" width="12.140625" bestFit="1" customWidth="1"/>
    <col min="7727" max="7727" width="8" bestFit="1" customWidth="1"/>
    <col min="7728" max="7728" width="12.140625" bestFit="1" customWidth="1"/>
    <col min="7729" max="7729" width="8" bestFit="1" customWidth="1"/>
    <col min="7730" max="7730" width="12.140625" bestFit="1" customWidth="1"/>
    <col min="7731" max="7731" width="7" bestFit="1" customWidth="1"/>
    <col min="7732" max="7732" width="12.140625" bestFit="1" customWidth="1"/>
    <col min="7733" max="7733" width="8" bestFit="1" customWidth="1"/>
    <col min="7734" max="7734" width="12.140625" bestFit="1" customWidth="1"/>
    <col min="7735" max="7735" width="8" bestFit="1" customWidth="1"/>
    <col min="7736" max="7736" width="12.140625" bestFit="1" customWidth="1"/>
    <col min="7737" max="7737" width="8" bestFit="1" customWidth="1"/>
    <col min="7738" max="7738" width="12.140625" bestFit="1" customWidth="1"/>
    <col min="7739" max="7739" width="8" bestFit="1" customWidth="1"/>
    <col min="7740" max="7740" width="12.140625" bestFit="1" customWidth="1"/>
    <col min="7741" max="7741" width="8" bestFit="1" customWidth="1"/>
    <col min="7742" max="7742" width="12.140625" bestFit="1" customWidth="1"/>
    <col min="7743" max="7743" width="8" bestFit="1" customWidth="1"/>
    <col min="7744" max="7744" width="12.7109375" bestFit="1" customWidth="1"/>
    <col min="7745" max="7745" width="8" bestFit="1" customWidth="1"/>
    <col min="7746" max="7746" width="12.140625" bestFit="1" customWidth="1"/>
    <col min="7747" max="7747" width="8" bestFit="1" customWidth="1"/>
    <col min="7748" max="7748" width="11.140625" bestFit="1" customWidth="1"/>
    <col min="7749" max="7749" width="8" bestFit="1" customWidth="1"/>
    <col min="7750" max="7750" width="12.140625" bestFit="1" customWidth="1"/>
    <col min="7751" max="7751" width="8" bestFit="1" customWidth="1"/>
    <col min="7752" max="7752" width="11.140625" bestFit="1" customWidth="1"/>
    <col min="7753" max="7753" width="8" bestFit="1" customWidth="1"/>
    <col min="7754" max="7754" width="12.140625" bestFit="1" customWidth="1"/>
    <col min="7755" max="7755" width="8" bestFit="1" customWidth="1"/>
    <col min="7756" max="7756" width="12.140625" bestFit="1" customWidth="1"/>
    <col min="7757" max="7757" width="8" bestFit="1" customWidth="1"/>
    <col min="7758" max="7758" width="12.140625" bestFit="1" customWidth="1"/>
    <col min="7759" max="7759" width="8" bestFit="1" customWidth="1"/>
    <col min="7760" max="7760" width="12.140625" bestFit="1" customWidth="1"/>
    <col min="7761" max="7761" width="8" bestFit="1" customWidth="1"/>
    <col min="7762" max="7762" width="12.140625" bestFit="1" customWidth="1"/>
    <col min="7763" max="7763" width="8" bestFit="1" customWidth="1"/>
    <col min="7764" max="7764" width="12.140625" bestFit="1" customWidth="1"/>
    <col min="7765" max="7765" width="8" bestFit="1" customWidth="1"/>
    <col min="7766" max="7766" width="12.140625" bestFit="1" customWidth="1"/>
    <col min="7767" max="7767" width="8" bestFit="1" customWidth="1"/>
    <col min="7768" max="7768" width="12.140625" bestFit="1" customWidth="1"/>
    <col min="7769" max="7769" width="9" bestFit="1" customWidth="1"/>
    <col min="7770" max="7770" width="12.140625" bestFit="1" customWidth="1"/>
    <col min="7771" max="7771" width="8" bestFit="1" customWidth="1"/>
    <col min="7772" max="7772" width="12.140625" bestFit="1" customWidth="1"/>
    <col min="7773" max="7773" width="8" bestFit="1" customWidth="1"/>
    <col min="7774" max="7774" width="12.140625" bestFit="1" customWidth="1"/>
    <col min="7775" max="7775" width="8" bestFit="1" customWidth="1"/>
    <col min="7776" max="7776" width="12.140625" bestFit="1" customWidth="1"/>
    <col min="7777" max="7777" width="8" bestFit="1" customWidth="1"/>
    <col min="7778" max="7778" width="12.140625" bestFit="1" customWidth="1"/>
    <col min="7779" max="7779" width="8" bestFit="1" customWidth="1"/>
    <col min="7780" max="7780" width="12.140625" bestFit="1" customWidth="1"/>
    <col min="7781" max="7781" width="9" bestFit="1" customWidth="1"/>
    <col min="7782" max="7782" width="12.140625" bestFit="1" customWidth="1"/>
    <col min="7783" max="7783" width="8" bestFit="1" customWidth="1"/>
    <col min="7784" max="7784" width="12.140625" bestFit="1" customWidth="1"/>
    <col min="7785" max="7785" width="8" bestFit="1" customWidth="1"/>
    <col min="7786" max="7786" width="12.140625" bestFit="1" customWidth="1"/>
    <col min="7787" max="7787" width="8" bestFit="1" customWidth="1"/>
    <col min="7788" max="7788" width="12.140625" bestFit="1" customWidth="1"/>
    <col min="7789" max="7789" width="8" bestFit="1" customWidth="1"/>
    <col min="7790" max="7790" width="12.140625" bestFit="1" customWidth="1"/>
    <col min="7791" max="7791" width="8" bestFit="1" customWidth="1"/>
    <col min="7792" max="7792" width="12.140625" bestFit="1" customWidth="1"/>
    <col min="7793" max="7793" width="8" bestFit="1" customWidth="1"/>
    <col min="7794" max="7794" width="12.140625" bestFit="1" customWidth="1"/>
    <col min="7795" max="7795" width="8" bestFit="1" customWidth="1"/>
    <col min="7796" max="7796" width="12.7109375" bestFit="1" customWidth="1"/>
    <col min="7797" max="7797" width="8" bestFit="1" customWidth="1"/>
    <col min="7798" max="7798" width="12.140625" bestFit="1" customWidth="1"/>
    <col min="7799" max="7799" width="7" bestFit="1" customWidth="1"/>
    <col min="7800" max="7800" width="12.140625" bestFit="1" customWidth="1"/>
    <col min="7801" max="7801" width="8" bestFit="1" customWidth="1"/>
    <col min="7802" max="7802" width="12.140625" bestFit="1" customWidth="1"/>
    <col min="7803" max="7803" width="8" bestFit="1" customWidth="1"/>
    <col min="7804" max="7804" width="12.140625" bestFit="1" customWidth="1"/>
    <col min="7805" max="7805" width="9" bestFit="1" customWidth="1"/>
    <col min="7806" max="7806" width="12.140625" bestFit="1" customWidth="1"/>
    <col min="7807" max="7807" width="8" bestFit="1" customWidth="1"/>
    <col min="7808" max="7808" width="12.140625" bestFit="1" customWidth="1"/>
    <col min="7809" max="7809" width="8" bestFit="1" customWidth="1"/>
    <col min="7810" max="7810" width="12.140625" bestFit="1" customWidth="1"/>
    <col min="7811" max="7811" width="4" bestFit="1" customWidth="1"/>
    <col min="7812" max="7812" width="12.140625" bestFit="1" customWidth="1"/>
    <col min="7813" max="7813" width="8" bestFit="1" customWidth="1"/>
    <col min="7814" max="7814" width="12.140625" bestFit="1" customWidth="1"/>
    <col min="7815" max="7815" width="8" bestFit="1" customWidth="1"/>
    <col min="7816" max="7816" width="12.140625" bestFit="1" customWidth="1"/>
    <col min="7817" max="7817" width="8" bestFit="1" customWidth="1"/>
    <col min="7818" max="7818" width="12.140625" bestFit="1" customWidth="1"/>
    <col min="7819" max="7819" width="9" bestFit="1" customWidth="1"/>
    <col min="7820" max="7820" width="12.140625" bestFit="1" customWidth="1"/>
    <col min="7821" max="7821" width="8" bestFit="1" customWidth="1"/>
    <col min="7822" max="7822" width="11.140625" bestFit="1" customWidth="1"/>
    <col min="7823" max="7823" width="8" bestFit="1" customWidth="1"/>
    <col min="7824" max="7824" width="12.140625" bestFit="1" customWidth="1"/>
    <col min="7825" max="7825" width="8" bestFit="1" customWidth="1"/>
    <col min="7826" max="7826" width="12.140625" bestFit="1" customWidth="1"/>
    <col min="7827" max="7827" width="8" bestFit="1" customWidth="1"/>
    <col min="7828" max="7828" width="12.140625" bestFit="1" customWidth="1"/>
    <col min="7829" max="7829" width="8" bestFit="1" customWidth="1"/>
    <col min="7830" max="7830" width="12.140625" bestFit="1" customWidth="1"/>
    <col min="7831" max="7831" width="8" bestFit="1" customWidth="1"/>
    <col min="7832" max="7832" width="12.140625" bestFit="1" customWidth="1"/>
    <col min="7833" max="7833" width="8" bestFit="1" customWidth="1"/>
    <col min="7834" max="7834" width="12.140625" bestFit="1" customWidth="1"/>
    <col min="7835" max="7835" width="8" bestFit="1" customWidth="1"/>
    <col min="7836" max="7836" width="12.140625" bestFit="1" customWidth="1"/>
    <col min="7837" max="7837" width="8" bestFit="1" customWidth="1"/>
    <col min="7838" max="7838" width="12.140625" bestFit="1" customWidth="1"/>
    <col min="7839" max="7839" width="8" bestFit="1" customWidth="1"/>
    <col min="7840" max="7840" width="12.140625" bestFit="1" customWidth="1"/>
    <col min="7841" max="7841" width="8" bestFit="1" customWidth="1"/>
    <col min="7842" max="7842" width="11.140625" bestFit="1" customWidth="1"/>
    <col min="7843" max="7843" width="8" bestFit="1" customWidth="1"/>
    <col min="7844" max="7844" width="12.140625" bestFit="1" customWidth="1"/>
    <col min="7845" max="7845" width="8" bestFit="1" customWidth="1"/>
    <col min="7846" max="7846" width="12.140625" bestFit="1" customWidth="1"/>
    <col min="7847" max="7847" width="8" bestFit="1" customWidth="1"/>
    <col min="7848" max="7848" width="12.140625" bestFit="1" customWidth="1"/>
    <col min="7849" max="7849" width="8" bestFit="1" customWidth="1"/>
    <col min="7850" max="7850" width="12.140625" bestFit="1" customWidth="1"/>
    <col min="7851" max="7851" width="8" bestFit="1" customWidth="1"/>
    <col min="7852" max="7852" width="12.140625" bestFit="1" customWidth="1"/>
    <col min="7853" max="7853" width="8" bestFit="1" customWidth="1"/>
    <col min="7854" max="7854" width="12.140625" bestFit="1" customWidth="1"/>
    <col min="7855" max="7855" width="8" bestFit="1" customWidth="1"/>
    <col min="7856" max="7856" width="12.140625" bestFit="1" customWidth="1"/>
    <col min="7857" max="7857" width="8" bestFit="1" customWidth="1"/>
    <col min="7858" max="7858" width="12.140625" bestFit="1" customWidth="1"/>
    <col min="7859" max="7859" width="8" bestFit="1" customWidth="1"/>
    <col min="7860" max="7860" width="12.140625" bestFit="1" customWidth="1"/>
    <col min="7861" max="7861" width="8" bestFit="1" customWidth="1"/>
    <col min="7862" max="7862" width="12.140625" bestFit="1" customWidth="1"/>
    <col min="7863" max="7863" width="8" bestFit="1" customWidth="1"/>
    <col min="7864" max="7864" width="12.140625" bestFit="1" customWidth="1"/>
    <col min="7865" max="7865" width="8" bestFit="1" customWidth="1"/>
    <col min="7866" max="7866" width="12.140625" bestFit="1" customWidth="1"/>
    <col min="7867" max="7867" width="8" bestFit="1" customWidth="1"/>
    <col min="7868" max="7868" width="12.140625" bestFit="1" customWidth="1"/>
    <col min="7869" max="7869" width="8" bestFit="1" customWidth="1"/>
    <col min="7870" max="7870" width="12.140625" bestFit="1" customWidth="1"/>
    <col min="7871" max="7871" width="8" bestFit="1" customWidth="1"/>
    <col min="7872" max="7872" width="12.140625" bestFit="1" customWidth="1"/>
    <col min="7873" max="7873" width="8" bestFit="1" customWidth="1"/>
    <col min="7874" max="7874" width="12.140625" bestFit="1" customWidth="1"/>
    <col min="7875" max="7875" width="8" bestFit="1" customWidth="1"/>
    <col min="7876" max="7876" width="12.140625" bestFit="1" customWidth="1"/>
    <col min="7877" max="7877" width="8" bestFit="1" customWidth="1"/>
    <col min="7878" max="7878" width="12.140625" bestFit="1" customWidth="1"/>
    <col min="7879" max="7879" width="8" bestFit="1" customWidth="1"/>
    <col min="7880" max="7880" width="12.140625" bestFit="1" customWidth="1"/>
    <col min="7881" max="7881" width="8" bestFit="1" customWidth="1"/>
    <col min="7882" max="7882" width="12.140625" bestFit="1" customWidth="1"/>
    <col min="7883" max="7883" width="8" bestFit="1" customWidth="1"/>
    <col min="7884" max="7884" width="12.140625" bestFit="1" customWidth="1"/>
    <col min="7885" max="7885" width="8" bestFit="1" customWidth="1"/>
    <col min="7886" max="7886" width="12.140625" bestFit="1" customWidth="1"/>
    <col min="7887" max="7887" width="8" bestFit="1" customWidth="1"/>
    <col min="7888" max="7888" width="11.140625" bestFit="1" customWidth="1"/>
    <col min="7889" max="7889" width="8" bestFit="1" customWidth="1"/>
    <col min="7890" max="7890" width="12.7109375" bestFit="1" customWidth="1"/>
    <col min="7891" max="7891" width="8" bestFit="1" customWidth="1"/>
    <col min="7892" max="7892" width="12.140625" bestFit="1" customWidth="1"/>
    <col min="7893" max="7893" width="8" bestFit="1" customWidth="1"/>
    <col min="7894" max="7894" width="12.140625" bestFit="1" customWidth="1"/>
    <col min="7895" max="7895" width="8" bestFit="1" customWidth="1"/>
    <col min="7896" max="7896" width="12.140625" bestFit="1" customWidth="1"/>
    <col min="7897" max="7897" width="8" bestFit="1" customWidth="1"/>
    <col min="7898" max="7898" width="11.140625" bestFit="1" customWidth="1"/>
    <col min="7899" max="7899" width="8" bestFit="1" customWidth="1"/>
    <col min="7900" max="7900" width="12.7109375" bestFit="1" customWidth="1"/>
    <col min="7901" max="7901" width="8" bestFit="1" customWidth="1"/>
    <col min="7902" max="7902" width="12.140625" bestFit="1" customWidth="1"/>
    <col min="7903" max="7903" width="8" bestFit="1" customWidth="1"/>
    <col min="7904" max="7904" width="12.140625" bestFit="1" customWidth="1"/>
    <col min="7905" max="7905" width="8" bestFit="1" customWidth="1"/>
    <col min="7906" max="7906" width="12.140625" bestFit="1" customWidth="1"/>
    <col min="7907" max="7907" width="8" bestFit="1" customWidth="1"/>
    <col min="7908" max="7908" width="12.140625" bestFit="1" customWidth="1"/>
    <col min="7909" max="7909" width="8" bestFit="1" customWidth="1"/>
    <col min="7910" max="7910" width="12.140625" bestFit="1" customWidth="1"/>
    <col min="7911" max="7911" width="8" bestFit="1" customWidth="1"/>
    <col min="7912" max="7912" width="12.140625" bestFit="1" customWidth="1"/>
    <col min="7913" max="7913" width="8" bestFit="1" customWidth="1"/>
    <col min="7914" max="7914" width="12.140625" bestFit="1" customWidth="1"/>
    <col min="7915" max="7915" width="8" bestFit="1" customWidth="1"/>
    <col min="7916" max="7916" width="10.140625" bestFit="1" customWidth="1"/>
    <col min="7917" max="7917" width="8" bestFit="1" customWidth="1"/>
    <col min="7918" max="7918" width="11.140625" bestFit="1" customWidth="1"/>
    <col min="7919" max="7919" width="8" bestFit="1" customWidth="1"/>
    <col min="7920" max="7920" width="12.140625" bestFit="1" customWidth="1"/>
    <col min="7921" max="7921" width="8" bestFit="1" customWidth="1"/>
    <col min="7937" max="7937" width="50.7109375" bestFit="1" customWidth="1"/>
    <col min="7938" max="7938" width="12.42578125" bestFit="1" customWidth="1"/>
    <col min="7939" max="7939" width="8" bestFit="1" customWidth="1"/>
    <col min="7940" max="7940" width="12.140625" bestFit="1" customWidth="1"/>
    <col min="7941" max="7941" width="8" bestFit="1" customWidth="1"/>
    <col min="7942" max="7942" width="12.140625" bestFit="1" customWidth="1"/>
    <col min="7943" max="7943" width="8" bestFit="1" customWidth="1"/>
    <col min="7944" max="7944" width="12.140625" bestFit="1" customWidth="1"/>
    <col min="7945" max="7945" width="8" bestFit="1" customWidth="1"/>
    <col min="7946" max="7946" width="12.140625" bestFit="1" customWidth="1"/>
    <col min="7947" max="7947" width="8" bestFit="1" customWidth="1"/>
    <col min="7948" max="7948" width="12.140625" bestFit="1" customWidth="1"/>
    <col min="7949" max="7949" width="8" bestFit="1" customWidth="1"/>
    <col min="7950" max="7950" width="12.140625" bestFit="1" customWidth="1"/>
    <col min="7951" max="7951" width="8" bestFit="1" customWidth="1"/>
    <col min="7952" max="7952" width="12.140625" bestFit="1" customWidth="1"/>
    <col min="7953" max="7953" width="8" bestFit="1" customWidth="1"/>
    <col min="7954" max="7954" width="11.140625" bestFit="1" customWidth="1"/>
    <col min="7955" max="7955" width="8" bestFit="1" customWidth="1"/>
    <col min="7956" max="7956" width="11.140625" bestFit="1" customWidth="1"/>
    <col min="7957" max="7957" width="4" bestFit="1" customWidth="1"/>
    <col min="7958" max="7958" width="12.140625" bestFit="1" customWidth="1"/>
    <col min="7959" max="7959" width="8" bestFit="1" customWidth="1"/>
    <col min="7960" max="7960" width="12.140625" bestFit="1" customWidth="1"/>
    <col min="7961" max="7961" width="8" bestFit="1" customWidth="1"/>
    <col min="7962" max="7962" width="12.140625" bestFit="1" customWidth="1"/>
    <col min="7963" max="7963" width="8" bestFit="1" customWidth="1"/>
    <col min="7964" max="7964" width="12.140625" bestFit="1" customWidth="1"/>
    <col min="7965" max="7965" width="8" bestFit="1" customWidth="1"/>
    <col min="7966" max="7966" width="12.140625" bestFit="1" customWidth="1"/>
    <col min="7967" max="7967" width="8" bestFit="1" customWidth="1"/>
    <col min="7968" max="7968" width="12.140625" bestFit="1" customWidth="1"/>
    <col min="7969" max="7969" width="8" bestFit="1" customWidth="1"/>
    <col min="7970" max="7970" width="12.140625" bestFit="1" customWidth="1"/>
    <col min="7971" max="7971" width="8" bestFit="1" customWidth="1"/>
    <col min="7972" max="7972" width="12.140625" bestFit="1" customWidth="1"/>
    <col min="7973" max="7973" width="7" bestFit="1" customWidth="1"/>
    <col min="7974" max="7974" width="12.140625" bestFit="1" customWidth="1"/>
    <col min="7975" max="7975" width="8" bestFit="1" customWidth="1"/>
    <col min="7976" max="7976" width="12.140625" bestFit="1" customWidth="1"/>
    <col min="7977" max="7977" width="8" bestFit="1" customWidth="1"/>
    <col min="7978" max="7978" width="12.140625" bestFit="1" customWidth="1"/>
    <col min="7979" max="7979" width="8" bestFit="1" customWidth="1"/>
    <col min="7980" max="7980" width="12.140625" bestFit="1" customWidth="1"/>
    <col min="7981" max="7981" width="8" bestFit="1" customWidth="1"/>
    <col min="7982" max="7982" width="12.140625" bestFit="1" customWidth="1"/>
    <col min="7983" max="7983" width="8" bestFit="1" customWidth="1"/>
    <col min="7984" max="7984" width="12.140625" bestFit="1" customWidth="1"/>
    <col min="7985" max="7985" width="8" bestFit="1" customWidth="1"/>
    <col min="7986" max="7986" width="12.140625" bestFit="1" customWidth="1"/>
    <col min="7987" max="7987" width="7" bestFit="1" customWidth="1"/>
    <col min="7988" max="7988" width="12.140625" bestFit="1" customWidth="1"/>
    <col min="7989" max="7989" width="8" bestFit="1" customWidth="1"/>
    <col min="7990" max="7990" width="12.140625" bestFit="1" customWidth="1"/>
    <col min="7991" max="7991" width="8" bestFit="1" customWidth="1"/>
    <col min="7992" max="7992" width="12.140625" bestFit="1" customWidth="1"/>
    <col min="7993" max="7993" width="8" bestFit="1" customWidth="1"/>
    <col min="7994" max="7994" width="12.140625" bestFit="1" customWidth="1"/>
    <col min="7995" max="7995" width="8" bestFit="1" customWidth="1"/>
    <col min="7996" max="7996" width="12.140625" bestFit="1" customWidth="1"/>
    <col min="7997" max="7997" width="8" bestFit="1" customWidth="1"/>
    <col min="7998" max="7998" width="12.140625" bestFit="1" customWidth="1"/>
    <col min="7999" max="7999" width="8" bestFit="1" customWidth="1"/>
    <col min="8000" max="8000" width="12.7109375" bestFit="1" customWidth="1"/>
    <col min="8001" max="8001" width="8" bestFit="1" customWidth="1"/>
    <col min="8002" max="8002" width="12.140625" bestFit="1" customWidth="1"/>
    <col min="8003" max="8003" width="8" bestFit="1" customWidth="1"/>
    <col min="8004" max="8004" width="11.140625" bestFit="1" customWidth="1"/>
    <col min="8005" max="8005" width="8" bestFit="1" customWidth="1"/>
    <col min="8006" max="8006" width="12.140625" bestFit="1" customWidth="1"/>
    <col min="8007" max="8007" width="8" bestFit="1" customWidth="1"/>
    <col min="8008" max="8008" width="11.140625" bestFit="1" customWidth="1"/>
    <col min="8009" max="8009" width="8" bestFit="1" customWidth="1"/>
    <col min="8010" max="8010" width="12.140625" bestFit="1" customWidth="1"/>
    <col min="8011" max="8011" width="8" bestFit="1" customWidth="1"/>
    <col min="8012" max="8012" width="12.140625" bestFit="1" customWidth="1"/>
    <col min="8013" max="8013" width="8" bestFit="1" customWidth="1"/>
    <col min="8014" max="8014" width="12.140625" bestFit="1" customWidth="1"/>
    <col min="8015" max="8015" width="8" bestFit="1" customWidth="1"/>
    <col min="8016" max="8016" width="12.140625" bestFit="1" customWidth="1"/>
    <col min="8017" max="8017" width="8" bestFit="1" customWidth="1"/>
    <col min="8018" max="8018" width="12.140625" bestFit="1" customWidth="1"/>
    <col min="8019" max="8019" width="8" bestFit="1" customWidth="1"/>
    <col min="8020" max="8020" width="12.140625" bestFit="1" customWidth="1"/>
    <col min="8021" max="8021" width="8" bestFit="1" customWidth="1"/>
    <col min="8022" max="8022" width="12.140625" bestFit="1" customWidth="1"/>
    <col min="8023" max="8023" width="8" bestFit="1" customWidth="1"/>
    <col min="8024" max="8024" width="12.140625" bestFit="1" customWidth="1"/>
    <col min="8025" max="8025" width="9" bestFit="1" customWidth="1"/>
    <col min="8026" max="8026" width="12.140625" bestFit="1" customWidth="1"/>
    <col min="8027" max="8027" width="8" bestFit="1" customWidth="1"/>
    <col min="8028" max="8028" width="12.140625" bestFit="1" customWidth="1"/>
    <col min="8029" max="8029" width="8" bestFit="1" customWidth="1"/>
    <col min="8030" max="8030" width="12.140625" bestFit="1" customWidth="1"/>
    <col min="8031" max="8031" width="8" bestFit="1" customWidth="1"/>
    <col min="8032" max="8032" width="12.140625" bestFit="1" customWidth="1"/>
    <col min="8033" max="8033" width="8" bestFit="1" customWidth="1"/>
    <col min="8034" max="8034" width="12.140625" bestFit="1" customWidth="1"/>
    <col min="8035" max="8035" width="8" bestFit="1" customWidth="1"/>
    <col min="8036" max="8036" width="12.140625" bestFit="1" customWidth="1"/>
    <col min="8037" max="8037" width="9" bestFit="1" customWidth="1"/>
    <col min="8038" max="8038" width="12.140625" bestFit="1" customWidth="1"/>
    <col min="8039" max="8039" width="8" bestFit="1" customWidth="1"/>
    <col min="8040" max="8040" width="12.140625" bestFit="1" customWidth="1"/>
    <col min="8041" max="8041" width="8" bestFit="1" customWidth="1"/>
    <col min="8042" max="8042" width="12.140625" bestFit="1" customWidth="1"/>
    <col min="8043" max="8043" width="8" bestFit="1" customWidth="1"/>
    <col min="8044" max="8044" width="12.140625" bestFit="1" customWidth="1"/>
    <col min="8045" max="8045" width="8" bestFit="1" customWidth="1"/>
    <col min="8046" max="8046" width="12.140625" bestFit="1" customWidth="1"/>
    <col min="8047" max="8047" width="8" bestFit="1" customWidth="1"/>
    <col min="8048" max="8048" width="12.140625" bestFit="1" customWidth="1"/>
    <col min="8049" max="8049" width="8" bestFit="1" customWidth="1"/>
    <col min="8050" max="8050" width="12.140625" bestFit="1" customWidth="1"/>
    <col min="8051" max="8051" width="8" bestFit="1" customWidth="1"/>
    <col min="8052" max="8052" width="12.7109375" bestFit="1" customWidth="1"/>
    <col min="8053" max="8053" width="8" bestFit="1" customWidth="1"/>
    <col min="8054" max="8054" width="12.140625" bestFit="1" customWidth="1"/>
    <col min="8055" max="8055" width="7" bestFit="1" customWidth="1"/>
    <col min="8056" max="8056" width="12.140625" bestFit="1" customWidth="1"/>
    <col min="8057" max="8057" width="8" bestFit="1" customWidth="1"/>
    <col min="8058" max="8058" width="12.140625" bestFit="1" customWidth="1"/>
    <col min="8059" max="8059" width="8" bestFit="1" customWidth="1"/>
    <col min="8060" max="8060" width="12.140625" bestFit="1" customWidth="1"/>
    <col min="8061" max="8061" width="9" bestFit="1" customWidth="1"/>
    <col min="8062" max="8062" width="12.140625" bestFit="1" customWidth="1"/>
    <col min="8063" max="8063" width="8" bestFit="1" customWidth="1"/>
    <col min="8064" max="8064" width="12.140625" bestFit="1" customWidth="1"/>
    <col min="8065" max="8065" width="8" bestFit="1" customWidth="1"/>
    <col min="8066" max="8066" width="12.140625" bestFit="1" customWidth="1"/>
    <col min="8067" max="8067" width="4" bestFit="1" customWidth="1"/>
    <col min="8068" max="8068" width="12.140625" bestFit="1" customWidth="1"/>
    <col min="8069" max="8069" width="8" bestFit="1" customWidth="1"/>
    <col min="8070" max="8070" width="12.140625" bestFit="1" customWidth="1"/>
    <col min="8071" max="8071" width="8" bestFit="1" customWidth="1"/>
    <col min="8072" max="8072" width="12.140625" bestFit="1" customWidth="1"/>
    <col min="8073" max="8073" width="8" bestFit="1" customWidth="1"/>
    <col min="8074" max="8074" width="12.140625" bestFit="1" customWidth="1"/>
    <col min="8075" max="8075" width="9" bestFit="1" customWidth="1"/>
    <col min="8076" max="8076" width="12.140625" bestFit="1" customWidth="1"/>
    <col min="8077" max="8077" width="8" bestFit="1" customWidth="1"/>
    <col min="8078" max="8078" width="11.140625" bestFit="1" customWidth="1"/>
    <col min="8079" max="8079" width="8" bestFit="1" customWidth="1"/>
    <col min="8080" max="8080" width="12.140625" bestFit="1" customWidth="1"/>
    <col min="8081" max="8081" width="8" bestFit="1" customWidth="1"/>
    <col min="8082" max="8082" width="12.140625" bestFit="1" customWidth="1"/>
    <col min="8083" max="8083" width="8" bestFit="1" customWidth="1"/>
    <col min="8084" max="8084" width="12.140625" bestFit="1" customWidth="1"/>
    <col min="8085" max="8085" width="8" bestFit="1" customWidth="1"/>
    <col min="8086" max="8086" width="12.140625" bestFit="1" customWidth="1"/>
    <col min="8087" max="8087" width="8" bestFit="1" customWidth="1"/>
    <col min="8088" max="8088" width="12.140625" bestFit="1" customWidth="1"/>
    <col min="8089" max="8089" width="8" bestFit="1" customWidth="1"/>
    <col min="8090" max="8090" width="12.140625" bestFit="1" customWidth="1"/>
    <col min="8091" max="8091" width="8" bestFit="1" customWidth="1"/>
    <col min="8092" max="8092" width="12.140625" bestFit="1" customWidth="1"/>
    <col min="8093" max="8093" width="8" bestFit="1" customWidth="1"/>
    <col min="8094" max="8094" width="12.140625" bestFit="1" customWidth="1"/>
    <col min="8095" max="8095" width="8" bestFit="1" customWidth="1"/>
    <col min="8096" max="8096" width="12.140625" bestFit="1" customWidth="1"/>
    <col min="8097" max="8097" width="8" bestFit="1" customWidth="1"/>
    <col min="8098" max="8098" width="11.140625" bestFit="1" customWidth="1"/>
    <col min="8099" max="8099" width="8" bestFit="1" customWidth="1"/>
    <col min="8100" max="8100" width="12.140625" bestFit="1" customWidth="1"/>
    <col min="8101" max="8101" width="8" bestFit="1" customWidth="1"/>
    <col min="8102" max="8102" width="12.140625" bestFit="1" customWidth="1"/>
    <col min="8103" max="8103" width="8" bestFit="1" customWidth="1"/>
    <col min="8104" max="8104" width="12.140625" bestFit="1" customWidth="1"/>
    <col min="8105" max="8105" width="8" bestFit="1" customWidth="1"/>
    <col min="8106" max="8106" width="12.140625" bestFit="1" customWidth="1"/>
    <col min="8107" max="8107" width="8" bestFit="1" customWidth="1"/>
    <col min="8108" max="8108" width="12.140625" bestFit="1" customWidth="1"/>
    <col min="8109" max="8109" width="8" bestFit="1" customWidth="1"/>
    <col min="8110" max="8110" width="12.140625" bestFit="1" customWidth="1"/>
    <col min="8111" max="8111" width="8" bestFit="1" customWidth="1"/>
    <col min="8112" max="8112" width="12.140625" bestFit="1" customWidth="1"/>
    <col min="8113" max="8113" width="8" bestFit="1" customWidth="1"/>
    <col min="8114" max="8114" width="12.140625" bestFit="1" customWidth="1"/>
    <col min="8115" max="8115" width="8" bestFit="1" customWidth="1"/>
    <col min="8116" max="8116" width="12.140625" bestFit="1" customWidth="1"/>
    <col min="8117" max="8117" width="8" bestFit="1" customWidth="1"/>
    <col min="8118" max="8118" width="12.140625" bestFit="1" customWidth="1"/>
    <col min="8119" max="8119" width="8" bestFit="1" customWidth="1"/>
    <col min="8120" max="8120" width="12.140625" bestFit="1" customWidth="1"/>
    <col min="8121" max="8121" width="8" bestFit="1" customWidth="1"/>
    <col min="8122" max="8122" width="12.140625" bestFit="1" customWidth="1"/>
    <col min="8123" max="8123" width="8" bestFit="1" customWidth="1"/>
    <col min="8124" max="8124" width="12.140625" bestFit="1" customWidth="1"/>
    <col min="8125" max="8125" width="8" bestFit="1" customWidth="1"/>
    <col min="8126" max="8126" width="12.140625" bestFit="1" customWidth="1"/>
    <col min="8127" max="8127" width="8" bestFit="1" customWidth="1"/>
    <col min="8128" max="8128" width="12.140625" bestFit="1" customWidth="1"/>
    <col min="8129" max="8129" width="8" bestFit="1" customWidth="1"/>
    <col min="8130" max="8130" width="12.140625" bestFit="1" customWidth="1"/>
    <col min="8131" max="8131" width="8" bestFit="1" customWidth="1"/>
    <col min="8132" max="8132" width="12.140625" bestFit="1" customWidth="1"/>
    <col min="8133" max="8133" width="8" bestFit="1" customWidth="1"/>
    <col min="8134" max="8134" width="12.140625" bestFit="1" customWidth="1"/>
    <col min="8135" max="8135" width="8" bestFit="1" customWidth="1"/>
    <col min="8136" max="8136" width="12.140625" bestFit="1" customWidth="1"/>
    <col min="8137" max="8137" width="8" bestFit="1" customWidth="1"/>
    <col min="8138" max="8138" width="12.140625" bestFit="1" customWidth="1"/>
    <col min="8139" max="8139" width="8" bestFit="1" customWidth="1"/>
    <col min="8140" max="8140" width="12.140625" bestFit="1" customWidth="1"/>
    <col min="8141" max="8141" width="8" bestFit="1" customWidth="1"/>
    <col min="8142" max="8142" width="12.140625" bestFit="1" customWidth="1"/>
    <col min="8143" max="8143" width="8" bestFit="1" customWidth="1"/>
    <col min="8144" max="8144" width="11.140625" bestFit="1" customWidth="1"/>
    <col min="8145" max="8145" width="8" bestFit="1" customWidth="1"/>
    <col min="8146" max="8146" width="12.7109375" bestFit="1" customWidth="1"/>
    <col min="8147" max="8147" width="8" bestFit="1" customWidth="1"/>
    <col min="8148" max="8148" width="12.140625" bestFit="1" customWidth="1"/>
    <col min="8149" max="8149" width="8" bestFit="1" customWidth="1"/>
    <col min="8150" max="8150" width="12.140625" bestFit="1" customWidth="1"/>
    <col min="8151" max="8151" width="8" bestFit="1" customWidth="1"/>
    <col min="8152" max="8152" width="12.140625" bestFit="1" customWidth="1"/>
    <col min="8153" max="8153" width="8" bestFit="1" customWidth="1"/>
    <col min="8154" max="8154" width="11.140625" bestFit="1" customWidth="1"/>
    <col min="8155" max="8155" width="8" bestFit="1" customWidth="1"/>
    <col min="8156" max="8156" width="12.7109375" bestFit="1" customWidth="1"/>
    <col min="8157" max="8157" width="8" bestFit="1" customWidth="1"/>
    <col min="8158" max="8158" width="12.140625" bestFit="1" customWidth="1"/>
    <col min="8159" max="8159" width="8" bestFit="1" customWidth="1"/>
    <col min="8160" max="8160" width="12.140625" bestFit="1" customWidth="1"/>
    <col min="8161" max="8161" width="8" bestFit="1" customWidth="1"/>
    <col min="8162" max="8162" width="12.140625" bestFit="1" customWidth="1"/>
    <col min="8163" max="8163" width="8" bestFit="1" customWidth="1"/>
    <col min="8164" max="8164" width="12.140625" bestFit="1" customWidth="1"/>
    <col min="8165" max="8165" width="8" bestFit="1" customWidth="1"/>
    <col min="8166" max="8166" width="12.140625" bestFit="1" customWidth="1"/>
    <col min="8167" max="8167" width="8" bestFit="1" customWidth="1"/>
    <col min="8168" max="8168" width="12.140625" bestFit="1" customWidth="1"/>
    <col min="8169" max="8169" width="8" bestFit="1" customWidth="1"/>
    <col min="8170" max="8170" width="12.140625" bestFit="1" customWidth="1"/>
    <col min="8171" max="8171" width="8" bestFit="1" customWidth="1"/>
    <col min="8172" max="8172" width="10.140625" bestFit="1" customWidth="1"/>
    <col min="8173" max="8173" width="8" bestFit="1" customWidth="1"/>
    <col min="8174" max="8174" width="11.140625" bestFit="1" customWidth="1"/>
    <col min="8175" max="8175" width="8" bestFit="1" customWidth="1"/>
    <col min="8176" max="8176" width="12.140625" bestFit="1" customWidth="1"/>
    <col min="8177" max="8177" width="8" bestFit="1" customWidth="1"/>
    <col min="8193" max="8193" width="50.7109375" bestFit="1" customWidth="1"/>
    <col min="8194" max="8194" width="12.42578125" bestFit="1" customWidth="1"/>
    <col min="8195" max="8195" width="8" bestFit="1" customWidth="1"/>
    <col min="8196" max="8196" width="12.140625" bestFit="1" customWidth="1"/>
    <col min="8197" max="8197" width="8" bestFit="1" customWidth="1"/>
    <col min="8198" max="8198" width="12.140625" bestFit="1" customWidth="1"/>
    <col min="8199" max="8199" width="8" bestFit="1" customWidth="1"/>
    <col min="8200" max="8200" width="12.140625" bestFit="1" customWidth="1"/>
    <col min="8201" max="8201" width="8" bestFit="1" customWidth="1"/>
    <col min="8202" max="8202" width="12.140625" bestFit="1" customWidth="1"/>
    <col min="8203" max="8203" width="8" bestFit="1" customWidth="1"/>
    <col min="8204" max="8204" width="12.140625" bestFit="1" customWidth="1"/>
    <col min="8205" max="8205" width="8" bestFit="1" customWidth="1"/>
    <col min="8206" max="8206" width="12.140625" bestFit="1" customWidth="1"/>
    <col min="8207" max="8207" width="8" bestFit="1" customWidth="1"/>
    <col min="8208" max="8208" width="12.140625" bestFit="1" customWidth="1"/>
    <col min="8209" max="8209" width="8" bestFit="1" customWidth="1"/>
    <col min="8210" max="8210" width="11.140625" bestFit="1" customWidth="1"/>
    <col min="8211" max="8211" width="8" bestFit="1" customWidth="1"/>
    <col min="8212" max="8212" width="11.140625" bestFit="1" customWidth="1"/>
    <col min="8213" max="8213" width="4" bestFit="1" customWidth="1"/>
    <col min="8214" max="8214" width="12.140625" bestFit="1" customWidth="1"/>
    <col min="8215" max="8215" width="8" bestFit="1" customWidth="1"/>
    <col min="8216" max="8216" width="12.140625" bestFit="1" customWidth="1"/>
    <col min="8217" max="8217" width="8" bestFit="1" customWidth="1"/>
    <col min="8218" max="8218" width="12.140625" bestFit="1" customWidth="1"/>
    <col min="8219" max="8219" width="8" bestFit="1" customWidth="1"/>
    <col min="8220" max="8220" width="12.140625" bestFit="1" customWidth="1"/>
    <col min="8221" max="8221" width="8" bestFit="1" customWidth="1"/>
    <col min="8222" max="8222" width="12.140625" bestFit="1" customWidth="1"/>
    <col min="8223" max="8223" width="8" bestFit="1" customWidth="1"/>
    <col min="8224" max="8224" width="12.140625" bestFit="1" customWidth="1"/>
    <col min="8225" max="8225" width="8" bestFit="1" customWidth="1"/>
    <col min="8226" max="8226" width="12.140625" bestFit="1" customWidth="1"/>
    <col min="8227" max="8227" width="8" bestFit="1" customWidth="1"/>
    <col min="8228" max="8228" width="12.140625" bestFit="1" customWidth="1"/>
    <col min="8229" max="8229" width="7" bestFit="1" customWidth="1"/>
    <col min="8230" max="8230" width="12.140625" bestFit="1" customWidth="1"/>
    <col min="8231" max="8231" width="8" bestFit="1" customWidth="1"/>
    <col min="8232" max="8232" width="12.140625" bestFit="1" customWidth="1"/>
    <col min="8233" max="8233" width="8" bestFit="1" customWidth="1"/>
    <col min="8234" max="8234" width="12.140625" bestFit="1" customWidth="1"/>
    <col min="8235" max="8235" width="8" bestFit="1" customWidth="1"/>
    <col min="8236" max="8236" width="12.140625" bestFit="1" customWidth="1"/>
    <col min="8237" max="8237" width="8" bestFit="1" customWidth="1"/>
    <col min="8238" max="8238" width="12.140625" bestFit="1" customWidth="1"/>
    <col min="8239" max="8239" width="8" bestFit="1" customWidth="1"/>
    <col min="8240" max="8240" width="12.140625" bestFit="1" customWidth="1"/>
    <col min="8241" max="8241" width="8" bestFit="1" customWidth="1"/>
    <col min="8242" max="8242" width="12.140625" bestFit="1" customWidth="1"/>
    <col min="8243" max="8243" width="7" bestFit="1" customWidth="1"/>
    <col min="8244" max="8244" width="12.140625" bestFit="1" customWidth="1"/>
    <col min="8245" max="8245" width="8" bestFit="1" customWidth="1"/>
    <col min="8246" max="8246" width="12.140625" bestFit="1" customWidth="1"/>
    <col min="8247" max="8247" width="8" bestFit="1" customWidth="1"/>
    <col min="8248" max="8248" width="12.140625" bestFit="1" customWidth="1"/>
    <col min="8249" max="8249" width="8" bestFit="1" customWidth="1"/>
    <col min="8250" max="8250" width="12.140625" bestFit="1" customWidth="1"/>
    <col min="8251" max="8251" width="8" bestFit="1" customWidth="1"/>
    <col min="8252" max="8252" width="12.140625" bestFit="1" customWidth="1"/>
    <col min="8253" max="8253" width="8" bestFit="1" customWidth="1"/>
    <col min="8254" max="8254" width="12.140625" bestFit="1" customWidth="1"/>
    <col min="8255" max="8255" width="8" bestFit="1" customWidth="1"/>
    <col min="8256" max="8256" width="12.7109375" bestFit="1" customWidth="1"/>
    <col min="8257" max="8257" width="8" bestFit="1" customWidth="1"/>
    <col min="8258" max="8258" width="12.140625" bestFit="1" customWidth="1"/>
    <col min="8259" max="8259" width="8" bestFit="1" customWidth="1"/>
    <col min="8260" max="8260" width="11.140625" bestFit="1" customWidth="1"/>
    <col min="8261" max="8261" width="8" bestFit="1" customWidth="1"/>
    <col min="8262" max="8262" width="12.140625" bestFit="1" customWidth="1"/>
    <col min="8263" max="8263" width="8" bestFit="1" customWidth="1"/>
    <col min="8264" max="8264" width="11.140625" bestFit="1" customWidth="1"/>
    <col min="8265" max="8265" width="8" bestFit="1" customWidth="1"/>
    <col min="8266" max="8266" width="12.140625" bestFit="1" customWidth="1"/>
    <col min="8267" max="8267" width="8" bestFit="1" customWidth="1"/>
    <col min="8268" max="8268" width="12.140625" bestFit="1" customWidth="1"/>
    <col min="8269" max="8269" width="8" bestFit="1" customWidth="1"/>
    <col min="8270" max="8270" width="12.140625" bestFit="1" customWidth="1"/>
    <col min="8271" max="8271" width="8" bestFit="1" customWidth="1"/>
    <col min="8272" max="8272" width="12.140625" bestFit="1" customWidth="1"/>
    <col min="8273" max="8273" width="8" bestFit="1" customWidth="1"/>
    <col min="8274" max="8274" width="12.140625" bestFit="1" customWidth="1"/>
    <col min="8275" max="8275" width="8" bestFit="1" customWidth="1"/>
    <col min="8276" max="8276" width="12.140625" bestFit="1" customWidth="1"/>
    <col min="8277" max="8277" width="8" bestFit="1" customWidth="1"/>
    <col min="8278" max="8278" width="12.140625" bestFit="1" customWidth="1"/>
    <col min="8279" max="8279" width="8" bestFit="1" customWidth="1"/>
    <col min="8280" max="8280" width="12.140625" bestFit="1" customWidth="1"/>
    <col min="8281" max="8281" width="9" bestFit="1" customWidth="1"/>
    <col min="8282" max="8282" width="12.140625" bestFit="1" customWidth="1"/>
    <col min="8283" max="8283" width="8" bestFit="1" customWidth="1"/>
    <col min="8284" max="8284" width="12.140625" bestFit="1" customWidth="1"/>
    <col min="8285" max="8285" width="8" bestFit="1" customWidth="1"/>
    <col min="8286" max="8286" width="12.140625" bestFit="1" customWidth="1"/>
    <col min="8287" max="8287" width="8" bestFit="1" customWidth="1"/>
    <col min="8288" max="8288" width="12.140625" bestFit="1" customWidth="1"/>
    <col min="8289" max="8289" width="8" bestFit="1" customWidth="1"/>
    <col min="8290" max="8290" width="12.140625" bestFit="1" customWidth="1"/>
    <col min="8291" max="8291" width="8" bestFit="1" customWidth="1"/>
    <col min="8292" max="8292" width="12.140625" bestFit="1" customWidth="1"/>
    <col min="8293" max="8293" width="9" bestFit="1" customWidth="1"/>
    <col min="8294" max="8294" width="12.140625" bestFit="1" customWidth="1"/>
    <col min="8295" max="8295" width="8" bestFit="1" customWidth="1"/>
    <col min="8296" max="8296" width="12.140625" bestFit="1" customWidth="1"/>
    <col min="8297" max="8297" width="8" bestFit="1" customWidth="1"/>
    <col min="8298" max="8298" width="12.140625" bestFit="1" customWidth="1"/>
    <col min="8299" max="8299" width="8" bestFit="1" customWidth="1"/>
    <col min="8300" max="8300" width="12.140625" bestFit="1" customWidth="1"/>
    <col min="8301" max="8301" width="8" bestFit="1" customWidth="1"/>
    <col min="8302" max="8302" width="12.140625" bestFit="1" customWidth="1"/>
    <col min="8303" max="8303" width="8" bestFit="1" customWidth="1"/>
    <col min="8304" max="8304" width="12.140625" bestFit="1" customWidth="1"/>
    <col min="8305" max="8305" width="8" bestFit="1" customWidth="1"/>
    <col min="8306" max="8306" width="12.140625" bestFit="1" customWidth="1"/>
    <col min="8307" max="8307" width="8" bestFit="1" customWidth="1"/>
    <col min="8308" max="8308" width="12.7109375" bestFit="1" customWidth="1"/>
    <col min="8309" max="8309" width="8" bestFit="1" customWidth="1"/>
    <col min="8310" max="8310" width="12.140625" bestFit="1" customWidth="1"/>
    <col min="8311" max="8311" width="7" bestFit="1" customWidth="1"/>
    <col min="8312" max="8312" width="12.140625" bestFit="1" customWidth="1"/>
    <col min="8313" max="8313" width="8" bestFit="1" customWidth="1"/>
    <col min="8314" max="8314" width="12.140625" bestFit="1" customWidth="1"/>
    <col min="8315" max="8315" width="8" bestFit="1" customWidth="1"/>
    <col min="8316" max="8316" width="12.140625" bestFit="1" customWidth="1"/>
    <col min="8317" max="8317" width="9" bestFit="1" customWidth="1"/>
    <col min="8318" max="8318" width="12.140625" bestFit="1" customWidth="1"/>
    <col min="8319" max="8319" width="8" bestFit="1" customWidth="1"/>
    <col min="8320" max="8320" width="12.140625" bestFit="1" customWidth="1"/>
    <col min="8321" max="8321" width="8" bestFit="1" customWidth="1"/>
    <col min="8322" max="8322" width="12.140625" bestFit="1" customWidth="1"/>
    <col min="8323" max="8323" width="4" bestFit="1" customWidth="1"/>
    <col min="8324" max="8324" width="12.140625" bestFit="1" customWidth="1"/>
    <col min="8325" max="8325" width="8" bestFit="1" customWidth="1"/>
    <col min="8326" max="8326" width="12.140625" bestFit="1" customWidth="1"/>
    <col min="8327" max="8327" width="8" bestFit="1" customWidth="1"/>
    <col min="8328" max="8328" width="12.140625" bestFit="1" customWidth="1"/>
    <col min="8329" max="8329" width="8" bestFit="1" customWidth="1"/>
    <col min="8330" max="8330" width="12.140625" bestFit="1" customWidth="1"/>
    <col min="8331" max="8331" width="9" bestFit="1" customWidth="1"/>
    <col min="8332" max="8332" width="12.140625" bestFit="1" customWidth="1"/>
    <col min="8333" max="8333" width="8" bestFit="1" customWidth="1"/>
    <col min="8334" max="8334" width="11.140625" bestFit="1" customWidth="1"/>
    <col min="8335" max="8335" width="8" bestFit="1" customWidth="1"/>
    <col min="8336" max="8336" width="12.140625" bestFit="1" customWidth="1"/>
    <col min="8337" max="8337" width="8" bestFit="1" customWidth="1"/>
    <col min="8338" max="8338" width="12.140625" bestFit="1" customWidth="1"/>
    <col min="8339" max="8339" width="8" bestFit="1" customWidth="1"/>
    <col min="8340" max="8340" width="12.140625" bestFit="1" customWidth="1"/>
    <col min="8341" max="8341" width="8" bestFit="1" customWidth="1"/>
    <col min="8342" max="8342" width="12.140625" bestFit="1" customWidth="1"/>
    <col min="8343" max="8343" width="8" bestFit="1" customWidth="1"/>
    <col min="8344" max="8344" width="12.140625" bestFit="1" customWidth="1"/>
    <col min="8345" max="8345" width="8" bestFit="1" customWidth="1"/>
    <col min="8346" max="8346" width="12.140625" bestFit="1" customWidth="1"/>
    <col min="8347" max="8347" width="8" bestFit="1" customWidth="1"/>
    <col min="8348" max="8348" width="12.140625" bestFit="1" customWidth="1"/>
    <col min="8349" max="8349" width="8" bestFit="1" customWidth="1"/>
    <col min="8350" max="8350" width="12.140625" bestFit="1" customWidth="1"/>
    <col min="8351" max="8351" width="8" bestFit="1" customWidth="1"/>
    <col min="8352" max="8352" width="12.140625" bestFit="1" customWidth="1"/>
    <col min="8353" max="8353" width="8" bestFit="1" customWidth="1"/>
    <col min="8354" max="8354" width="11.140625" bestFit="1" customWidth="1"/>
    <col min="8355" max="8355" width="8" bestFit="1" customWidth="1"/>
    <col min="8356" max="8356" width="12.140625" bestFit="1" customWidth="1"/>
    <col min="8357" max="8357" width="8" bestFit="1" customWidth="1"/>
    <col min="8358" max="8358" width="12.140625" bestFit="1" customWidth="1"/>
    <col min="8359" max="8359" width="8" bestFit="1" customWidth="1"/>
    <col min="8360" max="8360" width="12.140625" bestFit="1" customWidth="1"/>
    <col min="8361" max="8361" width="8" bestFit="1" customWidth="1"/>
    <col min="8362" max="8362" width="12.140625" bestFit="1" customWidth="1"/>
    <col min="8363" max="8363" width="8" bestFit="1" customWidth="1"/>
    <col min="8364" max="8364" width="12.140625" bestFit="1" customWidth="1"/>
    <col min="8365" max="8365" width="8" bestFit="1" customWidth="1"/>
    <col min="8366" max="8366" width="12.140625" bestFit="1" customWidth="1"/>
    <col min="8367" max="8367" width="8" bestFit="1" customWidth="1"/>
    <col min="8368" max="8368" width="12.140625" bestFit="1" customWidth="1"/>
    <col min="8369" max="8369" width="8" bestFit="1" customWidth="1"/>
    <col min="8370" max="8370" width="12.140625" bestFit="1" customWidth="1"/>
    <col min="8371" max="8371" width="8" bestFit="1" customWidth="1"/>
    <col min="8372" max="8372" width="12.140625" bestFit="1" customWidth="1"/>
    <col min="8373" max="8373" width="8" bestFit="1" customWidth="1"/>
    <col min="8374" max="8374" width="12.140625" bestFit="1" customWidth="1"/>
    <col min="8375" max="8375" width="8" bestFit="1" customWidth="1"/>
    <col min="8376" max="8376" width="12.140625" bestFit="1" customWidth="1"/>
    <col min="8377" max="8377" width="8" bestFit="1" customWidth="1"/>
    <col min="8378" max="8378" width="12.140625" bestFit="1" customWidth="1"/>
    <col min="8379" max="8379" width="8" bestFit="1" customWidth="1"/>
    <col min="8380" max="8380" width="12.140625" bestFit="1" customWidth="1"/>
    <col min="8381" max="8381" width="8" bestFit="1" customWidth="1"/>
    <col min="8382" max="8382" width="12.140625" bestFit="1" customWidth="1"/>
    <col min="8383" max="8383" width="8" bestFit="1" customWidth="1"/>
    <col min="8384" max="8384" width="12.140625" bestFit="1" customWidth="1"/>
    <col min="8385" max="8385" width="8" bestFit="1" customWidth="1"/>
    <col min="8386" max="8386" width="12.140625" bestFit="1" customWidth="1"/>
    <col min="8387" max="8387" width="8" bestFit="1" customWidth="1"/>
    <col min="8388" max="8388" width="12.140625" bestFit="1" customWidth="1"/>
    <col min="8389" max="8389" width="8" bestFit="1" customWidth="1"/>
    <col min="8390" max="8390" width="12.140625" bestFit="1" customWidth="1"/>
    <col min="8391" max="8391" width="8" bestFit="1" customWidth="1"/>
    <col min="8392" max="8392" width="12.140625" bestFit="1" customWidth="1"/>
    <col min="8393" max="8393" width="8" bestFit="1" customWidth="1"/>
    <col min="8394" max="8394" width="12.140625" bestFit="1" customWidth="1"/>
    <col min="8395" max="8395" width="8" bestFit="1" customWidth="1"/>
    <col min="8396" max="8396" width="12.140625" bestFit="1" customWidth="1"/>
    <col min="8397" max="8397" width="8" bestFit="1" customWidth="1"/>
    <col min="8398" max="8398" width="12.140625" bestFit="1" customWidth="1"/>
    <col min="8399" max="8399" width="8" bestFit="1" customWidth="1"/>
    <col min="8400" max="8400" width="11.140625" bestFit="1" customWidth="1"/>
    <col min="8401" max="8401" width="8" bestFit="1" customWidth="1"/>
    <col min="8402" max="8402" width="12.7109375" bestFit="1" customWidth="1"/>
    <col min="8403" max="8403" width="8" bestFit="1" customWidth="1"/>
    <col min="8404" max="8404" width="12.140625" bestFit="1" customWidth="1"/>
    <col min="8405" max="8405" width="8" bestFit="1" customWidth="1"/>
    <col min="8406" max="8406" width="12.140625" bestFit="1" customWidth="1"/>
    <col min="8407" max="8407" width="8" bestFit="1" customWidth="1"/>
    <col min="8408" max="8408" width="12.140625" bestFit="1" customWidth="1"/>
    <col min="8409" max="8409" width="8" bestFit="1" customWidth="1"/>
    <col min="8410" max="8410" width="11.140625" bestFit="1" customWidth="1"/>
    <col min="8411" max="8411" width="8" bestFit="1" customWidth="1"/>
    <col min="8412" max="8412" width="12.7109375" bestFit="1" customWidth="1"/>
    <col min="8413" max="8413" width="8" bestFit="1" customWidth="1"/>
    <col min="8414" max="8414" width="12.140625" bestFit="1" customWidth="1"/>
    <col min="8415" max="8415" width="8" bestFit="1" customWidth="1"/>
    <col min="8416" max="8416" width="12.140625" bestFit="1" customWidth="1"/>
    <col min="8417" max="8417" width="8" bestFit="1" customWidth="1"/>
    <col min="8418" max="8418" width="12.140625" bestFit="1" customWidth="1"/>
    <col min="8419" max="8419" width="8" bestFit="1" customWidth="1"/>
    <col min="8420" max="8420" width="12.140625" bestFit="1" customWidth="1"/>
    <col min="8421" max="8421" width="8" bestFit="1" customWidth="1"/>
    <col min="8422" max="8422" width="12.140625" bestFit="1" customWidth="1"/>
    <col min="8423" max="8423" width="8" bestFit="1" customWidth="1"/>
    <col min="8424" max="8424" width="12.140625" bestFit="1" customWidth="1"/>
    <col min="8425" max="8425" width="8" bestFit="1" customWidth="1"/>
    <col min="8426" max="8426" width="12.140625" bestFit="1" customWidth="1"/>
    <col min="8427" max="8427" width="8" bestFit="1" customWidth="1"/>
    <col min="8428" max="8428" width="10.140625" bestFit="1" customWidth="1"/>
    <col min="8429" max="8429" width="8" bestFit="1" customWidth="1"/>
    <col min="8430" max="8430" width="11.140625" bestFit="1" customWidth="1"/>
    <col min="8431" max="8431" width="8" bestFit="1" customWidth="1"/>
    <col min="8432" max="8432" width="12.140625" bestFit="1" customWidth="1"/>
    <col min="8433" max="8433" width="8" bestFit="1" customWidth="1"/>
    <col min="8449" max="8449" width="50.7109375" bestFit="1" customWidth="1"/>
    <col min="8450" max="8450" width="12.42578125" bestFit="1" customWidth="1"/>
    <col min="8451" max="8451" width="8" bestFit="1" customWidth="1"/>
    <col min="8452" max="8452" width="12.140625" bestFit="1" customWidth="1"/>
    <col min="8453" max="8453" width="8" bestFit="1" customWidth="1"/>
    <col min="8454" max="8454" width="12.140625" bestFit="1" customWidth="1"/>
    <col min="8455" max="8455" width="8" bestFit="1" customWidth="1"/>
    <col min="8456" max="8456" width="12.140625" bestFit="1" customWidth="1"/>
    <col min="8457" max="8457" width="8" bestFit="1" customWidth="1"/>
    <col min="8458" max="8458" width="12.140625" bestFit="1" customWidth="1"/>
    <col min="8459" max="8459" width="8" bestFit="1" customWidth="1"/>
    <col min="8460" max="8460" width="12.140625" bestFit="1" customWidth="1"/>
    <col min="8461" max="8461" width="8" bestFit="1" customWidth="1"/>
    <col min="8462" max="8462" width="12.140625" bestFit="1" customWidth="1"/>
    <col min="8463" max="8463" width="8" bestFit="1" customWidth="1"/>
    <col min="8464" max="8464" width="12.140625" bestFit="1" customWidth="1"/>
    <col min="8465" max="8465" width="8" bestFit="1" customWidth="1"/>
    <col min="8466" max="8466" width="11.140625" bestFit="1" customWidth="1"/>
    <col min="8467" max="8467" width="8" bestFit="1" customWidth="1"/>
    <col min="8468" max="8468" width="11.140625" bestFit="1" customWidth="1"/>
    <col min="8469" max="8469" width="4" bestFit="1" customWidth="1"/>
    <col min="8470" max="8470" width="12.140625" bestFit="1" customWidth="1"/>
    <col min="8471" max="8471" width="8" bestFit="1" customWidth="1"/>
    <col min="8472" max="8472" width="12.140625" bestFit="1" customWidth="1"/>
    <col min="8473" max="8473" width="8" bestFit="1" customWidth="1"/>
    <col min="8474" max="8474" width="12.140625" bestFit="1" customWidth="1"/>
    <col min="8475" max="8475" width="8" bestFit="1" customWidth="1"/>
    <col min="8476" max="8476" width="12.140625" bestFit="1" customWidth="1"/>
    <col min="8477" max="8477" width="8" bestFit="1" customWidth="1"/>
    <col min="8478" max="8478" width="12.140625" bestFit="1" customWidth="1"/>
    <col min="8479" max="8479" width="8" bestFit="1" customWidth="1"/>
    <col min="8480" max="8480" width="12.140625" bestFit="1" customWidth="1"/>
    <col min="8481" max="8481" width="8" bestFit="1" customWidth="1"/>
    <col min="8482" max="8482" width="12.140625" bestFit="1" customWidth="1"/>
    <col min="8483" max="8483" width="8" bestFit="1" customWidth="1"/>
    <col min="8484" max="8484" width="12.140625" bestFit="1" customWidth="1"/>
    <col min="8485" max="8485" width="7" bestFit="1" customWidth="1"/>
    <col min="8486" max="8486" width="12.140625" bestFit="1" customWidth="1"/>
    <col min="8487" max="8487" width="8" bestFit="1" customWidth="1"/>
    <col min="8488" max="8488" width="12.140625" bestFit="1" customWidth="1"/>
    <col min="8489" max="8489" width="8" bestFit="1" customWidth="1"/>
    <col min="8490" max="8490" width="12.140625" bestFit="1" customWidth="1"/>
    <col min="8491" max="8491" width="8" bestFit="1" customWidth="1"/>
    <col min="8492" max="8492" width="12.140625" bestFit="1" customWidth="1"/>
    <col min="8493" max="8493" width="8" bestFit="1" customWidth="1"/>
    <col min="8494" max="8494" width="12.140625" bestFit="1" customWidth="1"/>
    <col min="8495" max="8495" width="8" bestFit="1" customWidth="1"/>
    <col min="8496" max="8496" width="12.140625" bestFit="1" customWidth="1"/>
    <col min="8497" max="8497" width="8" bestFit="1" customWidth="1"/>
    <col min="8498" max="8498" width="12.140625" bestFit="1" customWidth="1"/>
    <col min="8499" max="8499" width="7" bestFit="1" customWidth="1"/>
    <col min="8500" max="8500" width="12.140625" bestFit="1" customWidth="1"/>
    <col min="8501" max="8501" width="8" bestFit="1" customWidth="1"/>
    <col min="8502" max="8502" width="12.140625" bestFit="1" customWidth="1"/>
    <col min="8503" max="8503" width="8" bestFit="1" customWidth="1"/>
    <col min="8504" max="8504" width="12.140625" bestFit="1" customWidth="1"/>
    <col min="8505" max="8505" width="8" bestFit="1" customWidth="1"/>
    <col min="8506" max="8506" width="12.140625" bestFit="1" customWidth="1"/>
    <col min="8507" max="8507" width="8" bestFit="1" customWidth="1"/>
    <col min="8508" max="8508" width="12.140625" bestFit="1" customWidth="1"/>
    <col min="8509" max="8509" width="8" bestFit="1" customWidth="1"/>
    <col min="8510" max="8510" width="12.140625" bestFit="1" customWidth="1"/>
    <col min="8511" max="8511" width="8" bestFit="1" customWidth="1"/>
    <col min="8512" max="8512" width="12.7109375" bestFit="1" customWidth="1"/>
    <col min="8513" max="8513" width="8" bestFit="1" customWidth="1"/>
    <col min="8514" max="8514" width="12.140625" bestFit="1" customWidth="1"/>
    <col min="8515" max="8515" width="8" bestFit="1" customWidth="1"/>
    <col min="8516" max="8516" width="11.140625" bestFit="1" customWidth="1"/>
    <col min="8517" max="8517" width="8" bestFit="1" customWidth="1"/>
    <col min="8518" max="8518" width="12.140625" bestFit="1" customWidth="1"/>
    <col min="8519" max="8519" width="8" bestFit="1" customWidth="1"/>
    <col min="8520" max="8520" width="11.140625" bestFit="1" customWidth="1"/>
    <col min="8521" max="8521" width="8" bestFit="1" customWidth="1"/>
    <col min="8522" max="8522" width="12.140625" bestFit="1" customWidth="1"/>
    <col min="8523" max="8523" width="8" bestFit="1" customWidth="1"/>
    <col min="8524" max="8524" width="12.140625" bestFit="1" customWidth="1"/>
    <col min="8525" max="8525" width="8" bestFit="1" customWidth="1"/>
    <col min="8526" max="8526" width="12.140625" bestFit="1" customWidth="1"/>
    <col min="8527" max="8527" width="8" bestFit="1" customWidth="1"/>
    <col min="8528" max="8528" width="12.140625" bestFit="1" customWidth="1"/>
    <col min="8529" max="8529" width="8" bestFit="1" customWidth="1"/>
    <col min="8530" max="8530" width="12.140625" bestFit="1" customWidth="1"/>
    <col min="8531" max="8531" width="8" bestFit="1" customWidth="1"/>
    <col min="8532" max="8532" width="12.140625" bestFit="1" customWidth="1"/>
    <col min="8533" max="8533" width="8" bestFit="1" customWidth="1"/>
    <col min="8534" max="8534" width="12.140625" bestFit="1" customWidth="1"/>
    <col min="8535" max="8535" width="8" bestFit="1" customWidth="1"/>
    <col min="8536" max="8536" width="12.140625" bestFit="1" customWidth="1"/>
    <col min="8537" max="8537" width="9" bestFit="1" customWidth="1"/>
    <col min="8538" max="8538" width="12.140625" bestFit="1" customWidth="1"/>
    <col min="8539" max="8539" width="8" bestFit="1" customWidth="1"/>
    <col min="8540" max="8540" width="12.140625" bestFit="1" customWidth="1"/>
    <col min="8541" max="8541" width="8" bestFit="1" customWidth="1"/>
    <col min="8542" max="8542" width="12.140625" bestFit="1" customWidth="1"/>
    <col min="8543" max="8543" width="8" bestFit="1" customWidth="1"/>
    <col min="8544" max="8544" width="12.140625" bestFit="1" customWidth="1"/>
    <col min="8545" max="8545" width="8" bestFit="1" customWidth="1"/>
    <col min="8546" max="8546" width="12.140625" bestFit="1" customWidth="1"/>
    <col min="8547" max="8547" width="8" bestFit="1" customWidth="1"/>
    <col min="8548" max="8548" width="12.140625" bestFit="1" customWidth="1"/>
    <col min="8549" max="8549" width="9" bestFit="1" customWidth="1"/>
    <col min="8550" max="8550" width="12.140625" bestFit="1" customWidth="1"/>
    <col min="8551" max="8551" width="8" bestFit="1" customWidth="1"/>
    <col min="8552" max="8552" width="12.140625" bestFit="1" customWidth="1"/>
    <col min="8553" max="8553" width="8" bestFit="1" customWidth="1"/>
    <col min="8554" max="8554" width="12.140625" bestFit="1" customWidth="1"/>
    <col min="8555" max="8555" width="8" bestFit="1" customWidth="1"/>
    <col min="8556" max="8556" width="12.140625" bestFit="1" customWidth="1"/>
    <col min="8557" max="8557" width="8" bestFit="1" customWidth="1"/>
    <col min="8558" max="8558" width="12.140625" bestFit="1" customWidth="1"/>
    <col min="8559" max="8559" width="8" bestFit="1" customWidth="1"/>
    <col min="8560" max="8560" width="12.140625" bestFit="1" customWidth="1"/>
    <col min="8561" max="8561" width="8" bestFit="1" customWidth="1"/>
    <col min="8562" max="8562" width="12.140625" bestFit="1" customWidth="1"/>
    <col min="8563" max="8563" width="8" bestFit="1" customWidth="1"/>
    <col min="8564" max="8564" width="12.7109375" bestFit="1" customWidth="1"/>
    <col min="8565" max="8565" width="8" bestFit="1" customWidth="1"/>
    <col min="8566" max="8566" width="12.140625" bestFit="1" customWidth="1"/>
    <col min="8567" max="8567" width="7" bestFit="1" customWidth="1"/>
    <col min="8568" max="8568" width="12.140625" bestFit="1" customWidth="1"/>
    <col min="8569" max="8569" width="8" bestFit="1" customWidth="1"/>
    <col min="8570" max="8570" width="12.140625" bestFit="1" customWidth="1"/>
    <col min="8571" max="8571" width="8" bestFit="1" customWidth="1"/>
    <col min="8572" max="8572" width="12.140625" bestFit="1" customWidth="1"/>
    <col min="8573" max="8573" width="9" bestFit="1" customWidth="1"/>
    <col min="8574" max="8574" width="12.140625" bestFit="1" customWidth="1"/>
    <col min="8575" max="8575" width="8" bestFit="1" customWidth="1"/>
    <col min="8576" max="8576" width="12.140625" bestFit="1" customWidth="1"/>
    <col min="8577" max="8577" width="8" bestFit="1" customWidth="1"/>
    <col min="8578" max="8578" width="12.140625" bestFit="1" customWidth="1"/>
    <col min="8579" max="8579" width="4" bestFit="1" customWidth="1"/>
    <col min="8580" max="8580" width="12.140625" bestFit="1" customWidth="1"/>
    <col min="8581" max="8581" width="8" bestFit="1" customWidth="1"/>
    <col min="8582" max="8582" width="12.140625" bestFit="1" customWidth="1"/>
    <col min="8583" max="8583" width="8" bestFit="1" customWidth="1"/>
    <col min="8584" max="8584" width="12.140625" bestFit="1" customWidth="1"/>
    <col min="8585" max="8585" width="8" bestFit="1" customWidth="1"/>
    <col min="8586" max="8586" width="12.140625" bestFit="1" customWidth="1"/>
    <col min="8587" max="8587" width="9" bestFit="1" customWidth="1"/>
    <col min="8588" max="8588" width="12.140625" bestFit="1" customWidth="1"/>
    <col min="8589" max="8589" width="8" bestFit="1" customWidth="1"/>
    <col min="8590" max="8590" width="11.140625" bestFit="1" customWidth="1"/>
    <col min="8591" max="8591" width="8" bestFit="1" customWidth="1"/>
    <col min="8592" max="8592" width="12.140625" bestFit="1" customWidth="1"/>
    <col min="8593" max="8593" width="8" bestFit="1" customWidth="1"/>
    <col min="8594" max="8594" width="12.140625" bestFit="1" customWidth="1"/>
    <col min="8595" max="8595" width="8" bestFit="1" customWidth="1"/>
    <col min="8596" max="8596" width="12.140625" bestFit="1" customWidth="1"/>
    <col min="8597" max="8597" width="8" bestFit="1" customWidth="1"/>
    <col min="8598" max="8598" width="12.140625" bestFit="1" customWidth="1"/>
    <col min="8599" max="8599" width="8" bestFit="1" customWidth="1"/>
    <col min="8600" max="8600" width="12.140625" bestFit="1" customWidth="1"/>
    <col min="8601" max="8601" width="8" bestFit="1" customWidth="1"/>
    <col min="8602" max="8602" width="12.140625" bestFit="1" customWidth="1"/>
    <col min="8603" max="8603" width="8" bestFit="1" customWidth="1"/>
    <col min="8604" max="8604" width="12.140625" bestFit="1" customWidth="1"/>
    <col min="8605" max="8605" width="8" bestFit="1" customWidth="1"/>
    <col min="8606" max="8606" width="12.140625" bestFit="1" customWidth="1"/>
    <col min="8607" max="8607" width="8" bestFit="1" customWidth="1"/>
    <col min="8608" max="8608" width="12.140625" bestFit="1" customWidth="1"/>
    <col min="8609" max="8609" width="8" bestFit="1" customWidth="1"/>
    <col min="8610" max="8610" width="11.140625" bestFit="1" customWidth="1"/>
    <col min="8611" max="8611" width="8" bestFit="1" customWidth="1"/>
    <col min="8612" max="8612" width="12.140625" bestFit="1" customWidth="1"/>
    <col min="8613" max="8613" width="8" bestFit="1" customWidth="1"/>
    <col min="8614" max="8614" width="12.140625" bestFit="1" customWidth="1"/>
    <col min="8615" max="8615" width="8" bestFit="1" customWidth="1"/>
    <col min="8616" max="8616" width="12.140625" bestFit="1" customWidth="1"/>
    <col min="8617" max="8617" width="8" bestFit="1" customWidth="1"/>
    <col min="8618" max="8618" width="12.140625" bestFit="1" customWidth="1"/>
    <col min="8619" max="8619" width="8" bestFit="1" customWidth="1"/>
    <col min="8620" max="8620" width="12.140625" bestFit="1" customWidth="1"/>
    <col min="8621" max="8621" width="8" bestFit="1" customWidth="1"/>
    <col min="8622" max="8622" width="12.140625" bestFit="1" customWidth="1"/>
    <col min="8623" max="8623" width="8" bestFit="1" customWidth="1"/>
    <col min="8624" max="8624" width="12.140625" bestFit="1" customWidth="1"/>
    <col min="8625" max="8625" width="8" bestFit="1" customWidth="1"/>
    <col min="8626" max="8626" width="12.140625" bestFit="1" customWidth="1"/>
    <col min="8627" max="8627" width="8" bestFit="1" customWidth="1"/>
    <col min="8628" max="8628" width="12.140625" bestFit="1" customWidth="1"/>
    <col min="8629" max="8629" width="8" bestFit="1" customWidth="1"/>
    <col min="8630" max="8630" width="12.140625" bestFit="1" customWidth="1"/>
    <col min="8631" max="8631" width="8" bestFit="1" customWidth="1"/>
    <col min="8632" max="8632" width="12.140625" bestFit="1" customWidth="1"/>
    <col min="8633" max="8633" width="8" bestFit="1" customWidth="1"/>
    <col min="8634" max="8634" width="12.140625" bestFit="1" customWidth="1"/>
    <col min="8635" max="8635" width="8" bestFit="1" customWidth="1"/>
    <col min="8636" max="8636" width="12.140625" bestFit="1" customWidth="1"/>
    <col min="8637" max="8637" width="8" bestFit="1" customWidth="1"/>
    <col min="8638" max="8638" width="12.140625" bestFit="1" customWidth="1"/>
    <col min="8639" max="8639" width="8" bestFit="1" customWidth="1"/>
    <col min="8640" max="8640" width="12.140625" bestFit="1" customWidth="1"/>
    <col min="8641" max="8641" width="8" bestFit="1" customWidth="1"/>
    <col min="8642" max="8642" width="12.140625" bestFit="1" customWidth="1"/>
    <col min="8643" max="8643" width="8" bestFit="1" customWidth="1"/>
    <col min="8644" max="8644" width="12.140625" bestFit="1" customWidth="1"/>
    <col min="8645" max="8645" width="8" bestFit="1" customWidth="1"/>
    <col min="8646" max="8646" width="12.140625" bestFit="1" customWidth="1"/>
    <col min="8647" max="8647" width="8" bestFit="1" customWidth="1"/>
    <col min="8648" max="8648" width="12.140625" bestFit="1" customWidth="1"/>
    <col min="8649" max="8649" width="8" bestFit="1" customWidth="1"/>
    <col min="8650" max="8650" width="12.140625" bestFit="1" customWidth="1"/>
    <col min="8651" max="8651" width="8" bestFit="1" customWidth="1"/>
    <col min="8652" max="8652" width="12.140625" bestFit="1" customWidth="1"/>
    <col min="8653" max="8653" width="8" bestFit="1" customWidth="1"/>
    <col min="8654" max="8654" width="12.140625" bestFit="1" customWidth="1"/>
    <col min="8655" max="8655" width="8" bestFit="1" customWidth="1"/>
    <col min="8656" max="8656" width="11.140625" bestFit="1" customWidth="1"/>
    <col min="8657" max="8657" width="8" bestFit="1" customWidth="1"/>
    <col min="8658" max="8658" width="12.7109375" bestFit="1" customWidth="1"/>
    <col min="8659" max="8659" width="8" bestFit="1" customWidth="1"/>
    <col min="8660" max="8660" width="12.140625" bestFit="1" customWidth="1"/>
    <col min="8661" max="8661" width="8" bestFit="1" customWidth="1"/>
    <col min="8662" max="8662" width="12.140625" bestFit="1" customWidth="1"/>
    <col min="8663" max="8663" width="8" bestFit="1" customWidth="1"/>
    <col min="8664" max="8664" width="12.140625" bestFit="1" customWidth="1"/>
    <col min="8665" max="8665" width="8" bestFit="1" customWidth="1"/>
    <col min="8666" max="8666" width="11.140625" bestFit="1" customWidth="1"/>
    <col min="8667" max="8667" width="8" bestFit="1" customWidth="1"/>
    <col min="8668" max="8668" width="12.7109375" bestFit="1" customWidth="1"/>
    <col min="8669" max="8669" width="8" bestFit="1" customWidth="1"/>
    <col min="8670" max="8670" width="12.140625" bestFit="1" customWidth="1"/>
    <col min="8671" max="8671" width="8" bestFit="1" customWidth="1"/>
    <col min="8672" max="8672" width="12.140625" bestFit="1" customWidth="1"/>
    <col min="8673" max="8673" width="8" bestFit="1" customWidth="1"/>
    <col min="8674" max="8674" width="12.140625" bestFit="1" customWidth="1"/>
    <col min="8675" max="8675" width="8" bestFit="1" customWidth="1"/>
    <col min="8676" max="8676" width="12.140625" bestFit="1" customWidth="1"/>
    <col min="8677" max="8677" width="8" bestFit="1" customWidth="1"/>
    <col min="8678" max="8678" width="12.140625" bestFit="1" customWidth="1"/>
    <col min="8679" max="8679" width="8" bestFit="1" customWidth="1"/>
    <col min="8680" max="8680" width="12.140625" bestFit="1" customWidth="1"/>
    <col min="8681" max="8681" width="8" bestFit="1" customWidth="1"/>
    <col min="8682" max="8682" width="12.140625" bestFit="1" customWidth="1"/>
    <col min="8683" max="8683" width="8" bestFit="1" customWidth="1"/>
    <col min="8684" max="8684" width="10.140625" bestFit="1" customWidth="1"/>
    <col min="8685" max="8685" width="8" bestFit="1" customWidth="1"/>
    <col min="8686" max="8686" width="11.140625" bestFit="1" customWidth="1"/>
    <col min="8687" max="8687" width="8" bestFit="1" customWidth="1"/>
    <col min="8688" max="8688" width="12.140625" bestFit="1" customWidth="1"/>
    <col min="8689" max="8689" width="8" bestFit="1" customWidth="1"/>
    <col min="8705" max="8705" width="50.7109375" bestFit="1" customWidth="1"/>
    <col min="8706" max="8706" width="12.42578125" bestFit="1" customWidth="1"/>
    <col min="8707" max="8707" width="8" bestFit="1" customWidth="1"/>
    <col min="8708" max="8708" width="12.140625" bestFit="1" customWidth="1"/>
    <col min="8709" max="8709" width="8" bestFit="1" customWidth="1"/>
    <col min="8710" max="8710" width="12.140625" bestFit="1" customWidth="1"/>
    <col min="8711" max="8711" width="8" bestFit="1" customWidth="1"/>
    <col min="8712" max="8712" width="12.140625" bestFit="1" customWidth="1"/>
    <col min="8713" max="8713" width="8" bestFit="1" customWidth="1"/>
    <col min="8714" max="8714" width="12.140625" bestFit="1" customWidth="1"/>
    <col min="8715" max="8715" width="8" bestFit="1" customWidth="1"/>
    <col min="8716" max="8716" width="12.140625" bestFit="1" customWidth="1"/>
    <col min="8717" max="8717" width="8" bestFit="1" customWidth="1"/>
    <col min="8718" max="8718" width="12.140625" bestFit="1" customWidth="1"/>
    <col min="8719" max="8719" width="8" bestFit="1" customWidth="1"/>
    <col min="8720" max="8720" width="12.140625" bestFit="1" customWidth="1"/>
    <col min="8721" max="8721" width="8" bestFit="1" customWidth="1"/>
    <col min="8722" max="8722" width="11.140625" bestFit="1" customWidth="1"/>
    <col min="8723" max="8723" width="8" bestFit="1" customWidth="1"/>
    <col min="8724" max="8724" width="11.140625" bestFit="1" customWidth="1"/>
    <col min="8725" max="8725" width="4" bestFit="1" customWidth="1"/>
    <col min="8726" max="8726" width="12.140625" bestFit="1" customWidth="1"/>
    <col min="8727" max="8727" width="8" bestFit="1" customWidth="1"/>
    <col min="8728" max="8728" width="12.140625" bestFit="1" customWidth="1"/>
    <col min="8729" max="8729" width="8" bestFit="1" customWidth="1"/>
    <col min="8730" max="8730" width="12.140625" bestFit="1" customWidth="1"/>
    <col min="8731" max="8731" width="8" bestFit="1" customWidth="1"/>
    <col min="8732" max="8732" width="12.140625" bestFit="1" customWidth="1"/>
    <col min="8733" max="8733" width="8" bestFit="1" customWidth="1"/>
    <col min="8734" max="8734" width="12.140625" bestFit="1" customWidth="1"/>
    <col min="8735" max="8735" width="8" bestFit="1" customWidth="1"/>
    <col min="8736" max="8736" width="12.140625" bestFit="1" customWidth="1"/>
    <col min="8737" max="8737" width="8" bestFit="1" customWidth="1"/>
    <col min="8738" max="8738" width="12.140625" bestFit="1" customWidth="1"/>
    <col min="8739" max="8739" width="8" bestFit="1" customWidth="1"/>
    <col min="8740" max="8740" width="12.140625" bestFit="1" customWidth="1"/>
    <col min="8741" max="8741" width="7" bestFit="1" customWidth="1"/>
    <col min="8742" max="8742" width="12.140625" bestFit="1" customWidth="1"/>
    <col min="8743" max="8743" width="8" bestFit="1" customWidth="1"/>
    <col min="8744" max="8744" width="12.140625" bestFit="1" customWidth="1"/>
    <col min="8745" max="8745" width="8" bestFit="1" customWidth="1"/>
    <col min="8746" max="8746" width="12.140625" bestFit="1" customWidth="1"/>
    <col min="8747" max="8747" width="8" bestFit="1" customWidth="1"/>
    <col min="8748" max="8748" width="12.140625" bestFit="1" customWidth="1"/>
    <col min="8749" max="8749" width="8" bestFit="1" customWidth="1"/>
    <col min="8750" max="8750" width="12.140625" bestFit="1" customWidth="1"/>
    <col min="8751" max="8751" width="8" bestFit="1" customWidth="1"/>
    <col min="8752" max="8752" width="12.140625" bestFit="1" customWidth="1"/>
    <col min="8753" max="8753" width="8" bestFit="1" customWidth="1"/>
    <col min="8754" max="8754" width="12.140625" bestFit="1" customWidth="1"/>
    <col min="8755" max="8755" width="7" bestFit="1" customWidth="1"/>
    <col min="8756" max="8756" width="12.140625" bestFit="1" customWidth="1"/>
    <col min="8757" max="8757" width="8" bestFit="1" customWidth="1"/>
    <col min="8758" max="8758" width="12.140625" bestFit="1" customWidth="1"/>
    <col min="8759" max="8759" width="8" bestFit="1" customWidth="1"/>
    <col min="8760" max="8760" width="12.140625" bestFit="1" customWidth="1"/>
    <col min="8761" max="8761" width="8" bestFit="1" customWidth="1"/>
    <col min="8762" max="8762" width="12.140625" bestFit="1" customWidth="1"/>
    <col min="8763" max="8763" width="8" bestFit="1" customWidth="1"/>
    <col min="8764" max="8764" width="12.140625" bestFit="1" customWidth="1"/>
    <col min="8765" max="8765" width="8" bestFit="1" customWidth="1"/>
    <col min="8766" max="8766" width="12.140625" bestFit="1" customWidth="1"/>
    <col min="8767" max="8767" width="8" bestFit="1" customWidth="1"/>
    <col min="8768" max="8768" width="12.7109375" bestFit="1" customWidth="1"/>
    <col min="8769" max="8769" width="8" bestFit="1" customWidth="1"/>
    <col min="8770" max="8770" width="12.140625" bestFit="1" customWidth="1"/>
    <col min="8771" max="8771" width="8" bestFit="1" customWidth="1"/>
    <col min="8772" max="8772" width="11.140625" bestFit="1" customWidth="1"/>
    <col min="8773" max="8773" width="8" bestFit="1" customWidth="1"/>
    <col min="8774" max="8774" width="12.140625" bestFit="1" customWidth="1"/>
    <col min="8775" max="8775" width="8" bestFit="1" customWidth="1"/>
    <col min="8776" max="8776" width="11.140625" bestFit="1" customWidth="1"/>
    <col min="8777" max="8777" width="8" bestFit="1" customWidth="1"/>
    <col min="8778" max="8778" width="12.140625" bestFit="1" customWidth="1"/>
    <col min="8779" max="8779" width="8" bestFit="1" customWidth="1"/>
    <col min="8780" max="8780" width="12.140625" bestFit="1" customWidth="1"/>
    <col min="8781" max="8781" width="8" bestFit="1" customWidth="1"/>
    <col min="8782" max="8782" width="12.140625" bestFit="1" customWidth="1"/>
    <col min="8783" max="8783" width="8" bestFit="1" customWidth="1"/>
    <col min="8784" max="8784" width="12.140625" bestFit="1" customWidth="1"/>
    <col min="8785" max="8785" width="8" bestFit="1" customWidth="1"/>
    <col min="8786" max="8786" width="12.140625" bestFit="1" customWidth="1"/>
    <col min="8787" max="8787" width="8" bestFit="1" customWidth="1"/>
    <col min="8788" max="8788" width="12.140625" bestFit="1" customWidth="1"/>
    <col min="8789" max="8789" width="8" bestFit="1" customWidth="1"/>
    <col min="8790" max="8790" width="12.140625" bestFit="1" customWidth="1"/>
    <col min="8791" max="8791" width="8" bestFit="1" customWidth="1"/>
    <col min="8792" max="8792" width="12.140625" bestFit="1" customWidth="1"/>
    <col min="8793" max="8793" width="9" bestFit="1" customWidth="1"/>
    <col min="8794" max="8794" width="12.140625" bestFit="1" customWidth="1"/>
    <col min="8795" max="8795" width="8" bestFit="1" customWidth="1"/>
    <col min="8796" max="8796" width="12.140625" bestFit="1" customWidth="1"/>
    <col min="8797" max="8797" width="8" bestFit="1" customWidth="1"/>
    <col min="8798" max="8798" width="12.140625" bestFit="1" customWidth="1"/>
    <col min="8799" max="8799" width="8" bestFit="1" customWidth="1"/>
    <col min="8800" max="8800" width="12.140625" bestFit="1" customWidth="1"/>
    <col min="8801" max="8801" width="8" bestFit="1" customWidth="1"/>
    <col min="8802" max="8802" width="12.140625" bestFit="1" customWidth="1"/>
    <col min="8803" max="8803" width="8" bestFit="1" customWidth="1"/>
    <col min="8804" max="8804" width="12.140625" bestFit="1" customWidth="1"/>
    <col min="8805" max="8805" width="9" bestFit="1" customWidth="1"/>
    <col min="8806" max="8806" width="12.140625" bestFit="1" customWidth="1"/>
    <col min="8807" max="8807" width="8" bestFit="1" customWidth="1"/>
    <col min="8808" max="8808" width="12.140625" bestFit="1" customWidth="1"/>
    <col min="8809" max="8809" width="8" bestFit="1" customWidth="1"/>
    <col min="8810" max="8810" width="12.140625" bestFit="1" customWidth="1"/>
    <col min="8811" max="8811" width="8" bestFit="1" customWidth="1"/>
    <col min="8812" max="8812" width="12.140625" bestFit="1" customWidth="1"/>
    <col min="8813" max="8813" width="8" bestFit="1" customWidth="1"/>
    <col min="8814" max="8814" width="12.140625" bestFit="1" customWidth="1"/>
    <col min="8815" max="8815" width="8" bestFit="1" customWidth="1"/>
    <col min="8816" max="8816" width="12.140625" bestFit="1" customWidth="1"/>
    <col min="8817" max="8817" width="8" bestFit="1" customWidth="1"/>
    <col min="8818" max="8818" width="12.140625" bestFit="1" customWidth="1"/>
    <col min="8819" max="8819" width="8" bestFit="1" customWidth="1"/>
    <col min="8820" max="8820" width="12.7109375" bestFit="1" customWidth="1"/>
    <col min="8821" max="8821" width="8" bestFit="1" customWidth="1"/>
    <col min="8822" max="8822" width="12.140625" bestFit="1" customWidth="1"/>
    <col min="8823" max="8823" width="7" bestFit="1" customWidth="1"/>
    <col min="8824" max="8824" width="12.140625" bestFit="1" customWidth="1"/>
    <col min="8825" max="8825" width="8" bestFit="1" customWidth="1"/>
    <col min="8826" max="8826" width="12.140625" bestFit="1" customWidth="1"/>
    <col min="8827" max="8827" width="8" bestFit="1" customWidth="1"/>
    <col min="8828" max="8828" width="12.140625" bestFit="1" customWidth="1"/>
    <col min="8829" max="8829" width="9" bestFit="1" customWidth="1"/>
    <col min="8830" max="8830" width="12.140625" bestFit="1" customWidth="1"/>
    <col min="8831" max="8831" width="8" bestFit="1" customWidth="1"/>
    <col min="8832" max="8832" width="12.140625" bestFit="1" customWidth="1"/>
    <col min="8833" max="8833" width="8" bestFit="1" customWidth="1"/>
    <col min="8834" max="8834" width="12.140625" bestFit="1" customWidth="1"/>
    <col min="8835" max="8835" width="4" bestFit="1" customWidth="1"/>
    <col min="8836" max="8836" width="12.140625" bestFit="1" customWidth="1"/>
    <col min="8837" max="8837" width="8" bestFit="1" customWidth="1"/>
    <col min="8838" max="8838" width="12.140625" bestFit="1" customWidth="1"/>
    <col min="8839" max="8839" width="8" bestFit="1" customWidth="1"/>
    <col min="8840" max="8840" width="12.140625" bestFit="1" customWidth="1"/>
    <col min="8841" max="8841" width="8" bestFit="1" customWidth="1"/>
    <col min="8842" max="8842" width="12.140625" bestFit="1" customWidth="1"/>
    <col min="8843" max="8843" width="9" bestFit="1" customWidth="1"/>
    <col min="8844" max="8844" width="12.140625" bestFit="1" customWidth="1"/>
    <col min="8845" max="8845" width="8" bestFit="1" customWidth="1"/>
    <col min="8846" max="8846" width="11.140625" bestFit="1" customWidth="1"/>
    <col min="8847" max="8847" width="8" bestFit="1" customWidth="1"/>
    <col min="8848" max="8848" width="12.140625" bestFit="1" customWidth="1"/>
    <col min="8849" max="8849" width="8" bestFit="1" customWidth="1"/>
    <col min="8850" max="8850" width="12.140625" bestFit="1" customWidth="1"/>
    <col min="8851" max="8851" width="8" bestFit="1" customWidth="1"/>
    <col min="8852" max="8852" width="12.140625" bestFit="1" customWidth="1"/>
    <col min="8853" max="8853" width="8" bestFit="1" customWidth="1"/>
    <col min="8854" max="8854" width="12.140625" bestFit="1" customWidth="1"/>
    <col min="8855" max="8855" width="8" bestFit="1" customWidth="1"/>
    <col min="8856" max="8856" width="12.140625" bestFit="1" customWidth="1"/>
    <col min="8857" max="8857" width="8" bestFit="1" customWidth="1"/>
    <col min="8858" max="8858" width="12.140625" bestFit="1" customWidth="1"/>
    <col min="8859" max="8859" width="8" bestFit="1" customWidth="1"/>
    <col min="8860" max="8860" width="12.140625" bestFit="1" customWidth="1"/>
    <col min="8861" max="8861" width="8" bestFit="1" customWidth="1"/>
    <col min="8862" max="8862" width="12.140625" bestFit="1" customWidth="1"/>
    <col min="8863" max="8863" width="8" bestFit="1" customWidth="1"/>
    <col min="8864" max="8864" width="12.140625" bestFit="1" customWidth="1"/>
    <col min="8865" max="8865" width="8" bestFit="1" customWidth="1"/>
    <col min="8866" max="8866" width="11.140625" bestFit="1" customWidth="1"/>
    <col min="8867" max="8867" width="8" bestFit="1" customWidth="1"/>
    <col min="8868" max="8868" width="12.140625" bestFit="1" customWidth="1"/>
    <col min="8869" max="8869" width="8" bestFit="1" customWidth="1"/>
    <col min="8870" max="8870" width="12.140625" bestFit="1" customWidth="1"/>
    <col min="8871" max="8871" width="8" bestFit="1" customWidth="1"/>
    <col min="8872" max="8872" width="12.140625" bestFit="1" customWidth="1"/>
    <col min="8873" max="8873" width="8" bestFit="1" customWidth="1"/>
    <col min="8874" max="8874" width="12.140625" bestFit="1" customWidth="1"/>
    <col min="8875" max="8875" width="8" bestFit="1" customWidth="1"/>
    <col min="8876" max="8876" width="12.140625" bestFit="1" customWidth="1"/>
    <col min="8877" max="8877" width="8" bestFit="1" customWidth="1"/>
    <col min="8878" max="8878" width="12.140625" bestFit="1" customWidth="1"/>
    <col min="8879" max="8879" width="8" bestFit="1" customWidth="1"/>
    <col min="8880" max="8880" width="12.140625" bestFit="1" customWidth="1"/>
    <col min="8881" max="8881" width="8" bestFit="1" customWidth="1"/>
    <col min="8882" max="8882" width="12.140625" bestFit="1" customWidth="1"/>
    <col min="8883" max="8883" width="8" bestFit="1" customWidth="1"/>
    <col min="8884" max="8884" width="12.140625" bestFit="1" customWidth="1"/>
    <col min="8885" max="8885" width="8" bestFit="1" customWidth="1"/>
    <col min="8886" max="8886" width="12.140625" bestFit="1" customWidth="1"/>
    <col min="8887" max="8887" width="8" bestFit="1" customWidth="1"/>
    <col min="8888" max="8888" width="12.140625" bestFit="1" customWidth="1"/>
    <col min="8889" max="8889" width="8" bestFit="1" customWidth="1"/>
    <col min="8890" max="8890" width="12.140625" bestFit="1" customWidth="1"/>
    <col min="8891" max="8891" width="8" bestFit="1" customWidth="1"/>
    <col min="8892" max="8892" width="12.140625" bestFit="1" customWidth="1"/>
    <col min="8893" max="8893" width="8" bestFit="1" customWidth="1"/>
    <col min="8894" max="8894" width="12.140625" bestFit="1" customWidth="1"/>
    <col min="8895" max="8895" width="8" bestFit="1" customWidth="1"/>
    <col min="8896" max="8896" width="12.140625" bestFit="1" customWidth="1"/>
    <col min="8897" max="8897" width="8" bestFit="1" customWidth="1"/>
    <col min="8898" max="8898" width="12.140625" bestFit="1" customWidth="1"/>
    <col min="8899" max="8899" width="8" bestFit="1" customWidth="1"/>
    <col min="8900" max="8900" width="12.140625" bestFit="1" customWidth="1"/>
    <col min="8901" max="8901" width="8" bestFit="1" customWidth="1"/>
    <col min="8902" max="8902" width="12.140625" bestFit="1" customWidth="1"/>
    <col min="8903" max="8903" width="8" bestFit="1" customWidth="1"/>
    <col min="8904" max="8904" width="12.140625" bestFit="1" customWidth="1"/>
    <col min="8905" max="8905" width="8" bestFit="1" customWidth="1"/>
    <col min="8906" max="8906" width="12.140625" bestFit="1" customWidth="1"/>
    <col min="8907" max="8907" width="8" bestFit="1" customWidth="1"/>
    <col min="8908" max="8908" width="12.140625" bestFit="1" customWidth="1"/>
    <col min="8909" max="8909" width="8" bestFit="1" customWidth="1"/>
    <col min="8910" max="8910" width="12.140625" bestFit="1" customWidth="1"/>
    <col min="8911" max="8911" width="8" bestFit="1" customWidth="1"/>
    <col min="8912" max="8912" width="11.140625" bestFit="1" customWidth="1"/>
    <col min="8913" max="8913" width="8" bestFit="1" customWidth="1"/>
    <col min="8914" max="8914" width="12.7109375" bestFit="1" customWidth="1"/>
    <col min="8915" max="8915" width="8" bestFit="1" customWidth="1"/>
    <col min="8916" max="8916" width="12.140625" bestFit="1" customWidth="1"/>
    <col min="8917" max="8917" width="8" bestFit="1" customWidth="1"/>
    <col min="8918" max="8918" width="12.140625" bestFit="1" customWidth="1"/>
    <col min="8919" max="8919" width="8" bestFit="1" customWidth="1"/>
    <col min="8920" max="8920" width="12.140625" bestFit="1" customWidth="1"/>
    <col min="8921" max="8921" width="8" bestFit="1" customWidth="1"/>
    <col min="8922" max="8922" width="11.140625" bestFit="1" customWidth="1"/>
    <col min="8923" max="8923" width="8" bestFit="1" customWidth="1"/>
    <col min="8924" max="8924" width="12.7109375" bestFit="1" customWidth="1"/>
    <col min="8925" max="8925" width="8" bestFit="1" customWidth="1"/>
    <col min="8926" max="8926" width="12.140625" bestFit="1" customWidth="1"/>
    <col min="8927" max="8927" width="8" bestFit="1" customWidth="1"/>
    <col min="8928" max="8928" width="12.140625" bestFit="1" customWidth="1"/>
    <col min="8929" max="8929" width="8" bestFit="1" customWidth="1"/>
    <col min="8930" max="8930" width="12.140625" bestFit="1" customWidth="1"/>
    <col min="8931" max="8931" width="8" bestFit="1" customWidth="1"/>
    <col min="8932" max="8932" width="12.140625" bestFit="1" customWidth="1"/>
    <col min="8933" max="8933" width="8" bestFit="1" customWidth="1"/>
    <col min="8934" max="8934" width="12.140625" bestFit="1" customWidth="1"/>
    <col min="8935" max="8935" width="8" bestFit="1" customWidth="1"/>
    <col min="8936" max="8936" width="12.140625" bestFit="1" customWidth="1"/>
    <col min="8937" max="8937" width="8" bestFit="1" customWidth="1"/>
    <col min="8938" max="8938" width="12.140625" bestFit="1" customWidth="1"/>
    <col min="8939" max="8939" width="8" bestFit="1" customWidth="1"/>
    <col min="8940" max="8940" width="10.140625" bestFit="1" customWidth="1"/>
    <col min="8941" max="8941" width="8" bestFit="1" customWidth="1"/>
    <col min="8942" max="8942" width="11.140625" bestFit="1" customWidth="1"/>
    <col min="8943" max="8943" width="8" bestFit="1" customWidth="1"/>
    <col min="8944" max="8944" width="12.140625" bestFit="1" customWidth="1"/>
    <col min="8945" max="8945" width="8" bestFit="1" customWidth="1"/>
    <col min="8961" max="8961" width="50.7109375" bestFit="1" customWidth="1"/>
    <col min="8962" max="8962" width="12.42578125" bestFit="1" customWidth="1"/>
    <col min="8963" max="8963" width="8" bestFit="1" customWidth="1"/>
    <col min="8964" max="8964" width="12.140625" bestFit="1" customWidth="1"/>
    <col min="8965" max="8965" width="8" bestFit="1" customWidth="1"/>
    <col min="8966" max="8966" width="12.140625" bestFit="1" customWidth="1"/>
    <col min="8967" max="8967" width="8" bestFit="1" customWidth="1"/>
    <col min="8968" max="8968" width="12.140625" bestFit="1" customWidth="1"/>
    <col min="8969" max="8969" width="8" bestFit="1" customWidth="1"/>
    <col min="8970" max="8970" width="12.140625" bestFit="1" customWidth="1"/>
    <col min="8971" max="8971" width="8" bestFit="1" customWidth="1"/>
    <col min="8972" max="8972" width="12.140625" bestFit="1" customWidth="1"/>
    <col min="8973" max="8973" width="8" bestFit="1" customWidth="1"/>
    <col min="8974" max="8974" width="12.140625" bestFit="1" customWidth="1"/>
    <col min="8975" max="8975" width="8" bestFit="1" customWidth="1"/>
    <col min="8976" max="8976" width="12.140625" bestFit="1" customWidth="1"/>
    <col min="8977" max="8977" width="8" bestFit="1" customWidth="1"/>
    <col min="8978" max="8978" width="11.140625" bestFit="1" customWidth="1"/>
    <col min="8979" max="8979" width="8" bestFit="1" customWidth="1"/>
    <col min="8980" max="8980" width="11.140625" bestFit="1" customWidth="1"/>
    <col min="8981" max="8981" width="4" bestFit="1" customWidth="1"/>
    <col min="8982" max="8982" width="12.140625" bestFit="1" customWidth="1"/>
    <col min="8983" max="8983" width="8" bestFit="1" customWidth="1"/>
    <col min="8984" max="8984" width="12.140625" bestFit="1" customWidth="1"/>
    <col min="8985" max="8985" width="8" bestFit="1" customWidth="1"/>
    <col min="8986" max="8986" width="12.140625" bestFit="1" customWidth="1"/>
    <col min="8987" max="8987" width="8" bestFit="1" customWidth="1"/>
    <col min="8988" max="8988" width="12.140625" bestFit="1" customWidth="1"/>
    <col min="8989" max="8989" width="8" bestFit="1" customWidth="1"/>
    <col min="8990" max="8990" width="12.140625" bestFit="1" customWidth="1"/>
    <col min="8991" max="8991" width="8" bestFit="1" customWidth="1"/>
    <col min="8992" max="8992" width="12.140625" bestFit="1" customWidth="1"/>
    <col min="8993" max="8993" width="8" bestFit="1" customWidth="1"/>
    <col min="8994" max="8994" width="12.140625" bestFit="1" customWidth="1"/>
    <col min="8995" max="8995" width="8" bestFit="1" customWidth="1"/>
    <col min="8996" max="8996" width="12.140625" bestFit="1" customWidth="1"/>
    <col min="8997" max="8997" width="7" bestFit="1" customWidth="1"/>
    <col min="8998" max="8998" width="12.140625" bestFit="1" customWidth="1"/>
    <col min="8999" max="8999" width="8" bestFit="1" customWidth="1"/>
    <col min="9000" max="9000" width="12.140625" bestFit="1" customWidth="1"/>
    <col min="9001" max="9001" width="8" bestFit="1" customWidth="1"/>
    <col min="9002" max="9002" width="12.140625" bestFit="1" customWidth="1"/>
    <col min="9003" max="9003" width="8" bestFit="1" customWidth="1"/>
    <col min="9004" max="9004" width="12.140625" bestFit="1" customWidth="1"/>
    <col min="9005" max="9005" width="8" bestFit="1" customWidth="1"/>
    <col min="9006" max="9006" width="12.140625" bestFit="1" customWidth="1"/>
    <col min="9007" max="9007" width="8" bestFit="1" customWidth="1"/>
    <col min="9008" max="9008" width="12.140625" bestFit="1" customWidth="1"/>
    <col min="9009" max="9009" width="8" bestFit="1" customWidth="1"/>
    <col min="9010" max="9010" width="12.140625" bestFit="1" customWidth="1"/>
    <col min="9011" max="9011" width="7" bestFit="1" customWidth="1"/>
    <col min="9012" max="9012" width="12.140625" bestFit="1" customWidth="1"/>
    <col min="9013" max="9013" width="8" bestFit="1" customWidth="1"/>
    <col min="9014" max="9014" width="12.140625" bestFit="1" customWidth="1"/>
    <col min="9015" max="9015" width="8" bestFit="1" customWidth="1"/>
    <col min="9016" max="9016" width="12.140625" bestFit="1" customWidth="1"/>
    <col min="9017" max="9017" width="8" bestFit="1" customWidth="1"/>
    <col min="9018" max="9018" width="12.140625" bestFit="1" customWidth="1"/>
    <col min="9019" max="9019" width="8" bestFit="1" customWidth="1"/>
    <col min="9020" max="9020" width="12.140625" bestFit="1" customWidth="1"/>
    <col min="9021" max="9021" width="8" bestFit="1" customWidth="1"/>
    <col min="9022" max="9022" width="12.140625" bestFit="1" customWidth="1"/>
    <col min="9023" max="9023" width="8" bestFit="1" customWidth="1"/>
    <col min="9024" max="9024" width="12.7109375" bestFit="1" customWidth="1"/>
    <col min="9025" max="9025" width="8" bestFit="1" customWidth="1"/>
    <col min="9026" max="9026" width="12.140625" bestFit="1" customWidth="1"/>
    <col min="9027" max="9027" width="8" bestFit="1" customWidth="1"/>
    <col min="9028" max="9028" width="11.140625" bestFit="1" customWidth="1"/>
    <col min="9029" max="9029" width="8" bestFit="1" customWidth="1"/>
    <col min="9030" max="9030" width="12.140625" bestFit="1" customWidth="1"/>
    <col min="9031" max="9031" width="8" bestFit="1" customWidth="1"/>
    <col min="9032" max="9032" width="11.140625" bestFit="1" customWidth="1"/>
    <col min="9033" max="9033" width="8" bestFit="1" customWidth="1"/>
    <col min="9034" max="9034" width="12.140625" bestFit="1" customWidth="1"/>
    <col min="9035" max="9035" width="8" bestFit="1" customWidth="1"/>
    <col min="9036" max="9036" width="12.140625" bestFit="1" customWidth="1"/>
    <col min="9037" max="9037" width="8" bestFit="1" customWidth="1"/>
    <col min="9038" max="9038" width="12.140625" bestFit="1" customWidth="1"/>
    <col min="9039" max="9039" width="8" bestFit="1" customWidth="1"/>
    <col min="9040" max="9040" width="12.140625" bestFit="1" customWidth="1"/>
    <col min="9041" max="9041" width="8" bestFit="1" customWidth="1"/>
    <col min="9042" max="9042" width="12.140625" bestFit="1" customWidth="1"/>
    <col min="9043" max="9043" width="8" bestFit="1" customWidth="1"/>
    <col min="9044" max="9044" width="12.140625" bestFit="1" customWidth="1"/>
    <col min="9045" max="9045" width="8" bestFit="1" customWidth="1"/>
    <col min="9046" max="9046" width="12.140625" bestFit="1" customWidth="1"/>
    <col min="9047" max="9047" width="8" bestFit="1" customWidth="1"/>
    <col min="9048" max="9048" width="12.140625" bestFit="1" customWidth="1"/>
    <col min="9049" max="9049" width="9" bestFit="1" customWidth="1"/>
    <col min="9050" max="9050" width="12.140625" bestFit="1" customWidth="1"/>
    <col min="9051" max="9051" width="8" bestFit="1" customWidth="1"/>
    <col min="9052" max="9052" width="12.140625" bestFit="1" customWidth="1"/>
    <col min="9053" max="9053" width="8" bestFit="1" customWidth="1"/>
    <col min="9054" max="9054" width="12.140625" bestFit="1" customWidth="1"/>
    <col min="9055" max="9055" width="8" bestFit="1" customWidth="1"/>
    <col min="9056" max="9056" width="12.140625" bestFit="1" customWidth="1"/>
    <col min="9057" max="9057" width="8" bestFit="1" customWidth="1"/>
    <col min="9058" max="9058" width="12.140625" bestFit="1" customWidth="1"/>
    <col min="9059" max="9059" width="8" bestFit="1" customWidth="1"/>
    <col min="9060" max="9060" width="12.140625" bestFit="1" customWidth="1"/>
    <col min="9061" max="9061" width="9" bestFit="1" customWidth="1"/>
    <col min="9062" max="9062" width="12.140625" bestFit="1" customWidth="1"/>
    <col min="9063" max="9063" width="8" bestFit="1" customWidth="1"/>
    <col min="9064" max="9064" width="12.140625" bestFit="1" customWidth="1"/>
    <col min="9065" max="9065" width="8" bestFit="1" customWidth="1"/>
    <col min="9066" max="9066" width="12.140625" bestFit="1" customWidth="1"/>
    <col min="9067" max="9067" width="8" bestFit="1" customWidth="1"/>
    <col min="9068" max="9068" width="12.140625" bestFit="1" customWidth="1"/>
    <col min="9069" max="9069" width="8" bestFit="1" customWidth="1"/>
    <col min="9070" max="9070" width="12.140625" bestFit="1" customWidth="1"/>
    <col min="9071" max="9071" width="8" bestFit="1" customWidth="1"/>
    <col min="9072" max="9072" width="12.140625" bestFit="1" customWidth="1"/>
    <col min="9073" max="9073" width="8" bestFit="1" customWidth="1"/>
    <col min="9074" max="9074" width="12.140625" bestFit="1" customWidth="1"/>
    <col min="9075" max="9075" width="8" bestFit="1" customWidth="1"/>
    <col min="9076" max="9076" width="12.7109375" bestFit="1" customWidth="1"/>
    <col min="9077" max="9077" width="8" bestFit="1" customWidth="1"/>
    <col min="9078" max="9078" width="12.140625" bestFit="1" customWidth="1"/>
    <col min="9079" max="9079" width="7" bestFit="1" customWidth="1"/>
    <col min="9080" max="9080" width="12.140625" bestFit="1" customWidth="1"/>
    <col min="9081" max="9081" width="8" bestFit="1" customWidth="1"/>
    <col min="9082" max="9082" width="12.140625" bestFit="1" customWidth="1"/>
    <col min="9083" max="9083" width="8" bestFit="1" customWidth="1"/>
    <col min="9084" max="9084" width="12.140625" bestFit="1" customWidth="1"/>
    <col min="9085" max="9085" width="9" bestFit="1" customWidth="1"/>
    <col min="9086" max="9086" width="12.140625" bestFit="1" customWidth="1"/>
    <col min="9087" max="9087" width="8" bestFit="1" customWidth="1"/>
    <col min="9088" max="9088" width="12.140625" bestFit="1" customWidth="1"/>
    <col min="9089" max="9089" width="8" bestFit="1" customWidth="1"/>
    <col min="9090" max="9090" width="12.140625" bestFit="1" customWidth="1"/>
    <col min="9091" max="9091" width="4" bestFit="1" customWidth="1"/>
    <col min="9092" max="9092" width="12.140625" bestFit="1" customWidth="1"/>
    <col min="9093" max="9093" width="8" bestFit="1" customWidth="1"/>
    <col min="9094" max="9094" width="12.140625" bestFit="1" customWidth="1"/>
    <col min="9095" max="9095" width="8" bestFit="1" customWidth="1"/>
    <col min="9096" max="9096" width="12.140625" bestFit="1" customWidth="1"/>
    <col min="9097" max="9097" width="8" bestFit="1" customWidth="1"/>
    <col min="9098" max="9098" width="12.140625" bestFit="1" customWidth="1"/>
    <col min="9099" max="9099" width="9" bestFit="1" customWidth="1"/>
    <col min="9100" max="9100" width="12.140625" bestFit="1" customWidth="1"/>
    <col min="9101" max="9101" width="8" bestFit="1" customWidth="1"/>
    <col min="9102" max="9102" width="11.140625" bestFit="1" customWidth="1"/>
    <col min="9103" max="9103" width="8" bestFit="1" customWidth="1"/>
    <col min="9104" max="9104" width="12.140625" bestFit="1" customWidth="1"/>
    <col min="9105" max="9105" width="8" bestFit="1" customWidth="1"/>
    <col min="9106" max="9106" width="12.140625" bestFit="1" customWidth="1"/>
    <col min="9107" max="9107" width="8" bestFit="1" customWidth="1"/>
    <col min="9108" max="9108" width="12.140625" bestFit="1" customWidth="1"/>
    <col min="9109" max="9109" width="8" bestFit="1" customWidth="1"/>
    <col min="9110" max="9110" width="12.140625" bestFit="1" customWidth="1"/>
    <col min="9111" max="9111" width="8" bestFit="1" customWidth="1"/>
    <col min="9112" max="9112" width="12.140625" bestFit="1" customWidth="1"/>
    <col min="9113" max="9113" width="8" bestFit="1" customWidth="1"/>
    <col min="9114" max="9114" width="12.140625" bestFit="1" customWidth="1"/>
    <col min="9115" max="9115" width="8" bestFit="1" customWidth="1"/>
    <col min="9116" max="9116" width="12.140625" bestFit="1" customWidth="1"/>
    <col min="9117" max="9117" width="8" bestFit="1" customWidth="1"/>
    <col min="9118" max="9118" width="12.140625" bestFit="1" customWidth="1"/>
    <col min="9119" max="9119" width="8" bestFit="1" customWidth="1"/>
    <col min="9120" max="9120" width="12.140625" bestFit="1" customWidth="1"/>
    <col min="9121" max="9121" width="8" bestFit="1" customWidth="1"/>
    <col min="9122" max="9122" width="11.140625" bestFit="1" customWidth="1"/>
    <col min="9123" max="9123" width="8" bestFit="1" customWidth="1"/>
    <col min="9124" max="9124" width="12.140625" bestFit="1" customWidth="1"/>
    <col min="9125" max="9125" width="8" bestFit="1" customWidth="1"/>
    <col min="9126" max="9126" width="12.140625" bestFit="1" customWidth="1"/>
    <col min="9127" max="9127" width="8" bestFit="1" customWidth="1"/>
    <col min="9128" max="9128" width="12.140625" bestFit="1" customWidth="1"/>
    <col min="9129" max="9129" width="8" bestFit="1" customWidth="1"/>
    <col min="9130" max="9130" width="12.140625" bestFit="1" customWidth="1"/>
    <col min="9131" max="9131" width="8" bestFit="1" customWidth="1"/>
    <col min="9132" max="9132" width="12.140625" bestFit="1" customWidth="1"/>
    <col min="9133" max="9133" width="8" bestFit="1" customWidth="1"/>
    <col min="9134" max="9134" width="12.140625" bestFit="1" customWidth="1"/>
    <col min="9135" max="9135" width="8" bestFit="1" customWidth="1"/>
    <col min="9136" max="9136" width="12.140625" bestFit="1" customWidth="1"/>
    <col min="9137" max="9137" width="8" bestFit="1" customWidth="1"/>
    <col min="9138" max="9138" width="12.140625" bestFit="1" customWidth="1"/>
    <col min="9139" max="9139" width="8" bestFit="1" customWidth="1"/>
    <col min="9140" max="9140" width="12.140625" bestFit="1" customWidth="1"/>
    <col min="9141" max="9141" width="8" bestFit="1" customWidth="1"/>
    <col min="9142" max="9142" width="12.140625" bestFit="1" customWidth="1"/>
    <col min="9143" max="9143" width="8" bestFit="1" customWidth="1"/>
    <col min="9144" max="9144" width="12.140625" bestFit="1" customWidth="1"/>
    <col min="9145" max="9145" width="8" bestFit="1" customWidth="1"/>
    <col min="9146" max="9146" width="12.140625" bestFit="1" customWidth="1"/>
    <col min="9147" max="9147" width="8" bestFit="1" customWidth="1"/>
    <col min="9148" max="9148" width="12.140625" bestFit="1" customWidth="1"/>
    <col min="9149" max="9149" width="8" bestFit="1" customWidth="1"/>
    <col min="9150" max="9150" width="12.140625" bestFit="1" customWidth="1"/>
    <col min="9151" max="9151" width="8" bestFit="1" customWidth="1"/>
    <col min="9152" max="9152" width="12.140625" bestFit="1" customWidth="1"/>
    <col min="9153" max="9153" width="8" bestFit="1" customWidth="1"/>
    <col min="9154" max="9154" width="12.140625" bestFit="1" customWidth="1"/>
    <col min="9155" max="9155" width="8" bestFit="1" customWidth="1"/>
    <col min="9156" max="9156" width="12.140625" bestFit="1" customWidth="1"/>
    <col min="9157" max="9157" width="8" bestFit="1" customWidth="1"/>
    <col min="9158" max="9158" width="12.140625" bestFit="1" customWidth="1"/>
    <col min="9159" max="9159" width="8" bestFit="1" customWidth="1"/>
    <col min="9160" max="9160" width="12.140625" bestFit="1" customWidth="1"/>
    <col min="9161" max="9161" width="8" bestFit="1" customWidth="1"/>
    <col min="9162" max="9162" width="12.140625" bestFit="1" customWidth="1"/>
    <col min="9163" max="9163" width="8" bestFit="1" customWidth="1"/>
    <col min="9164" max="9164" width="12.140625" bestFit="1" customWidth="1"/>
    <col min="9165" max="9165" width="8" bestFit="1" customWidth="1"/>
    <col min="9166" max="9166" width="12.140625" bestFit="1" customWidth="1"/>
    <col min="9167" max="9167" width="8" bestFit="1" customWidth="1"/>
    <col min="9168" max="9168" width="11.140625" bestFit="1" customWidth="1"/>
    <col min="9169" max="9169" width="8" bestFit="1" customWidth="1"/>
    <col min="9170" max="9170" width="12.7109375" bestFit="1" customWidth="1"/>
    <col min="9171" max="9171" width="8" bestFit="1" customWidth="1"/>
    <col min="9172" max="9172" width="12.140625" bestFit="1" customWidth="1"/>
    <col min="9173" max="9173" width="8" bestFit="1" customWidth="1"/>
    <col min="9174" max="9174" width="12.140625" bestFit="1" customWidth="1"/>
    <col min="9175" max="9175" width="8" bestFit="1" customWidth="1"/>
    <col min="9176" max="9176" width="12.140625" bestFit="1" customWidth="1"/>
    <col min="9177" max="9177" width="8" bestFit="1" customWidth="1"/>
    <col min="9178" max="9178" width="11.140625" bestFit="1" customWidth="1"/>
    <col min="9179" max="9179" width="8" bestFit="1" customWidth="1"/>
    <col min="9180" max="9180" width="12.7109375" bestFit="1" customWidth="1"/>
    <col min="9181" max="9181" width="8" bestFit="1" customWidth="1"/>
    <col min="9182" max="9182" width="12.140625" bestFit="1" customWidth="1"/>
    <col min="9183" max="9183" width="8" bestFit="1" customWidth="1"/>
    <col min="9184" max="9184" width="12.140625" bestFit="1" customWidth="1"/>
    <col min="9185" max="9185" width="8" bestFit="1" customWidth="1"/>
    <col min="9186" max="9186" width="12.140625" bestFit="1" customWidth="1"/>
    <col min="9187" max="9187" width="8" bestFit="1" customWidth="1"/>
    <col min="9188" max="9188" width="12.140625" bestFit="1" customWidth="1"/>
    <col min="9189" max="9189" width="8" bestFit="1" customWidth="1"/>
    <col min="9190" max="9190" width="12.140625" bestFit="1" customWidth="1"/>
    <col min="9191" max="9191" width="8" bestFit="1" customWidth="1"/>
    <col min="9192" max="9192" width="12.140625" bestFit="1" customWidth="1"/>
    <col min="9193" max="9193" width="8" bestFit="1" customWidth="1"/>
    <col min="9194" max="9194" width="12.140625" bestFit="1" customWidth="1"/>
    <col min="9195" max="9195" width="8" bestFit="1" customWidth="1"/>
    <col min="9196" max="9196" width="10.140625" bestFit="1" customWidth="1"/>
    <col min="9197" max="9197" width="8" bestFit="1" customWidth="1"/>
    <col min="9198" max="9198" width="11.140625" bestFit="1" customWidth="1"/>
    <col min="9199" max="9199" width="8" bestFit="1" customWidth="1"/>
    <col min="9200" max="9200" width="12.140625" bestFit="1" customWidth="1"/>
    <col min="9201" max="9201" width="8" bestFit="1" customWidth="1"/>
    <col min="9217" max="9217" width="50.7109375" bestFit="1" customWidth="1"/>
    <col min="9218" max="9218" width="12.42578125" bestFit="1" customWidth="1"/>
    <col min="9219" max="9219" width="8" bestFit="1" customWidth="1"/>
    <col min="9220" max="9220" width="12.140625" bestFit="1" customWidth="1"/>
    <col min="9221" max="9221" width="8" bestFit="1" customWidth="1"/>
    <col min="9222" max="9222" width="12.140625" bestFit="1" customWidth="1"/>
    <col min="9223" max="9223" width="8" bestFit="1" customWidth="1"/>
    <col min="9224" max="9224" width="12.140625" bestFit="1" customWidth="1"/>
    <col min="9225" max="9225" width="8" bestFit="1" customWidth="1"/>
    <col min="9226" max="9226" width="12.140625" bestFit="1" customWidth="1"/>
    <col min="9227" max="9227" width="8" bestFit="1" customWidth="1"/>
    <col min="9228" max="9228" width="12.140625" bestFit="1" customWidth="1"/>
    <col min="9229" max="9229" width="8" bestFit="1" customWidth="1"/>
    <col min="9230" max="9230" width="12.140625" bestFit="1" customWidth="1"/>
    <col min="9231" max="9231" width="8" bestFit="1" customWidth="1"/>
    <col min="9232" max="9232" width="12.140625" bestFit="1" customWidth="1"/>
    <col min="9233" max="9233" width="8" bestFit="1" customWidth="1"/>
    <col min="9234" max="9234" width="11.140625" bestFit="1" customWidth="1"/>
    <col min="9235" max="9235" width="8" bestFit="1" customWidth="1"/>
    <col min="9236" max="9236" width="11.140625" bestFit="1" customWidth="1"/>
    <col min="9237" max="9237" width="4" bestFit="1" customWidth="1"/>
    <col min="9238" max="9238" width="12.140625" bestFit="1" customWidth="1"/>
    <col min="9239" max="9239" width="8" bestFit="1" customWidth="1"/>
    <col min="9240" max="9240" width="12.140625" bestFit="1" customWidth="1"/>
    <col min="9241" max="9241" width="8" bestFit="1" customWidth="1"/>
    <col min="9242" max="9242" width="12.140625" bestFit="1" customWidth="1"/>
    <col min="9243" max="9243" width="8" bestFit="1" customWidth="1"/>
    <col min="9244" max="9244" width="12.140625" bestFit="1" customWidth="1"/>
    <col min="9245" max="9245" width="8" bestFit="1" customWidth="1"/>
    <col min="9246" max="9246" width="12.140625" bestFit="1" customWidth="1"/>
    <col min="9247" max="9247" width="8" bestFit="1" customWidth="1"/>
    <col min="9248" max="9248" width="12.140625" bestFit="1" customWidth="1"/>
    <col min="9249" max="9249" width="8" bestFit="1" customWidth="1"/>
    <col min="9250" max="9250" width="12.140625" bestFit="1" customWidth="1"/>
    <col min="9251" max="9251" width="8" bestFit="1" customWidth="1"/>
    <col min="9252" max="9252" width="12.140625" bestFit="1" customWidth="1"/>
    <col min="9253" max="9253" width="7" bestFit="1" customWidth="1"/>
    <col min="9254" max="9254" width="12.140625" bestFit="1" customWidth="1"/>
    <col min="9255" max="9255" width="8" bestFit="1" customWidth="1"/>
    <col min="9256" max="9256" width="12.140625" bestFit="1" customWidth="1"/>
    <col min="9257" max="9257" width="8" bestFit="1" customWidth="1"/>
    <col min="9258" max="9258" width="12.140625" bestFit="1" customWidth="1"/>
    <col min="9259" max="9259" width="8" bestFit="1" customWidth="1"/>
    <col min="9260" max="9260" width="12.140625" bestFit="1" customWidth="1"/>
    <col min="9261" max="9261" width="8" bestFit="1" customWidth="1"/>
    <col min="9262" max="9262" width="12.140625" bestFit="1" customWidth="1"/>
    <col min="9263" max="9263" width="8" bestFit="1" customWidth="1"/>
    <col min="9264" max="9264" width="12.140625" bestFit="1" customWidth="1"/>
    <col min="9265" max="9265" width="8" bestFit="1" customWidth="1"/>
    <col min="9266" max="9266" width="12.140625" bestFit="1" customWidth="1"/>
    <col min="9267" max="9267" width="7" bestFit="1" customWidth="1"/>
    <col min="9268" max="9268" width="12.140625" bestFit="1" customWidth="1"/>
    <col min="9269" max="9269" width="8" bestFit="1" customWidth="1"/>
    <col min="9270" max="9270" width="12.140625" bestFit="1" customWidth="1"/>
    <col min="9271" max="9271" width="8" bestFit="1" customWidth="1"/>
    <col min="9272" max="9272" width="12.140625" bestFit="1" customWidth="1"/>
    <col min="9273" max="9273" width="8" bestFit="1" customWidth="1"/>
    <col min="9274" max="9274" width="12.140625" bestFit="1" customWidth="1"/>
    <col min="9275" max="9275" width="8" bestFit="1" customWidth="1"/>
    <col min="9276" max="9276" width="12.140625" bestFit="1" customWidth="1"/>
    <col min="9277" max="9277" width="8" bestFit="1" customWidth="1"/>
    <col min="9278" max="9278" width="12.140625" bestFit="1" customWidth="1"/>
    <col min="9279" max="9279" width="8" bestFit="1" customWidth="1"/>
    <col min="9280" max="9280" width="12.7109375" bestFit="1" customWidth="1"/>
    <col min="9281" max="9281" width="8" bestFit="1" customWidth="1"/>
    <col min="9282" max="9282" width="12.140625" bestFit="1" customWidth="1"/>
    <col min="9283" max="9283" width="8" bestFit="1" customWidth="1"/>
    <col min="9284" max="9284" width="11.140625" bestFit="1" customWidth="1"/>
    <col min="9285" max="9285" width="8" bestFit="1" customWidth="1"/>
    <col min="9286" max="9286" width="12.140625" bestFit="1" customWidth="1"/>
    <col min="9287" max="9287" width="8" bestFit="1" customWidth="1"/>
    <col min="9288" max="9288" width="11.140625" bestFit="1" customWidth="1"/>
    <col min="9289" max="9289" width="8" bestFit="1" customWidth="1"/>
    <col min="9290" max="9290" width="12.140625" bestFit="1" customWidth="1"/>
    <col min="9291" max="9291" width="8" bestFit="1" customWidth="1"/>
    <col min="9292" max="9292" width="12.140625" bestFit="1" customWidth="1"/>
    <col min="9293" max="9293" width="8" bestFit="1" customWidth="1"/>
    <col min="9294" max="9294" width="12.140625" bestFit="1" customWidth="1"/>
    <col min="9295" max="9295" width="8" bestFit="1" customWidth="1"/>
    <col min="9296" max="9296" width="12.140625" bestFit="1" customWidth="1"/>
    <col min="9297" max="9297" width="8" bestFit="1" customWidth="1"/>
    <col min="9298" max="9298" width="12.140625" bestFit="1" customWidth="1"/>
    <col min="9299" max="9299" width="8" bestFit="1" customWidth="1"/>
    <col min="9300" max="9300" width="12.140625" bestFit="1" customWidth="1"/>
    <col min="9301" max="9301" width="8" bestFit="1" customWidth="1"/>
    <col min="9302" max="9302" width="12.140625" bestFit="1" customWidth="1"/>
    <col min="9303" max="9303" width="8" bestFit="1" customWidth="1"/>
    <col min="9304" max="9304" width="12.140625" bestFit="1" customWidth="1"/>
    <col min="9305" max="9305" width="9" bestFit="1" customWidth="1"/>
    <col min="9306" max="9306" width="12.140625" bestFit="1" customWidth="1"/>
    <col min="9307" max="9307" width="8" bestFit="1" customWidth="1"/>
    <col min="9308" max="9308" width="12.140625" bestFit="1" customWidth="1"/>
    <col min="9309" max="9309" width="8" bestFit="1" customWidth="1"/>
    <col min="9310" max="9310" width="12.140625" bestFit="1" customWidth="1"/>
    <col min="9311" max="9311" width="8" bestFit="1" customWidth="1"/>
    <col min="9312" max="9312" width="12.140625" bestFit="1" customWidth="1"/>
    <col min="9313" max="9313" width="8" bestFit="1" customWidth="1"/>
    <col min="9314" max="9314" width="12.140625" bestFit="1" customWidth="1"/>
    <col min="9315" max="9315" width="8" bestFit="1" customWidth="1"/>
    <col min="9316" max="9316" width="12.140625" bestFit="1" customWidth="1"/>
    <col min="9317" max="9317" width="9" bestFit="1" customWidth="1"/>
    <col min="9318" max="9318" width="12.140625" bestFit="1" customWidth="1"/>
    <col min="9319" max="9319" width="8" bestFit="1" customWidth="1"/>
    <col min="9320" max="9320" width="12.140625" bestFit="1" customWidth="1"/>
    <col min="9321" max="9321" width="8" bestFit="1" customWidth="1"/>
    <col min="9322" max="9322" width="12.140625" bestFit="1" customWidth="1"/>
    <col min="9323" max="9323" width="8" bestFit="1" customWidth="1"/>
    <col min="9324" max="9324" width="12.140625" bestFit="1" customWidth="1"/>
    <col min="9325" max="9325" width="8" bestFit="1" customWidth="1"/>
    <col min="9326" max="9326" width="12.140625" bestFit="1" customWidth="1"/>
    <col min="9327" max="9327" width="8" bestFit="1" customWidth="1"/>
    <col min="9328" max="9328" width="12.140625" bestFit="1" customWidth="1"/>
    <col min="9329" max="9329" width="8" bestFit="1" customWidth="1"/>
    <col min="9330" max="9330" width="12.140625" bestFit="1" customWidth="1"/>
    <col min="9331" max="9331" width="8" bestFit="1" customWidth="1"/>
    <col min="9332" max="9332" width="12.7109375" bestFit="1" customWidth="1"/>
    <col min="9333" max="9333" width="8" bestFit="1" customWidth="1"/>
    <col min="9334" max="9334" width="12.140625" bestFit="1" customWidth="1"/>
    <col min="9335" max="9335" width="7" bestFit="1" customWidth="1"/>
    <col min="9336" max="9336" width="12.140625" bestFit="1" customWidth="1"/>
    <col min="9337" max="9337" width="8" bestFit="1" customWidth="1"/>
    <col min="9338" max="9338" width="12.140625" bestFit="1" customWidth="1"/>
    <col min="9339" max="9339" width="8" bestFit="1" customWidth="1"/>
    <col min="9340" max="9340" width="12.140625" bestFit="1" customWidth="1"/>
    <col min="9341" max="9341" width="9" bestFit="1" customWidth="1"/>
    <col min="9342" max="9342" width="12.140625" bestFit="1" customWidth="1"/>
    <col min="9343" max="9343" width="8" bestFit="1" customWidth="1"/>
    <col min="9344" max="9344" width="12.140625" bestFit="1" customWidth="1"/>
    <col min="9345" max="9345" width="8" bestFit="1" customWidth="1"/>
    <col min="9346" max="9346" width="12.140625" bestFit="1" customWidth="1"/>
    <col min="9347" max="9347" width="4" bestFit="1" customWidth="1"/>
    <col min="9348" max="9348" width="12.140625" bestFit="1" customWidth="1"/>
    <col min="9349" max="9349" width="8" bestFit="1" customWidth="1"/>
    <col min="9350" max="9350" width="12.140625" bestFit="1" customWidth="1"/>
    <col min="9351" max="9351" width="8" bestFit="1" customWidth="1"/>
    <col min="9352" max="9352" width="12.140625" bestFit="1" customWidth="1"/>
    <col min="9353" max="9353" width="8" bestFit="1" customWidth="1"/>
    <col min="9354" max="9354" width="12.140625" bestFit="1" customWidth="1"/>
    <col min="9355" max="9355" width="9" bestFit="1" customWidth="1"/>
    <col min="9356" max="9356" width="12.140625" bestFit="1" customWidth="1"/>
    <col min="9357" max="9357" width="8" bestFit="1" customWidth="1"/>
    <col min="9358" max="9358" width="11.140625" bestFit="1" customWidth="1"/>
    <col min="9359" max="9359" width="8" bestFit="1" customWidth="1"/>
    <col min="9360" max="9360" width="12.140625" bestFit="1" customWidth="1"/>
    <col min="9361" max="9361" width="8" bestFit="1" customWidth="1"/>
    <col min="9362" max="9362" width="12.140625" bestFit="1" customWidth="1"/>
    <col min="9363" max="9363" width="8" bestFit="1" customWidth="1"/>
    <col min="9364" max="9364" width="12.140625" bestFit="1" customWidth="1"/>
    <col min="9365" max="9365" width="8" bestFit="1" customWidth="1"/>
    <col min="9366" max="9366" width="12.140625" bestFit="1" customWidth="1"/>
    <col min="9367" max="9367" width="8" bestFit="1" customWidth="1"/>
    <col min="9368" max="9368" width="12.140625" bestFit="1" customWidth="1"/>
    <col min="9369" max="9369" width="8" bestFit="1" customWidth="1"/>
    <col min="9370" max="9370" width="12.140625" bestFit="1" customWidth="1"/>
    <col min="9371" max="9371" width="8" bestFit="1" customWidth="1"/>
    <col min="9372" max="9372" width="12.140625" bestFit="1" customWidth="1"/>
    <col min="9373" max="9373" width="8" bestFit="1" customWidth="1"/>
    <col min="9374" max="9374" width="12.140625" bestFit="1" customWidth="1"/>
    <col min="9375" max="9375" width="8" bestFit="1" customWidth="1"/>
    <col min="9376" max="9376" width="12.140625" bestFit="1" customWidth="1"/>
    <col min="9377" max="9377" width="8" bestFit="1" customWidth="1"/>
    <col min="9378" max="9378" width="11.140625" bestFit="1" customWidth="1"/>
    <col min="9379" max="9379" width="8" bestFit="1" customWidth="1"/>
    <col min="9380" max="9380" width="12.140625" bestFit="1" customWidth="1"/>
    <col min="9381" max="9381" width="8" bestFit="1" customWidth="1"/>
    <col min="9382" max="9382" width="12.140625" bestFit="1" customWidth="1"/>
    <col min="9383" max="9383" width="8" bestFit="1" customWidth="1"/>
    <col min="9384" max="9384" width="12.140625" bestFit="1" customWidth="1"/>
    <col min="9385" max="9385" width="8" bestFit="1" customWidth="1"/>
    <col min="9386" max="9386" width="12.140625" bestFit="1" customWidth="1"/>
    <col min="9387" max="9387" width="8" bestFit="1" customWidth="1"/>
    <col min="9388" max="9388" width="12.140625" bestFit="1" customWidth="1"/>
    <col min="9389" max="9389" width="8" bestFit="1" customWidth="1"/>
    <col min="9390" max="9390" width="12.140625" bestFit="1" customWidth="1"/>
    <col min="9391" max="9391" width="8" bestFit="1" customWidth="1"/>
    <col min="9392" max="9392" width="12.140625" bestFit="1" customWidth="1"/>
    <col min="9393" max="9393" width="8" bestFit="1" customWidth="1"/>
    <col min="9394" max="9394" width="12.140625" bestFit="1" customWidth="1"/>
    <col min="9395" max="9395" width="8" bestFit="1" customWidth="1"/>
    <col min="9396" max="9396" width="12.140625" bestFit="1" customWidth="1"/>
    <col min="9397" max="9397" width="8" bestFit="1" customWidth="1"/>
    <col min="9398" max="9398" width="12.140625" bestFit="1" customWidth="1"/>
    <col min="9399" max="9399" width="8" bestFit="1" customWidth="1"/>
    <col min="9400" max="9400" width="12.140625" bestFit="1" customWidth="1"/>
    <col min="9401" max="9401" width="8" bestFit="1" customWidth="1"/>
    <col min="9402" max="9402" width="12.140625" bestFit="1" customWidth="1"/>
    <col min="9403" max="9403" width="8" bestFit="1" customWidth="1"/>
    <col min="9404" max="9404" width="12.140625" bestFit="1" customWidth="1"/>
    <col min="9405" max="9405" width="8" bestFit="1" customWidth="1"/>
    <col min="9406" max="9406" width="12.140625" bestFit="1" customWidth="1"/>
    <col min="9407" max="9407" width="8" bestFit="1" customWidth="1"/>
    <col min="9408" max="9408" width="12.140625" bestFit="1" customWidth="1"/>
    <col min="9409" max="9409" width="8" bestFit="1" customWidth="1"/>
    <col min="9410" max="9410" width="12.140625" bestFit="1" customWidth="1"/>
    <col min="9411" max="9411" width="8" bestFit="1" customWidth="1"/>
    <col min="9412" max="9412" width="12.140625" bestFit="1" customWidth="1"/>
    <col min="9413" max="9413" width="8" bestFit="1" customWidth="1"/>
    <col min="9414" max="9414" width="12.140625" bestFit="1" customWidth="1"/>
    <col min="9415" max="9415" width="8" bestFit="1" customWidth="1"/>
    <col min="9416" max="9416" width="12.140625" bestFit="1" customWidth="1"/>
    <col min="9417" max="9417" width="8" bestFit="1" customWidth="1"/>
    <col min="9418" max="9418" width="12.140625" bestFit="1" customWidth="1"/>
    <col min="9419" max="9419" width="8" bestFit="1" customWidth="1"/>
    <col min="9420" max="9420" width="12.140625" bestFit="1" customWidth="1"/>
    <col min="9421" max="9421" width="8" bestFit="1" customWidth="1"/>
    <col min="9422" max="9422" width="12.140625" bestFit="1" customWidth="1"/>
    <col min="9423" max="9423" width="8" bestFit="1" customWidth="1"/>
    <col min="9424" max="9424" width="11.140625" bestFit="1" customWidth="1"/>
    <col min="9425" max="9425" width="8" bestFit="1" customWidth="1"/>
    <col min="9426" max="9426" width="12.7109375" bestFit="1" customWidth="1"/>
    <col min="9427" max="9427" width="8" bestFit="1" customWidth="1"/>
    <col min="9428" max="9428" width="12.140625" bestFit="1" customWidth="1"/>
    <col min="9429" max="9429" width="8" bestFit="1" customWidth="1"/>
    <col min="9430" max="9430" width="12.140625" bestFit="1" customWidth="1"/>
    <col min="9431" max="9431" width="8" bestFit="1" customWidth="1"/>
    <col min="9432" max="9432" width="12.140625" bestFit="1" customWidth="1"/>
    <col min="9433" max="9433" width="8" bestFit="1" customWidth="1"/>
    <col min="9434" max="9434" width="11.140625" bestFit="1" customWidth="1"/>
    <col min="9435" max="9435" width="8" bestFit="1" customWidth="1"/>
    <col min="9436" max="9436" width="12.7109375" bestFit="1" customWidth="1"/>
    <col min="9437" max="9437" width="8" bestFit="1" customWidth="1"/>
    <col min="9438" max="9438" width="12.140625" bestFit="1" customWidth="1"/>
    <col min="9439" max="9439" width="8" bestFit="1" customWidth="1"/>
    <col min="9440" max="9440" width="12.140625" bestFit="1" customWidth="1"/>
    <col min="9441" max="9441" width="8" bestFit="1" customWidth="1"/>
    <col min="9442" max="9442" width="12.140625" bestFit="1" customWidth="1"/>
    <col min="9443" max="9443" width="8" bestFit="1" customWidth="1"/>
    <col min="9444" max="9444" width="12.140625" bestFit="1" customWidth="1"/>
    <col min="9445" max="9445" width="8" bestFit="1" customWidth="1"/>
    <col min="9446" max="9446" width="12.140625" bestFit="1" customWidth="1"/>
    <col min="9447" max="9447" width="8" bestFit="1" customWidth="1"/>
    <col min="9448" max="9448" width="12.140625" bestFit="1" customWidth="1"/>
    <col min="9449" max="9449" width="8" bestFit="1" customWidth="1"/>
    <col min="9450" max="9450" width="12.140625" bestFit="1" customWidth="1"/>
    <col min="9451" max="9451" width="8" bestFit="1" customWidth="1"/>
    <col min="9452" max="9452" width="10.140625" bestFit="1" customWidth="1"/>
    <col min="9453" max="9453" width="8" bestFit="1" customWidth="1"/>
    <col min="9454" max="9454" width="11.140625" bestFit="1" customWidth="1"/>
    <col min="9455" max="9455" width="8" bestFit="1" customWidth="1"/>
    <col min="9456" max="9456" width="12.140625" bestFit="1" customWidth="1"/>
    <col min="9457" max="9457" width="8" bestFit="1" customWidth="1"/>
    <col min="9473" max="9473" width="50.7109375" bestFit="1" customWidth="1"/>
    <col min="9474" max="9474" width="12.42578125" bestFit="1" customWidth="1"/>
    <col min="9475" max="9475" width="8" bestFit="1" customWidth="1"/>
    <col min="9476" max="9476" width="12.140625" bestFit="1" customWidth="1"/>
    <col min="9477" max="9477" width="8" bestFit="1" customWidth="1"/>
    <col min="9478" max="9478" width="12.140625" bestFit="1" customWidth="1"/>
    <col min="9479" max="9479" width="8" bestFit="1" customWidth="1"/>
    <col min="9480" max="9480" width="12.140625" bestFit="1" customWidth="1"/>
    <col min="9481" max="9481" width="8" bestFit="1" customWidth="1"/>
    <col min="9482" max="9482" width="12.140625" bestFit="1" customWidth="1"/>
    <col min="9483" max="9483" width="8" bestFit="1" customWidth="1"/>
    <col min="9484" max="9484" width="12.140625" bestFit="1" customWidth="1"/>
    <col min="9485" max="9485" width="8" bestFit="1" customWidth="1"/>
    <col min="9486" max="9486" width="12.140625" bestFit="1" customWidth="1"/>
    <col min="9487" max="9487" width="8" bestFit="1" customWidth="1"/>
    <col min="9488" max="9488" width="12.140625" bestFit="1" customWidth="1"/>
    <col min="9489" max="9489" width="8" bestFit="1" customWidth="1"/>
    <col min="9490" max="9490" width="11.140625" bestFit="1" customWidth="1"/>
    <col min="9491" max="9491" width="8" bestFit="1" customWidth="1"/>
    <col min="9492" max="9492" width="11.140625" bestFit="1" customWidth="1"/>
    <col min="9493" max="9493" width="4" bestFit="1" customWidth="1"/>
    <col min="9494" max="9494" width="12.140625" bestFit="1" customWidth="1"/>
    <col min="9495" max="9495" width="8" bestFit="1" customWidth="1"/>
    <col min="9496" max="9496" width="12.140625" bestFit="1" customWidth="1"/>
    <col min="9497" max="9497" width="8" bestFit="1" customWidth="1"/>
    <col min="9498" max="9498" width="12.140625" bestFit="1" customWidth="1"/>
    <col min="9499" max="9499" width="8" bestFit="1" customWidth="1"/>
    <col min="9500" max="9500" width="12.140625" bestFit="1" customWidth="1"/>
    <col min="9501" max="9501" width="8" bestFit="1" customWidth="1"/>
    <col min="9502" max="9502" width="12.140625" bestFit="1" customWidth="1"/>
    <col min="9503" max="9503" width="8" bestFit="1" customWidth="1"/>
    <col min="9504" max="9504" width="12.140625" bestFit="1" customWidth="1"/>
    <col min="9505" max="9505" width="8" bestFit="1" customWidth="1"/>
    <col min="9506" max="9506" width="12.140625" bestFit="1" customWidth="1"/>
    <col min="9507" max="9507" width="8" bestFit="1" customWidth="1"/>
    <col min="9508" max="9508" width="12.140625" bestFit="1" customWidth="1"/>
    <col min="9509" max="9509" width="7" bestFit="1" customWidth="1"/>
    <col min="9510" max="9510" width="12.140625" bestFit="1" customWidth="1"/>
    <col min="9511" max="9511" width="8" bestFit="1" customWidth="1"/>
    <col min="9512" max="9512" width="12.140625" bestFit="1" customWidth="1"/>
    <col min="9513" max="9513" width="8" bestFit="1" customWidth="1"/>
    <col min="9514" max="9514" width="12.140625" bestFit="1" customWidth="1"/>
    <col min="9515" max="9515" width="8" bestFit="1" customWidth="1"/>
    <col min="9516" max="9516" width="12.140625" bestFit="1" customWidth="1"/>
    <col min="9517" max="9517" width="8" bestFit="1" customWidth="1"/>
    <col min="9518" max="9518" width="12.140625" bestFit="1" customWidth="1"/>
    <col min="9519" max="9519" width="8" bestFit="1" customWidth="1"/>
    <col min="9520" max="9520" width="12.140625" bestFit="1" customWidth="1"/>
    <col min="9521" max="9521" width="8" bestFit="1" customWidth="1"/>
    <col min="9522" max="9522" width="12.140625" bestFit="1" customWidth="1"/>
    <col min="9523" max="9523" width="7" bestFit="1" customWidth="1"/>
    <col min="9524" max="9524" width="12.140625" bestFit="1" customWidth="1"/>
    <col min="9525" max="9525" width="8" bestFit="1" customWidth="1"/>
    <col min="9526" max="9526" width="12.140625" bestFit="1" customWidth="1"/>
    <col min="9527" max="9527" width="8" bestFit="1" customWidth="1"/>
    <col min="9528" max="9528" width="12.140625" bestFit="1" customWidth="1"/>
    <col min="9529" max="9529" width="8" bestFit="1" customWidth="1"/>
    <col min="9530" max="9530" width="12.140625" bestFit="1" customWidth="1"/>
    <col min="9531" max="9531" width="8" bestFit="1" customWidth="1"/>
    <col min="9532" max="9532" width="12.140625" bestFit="1" customWidth="1"/>
    <col min="9533" max="9533" width="8" bestFit="1" customWidth="1"/>
    <col min="9534" max="9534" width="12.140625" bestFit="1" customWidth="1"/>
    <col min="9535" max="9535" width="8" bestFit="1" customWidth="1"/>
    <col min="9536" max="9536" width="12.7109375" bestFit="1" customWidth="1"/>
    <col min="9537" max="9537" width="8" bestFit="1" customWidth="1"/>
    <col min="9538" max="9538" width="12.140625" bestFit="1" customWidth="1"/>
    <col min="9539" max="9539" width="8" bestFit="1" customWidth="1"/>
    <col min="9540" max="9540" width="11.140625" bestFit="1" customWidth="1"/>
    <col min="9541" max="9541" width="8" bestFit="1" customWidth="1"/>
    <col min="9542" max="9542" width="12.140625" bestFit="1" customWidth="1"/>
    <col min="9543" max="9543" width="8" bestFit="1" customWidth="1"/>
    <col min="9544" max="9544" width="11.140625" bestFit="1" customWidth="1"/>
    <col min="9545" max="9545" width="8" bestFit="1" customWidth="1"/>
    <col min="9546" max="9546" width="12.140625" bestFit="1" customWidth="1"/>
    <col min="9547" max="9547" width="8" bestFit="1" customWidth="1"/>
    <col min="9548" max="9548" width="12.140625" bestFit="1" customWidth="1"/>
    <col min="9549" max="9549" width="8" bestFit="1" customWidth="1"/>
    <col min="9550" max="9550" width="12.140625" bestFit="1" customWidth="1"/>
    <col min="9551" max="9551" width="8" bestFit="1" customWidth="1"/>
    <col min="9552" max="9552" width="12.140625" bestFit="1" customWidth="1"/>
    <col min="9553" max="9553" width="8" bestFit="1" customWidth="1"/>
    <col min="9554" max="9554" width="12.140625" bestFit="1" customWidth="1"/>
    <col min="9555" max="9555" width="8" bestFit="1" customWidth="1"/>
    <col min="9556" max="9556" width="12.140625" bestFit="1" customWidth="1"/>
    <col min="9557" max="9557" width="8" bestFit="1" customWidth="1"/>
    <col min="9558" max="9558" width="12.140625" bestFit="1" customWidth="1"/>
    <col min="9559" max="9559" width="8" bestFit="1" customWidth="1"/>
    <col min="9560" max="9560" width="12.140625" bestFit="1" customWidth="1"/>
    <col min="9561" max="9561" width="9" bestFit="1" customWidth="1"/>
    <col min="9562" max="9562" width="12.140625" bestFit="1" customWidth="1"/>
    <col min="9563" max="9563" width="8" bestFit="1" customWidth="1"/>
    <col min="9564" max="9564" width="12.140625" bestFit="1" customWidth="1"/>
    <col min="9565" max="9565" width="8" bestFit="1" customWidth="1"/>
    <col min="9566" max="9566" width="12.140625" bestFit="1" customWidth="1"/>
    <col min="9567" max="9567" width="8" bestFit="1" customWidth="1"/>
    <col min="9568" max="9568" width="12.140625" bestFit="1" customWidth="1"/>
    <col min="9569" max="9569" width="8" bestFit="1" customWidth="1"/>
    <col min="9570" max="9570" width="12.140625" bestFit="1" customWidth="1"/>
    <col min="9571" max="9571" width="8" bestFit="1" customWidth="1"/>
    <col min="9572" max="9572" width="12.140625" bestFit="1" customWidth="1"/>
    <col min="9573" max="9573" width="9" bestFit="1" customWidth="1"/>
    <col min="9574" max="9574" width="12.140625" bestFit="1" customWidth="1"/>
    <col min="9575" max="9575" width="8" bestFit="1" customWidth="1"/>
    <col min="9576" max="9576" width="12.140625" bestFit="1" customWidth="1"/>
    <col min="9577" max="9577" width="8" bestFit="1" customWidth="1"/>
    <col min="9578" max="9578" width="12.140625" bestFit="1" customWidth="1"/>
    <col min="9579" max="9579" width="8" bestFit="1" customWidth="1"/>
    <col min="9580" max="9580" width="12.140625" bestFit="1" customWidth="1"/>
    <col min="9581" max="9581" width="8" bestFit="1" customWidth="1"/>
    <col min="9582" max="9582" width="12.140625" bestFit="1" customWidth="1"/>
    <col min="9583" max="9583" width="8" bestFit="1" customWidth="1"/>
    <col min="9584" max="9584" width="12.140625" bestFit="1" customWidth="1"/>
    <col min="9585" max="9585" width="8" bestFit="1" customWidth="1"/>
    <col min="9586" max="9586" width="12.140625" bestFit="1" customWidth="1"/>
    <col min="9587" max="9587" width="8" bestFit="1" customWidth="1"/>
    <col min="9588" max="9588" width="12.7109375" bestFit="1" customWidth="1"/>
    <col min="9589" max="9589" width="8" bestFit="1" customWidth="1"/>
    <col min="9590" max="9590" width="12.140625" bestFit="1" customWidth="1"/>
    <col min="9591" max="9591" width="7" bestFit="1" customWidth="1"/>
    <col min="9592" max="9592" width="12.140625" bestFit="1" customWidth="1"/>
    <col min="9593" max="9593" width="8" bestFit="1" customWidth="1"/>
    <col min="9594" max="9594" width="12.140625" bestFit="1" customWidth="1"/>
    <col min="9595" max="9595" width="8" bestFit="1" customWidth="1"/>
    <col min="9596" max="9596" width="12.140625" bestFit="1" customWidth="1"/>
    <col min="9597" max="9597" width="9" bestFit="1" customWidth="1"/>
    <col min="9598" max="9598" width="12.140625" bestFit="1" customWidth="1"/>
    <col min="9599" max="9599" width="8" bestFit="1" customWidth="1"/>
    <col min="9600" max="9600" width="12.140625" bestFit="1" customWidth="1"/>
    <col min="9601" max="9601" width="8" bestFit="1" customWidth="1"/>
    <col min="9602" max="9602" width="12.140625" bestFit="1" customWidth="1"/>
    <col min="9603" max="9603" width="4" bestFit="1" customWidth="1"/>
    <col min="9604" max="9604" width="12.140625" bestFit="1" customWidth="1"/>
    <col min="9605" max="9605" width="8" bestFit="1" customWidth="1"/>
    <col min="9606" max="9606" width="12.140625" bestFit="1" customWidth="1"/>
    <col min="9607" max="9607" width="8" bestFit="1" customWidth="1"/>
    <col min="9608" max="9608" width="12.140625" bestFit="1" customWidth="1"/>
    <col min="9609" max="9609" width="8" bestFit="1" customWidth="1"/>
    <col min="9610" max="9610" width="12.140625" bestFit="1" customWidth="1"/>
    <col min="9611" max="9611" width="9" bestFit="1" customWidth="1"/>
    <col min="9612" max="9612" width="12.140625" bestFit="1" customWidth="1"/>
    <col min="9613" max="9613" width="8" bestFit="1" customWidth="1"/>
    <col min="9614" max="9614" width="11.140625" bestFit="1" customWidth="1"/>
    <col min="9615" max="9615" width="8" bestFit="1" customWidth="1"/>
    <col min="9616" max="9616" width="12.140625" bestFit="1" customWidth="1"/>
    <col min="9617" max="9617" width="8" bestFit="1" customWidth="1"/>
    <col min="9618" max="9618" width="12.140625" bestFit="1" customWidth="1"/>
    <col min="9619" max="9619" width="8" bestFit="1" customWidth="1"/>
    <col min="9620" max="9620" width="12.140625" bestFit="1" customWidth="1"/>
    <col min="9621" max="9621" width="8" bestFit="1" customWidth="1"/>
    <col min="9622" max="9622" width="12.140625" bestFit="1" customWidth="1"/>
    <col min="9623" max="9623" width="8" bestFit="1" customWidth="1"/>
    <col min="9624" max="9624" width="12.140625" bestFit="1" customWidth="1"/>
    <col min="9625" max="9625" width="8" bestFit="1" customWidth="1"/>
    <col min="9626" max="9626" width="12.140625" bestFit="1" customWidth="1"/>
    <col min="9627" max="9627" width="8" bestFit="1" customWidth="1"/>
    <col min="9628" max="9628" width="12.140625" bestFit="1" customWidth="1"/>
    <col min="9629" max="9629" width="8" bestFit="1" customWidth="1"/>
    <col min="9630" max="9630" width="12.140625" bestFit="1" customWidth="1"/>
    <col min="9631" max="9631" width="8" bestFit="1" customWidth="1"/>
    <col min="9632" max="9632" width="12.140625" bestFit="1" customWidth="1"/>
    <col min="9633" max="9633" width="8" bestFit="1" customWidth="1"/>
    <col min="9634" max="9634" width="11.140625" bestFit="1" customWidth="1"/>
    <col min="9635" max="9635" width="8" bestFit="1" customWidth="1"/>
    <col min="9636" max="9636" width="12.140625" bestFit="1" customWidth="1"/>
    <col min="9637" max="9637" width="8" bestFit="1" customWidth="1"/>
    <col min="9638" max="9638" width="12.140625" bestFit="1" customWidth="1"/>
    <col min="9639" max="9639" width="8" bestFit="1" customWidth="1"/>
    <col min="9640" max="9640" width="12.140625" bestFit="1" customWidth="1"/>
    <col min="9641" max="9641" width="8" bestFit="1" customWidth="1"/>
    <col min="9642" max="9642" width="12.140625" bestFit="1" customWidth="1"/>
    <col min="9643" max="9643" width="8" bestFit="1" customWidth="1"/>
    <col min="9644" max="9644" width="12.140625" bestFit="1" customWidth="1"/>
    <col min="9645" max="9645" width="8" bestFit="1" customWidth="1"/>
    <col min="9646" max="9646" width="12.140625" bestFit="1" customWidth="1"/>
    <col min="9647" max="9647" width="8" bestFit="1" customWidth="1"/>
    <col min="9648" max="9648" width="12.140625" bestFit="1" customWidth="1"/>
    <col min="9649" max="9649" width="8" bestFit="1" customWidth="1"/>
    <col min="9650" max="9650" width="12.140625" bestFit="1" customWidth="1"/>
    <col min="9651" max="9651" width="8" bestFit="1" customWidth="1"/>
    <col min="9652" max="9652" width="12.140625" bestFit="1" customWidth="1"/>
    <col min="9653" max="9653" width="8" bestFit="1" customWidth="1"/>
    <col min="9654" max="9654" width="12.140625" bestFit="1" customWidth="1"/>
    <col min="9655" max="9655" width="8" bestFit="1" customWidth="1"/>
    <col min="9656" max="9656" width="12.140625" bestFit="1" customWidth="1"/>
    <col min="9657" max="9657" width="8" bestFit="1" customWidth="1"/>
    <col min="9658" max="9658" width="12.140625" bestFit="1" customWidth="1"/>
    <col min="9659" max="9659" width="8" bestFit="1" customWidth="1"/>
    <col min="9660" max="9660" width="12.140625" bestFit="1" customWidth="1"/>
    <col min="9661" max="9661" width="8" bestFit="1" customWidth="1"/>
    <col min="9662" max="9662" width="12.140625" bestFit="1" customWidth="1"/>
    <col min="9663" max="9663" width="8" bestFit="1" customWidth="1"/>
    <col min="9664" max="9664" width="12.140625" bestFit="1" customWidth="1"/>
    <col min="9665" max="9665" width="8" bestFit="1" customWidth="1"/>
    <col min="9666" max="9666" width="12.140625" bestFit="1" customWidth="1"/>
    <col min="9667" max="9667" width="8" bestFit="1" customWidth="1"/>
    <col min="9668" max="9668" width="12.140625" bestFit="1" customWidth="1"/>
    <col min="9669" max="9669" width="8" bestFit="1" customWidth="1"/>
    <col min="9670" max="9670" width="12.140625" bestFit="1" customWidth="1"/>
    <col min="9671" max="9671" width="8" bestFit="1" customWidth="1"/>
    <col min="9672" max="9672" width="12.140625" bestFit="1" customWidth="1"/>
    <col min="9673" max="9673" width="8" bestFit="1" customWidth="1"/>
    <col min="9674" max="9674" width="12.140625" bestFit="1" customWidth="1"/>
    <col min="9675" max="9675" width="8" bestFit="1" customWidth="1"/>
    <col min="9676" max="9676" width="12.140625" bestFit="1" customWidth="1"/>
    <col min="9677" max="9677" width="8" bestFit="1" customWidth="1"/>
    <col min="9678" max="9678" width="12.140625" bestFit="1" customWidth="1"/>
    <col min="9679" max="9679" width="8" bestFit="1" customWidth="1"/>
    <col min="9680" max="9680" width="11.140625" bestFit="1" customWidth="1"/>
    <col min="9681" max="9681" width="8" bestFit="1" customWidth="1"/>
    <col min="9682" max="9682" width="12.7109375" bestFit="1" customWidth="1"/>
    <col min="9683" max="9683" width="8" bestFit="1" customWidth="1"/>
    <col min="9684" max="9684" width="12.140625" bestFit="1" customWidth="1"/>
    <col min="9685" max="9685" width="8" bestFit="1" customWidth="1"/>
    <col min="9686" max="9686" width="12.140625" bestFit="1" customWidth="1"/>
    <col min="9687" max="9687" width="8" bestFit="1" customWidth="1"/>
    <col min="9688" max="9688" width="12.140625" bestFit="1" customWidth="1"/>
    <col min="9689" max="9689" width="8" bestFit="1" customWidth="1"/>
    <col min="9690" max="9690" width="11.140625" bestFit="1" customWidth="1"/>
    <col min="9691" max="9691" width="8" bestFit="1" customWidth="1"/>
    <col min="9692" max="9692" width="12.7109375" bestFit="1" customWidth="1"/>
    <col min="9693" max="9693" width="8" bestFit="1" customWidth="1"/>
    <col min="9694" max="9694" width="12.140625" bestFit="1" customWidth="1"/>
    <col min="9695" max="9695" width="8" bestFit="1" customWidth="1"/>
    <col min="9696" max="9696" width="12.140625" bestFit="1" customWidth="1"/>
    <col min="9697" max="9697" width="8" bestFit="1" customWidth="1"/>
    <col min="9698" max="9698" width="12.140625" bestFit="1" customWidth="1"/>
    <col min="9699" max="9699" width="8" bestFit="1" customWidth="1"/>
    <col min="9700" max="9700" width="12.140625" bestFit="1" customWidth="1"/>
    <col min="9701" max="9701" width="8" bestFit="1" customWidth="1"/>
    <col min="9702" max="9702" width="12.140625" bestFit="1" customWidth="1"/>
    <col min="9703" max="9703" width="8" bestFit="1" customWidth="1"/>
    <col min="9704" max="9704" width="12.140625" bestFit="1" customWidth="1"/>
    <col min="9705" max="9705" width="8" bestFit="1" customWidth="1"/>
    <col min="9706" max="9706" width="12.140625" bestFit="1" customWidth="1"/>
    <col min="9707" max="9707" width="8" bestFit="1" customWidth="1"/>
    <col min="9708" max="9708" width="10.140625" bestFit="1" customWidth="1"/>
    <col min="9709" max="9709" width="8" bestFit="1" customWidth="1"/>
    <col min="9710" max="9710" width="11.140625" bestFit="1" customWidth="1"/>
    <col min="9711" max="9711" width="8" bestFit="1" customWidth="1"/>
    <col min="9712" max="9712" width="12.140625" bestFit="1" customWidth="1"/>
    <col min="9713" max="9713" width="8" bestFit="1" customWidth="1"/>
    <col min="9729" max="9729" width="50.7109375" bestFit="1" customWidth="1"/>
    <col min="9730" max="9730" width="12.42578125" bestFit="1" customWidth="1"/>
    <col min="9731" max="9731" width="8" bestFit="1" customWidth="1"/>
    <col min="9732" max="9732" width="12.140625" bestFit="1" customWidth="1"/>
    <col min="9733" max="9733" width="8" bestFit="1" customWidth="1"/>
    <col min="9734" max="9734" width="12.140625" bestFit="1" customWidth="1"/>
    <col min="9735" max="9735" width="8" bestFit="1" customWidth="1"/>
    <col min="9736" max="9736" width="12.140625" bestFit="1" customWidth="1"/>
    <col min="9737" max="9737" width="8" bestFit="1" customWidth="1"/>
    <col min="9738" max="9738" width="12.140625" bestFit="1" customWidth="1"/>
    <col min="9739" max="9739" width="8" bestFit="1" customWidth="1"/>
    <col min="9740" max="9740" width="12.140625" bestFit="1" customWidth="1"/>
    <col min="9741" max="9741" width="8" bestFit="1" customWidth="1"/>
    <col min="9742" max="9742" width="12.140625" bestFit="1" customWidth="1"/>
    <col min="9743" max="9743" width="8" bestFit="1" customWidth="1"/>
    <col min="9744" max="9744" width="12.140625" bestFit="1" customWidth="1"/>
    <col min="9745" max="9745" width="8" bestFit="1" customWidth="1"/>
    <col min="9746" max="9746" width="11.140625" bestFit="1" customWidth="1"/>
    <col min="9747" max="9747" width="8" bestFit="1" customWidth="1"/>
    <col min="9748" max="9748" width="11.140625" bestFit="1" customWidth="1"/>
    <col min="9749" max="9749" width="4" bestFit="1" customWidth="1"/>
    <col min="9750" max="9750" width="12.140625" bestFit="1" customWidth="1"/>
    <col min="9751" max="9751" width="8" bestFit="1" customWidth="1"/>
    <col min="9752" max="9752" width="12.140625" bestFit="1" customWidth="1"/>
    <col min="9753" max="9753" width="8" bestFit="1" customWidth="1"/>
    <col min="9754" max="9754" width="12.140625" bestFit="1" customWidth="1"/>
    <col min="9755" max="9755" width="8" bestFit="1" customWidth="1"/>
    <col min="9756" max="9756" width="12.140625" bestFit="1" customWidth="1"/>
    <col min="9757" max="9757" width="8" bestFit="1" customWidth="1"/>
    <col min="9758" max="9758" width="12.140625" bestFit="1" customWidth="1"/>
    <col min="9759" max="9759" width="8" bestFit="1" customWidth="1"/>
    <col min="9760" max="9760" width="12.140625" bestFit="1" customWidth="1"/>
    <col min="9761" max="9761" width="8" bestFit="1" customWidth="1"/>
    <col min="9762" max="9762" width="12.140625" bestFit="1" customWidth="1"/>
    <col min="9763" max="9763" width="8" bestFit="1" customWidth="1"/>
    <col min="9764" max="9764" width="12.140625" bestFit="1" customWidth="1"/>
    <col min="9765" max="9765" width="7" bestFit="1" customWidth="1"/>
    <col min="9766" max="9766" width="12.140625" bestFit="1" customWidth="1"/>
    <col min="9767" max="9767" width="8" bestFit="1" customWidth="1"/>
    <col min="9768" max="9768" width="12.140625" bestFit="1" customWidth="1"/>
    <col min="9769" max="9769" width="8" bestFit="1" customWidth="1"/>
    <col min="9770" max="9770" width="12.140625" bestFit="1" customWidth="1"/>
    <col min="9771" max="9771" width="8" bestFit="1" customWidth="1"/>
    <col min="9772" max="9772" width="12.140625" bestFit="1" customWidth="1"/>
    <col min="9773" max="9773" width="8" bestFit="1" customWidth="1"/>
    <col min="9774" max="9774" width="12.140625" bestFit="1" customWidth="1"/>
    <col min="9775" max="9775" width="8" bestFit="1" customWidth="1"/>
    <col min="9776" max="9776" width="12.140625" bestFit="1" customWidth="1"/>
    <col min="9777" max="9777" width="8" bestFit="1" customWidth="1"/>
    <col min="9778" max="9778" width="12.140625" bestFit="1" customWidth="1"/>
    <col min="9779" max="9779" width="7" bestFit="1" customWidth="1"/>
    <col min="9780" max="9780" width="12.140625" bestFit="1" customWidth="1"/>
    <col min="9781" max="9781" width="8" bestFit="1" customWidth="1"/>
    <col min="9782" max="9782" width="12.140625" bestFit="1" customWidth="1"/>
    <col min="9783" max="9783" width="8" bestFit="1" customWidth="1"/>
    <col min="9784" max="9784" width="12.140625" bestFit="1" customWidth="1"/>
    <col min="9785" max="9785" width="8" bestFit="1" customWidth="1"/>
    <col min="9786" max="9786" width="12.140625" bestFit="1" customWidth="1"/>
    <col min="9787" max="9787" width="8" bestFit="1" customWidth="1"/>
    <col min="9788" max="9788" width="12.140625" bestFit="1" customWidth="1"/>
    <col min="9789" max="9789" width="8" bestFit="1" customWidth="1"/>
    <col min="9790" max="9790" width="12.140625" bestFit="1" customWidth="1"/>
    <col min="9791" max="9791" width="8" bestFit="1" customWidth="1"/>
    <col min="9792" max="9792" width="12.7109375" bestFit="1" customWidth="1"/>
    <col min="9793" max="9793" width="8" bestFit="1" customWidth="1"/>
    <col min="9794" max="9794" width="12.140625" bestFit="1" customWidth="1"/>
    <col min="9795" max="9795" width="8" bestFit="1" customWidth="1"/>
    <col min="9796" max="9796" width="11.140625" bestFit="1" customWidth="1"/>
    <col min="9797" max="9797" width="8" bestFit="1" customWidth="1"/>
    <col min="9798" max="9798" width="12.140625" bestFit="1" customWidth="1"/>
    <col min="9799" max="9799" width="8" bestFit="1" customWidth="1"/>
    <col min="9800" max="9800" width="11.140625" bestFit="1" customWidth="1"/>
    <col min="9801" max="9801" width="8" bestFit="1" customWidth="1"/>
    <col min="9802" max="9802" width="12.140625" bestFit="1" customWidth="1"/>
    <col min="9803" max="9803" width="8" bestFit="1" customWidth="1"/>
    <col min="9804" max="9804" width="12.140625" bestFit="1" customWidth="1"/>
    <col min="9805" max="9805" width="8" bestFit="1" customWidth="1"/>
    <col min="9806" max="9806" width="12.140625" bestFit="1" customWidth="1"/>
    <col min="9807" max="9807" width="8" bestFit="1" customWidth="1"/>
    <col min="9808" max="9808" width="12.140625" bestFit="1" customWidth="1"/>
    <col min="9809" max="9809" width="8" bestFit="1" customWidth="1"/>
    <col min="9810" max="9810" width="12.140625" bestFit="1" customWidth="1"/>
    <col min="9811" max="9811" width="8" bestFit="1" customWidth="1"/>
    <col min="9812" max="9812" width="12.140625" bestFit="1" customWidth="1"/>
    <col min="9813" max="9813" width="8" bestFit="1" customWidth="1"/>
    <col min="9814" max="9814" width="12.140625" bestFit="1" customWidth="1"/>
    <col min="9815" max="9815" width="8" bestFit="1" customWidth="1"/>
    <col min="9816" max="9816" width="12.140625" bestFit="1" customWidth="1"/>
    <col min="9817" max="9817" width="9" bestFit="1" customWidth="1"/>
    <col min="9818" max="9818" width="12.140625" bestFit="1" customWidth="1"/>
    <col min="9819" max="9819" width="8" bestFit="1" customWidth="1"/>
    <col min="9820" max="9820" width="12.140625" bestFit="1" customWidth="1"/>
    <col min="9821" max="9821" width="8" bestFit="1" customWidth="1"/>
    <col min="9822" max="9822" width="12.140625" bestFit="1" customWidth="1"/>
    <col min="9823" max="9823" width="8" bestFit="1" customWidth="1"/>
    <col min="9824" max="9824" width="12.140625" bestFit="1" customWidth="1"/>
    <col min="9825" max="9825" width="8" bestFit="1" customWidth="1"/>
    <col min="9826" max="9826" width="12.140625" bestFit="1" customWidth="1"/>
    <col min="9827" max="9827" width="8" bestFit="1" customWidth="1"/>
    <col min="9828" max="9828" width="12.140625" bestFit="1" customWidth="1"/>
    <col min="9829" max="9829" width="9" bestFit="1" customWidth="1"/>
    <col min="9830" max="9830" width="12.140625" bestFit="1" customWidth="1"/>
    <col min="9831" max="9831" width="8" bestFit="1" customWidth="1"/>
    <col min="9832" max="9832" width="12.140625" bestFit="1" customWidth="1"/>
    <col min="9833" max="9833" width="8" bestFit="1" customWidth="1"/>
    <col min="9834" max="9834" width="12.140625" bestFit="1" customWidth="1"/>
    <col min="9835" max="9835" width="8" bestFit="1" customWidth="1"/>
    <col min="9836" max="9836" width="12.140625" bestFit="1" customWidth="1"/>
    <col min="9837" max="9837" width="8" bestFit="1" customWidth="1"/>
    <col min="9838" max="9838" width="12.140625" bestFit="1" customWidth="1"/>
    <col min="9839" max="9839" width="8" bestFit="1" customWidth="1"/>
    <col min="9840" max="9840" width="12.140625" bestFit="1" customWidth="1"/>
    <col min="9841" max="9841" width="8" bestFit="1" customWidth="1"/>
    <col min="9842" max="9842" width="12.140625" bestFit="1" customWidth="1"/>
    <col min="9843" max="9843" width="8" bestFit="1" customWidth="1"/>
    <col min="9844" max="9844" width="12.7109375" bestFit="1" customWidth="1"/>
    <col min="9845" max="9845" width="8" bestFit="1" customWidth="1"/>
    <col min="9846" max="9846" width="12.140625" bestFit="1" customWidth="1"/>
    <col min="9847" max="9847" width="7" bestFit="1" customWidth="1"/>
    <col min="9848" max="9848" width="12.140625" bestFit="1" customWidth="1"/>
    <col min="9849" max="9849" width="8" bestFit="1" customWidth="1"/>
    <col min="9850" max="9850" width="12.140625" bestFit="1" customWidth="1"/>
    <col min="9851" max="9851" width="8" bestFit="1" customWidth="1"/>
    <col min="9852" max="9852" width="12.140625" bestFit="1" customWidth="1"/>
    <col min="9853" max="9853" width="9" bestFit="1" customWidth="1"/>
    <col min="9854" max="9854" width="12.140625" bestFit="1" customWidth="1"/>
    <col min="9855" max="9855" width="8" bestFit="1" customWidth="1"/>
    <col min="9856" max="9856" width="12.140625" bestFit="1" customWidth="1"/>
    <col min="9857" max="9857" width="8" bestFit="1" customWidth="1"/>
    <col min="9858" max="9858" width="12.140625" bestFit="1" customWidth="1"/>
    <col min="9859" max="9859" width="4" bestFit="1" customWidth="1"/>
    <col min="9860" max="9860" width="12.140625" bestFit="1" customWidth="1"/>
    <col min="9861" max="9861" width="8" bestFit="1" customWidth="1"/>
    <col min="9862" max="9862" width="12.140625" bestFit="1" customWidth="1"/>
    <col min="9863" max="9863" width="8" bestFit="1" customWidth="1"/>
    <col min="9864" max="9864" width="12.140625" bestFit="1" customWidth="1"/>
    <col min="9865" max="9865" width="8" bestFit="1" customWidth="1"/>
    <col min="9866" max="9866" width="12.140625" bestFit="1" customWidth="1"/>
    <col min="9867" max="9867" width="9" bestFit="1" customWidth="1"/>
    <col min="9868" max="9868" width="12.140625" bestFit="1" customWidth="1"/>
    <col min="9869" max="9869" width="8" bestFit="1" customWidth="1"/>
    <col min="9870" max="9870" width="11.140625" bestFit="1" customWidth="1"/>
    <col min="9871" max="9871" width="8" bestFit="1" customWidth="1"/>
    <col min="9872" max="9872" width="12.140625" bestFit="1" customWidth="1"/>
    <col min="9873" max="9873" width="8" bestFit="1" customWidth="1"/>
    <col min="9874" max="9874" width="12.140625" bestFit="1" customWidth="1"/>
    <col min="9875" max="9875" width="8" bestFit="1" customWidth="1"/>
    <col min="9876" max="9876" width="12.140625" bestFit="1" customWidth="1"/>
    <col min="9877" max="9877" width="8" bestFit="1" customWidth="1"/>
    <col min="9878" max="9878" width="12.140625" bestFit="1" customWidth="1"/>
    <col min="9879" max="9879" width="8" bestFit="1" customWidth="1"/>
    <col min="9880" max="9880" width="12.140625" bestFit="1" customWidth="1"/>
    <col min="9881" max="9881" width="8" bestFit="1" customWidth="1"/>
    <col min="9882" max="9882" width="12.140625" bestFit="1" customWidth="1"/>
    <col min="9883" max="9883" width="8" bestFit="1" customWidth="1"/>
    <col min="9884" max="9884" width="12.140625" bestFit="1" customWidth="1"/>
    <col min="9885" max="9885" width="8" bestFit="1" customWidth="1"/>
    <col min="9886" max="9886" width="12.140625" bestFit="1" customWidth="1"/>
    <col min="9887" max="9887" width="8" bestFit="1" customWidth="1"/>
    <col min="9888" max="9888" width="12.140625" bestFit="1" customWidth="1"/>
    <col min="9889" max="9889" width="8" bestFit="1" customWidth="1"/>
    <col min="9890" max="9890" width="11.140625" bestFit="1" customWidth="1"/>
    <col min="9891" max="9891" width="8" bestFit="1" customWidth="1"/>
    <col min="9892" max="9892" width="12.140625" bestFit="1" customWidth="1"/>
    <col min="9893" max="9893" width="8" bestFit="1" customWidth="1"/>
    <col min="9894" max="9894" width="12.140625" bestFit="1" customWidth="1"/>
    <col min="9895" max="9895" width="8" bestFit="1" customWidth="1"/>
    <col min="9896" max="9896" width="12.140625" bestFit="1" customWidth="1"/>
    <col min="9897" max="9897" width="8" bestFit="1" customWidth="1"/>
    <col min="9898" max="9898" width="12.140625" bestFit="1" customWidth="1"/>
    <col min="9899" max="9899" width="8" bestFit="1" customWidth="1"/>
    <col min="9900" max="9900" width="12.140625" bestFit="1" customWidth="1"/>
    <col min="9901" max="9901" width="8" bestFit="1" customWidth="1"/>
    <col min="9902" max="9902" width="12.140625" bestFit="1" customWidth="1"/>
    <col min="9903" max="9903" width="8" bestFit="1" customWidth="1"/>
    <col min="9904" max="9904" width="12.140625" bestFit="1" customWidth="1"/>
    <col min="9905" max="9905" width="8" bestFit="1" customWidth="1"/>
    <col min="9906" max="9906" width="12.140625" bestFit="1" customWidth="1"/>
    <col min="9907" max="9907" width="8" bestFit="1" customWidth="1"/>
    <col min="9908" max="9908" width="12.140625" bestFit="1" customWidth="1"/>
    <col min="9909" max="9909" width="8" bestFit="1" customWidth="1"/>
    <col min="9910" max="9910" width="12.140625" bestFit="1" customWidth="1"/>
    <col min="9911" max="9911" width="8" bestFit="1" customWidth="1"/>
    <col min="9912" max="9912" width="12.140625" bestFit="1" customWidth="1"/>
    <col min="9913" max="9913" width="8" bestFit="1" customWidth="1"/>
    <col min="9914" max="9914" width="12.140625" bestFit="1" customWidth="1"/>
    <col min="9915" max="9915" width="8" bestFit="1" customWidth="1"/>
    <col min="9916" max="9916" width="12.140625" bestFit="1" customWidth="1"/>
    <col min="9917" max="9917" width="8" bestFit="1" customWidth="1"/>
    <col min="9918" max="9918" width="12.140625" bestFit="1" customWidth="1"/>
    <col min="9919" max="9919" width="8" bestFit="1" customWidth="1"/>
    <col min="9920" max="9920" width="12.140625" bestFit="1" customWidth="1"/>
    <col min="9921" max="9921" width="8" bestFit="1" customWidth="1"/>
    <col min="9922" max="9922" width="12.140625" bestFit="1" customWidth="1"/>
    <col min="9923" max="9923" width="8" bestFit="1" customWidth="1"/>
    <col min="9924" max="9924" width="12.140625" bestFit="1" customWidth="1"/>
    <col min="9925" max="9925" width="8" bestFit="1" customWidth="1"/>
    <col min="9926" max="9926" width="12.140625" bestFit="1" customWidth="1"/>
    <col min="9927" max="9927" width="8" bestFit="1" customWidth="1"/>
    <col min="9928" max="9928" width="12.140625" bestFit="1" customWidth="1"/>
    <col min="9929" max="9929" width="8" bestFit="1" customWidth="1"/>
    <col min="9930" max="9930" width="12.140625" bestFit="1" customWidth="1"/>
    <col min="9931" max="9931" width="8" bestFit="1" customWidth="1"/>
    <col min="9932" max="9932" width="12.140625" bestFit="1" customWidth="1"/>
    <col min="9933" max="9933" width="8" bestFit="1" customWidth="1"/>
    <col min="9934" max="9934" width="12.140625" bestFit="1" customWidth="1"/>
    <col min="9935" max="9935" width="8" bestFit="1" customWidth="1"/>
    <col min="9936" max="9936" width="11.140625" bestFit="1" customWidth="1"/>
    <col min="9937" max="9937" width="8" bestFit="1" customWidth="1"/>
    <col min="9938" max="9938" width="12.7109375" bestFit="1" customWidth="1"/>
    <col min="9939" max="9939" width="8" bestFit="1" customWidth="1"/>
    <col min="9940" max="9940" width="12.140625" bestFit="1" customWidth="1"/>
    <col min="9941" max="9941" width="8" bestFit="1" customWidth="1"/>
    <col min="9942" max="9942" width="12.140625" bestFit="1" customWidth="1"/>
    <col min="9943" max="9943" width="8" bestFit="1" customWidth="1"/>
    <col min="9944" max="9944" width="12.140625" bestFit="1" customWidth="1"/>
    <col min="9945" max="9945" width="8" bestFit="1" customWidth="1"/>
    <col min="9946" max="9946" width="11.140625" bestFit="1" customWidth="1"/>
    <col min="9947" max="9947" width="8" bestFit="1" customWidth="1"/>
    <col min="9948" max="9948" width="12.7109375" bestFit="1" customWidth="1"/>
    <col min="9949" max="9949" width="8" bestFit="1" customWidth="1"/>
    <col min="9950" max="9950" width="12.140625" bestFit="1" customWidth="1"/>
    <col min="9951" max="9951" width="8" bestFit="1" customWidth="1"/>
    <col min="9952" max="9952" width="12.140625" bestFit="1" customWidth="1"/>
    <col min="9953" max="9953" width="8" bestFit="1" customWidth="1"/>
    <col min="9954" max="9954" width="12.140625" bestFit="1" customWidth="1"/>
    <col min="9955" max="9955" width="8" bestFit="1" customWidth="1"/>
    <col min="9956" max="9956" width="12.140625" bestFit="1" customWidth="1"/>
    <col min="9957" max="9957" width="8" bestFit="1" customWidth="1"/>
    <col min="9958" max="9958" width="12.140625" bestFit="1" customWidth="1"/>
    <col min="9959" max="9959" width="8" bestFit="1" customWidth="1"/>
    <col min="9960" max="9960" width="12.140625" bestFit="1" customWidth="1"/>
    <col min="9961" max="9961" width="8" bestFit="1" customWidth="1"/>
    <col min="9962" max="9962" width="12.140625" bestFit="1" customWidth="1"/>
    <col min="9963" max="9963" width="8" bestFit="1" customWidth="1"/>
    <col min="9964" max="9964" width="10.140625" bestFit="1" customWidth="1"/>
    <col min="9965" max="9965" width="8" bestFit="1" customWidth="1"/>
    <col min="9966" max="9966" width="11.140625" bestFit="1" customWidth="1"/>
    <col min="9967" max="9967" width="8" bestFit="1" customWidth="1"/>
    <col min="9968" max="9968" width="12.140625" bestFit="1" customWidth="1"/>
    <col min="9969" max="9969" width="8" bestFit="1" customWidth="1"/>
    <col min="9985" max="9985" width="50.7109375" bestFit="1" customWidth="1"/>
    <col min="9986" max="9986" width="12.42578125" bestFit="1" customWidth="1"/>
    <col min="9987" max="9987" width="8" bestFit="1" customWidth="1"/>
    <col min="9988" max="9988" width="12.140625" bestFit="1" customWidth="1"/>
    <col min="9989" max="9989" width="8" bestFit="1" customWidth="1"/>
    <col min="9990" max="9990" width="12.140625" bestFit="1" customWidth="1"/>
    <col min="9991" max="9991" width="8" bestFit="1" customWidth="1"/>
    <col min="9992" max="9992" width="12.140625" bestFit="1" customWidth="1"/>
    <col min="9993" max="9993" width="8" bestFit="1" customWidth="1"/>
    <col min="9994" max="9994" width="12.140625" bestFit="1" customWidth="1"/>
    <col min="9995" max="9995" width="8" bestFit="1" customWidth="1"/>
    <col min="9996" max="9996" width="12.140625" bestFit="1" customWidth="1"/>
    <col min="9997" max="9997" width="8" bestFit="1" customWidth="1"/>
    <col min="9998" max="9998" width="12.140625" bestFit="1" customWidth="1"/>
    <col min="9999" max="9999" width="8" bestFit="1" customWidth="1"/>
    <col min="10000" max="10000" width="12.140625" bestFit="1" customWidth="1"/>
    <col min="10001" max="10001" width="8" bestFit="1" customWidth="1"/>
    <col min="10002" max="10002" width="11.140625" bestFit="1" customWidth="1"/>
    <col min="10003" max="10003" width="8" bestFit="1" customWidth="1"/>
    <col min="10004" max="10004" width="11.140625" bestFit="1" customWidth="1"/>
    <col min="10005" max="10005" width="4" bestFit="1" customWidth="1"/>
    <col min="10006" max="10006" width="12.140625" bestFit="1" customWidth="1"/>
    <col min="10007" max="10007" width="8" bestFit="1" customWidth="1"/>
    <col min="10008" max="10008" width="12.140625" bestFit="1" customWidth="1"/>
    <col min="10009" max="10009" width="8" bestFit="1" customWidth="1"/>
    <col min="10010" max="10010" width="12.140625" bestFit="1" customWidth="1"/>
    <col min="10011" max="10011" width="8" bestFit="1" customWidth="1"/>
    <col min="10012" max="10012" width="12.140625" bestFit="1" customWidth="1"/>
    <col min="10013" max="10013" width="8" bestFit="1" customWidth="1"/>
    <col min="10014" max="10014" width="12.140625" bestFit="1" customWidth="1"/>
    <col min="10015" max="10015" width="8" bestFit="1" customWidth="1"/>
    <col min="10016" max="10016" width="12.140625" bestFit="1" customWidth="1"/>
    <col min="10017" max="10017" width="8" bestFit="1" customWidth="1"/>
    <col min="10018" max="10018" width="12.140625" bestFit="1" customWidth="1"/>
    <col min="10019" max="10019" width="8" bestFit="1" customWidth="1"/>
    <col min="10020" max="10020" width="12.140625" bestFit="1" customWidth="1"/>
    <col min="10021" max="10021" width="7" bestFit="1" customWidth="1"/>
    <col min="10022" max="10022" width="12.140625" bestFit="1" customWidth="1"/>
    <col min="10023" max="10023" width="8" bestFit="1" customWidth="1"/>
    <col min="10024" max="10024" width="12.140625" bestFit="1" customWidth="1"/>
    <col min="10025" max="10025" width="8" bestFit="1" customWidth="1"/>
    <col min="10026" max="10026" width="12.140625" bestFit="1" customWidth="1"/>
    <col min="10027" max="10027" width="8" bestFit="1" customWidth="1"/>
    <col min="10028" max="10028" width="12.140625" bestFit="1" customWidth="1"/>
    <col min="10029" max="10029" width="8" bestFit="1" customWidth="1"/>
    <col min="10030" max="10030" width="12.140625" bestFit="1" customWidth="1"/>
    <col min="10031" max="10031" width="8" bestFit="1" customWidth="1"/>
    <col min="10032" max="10032" width="12.140625" bestFit="1" customWidth="1"/>
    <col min="10033" max="10033" width="8" bestFit="1" customWidth="1"/>
    <col min="10034" max="10034" width="12.140625" bestFit="1" customWidth="1"/>
    <col min="10035" max="10035" width="7" bestFit="1" customWidth="1"/>
    <col min="10036" max="10036" width="12.140625" bestFit="1" customWidth="1"/>
    <col min="10037" max="10037" width="8" bestFit="1" customWidth="1"/>
    <col min="10038" max="10038" width="12.140625" bestFit="1" customWidth="1"/>
    <col min="10039" max="10039" width="8" bestFit="1" customWidth="1"/>
    <col min="10040" max="10040" width="12.140625" bestFit="1" customWidth="1"/>
    <col min="10041" max="10041" width="8" bestFit="1" customWidth="1"/>
    <col min="10042" max="10042" width="12.140625" bestFit="1" customWidth="1"/>
    <col min="10043" max="10043" width="8" bestFit="1" customWidth="1"/>
    <col min="10044" max="10044" width="12.140625" bestFit="1" customWidth="1"/>
    <col min="10045" max="10045" width="8" bestFit="1" customWidth="1"/>
    <col min="10046" max="10046" width="12.140625" bestFit="1" customWidth="1"/>
    <col min="10047" max="10047" width="8" bestFit="1" customWidth="1"/>
    <col min="10048" max="10048" width="12.7109375" bestFit="1" customWidth="1"/>
    <col min="10049" max="10049" width="8" bestFit="1" customWidth="1"/>
    <col min="10050" max="10050" width="12.140625" bestFit="1" customWidth="1"/>
    <col min="10051" max="10051" width="8" bestFit="1" customWidth="1"/>
    <col min="10052" max="10052" width="11.140625" bestFit="1" customWidth="1"/>
    <col min="10053" max="10053" width="8" bestFit="1" customWidth="1"/>
    <col min="10054" max="10054" width="12.140625" bestFit="1" customWidth="1"/>
    <col min="10055" max="10055" width="8" bestFit="1" customWidth="1"/>
    <col min="10056" max="10056" width="11.140625" bestFit="1" customWidth="1"/>
    <col min="10057" max="10057" width="8" bestFit="1" customWidth="1"/>
    <col min="10058" max="10058" width="12.140625" bestFit="1" customWidth="1"/>
    <col min="10059" max="10059" width="8" bestFit="1" customWidth="1"/>
    <col min="10060" max="10060" width="12.140625" bestFit="1" customWidth="1"/>
    <col min="10061" max="10061" width="8" bestFit="1" customWidth="1"/>
    <col min="10062" max="10062" width="12.140625" bestFit="1" customWidth="1"/>
    <col min="10063" max="10063" width="8" bestFit="1" customWidth="1"/>
    <col min="10064" max="10064" width="12.140625" bestFit="1" customWidth="1"/>
    <col min="10065" max="10065" width="8" bestFit="1" customWidth="1"/>
    <col min="10066" max="10066" width="12.140625" bestFit="1" customWidth="1"/>
    <col min="10067" max="10067" width="8" bestFit="1" customWidth="1"/>
    <col min="10068" max="10068" width="12.140625" bestFit="1" customWidth="1"/>
    <col min="10069" max="10069" width="8" bestFit="1" customWidth="1"/>
    <col min="10070" max="10070" width="12.140625" bestFit="1" customWidth="1"/>
    <col min="10071" max="10071" width="8" bestFit="1" customWidth="1"/>
    <col min="10072" max="10072" width="12.140625" bestFit="1" customWidth="1"/>
    <col min="10073" max="10073" width="9" bestFit="1" customWidth="1"/>
    <col min="10074" max="10074" width="12.140625" bestFit="1" customWidth="1"/>
    <col min="10075" max="10075" width="8" bestFit="1" customWidth="1"/>
    <col min="10076" max="10076" width="12.140625" bestFit="1" customWidth="1"/>
    <col min="10077" max="10077" width="8" bestFit="1" customWidth="1"/>
    <col min="10078" max="10078" width="12.140625" bestFit="1" customWidth="1"/>
    <col min="10079" max="10079" width="8" bestFit="1" customWidth="1"/>
    <col min="10080" max="10080" width="12.140625" bestFit="1" customWidth="1"/>
    <col min="10081" max="10081" width="8" bestFit="1" customWidth="1"/>
    <col min="10082" max="10082" width="12.140625" bestFit="1" customWidth="1"/>
    <col min="10083" max="10083" width="8" bestFit="1" customWidth="1"/>
    <col min="10084" max="10084" width="12.140625" bestFit="1" customWidth="1"/>
    <col min="10085" max="10085" width="9" bestFit="1" customWidth="1"/>
    <col min="10086" max="10086" width="12.140625" bestFit="1" customWidth="1"/>
    <col min="10087" max="10087" width="8" bestFit="1" customWidth="1"/>
    <col min="10088" max="10088" width="12.140625" bestFit="1" customWidth="1"/>
    <col min="10089" max="10089" width="8" bestFit="1" customWidth="1"/>
    <col min="10090" max="10090" width="12.140625" bestFit="1" customWidth="1"/>
    <col min="10091" max="10091" width="8" bestFit="1" customWidth="1"/>
    <col min="10092" max="10092" width="12.140625" bestFit="1" customWidth="1"/>
    <col min="10093" max="10093" width="8" bestFit="1" customWidth="1"/>
    <col min="10094" max="10094" width="12.140625" bestFit="1" customWidth="1"/>
    <col min="10095" max="10095" width="8" bestFit="1" customWidth="1"/>
    <col min="10096" max="10096" width="12.140625" bestFit="1" customWidth="1"/>
    <col min="10097" max="10097" width="8" bestFit="1" customWidth="1"/>
    <col min="10098" max="10098" width="12.140625" bestFit="1" customWidth="1"/>
    <col min="10099" max="10099" width="8" bestFit="1" customWidth="1"/>
    <col min="10100" max="10100" width="12.7109375" bestFit="1" customWidth="1"/>
    <col min="10101" max="10101" width="8" bestFit="1" customWidth="1"/>
    <col min="10102" max="10102" width="12.140625" bestFit="1" customWidth="1"/>
    <col min="10103" max="10103" width="7" bestFit="1" customWidth="1"/>
    <col min="10104" max="10104" width="12.140625" bestFit="1" customWidth="1"/>
    <col min="10105" max="10105" width="8" bestFit="1" customWidth="1"/>
    <col min="10106" max="10106" width="12.140625" bestFit="1" customWidth="1"/>
    <col min="10107" max="10107" width="8" bestFit="1" customWidth="1"/>
    <col min="10108" max="10108" width="12.140625" bestFit="1" customWidth="1"/>
    <col min="10109" max="10109" width="9" bestFit="1" customWidth="1"/>
    <col min="10110" max="10110" width="12.140625" bestFit="1" customWidth="1"/>
    <col min="10111" max="10111" width="8" bestFit="1" customWidth="1"/>
    <col min="10112" max="10112" width="12.140625" bestFit="1" customWidth="1"/>
    <col min="10113" max="10113" width="8" bestFit="1" customWidth="1"/>
    <col min="10114" max="10114" width="12.140625" bestFit="1" customWidth="1"/>
    <col min="10115" max="10115" width="4" bestFit="1" customWidth="1"/>
    <col min="10116" max="10116" width="12.140625" bestFit="1" customWidth="1"/>
    <col min="10117" max="10117" width="8" bestFit="1" customWidth="1"/>
    <col min="10118" max="10118" width="12.140625" bestFit="1" customWidth="1"/>
    <col min="10119" max="10119" width="8" bestFit="1" customWidth="1"/>
    <col min="10120" max="10120" width="12.140625" bestFit="1" customWidth="1"/>
    <col min="10121" max="10121" width="8" bestFit="1" customWidth="1"/>
    <col min="10122" max="10122" width="12.140625" bestFit="1" customWidth="1"/>
    <col min="10123" max="10123" width="9" bestFit="1" customWidth="1"/>
    <col min="10124" max="10124" width="12.140625" bestFit="1" customWidth="1"/>
    <col min="10125" max="10125" width="8" bestFit="1" customWidth="1"/>
    <col min="10126" max="10126" width="11.140625" bestFit="1" customWidth="1"/>
    <col min="10127" max="10127" width="8" bestFit="1" customWidth="1"/>
    <col min="10128" max="10128" width="12.140625" bestFit="1" customWidth="1"/>
    <col min="10129" max="10129" width="8" bestFit="1" customWidth="1"/>
    <col min="10130" max="10130" width="12.140625" bestFit="1" customWidth="1"/>
    <col min="10131" max="10131" width="8" bestFit="1" customWidth="1"/>
    <col min="10132" max="10132" width="12.140625" bestFit="1" customWidth="1"/>
    <col min="10133" max="10133" width="8" bestFit="1" customWidth="1"/>
    <col min="10134" max="10134" width="12.140625" bestFit="1" customWidth="1"/>
    <col min="10135" max="10135" width="8" bestFit="1" customWidth="1"/>
    <col min="10136" max="10136" width="12.140625" bestFit="1" customWidth="1"/>
    <col min="10137" max="10137" width="8" bestFit="1" customWidth="1"/>
    <col min="10138" max="10138" width="12.140625" bestFit="1" customWidth="1"/>
    <col min="10139" max="10139" width="8" bestFit="1" customWidth="1"/>
    <col min="10140" max="10140" width="12.140625" bestFit="1" customWidth="1"/>
    <col min="10141" max="10141" width="8" bestFit="1" customWidth="1"/>
    <col min="10142" max="10142" width="12.140625" bestFit="1" customWidth="1"/>
    <col min="10143" max="10143" width="8" bestFit="1" customWidth="1"/>
    <col min="10144" max="10144" width="12.140625" bestFit="1" customWidth="1"/>
    <col min="10145" max="10145" width="8" bestFit="1" customWidth="1"/>
    <col min="10146" max="10146" width="11.140625" bestFit="1" customWidth="1"/>
    <col min="10147" max="10147" width="8" bestFit="1" customWidth="1"/>
    <col min="10148" max="10148" width="12.140625" bestFit="1" customWidth="1"/>
    <col min="10149" max="10149" width="8" bestFit="1" customWidth="1"/>
    <col min="10150" max="10150" width="12.140625" bestFit="1" customWidth="1"/>
    <col min="10151" max="10151" width="8" bestFit="1" customWidth="1"/>
    <col min="10152" max="10152" width="12.140625" bestFit="1" customWidth="1"/>
    <col min="10153" max="10153" width="8" bestFit="1" customWidth="1"/>
    <col min="10154" max="10154" width="12.140625" bestFit="1" customWidth="1"/>
    <col min="10155" max="10155" width="8" bestFit="1" customWidth="1"/>
    <col min="10156" max="10156" width="12.140625" bestFit="1" customWidth="1"/>
    <col min="10157" max="10157" width="8" bestFit="1" customWidth="1"/>
    <col min="10158" max="10158" width="12.140625" bestFit="1" customWidth="1"/>
    <col min="10159" max="10159" width="8" bestFit="1" customWidth="1"/>
    <col min="10160" max="10160" width="12.140625" bestFit="1" customWidth="1"/>
    <col min="10161" max="10161" width="8" bestFit="1" customWidth="1"/>
    <col min="10162" max="10162" width="12.140625" bestFit="1" customWidth="1"/>
    <col min="10163" max="10163" width="8" bestFit="1" customWidth="1"/>
    <col min="10164" max="10164" width="12.140625" bestFit="1" customWidth="1"/>
    <col min="10165" max="10165" width="8" bestFit="1" customWidth="1"/>
    <col min="10166" max="10166" width="12.140625" bestFit="1" customWidth="1"/>
    <col min="10167" max="10167" width="8" bestFit="1" customWidth="1"/>
    <col min="10168" max="10168" width="12.140625" bestFit="1" customWidth="1"/>
    <col min="10169" max="10169" width="8" bestFit="1" customWidth="1"/>
    <col min="10170" max="10170" width="12.140625" bestFit="1" customWidth="1"/>
    <col min="10171" max="10171" width="8" bestFit="1" customWidth="1"/>
    <col min="10172" max="10172" width="12.140625" bestFit="1" customWidth="1"/>
    <col min="10173" max="10173" width="8" bestFit="1" customWidth="1"/>
    <col min="10174" max="10174" width="12.140625" bestFit="1" customWidth="1"/>
    <col min="10175" max="10175" width="8" bestFit="1" customWidth="1"/>
    <col min="10176" max="10176" width="12.140625" bestFit="1" customWidth="1"/>
    <col min="10177" max="10177" width="8" bestFit="1" customWidth="1"/>
    <col min="10178" max="10178" width="12.140625" bestFit="1" customWidth="1"/>
    <col min="10179" max="10179" width="8" bestFit="1" customWidth="1"/>
    <col min="10180" max="10180" width="12.140625" bestFit="1" customWidth="1"/>
    <col min="10181" max="10181" width="8" bestFit="1" customWidth="1"/>
    <col min="10182" max="10182" width="12.140625" bestFit="1" customWidth="1"/>
    <col min="10183" max="10183" width="8" bestFit="1" customWidth="1"/>
    <col min="10184" max="10184" width="12.140625" bestFit="1" customWidth="1"/>
    <col min="10185" max="10185" width="8" bestFit="1" customWidth="1"/>
    <col min="10186" max="10186" width="12.140625" bestFit="1" customWidth="1"/>
    <col min="10187" max="10187" width="8" bestFit="1" customWidth="1"/>
    <col min="10188" max="10188" width="12.140625" bestFit="1" customWidth="1"/>
    <col min="10189" max="10189" width="8" bestFit="1" customWidth="1"/>
    <col min="10190" max="10190" width="12.140625" bestFit="1" customWidth="1"/>
    <col min="10191" max="10191" width="8" bestFit="1" customWidth="1"/>
    <col min="10192" max="10192" width="11.140625" bestFit="1" customWidth="1"/>
    <col min="10193" max="10193" width="8" bestFit="1" customWidth="1"/>
    <col min="10194" max="10194" width="12.7109375" bestFit="1" customWidth="1"/>
    <col min="10195" max="10195" width="8" bestFit="1" customWidth="1"/>
    <col min="10196" max="10196" width="12.140625" bestFit="1" customWidth="1"/>
    <col min="10197" max="10197" width="8" bestFit="1" customWidth="1"/>
    <col min="10198" max="10198" width="12.140625" bestFit="1" customWidth="1"/>
    <col min="10199" max="10199" width="8" bestFit="1" customWidth="1"/>
    <col min="10200" max="10200" width="12.140625" bestFit="1" customWidth="1"/>
    <col min="10201" max="10201" width="8" bestFit="1" customWidth="1"/>
    <col min="10202" max="10202" width="11.140625" bestFit="1" customWidth="1"/>
    <col min="10203" max="10203" width="8" bestFit="1" customWidth="1"/>
    <col min="10204" max="10204" width="12.7109375" bestFit="1" customWidth="1"/>
    <col min="10205" max="10205" width="8" bestFit="1" customWidth="1"/>
    <col min="10206" max="10206" width="12.140625" bestFit="1" customWidth="1"/>
    <col min="10207" max="10207" width="8" bestFit="1" customWidth="1"/>
    <col min="10208" max="10208" width="12.140625" bestFit="1" customWidth="1"/>
    <col min="10209" max="10209" width="8" bestFit="1" customWidth="1"/>
    <col min="10210" max="10210" width="12.140625" bestFit="1" customWidth="1"/>
    <col min="10211" max="10211" width="8" bestFit="1" customWidth="1"/>
    <col min="10212" max="10212" width="12.140625" bestFit="1" customWidth="1"/>
    <col min="10213" max="10213" width="8" bestFit="1" customWidth="1"/>
    <col min="10214" max="10214" width="12.140625" bestFit="1" customWidth="1"/>
    <col min="10215" max="10215" width="8" bestFit="1" customWidth="1"/>
    <col min="10216" max="10216" width="12.140625" bestFit="1" customWidth="1"/>
    <col min="10217" max="10217" width="8" bestFit="1" customWidth="1"/>
    <col min="10218" max="10218" width="12.140625" bestFit="1" customWidth="1"/>
    <col min="10219" max="10219" width="8" bestFit="1" customWidth="1"/>
    <col min="10220" max="10220" width="10.140625" bestFit="1" customWidth="1"/>
    <col min="10221" max="10221" width="8" bestFit="1" customWidth="1"/>
    <col min="10222" max="10222" width="11.140625" bestFit="1" customWidth="1"/>
    <col min="10223" max="10223" width="8" bestFit="1" customWidth="1"/>
    <col min="10224" max="10224" width="12.140625" bestFit="1" customWidth="1"/>
    <col min="10225" max="10225" width="8" bestFit="1" customWidth="1"/>
    <col min="10241" max="10241" width="50.7109375" bestFit="1" customWidth="1"/>
    <col min="10242" max="10242" width="12.42578125" bestFit="1" customWidth="1"/>
    <col min="10243" max="10243" width="8" bestFit="1" customWidth="1"/>
    <col min="10244" max="10244" width="12.140625" bestFit="1" customWidth="1"/>
    <col min="10245" max="10245" width="8" bestFit="1" customWidth="1"/>
    <col min="10246" max="10246" width="12.140625" bestFit="1" customWidth="1"/>
    <col min="10247" max="10247" width="8" bestFit="1" customWidth="1"/>
    <col min="10248" max="10248" width="12.140625" bestFit="1" customWidth="1"/>
    <col min="10249" max="10249" width="8" bestFit="1" customWidth="1"/>
    <col min="10250" max="10250" width="12.140625" bestFit="1" customWidth="1"/>
    <col min="10251" max="10251" width="8" bestFit="1" customWidth="1"/>
    <col min="10252" max="10252" width="12.140625" bestFit="1" customWidth="1"/>
    <col min="10253" max="10253" width="8" bestFit="1" customWidth="1"/>
    <col min="10254" max="10254" width="12.140625" bestFit="1" customWidth="1"/>
    <col min="10255" max="10255" width="8" bestFit="1" customWidth="1"/>
    <col min="10256" max="10256" width="12.140625" bestFit="1" customWidth="1"/>
    <col min="10257" max="10257" width="8" bestFit="1" customWidth="1"/>
    <col min="10258" max="10258" width="11.140625" bestFit="1" customWidth="1"/>
    <col min="10259" max="10259" width="8" bestFit="1" customWidth="1"/>
    <col min="10260" max="10260" width="11.140625" bestFit="1" customWidth="1"/>
    <col min="10261" max="10261" width="4" bestFit="1" customWidth="1"/>
    <col min="10262" max="10262" width="12.140625" bestFit="1" customWidth="1"/>
    <col min="10263" max="10263" width="8" bestFit="1" customWidth="1"/>
    <col min="10264" max="10264" width="12.140625" bestFit="1" customWidth="1"/>
    <col min="10265" max="10265" width="8" bestFit="1" customWidth="1"/>
    <col min="10266" max="10266" width="12.140625" bestFit="1" customWidth="1"/>
    <col min="10267" max="10267" width="8" bestFit="1" customWidth="1"/>
    <col min="10268" max="10268" width="12.140625" bestFit="1" customWidth="1"/>
    <col min="10269" max="10269" width="8" bestFit="1" customWidth="1"/>
    <col min="10270" max="10270" width="12.140625" bestFit="1" customWidth="1"/>
    <col min="10271" max="10271" width="8" bestFit="1" customWidth="1"/>
    <col min="10272" max="10272" width="12.140625" bestFit="1" customWidth="1"/>
    <col min="10273" max="10273" width="8" bestFit="1" customWidth="1"/>
    <col min="10274" max="10274" width="12.140625" bestFit="1" customWidth="1"/>
    <col min="10275" max="10275" width="8" bestFit="1" customWidth="1"/>
    <col min="10276" max="10276" width="12.140625" bestFit="1" customWidth="1"/>
    <col min="10277" max="10277" width="7" bestFit="1" customWidth="1"/>
    <col min="10278" max="10278" width="12.140625" bestFit="1" customWidth="1"/>
    <col min="10279" max="10279" width="8" bestFit="1" customWidth="1"/>
    <col min="10280" max="10280" width="12.140625" bestFit="1" customWidth="1"/>
    <col min="10281" max="10281" width="8" bestFit="1" customWidth="1"/>
    <col min="10282" max="10282" width="12.140625" bestFit="1" customWidth="1"/>
    <col min="10283" max="10283" width="8" bestFit="1" customWidth="1"/>
    <col min="10284" max="10284" width="12.140625" bestFit="1" customWidth="1"/>
    <col min="10285" max="10285" width="8" bestFit="1" customWidth="1"/>
    <col min="10286" max="10286" width="12.140625" bestFit="1" customWidth="1"/>
    <col min="10287" max="10287" width="8" bestFit="1" customWidth="1"/>
    <col min="10288" max="10288" width="12.140625" bestFit="1" customWidth="1"/>
    <col min="10289" max="10289" width="8" bestFit="1" customWidth="1"/>
    <col min="10290" max="10290" width="12.140625" bestFit="1" customWidth="1"/>
    <col min="10291" max="10291" width="7" bestFit="1" customWidth="1"/>
    <col min="10292" max="10292" width="12.140625" bestFit="1" customWidth="1"/>
    <col min="10293" max="10293" width="8" bestFit="1" customWidth="1"/>
    <col min="10294" max="10294" width="12.140625" bestFit="1" customWidth="1"/>
    <col min="10295" max="10295" width="8" bestFit="1" customWidth="1"/>
    <col min="10296" max="10296" width="12.140625" bestFit="1" customWidth="1"/>
    <col min="10297" max="10297" width="8" bestFit="1" customWidth="1"/>
    <col min="10298" max="10298" width="12.140625" bestFit="1" customWidth="1"/>
    <col min="10299" max="10299" width="8" bestFit="1" customWidth="1"/>
    <col min="10300" max="10300" width="12.140625" bestFit="1" customWidth="1"/>
    <col min="10301" max="10301" width="8" bestFit="1" customWidth="1"/>
    <col min="10302" max="10302" width="12.140625" bestFit="1" customWidth="1"/>
    <col min="10303" max="10303" width="8" bestFit="1" customWidth="1"/>
    <col min="10304" max="10304" width="12.7109375" bestFit="1" customWidth="1"/>
    <col min="10305" max="10305" width="8" bestFit="1" customWidth="1"/>
    <col min="10306" max="10306" width="12.140625" bestFit="1" customWidth="1"/>
    <col min="10307" max="10307" width="8" bestFit="1" customWidth="1"/>
    <col min="10308" max="10308" width="11.140625" bestFit="1" customWidth="1"/>
    <col min="10309" max="10309" width="8" bestFit="1" customWidth="1"/>
    <col min="10310" max="10310" width="12.140625" bestFit="1" customWidth="1"/>
    <col min="10311" max="10311" width="8" bestFit="1" customWidth="1"/>
    <col min="10312" max="10312" width="11.140625" bestFit="1" customWidth="1"/>
    <col min="10313" max="10313" width="8" bestFit="1" customWidth="1"/>
    <col min="10314" max="10314" width="12.140625" bestFit="1" customWidth="1"/>
    <col min="10315" max="10315" width="8" bestFit="1" customWidth="1"/>
    <col min="10316" max="10316" width="12.140625" bestFit="1" customWidth="1"/>
    <col min="10317" max="10317" width="8" bestFit="1" customWidth="1"/>
    <col min="10318" max="10318" width="12.140625" bestFit="1" customWidth="1"/>
    <col min="10319" max="10319" width="8" bestFit="1" customWidth="1"/>
    <col min="10320" max="10320" width="12.140625" bestFit="1" customWidth="1"/>
    <col min="10321" max="10321" width="8" bestFit="1" customWidth="1"/>
    <col min="10322" max="10322" width="12.140625" bestFit="1" customWidth="1"/>
    <col min="10323" max="10323" width="8" bestFit="1" customWidth="1"/>
    <col min="10324" max="10324" width="12.140625" bestFit="1" customWidth="1"/>
    <col min="10325" max="10325" width="8" bestFit="1" customWidth="1"/>
    <col min="10326" max="10326" width="12.140625" bestFit="1" customWidth="1"/>
    <col min="10327" max="10327" width="8" bestFit="1" customWidth="1"/>
    <col min="10328" max="10328" width="12.140625" bestFit="1" customWidth="1"/>
    <col min="10329" max="10329" width="9" bestFit="1" customWidth="1"/>
    <col min="10330" max="10330" width="12.140625" bestFit="1" customWidth="1"/>
    <col min="10331" max="10331" width="8" bestFit="1" customWidth="1"/>
    <col min="10332" max="10332" width="12.140625" bestFit="1" customWidth="1"/>
    <col min="10333" max="10333" width="8" bestFit="1" customWidth="1"/>
    <col min="10334" max="10334" width="12.140625" bestFit="1" customWidth="1"/>
    <col min="10335" max="10335" width="8" bestFit="1" customWidth="1"/>
    <col min="10336" max="10336" width="12.140625" bestFit="1" customWidth="1"/>
    <col min="10337" max="10337" width="8" bestFit="1" customWidth="1"/>
    <col min="10338" max="10338" width="12.140625" bestFit="1" customWidth="1"/>
    <col min="10339" max="10339" width="8" bestFit="1" customWidth="1"/>
    <col min="10340" max="10340" width="12.140625" bestFit="1" customWidth="1"/>
    <col min="10341" max="10341" width="9" bestFit="1" customWidth="1"/>
    <col min="10342" max="10342" width="12.140625" bestFit="1" customWidth="1"/>
    <col min="10343" max="10343" width="8" bestFit="1" customWidth="1"/>
    <col min="10344" max="10344" width="12.140625" bestFit="1" customWidth="1"/>
    <col min="10345" max="10345" width="8" bestFit="1" customWidth="1"/>
    <col min="10346" max="10346" width="12.140625" bestFit="1" customWidth="1"/>
    <col min="10347" max="10347" width="8" bestFit="1" customWidth="1"/>
    <col min="10348" max="10348" width="12.140625" bestFit="1" customWidth="1"/>
    <col min="10349" max="10349" width="8" bestFit="1" customWidth="1"/>
    <col min="10350" max="10350" width="12.140625" bestFit="1" customWidth="1"/>
    <col min="10351" max="10351" width="8" bestFit="1" customWidth="1"/>
    <col min="10352" max="10352" width="12.140625" bestFit="1" customWidth="1"/>
    <col min="10353" max="10353" width="8" bestFit="1" customWidth="1"/>
    <col min="10354" max="10354" width="12.140625" bestFit="1" customWidth="1"/>
    <col min="10355" max="10355" width="8" bestFit="1" customWidth="1"/>
    <col min="10356" max="10356" width="12.7109375" bestFit="1" customWidth="1"/>
    <col min="10357" max="10357" width="8" bestFit="1" customWidth="1"/>
    <col min="10358" max="10358" width="12.140625" bestFit="1" customWidth="1"/>
    <col min="10359" max="10359" width="7" bestFit="1" customWidth="1"/>
    <col min="10360" max="10360" width="12.140625" bestFit="1" customWidth="1"/>
    <col min="10361" max="10361" width="8" bestFit="1" customWidth="1"/>
    <col min="10362" max="10362" width="12.140625" bestFit="1" customWidth="1"/>
    <col min="10363" max="10363" width="8" bestFit="1" customWidth="1"/>
    <col min="10364" max="10364" width="12.140625" bestFit="1" customWidth="1"/>
    <col min="10365" max="10365" width="9" bestFit="1" customWidth="1"/>
    <col min="10366" max="10366" width="12.140625" bestFit="1" customWidth="1"/>
    <col min="10367" max="10367" width="8" bestFit="1" customWidth="1"/>
    <col min="10368" max="10368" width="12.140625" bestFit="1" customWidth="1"/>
    <col min="10369" max="10369" width="8" bestFit="1" customWidth="1"/>
    <col min="10370" max="10370" width="12.140625" bestFit="1" customWidth="1"/>
    <col min="10371" max="10371" width="4" bestFit="1" customWidth="1"/>
    <col min="10372" max="10372" width="12.140625" bestFit="1" customWidth="1"/>
    <col min="10373" max="10373" width="8" bestFit="1" customWidth="1"/>
    <col min="10374" max="10374" width="12.140625" bestFit="1" customWidth="1"/>
    <col min="10375" max="10375" width="8" bestFit="1" customWidth="1"/>
    <col min="10376" max="10376" width="12.140625" bestFit="1" customWidth="1"/>
    <col min="10377" max="10377" width="8" bestFit="1" customWidth="1"/>
    <col min="10378" max="10378" width="12.140625" bestFit="1" customWidth="1"/>
    <col min="10379" max="10379" width="9" bestFit="1" customWidth="1"/>
    <col min="10380" max="10380" width="12.140625" bestFit="1" customWidth="1"/>
    <col min="10381" max="10381" width="8" bestFit="1" customWidth="1"/>
    <col min="10382" max="10382" width="11.140625" bestFit="1" customWidth="1"/>
    <col min="10383" max="10383" width="8" bestFit="1" customWidth="1"/>
    <col min="10384" max="10384" width="12.140625" bestFit="1" customWidth="1"/>
    <col min="10385" max="10385" width="8" bestFit="1" customWidth="1"/>
    <col min="10386" max="10386" width="12.140625" bestFit="1" customWidth="1"/>
    <col min="10387" max="10387" width="8" bestFit="1" customWidth="1"/>
    <col min="10388" max="10388" width="12.140625" bestFit="1" customWidth="1"/>
    <col min="10389" max="10389" width="8" bestFit="1" customWidth="1"/>
    <col min="10390" max="10390" width="12.140625" bestFit="1" customWidth="1"/>
    <col min="10391" max="10391" width="8" bestFit="1" customWidth="1"/>
    <col min="10392" max="10392" width="12.140625" bestFit="1" customWidth="1"/>
    <col min="10393" max="10393" width="8" bestFit="1" customWidth="1"/>
    <col min="10394" max="10394" width="12.140625" bestFit="1" customWidth="1"/>
    <col min="10395" max="10395" width="8" bestFit="1" customWidth="1"/>
    <col min="10396" max="10396" width="12.140625" bestFit="1" customWidth="1"/>
    <col min="10397" max="10397" width="8" bestFit="1" customWidth="1"/>
    <col min="10398" max="10398" width="12.140625" bestFit="1" customWidth="1"/>
    <col min="10399" max="10399" width="8" bestFit="1" customWidth="1"/>
    <col min="10400" max="10400" width="12.140625" bestFit="1" customWidth="1"/>
    <col min="10401" max="10401" width="8" bestFit="1" customWidth="1"/>
    <col min="10402" max="10402" width="11.140625" bestFit="1" customWidth="1"/>
    <col min="10403" max="10403" width="8" bestFit="1" customWidth="1"/>
    <col min="10404" max="10404" width="12.140625" bestFit="1" customWidth="1"/>
    <col min="10405" max="10405" width="8" bestFit="1" customWidth="1"/>
    <col min="10406" max="10406" width="12.140625" bestFit="1" customWidth="1"/>
    <col min="10407" max="10407" width="8" bestFit="1" customWidth="1"/>
    <col min="10408" max="10408" width="12.140625" bestFit="1" customWidth="1"/>
    <col min="10409" max="10409" width="8" bestFit="1" customWidth="1"/>
    <col min="10410" max="10410" width="12.140625" bestFit="1" customWidth="1"/>
    <col min="10411" max="10411" width="8" bestFit="1" customWidth="1"/>
    <col min="10412" max="10412" width="12.140625" bestFit="1" customWidth="1"/>
    <col min="10413" max="10413" width="8" bestFit="1" customWidth="1"/>
    <col min="10414" max="10414" width="12.140625" bestFit="1" customWidth="1"/>
    <col min="10415" max="10415" width="8" bestFit="1" customWidth="1"/>
    <col min="10416" max="10416" width="12.140625" bestFit="1" customWidth="1"/>
    <col min="10417" max="10417" width="8" bestFit="1" customWidth="1"/>
    <col min="10418" max="10418" width="12.140625" bestFit="1" customWidth="1"/>
    <col min="10419" max="10419" width="8" bestFit="1" customWidth="1"/>
    <col min="10420" max="10420" width="12.140625" bestFit="1" customWidth="1"/>
    <col min="10421" max="10421" width="8" bestFit="1" customWidth="1"/>
    <col min="10422" max="10422" width="12.140625" bestFit="1" customWidth="1"/>
    <col min="10423" max="10423" width="8" bestFit="1" customWidth="1"/>
    <col min="10424" max="10424" width="12.140625" bestFit="1" customWidth="1"/>
    <col min="10425" max="10425" width="8" bestFit="1" customWidth="1"/>
    <col min="10426" max="10426" width="12.140625" bestFit="1" customWidth="1"/>
    <col min="10427" max="10427" width="8" bestFit="1" customWidth="1"/>
    <col min="10428" max="10428" width="12.140625" bestFit="1" customWidth="1"/>
    <col min="10429" max="10429" width="8" bestFit="1" customWidth="1"/>
    <col min="10430" max="10430" width="12.140625" bestFit="1" customWidth="1"/>
    <col min="10431" max="10431" width="8" bestFit="1" customWidth="1"/>
    <col min="10432" max="10432" width="12.140625" bestFit="1" customWidth="1"/>
    <col min="10433" max="10433" width="8" bestFit="1" customWidth="1"/>
    <col min="10434" max="10434" width="12.140625" bestFit="1" customWidth="1"/>
    <col min="10435" max="10435" width="8" bestFit="1" customWidth="1"/>
    <col min="10436" max="10436" width="12.140625" bestFit="1" customWidth="1"/>
    <col min="10437" max="10437" width="8" bestFit="1" customWidth="1"/>
    <col min="10438" max="10438" width="12.140625" bestFit="1" customWidth="1"/>
    <col min="10439" max="10439" width="8" bestFit="1" customWidth="1"/>
    <col min="10440" max="10440" width="12.140625" bestFit="1" customWidth="1"/>
    <col min="10441" max="10441" width="8" bestFit="1" customWidth="1"/>
    <col min="10442" max="10442" width="12.140625" bestFit="1" customWidth="1"/>
    <col min="10443" max="10443" width="8" bestFit="1" customWidth="1"/>
    <col min="10444" max="10444" width="12.140625" bestFit="1" customWidth="1"/>
    <col min="10445" max="10445" width="8" bestFit="1" customWidth="1"/>
    <col min="10446" max="10446" width="12.140625" bestFit="1" customWidth="1"/>
    <col min="10447" max="10447" width="8" bestFit="1" customWidth="1"/>
    <col min="10448" max="10448" width="11.140625" bestFit="1" customWidth="1"/>
    <col min="10449" max="10449" width="8" bestFit="1" customWidth="1"/>
    <col min="10450" max="10450" width="12.7109375" bestFit="1" customWidth="1"/>
    <col min="10451" max="10451" width="8" bestFit="1" customWidth="1"/>
    <col min="10452" max="10452" width="12.140625" bestFit="1" customWidth="1"/>
    <col min="10453" max="10453" width="8" bestFit="1" customWidth="1"/>
    <col min="10454" max="10454" width="12.140625" bestFit="1" customWidth="1"/>
    <col min="10455" max="10455" width="8" bestFit="1" customWidth="1"/>
    <col min="10456" max="10456" width="12.140625" bestFit="1" customWidth="1"/>
    <col min="10457" max="10457" width="8" bestFit="1" customWidth="1"/>
    <col min="10458" max="10458" width="11.140625" bestFit="1" customWidth="1"/>
    <col min="10459" max="10459" width="8" bestFit="1" customWidth="1"/>
    <col min="10460" max="10460" width="12.7109375" bestFit="1" customWidth="1"/>
    <col min="10461" max="10461" width="8" bestFit="1" customWidth="1"/>
    <col min="10462" max="10462" width="12.140625" bestFit="1" customWidth="1"/>
    <col min="10463" max="10463" width="8" bestFit="1" customWidth="1"/>
    <col min="10464" max="10464" width="12.140625" bestFit="1" customWidth="1"/>
    <col min="10465" max="10465" width="8" bestFit="1" customWidth="1"/>
    <col min="10466" max="10466" width="12.140625" bestFit="1" customWidth="1"/>
    <col min="10467" max="10467" width="8" bestFit="1" customWidth="1"/>
    <col min="10468" max="10468" width="12.140625" bestFit="1" customWidth="1"/>
    <col min="10469" max="10469" width="8" bestFit="1" customWidth="1"/>
    <col min="10470" max="10470" width="12.140625" bestFit="1" customWidth="1"/>
    <col min="10471" max="10471" width="8" bestFit="1" customWidth="1"/>
    <col min="10472" max="10472" width="12.140625" bestFit="1" customWidth="1"/>
    <col min="10473" max="10473" width="8" bestFit="1" customWidth="1"/>
    <col min="10474" max="10474" width="12.140625" bestFit="1" customWidth="1"/>
    <col min="10475" max="10475" width="8" bestFit="1" customWidth="1"/>
    <col min="10476" max="10476" width="10.140625" bestFit="1" customWidth="1"/>
    <col min="10477" max="10477" width="8" bestFit="1" customWidth="1"/>
    <col min="10478" max="10478" width="11.140625" bestFit="1" customWidth="1"/>
    <col min="10479" max="10479" width="8" bestFit="1" customWidth="1"/>
    <col min="10480" max="10480" width="12.140625" bestFit="1" customWidth="1"/>
    <col min="10481" max="10481" width="8" bestFit="1" customWidth="1"/>
    <col min="10497" max="10497" width="50.7109375" bestFit="1" customWidth="1"/>
    <col min="10498" max="10498" width="12.42578125" bestFit="1" customWidth="1"/>
    <col min="10499" max="10499" width="8" bestFit="1" customWidth="1"/>
    <col min="10500" max="10500" width="12.140625" bestFit="1" customWidth="1"/>
    <col min="10501" max="10501" width="8" bestFit="1" customWidth="1"/>
    <col min="10502" max="10502" width="12.140625" bestFit="1" customWidth="1"/>
    <col min="10503" max="10503" width="8" bestFit="1" customWidth="1"/>
    <col min="10504" max="10504" width="12.140625" bestFit="1" customWidth="1"/>
    <col min="10505" max="10505" width="8" bestFit="1" customWidth="1"/>
    <col min="10506" max="10506" width="12.140625" bestFit="1" customWidth="1"/>
    <col min="10507" max="10507" width="8" bestFit="1" customWidth="1"/>
    <col min="10508" max="10508" width="12.140625" bestFit="1" customWidth="1"/>
    <col min="10509" max="10509" width="8" bestFit="1" customWidth="1"/>
    <col min="10510" max="10510" width="12.140625" bestFit="1" customWidth="1"/>
    <col min="10511" max="10511" width="8" bestFit="1" customWidth="1"/>
    <col min="10512" max="10512" width="12.140625" bestFit="1" customWidth="1"/>
    <col min="10513" max="10513" width="8" bestFit="1" customWidth="1"/>
    <col min="10514" max="10514" width="11.140625" bestFit="1" customWidth="1"/>
    <col min="10515" max="10515" width="8" bestFit="1" customWidth="1"/>
    <col min="10516" max="10516" width="11.140625" bestFit="1" customWidth="1"/>
    <col min="10517" max="10517" width="4" bestFit="1" customWidth="1"/>
    <col min="10518" max="10518" width="12.140625" bestFit="1" customWidth="1"/>
    <col min="10519" max="10519" width="8" bestFit="1" customWidth="1"/>
    <col min="10520" max="10520" width="12.140625" bestFit="1" customWidth="1"/>
    <col min="10521" max="10521" width="8" bestFit="1" customWidth="1"/>
    <col min="10522" max="10522" width="12.140625" bestFit="1" customWidth="1"/>
    <col min="10523" max="10523" width="8" bestFit="1" customWidth="1"/>
    <col min="10524" max="10524" width="12.140625" bestFit="1" customWidth="1"/>
    <col min="10525" max="10525" width="8" bestFit="1" customWidth="1"/>
    <col min="10526" max="10526" width="12.140625" bestFit="1" customWidth="1"/>
    <col min="10527" max="10527" width="8" bestFit="1" customWidth="1"/>
    <col min="10528" max="10528" width="12.140625" bestFit="1" customWidth="1"/>
    <col min="10529" max="10529" width="8" bestFit="1" customWidth="1"/>
    <col min="10530" max="10530" width="12.140625" bestFit="1" customWidth="1"/>
    <col min="10531" max="10531" width="8" bestFit="1" customWidth="1"/>
    <col min="10532" max="10532" width="12.140625" bestFit="1" customWidth="1"/>
    <col min="10533" max="10533" width="7" bestFit="1" customWidth="1"/>
    <col min="10534" max="10534" width="12.140625" bestFit="1" customWidth="1"/>
    <col min="10535" max="10535" width="8" bestFit="1" customWidth="1"/>
    <col min="10536" max="10536" width="12.140625" bestFit="1" customWidth="1"/>
    <col min="10537" max="10537" width="8" bestFit="1" customWidth="1"/>
    <col min="10538" max="10538" width="12.140625" bestFit="1" customWidth="1"/>
    <col min="10539" max="10539" width="8" bestFit="1" customWidth="1"/>
    <col min="10540" max="10540" width="12.140625" bestFit="1" customWidth="1"/>
    <col min="10541" max="10541" width="8" bestFit="1" customWidth="1"/>
    <col min="10542" max="10542" width="12.140625" bestFit="1" customWidth="1"/>
    <col min="10543" max="10543" width="8" bestFit="1" customWidth="1"/>
    <col min="10544" max="10544" width="12.140625" bestFit="1" customWidth="1"/>
    <col min="10545" max="10545" width="8" bestFit="1" customWidth="1"/>
    <col min="10546" max="10546" width="12.140625" bestFit="1" customWidth="1"/>
    <col min="10547" max="10547" width="7" bestFit="1" customWidth="1"/>
    <col min="10548" max="10548" width="12.140625" bestFit="1" customWidth="1"/>
    <col min="10549" max="10549" width="8" bestFit="1" customWidth="1"/>
    <col min="10550" max="10550" width="12.140625" bestFit="1" customWidth="1"/>
    <col min="10551" max="10551" width="8" bestFit="1" customWidth="1"/>
    <col min="10552" max="10552" width="12.140625" bestFit="1" customWidth="1"/>
    <col min="10553" max="10553" width="8" bestFit="1" customWidth="1"/>
    <col min="10554" max="10554" width="12.140625" bestFit="1" customWidth="1"/>
    <col min="10555" max="10555" width="8" bestFit="1" customWidth="1"/>
    <col min="10556" max="10556" width="12.140625" bestFit="1" customWidth="1"/>
    <col min="10557" max="10557" width="8" bestFit="1" customWidth="1"/>
    <col min="10558" max="10558" width="12.140625" bestFit="1" customWidth="1"/>
    <col min="10559" max="10559" width="8" bestFit="1" customWidth="1"/>
    <col min="10560" max="10560" width="12.7109375" bestFit="1" customWidth="1"/>
    <col min="10561" max="10561" width="8" bestFit="1" customWidth="1"/>
    <col min="10562" max="10562" width="12.140625" bestFit="1" customWidth="1"/>
    <col min="10563" max="10563" width="8" bestFit="1" customWidth="1"/>
    <col min="10564" max="10564" width="11.140625" bestFit="1" customWidth="1"/>
    <col min="10565" max="10565" width="8" bestFit="1" customWidth="1"/>
    <col min="10566" max="10566" width="12.140625" bestFit="1" customWidth="1"/>
    <col min="10567" max="10567" width="8" bestFit="1" customWidth="1"/>
    <col min="10568" max="10568" width="11.140625" bestFit="1" customWidth="1"/>
    <col min="10569" max="10569" width="8" bestFit="1" customWidth="1"/>
    <col min="10570" max="10570" width="12.140625" bestFit="1" customWidth="1"/>
    <col min="10571" max="10571" width="8" bestFit="1" customWidth="1"/>
    <col min="10572" max="10572" width="12.140625" bestFit="1" customWidth="1"/>
    <col min="10573" max="10573" width="8" bestFit="1" customWidth="1"/>
    <col min="10574" max="10574" width="12.140625" bestFit="1" customWidth="1"/>
    <col min="10575" max="10575" width="8" bestFit="1" customWidth="1"/>
    <col min="10576" max="10576" width="12.140625" bestFit="1" customWidth="1"/>
    <col min="10577" max="10577" width="8" bestFit="1" customWidth="1"/>
    <col min="10578" max="10578" width="12.140625" bestFit="1" customWidth="1"/>
    <col min="10579" max="10579" width="8" bestFit="1" customWidth="1"/>
    <col min="10580" max="10580" width="12.140625" bestFit="1" customWidth="1"/>
    <col min="10581" max="10581" width="8" bestFit="1" customWidth="1"/>
    <col min="10582" max="10582" width="12.140625" bestFit="1" customWidth="1"/>
    <col min="10583" max="10583" width="8" bestFit="1" customWidth="1"/>
    <col min="10584" max="10584" width="12.140625" bestFit="1" customWidth="1"/>
    <col min="10585" max="10585" width="9" bestFit="1" customWidth="1"/>
    <col min="10586" max="10586" width="12.140625" bestFit="1" customWidth="1"/>
    <col min="10587" max="10587" width="8" bestFit="1" customWidth="1"/>
    <col min="10588" max="10588" width="12.140625" bestFit="1" customWidth="1"/>
    <col min="10589" max="10589" width="8" bestFit="1" customWidth="1"/>
    <col min="10590" max="10590" width="12.140625" bestFit="1" customWidth="1"/>
    <col min="10591" max="10591" width="8" bestFit="1" customWidth="1"/>
    <col min="10592" max="10592" width="12.140625" bestFit="1" customWidth="1"/>
    <col min="10593" max="10593" width="8" bestFit="1" customWidth="1"/>
    <col min="10594" max="10594" width="12.140625" bestFit="1" customWidth="1"/>
    <col min="10595" max="10595" width="8" bestFit="1" customWidth="1"/>
    <col min="10596" max="10596" width="12.140625" bestFit="1" customWidth="1"/>
    <col min="10597" max="10597" width="9" bestFit="1" customWidth="1"/>
    <col min="10598" max="10598" width="12.140625" bestFit="1" customWidth="1"/>
    <col min="10599" max="10599" width="8" bestFit="1" customWidth="1"/>
    <col min="10600" max="10600" width="12.140625" bestFit="1" customWidth="1"/>
    <col min="10601" max="10601" width="8" bestFit="1" customWidth="1"/>
    <col min="10602" max="10602" width="12.140625" bestFit="1" customWidth="1"/>
    <col min="10603" max="10603" width="8" bestFit="1" customWidth="1"/>
    <col min="10604" max="10604" width="12.140625" bestFit="1" customWidth="1"/>
    <col min="10605" max="10605" width="8" bestFit="1" customWidth="1"/>
    <col min="10606" max="10606" width="12.140625" bestFit="1" customWidth="1"/>
    <col min="10607" max="10607" width="8" bestFit="1" customWidth="1"/>
    <col min="10608" max="10608" width="12.140625" bestFit="1" customWidth="1"/>
    <col min="10609" max="10609" width="8" bestFit="1" customWidth="1"/>
    <col min="10610" max="10610" width="12.140625" bestFit="1" customWidth="1"/>
    <col min="10611" max="10611" width="8" bestFit="1" customWidth="1"/>
    <col min="10612" max="10612" width="12.7109375" bestFit="1" customWidth="1"/>
    <col min="10613" max="10613" width="8" bestFit="1" customWidth="1"/>
    <col min="10614" max="10614" width="12.140625" bestFit="1" customWidth="1"/>
    <col min="10615" max="10615" width="7" bestFit="1" customWidth="1"/>
    <col min="10616" max="10616" width="12.140625" bestFit="1" customWidth="1"/>
    <col min="10617" max="10617" width="8" bestFit="1" customWidth="1"/>
    <col min="10618" max="10618" width="12.140625" bestFit="1" customWidth="1"/>
    <col min="10619" max="10619" width="8" bestFit="1" customWidth="1"/>
    <col min="10620" max="10620" width="12.140625" bestFit="1" customWidth="1"/>
    <col min="10621" max="10621" width="9" bestFit="1" customWidth="1"/>
    <col min="10622" max="10622" width="12.140625" bestFit="1" customWidth="1"/>
    <col min="10623" max="10623" width="8" bestFit="1" customWidth="1"/>
    <col min="10624" max="10624" width="12.140625" bestFit="1" customWidth="1"/>
    <col min="10625" max="10625" width="8" bestFit="1" customWidth="1"/>
    <col min="10626" max="10626" width="12.140625" bestFit="1" customWidth="1"/>
    <col min="10627" max="10627" width="4" bestFit="1" customWidth="1"/>
    <col min="10628" max="10628" width="12.140625" bestFit="1" customWidth="1"/>
    <col min="10629" max="10629" width="8" bestFit="1" customWidth="1"/>
    <col min="10630" max="10630" width="12.140625" bestFit="1" customWidth="1"/>
    <col min="10631" max="10631" width="8" bestFit="1" customWidth="1"/>
    <col min="10632" max="10632" width="12.140625" bestFit="1" customWidth="1"/>
    <col min="10633" max="10633" width="8" bestFit="1" customWidth="1"/>
    <col min="10634" max="10634" width="12.140625" bestFit="1" customWidth="1"/>
    <col min="10635" max="10635" width="9" bestFit="1" customWidth="1"/>
    <col min="10636" max="10636" width="12.140625" bestFit="1" customWidth="1"/>
    <col min="10637" max="10637" width="8" bestFit="1" customWidth="1"/>
    <col min="10638" max="10638" width="11.140625" bestFit="1" customWidth="1"/>
    <col min="10639" max="10639" width="8" bestFit="1" customWidth="1"/>
    <col min="10640" max="10640" width="12.140625" bestFit="1" customWidth="1"/>
    <col min="10641" max="10641" width="8" bestFit="1" customWidth="1"/>
    <col min="10642" max="10642" width="12.140625" bestFit="1" customWidth="1"/>
    <col min="10643" max="10643" width="8" bestFit="1" customWidth="1"/>
    <col min="10644" max="10644" width="12.140625" bestFit="1" customWidth="1"/>
    <col min="10645" max="10645" width="8" bestFit="1" customWidth="1"/>
    <col min="10646" max="10646" width="12.140625" bestFit="1" customWidth="1"/>
    <col min="10647" max="10647" width="8" bestFit="1" customWidth="1"/>
    <col min="10648" max="10648" width="12.140625" bestFit="1" customWidth="1"/>
    <col min="10649" max="10649" width="8" bestFit="1" customWidth="1"/>
    <col min="10650" max="10650" width="12.140625" bestFit="1" customWidth="1"/>
    <col min="10651" max="10651" width="8" bestFit="1" customWidth="1"/>
    <col min="10652" max="10652" width="12.140625" bestFit="1" customWidth="1"/>
    <col min="10653" max="10653" width="8" bestFit="1" customWidth="1"/>
    <col min="10654" max="10654" width="12.140625" bestFit="1" customWidth="1"/>
    <col min="10655" max="10655" width="8" bestFit="1" customWidth="1"/>
    <col min="10656" max="10656" width="12.140625" bestFit="1" customWidth="1"/>
    <col min="10657" max="10657" width="8" bestFit="1" customWidth="1"/>
    <col min="10658" max="10658" width="11.140625" bestFit="1" customWidth="1"/>
    <col min="10659" max="10659" width="8" bestFit="1" customWidth="1"/>
    <col min="10660" max="10660" width="12.140625" bestFit="1" customWidth="1"/>
    <col min="10661" max="10661" width="8" bestFit="1" customWidth="1"/>
    <col min="10662" max="10662" width="12.140625" bestFit="1" customWidth="1"/>
    <col min="10663" max="10663" width="8" bestFit="1" customWidth="1"/>
    <col min="10664" max="10664" width="12.140625" bestFit="1" customWidth="1"/>
    <col min="10665" max="10665" width="8" bestFit="1" customWidth="1"/>
    <col min="10666" max="10666" width="12.140625" bestFit="1" customWidth="1"/>
    <col min="10667" max="10667" width="8" bestFit="1" customWidth="1"/>
    <col min="10668" max="10668" width="12.140625" bestFit="1" customWidth="1"/>
    <col min="10669" max="10669" width="8" bestFit="1" customWidth="1"/>
    <col min="10670" max="10670" width="12.140625" bestFit="1" customWidth="1"/>
    <col min="10671" max="10671" width="8" bestFit="1" customWidth="1"/>
    <col min="10672" max="10672" width="12.140625" bestFit="1" customWidth="1"/>
    <col min="10673" max="10673" width="8" bestFit="1" customWidth="1"/>
    <col min="10674" max="10674" width="12.140625" bestFit="1" customWidth="1"/>
    <col min="10675" max="10675" width="8" bestFit="1" customWidth="1"/>
    <col min="10676" max="10676" width="12.140625" bestFit="1" customWidth="1"/>
    <col min="10677" max="10677" width="8" bestFit="1" customWidth="1"/>
    <col min="10678" max="10678" width="12.140625" bestFit="1" customWidth="1"/>
    <col min="10679" max="10679" width="8" bestFit="1" customWidth="1"/>
    <col min="10680" max="10680" width="12.140625" bestFit="1" customWidth="1"/>
    <col min="10681" max="10681" width="8" bestFit="1" customWidth="1"/>
    <col min="10682" max="10682" width="12.140625" bestFit="1" customWidth="1"/>
    <col min="10683" max="10683" width="8" bestFit="1" customWidth="1"/>
    <col min="10684" max="10684" width="12.140625" bestFit="1" customWidth="1"/>
    <col min="10685" max="10685" width="8" bestFit="1" customWidth="1"/>
    <col min="10686" max="10686" width="12.140625" bestFit="1" customWidth="1"/>
    <col min="10687" max="10687" width="8" bestFit="1" customWidth="1"/>
    <col min="10688" max="10688" width="12.140625" bestFit="1" customWidth="1"/>
    <col min="10689" max="10689" width="8" bestFit="1" customWidth="1"/>
    <col min="10690" max="10690" width="12.140625" bestFit="1" customWidth="1"/>
    <col min="10691" max="10691" width="8" bestFit="1" customWidth="1"/>
    <col min="10692" max="10692" width="12.140625" bestFit="1" customWidth="1"/>
    <col min="10693" max="10693" width="8" bestFit="1" customWidth="1"/>
    <col min="10694" max="10694" width="12.140625" bestFit="1" customWidth="1"/>
    <col min="10695" max="10695" width="8" bestFit="1" customWidth="1"/>
    <col min="10696" max="10696" width="12.140625" bestFit="1" customWidth="1"/>
    <col min="10697" max="10697" width="8" bestFit="1" customWidth="1"/>
    <col min="10698" max="10698" width="12.140625" bestFit="1" customWidth="1"/>
    <col min="10699" max="10699" width="8" bestFit="1" customWidth="1"/>
    <col min="10700" max="10700" width="12.140625" bestFit="1" customWidth="1"/>
    <col min="10701" max="10701" width="8" bestFit="1" customWidth="1"/>
    <col min="10702" max="10702" width="12.140625" bestFit="1" customWidth="1"/>
    <col min="10703" max="10703" width="8" bestFit="1" customWidth="1"/>
    <col min="10704" max="10704" width="11.140625" bestFit="1" customWidth="1"/>
    <col min="10705" max="10705" width="8" bestFit="1" customWidth="1"/>
    <col min="10706" max="10706" width="12.7109375" bestFit="1" customWidth="1"/>
    <col min="10707" max="10707" width="8" bestFit="1" customWidth="1"/>
    <col min="10708" max="10708" width="12.140625" bestFit="1" customWidth="1"/>
    <col min="10709" max="10709" width="8" bestFit="1" customWidth="1"/>
    <col min="10710" max="10710" width="12.140625" bestFit="1" customWidth="1"/>
    <col min="10711" max="10711" width="8" bestFit="1" customWidth="1"/>
    <col min="10712" max="10712" width="12.140625" bestFit="1" customWidth="1"/>
    <col min="10713" max="10713" width="8" bestFit="1" customWidth="1"/>
    <col min="10714" max="10714" width="11.140625" bestFit="1" customWidth="1"/>
    <col min="10715" max="10715" width="8" bestFit="1" customWidth="1"/>
    <col min="10716" max="10716" width="12.7109375" bestFit="1" customWidth="1"/>
    <col min="10717" max="10717" width="8" bestFit="1" customWidth="1"/>
    <col min="10718" max="10718" width="12.140625" bestFit="1" customWidth="1"/>
    <col min="10719" max="10719" width="8" bestFit="1" customWidth="1"/>
    <col min="10720" max="10720" width="12.140625" bestFit="1" customWidth="1"/>
    <col min="10721" max="10721" width="8" bestFit="1" customWidth="1"/>
    <col min="10722" max="10722" width="12.140625" bestFit="1" customWidth="1"/>
    <col min="10723" max="10723" width="8" bestFit="1" customWidth="1"/>
    <col min="10724" max="10724" width="12.140625" bestFit="1" customWidth="1"/>
    <col min="10725" max="10725" width="8" bestFit="1" customWidth="1"/>
    <col min="10726" max="10726" width="12.140625" bestFit="1" customWidth="1"/>
    <col min="10727" max="10727" width="8" bestFit="1" customWidth="1"/>
    <col min="10728" max="10728" width="12.140625" bestFit="1" customWidth="1"/>
    <col min="10729" max="10729" width="8" bestFit="1" customWidth="1"/>
    <col min="10730" max="10730" width="12.140625" bestFit="1" customWidth="1"/>
    <col min="10731" max="10731" width="8" bestFit="1" customWidth="1"/>
    <col min="10732" max="10732" width="10.140625" bestFit="1" customWidth="1"/>
    <col min="10733" max="10733" width="8" bestFit="1" customWidth="1"/>
    <col min="10734" max="10734" width="11.140625" bestFit="1" customWidth="1"/>
    <col min="10735" max="10735" width="8" bestFit="1" customWidth="1"/>
    <col min="10736" max="10736" width="12.140625" bestFit="1" customWidth="1"/>
    <col min="10737" max="10737" width="8" bestFit="1" customWidth="1"/>
    <col min="10753" max="10753" width="50.7109375" bestFit="1" customWidth="1"/>
    <col min="10754" max="10754" width="12.42578125" bestFit="1" customWidth="1"/>
    <col min="10755" max="10755" width="8" bestFit="1" customWidth="1"/>
    <col min="10756" max="10756" width="12.140625" bestFit="1" customWidth="1"/>
    <col min="10757" max="10757" width="8" bestFit="1" customWidth="1"/>
    <col min="10758" max="10758" width="12.140625" bestFit="1" customWidth="1"/>
    <col min="10759" max="10759" width="8" bestFit="1" customWidth="1"/>
    <col min="10760" max="10760" width="12.140625" bestFit="1" customWidth="1"/>
    <col min="10761" max="10761" width="8" bestFit="1" customWidth="1"/>
    <col min="10762" max="10762" width="12.140625" bestFit="1" customWidth="1"/>
    <col min="10763" max="10763" width="8" bestFit="1" customWidth="1"/>
    <col min="10764" max="10764" width="12.140625" bestFit="1" customWidth="1"/>
    <col min="10765" max="10765" width="8" bestFit="1" customWidth="1"/>
    <col min="10766" max="10766" width="12.140625" bestFit="1" customWidth="1"/>
    <col min="10767" max="10767" width="8" bestFit="1" customWidth="1"/>
    <col min="10768" max="10768" width="12.140625" bestFit="1" customWidth="1"/>
    <col min="10769" max="10769" width="8" bestFit="1" customWidth="1"/>
    <col min="10770" max="10770" width="11.140625" bestFit="1" customWidth="1"/>
    <col min="10771" max="10771" width="8" bestFit="1" customWidth="1"/>
    <col min="10772" max="10772" width="11.140625" bestFit="1" customWidth="1"/>
    <col min="10773" max="10773" width="4" bestFit="1" customWidth="1"/>
    <col min="10774" max="10774" width="12.140625" bestFit="1" customWidth="1"/>
    <col min="10775" max="10775" width="8" bestFit="1" customWidth="1"/>
    <col min="10776" max="10776" width="12.140625" bestFit="1" customWidth="1"/>
    <col min="10777" max="10777" width="8" bestFit="1" customWidth="1"/>
    <col min="10778" max="10778" width="12.140625" bestFit="1" customWidth="1"/>
    <col min="10779" max="10779" width="8" bestFit="1" customWidth="1"/>
    <col min="10780" max="10780" width="12.140625" bestFit="1" customWidth="1"/>
    <col min="10781" max="10781" width="8" bestFit="1" customWidth="1"/>
    <col min="10782" max="10782" width="12.140625" bestFit="1" customWidth="1"/>
    <col min="10783" max="10783" width="8" bestFit="1" customWidth="1"/>
    <col min="10784" max="10784" width="12.140625" bestFit="1" customWidth="1"/>
    <col min="10785" max="10785" width="8" bestFit="1" customWidth="1"/>
    <col min="10786" max="10786" width="12.140625" bestFit="1" customWidth="1"/>
    <col min="10787" max="10787" width="8" bestFit="1" customWidth="1"/>
    <col min="10788" max="10788" width="12.140625" bestFit="1" customWidth="1"/>
    <col min="10789" max="10789" width="7" bestFit="1" customWidth="1"/>
    <col min="10790" max="10790" width="12.140625" bestFit="1" customWidth="1"/>
    <col min="10791" max="10791" width="8" bestFit="1" customWidth="1"/>
    <col min="10792" max="10792" width="12.140625" bestFit="1" customWidth="1"/>
    <col min="10793" max="10793" width="8" bestFit="1" customWidth="1"/>
    <col min="10794" max="10794" width="12.140625" bestFit="1" customWidth="1"/>
    <col min="10795" max="10795" width="8" bestFit="1" customWidth="1"/>
    <col min="10796" max="10796" width="12.140625" bestFit="1" customWidth="1"/>
    <col min="10797" max="10797" width="8" bestFit="1" customWidth="1"/>
    <col min="10798" max="10798" width="12.140625" bestFit="1" customWidth="1"/>
    <col min="10799" max="10799" width="8" bestFit="1" customWidth="1"/>
    <col min="10800" max="10800" width="12.140625" bestFit="1" customWidth="1"/>
    <col min="10801" max="10801" width="8" bestFit="1" customWidth="1"/>
    <col min="10802" max="10802" width="12.140625" bestFit="1" customWidth="1"/>
    <col min="10803" max="10803" width="7" bestFit="1" customWidth="1"/>
    <col min="10804" max="10804" width="12.140625" bestFit="1" customWidth="1"/>
    <col min="10805" max="10805" width="8" bestFit="1" customWidth="1"/>
    <col min="10806" max="10806" width="12.140625" bestFit="1" customWidth="1"/>
    <col min="10807" max="10807" width="8" bestFit="1" customWidth="1"/>
    <col min="10808" max="10808" width="12.140625" bestFit="1" customWidth="1"/>
    <col min="10809" max="10809" width="8" bestFit="1" customWidth="1"/>
    <col min="10810" max="10810" width="12.140625" bestFit="1" customWidth="1"/>
    <col min="10811" max="10811" width="8" bestFit="1" customWidth="1"/>
    <col min="10812" max="10812" width="12.140625" bestFit="1" customWidth="1"/>
    <col min="10813" max="10813" width="8" bestFit="1" customWidth="1"/>
    <col min="10814" max="10814" width="12.140625" bestFit="1" customWidth="1"/>
    <col min="10815" max="10815" width="8" bestFit="1" customWidth="1"/>
    <col min="10816" max="10816" width="12.7109375" bestFit="1" customWidth="1"/>
    <col min="10817" max="10817" width="8" bestFit="1" customWidth="1"/>
    <col min="10818" max="10818" width="12.140625" bestFit="1" customWidth="1"/>
    <col min="10819" max="10819" width="8" bestFit="1" customWidth="1"/>
    <col min="10820" max="10820" width="11.140625" bestFit="1" customWidth="1"/>
    <col min="10821" max="10821" width="8" bestFit="1" customWidth="1"/>
    <col min="10822" max="10822" width="12.140625" bestFit="1" customWidth="1"/>
    <col min="10823" max="10823" width="8" bestFit="1" customWidth="1"/>
    <col min="10824" max="10824" width="11.140625" bestFit="1" customWidth="1"/>
    <col min="10825" max="10825" width="8" bestFit="1" customWidth="1"/>
    <col min="10826" max="10826" width="12.140625" bestFit="1" customWidth="1"/>
    <col min="10827" max="10827" width="8" bestFit="1" customWidth="1"/>
    <col min="10828" max="10828" width="12.140625" bestFit="1" customWidth="1"/>
    <col min="10829" max="10829" width="8" bestFit="1" customWidth="1"/>
    <col min="10830" max="10830" width="12.140625" bestFit="1" customWidth="1"/>
    <col min="10831" max="10831" width="8" bestFit="1" customWidth="1"/>
    <col min="10832" max="10832" width="12.140625" bestFit="1" customWidth="1"/>
    <col min="10833" max="10833" width="8" bestFit="1" customWidth="1"/>
    <col min="10834" max="10834" width="12.140625" bestFit="1" customWidth="1"/>
    <col min="10835" max="10835" width="8" bestFit="1" customWidth="1"/>
    <col min="10836" max="10836" width="12.140625" bestFit="1" customWidth="1"/>
    <col min="10837" max="10837" width="8" bestFit="1" customWidth="1"/>
    <col min="10838" max="10838" width="12.140625" bestFit="1" customWidth="1"/>
    <col min="10839" max="10839" width="8" bestFit="1" customWidth="1"/>
    <col min="10840" max="10840" width="12.140625" bestFit="1" customWidth="1"/>
    <col min="10841" max="10841" width="9" bestFit="1" customWidth="1"/>
    <col min="10842" max="10842" width="12.140625" bestFit="1" customWidth="1"/>
    <col min="10843" max="10843" width="8" bestFit="1" customWidth="1"/>
    <col min="10844" max="10844" width="12.140625" bestFit="1" customWidth="1"/>
    <col min="10845" max="10845" width="8" bestFit="1" customWidth="1"/>
    <col min="10846" max="10846" width="12.140625" bestFit="1" customWidth="1"/>
    <col min="10847" max="10847" width="8" bestFit="1" customWidth="1"/>
    <col min="10848" max="10848" width="12.140625" bestFit="1" customWidth="1"/>
    <col min="10849" max="10849" width="8" bestFit="1" customWidth="1"/>
    <col min="10850" max="10850" width="12.140625" bestFit="1" customWidth="1"/>
    <col min="10851" max="10851" width="8" bestFit="1" customWidth="1"/>
    <col min="10852" max="10852" width="12.140625" bestFit="1" customWidth="1"/>
    <col min="10853" max="10853" width="9" bestFit="1" customWidth="1"/>
    <col min="10854" max="10854" width="12.140625" bestFit="1" customWidth="1"/>
    <col min="10855" max="10855" width="8" bestFit="1" customWidth="1"/>
    <col min="10856" max="10856" width="12.140625" bestFit="1" customWidth="1"/>
    <col min="10857" max="10857" width="8" bestFit="1" customWidth="1"/>
    <col min="10858" max="10858" width="12.140625" bestFit="1" customWidth="1"/>
    <col min="10859" max="10859" width="8" bestFit="1" customWidth="1"/>
    <col min="10860" max="10860" width="12.140625" bestFit="1" customWidth="1"/>
    <col min="10861" max="10861" width="8" bestFit="1" customWidth="1"/>
    <col min="10862" max="10862" width="12.140625" bestFit="1" customWidth="1"/>
    <col min="10863" max="10863" width="8" bestFit="1" customWidth="1"/>
    <col min="10864" max="10864" width="12.140625" bestFit="1" customWidth="1"/>
    <col min="10865" max="10865" width="8" bestFit="1" customWidth="1"/>
    <col min="10866" max="10866" width="12.140625" bestFit="1" customWidth="1"/>
    <col min="10867" max="10867" width="8" bestFit="1" customWidth="1"/>
    <col min="10868" max="10868" width="12.7109375" bestFit="1" customWidth="1"/>
    <col min="10869" max="10869" width="8" bestFit="1" customWidth="1"/>
    <col min="10870" max="10870" width="12.140625" bestFit="1" customWidth="1"/>
    <col min="10871" max="10871" width="7" bestFit="1" customWidth="1"/>
    <col min="10872" max="10872" width="12.140625" bestFit="1" customWidth="1"/>
    <col min="10873" max="10873" width="8" bestFit="1" customWidth="1"/>
    <col min="10874" max="10874" width="12.140625" bestFit="1" customWidth="1"/>
    <col min="10875" max="10875" width="8" bestFit="1" customWidth="1"/>
    <col min="10876" max="10876" width="12.140625" bestFit="1" customWidth="1"/>
    <col min="10877" max="10877" width="9" bestFit="1" customWidth="1"/>
    <col min="10878" max="10878" width="12.140625" bestFit="1" customWidth="1"/>
    <col min="10879" max="10879" width="8" bestFit="1" customWidth="1"/>
    <col min="10880" max="10880" width="12.140625" bestFit="1" customWidth="1"/>
    <col min="10881" max="10881" width="8" bestFit="1" customWidth="1"/>
    <col min="10882" max="10882" width="12.140625" bestFit="1" customWidth="1"/>
    <col min="10883" max="10883" width="4" bestFit="1" customWidth="1"/>
    <col min="10884" max="10884" width="12.140625" bestFit="1" customWidth="1"/>
    <col min="10885" max="10885" width="8" bestFit="1" customWidth="1"/>
    <col min="10886" max="10886" width="12.140625" bestFit="1" customWidth="1"/>
    <col min="10887" max="10887" width="8" bestFit="1" customWidth="1"/>
    <col min="10888" max="10888" width="12.140625" bestFit="1" customWidth="1"/>
    <col min="10889" max="10889" width="8" bestFit="1" customWidth="1"/>
    <col min="10890" max="10890" width="12.140625" bestFit="1" customWidth="1"/>
    <col min="10891" max="10891" width="9" bestFit="1" customWidth="1"/>
    <col min="10892" max="10892" width="12.140625" bestFit="1" customWidth="1"/>
    <col min="10893" max="10893" width="8" bestFit="1" customWidth="1"/>
    <col min="10894" max="10894" width="11.140625" bestFit="1" customWidth="1"/>
    <col min="10895" max="10895" width="8" bestFit="1" customWidth="1"/>
    <col min="10896" max="10896" width="12.140625" bestFit="1" customWidth="1"/>
    <col min="10897" max="10897" width="8" bestFit="1" customWidth="1"/>
    <col min="10898" max="10898" width="12.140625" bestFit="1" customWidth="1"/>
    <col min="10899" max="10899" width="8" bestFit="1" customWidth="1"/>
    <col min="10900" max="10900" width="12.140625" bestFit="1" customWidth="1"/>
    <col min="10901" max="10901" width="8" bestFit="1" customWidth="1"/>
    <col min="10902" max="10902" width="12.140625" bestFit="1" customWidth="1"/>
    <col min="10903" max="10903" width="8" bestFit="1" customWidth="1"/>
    <col min="10904" max="10904" width="12.140625" bestFit="1" customWidth="1"/>
    <col min="10905" max="10905" width="8" bestFit="1" customWidth="1"/>
    <col min="10906" max="10906" width="12.140625" bestFit="1" customWidth="1"/>
    <col min="10907" max="10907" width="8" bestFit="1" customWidth="1"/>
    <col min="10908" max="10908" width="12.140625" bestFit="1" customWidth="1"/>
    <col min="10909" max="10909" width="8" bestFit="1" customWidth="1"/>
    <col min="10910" max="10910" width="12.140625" bestFit="1" customWidth="1"/>
    <col min="10911" max="10911" width="8" bestFit="1" customWidth="1"/>
    <col min="10912" max="10912" width="12.140625" bestFit="1" customWidth="1"/>
    <col min="10913" max="10913" width="8" bestFit="1" customWidth="1"/>
    <col min="10914" max="10914" width="11.140625" bestFit="1" customWidth="1"/>
    <col min="10915" max="10915" width="8" bestFit="1" customWidth="1"/>
    <col min="10916" max="10916" width="12.140625" bestFit="1" customWidth="1"/>
    <col min="10917" max="10917" width="8" bestFit="1" customWidth="1"/>
    <col min="10918" max="10918" width="12.140625" bestFit="1" customWidth="1"/>
    <col min="10919" max="10919" width="8" bestFit="1" customWidth="1"/>
    <col min="10920" max="10920" width="12.140625" bestFit="1" customWidth="1"/>
    <col min="10921" max="10921" width="8" bestFit="1" customWidth="1"/>
    <col min="10922" max="10922" width="12.140625" bestFit="1" customWidth="1"/>
    <col min="10923" max="10923" width="8" bestFit="1" customWidth="1"/>
    <col min="10924" max="10924" width="12.140625" bestFit="1" customWidth="1"/>
    <col min="10925" max="10925" width="8" bestFit="1" customWidth="1"/>
    <col min="10926" max="10926" width="12.140625" bestFit="1" customWidth="1"/>
    <col min="10927" max="10927" width="8" bestFit="1" customWidth="1"/>
    <col min="10928" max="10928" width="12.140625" bestFit="1" customWidth="1"/>
    <col min="10929" max="10929" width="8" bestFit="1" customWidth="1"/>
    <col min="10930" max="10930" width="12.140625" bestFit="1" customWidth="1"/>
    <col min="10931" max="10931" width="8" bestFit="1" customWidth="1"/>
    <col min="10932" max="10932" width="12.140625" bestFit="1" customWidth="1"/>
    <col min="10933" max="10933" width="8" bestFit="1" customWidth="1"/>
    <col min="10934" max="10934" width="12.140625" bestFit="1" customWidth="1"/>
    <col min="10935" max="10935" width="8" bestFit="1" customWidth="1"/>
    <col min="10936" max="10936" width="12.140625" bestFit="1" customWidth="1"/>
    <col min="10937" max="10937" width="8" bestFit="1" customWidth="1"/>
    <col min="10938" max="10938" width="12.140625" bestFit="1" customWidth="1"/>
    <col min="10939" max="10939" width="8" bestFit="1" customWidth="1"/>
    <col min="10940" max="10940" width="12.140625" bestFit="1" customWidth="1"/>
    <col min="10941" max="10941" width="8" bestFit="1" customWidth="1"/>
    <col min="10942" max="10942" width="12.140625" bestFit="1" customWidth="1"/>
    <col min="10943" max="10943" width="8" bestFit="1" customWidth="1"/>
    <col min="10944" max="10944" width="12.140625" bestFit="1" customWidth="1"/>
    <col min="10945" max="10945" width="8" bestFit="1" customWidth="1"/>
    <col min="10946" max="10946" width="12.140625" bestFit="1" customWidth="1"/>
    <col min="10947" max="10947" width="8" bestFit="1" customWidth="1"/>
    <col min="10948" max="10948" width="12.140625" bestFit="1" customWidth="1"/>
    <col min="10949" max="10949" width="8" bestFit="1" customWidth="1"/>
    <col min="10950" max="10950" width="12.140625" bestFit="1" customWidth="1"/>
    <col min="10951" max="10951" width="8" bestFit="1" customWidth="1"/>
    <col min="10952" max="10952" width="12.140625" bestFit="1" customWidth="1"/>
    <col min="10953" max="10953" width="8" bestFit="1" customWidth="1"/>
    <col min="10954" max="10954" width="12.140625" bestFit="1" customWidth="1"/>
    <col min="10955" max="10955" width="8" bestFit="1" customWidth="1"/>
    <col min="10956" max="10956" width="12.140625" bestFit="1" customWidth="1"/>
    <col min="10957" max="10957" width="8" bestFit="1" customWidth="1"/>
    <col min="10958" max="10958" width="12.140625" bestFit="1" customWidth="1"/>
    <col min="10959" max="10959" width="8" bestFit="1" customWidth="1"/>
    <col min="10960" max="10960" width="11.140625" bestFit="1" customWidth="1"/>
    <col min="10961" max="10961" width="8" bestFit="1" customWidth="1"/>
    <col min="10962" max="10962" width="12.7109375" bestFit="1" customWidth="1"/>
    <col min="10963" max="10963" width="8" bestFit="1" customWidth="1"/>
    <col min="10964" max="10964" width="12.140625" bestFit="1" customWidth="1"/>
    <col min="10965" max="10965" width="8" bestFit="1" customWidth="1"/>
    <col min="10966" max="10966" width="12.140625" bestFit="1" customWidth="1"/>
    <col min="10967" max="10967" width="8" bestFit="1" customWidth="1"/>
    <col min="10968" max="10968" width="12.140625" bestFit="1" customWidth="1"/>
    <col min="10969" max="10969" width="8" bestFit="1" customWidth="1"/>
    <col min="10970" max="10970" width="11.140625" bestFit="1" customWidth="1"/>
    <col min="10971" max="10971" width="8" bestFit="1" customWidth="1"/>
    <col min="10972" max="10972" width="12.7109375" bestFit="1" customWidth="1"/>
    <col min="10973" max="10973" width="8" bestFit="1" customWidth="1"/>
    <col min="10974" max="10974" width="12.140625" bestFit="1" customWidth="1"/>
    <col min="10975" max="10975" width="8" bestFit="1" customWidth="1"/>
    <col min="10976" max="10976" width="12.140625" bestFit="1" customWidth="1"/>
    <col min="10977" max="10977" width="8" bestFit="1" customWidth="1"/>
    <col min="10978" max="10978" width="12.140625" bestFit="1" customWidth="1"/>
    <col min="10979" max="10979" width="8" bestFit="1" customWidth="1"/>
    <col min="10980" max="10980" width="12.140625" bestFit="1" customWidth="1"/>
    <col min="10981" max="10981" width="8" bestFit="1" customWidth="1"/>
    <col min="10982" max="10982" width="12.140625" bestFit="1" customWidth="1"/>
    <col min="10983" max="10983" width="8" bestFit="1" customWidth="1"/>
    <col min="10984" max="10984" width="12.140625" bestFit="1" customWidth="1"/>
    <col min="10985" max="10985" width="8" bestFit="1" customWidth="1"/>
    <col min="10986" max="10986" width="12.140625" bestFit="1" customWidth="1"/>
    <col min="10987" max="10987" width="8" bestFit="1" customWidth="1"/>
    <col min="10988" max="10988" width="10.140625" bestFit="1" customWidth="1"/>
    <col min="10989" max="10989" width="8" bestFit="1" customWidth="1"/>
    <col min="10990" max="10990" width="11.140625" bestFit="1" customWidth="1"/>
    <col min="10991" max="10991" width="8" bestFit="1" customWidth="1"/>
    <col min="10992" max="10992" width="12.140625" bestFit="1" customWidth="1"/>
    <col min="10993" max="10993" width="8" bestFit="1" customWidth="1"/>
    <col min="11009" max="11009" width="50.7109375" bestFit="1" customWidth="1"/>
    <col min="11010" max="11010" width="12.42578125" bestFit="1" customWidth="1"/>
    <col min="11011" max="11011" width="8" bestFit="1" customWidth="1"/>
    <col min="11012" max="11012" width="12.140625" bestFit="1" customWidth="1"/>
    <col min="11013" max="11013" width="8" bestFit="1" customWidth="1"/>
    <col min="11014" max="11014" width="12.140625" bestFit="1" customWidth="1"/>
    <col min="11015" max="11015" width="8" bestFit="1" customWidth="1"/>
    <col min="11016" max="11016" width="12.140625" bestFit="1" customWidth="1"/>
    <col min="11017" max="11017" width="8" bestFit="1" customWidth="1"/>
    <col min="11018" max="11018" width="12.140625" bestFit="1" customWidth="1"/>
    <col min="11019" max="11019" width="8" bestFit="1" customWidth="1"/>
    <col min="11020" max="11020" width="12.140625" bestFit="1" customWidth="1"/>
    <col min="11021" max="11021" width="8" bestFit="1" customWidth="1"/>
    <col min="11022" max="11022" width="12.140625" bestFit="1" customWidth="1"/>
    <col min="11023" max="11023" width="8" bestFit="1" customWidth="1"/>
    <col min="11024" max="11024" width="12.140625" bestFit="1" customWidth="1"/>
    <col min="11025" max="11025" width="8" bestFit="1" customWidth="1"/>
    <col min="11026" max="11026" width="11.140625" bestFit="1" customWidth="1"/>
    <col min="11027" max="11027" width="8" bestFit="1" customWidth="1"/>
    <col min="11028" max="11028" width="11.140625" bestFit="1" customWidth="1"/>
    <col min="11029" max="11029" width="4" bestFit="1" customWidth="1"/>
    <col min="11030" max="11030" width="12.140625" bestFit="1" customWidth="1"/>
    <col min="11031" max="11031" width="8" bestFit="1" customWidth="1"/>
    <col min="11032" max="11032" width="12.140625" bestFit="1" customWidth="1"/>
    <col min="11033" max="11033" width="8" bestFit="1" customWidth="1"/>
    <col min="11034" max="11034" width="12.140625" bestFit="1" customWidth="1"/>
    <col min="11035" max="11035" width="8" bestFit="1" customWidth="1"/>
    <col min="11036" max="11036" width="12.140625" bestFit="1" customWidth="1"/>
    <col min="11037" max="11037" width="8" bestFit="1" customWidth="1"/>
    <col min="11038" max="11038" width="12.140625" bestFit="1" customWidth="1"/>
    <col min="11039" max="11039" width="8" bestFit="1" customWidth="1"/>
    <col min="11040" max="11040" width="12.140625" bestFit="1" customWidth="1"/>
    <col min="11041" max="11041" width="8" bestFit="1" customWidth="1"/>
    <col min="11042" max="11042" width="12.140625" bestFit="1" customWidth="1"/>
    <col min="11043" max="11043" width="8" bestFit="1" customWidth="1"/>
    <col min="11044" max="11044" width="12.140625" bestFit="1" customWidth="1"/>
    <col min="11045" max="11045" width="7" bestFit="1" customWidth="1"/>
    <col min="11046" max="11046" width="12.140625" bestFit="1" customWidth="1"/>
    <col min="11047" max="11047" width="8" bestFit="1" customWidth="1"/>
    <col min="11048" max="11048" width="12.140625" bestFit="1" customWidth="1"/>
    <col min="11049" max="11049" width="8" bestFit="1" customWidth="1"/>
    <col min="11050" max="11050" width="12.140625" bestFit="1" customWidth="1"/>
    <col min="11051" max="11051" width="8" bestFit="1" customWidth="1"/>
    <col min="11052" max="11052" width="12.140625" bestFit="1" customWidth="1"/>
    <col min="11053" max="11053" width="8" bestFit="1" customWidth="1"/>
    <col min="11054" max="11054" width="12.140625" bestFit="1" customWidth="1"/>
    <col min="11055" max="11055" width="8" bestFit="1" customWidth="1"/>
    <col min="11056" max="11056" width="12.140625" bestFit="1" customWidth="1"/>
    <col min="11057" max="11057" width="8" bestFit="1" customWidth="1"/>
    <col min="11058" max="11058" width="12.140625" bestFit="1" customWidth="1"/>
    <col min="11059" max="11059" width="7" bestFit="1" customWidth="1"/>
    <col min="11060" max="11060" width="12.140625" bestFit="1" customWidth="1"/>
    <col min="11061" max="11061" width="8" bestFit="1" customWidth="1"/>
    <col min="11062" max="11062" width="12.140625" bestFit="1" customWidth="1"/>
    <col min="11063" max="11063" width="8" bestFit="1" customWidth="1"/>
    <col min="11064" max="11064" width="12.140625" bestFit="1" customWidth="1"/>
    <col min="11065" max="11065" width="8" bestFit="1" customWidth="1"/>
    <col min="11066" max="11066" width="12.140625" bestFit="1" customWidth="1"/>
    <col min="11067" max="11067" width="8" bestFit="1" customWidth="1"/>
    <col min="11068" max="11068" width="12.140625" bestFit="1" customWidth="1"/>
    <col min="11069" max="11069" width="8" bestFit="1" customWidth="1"/>
    <col min="11070" max="11070" width="12.140625" bestFit="1" customWidth="1"/>
    <col min="11071" max="11071" width="8" bestFit="1" customWidth="1"/>
    <col min="11072" max="11072" width="12.7109375" bestFit="1" customWidth="1"/>
    <col min="11073" max="11073" width="8" bestFit="1" customWidth="1"/>
    <col min="11074" max="11074" width="12.140625" bestFit="1" customWidth="1"/>
    <col min="11075" max="11075" width="8" bestFit="1" customWidth="1"/>
    <col min="11076" max="11076" width="11.140625" bestFit="1" customWidth="1"/>
    <col min="11077" max="11077" width="8" bestFit="1" customWidth="1"/>
    <col min="11078" max="11078" width="12.140625" bestFit="1" customWidth="1"/>
    <col min="11079" max="11079" width="8" bestFit="1" customWidth="1"/>
    <col min="11080" max="11080" width="11.140625" bestFit="1" customWidth="1"/>
    <col min="11081" max="11081" width="8" bestFit="1" customWidth="1"/>
    <col min="11082" max="11082" width="12.140625" bestFit="1" customWidth="1"/>
    <col min="11083" max="11083" width="8" bestFit="1" customWidth="1"/>
    <col min="11084" max="11084" width="12.140625" bestFit="1" customWidth="1"/>
    <col min="11085" max="11085" width="8" bestFit="1" customWidth="1"/>
    <col min="11086" max="11086" width="12.140625" bestFit="1" customWidth="1"/>
    <col min="11087" max="11087" width="8" bestFit="1" customWidth="1"/>
    <col min="11088" max="11088" width="12.140625" bestFit="1" customWidth="1"/>
    <col min="11089" max="11089" width="8" bestFit="1" customWidth="1"/>
    <col min="11090" max="11090" width="12.140625" bestFit="1" customWidth="1"/>
    <col min="11091" max="11091" width="8" bestFit="1" customWidth="1"/>
    <col min="11092" max="11092" width="12.140625" bestFit="1" customWidth="1"/>
    <col min="11093" max="11093" width="8" bestFit="1" customWidth="1"/>
    <col min="11094" max="11094" width="12.140625" bestFit="1" customWidth="1"/>
    <col min="11095" max="11095" width="8" bestFit="1" customWidth="1"/>
    <col min="11096" max="11096" width="12.140625" bestFit="1" customWidth="1"/>
    <col min="11097" max="11097" width="9" bestFit="1" customWidth="1"/>
    <col min="11098" max="11098" width="12.140625" bestFit="1" customWidth="1"/>
    <col min="11099" max="11099" width="8" bestFit="1" customWidth="1"/>
    <col min="11100" max="11100" width="12.140625" bestFit="1" customWidth="1"/>
    <col min="11101" max="11101" width="8" bestFit="1" customWidth="1"/>
    <col min="11102" max="11102" width="12.140625" bestFit="1" customWidth="1"/>
    <col min="11103" max="11103" width="8" bestFit="1" customWidth="1"/>
    <col min="11104" max="11104" width="12.140625" bestFit="1" customWidth="1"/>
    <col min="11105" max="11105" width="8" bestFit="1" customWidth="1"/>
    <col min="11106" max="11106" width="12.140625" bestFit="1" customWidth="1"/>
    <col min="11107" max="11107" width="8" bestFit="1" customWidth="1"/>
    <col min="11108" max="11108" width="12.140625" bestFit="1" customWidth="1"/>
    <col min="11109" max="11109" width="9" bestFit="1" customWidth="1"/>
    <col min="11110" max="11110" width="12.140625" bestFit="1" customWidth="1"/>
    <col min="11111" max="11111" width="8" bestFit="1" customWidth="1"/>
    <col min="11112" max="11112" width="12.140625" bestFit="1" customWidth="1"/>
    <col min="11113" max="11113" width="8" bestFit="1" customWidth="1"/>
    <col min="11114" max="11114" width="12.140625" bestFit="1" customWidth="1"/>
    <col min="11115" max="11115" width="8" bestFit="1" customWidth="1"/>
    <col min="11116" max="11116" width="12.140625" bestFit="1" customWidth="1"/>
    <col min="11117" max="11117" width="8" bestFit="1" customWidth="1"/>
    <col min="11118" max="11118" width="12.140625" bestFit="1" customWidth="1"/>
    <col min="11119" max="11119" width="8" bestFit="1" customWidth="1"/>
    <col min="11120" max="11120" width="12.140625" bestFit="1" customWidth="1"/>
    <col min="11121" max="11121" width="8" bestFit="1" customWidth="1"/>
    <col min="11122" max="11122" width="12.140625" bestFit="1" customWidth="1"/>
    <col min="11123" max="11123" width="8" bestFit="1" customWidth="1"/>
    <col min="11124" max="11124" width="12.7109375" bestFit="1" customWidth="1"/>
    <col min="11125" max="11125" width="8" bestFit="1" customWidth="1"/>
    <col min="11126" max="11126" width="12.140625" bestFit="1" customWidth="1"/>
    <col min="11127" max="11127" width="7" bestFit="1" customWidth="1"/>
    <col min="11128" max="11128" width="12.140625" bestFit="1" customWidth="1"/>
    <col min="11129" max="11129" width="8" bestFit="1" customWidth="1"/>
    <col min="11130" max="11130" width="12.140625" bestFit="1" customWidth="1"/>
    <col min="11131" max="11131" width="8" bestFit="1" customWidth="1"/>
    <col min="11132" max="11132" width="12.140625" bestFit="1" customWidth="1"/>
    <col min="11133" max="11133" width="9" bestFit="1" customWidth="1"/>
    <col min="11134" max="11134" width="12.140625" bestFit="1" customWidth="1"/>
    <col min="11135" max="11135" width="8" bestFit="1" customWidth="1"/>
    <col min="11136" max="11136" width="12.140625" bestFit="1" customWidth="1"/>
    <col min="11137" max="11137" width="8" bestFit="1" customWidth="1"/>
    <col min="11138" max="11138" width="12.140625" bestFit="1" customWidth="1"/>
    <col min="11139" max="11139" width="4" bestFit="1" customWidth="1"/>
    <col min="11140" max="11140" width="12.140625" bestFit="1" customWidth="1"/>
    <col min="11141" max="11141" width="8" bestFit="1" customWidth="1"/>
    <col min="11142" max="11142" width="12.140625" bestFit="1" customWidth="1"/>
    <col min="11143" max="11143" width="8" bestFit="1" customWidth="1"/>
    <col min="11144" max="11144" width="12.140625" bestFit="1" customWidth="1"/>
    <col min="11145" max="11145" width="8" bestFit="1" customWidth="1"/>
    <col min="11146" max="11146" width="12.140625" bestFit="1" customWidth="1"/>
    <col min="11147" max="11147" width="9" bestFit="1" customWidth="1"/>
    <col min="11148" max="11148" width="12.140625" bestFit="1" customWidth="1"/>
    <col min="11149" max="11149" width="8" bestFit="1" customWidth="1"/>
    <col min="11150" max="11150" width="11.140625" bestFit="1" customWidth="1"/>
    <col min="11151" max="11151" width="8" bestFit="1" customWidth="1"/>
    <col min="11152" max="11152" width="12.140625" bestFit="1" customWidth="1"/>
    <col min="11153" max="11153" width="8" bestFit="1" customWidth="1"/>
    <col min="11154" max="11154" width="12.140625" bestFit="1" customWidth="1"/>
    <col min="11155" max="11155" width="8" bestFit="1" customWidth="1"/>
    <col min="11156" max="11156" width="12.140625" bestFit="1" customWidth="1"/>
    <col min="11157" max="11157" width="8" bestFit="1" customWidth="1"/>
    <col min="11158" max="11158" width="12.140625" bestFit="1" customWidth="1"/>
    <col min="11159" max="11159" width="8" bestFit="1" customWidth="1"/>
    <col min="11160" max="11160" width="12.140625" bestFit="1" customWidth="1"/>
    <col min="11161" max="11161" width="8" bestFit="1" customWidth="1"/>
    <col min="11162" max="11162" width="12.140625" bestFit="1" customWidth="1"/>
    <col min="11163" max="11163" width="8" bestFit="1" customWidth="1"/>
    <col min="11164" max="11164" width="12.140625" bestFit="1" customWidth="1"/>
    <col min="11165" max="11165" width="8" bestFit="1" customWidth="1"/>
    <col min="11166" max="11166" width="12.140625" bestFit="1" customWidth="1"/>
    <col min="11167" max="11167" width="8" bestFit="1" customWidth="1"/>
    <col min="11168" max="11168" width="12.140625" bestFit="1" customWidth="1"/>
    <col min="11169" max="11169" width="8" bestFit="1" customWidth="1"/>
    <col min="11170" max="11170" width="11.140625" bestFit="1" customWidth="1"/>
    <col min="11171" max="11171" width="8" bestFit="1" customWidth="1"/>
    <col min="11172" max="11172" width="12.140625" bestFit="1" customWidth="1"/>
    <col min="11173" max="11173" width="8" bestFit="1" customWidth="1"/>
    <col min="11174" max="11174" width="12.140625" bestFit="1" customWidth="1"/>
    <col min="11175" max="11175" width="8" bestFit="1" customWidth="1"/>
    <col min="11176" max="11176" width="12.140625" bestFit="1" customWidth="1"/>
    <col min="11177" max="11177" width="8" bestFit="1" customWidth="1"/>
    <col min="11178" max="11178" width="12.140625" bestFit="1" customWidth="1"/>
    <col min="11179" max="11179" width="8" bestFit="1" customWidth="1"/>
    <col min="11180" max="11180" width="12.140625" bestFit="1" customWidth="1"/>
    <col min="11181" max="11181" width="8" bestFit="1" customWidth="1"/>
    <col min="11182" max="11182" width="12.140625" bestFit="1" customWidth="1"/>
    <col min="11183" max="11183" width="8" bestFit="1" customWidth="1"/>
    <col min="11184" max="11184" width="12.140625" bestFit="1" customWidth="1"/>
    <col min="11185" max="11185" width="8" bestFit="1" customWidth="1"/>
    <col min="11186" max="11186" width="12.140625" bestFit="1" customWidth="1"/>
    <col min="11187" max="11187" width="8" bestFit="1" customWidth="1"/>
    <col min="11188" max="11188" width="12.140625" bestFit="1" customWidth="1"/>
    <col min="11189" max="11189" width="8" bestFit="1" customWidth="1"/>
    <col min="11190" max="11190" width="12.140625" bestFit="1" customWidth="1"/>
    <col min="11191" max="11191" width="8" bestFit="1" customWidth="1"/>
    <col min="11192" max="11192" width="12.140625" bestFit="1" customWidth="1"/>
    <col min="11193" max="11193" width="8" bestFit="1" customWidth="1"/>
    <col min="11194" max="11194" width="12.140625" bestFit="1" customWidth="1"/>
    <col min="11195" max="11195" width="8" bestFit="1" customWidth="1"/>
    <col min="11196" max="11196" width="12.140625" bestFit="1" customWidth="1"/>
    <col min="11197" max="11197" width="8" bestFit="1" customWidth="1"/>
    <col min="11198" max="11198" width="12.140625" bestFit="1" customWidth="1"/>
    <col min="11199" max="11199" width="8" bestFit="1" customWidth="1"/>
    <col min="11200" max="11200" width="12.140625" bestFit="1" customWidth="1"/>
    <col min="11201" max="11201" width="8" bestFit="1" customWidth="1"/>
    <col min="11202" max="11202" width="12.140625" bestFit="1" customWidth="1"/>
    <col min="11203" max="11203" width="8" bestFit="1" customWidth="1"/>
    <col min="11204" max="11204" width="12.140625" bestFit="1" customWidth="1"/>
    <col min="11205" max="11205" width="8" bestFit="1" customWidth="1"/>
    <col min="11206" max="11206" width="12.140625" bestFit="1" customWidth="1"/>
    <col min="11207" max="11207" width="8" bestFit="1" customWidth="1"/>
    <col min="11208" max="11208" width="12.140625" bestFit="1" customWidth="1"/>
    <col min="11209" max="11209" width="8" bestFit="1" customWidth="1"/>
    <col min="11210" max="11210" width="12.140625" bestFit="1" customWidth="1"/>
    <col min="11211" max="11211" width="8" bestFit="1" customWidth="1"/>
    <col min="11212" max="11212" width="12.140625" bestFit="1" customWidth="1"/>
    <col min="11213" max="11213" width="8" bestFit="1" customWidth="1"/>
    <col min="11214" max="11214" width="12.140625" bestFit="1" customWidth="1"/>
    <col min="11215" max="11215" width="8" bestFit="1" customWidth="1"/>
    <col min="11216" max="11216" width="11.140625" bestFit="1" customWidth="1"/>
    <col min="11217" max="11217" width="8" bestFit="1" customWidth="1"/>
    <col min="11218" max="11218" width="12.7109375" bestFit="1" customWidth="1"/>
    <col min="11219" max="11219" width="8" bestFit="1" customWidth="1"/>
    <col min="11220" max="11220" width="12.140625" bestFit="1" customWidth="1"/>
    <col min="11221" max="11221" width="8" bestFit="1" customWidth="1"/>
    <col min="11222" max="11222" width="12.140625" bestFit="1" customWidth="1"/>
    <col min="11223" max="11223" width="8" bestFit="1" customWidth="1"/>
    <col min="11224" max="11224" width="12.140625" bestFit="1" customWidth="1"/>
    <col min="11225" max="11225" width="8" bestFit="1" customWidth="1"/>
    <col min="11226" max="11226" width="11.140625" bestFit="1" customWidth="1"/>
    <col min="11227" max="11227" width="8" bestFit="1" customWidth="1"/>
    <col min="11228" max="11228" width="12.7109375" bestFit="1" customWidth="1"/>
    <col min="11229" max="11229" width="8" bestFit="1" customWidth="1"/>
    <col min="11230" max="11230" width="12.140625" bestFit="1" customWidth="1"/>
    <col min="11231" max="11231" width="8" bestFit="1" customWidth="1"/>
    <col min="11232" max="11232" width="12.140625" bestFit="1" customWidth="1"/>
    <col min="11233" max="11233" width="8" bestFit="1" customWidth="1"/>
    <col min="11234" max="11234" width="12.140625" bestFit="1" customWidth="1"/>
    <col min="11235" max="11235" width="8" bestFit="1" customWidth="1"/>
    <col min="11236" max="11236" width="12.140625" bestFit="1" customWidth="1"/>
    <col min="11237" max="11237" width="8" bestFit="1" customWidth="1"/>
    <col min="11238" max="11238" width="12.140625" bestFit="1" customWidth="1"/>
    <col min="11239" max="11239" width="8" bestFit="1" customWidth="1"/>
    <col min="11240" max="11240" width="12.140625" bestFit="1" customWidth="1"/>
    <col min="11241" max="11241" width="8" bestFit="1" customWidth="1"/>
    <col min="11242" max="11242" width="12.140625" bestFit="1" customWidth="1"/>
    <col min="11243" max="11243" width="8" bestFit="1" customWidth="1"/>
    <col min="11244" max="11244" width="10.140625" bestFit="1" customWidth="1"/>
    <col min="11245" max="11245" width="8" bestFit="1" customWidth="1"/>
    <col min="11246" max="11246" width="11.140625" bestFit="1" customWidth="1"/>
    <col min="11247" max="11247" width="8" bestFit="1" customWidth="1"/>
    <col min="11248" max="11248" width="12.140625" bestFit="1" customWidth="1"/>
    <col min="11249" max="11249" width="8" bestFit="1" customWidth="1"/>
    <col min="11265" max="11265" width="50.7109375" bestFit="1" customWidth="1"/>
    <col min="11266" max="11266" width="12.42578125" bestFit="1" customWidth="1"/>
    <col min="11267" max="11267" width="8" bestFit="1" customWidth="1"/>
    <col min="11268" max="11268" width="12.140625" bestFit="1" customWidth="1"/>
    <col min="11269" max="11269" width="8" bestFit="1" customWidth="1"/>
    <col min="11270" max="11270" width="12.140625" bestFit="1" customWidth="1"/>
    <col min="11271" max="11271" width="8" bestFit="1" customWidth="1"/>
    <col min="11272" max="11272" width="12.140625" bestFit="1" customWidth="1"/>
    <col min="11273" max="11273" width="8" bestFit="1" customWidth="1"/>
    <col min="11274" max="11274" width="12.140625" bestFit="1" customWidth="1"/>
    <col min="11275" max="11275" width="8" bestFit="1" customWidth="1"/>
    <col min="11276" max="11276" width="12.140625" bestFit="1" customWidth="1"/>
    <col min="11277" max="11277" width="8" bestFit="1" customWidth="1"/>
    <col min="11278" max="11278" width="12.140625" bestFit="1" customWidth="1"/>
    <col min="11279" max="11279" width="8" bestFit="1" customWidth="1"/>
    <col min="11280" max="11280" width="12.140625" bestFit="1" customWidth="1"/>
    <col min="11281" max="11281" width="8" bestFit="1" customWidth="1"/>
    <col min="11282" max="11282" width="11.140625" bestFit="1" customWidth="1"/>
    <col min="11283" max="11283" width="8" bestFit="1" customWidth="1"/>
    <col min="11284" max="11284" width="11.140625" bestFit="1" customWidth="1"/>
    <col min="11285" max="11285" width="4" bestFit="1" customWidth="1"/>
    <col min="11286" max="11286" width="12.140625" bestFit="1" customWidth="1"/>
    <col min="11287" max="11287" width="8" bestFit="1" customWidth="1"/>
    <col min="11288" max="11288" width="12.140625" bestFit="1" customWidth="1"/>
    <col min="11289" max="11289" width="8" bestFit="1" customWidth="1"/>
    <col min="11290" max="11290" width="12.140625" bestFit="1" customWidth="1"/>
    <col min="11291" max="11291" width="8" bestFit="1" customWidth="1"/>
    <col min="11292" max="11292" width="12.140625" bestFit="1" customWidth="1"/>
    <col min="11293" max="11293" width="8" bestFit="1" customWidth="1"/>
    <col min="11294" max="11294" width="12.140625" bestFit="1" customWidth="1"/>
    <col min="11295" max="11295" width="8" bestFit="1" customWidth="1"/>
    <col min="11296" max="11296" width="12.140625" bestFit="1" customWidth="1"/>
    <col min="11297" max="11297" width="8" bestFit="1" customWidth="1"/>
    <col min="11298" max="11298" width="12.140625" bestFit="1" customWidth="1"/>
    <col min="11299" max="11299" width="8" bestFit="1" customWidth="1"/>
    <col min="11300" max="11300" width="12.140625" bestFit="1" customWidth="1"/>
    <col min="11301" max="11301" width="7" bestFit="1" customWidth="1"/>
    <col min="11302" max="11302" width="12.140625" bestFit="1" customWidth="1"/>
    <col min="11303" max="11303" width="8" bestFit="1" customWidth="1"/>
    <col min="11304" max="11304" width="12.140625" bestFit="1" customWidth="1"/>
    <col min="11305" max="11305" width="8" bestFit="1" customWidth="1"/>
    <col min="11306" max="11306" width="12.140625" bestFit="1" customWidth="1"/>
    <col min="11307" max="11307" width="8" bestFit="1" customWidth="1"/>
    <col min="11308" max="11308" width="12.140625" bestFit="1" customWidth="1"/>
    <col min="11309" max="11309" width="8" bestFit="1" customWidth="1"/>
    <col min="11310" max="11310" width="12.140625" bestFit="1" customWidth="1"/>
    <col min="11311" max="11311" width="8" bestFit="1" customWidth="1"/>
    <col min="11312" max="11312" width="12.140625" bestFit="1" customWidth="1"/>
    <col min="11313" max="11313" width="8" bestFit="1" customWidth="1"/>
    <col min="11314" max="11314" width="12.140625" bestFit="1" customWidth="1"/>
    <col min="11315" max="11315" width="7" bestFit="1" customWidth="1"/>
    <col min="11316" max="11316" width="12.140625" bestFit="1" customWidth="1"/>
    <col min="11317" max="11317" width="8" bestFit="1" customWidth="1"/>
    <col min="11318" max="11318" width="12.140625" bestFit="1" customWidth="1"/>
    <col min="11319" max="11319" width="8" bestFit="1" customWidth="1"/>
    <col min="11320" max="11320" width="12.140625" bestFit="1" customWidth="1"/>
    <col min="11321" max="11321" width="8" bestFit="1" customWidth="1"/>
    <col min="11322" max="11322" width="12.140625" bestFit="1" customWidth="1"/>
    <col min="11323" max="11323" width="8" bestFit="1" customWidth="1"/>
    <col min="11324" max="11324" width="12.140625" bestFit="1" customWidth="1"/>
    <col min="11325" max="11325" width="8" bestFit="1" customWidth="1"/>
    <col min="11326" max="11326" width="12.140625" bestFit="1" customWidth="1"/>
    <col min="11327" max="11327" width="8" bestFit="1" customWidth="1"/>
    <col min="11328" max="11328" width="12.7109375" bestFit="1" customWidth="1"/>
    <col min="11329" max="11329" width="8" bestFit="1" customWidth="1"/>
    <col min="11330" max="11330" width="12.140625" bestFit="1" customWidth="1"/>
    <col min="11331" max="11331" width="8" bestFit="1" customWidth="1"/>
    <col min="11332" max="11332" width="11.140625" bestFit="1" customWidth="1"/>
    <col min="11333" max="11333" width="8" bestFit="1" customWidth="1"/>
    <col min="11334" max="11334" width="12.140625" bestFit="1" customWidth="1"/>
    <col min="11335" max="11335" width="8" bestFit="1" customWidth="1"/>
    <col min="11336" max="11336" width="11.140625" bestFit="1" customWidth="1"/>
    <col min="11337" max="11337" width="8" bestFit="1" customWidth="1"/>
    <col min="11338" max="11338" width="12.140625" bestFit="1" customWidth="1"/>
    <col min="11339" max="11339" width="8" bestFit="1" customWidth="1"/>
    <col min="11340" max="11340" width="12.140625" bestFit="1" customWidth="1"/>
    <col min="11341" max="11341" width="8" bestFit="1" customWidth="1"/>
    <col min="11342" max="11342" width="12.140625" bestFit="1" customWidth="1"/>
    <col min="11343" max="11343" width="8" bestFit="1" customWidth="1"/>
    <col min="11344" max="11344" width="12.140625" bestFit="1" customWidth="1"/>
    <col min="11345" max="11345" width="8" bestFit="1" customWidth="1"/>
    <col min="11346" max="11346" width="12.140625" bestFit="1" customWidth="1"/>
    <col min="11347" max="11347" width="8" bestFit="1" customWidth="1"/>
    <col min="11348" max="11348" width="12.140625" bestFit="1" customWidth="1"/>
    <col min="11349" max="11349" width="8" bestFit="1" customWidth="1"/>
    <col min="11350" max="11350" width="12.140625" bestFit="1" customWidth="1"/>
    <col min="11351" max="11351" width="8" bestFit="1" customWidth="1"/>
    <col min="11352" max="11352" width="12.140625" bestFit="1" customWidth="1"/>
    <col min="11353" max="11353" width="9" bestFit="1" customWidth="1"/>
    <col min="11354" max="11354" width="12.140625" bestFit="1" customWidth="1"/>
    <col min="11355" max="11355" width="8" bestFit="1" customWidth="1"/>
    <col min="11356" max="11356" width="12.140625" bestFit="1" customWidth="1"/>
    <col min="11357" max="11357" width="8" bestFit="1" customWidth="1"/>
    <col min="11358" max="11358" width="12.140625" bestFit="1" customWidth="1"/>
    <col min="11359" max="11359" width="8" bestFit="1" customWidth="1"/>
    <col min="11360" max="11360" width="12.140625" bestFit="1" customWidth="1"/>
    <col min="11361" max="11361" width="8" bestFit="1" customWidth="1"/>
    <col min="11362" max="11362" width="12.140625" bestFit="1" customWidth="1"/>
    <col min="11363" max="11363" width="8" bestFit="1" customWidth="1"/>
    <col min="11364" max="11364" width="12.140625" bestFit="1" customWidth="1"/>
    <col min="11365" max="11365" width="9" bestFit="1" customWidth="1"/>
    <col min="11366" max="11366" width="12.140625" bestFit="1" customWidth="1"/>
    <col min="11367" max="11367" width="8" bestFit="1" customWidth="1"/>
    <col min="11368" max="11368" width="12.140625" bestFit="1" customWidth="1"/>
    <col min="11369" max="11369" width="8" bestFit="1" customWidth="1"/>
    <col min="11370" max="11370" width="12.140625" bestFit="1" customWidth="1"/>
    <col min="11371" max="11371" width="8" bestFit="1" customWidth="1"/>
    <col min="11372" max="11372" width="12.140625" bestFit="1" customWidth="1"/>
    <col min="11373" max="11373" width="8" bestFit="1" customWidth="1"/>
    <col min="11374" max="11374" width="12.140625" bestFit="1" customWidth="1"/>
    <col min="11375" max="11375" width="8" bestFit="1" customWidth="1"/>
    <col min="11376" max="11376" width="12.140625" bestFit="1" customWidth="1"/>
    <col min="11377" max="11377" width="8" bestFit="1" customWidth="1"/>
    <col min="11378" max="11378" width="12.140625" bestFit="1" customWidth="1"/>
    <col min="11379" max="11379" width="8" bestFit="1" customWidth="1"/>
    <col min="11380" max="11380" width="12.7109375" bestFit="1" customWidth="1"/>
    <col min="11381" max="11381" width="8" bestFit="1" customWidth="1"/>
    <col min="11382" max="11382" width="12.140625" bestFit="1" customWidth="1"/>
    <col min="11383" max="11383" width="7" bestFit="1" customWidth="1"/>
    <col min="11384" max="11384" width="12.140625" bestFit="1" customWidth="1"/>
    <col min="11385" max="11385" width="8" bestFit="1" customWidth="1"/>
    <col min="11386" max="11386" width="12.140625" bestFit="1" customWidth="1"/>
    <col min="11387" max="11387" width="8" bestFit="1" customWidth="1"/>
    <col min="11388" max="11388" width="12.140625" bestFit="1" customWidth="1"/>
    <col min="11389" max="11389" width="9" bestFit="1" customWidth="1"/>
    <col min="11390" max="11390" width="12.140625" bestFit="1" customWidth="1"/>
    <col min="11391" max="11391" width="8" bestFit="1" customWidth="1"/>
    <col min="11392" max="11392" width="12.140625" bestFit="1" customWidth="1"/>
    <col min="11393" max="11393" width="8" bestFit="1" customWidth="1"/>
    <col min="11394" max="11394" width="12.140625" bestFit="1" customWidth="1"/>
    <col min="11395" max="11395" width="4" bestFit="1" customWidth="1"/>
    <col min="11396" max="11396" width="12.140625" bestFit="1" customWidth="1"/>
    <col min="11397" max="11397" width="8" bestFit="1" customWidth="1"/>
    <col min="11398" max="11398" width="12.140625" bestFit="1" customWidth="1"/>
    <col min="11399" max="11399" width="8" bestFit="1" customWidth="1"/>
    <col min="11400" max="11400" width="12.140625" bestFit="1" customWidth="1"/>
    <col min="11401" max="11401" width="8" bestFit="1" customWidth="1"/>
    <col min="11402" max="11402" width="12.140625" bestFit="1" customWidth="1"/>
    <col min="11403" max="11403" width="9" bestFit="1" customWidth="1"/>
    <col min="11404" max="11404" width="12.140625" bestFit="1" customWidth="1"/>
    <col min="11405" max="11405" width="8" bestFit="1" customWidth="1"/>
    <col min="11406" max="11406" width="11.140625" bestFit="1" customWidth="1"/>
    <col min="11407" max="11407" width="8" bestFit="1" customWidth="1"/>
    <col min="11408" max="11408" width="12.140625" bestFit="1" customWidth="1"/>
    <col min="11409" max="11409" width="8" bestFit="1" customWidth="1"/>
    <col min="11410" max="11410" width="12.140625" bestFit="1" customWidth="1"/>
    <col min="11411" max="11411" width="8" bestFit="1" customWidth="1"/>
    <col min="11412" max="11412" width="12.140625" bestFit="1" customWidth="1"/>
    <col min="11413" max="11413" width="8" bestFit="1" customWidth="1"/>
    <col min="11414" max="11414" width="12.140625" bestFit="1" customWidth="1"/>
    <col min="11415" max="11415" width="8" bestFit="1" customWidth="1"/>
    <col min="11416" max="11416" width="12.140625" bestFit="1" customWidth="1"/>
    <col min="11417" max="11417" width="8" bestFit="1" customWidth="1"/>
    <col min="11418" max="11418" width="12.140625" bestFit="1" customWidth="1"/>
    <col min="11419" max="11419" width="8" bestFit="1" customWidth="1"/>
    <col min="11420" max="11420" width="12.140625" bestFit="1" customWidth="1"/>
    <col min="11421" max="11421" width="8" bestFit="1" customWidth="1"/>
    <col min="11422" max="11422" width="12.140625" bestFit="1" customWidth="1"/>
    <col min="11423" max="11423" width="8" bestFit="1" customWidth="1"/>
    <col min="11424" max="11424" width="12.140625" bestFit="1" customWidth="1"/>
    <col min="11425" max="11425" width="8" bestFit="1" customWidth="1"/>
    <col min="11426" max="11426" width="11.140625" bestFit="1" customWidth="1"/>
    <col min="11427" max="11427" width="8" bestFit="1" customWidth="1"/>
    <col min="11428" max="11428" width="12.140625" bestFit="1" customWidth="1"/>
    <col min="11429" max="11429" width="8" bestFit="1" customWidth="1"/>
    <col min="11430" max="11430" width="12.140625" bestFit="1" customWidth="1"/>
    <col min="11431" max="11431" width="8" bestFit="1" customWidth="1"/>
    <col min="11432" max="11432" width="12.140625" bestFit="1" customWidth="1"/>
    <col min="11433" max="11433" width="8" bestFit="1" customWidth="1"/>
    <col min="11434" max="11434" width="12.140625" bestFit="1" customWidth="1"/>
    <col min="11435" max="11435" width="8" bestFit="1" customWidth="1"/>
    <col min="11436" max="11436" width="12.140625" bestFit="1" customWidth="1"/>
    <col min="11437" max="11437" width="8" bestFit="1" customWidth="1"/>
    <col min="11438" max="11438" width="12.140625" bestFit="1" customWidth="1"/>
    <col min="11439" max="11439" width="8" bestFit="1" customWidth="1"/>
    <col min="11440" max="11440" width="12.140625" bestFit="1" customWidth="1"/>
    <col min="11441" max="11441" width="8" bestFit="1" customWidth="1"/>
    <col min="11442" max="11442" width="12.140625" bestFit="1" customWidth="1"/>
    <col min="11443" max="11443" width="8" bestFit="1" customWidth="1"/>
    <col min="11444" max="11444" width="12.140625" bestFit="1" customWidth="1"/>
    <col min="11445" max="11445" width="8" bestFit="1" customWidth="1"/>
    <col min="11446" max="11446" width="12.140625" bestFit="1" customWidth="1"/>
    <col min="11447" max="11447" width="8" bestFit="1" customWidth="1"/>
    <col min="11448" max="11448" width="12.140625" bestFit="1" customWidth="1"/>
    <col min="11449" max="11449" width="8" bestFit="1" customWidth="1"/>
    <col min="11450" max="11450" width="12.140625" bestFit="1" customWidth="1"/>
    <col min="11451" max="11451" width="8" bestFit="1" customWidth="1"/>
    <col min="11452" max="11452" width="12.140625" bestFit="1" customWidth="1"/>
    <col min="11453" max="11453" width="8" bestFit="1" customWidth="1"/>
    <col min="11454" max="11454" width="12.140625" bestFit="1" customWidth="1"/>
    <col min="11455" max="11455" width="8" bestFit="1" customWidth="1"/>
    <col min="11456" max="11456" width="12.140625" bestFit="1" customWidth="1"/>
    <col min="11457" max="11457" width="8" bestFit="1" customWidth="1"/>
    <col min="11458" max="11458" width="12.140625" bestFit="1" customWidth="1"/>
    <col min="11459" max="11459" width="8" bestFit="1" customWidth="1"/>
    <col min="11460" max="11460" width="12.140625" bestFit="1" customWidth="1"/>
    <col min="11461" max="11461" width="8" bestFit="1" customWidth="1"/>
    <col min="11462" max="11462" width="12.140625" bestFit="1" customWidth="1"/>
    <col min="11463" max="11463" width="8" bestFit="1" customWidth="1"/>
    <col min="11464" max="11464" width="12.140625" bestFit="1" customWidth="1"/>
    <col min="11465" max="11465" width="8" bestFit="1" customWidth="1"/>
    <col min="11466" max="11466" width="12.140625" bestFit="1" customWidth="1"/>
    <col min="11467" max="11467" width="8" bestFit="1" customWidth="1"/>
    <col min="11468" max="11468" width="12.140625" bestFit="1" customWidth="1"/>
    <col min="11469" max="11469" width="8" bestFit="1" customWidth="1"/>
    <col min="11470" max="11470" width="12.140625" bestFit="1" customWidth="1"/>
    <col min="11471" max="11471" width="8" bestFit="1" customWidth="1"/>
    <col min="11472" max="11472" width="11.140625" bestFit="1" customWidth="1"/>
    <col min="11473" max="11473" width="8" bestFit="1" customWidth="1"/>
    <col min="11474" max="11474" width="12.7109375" bestFit="1" customWidth="1"/>
    <col min="11475" max="11475" width="8" bestFit="1" customWidth="1"/>
    <col min="11476" max="11476" width="12.140625" bestFit="1" customWidth="1"/>
    <col min="11477" max="11477" width="8" bestFit="1" customWidth="1"/>
    <col min="11478" max="11478" width="12.140625" bestFit="1" customWidth="1"/>
    <col min="11479" max="11479" width="8" bestFit="1" customWidth="1"/>
    <col min="11480" max="11480" width="12.140625" bestFit="1" customWidth="1"/>
    <col min="11481" max="11481" width="8" bestFit="1" customWidth="1"/>
    <col min="11482" max="11482" width="11.140625" bestFit="1" customWidth="1"/>
    <col min="11483" max="11483" width="8" bestFit="1" customWidth="1"/>
    <col min="11484" max="11484" width="12.7109375" bestFit="1" customWidth="1"/>
    <col min="11485" max="11485" width="8" bestFit="1" customWidth="1"/>
    <col min="11486" max="11486" width="12.140625" bestFit="1" customWidth="1"/>
    <col min="11487" max="11487" width="8" bestFit="1" customWidth="1"/>
    <col min="11488" max="11488" width="12.140625" bestFit="1" customWidth="1"/>
    <col min="11489" max="11489" width="8" bestFit="1" customWidth="1"/>
    <col min="11490" max="11490" width="12.140625" bestFit="1" customWidth="1"/>
    <col min="11491" max="11491" width="8" bestFit="1" customWidth="1"/>
    <col min="11492" max="11492" width="12.140625" bestFit="1" customWidth="1"/>
    <col min="11493" max="11493" width="8" bestFit="1" customWidth="1"/>
    <col min="11494" max="11494" width="12.140625" bestFit="1" customWidth="1"/>
    <col min="11495" max="11495" width="8" bestFit="1" customWidth="1"/>
    <col min="11496" max="11496" width="12.140625" bestFit="1" customWidth="1"/>
    <col min="11497" max="11497" width="8" bestFit="1" customWidth="1"/>
    <col min="11498" max="11498" width="12.140625" bestFit="1" customWidth="1"/>
    <col min="11499" max="11499" width="8" bestFit="1" customWidth="1"/>
    <col min="11500" max="11500" width="10.140625" bestFit="1" customWidth="1"/>
    <col min="11501" max="11501" width="8" bestFit="1" customWidth="1"/>
    <col min="11502" max="11502" width="11.140625" bestFit="1" customWidth="1"/>
    <col min="11503" max="11503" width="8" bestFit="1" customWidth="1"/>
    <col min="11504" max="11504" width="12.140625" bestFit="1" customWidth="1"/>
    <col min="11505" max="11505" width="8" bestFit="1" customWidth="1"/>
    <col min="11521" max="11521" width="50.7109375" bestFit="1" customWidth="1"/>
    <col min="11522" max="11522" width="12.42578125" bestFit="1" customWidth="1"/>
    <col min="11523" max="11523" width="8" bestFit="1" customWidth="1"/>
    <col min="11524" max="11524" width="12.140625" bestFit="1" customWidth="1"/>
    <col min="11525" max="11525" width="8" bestFit="1" customWidth="1"/>
    <col min="11526" max="11526" width="12.140625" bestFit="1" customWidth="1"/>
    <col min="11527" max="11527" width="8" bestFit="1" customWidth="1"/>
    <col min="11528" max="11528" width="12.140625" bestFit="1" customWidth="1"/>
    <col min="11529" max="11529" width="8" bestFit="1" customWidth="1"/>
    <col min="11530" max="11530" width="12.140625" bestFit="1" customWidth="1"/>
    <col min="11531" max="11531" width="8" bestFit="1" customWidth="1"/>
    <col min="11532" max="11532" width="12.140625" bestFit="1" customWidth="1"/>
    <col min="11533" max="11533" width="8" bestFit="1" customWidth="1"/>
    <col min="11534" max="11534" width="12.140625" bestFit="1" customWidth="1"/>
    <col min="11535" max="11535" width="8" bestFit="1" customWidth="1"/>
    <col min="11536" max="11536" width="12.140625" bestFit="1" customWidth="1"/>
    <col min="11537" max="11537" width="8" bestFit="1" customWidth="1"/>
    <col min="11538" max="11538" width="11.140625" bestFit="1" customWidth="1"/>
    <col min="11539" max="11539" width="8" bestFit="1" customWidth="1"/>
    <col min="11540" max="11540" width="11.140625" bestFit="1" customWidth="1"/>
    <col min="11541" max="11541" width="4" bestFit="1" customWidth="1"/>
    <col min="11542" max="11542" width="12.140625" bestFit="1" customWidth="1"/>
    <col min="11543" max="11543" width="8" bestFit="1" customWidth="1"/>
    <col min="11544" max="11544" width="12.140625" bestFit="1" customWidth="1"/>
    <col min="11545" max="11545" width="8" bestFit="1" customWidth="1"/>
    <col min="11546" max="11546" width="12.140625" bestFit="1" customWidth="1"/>
    <col min="11547" max="11547" width="8" bestFit="1" customWidth="1"/>
    <col min="11548" max="11548" width="12.140625" bestFit="1" customWidth="1"/>
    <col min="11549" max="11549" width="8" bestFit="1" customWidth="1"/>
    <col min="11550" max="11550" width="12.140625" bestFit="1" customWidth="1"/>
    <col min="11551" max="11551" width="8" bestFit="1" customWidth="1"/>
    <col min="11552" max="11552" width="12.140625" bestFit="1" customWidth="1"/>
    <col min="11553" max="11553" width="8" bestFit="1" customWidth="1"/>
    <col min="11554" max="11554" width="12.140625" bestFit="1" customWidth="1"/>
    <col min="11555" max="11555" width="8" bestFit="1" customWidth="1"/>
    <col min="11556" max="11556" width="12.140625" bestFit="1" customWidth="1"/>
    <col min="11557" max="11557" width="7" bestFit="1" customWidth="1"/>
    <col min="11558" max="11558" width="12.140625" bestFit="1" customWidth="1"/>
    <col min="11559" max="11559" width="8" bestFit="1" customWidth="1"/>
    <col min="11560" max="11560" width="12.140625" bestFit="1" customWidth="1"/>
    <col min="11561" max="11561" width="8" bestFit="1" customWidth="1"/>
    <col min="11562" max="11562" width="12.140625" bestFit="1" customWidth="1"/>
    <col min="11563" max="11563" width="8" bestFit="1" customWidth="1"/>
    <col min="11564" max="11564" width="12.140625" bestFit="1" customWidth="1"/>
    <col min="11565" max="11565" width="8" bestFit="1" customWidth="1"/>
    <col min="11566" max="11566" width="12.140625" bestFit="1" customWidth="1"/>
    <col min="11567" max="11567" width="8" bestFit="1" customWidth="1"/>
    <col min="11568" max="11568" width="12.140625" bestFit="1" customWidth="1"/>
    <col min="11569" max="11569" width="8" bestFit="1" customWidth="1"/>
    <col min="11570" max="11570" width="12.140625" bestFit="1" customWidth="1"/>
    <col min="11571" max="11571" width="7" bestFit="1" customWidth="1"/>
    <col min="11572" max="11572" width="12.140625" bestFit="1" customWidth="1"/>
    <col min="11573" max="11573" width="8" bestFit="1" customWidth="1"/>
    <col min="11574" max="11574" width="12.140625" bestFit="1" customWidth="1"/>
    <col min="11575" max="11575" width="8" bestFit="1" customWidth="1"/>
    <col min="11576" max="11576" width="12.140625" bestFit="1" customWidth="1"/>
    <col min="11577" max="11577" width="8" bestFit="1" customWidth="1"/>
    <col min="11578" max="11578" width="12.140625" bestFit="1" customWidth="1"/>
    <col min="11579" max="11579" width="8" bestFit="1" customWidth="1"/>
    <col min="11580" max="11580" width="12.140625" bestFit="1" customWidth="1"/>
    <col min="11581" max="11581" width="8" bestFit="1" customWidth="1"/>
    <col min="11582" max="11582" width="12.140625" bestFit="1" customWidth="1"/>
    <col min="11583" max="11583" width="8" bestFit="1" customWidth="1"/>
    <col min="11584" max="11584" width="12.7109375" bestFit="1" customWidth="1"/>
    <col min="11585" max="11585" width="8" bestFit="1" customWidth="1"/>
    <col min="11586" max="11586" width="12.140625" bestFit="1" customWidth="1"/>
    <col min="11587" max="11587" width="8" bestFit="1" customWidth="1"/>
    <col min="11588" max="11588" width="11.140625" bestFit="1" customWidth="1"/>
    <col min="11589" max="11589" width="8" bestFit="1" customWidth="1"/>
    <col min="11590" max="11590" width="12.140625" bestFit="1" customWidth="1"/>
    <col min="11591" max="11591" width="8" bestFit="1" customWidth="1"/>
    <col min="11592" max="11592" width="11.140625" bestFit="1" customWidth="1"/>
    <col min="11593" max="11593" width="8" bestFit="1" customWidth="1"/>
    <col min="11594" max="11594" width="12.140625" bestFit="1" customWidth="1"/>
    <col min="11595" max="11595" width="8" bestFit="1" customWidth="1"/>
    <col min="11596" max="11596" width="12.140625" bestFit="1" customWidth="1"/>
    <col min="11597" max="11597" width="8" bestFit="1" customWidth="1"/>
    <col min="11598" max="11598" width="12.140625" bestFit="1" customWidth="1"/>
    <col min="11599" max="11599" width="8" bestFit="1" customWidth="1"/>
    <col min="11600" max="11600" width="12.140625" bestFit="1" customWidth="1"/>
    <col min="11601" max="11601" width="8" bestFit="1" customWidth="1"/>
    <col min="11602" max="11602" width="12.140625" bestFit="1" customWidth="1"/>
    <col min="11603" max="11603" width="8" bestFit="1" customWidth="1"/>
    <col min="11604" max="11604" width="12.140625" bestFit="1" customWidth="1"/>
    <col min="11605" max="11605" width="8" bestFit="1" customWidth="1"/>
    <col min="11606" max="11606" width="12.140625" bestFit="1" customWidth="1"/>
    <col min="11607" max="11607" width="8" bestFit="1" customWidth="1"/>
    <col min="11608" max="11608" width="12.140625" bestFit="1" customWidth="1"/>
    <col min="11609" max="11609" width="9" bestFit="1" customWidth="1"/>
    <col min="11610" max="11610" width="12.140625" bestFit="1" customWidth="1"/>
    <col min="11611" max="11611" width="8" bestFit="1" customWidth="1"/>
    <col min="11612" max="11612" width="12.140625" bestFit="1" customWidth="1"/>
    <col min="11613" max="11613" width="8" bestFit="1" customWidth="1"/>
    <col min="11614" max="11614" width="12.140625" bestFit="1" customWidth="1"/>
    <col min="11615" max="11615" width="8" bestFit="1" customWidth="1"/>
    <col min="11616" max="11616" width="12.140625" bestFit="1" customWidth="1"/>
    <col min="11617" max="11617" width="8" bestFit="1" customWidth="1"/>
    <col min="11618" max="11618" width="12.140625" bestFit="1" customWidth="1"/>
    <col min="11619" max="11619" width="8" bestFit="1" customWidth="1"/>
    <col min="11620" max="11620" width="12.140625" bestFit="1" customWidth="1"/>
    <col min="11621" max="11621" width="9" bestFit="1" customWidth="1"/>
    <col min="11622" max="11622" width="12.140625" bestFit="1" customWidth="1"/>
    <col min="11623" max="11623" width="8" bestFit="1" customWidth="1"/>
    <col min="11624" max="11624" width="12.140625" bestFit="1" customWidth="1"/>
    <col min="11625" max="11625" width="8" bestFit="1" customWidth="1"/>
    <col min="11626" max="11626" width="12.140625" bestFit="1" customWidth="1"/>
    <col min="11627" max="11627" width="8" bestFit="1" customWidth="1"/>
    <col min="11628" max="11628" width="12.140625" bestFit="1" customWidth="1"/>
    <col min="11629" max="11629" width="8" bestFit="1" customWidth="1"/>
    <col min="11630" max="11630" width="12.140625" bestFit="1" customWidth="1"/>
    <col min="11631" max="11631" width="8" bestFit="1" customWidth="1"/>
    <col min="11632" max="11632" width="12.140625" bestFit="1" customWidth="1"/>
    <col min="11633" max="11633" width="8" bestFit="1" customWidth="1"/>
    <col min="11634" max="11634" width="12.140625" bestFit="1" customWidth="1"/>
    <col min="11635" max="11635" width="8" bestFit="1" customWidth="1"/>
    <col min="11636" max="11636" width="12.7109375" bestFit="1" customWidth="1"/>
    <col min="11637" max="11637" width="8" bestFit="1" customWidth="1"/>
    <col min="11638" max="11638" width="12.140625" bestFit="1" customWidth="1"/>
    <col min="11639" max="11639" width="7" bestFit="1" customWidth="1"/>
    <col min="11640" max="11640" width="12.140625" bestFit="1" customWidth="1"/>
    <col min="11641" max="11641" width="8" bestFit="1" customWidth="1"/>
    <col min="11642" max="11642" width="12.140625" bestFit="1" customWidth="1"/>
    <col min="11643" max="11643" width="8" bestFit="1" customWidth="1"/>
    <col min="11644" max="11644" width="12.140625" bestFit="1" customWidth="1"/>
    <col min="11645" max="11645" width="9" bestFit="1" customWidth="1"/>
    <col min="11646" max="11646" width="12.140625" bestFit="1" customWidth="1"/>
    <col min="11647" max="11647" width="8" bestFit="1" customWidth="1"/>
    <col min="11648" max="11648" width="12.140625" bestFit="1" customWidth="1"/>
    <col min="11649" max="11649" width="8" bestFit="1" customWidth="1"/>
    <col min="11650" max="11650" width="12.140625" bestFit="1" customWidth="1"/>
    <col min="11651" max="11651" width="4" bestFit="1" customWidth="1"/>
    <col min="11652" max="11652" width="12.140625" bestFit="1" customWidth="1"/>
    <col min="11653" max="11653" width="8" bestFit="1" customWidth="1"/>
    <col min="11654" max="11654" width="12.140625" bestFit="1" customWidth="1"/>
    <col min="11655" max="11655" width="8" bestFit="1" customWidth="1"/>
    <col min="11656" max="11656" width="12.140625" bestFit="1" customWidth="1"/>
    <col min="11657" max="11657" width="8" bestFit="1" customWidth="1"/>
    <col min="11658" max="11658" width="12.140625" bestFit="1" customWidth="1"/>
    <col min="11659" max="11659" width="9" bestFit="1" customWidth="1"/>
    <col min="11660" max="11660" width="12.140625" bestFit="1" customWidth="1"/>
    <col min="11661" max="11661" width="8" bestFit="1" customWidth="1"/>
    <col min="11662" max="11662" width="11.140625" bestFit="1" customWidth="1"/>
    <col min="11663" max="11663" width="8" bestFit="1" customWidth="1"/>
    <col min="11664" max="11664" width="12.140625" bestFit="1" customWidth="1"/>
    <col min="11665" max="11665" width="8" bestFit="1" customWidth="1"/>
    <col min="11666" max="11666" width="12.140625" bestFit="1" customWidth="1"/>
    <col min="11667" max="11667" width="8" bestFit="1" customWidth="1"/>
    <col min="11668" max="11668" width="12.140625" bestFit="1" customWidth="1"/>
    <col min="11669" max="11669" width="8" bestFit="1" customWidth="1"/>
    <col min="11670" max="11670" width="12.140625" bestFit="1" customWidth="1"/>
    <col min="11671" max="11671" width="8" bestFit="1" customWidth="1"/>
    <col min="11672" max="11672" width="12.140625" bestFit="1" customWidth="1"/>
    <col min="11673" max="11673" width="8" bestFit="1" customWidth="1"/>
    <col min="11674" max="11674" width="12.140625" bestFit="1" customWidth="1"/>
    <col min="11675" max="11675" width="8" bestFit="1" customWidth="1"/>
    <col min="11676" max="11676" width="12.140625" bestFit="1" customWidth="1"/>
    <col min="11677" max="11677" width="8" bestFit="1" customWidth="1"/>
    <col min="11678" max="11678" width="12.140625" bestFit="1" customWidth="1"/>
    <col min="11679" max="11679" width="8" bestFit="1" customWidth="1"/>
    <col min="11680" max="11680" width="12.140625" bestFit="1" customWidth="1"/>
    <col min="11681" max="11681" width="8" bestFit="1" customWidth="1"/>
    <col min="11682" max="11682" width="11.140625" bestFit="1" customWidth="1"/>
    <col min="11683" max="11683" width="8" bestFit="1" customWidth="1"/>
    <col min="11684" max="11684" width="12.140625" bestFit="1" customWidth="1"/>
    <col min="11685" max="11685" width="8" bestFit="1" customWidth="1"/>
    <col min="11686" max="11686" width="12.140625" bestFit="1" customWidth="1"/>
    <col min="11687" max="11687" width="8" bestFit="1" customWidth="1"/>
    <col min="11688" max="11688" width="12.140625" bestFit="1" customWidth="1"/>
    <col min="11689" max="11689" width="8" bestFit="1" customWidth="1"/>
    <col min="11690" max="11690" width="12.140625" bestFit="1" customWidth="1"/>
    <col min="11691" max="11691" width="8" bestFit="1" customWidth="1"/>
    <col min="11692" max="11692" width="12.140625" bestFit="1" customWidth="1"/>
    <col min="11693" max="11693" width="8" bestFit="1" customWidth="1"/>
    <col min="11694" max="11694" width="12.140625" bestFit="1" customWidth="1"/>
    <col min="11695" max="11695" width="8" bestFit="1" customWidth="1"/>
    <col min="11696" max="11696" width="12.140625" bestFit="1" customWidth="1"/>
    <col min="11697" max="11697" width="8" bestFit="1" customWidth="1"/>
    <col min="11698" max="11698" width="12.140625" bestFit="1" customWidth="1"/>
    <col min="11699" max="11699" width="8" bestFit="1" customWidth="1"/>
    <col min="11700" max="11700" width="12.140625" bestFit="1" customWidth="1"/>
    <col min="11701" max="11701" width="8" bestFit="1" customWidth="1"/>
    <col min="11702" max="11702" width="12.140625" bestFit="1" customWidth="1"/>
    <col min="11703" max="11703" width="8" bestFit="1" customWidth="1"/>
    <col min="11704" max="11704" width="12.140625" bestFit="1" customWidth="1"/>
    <col min="11705" max="11705" width="8" bestFit="1" customWidth="1"/>
    <col min="11706" max="11706" width="12.140625" bestFit="1" customWidth="1"/>
    <col min="11707" max="11707" width="8" bestFit="1" customWidth="1"/>
    <col min="11708" max="11708" width="12.140625" bestFit="1" customWidth="1"/>
    <col min="11709" max="11709" width="8" bestFit="1" customWidth="1"/>
    <col min="11710" max="11710" width="12.140625" bestFit="1" customWidth="1"/>
    <col min="11711" max="11711" width="8" bestFit="1" customWidth="1"/>
    <col min="11712" max="11712" width="12.140625" bestFit="1" customWidth="1"/>
    <col min="11713" max="11713" width="8" bestFit="1" customWidth="1"/>
    <col min="11714" max="11714" width="12.140625" bestFit="1" customWidth="1"/>
    <col min="11715" max="11715" width="8" bestFit="1" customWidth="1"/>
    <col min="11716" max="11716" width="12.140625" bestFit="1" customWidth="1"/>
    <col min="11717" max="11717" width="8" bestFit="1" customWidth="1"/>
    <col min="11718" max="11718" width="12.140625" bestFit="1" customWidth="1"/>
    <col min="11719" max="11719" width="8" bestFit="1" customWidth="1"/>
    <col min="11720" max="11720" width="12.140625" bestFit="1" customWidth="1"/>
    <col min="11721" max="11721" width="8" bestFit="1" customWidth="1"/>
    <col min="11722" max="11722" width="12.140625" bestFit="1" customWidth="1"/>
    <col min="11723" max="11723" width="8" bestFit="1" customWidth="1"/>
    <col min="11724" max="11724" width="12.140625" bestFit="1" customWidth="1"/>
    <col min="11725" max="11725" width="8" bestFit="1" customWidth="1"/>
    <col min="11726" max="11726" width="12.140625" bestFit="1" customWidth="1"/>
    <col min="11727" max="11727" width="8" bestFit="1" customWidth="1"/>
    <col min="11728" max="11728" width="11.140625" bestFit="1" customWidth="1"/>
    <col min="11729" max="11729" width="8" bestFit="1" customWidth="1"/>
    <col min="11730" max="11730" width="12.7109375" bestFit="1" customWidth="1"/>
    <col min="11731" max="11731" width="8" bestFit="1" customWidth="1"/>
    <col min="11732" max="11732" width="12.140625" bestFit="1" customWidth="1"/>
    <col min="11733" max="11733" width="8" bestFit="1" customWidth="1"/>
    <col min="11734" max="11734" width="12.140625" bestFit="1" customWidth="1"/>
    <col min="11735" max="11735" width="8" bestFit="1" customWidth="1"/>
    <col min="11736" max="11736" width="12.140625" bestFit="1" customWidth="1"/>
    <col min="11737" max="11737" width="8" bestFit="1" customWidth="1"/>
    <col min="11738" max="11738" width="11.140625" bestFit="1" customWidth="1"/>
    <col min="11739" max="11739" width="8" bestFit="1" customWidth="1"/>
    <col min="11740" max="11740" width="12.7109375" bestFit="1" customWidth="1"/>
    <col min="11741" max="11741" width="8" bestFit="1" customWidth="1"/>
    <col min="11742" max="11742" width="12.140625" bestFit="1" customWidth="1"/>
    <col min="11743" max="11743" width="8" bestFit="1" customWidth="1"/>
    <col min="11744" max="11744" width="12.140625" bestFit="1" customWidth="1"/>
    <col min="11745" max="11745" width="8" bestFit="1" customWidth="1"/>
    <col min="11746" max="11746" width="12.140625" bestFit="1" customWidth="1"/>
    <col min="11747" max="11747" width="8" bestFit="1" customWidth="1"/>
    <col min="11748" max="11748" width="12.140625" bestFit="1" customWidth="1"/>
    <col min="11749" max="11749" width="8" bestFit="1" customWidth="1"/>
    <col min="11750" max="11750" width="12.140625" bestFit="1" customWidth="1"/>
    <col min="11751" max="11751" width="8" bestFit="1" customWidth="1"/>
    <col min="11752" max="11752" width="12.140625" bestFit="1" customWidth="1"/>
    <col min="11753" max="11753" width="8" bestFit="1" customWidth="1"/>
    <col min="11754" max="11754" width="12.140625" bestFit="1" customWidth="1"/>
    <col min="11755" max="11755" width="8" bestFit="1" customWidth="1"/>
    <col min="11756" max="11756" width="10.140625" bestFit="1" customWidth="1"/>
    <col min="11757" max="11757" width="8" bestFit="1" customWidth="1"/>
    <col min="11758" max="11758" width="11.140625" bestFit="1" customWidth="1"/>
    <col min="11759" max="11759" width="8" bestFit="1" customWidth="1"/>
    <col min="11760" max="11760" width="12.140625" bestFit="1" customWidth="1"/>
    <col min="11761" max="11761" width="8" bestFit="1" customWidth="1"/>
    <col min="11777" max="11777" width="50.7109375" bestFit="1" customWidth="1"/>
    <col min="11778" max="11778" width="12.42578125" bestFit="1" customWidth="1"/>
    <col min="11779" max="11779" width="8" bestFit="1" customWidth="1"/>
    <col min="11780" max="11780" width="12.140625" bestFit="1" customWidth="1"/>
    <col min="11781" max="11781" width="8" bestFit="1" customWidth="1"/>
    <col min="11782" max="11782" width="12.140625" bestFit="1" customWidth="1"/>
    <col min="11783" max="11783" width="8" bestFit="1" customWidth="1"/>
    <col min="11784" max="11784" width="12.140625" bestFit="1" customWidth="1"/>
    <col min="11785" max="11785" width="8" bestFit="1" customWidth="1"/>
    <col min="11786" max="11786" width="12.140625" bestFit="1" customWidth="1"/>
    <col min="11787" max="11787" width="8" bestFit="1" customWidth="1"/>
    <col min="11788" max="11788" width="12.140625" bestFit="1" customWidth="1"/>
    <col min="11789" max="11789" width="8" bestFit="1" customWidth="1"/>
    <col min="11790" max="11790" width="12.140625" bestFit="1" customWidth="1"/>
    <col min="11791" max="11791" width="8" bestFit="1" customWidth="1"/>
    <col min="11792" max="11792" width="12.140625" bestFit="1" customWidth="1"/>
    <col min="11793" max="11793" width="8" bestFit="1" customWidth="1"/>
    <col min="11794" max="11794" width="11.140625" bestFit="1" customWidth="1"/>
    <col min="11795" max="11795" width="8" bestFit="1" customWidth="1"/>
    <col min="11796" max="11796" width="11.140625" bestFit="1" customWidth="1"/>
    <col min="11797" max="11797" width="4" bestFit="1" customWidth="1"/>
    <col min="11798" max="11798" width="12.140625" bestFit="1" customWidth="1"/>
    <col min="11799" max="11799" width="8" bestFit="1" customWidth="1"/>
    <col min="11800" max="11800" width="12.140625" bestFit="1" customWidth="1"/>
    <col min="11801" max="11801" width="8" bestFit="1" customWidth="1"/>
    <col min="11802" max="11802" width="12.140625" bestFit="1" customWidth="1"/>
    <col min="11803" max="11803" width="8" bestFit="1" customWidth="1"/>
    <col min="11804" max="11804" width="12.140625" bestFit="1" customWidth="1"/>
    <col min="11805" max="11805" width="8" bestFit="1" customWidth="1"/>
    <col min="11806" max="11806" width="12.140625" bestFit="1" customWidth="1"/>
    <col min="11807" max="11807" width="8" bestFit="1" customWidth="1"/>
    <col min="11808" max="11808" width="12.140625" bestFit="1" customWidth="1"/>
    <col min="11809" max="11809" width="8" bestFit="1" customWidth="1"/>
    <col min="11810" max="11810" width="12.140625" bestFit="1" customWidth="1"/>
    <col min="11811" max="11811" width="8" bestFit="1" customWidth="1"/>
    <col min="11812" max="11812" width="12.140625" bestFit="1" customWidth="1"/>
    <col min="11813" max="11813" width="7" bestFit="1" customWidth="1"/>
    <col min="11814" max="11814" width="12.140625" bestFit="1" customWidth="1"/>
    <col min="11815" max="11815" width="8" bestFit="1" customWidth="1"/>
    <col min="11816" max="11816" width="12.140625" bestFit="1" customWidth="1"/>
    <col min="11817" max="11817" width="8" bestFit="1" customWidth="1"/>
    <col min="11818" max="11818" width="12.140625" bestFit="1" customWidth="1"/>
    <col min="11819" max="11819" width="8" bestFit="1" customWidth="1"/>
    <col min="11820" max="11820" width="12.140625" bestFit="1" customWidth="1"/>
    <col min="11821" max="11821" width="8" bestFit="1" customWidth="1"/>
    <col min="11822" max="11822" width="12.140625" bestFit="1" customWidth="1"/>
    <col min="11823" max="11823" width="8" bestFit="1" customWidth="1"/>
    <col min="11824" max="11824" width="12.140625" bestFit="1" customWidth="1"/>
    <col min="11825" max="11825" width="8" bestFit="1" customWidth="1"/>
    <col min="11826" max="11826" width="12.140625" bestFit="1" customWidth="1"/>
    <col min="11827" max="11827" width="7" bestFit="1" customWidth="1"/>
    <col min="11828" max="11828" width="12.140625" bestFit="1" customWidth="1"/>
    <col min="11829" max="11829" width="8" bestFit="1" customWidth="1"/>
    <col min="11830" max="11830" width="12.140625" bestFit="1" customWidth="1"/>
    <col min="11831" max="11831" width="8" bestFit="1" customWidth="1"/>
    <col min="11832" max="11832" width="12.140625" bestFit="1" customWidth="1"/>
    <col min="11833" max="11833" width="8" bestFit="1" customWidth="1"/>
    <col min="11834" max="11834" width="12.140625" bestFit="1" customWidth="1"/>
    <col min="11835" max="11835" width="8" bestFit="1" customWidth="1"/>
    <col min="11836" max="11836" width="12.140625" bestFit="1" customWidth="1"/>
    <col min="11837" max="11837" width="8" bestFit="1" customWidth="1"/>
    <col min="11838" max="11838" width="12.140625" bestFit="1" customWidth="1"/>
    <col min="11839" max="11839" width="8" bestFit="1" customWidth="1"/>
    <col min="11840" max="11840" width="12.7109375" bestFit="1" customWidth="1"/>
    <col min="11841" max="11841" width="8" bestFit="1" customWidth="1"/>
    <col min="11842" max="11842" width="12.140625" bestFit="1" customWidth="1"/>
    <col min="11843" max="11843" width="8" bestFit="1" customWidth="1"/>
    <col min="11844" max="11844" width="11.140625" bestFit="1" customWidth="1"/>
    <col min="11845" max="11845" width="8" bestFit="1" customWidth="1"/>
    <col min="11846" max="11846" width="12.140625" bestFit="1" customWidth="1"/>
    <col min="11847" max="11847" width="8" bestFit="1" customWidth="1"/>
    <col min="11848" max="11848" width="11.140625" bestFit="1" customWidth="1"/>
    <col min="11849" max="11849" width="8" bestFit="1" customWidth="1"/>
    <col min="11850" max="11850" width="12.140625" bestFit="1" customWidth="1"/>
    <col min="11851" max="11851" width="8" bestFit="1" customWidth="1"/>
    <col min="11852" max="11852" width="12.140625" bestFit="1" customWidth="1"/>
    <col min="11853" max="11853" width="8" bestFit="1" customWidth="1"/>
    <col min="11854" max="11854" width="12.140625" bestFit="1" customWidth="1"/>
    <col min="11855" max="11855" width="8" bestFit="1" customWidth="1"/>
    <col min="11856" max="11856" width="12.140625" bestFit="1" customWidth="1"/>
    <col min="11857" max="11857" width="8" bestFit="1" customWidth="1"/>
    <col min="11858" max="11858" width="12.140625" bestFit="1" customWidth="1"/>
    <col min="11859" max="11859" width="8" bestFit="1" customWidth="1"/>
    <col min="11860" max="11860" width="12.140625" bestFit="1" customWidth="1"/>
    <col min="11861" max="11861" width="8" bestFit="1" customWidth="1"/>
    <col min="11862" max="11862" width="12.140625" bestFit="1" customWidth="1"/>
    <col min="11863" max="11863" width="8" bestFit="1" customWidth="1"/>
    <col min="11864" max="11864" width="12.140625" bestFit="1" customWidth="1"/>
    <col min="11865" max="11865" width="9" bestFit="1" customWidth="1"/>
    <col min="11866" max="11866" width="12.140625" bestFit="1" customWidth="1"/>
    <col min="11867" max="11867" width="8" bestFit="1" customWidth="1"/>
    <col min="11868" max="11868" width="12.140625" bestFit="1" customWidth="1"/>
    <col min="11869" max="11869" width="8" bestFit="1" customWidth="1"/>
    <col min="11870" max="11870" width="12.140625" bestFit="1" customWidth="1"/>
    <col min="11871" max="11871" width="8" bestFit="1" customWidth="1"/>
    <col min="11872" max="11872" width="12.140625" bestFit="1" customWidth="1"/>
    <col min="11873" max="11873" width="8" bestFit="1" customWidth="1"/>
    <col min="11874" max="11874" width="12.140625" bestFit="1" customWidth="1"/>
    <col min="11875" max="11875" width="8" bestFit="1" customWidth="1"/>
    <col min="11876" max="11876" width="12.140625" bestFit="1" customWidth="1"/>
    <col min="11877" max="11877" width="9" bestFit="1" customWidth="1"/>
    <col min="11878" max="11878" width="12.140625" bestFit="1" customWidth="1"/>
    <col min="11879" max="11879" width="8" bestFit="1" customWidth="1"/>
    <col min="11880" max="11880" width="12.140625" bestFit="1" customWidth="1"/>
    <col min="11881" max="11881" width="8" bestFit="1" customWidth="1"/>
    <col min="11882" max="11882" width="12.140625" bestFit="1" customWidth="1"/>
    <col min="11883" max="11883" width="8" bestFit="1" customWidth="1"/>
    <col min="11884" max="11884" width="12.140625" bestFit="1" customWidth="1"/>
    <col min="11885" max="11885" width="8" bestFit="1" customWidth="1"/>
    <col min="11886" max="11886" width="12.140625" bestFit="1" customWidth="1"/>
    <col min="11887" max="11887" width="8" bestFit="1" customWidth="1"/>
    <col min="11888" max="11888" width="12.140625" bestFit="1" customWidth="1"/>
    <col min="11889" max="11889" width="8" bestFit="1" customWidth="1"/>
    <col min="11890" max="11890" width="12.140625" bestFit="1" customWidth="1"/>
    <col min="11891" max="11891" width="8" bestFit="1" customWidth="1"/>
    <col min="11892" max="11892" width="12.7109375" bestFit="1" customWidth="1"/>
    <col min="11893" max="11893" width="8" bestFit="1" customWidth="1"/>
    <col min="11894" max="11894" width="12.140625" bestFit="1" customWidth="1"/>
    <col min="11895" max="11895" width="7" bestFit="1" customWidth="1"/>
    <col min="11896" max="11896" width="12.140625" bestFit="1" customWidth="1"/>
    <col min="11897" max="11897" width="8" bestFit="1" customWidth="1"/>
    <col min="11898" max="11898" width="12.140625" bestFit="1" customWidth="1"/>
    <col min="11899" max="11899" width="8" bestFit="1" customWidth="1"/>
    <col min="11900" max="11900" width="12.140625" bestFit="1" customWidth="1"/>
    <col min="11901" max="11901" width="9" bestFit="1" customWidth="1"/>
    <col min="11902" max="11902" width="12.140625" bestFit="1" customWidth="1"/>
    <col min="11903" max="11903" width="8" bestFit="1" customWidth="1"/>
    <col min="11904" max="11904" width="12.140625" bestFit="1" customWidth="1"/>
    <col min="11905" max="11905" width="8" bestFit="1" customWidth="1"/>
    <col min="11906" max="11906" width="12.140625" bestFit="1" customWidth="1"/>
    <col min="11907" max="11907" width="4" bestFit="1" customWidth="1"/>
    <col min="11908" max="11908" width="12.140625" bestFit="1" customWidth="1"/>
    <col min="11909" max="11909" width="8" bestFit="1" customWidth="1"/>
    <col min="11910" max="11910" width="12.140625" bestFit="1" customWidth="1"/>
    <col min="11911" max="11911" width="8" bestFit="1" customWidth="1"/>
    <col min="11912" max="11912" width="12.140625" bestFit="1" customWidth="1"/>
    <col min="11913" max="11913" width="8" bestFit="1" customWidth="1"/>
    <col min="11914" max="11914" width="12.140625" bestFit="1" customWidth="1"/>
    <col min="11915" max="11915" width="9" bestFit="1" customWidth="1"/>
    <col min="11916" max="11916" width="12.140625" bestFit="1" customWidth="1"/>
    <col min="11917" max="11917" width="8" bestFit="1" customWidth="1"/>
    <col min="11918" max="11918" width="11.140625" bestFit="1" customWidth="1"/>
    <col min="11919" max="11919" width="8" bestFit="1" customWidth="1"/>
    <col min="11920" max="11920" width="12.140625" bestFit="1" customWidth="1"/>
    <col min="11921" max="11921" width="8" bestFit="1" customWidth="1"/>
    <col min="11922" max="11922" width="12.140625" bestFit="1" customWidth="1"/>
    <col min="11923" max="11923" width="8" bestFit="1" customWidth="1"/>
    <col min="11924" max="11924" width="12.140625" bestFit="1" customWidth="1"/>
    <col min="11925" max="11925" width="8" bestFit="1" customWidth="1"/>
    <col min="11926" max="11926" width="12.140625" bestFit="1" customWidth="1"/>
    <col min="11927" max="11927" width="8" bestFit="1" customWidth="1"/>
    <col min="11928" max="11928" width="12.140625" bestFit="1" customWidth="1"/>
    <col min="11929" max="11929" width="8" bestFit="1" customWidth="1"/>
    <col min="11930" max="11930" width="12.140625" bestFit="1" customWidth="1"/>
    <col min="11931" max="11931" width="8" bestFit="1" customWidth="1"/>
    <col min="11932" max="11932" width="12.140625" bestFit="1" customWidth="1"/>
    <col min="11933" max="11933" width="8" bestFit="1" customWidth="1"/>
    <col min="11934" max="11934" width="12.140625" bestFit="1" customWidth="1"/>
    <col min="11935" max="11935" width="8" bestFit="1" customWidth="1"/>
    <col min="11936" max="11936" width="12.140625" bestFit="1" customWidth="1"/>
    <col min="11937" max="11937" width="8" bestFit="1" customWidth="1"/>
    <col min="11938" max="11938" width="11.140625" bestFit="1" customWidth="1"/>
    <col min="11939" max="11939" width="8" bestFit="1" customWidth="1"/>
    <col min="11940" max="11940" width="12.140625" bestFit="1" customWidth="1"/>
    <col min="11941" max="11941" width="8" bestFit="1" customWidth="1"/>
    <col min="11942" max="11942" width="12.140625" bestFit="1" customWidth="1"/>
    <col min="11943" max="11943" width="8" bestFit="1" customWidth="1"/>
    <col min="11944" max="11944" width="12.140625" bestFit="1" customWidth="1"/>
    <col min="11945" max="11945" width="8" bestFit="1" customWidth="1"/>
    <col min="11946" max="11946" width="12.140625" bestFit="1" customWidth="1"/>
    <col min="11947" max="11947" width="8" bestFit="1" customWidth="1"/>
    <col min="11948" max="11948" width="12.140625" bestFit="1" customWidth="1"/>
    <col min="11949" max="11949" width="8" bestFit="1" customWidth="1"/>
    <col min="11950" max="11950" width="12.140625" bestFit="1" customWidth="1"/>
    <col min="11951" max="11951" width="8" bestFit="1" customWidth="1"/>
    <col min="11952" max="11952" width="12.140625" bestFit="1" customWidth="1"/>
    <col min="11953" max="11953" width="8" bestFit="1" customWidth="1"/>
    <col min="11954" max="11954" width="12.140625" bestFit="1" customWidth="1"/>
    <col min="11955" max="11955" width="8" bestFit="1" customWidth="1"/>
    <col min="11956" max="11956" width="12.140625" bestFit="1" customWidth="1"/>
    <col min="11957" max="11957" width="8" bestFit="1" customWidth="1"/>
    <col min="11958" max="11958" width="12.140625" bestFit="1" customWidth="1"/>
    <col min="11959" max="11959" width="8" bestFit="1" customWidth="1"/>
    <col min="11960" max="11960" width="12.140625" bestFit="1" customWidth="1"/>
    <col min="11961" max="11961" width="8" bestFit="1" customWidth="1"/>
    <col min="11962" max="11962" width="12.140625" bestFit="1" customWidth="1"/>
    <col min="11963" max="11963" width="8" bestFit="1" customWidth="1"/>
    <col min="11964" max="11964" width="12.140625" bestFit="1" customWidth="1"/>
    <col min="11965" max="11965" width="8" bestFit="1" customWidth="1"/>
    <col min="11966" max="11966" width="12.140625" bestFit="1" customWidth="1"/>
    <col min="11967" max="11967" width="8" bestFit="1" customWidth="1"/>
    <col min="11968" max="11968" width="12.140625" bestFit="1" customWidth="1"/>
    <col min="11969" max="11969" width="8" bestFit="1" customWidth="1"/>
    <col min="11970" max="11970" width="12.140625" bestFit="1" customWidth="1"/>
    <col min="11971" max="11971" width="8" bestFit="1" customWidth="1"/>
    <col min="11972" max="11972" width="12.140625" bestFit="1" customWidth="1"/>
    <col min="11973" max="11973" width="8" bestFit="1" customWidth="1"/>
    <col min="11974" max="11974" width="12.140625" bestFit="1" customWidth="1"/>
    <col min="11975" max="11975" width="8" bestFit="1" customWidth="1"/>
    <col min="11976" max="11976" width="12.140625" bestFit="1" customWidth="1"/>
    <col min="11977" max="11977" width="8" bestFit="1" customWidth="1"/>
    <col min="11978" max="11978" width="12.140625" bestFit="1" customWidth="1"/>
    <col min="11979" max="11979" width="8" bestFit="1" customWidth="1"/>
    <col min="11980" max="11980" width="12.140625" bestFit="1" customWidth="1"/>
    <col min="11981" max="11981" width="8" bestFit="1" customWidth="1"/>
    <col min="11982" max="11982" width="12.140625" bestFit="1" customWidth="1"/>
    <col min="11983" max="11983" width="8" bestFit="1" customWidth="1"/>
    <col min="11984" max="11984" width="11.140625" bestFit="1" customWidth="1"/>
    <col min="11985" max="11985" width="8" bestFit="1" customWidth="1"/>
    <col min="11986" max="11986" width="12.7109375" bestFit="1" customWidth="1"/>
    <col min="11987" max="11987" width="8" bestFit="1" customWidth="1"/>
    <col min="11988" max="11988" width="12.140625" bestFit="1" customWidth="1"/>
    <col min="11989" max="11989" width="8" bestFit="1" customWidth="1"/>
    <col min="11990" max="11990" width="12.140625" bestFit="1" customWidth="1"/>
    <col min="11991" max="11991" width="8" bestFit="1" customWidth="1"/>
    <col min="11992" max="11992" width="12.140625" bestFit="1" customWidth="1"/>
    <col min="11993" max="11993" width="8" bestFit="1" customWidth="1"/>
    <col min="11994" max="11994" width="11.140625" bestFit="1" customWidth="1"/>
    <col min="11995" max="11995" width="8" bestFit="1" customWidth="1"/>
    <col min="11996" max="11996" width="12.7109375" bestFit="1" customWidth="1"/>
    <col min="11997" max="11997" width="8" bestFit="1" customWidth="1"/>
    <col min="11998" max="11998" width="12.140625" bestFit="1" customWidth="1"/>
    <col min="11999" max="11999" width="8" bestFit="1" customWidth="1"/>
    <col min="12000" max="12000" width="12.140625" bestFit="1" customWidth="1"/>
    <col min="12001" max="12001" width="8" bestFit="1" customWidth="1"/>
    <col min="12002" max="12002" width="12.140625" bestFit="1" customWidth="1"/>
    <col min="12003" max="12003" width="8" bestFit="1" customWidth="1"/>
    <col min="12004" max="12004" width="12.140625" bestFit="1" customWidth="1"/>
    <col min="12005" max="12005" width="8" bestFit="1" customWidth="1"/>
    <col min="12006" max="12006" width="12.140625" bestFit="1" customWidth="1"/>
    <col min="12007" max="12007" width="8" bestFit="1" customWidth="1"/>
    <col min="12008" max="12008" width="12.140625" bestFit="1" customWidth="1"/>
    <col min="12009" max="12009" width="8" bestFit="1" customWidth="1"/>
    <col min="12010" max="12010" width="12.140625" bestFit="1" customWidth="1"/>
    <col min="12011" max="12011" width="8" bestFit="1" customWidth="1"/>
    <col min="12012" max="12012" width="10.140625" bestFit="1" customWidth="1"/>
    <col min="12013" max="12013" width="8" bestFit="1" customWidth="1"/>
    <col min="12014" max="12014" width="11.140625" bestFit="1" customWidth="1"/>
    <col min="12015" max="12015" width="8" bestFit="1" customWidth="1"/>
    <col min="12016" max="12016" width="12.140625" bestFit="1" customWidth="1"/>
    <col min="12017" max="12017" width="8" bestFit="1" customWidth="1"/>
    <col min="12033" max="12033" width="50.7109375" bestFit="1" customWidth="1"/>
    <col min="12034" max="12034" width="12.42578125" bestFit="1" customWidth="1"/>
    <col min="12035" max="12035" width="8" bestFit="1" customWidth="1"/>
    <col min="12036" max="12036" width="12.140625" bestFit="1" customWidth="1"/>
    <col min="12037" max="12037" width="8" bestFit="1" customWidth="1"/>
    <col min="12038" max="12038" width="12.140625" bestFit="1" customWidth="1"/>
    <col min="12039" max="12039" width="8" bestFit="1" customWidth="1"/>
    <col min="12040" max="12040" width="12.140625" bestFit="1" customWidth="1"/>
    <col min="12041" max="12041" width="8" bestFit="1" customWidth="1"/>
    <col min="12042" max="12042" width="12.140625" bestFit="1" customWidth="1"/>
    <col min="12043" max="12043" width="8" bestFit="1" customWidth="1"/>
    <col min="12044" max="12044" width="12.140625" bestFit="1" customWidth="1"/>
    <col min="12045" max="12045" width="8" bestFit="1" customWidth="1"/>
    <col min="12046" max="12046" width="12.140625" bestFit="1" customWidth="1"/>
    <col min="12047" max="12047" width="8" bestFit="1" customWidth="1"/>
    <col min="12048" max="12048" width="12.140625" bestFit="1" customWidth="1"/>
    <col min="12049" max="12049" width="8" bestFit="1" customWidth="1"/>
    <col min="12050" max="12050" width="11.140625" bestFit="1" customWidth="1"/>
    <col min="12051" max="12051" width="8" bestFit="1" customWidth="1"/>
    <col min="12052" max="12052" width="11.140625" bestFit="1" customWidth="1"/>
    <col min="12053" max="12053" width="4" bestFit="1" customWidth="1"/>
    <col min="12054" max="12054" width="12.140625" bestFit="1" customWidth="1"/>
    <col min="12055" max="12055" width="8" bestFit="1" customWidth="1"/>
    <col min="12056" max="12056" width="12.140625" bestFit="1" customWidth="1"/>
    <col min="12057" max="12057" width="8" bestFit="1" customWidth="1"/>
    <col min="12058" max="12058" width="12.140625" bestFit="1" customWidth="1"/>
    <col min="12059" max="12059" width="8" bestFit="1" customWidth="1"/>
    <col min="12060" max="12060" width="12.140625" bestFit="1" customWidth="1"/>
    <col min="12061" max="12061" width="8" bestFit="1" customWidth="1"/>
    <col min="12062" max="12062" width="12.140625" bestFit="1" customWidth="1"/>
    <col min="12063" max="12063" width="8" bestFit="1" customWidth="1"/>
    <col min="12064" max="12064" width="12.140625" bestFit="1" customWidth="1"/>
    <col min="12065" max="12065" width="8" bestFit="1" customWidth="1"/>
    <col min="12066" max="12066" width="12.140625" bestFit="1" customWidth="1"/>
    <col min="12067" max="12067" width="8" bestFit="1" customWidth="1"/>
    <col min="12068" max="12068" width="12.140625" bestFit="1" customWidth="1"/>
    <col min="12069" max="12069" width="7" bestFit="1" customWidth="1"/>
    <col min="12070" max="12070" width="12.140625" bestFit="1" customWidth="1"/>
    <col min="12071" max="12071" width="8" bestFit="1" customWidth="1"/>
    <col min="12072" max="12072" width="12.140625" bestFit="1" customWidth="1"/>
    <col min="12073" max="12073" width="8" bestFit="1" customWidth="1"/>
    <col min="12074" max="12074" width="12.140625" bestFit="1" customWidth="1"/>
    <col min="12075" max="12075" width="8" bestFit="1" customWidth="1"/>
    <col min="12076" max="12076" width="12.140625" bestFit="1" customWidth="1"/>
    <col min="12077" max="12077" width="8" bestFit="1" customWidth="1"/>
    <col min="12078" max="12078" width="12.140625" bestFit="1" customWidth="1"/>
    <col min="12079" max="12079" width="8" bestFit="1" customWidth="1"/>
    <col min="12080" max="12080" width="12.140625" bestFit="1" customWidth="1"/>
    <col min="12081" max="12081" width="8" bestFit="1" customWidth="1"/>
    <col min="12082" max="12082" width="12.140625" bestFit="1" customWidth="1"/>
    <col min="12083" max="12083" width="7" bestFit="1" customWidth="1"/>
    <col min="12084" max="12084" width="12.140625" bestFit="1" customWidth="1"/>
    <col min="12085" max="12085" width="8" bestFit="1" customWidth="1"/>
    <col min="12086" max="12086" width="12.140625" bestFit="1" customWidth="1"/>
    <col min="12087" max="12087" width="8" bestFit="1" customWidth="1"/>
    <col min="12088" max="12088" width="12.140625" bestFit="1" customWidth="1"/>
    <col min="12089" max="12089" width="8" bestFit="1" customWidth="1"/>
    <col min="12090" max="12090" width="12.140625" bestFit="1" customWidth="1"/>
    <col min="12091" max="12091" width="8" bestFit="1" customWidth="1"/>
    <col min="12092" max="12092" width="12.140625" bestFit="1" customWidth="1"/>
    <col min="12093" max="12093" width="8" bestFit="1" customWidth="1"/>
    <col min="12094" max="12094" width="12.140625" bestFit="1" customWidth="1"/>
    <col min="12095" max="12095" width="8" bestFit="1" customWidth="1"/>
    <col min="12096" max="12096" width="12.7109375" bestFit="1" customWidth="1"/>
    <col min="12097" max="12097" width="8" bestFit="1" customWidth="1"/>
    <col min="12098" max="12098" width="12.140625" bestFit="1" customWidth="1"/>
    <col min="12099" max="12099" width="8" bestFit="1" customWidth="1"/>
    <col min="12100" max="12100" width="11.140625" bestFit="1" customWidth="1"/>
    <col min="12101" max="12101" width="8" bestFit="1" customWidth="1"/>
    <col min="12102" max="12102" width="12.140625" bestFit="1" customWidth="1"/>
    <col min="12103" max="12103" width="8" bestFit="1" customWidth="1"/>
    <col min="12104" max="12104" width="11.140625" bestFit="1" customWidth="1"/>
    <col min="12105" max="12105" width="8" bestFit="1" customWidth="1"/>
    <col min="12106" max="12106" width="12.140625" bestFit="1" customWidth="1"/>
    <col min="12107" max="12107" width="8" bestFit="1" customWidth="1"/>
    <col min="12108" max="12108" width="12.140625" bestFit="1" customWidth="1"/>
    <col min="12109" max="12109" width="8" bestFit="1" customWidth="1"/>
    <col min="12110" max="12110" width="12.140625" bestFit="1" customWidth="1"/>
    <col min="12111" max="12111" width="8" bestFit="1" customWidth="1"/>
    <col min="12112" max="12112" width="12.140625" bestFit="1" customWidth="1"/>
    <col min="12113" max="12113" width="8" bestFit="1" customWidth="1"/>
    <col min="12114" max="12114" width="12.140625" bestFit="1" customWidth="1"/>
    <col min="12115" max="12115" width="8" bestFit="1" customWidth="1"/>
    <col min="12116" max="12116" width="12.140625" bestFit="1" customWidth="1"/>
    <col min="12117" max="12117" width="8" bestFit="1" customWidth="1"/>
    <col min="12118" max="12118" width="12.140625" bestFit="1" customWidth="1"/>
    <col min="12119" max="12119" width="8" bestFit="1" customWidth="1"/>
    <col min="12120" max="12120" width="12.140625" bestFit="1" customWidth="1"/>
    <col min="12121" max="12121" width="9" bestFit="1" customWidth="1"/>
    <col min="12122" max="12122" width="12.140625" bestFit="1" customWidth="1"/>
    <col min="12123" max="12123" width="8" bestFit="1" customWidth="1"/>
    <col min="12124" max="12124" width="12.140625" bestFit="1" customWidth="1"/>
    <col min="12125" max="12125" width="8" bestFit="1" customWidth="1"/>
    <col min="12126" max="12126" width="12.140625" bestFit="1" customWidth="1"/>
    <col min="12127" max="12127" width="8" bestFit="1" customWidth="1"/>
    <col min="12128" max="12128" width="12.140625" bestFit="1" customWidth="1"/>
    <col min="12129" max="12129" width="8" bestFit="1" customWidth="1"/>
    <col min="12130" max="12130" width="12.140625" bestFit="1" customWidth="1"/>
    <col min="12131" max="12131" width="8" bestFit="1" customWidth="1"/>
    <col min="12132" max="12132" width="12.140625" bestFit="1" customWidth="1"/>
    <col min="12133" max="12133" width="9" bestFit="1" customWidth="1"/>
    <col min="12134" max="12134" width="12.140625" bestFit="1" customWidth="1"/>
    <col min="12135" max="12135" width="8" bestFit="1" customWidth="1"/>
    <col min="12136" max="12136" width="12.140625" bestFit="1" customWidth="1"/>
    <col min="12137" max="12137" width="8" bestFit="1" customWidth="1"/>
    <col min="12138" max="12138" width="12.140625" bestFit="1" customWidth="1"/>
    <col min="12139" max="12139" width="8" bestFit="1" customWidth="1"/>
    <col min="12140" max="12140" width="12.140625" bestFit="1" customWidth="1"/>
    <col min="12141" max="12141" width="8" bestFit="1" customWidth="1"/>
    <col min="12142" max="12142" width="12.140625" bestFit="1" customWidth="1"/>
    <col min="12143" max="12143" width="8" bestFit="1" customWidth="1"/>
    <col min="12144" max="12144" width="12.140625" bestFit="1" customWidth="1"/>
    <col min="12145" max="12145" width="8" bestFit="1" customWidth="1"/>
    <col min="12146" max="12146" width="12.140625" bestFit="1" customWidth="1"/>
    <col min="12147" max="12147" width="8" bestFit="1" customWidth="1"/>
    <col min="12148" max="12148" width="12.7109375" bestFit="1" customWidth="1"/>
    <col min="12149" max="12149" width="8" bestFit="1" customWidth="1"/>
    <col min="12150" max="12150" width="12.140625" bestFit="1" customWidth="1"/>
    <col min="12151" max="12151" width="7" bestFit="1" customWidth="1"/>
    <col min="12152" max="12152" width="12.140625" bestFit="1" customWidth="1"/>
    <col min="12153" max="12153" width="8" bestFit="1" customWidth="1"/>
    <col min="12154" max="12154" width="12.140625" bestFit="1" customWidth="1"/>
    <col min="12155" max="12155" width="8" bestFit="1" customWidth="1"/>
    <col min="12156" max="12156" width="12.140625" bestFit="1" customWidth="1"/>
    <col min="12157" max="12157" width="9" bestFit="1" customWidth="1"/>
    <col min="12158" max="12158" width="12.140625" bestFit="1" customWidth="1"/>
    <col min="12159" max="12159" width="8" bestFit="1" customWidth="1"/>
    <col min="12160" max="12160" width="12.140625" bestFit="1" customWidth="1"/>
    <col min="12161" max="12161" width="8" bestFit="1" customWidth="1"/>
    <col min="12162" max="12162" width="12.140625" bestFit="1" customWidth="1"/>
    <col min="12163" max="12163" width="4" bestFit="1" customWidth="1"/>
    <col min="12164" max="12164" width="12.140625" bestFit="1" customWidth="1"/>
    <col min="12165" max="12165" width="8" bestFit="1" customWidth="1"/>
    <col min="12166" max="12166" width="12.140625" bestFit="1" customWidth="1"/>
    <col min="12167" max="12167" width="8" bestFit="1" customWidth="1"/>
    <col min="12168" max="12168" width="12.140625" bestFit="1" customWidth="1"/>
    <col min="12169" max="12169" width="8" bestFit="1" customWidth="1"/>
    <col min="12170" max="12170" width="12.140625" bestFit="1" customWidth="1"/>
    <col min="12171" max="12171" width="9" bestFit="1" customWidth="1"/>
    <col min="12172" max="12172" width="12.140625" bestFit="1" customWidth="1"/>
    <col min="12173" max="12173" width="8" bestFit="1" customWidth="1"/>
    <col min="12174" max="12174" width="11.140625" bestFit="1" customWidth="1"/>
    <col min="12175" max="12175" width="8" bestFit="1" customWidth="1"/>
    <col min="12176" max="12176" width="12.140625" bestFit="1" customWidth="1"/>
    <col min="12177" max="12177" width="8" bestFit="1" customWidth="1"/>
    <col min="12178" max="12178" width="12.140625" bestFit="1" customWidth="1"/>
    <col min="12179" max="12179" width="8" bestFit="1" customWidth="1"/>
    <col min="12180" max="12180" width="12.140625" bestFit="1" customWidth="1"/>
    <col min="12181" max="12181" width="8" bestFit="1" customWidth="1"/>
    <col min="12182" max="12182" width="12.140625" bestFit="1" customWidth="1"/>
    <col min="12183" max="12183" width="8" bestFit="1" customWidth="1"/>
    <col min="12184" max="12184" width="12.140625" bestFit="1" customWidth="1"/>
    <col min="12185" max="12185" width="8" bestFit="1" customWidth="1"/>
    <col min="12186" max="12186" width="12.140625" bestFit="1" customWidth="1"/>
    <col min="12187" max="12187" width="8" bestFit="1" customWidth="1"/>
    <col min="12188" max="12188" width="12.140625" bestFit="1" customWidth="1"/>
    <col min="12189" max="12189" width="8" bestFit="1" customWidth="1"/>
    <col min="12190" max="12190" width="12.140625" bestFit="1" customWidth="1"/>
    <col min="12191" max="12191" width="8" bestFit="1" customWidth="1"/>
    <col min="12192" max="12192" width="12.140625" bestFit="1" customWidth="1"/>
    <col min="12193" max="12193" width="8" bestFit="1" customWidth="1"/>
    <col min="12194" max="12194" width="11.140625" bestFit="1" customWidth="1"/>
    <col min="12195" max="12195" width="8" bestFit="1" customWidth="1"/>
    <col min="12196" max="12196" width="12.140625" bestFit="1" customWidth="1"/>
    <col min="12197" max="12197" width="8" bestFit="1" customWidth="1"/>
    <col min="12198" max="12198" width="12.140625" bestFit="1" customWidth="1"/>
    <col min="12199" max="12199" width="8" bestFit="1" customWidth="1"/>
    <col min="12200" max="12200" width="12.140625" bestFit="1" customWidth="1"/>
    <col min="12201" max="12201" width="8" bestFit="1" customWidth="1"/>
    <col min="12202" max="12202" width="12.140625" bestFit="1" customWidth="1"/>
    <col min="12203" max="12203" width="8" bestFit="1" customWidth="1"/>
    <col min="12204" max="12204" width="12.140625" bestFit="1" customWidth="1"/>
    <col min="12205" max="12205" width="8" bestFit="1" customWidth="1"/>
    <col min="12206" max="12206" width="12.140625" bestFit="1" customWidth="1"/>
    <col min="12207" max="12207" width="8" bestFit="1" customWidth="1"/>
    <col min="12208" max="12208" width="12.140625" bestFit="1" customWidth="1"/>
    <col min="12209" max="12209" width="8" bestFit="1" customWidth="1"/>
    <col min="12210" max="12210" width="12.140625" bestFit="1" customWidth="1"/>
    <col min="12211" max="12211" width="8" bestFit="1" customWidth="1"/>
    <col min="12212" max="12212" width="12.140625" bestFit="1" customWidth="1"/>
    <col min="12213" max="12213" width="8" bestFit="1" customWidth="1"/>
    <col min="12214" max="12214" width="12.140625" bestFit="1" customWidth="1"/>
    <col min="12215" max="12215" width="8" bestFit="1" customWidth="1"/>
    <col min="12216" max="12216" width="12.140625" bestFit="1" customWidth="1"/>
    <col min="12217" max="12217" width="8" bestFit="1" customWidth="1"/>
    <col min="12218" max="12218" width="12.140625" bestFit="1" customWidth="1"/>
    <col min="12219" max="12219" width="8" bestFit="1" customWidth="1"/>
    <col min="12220" max="12220" width="12.140625" bestFit="1" customWidth="1"/>
    <col min="12221" max="12221" width="8" bestFit="1" customWidth="1"/>
    <col min="12222" max="12222" width="12.140625" bestFit="1" customWidth="1"/>
    <col min="12223" max="12223" width="8" bestFit="1" customWidth="1"/>
    <col min="12224" max="12224" width="12.140625" bestFit="1" customWidth="1"/>
    <col min="12225" max="12225" width="8" bestFit="1" customWidth="1"/>
    <col min="12226" max="12226" width="12.140625" bestFit="1" customWidth="1"/>
    <col min="12227" max="12227" width="8" bestFit="1" customWidth="1"/>
    <col min="12228" max="12228" width="12.140625" bestFit="1" customWidth="1"/>
    <col min="12229" max="12229" width="8" bestFit="1" customWidth="1"/>
    <col min="12230" max="12230" width="12.140625" bestFit="1" customWidth="1"/>
    <col min="12231" max="12231" width="8" bestFit="1" customWidth="1"/>
    <col min="12232" max="12232" width="12.140625" bestFit="1" customWidth="1"/>
    <col min="12233" max="12233" width="8" bestFit="1" customWidth="1"/>
    <col min="12234" max="12234" width="12.140625" bestFit="1" customWidth="1"/>
    <col min="12235" max="12235" width="8" bestFit="1" customWidth="1"/>
    <col min="12236" max="12236" width="12.140625" bestFit="1" customWidth="1"/>
    <col min="12237" max="12237" width="8" bestFit="1" customWidth="1"/>
    <col min="12238" max="12238" width="12.140625" bestFit="1" customWidth="1"/>
    <col min="12239" max="12239" width="8" bestFit="1" customWidth="1"/>
    <col min="12240" max="12240" width="11.140625" bestFit="1" customWidth="1"/>
    <col min="12241" max="12241" width="8" bestFit="1" customWidth="1"/>
    <col min="12242" max="12242" width="12.7109375" bestFit="1" customWidth="1"/>
    <col min="12243" max="12243" width="8" bestFit="1" customWidth="1"/>
    <col min="12244" max="12244" width="12.140625" bestFit="1" customWidth="1"/>
    <col min="12245" max="12245" width="8" bestFit="1" customWidth="1"/>
    <col min="12246" max="12246" width="12.140625" bestFit="1" customWidth="1"/>
    <col min="12247" max="12247" width="8" bestFit="1" customWidth="1"/>
    <col min="12248" max="12248" width="12.140625" bestFit="1" customWidth="1"/>
    <col min="12249" max="12249" width="8" bestFit="1" customWidth="1"/>
    <col min="12250" max="12250" width="11.140625" bestFit="1" customWidth="1"/>
    <col min="12251" max="12251" width="8" bestFit="1" customWidth="1"/>
    <col min="12252" max="12252" width="12.7109375" bestFit="1" customWidth="1"/>
    <col min="12253" max="12253" width="8" bestFit="1" customWidth="1"/>
    <col min="12254" max="12254" width="12.140625" bestFit="1" customWidth="1"/>
    <col min="12255" max="12255" width="8" bestFit="1" customWidth="1"/>
    <col min="12256" max="12256" width="12.140625" bestFit="1" customWidth="1"/>
    <col min="12257" max="12257" width="8" bestFit="1" customWidth="1"/>
    <col min="12258" max="12258" width="12.140625" bestFit="1" customWidth="1"/>
    <col min="12259" max="12259" width="8" bestFit="1" customWidth="1"/>
    <col min="12260" max="12260" width="12.140625" bestFit="1" customWidth="1"/>
    <col min="12261" max="12261" width="8" bestFit="1" customWidth="1"/>
    <col min="12262" max="12262" width="12.140625" bestFit="1" customWidth="1"/>
    <col min="12263" max="12263" width="8" bestFit="1" customWidth="1"/>
    <col min="12264" max="12264" width="12.140625" bestFit="1" customWidth="1"/>
    <col min="12265" max="12265" width="8" bestFit="1" customWidth="1"/>
    <col min="12266" max="12266" width="12.140625" bestFit="1" customWidth="1"/>
    <col min="12267" max="12267" width="8" bestFit="1" customWidth="1"/>
    <col min="12268" max="12268" width="10.140625" bestFit="1" customWidth="1"/>
    <col min="12269" max="12269" width="8" bestFit="1" customWidth="1"/>
    <col min="12270" max="12270" width="11.140625" bestFit="1" customWidth="1"/>
    <col min="12271" max="12271" width="8" bestFit="1" customWidth="1"/>
    <col min="12272" max="12272" width="12.140625" bestFit="1" customWidth="1"/>
    <col min="12273" max="12273" width="8" bestFit="1" customWidth="1"/>
    <col min="12289" max="12289" width="50.7109375" bestFit="1" customWidth="1"/>
    <col min="12290" max="12290" width="12.42578125" bestFit="1" customWidth="1"/>
    <col min="12291" max="12291" width="8" bestFit="1" customWidth="1"/>
    <col min="12292" max="12292" width="12.140625" bestFit="1" customWidth="1"/>
    <col min="12293" max="12293" width="8" bestFit="1" customWidth="1"/>
    <col min="12294" max="12294" width="12.140625" bestFit="1" customWidth="1"/>
    <col min="12295" max="12295" width="8" bestFit="1" customWidth="1"/>
    <col min="12296" max="12296" width="12.140625" bestFit="1" customWidth="1"/>
    <col min="12297" max="12297" width="8" bestFit="1" customWidth="1"/>
    <col min="12298" max="12298" width="12.140625" bestFit="1" customWidth="1"/>
    <col min="12299" max="12299" width="8" bestFit="1" customWidth="1"/>
    <col min="12300" max="12300" width="12.140625" bestFit="1" customWidth="1"/>
    <col min="12301" max="12301" width="8" bestFit="1" customWidth="1"/>
    <col min="12302" max="12302" width="12.140625" bestFit="1" customWidth="1"/>
    <col min="12303" max="12303" width="8" bestFit="1" customWidth="1"/>
    <col min="12304" max="12304" width="12.140625" bestFit="1" customWidth="1"/>
    <col min="12305" max="12305" width="8" bestFit="1" customWidth="1"/>
    <col min="12306" max="12306" width="11.140625" bestFit="1" customWidth="1"/>
    <col min="12307" max="12307" width="8" bestFit="1" customWidth="1"/>
    <col min="12308" max="12308" width="11.140625" bestFit="1" customWidth="1"/>
    <col min="12309" max="12309" width="4" bestFit="1" customWidth="1"/>
    <col min="12310" max="12310" width="12.140625" bestFit="1" customWidth="1"/>
    <col min="12311" max="12311" width="8" bestFit="1" customWidth="1"/>
    <col min="12312" max="12312" width="12.140625" bestFit="1" customWidth="1"/>
    <col min="12313" max="12313" width="8" bestFit="1" customWidth="1"/>
    <col min="12314" max="12314" width="12.140625" bestFit="1" customWidth="1"/>
    <col min="12315" max="12315" width="8" bestFit="1" customWidth="1"/>
    <col min="12316" max="12316" width="12.140625" bestFit="1" customWidth="1"/>
    <col min="12317" max="12317" width="8" bestFit="1" customWidth="1"/>
    <col min="12318" max="12318" width="12.140625" bestFit="1" customWidth="1"/>
    <col min="12319" max="12319" width="8" bestFit="1" customWidth="1"/>
    <col min="12320" max="12320" width="12.140625" bestFit="1" customWidth="1"/>
    <col min="12321" max="12321" width="8" bestFit="1" customWidth="1"/>
    <col min="12322" max="12322" width="12.140625" bestFit="1" customWidth="1"/>
    <col min="12323" max="12323" width="8" bestFit="1" customWidth="1"/>
    <col min="12324" max="12324" width="12.140625" bestFit="1" customWidth="1"/>
    <col min="12325" max="12325" width="7" bestFit="1" customWidth="1"/>
    <col min="12326" max="12326" width="12.140625" bestFit="1" customWidth="1"/>
    <col min="12327" max="12327" width="8" bestFit="1" customWidth="1"/>
    <col min="12328" max="12328" width="12.140625" bestFit="1" customWidth="1"/>
    <col min="12329" max="12329" width="8" bestFit="1" customWidth="1"/>
    <col min="12330" max="12330" width="12.140625" bestFit="1" customWidth="1"/>
    <col min="12331" max="12331" width="8" bestFit="1" customWidth="1"/>
    <col min="12332" max="12332" width="12.140625" bestFit="1" customWidth="1"/>
    <col min="12333" max="12333" width="8" bestFit="1" customWidth="1"/>
    <col min="12334" max="12334" width="12.140625" bestFit="1" customWidth="1"/>
    <col min="12335" max="12335" width="8" bestFit="1" customWidth="1"/>
    <col min="12336" max="12336" width="12.140625" bestFit="1" customWidth="1"/>
    <col min="12337" max="12337" width="8" bestFit="1" customWidth="1"/>
    <col min="12338" max="12338" width="12.140625" bestFit="1" customWidth="1"/>
    <col min="12339" max="12339" width="7" bestFit="1" customWidth="1"/>
    <col min="12340" max="12340" width="12.140625" bestFit="1" customWidth="1"/>
    <col min="12341" max="12341" width="8" bestFit="1" customWidth="1"/>
    <col min="12342" max="12342" width="12.140625" bestFit="1" customWidth="1"/>
    <col min="12343" max="12343" width="8" bestFit="1" customWidth="1"/>
    <col min="12344" max="12344" width="12.140625" bestFit="1" customWidth="1"/>
    <col min="12345" max="12345" width="8" bestFit="1" customWidth="1"/>
    <col min="12346" max="12346" width="12.140625" bestFit="1" customWidth="1"/>
    <col min="12347" max="12347" width="8" bestFit="1" customWidth="1"/>
    <col min="12348" max="12348" width="12.140625" bestFit="1" customWidth="1"/>
    <col min="12349" max="12349" width="8" bestFit="1" customWidth="1"/>
    <col min="12350" max="12350" width="12.140625" bestFit="1" customWidth="1"/>
    <col min="12351" max="12351" width="8" bestFit="1" customWidth="1"/>
    <col min="12352" max="12352" width="12.7109375" bestFit="1" customWidth="1"/>
    <col min="12353" max="12353" width="8" bestFit="1" customWidth="1"/>
    <col min="12354" max="12354" width="12.140625" bestFit="1" customWidth="1"/>
    <col min="12355" max="12355" width="8" bestFit="1" customWidth="1"/>
    <col min="12356" max="12356" width="11.140625" bestFit="1" customWidth="1"/>
    <col min="12357" max="12357" width="8" bestFit="1" customWidth="1"/>
    <col min="12358" max="12358" width="12.140625" bestFit="1" customWidth="1"/>
    <col min="12359" max="12359" width="8" bestFit="1" customWidth="1"/>
    <col min="12360" max="12360" width="11.140625" bestFit="1" customWidth="1"/>
    <col min="12361" max="12361" width="8" bestFit="1" customWidth="1"/>
    <col min="12362" max="12362" width="12.140625" bestFit="1" customWidth="1"/>
    <col min="12363" max="12363" width="8" bestFit="1" customWidth="1"/>
    <col min="12364" max="12364" width="12.140625" bestFit="1" customWidth="1"/>
    <col min="12365" max="12365" width="8" bestFit="1" customWidth="1"/>
    <col min="12366" max="12366" width="12.140625" bestFit="1" customWidth="1"/>
    <col min="12367" max="12367" width="8" bestFit="1" customWidth="1"/>
    <col min="12368" max="12368" width="12.140625" bestFit="1" customWidth="1"/>
    <col min="12369" max="12369" width="8" bestFit="1" customWidth="1"/>
    <col min="12370" max="12370" width="12.140625" bestFit="1" customWidth="1"/>
    <col min="12371" max="12371" width="8" bestFit="1" customWidth="1"/>
    <col min="12372" max="12372" width="12.140625" bestFit="1" customWidth="1"/>
    <col min="12373" max="12373" width="8" bestFit="1" customWidth="1"/>
    <col min="12374" max="12374" width="12.140625" bestFit="1" customWidth="1"/>
    <col min="12375" max="12375" width="8" bestFit="1" customWidth="1"/>
    <col min="12376" max="12376" width="12.140625" bestFit="1" customWidth="1"/>
    <col min="12377" max="12377" width="9" bestFit="1" customWidth="1"/>
    <col min="12378" max="12378" width="12.140625" bestFit="1" customWidth="1"/>
    <col min="12379" max="12379" width="8" bestFit="1" customWidth="1"/>
    <col min="12380" max="12380" width="12.140625" bestFit="1" customWidth="1"/>
    <col min="12381" max="12381" width="8" bestFit="1" customWidth="1"/>
    <col min="12382" max="12382" width="12.140625" bestFit="1" customWidth="1"/>
    <col min="12383" max="12383" width="8" bestFit="1" customWidth="1"/>
    <col min="12384" max="12384" width="12.140625" bestFit="1" customWidth="1"/>
    <col min="12385" max="12385" width="8" bestFit="1" customWidth="1"/>
    <col min="12386" max="12386" width="12.140625" bestFit="1" customWidth="1"/>
    <col min="12387" max="12387" width="8" bestFit="1" customWidth="1"/>
    <col min="12388" max="12388" width="12.140625" bestFit="1" customWidth="1"/>
    <col min="12389" max="12389" width="9" bestFit="1" customWidth="1"/>
    <col min="12390" max="12390" width="12.140625" bestFit="1" customWidth="1"/>
    <col min="12391" max="12391" width="8" bestFit="1" customWidth="1"/>
    <col min="12392" max="12392" width="12.140625" bestFit="1" customWidth="1"/>
    <col min="12393" max="12393" width="8" bestFit="1" customWidth="1"/>
    <col min="12394" max="12394" width="12.140625" bestFit="1" customWidth="1"/>
    <col min="12395" max="12395" width="8" bestFit="1" customWidth="1"/>
    <col min="12396" max="12396" width="12.140625" bestFit="1" customWidth="1"/>
    <col min="12397" max="12397" width="8" bestFit="1" customWidth="1"/>
    <col min="12398" max="12398" width="12.140625" bestFit="1" customWidth="1"/>
    <col min="12399" max="12399" width="8" bestFit="1" customWidth="1"/>
    <col min="12400" max="12400" width="12.140625" bestFit="1" customWidth="1"/>
    <col min="12401" max="12401" width="8" bestFit="1" customWidth="1"/>
    <col min="12402" max="12402" width="12.140625" bestFit="1" customWidth="1"/>
    <col min="12403" max="12403" width="8" bestFit="1" customWidth="1"/>
    <col min="12404" max="12404" width="12.7109375" bestFit="1" customWidth="1"/>
    <col min="12405" max="12405" width="8" bestFit="1" customWidth="1"/>
    <col min="12406" max="12406" width="12.140625" bestFit="1" customWidth="1"/>
    <col min="12407" max="12407" width="7" bestFit="1" customWidth="1"/>
    <col min="12408" max="12408" width="12.140625" bestFit="1" customWidth="1"/>
    <col min="12409" max="12409" width="8" bestFit="1" customWidth="1"/>
    <col min="12410" max="12410" width="12.140625" bestFit="1" customWidth="1"/>
    <col min="12411" max="12411" width="8" bestFit="1" customWidth="1"/>
    <col min="12412" max="12412" width="12.140625" bestFit="1" customWidth="1"/>
    <col min="12413" max="12413" width="9" bestFit="1" customWidth="1"/>
    <col min="12414" max="12414" width="12.140625" bestFit="1" customWidth="1"/>
    <col min="12415" max="12415" width="8" bestFit="1" customWidth="1"/>
    <col min="12416" max="12416" width="12.140625" bestFit="1" customWidth="1"/>
    <col min="12417" max="12417" width="8" bestFit="1" customWidth="1"/>
    <col min="12418" max="12418" width="12.140625" bestFit="1" customWidth="1"/>
    <col min="12419" max="12419" width="4" bestFit="1" customWidth="1"/>
    <col min="12420" max="12420" width="12.140625" bestFit="1" customWidth="1"/>
    <col min="12421" max="12421" width="8" bestFit="1" customWidth="1"/>
    <col min="12422" max="12422" width="12.140625" bestFit="1" customWidth="1"/>
    <col min="12423" max="12423" width="8" bestFit="1" customWidth="1"/>
    <col min="12424" max="12424" width="12.140625" bestFit="1" customWidth="1"/>
    <col min="12425" max="12425" width="8" bestFit="1" customWidth="1"/>
    <col min="12426" max="12426" width="12.140625" bestFit="1" customWidth="1"/>
    <col min="12427" max="12427" width="9" bestFit="1" customWidth="1"/>
    <col min="12428" max="12428" width="12.140625" bestFit="1" customWidth="1"/>
    <col min="12429" max="12429" width="8" bestFit="1" customWidth="1"/>
    <col min="12430" max="12430" width="11.140625" bestFit="1" customWidth="1"/>
    <col min="12431" max="12431" width="8" bestFit="1" customWidth="1"/>
    <col min="12432" max="12432" width="12.140625" bestFit="1" customWidth="1"/>
    <col min="12433" max="12433" width="8" bestFit="1" customWidth="1"/>
    <col min="12434" max="12434" width="12.140625" bestFit="1" customWidth="1"/>
    <col min="12435" max="12435" width="8" bestFit="1" customWidth="1"/>
    <col min="12436" max="12436" width="12.140625" bestFit="1" customWidth="1"/>
    <col min="12437" max="12437" width="8" bestFit="1" customWidth="1"/>
    <col min="12438" max="12438" width="12.140625" bestFit="1" customWidth="1"/>
    <col min="12439" max="12439" width="8" bestFit="1" customWidth="1"/>
    <col min="12440" max="12440" width="12.140625" bestFit="1" customWidth="1"/>
    <col min="12441" max="12441" width="8" bestFit="1" customWidth="1"/>
    <col min="12442" max="12442" width="12.140625" bestFit="1" customWidth="1"/>
    <col min="12443" max="12443" width="8" bestFit="1" customWidth="1"/>
    <col min="12444" max="12444" width="12.140625" bestFit="1" customWidth="1"/>
    <col min="12445" max="12445" width="8" bestFit="1" customWidth="1"/>
    <col min="12446" max="12446" width="12.140625" bestFit="1" customWidth="1"/>
    <col min="12447" max="12447" width="8" bestFit="1" customWidth="1"/>
    <col min="12448" max="12448" width="12.140625" bestFit="1" customWidth="1"/>
    <col min="12449" max="12449" width="8" bestFit="1" customWidth="1"/>
    <col min="12450" max="12450" width="11.140625" bestFit="1" customWidth="1"/>
    <col min="12451" max="12451" width="8" bestFit="1" customWidth="1"/>
    <col min="12452" max="12452" width="12.140625" bestFit="1" customWidth="1"/>
    <col min="12453" max="12453" width="8" bestFit="1" customWidth="1"/>
    <col min="12454" max="12454" width="12.140625" bestFit="1" customWidth="1"/>
    <col min="12455" max="12455" width="8" bestFit="1" customWidth="1"/>
    <col min="12456" max="12456" width="12.140625" bestFit="1" customWidth="1"/>
    <col min="12457" max="12457" width="8" bestFit="1" customWidth="1"/>
    <col min="12458" max="12458" width="12.140625" bestFit="1" customWidth="1"/>
    <col min="12459" max="12459" width="8" bestFit="1" customWidth="1"/>
    <col min="12460" max="12460" width="12.140625" bestFit="1" customWidth="1"/>
    <col min="12461" max="12461" width="8" bestFit="1" customWidth="1"/>
    <col min="12462" max="12462" width="12.140625" bestFit="1" customWidth="1"/>
    <col min="12463" max="12463" width="8" bestFit="1" customWidth="1"/>
    <col min="12464" max="12464" width="12.140625" bestFit="1" customWidth="1"/>
    <col min="12465" max="12465" width="8" bestFit="1" customWidth="1"/>
    <col min="12466" max="12466" width="12.140625" bestFit="1" customWidth="1"/>
    <col min="12467" max="12467" width="8" bestFit="1" customWidth="1"/>
    <col min="12468" max="12468" width="12.140625" bestFit="1" customWidth="1"/>
    <col min="12469" max="12469" width="8" bestFit="1" customWidth="1"/>
    <col min="12470" max="12470" width="12.140625" bestFit="1" customWidth="1"/>
    <col min="12471" max="12471" width="8" bestFit="1" customWidth="1"/>
    <col min="12472" max="12472" width="12.140625" bestFit="1" customWidth="1"/>
    <col min="12473" max="12473" width="8" bestFit="1" customWidth="1"/>
    <col min="12474" max="12474" width="12.140625" bestFit="1" customWidth="1"/>
    <col min="12475" max="12475" width="8" bestFit="1" customWidth="1"/>
    <col min="12476" max="12476" width="12.140625" bestFit="1" customWidth="1"/>
    <col min="12477" max="12477" width="8" bestFit="1" customWidth="1"/>
    <col min="12478" max="12478" width="12.140625" bestFit="1" customWidth="1"/>
    <col min="12479" max="12479" width="8" bestFit="1" customWidth="1"/>
    <col min="12480" max="12480" width="12.140625" bestFit="1" customWidth="1"/>
    <col min="12481" max="12481" width="8" bestFit="1" customWidth="1"/>
    <col min="12482" max="12482" width="12.140625" bestFit="1" customWidth="1"/>
    <col min="12483" max="12483" width="8" bestFit="1" customWidth="1"/>
    <col min="12484" max="12484" width="12.140625" bestFit="1" customWidth="1"/>
    <col min="12485" max="12485" width="8" bestFit="1" customWidth="1"/>
    <col min="12486" max="12486" width="12.140625" bestFit="1" customWidth="1"/>
    <col min="12487" max="12487" width="8" bestFit="1" customWidth="1"/>
    <col min="12488" max="12488" width="12.140625" bestFit="1" customWidth="1"/>
    <col min="12489" max="12489" width="8" bestFit="1" customWidth="1"/>
    <col min="12490" max="12490" width="12.140625" bestFit="1" customWidth="1"/>
    <col min="12491" max="12491" width="8" bestFit="1" customWidth="1"/>
    <col min="12492" max="12492" width="12.140625" bestFit="1" customWidth="1"/>
    <col min="12493" max="12493" width="8" bestFit="1" customWidth="1"/>
    <col min="12494" max="12494" width="12.140625" bestFit="1" customWidth="1"/>
    <col min="12495" max="12495" width="8" bestFit="1" customWidth="1"/>
    <col min="12496" max="12496" width="11.140625" bestFit="1" customWidth="1"/>
    <col min="12497" max="12497" width="8" bestFit="1" customWidth="1"/>
    <col min="12498" max="12498" width="12.7109375" bestFit="1" customWidth="1"/>
    <col min="12499" max="12499" width="8" bestFit="1" customWidth="1"/>
    <col min="12500" max="12500" width="12.140625" bestFit="1" customWidth="1"/>
    <col min="12501" max="12501" width="8" bestFit="1" customWidth="1"/>
    <col min="12502" max="12502" width="12.140625" bestFit="1" customWidth="1"/>
    <col min="12503" max="12503" width="8" bestFit="1" customWidth="1"/>
    <col min="12504" max="12504" width="12.140625" bestFit="1" customWidth="1"/>
    <col min="12505" max="12505" width="8" bestFit="1" customWidth="1"/>
    <col min="12506" max="12506" width="11.140625" bestFit="1" customWidth="1"/>
    <col min="12507" max="12507" width="8" bestFit="1" customWidth="1"/>
    <col min="12508" max="12508" width="12.7109375" bestFit="1" customWidth="1"/>
    <col min="12509" max="12509" width="8" bestFit="1" customWidth="1"/>
    <col min="12510" max="12510" width="12.140625" bestFit="1" customWidth="1"/>
    <col min="12511" max="12511" width="8" bestFit="1" customWidth="1"/>
    <col min="12512" max="12512" width="12.140625" bestFit="1" customWidth="1"/>
    <col min="12513" max="12513" width="8" bestFit="1" customWidth="1"/>
    <col min="12514" max="12514" width="12.140625" bestFit="1" customWidth="1"/>
    <col min="12515" max="12515" width="8" bestFit="1" customWidth="1"/>
    <col min="12516" max="12516" width="12.140625" bestFit="1" customWidth="1"/>
    <col min="12517" max="12517" width="8" bestFit="1" customWidth="1"/>
    <col min="12518" max="12518" width="12.140625" bestFit="1" customWidth="1"/>
    <col min="12519" max="12519" width="8" bestFit="1" customWidth="1"/>
    <col min="12520" max="12520" width="12.140625" bestFit="1" customWidth="1"/>
    <col min="12521" max="12521" width="8" bestFit="1" customWidth="1"/>
    <col min="12522" max="12522" width="12.140625" bestFit="1" customWidth="1"/>
    <col min="12523" max="12523" width="8" bestFit="1" customWidth="1"/>
    <col min="12524" max="12524" width="10.140625" bestFit="1" customWidth="1"/>
    <col min="12525" max="12525" width="8" bestFit="1" customWidth="1"/>
    <col min="12526" max="12526" width="11.140625" bestFit="1" customWidth="1"/>
    <col min="12527" max="12527" width="8" bestFit="1" customWidth="1"/>
    <col min="12528" max="12528" width="12.140625" bestFit="1" customWidth="1"/>
    <col min="12529" max="12529" width="8" bestFit="1" customWidth="1"/>
    <col min="12545" max="12545" width="50.7109375" bestFit="1" customWidth="1"/>
    <col min="12546" max="12546" width="12.42578125" bestFit="1" customWidth="1"/>
    <col min="12547" max="12547" width="8" bestFit="1" customWidth="1"/>
    <col min="12548" max="12548" width="12.140625" bestFit="1" customWidth="1"/>
    <col min="12549" max="12549" width="8" bestFit="1" customWidth="1"/>
    <col min="12550" max="12550" width="12.140625" bestFit="1" customWidth="1"/>
    <col min="12551" max="12551" width="8" bestFit="1" customWidth="1"/>
    <col min="12552" max="12552" width="12.140625" bestFit="1" customWidth="1"/>
    <col min="12553" max="12553" width="8" bestFit="1" customWidth="1"/>
    <col min="12554" max="12554" width="12.140625" bestFit="1" customWidth="1"/>
    <col min="12555" max="12555" width="8" bestFit="1" customWidth="1"/>
    <col min="12556" max="12556" width="12.140625" bestFit="1" customWidth="1"/>
    <col min="12557" max="12557" width="8" bestFit="1" customWidth="1"/>
    <col min="12558" max="12558" width="12.140625" bestFit="1" customWidth="1"/>
    <col min="12559" max="12559" width="8" bestFit="1" customWidth="1"/>
    <col min="12560" max="12560" width="12.140625" bestFit="1" customWidth="1"/>
    <col min="12561" max="12561" width="8" bestFit="1" customWidth="1"/>
    <col min="12562" max="12562" width="11.140625" bestFit="1" customWidth="1"/>
    <col min="12563" max="12563" width="8" bestFit="1" customWidth="1"/>
    <col min="12564" max="12564" width="11.140625" bestFit="1" customWidth="1"/>
    <col min="12565" max="12565" width="4" bestFit="1" customWidth="1"/>
    <col min="12566" max="12566" width="12.140625" bestFit="1" customWidth="1"/>
    <col min="12567" max="12567" width="8" bestFit="1" customWidth="1"/>
    <col min="12568" max="12568" width="12.140625" bestFit="1" customWidth="1"/>
    <col min="12569" max="12569" width="8" bestFit="1" customWidth="1"/>
    <col min="12570" max="12570" width="12.140625" bestFit="1" customWidth="1"/>
    <col min="12571" max="12571" width="8" bestFit="1" customWidth="1"/>
    <col min="12572" max="12572" width="12.140625" bestFit="1" customWidth="1"/>
    <col min="12573" max="12573" width="8" bestFit="1" customWidth="1"/>
    <col min="12574" max="12574" width="12.140625" bestFit="1" customWidth="1"/>
    <col min="12575" max="12575" width="8" bestFit="1" customWidth="1"/>
    <col min="12576" max="12576" width="12.140625" bestFit="1" customWidth="1"/>
    <col min="12577" max="12577" width="8" bestFit="1" customWidth="1"/>
    <col min="12578" max="12578" width="12.140625" bestFit="1" customWidth="1"/>
    <col min="12579" max="12579" width="8" bestFit="1" customWidth="1"/>
    <col min="12580" max="12580" width="12.140625" bestFit="1" customWidth="1"/>
    <col min="12581" max="12581" width="7" bestFit="1" customWidth="1"/>
    <col min="12582" max="12582" width="12.140625" bestFit="1" customWidth="1"/>
    <col min="12583" max="12583" width="8" bestFit="1" customWidth="1"/>
    <col min="12584" max="12584" width="12.140625" bestFit="1" customWidth="1"/>
    <col min="12585" max="12585" width="8" bestFit="1" customWidth="1"/>
    <col min="12586" max="12586" width="12.140625" bestFit="1" customWidth="1"/>
    <col min="12587" max="12587" width="8" bestFit="1" customWidth="1"/>
    <col min="12588" max="12588" width="12.140625" bestFit="1" customWidth="1"/>
    <col min="12589" max="12589" width="8" bestFit="1" customWidth="1"/>
    <col min="12590" max="12590" width="12.140625" bestFit="1" customWidth="1"/>
    <col min="12591" max="12591" width="8" bestFit="1" customWidth="1"/>
    <col min="12592" max="12592" width="12.140625" bestFit="1" customWidth="1"/>
    <col min="12593" max="12593" width="8" bestFit="1" customWidth="1"/>
    <col min="12594" max="12594" width="12.140625" bestFit="1" customWidth="1"/>
    <col min="12595" max="12595" width="7" bestFit="1" customWidth="1"/>
    <col min="12596" max="12596" width="12.140625" bestFit="1" customWidth="1"/>
    <col min="12597" max="12597" width="8" bestFit="1" customWidth="1"/>
    <col min="12598" max="12598" width="12.140625" bestFit="1" customWidth="1"/>
    <col min="12599" max="12599" width="8" bestFit="1" customWidth="1"/>
    <col min="12600" max="12600" width="12.140625" bestFit="1" customWidth="1"/>
    <col min="12601" max="12601" width="8" bestFit="1" customWidth="1"/>
    <col min="12602" max="12602" width="12.140625" bestFit="1" customWidth="1"/>
    <col min="12603" max="12603" width="8" bestFit="1" customWidth="1"/>
    <col min="12604" max="12604" width="12.140625" bestFit="1" customWidth="1"/>
    <col min="12605" max="12605" width="8" bestFit="1" customWidth="1"/>
    <col min="12606" max="12606" width="12.140625" bestFit="1" customWidth="1"/>
    <col min="12607" max="12607" width="8" bestFit="1" customWidth="1"/>
    <col min="12608" max="12608" width="12.7109375" bestFit="1" customWidth="1"/>
    <col min="12609" max="12609" width="8" bestFit="1" customWidth="1"/>
    <col min="12610" max="12610" width="12.140625" bestFit="1" customWidth="1"/>
    <col min="12611" max="12611" width="8" bestFit="1" customWidth="1"/>
    <col min="12612" max="12612" width="11.140625" bestFit="1" customWidth="1"/>
    <col min="12613" max="12613" width="8" bestFit="1" customWidth="1"/>
    <col min="12614" max="12614" width="12.140625" bestFit="1" customWidth="1"/>
    <col min="12615" max="12615" width="8" bestFit="1" customWidth="1"/>
    <col min="12616" max="12616" width="11.140625" bestFit="1" customWidth="1"/>
    <col min="12617" max="12617" width="8" bestFit="1" customWidth="1"/>
    <col min="12618" max="12618" width="12.140625" bestFit="1" customWidth="1"/>
    <col min="12619" max="12619" width="8" bestFit="1" customWidth="1"/>
    <col min="12620" max="12620" width="12.140625" bestFit="1" customWidth="1"/>
    <col min="12621" max="12621" width="8" bestFit="1" customWidth="1"/>
    <col min="12622" max="12622" width="12.140625" bestFit="1" customWidth="1"/>
    <col min="12623" max="12623" width="8" bestFit="1" customWidth="1"/>
    <col min="12624" max="12624" width="12.140625" bestFit="1" customWidth="1"/>
    <col min="12625" max="12625" width="8" bestFit="1" customWidth="1"/>
    <col min="12626" max="12626" width="12.140625" bestFit="1" customWidth="1"/>
    <col min="12627" max="12627" width="8" bestFit="1" customWidth="1"/>
    <col min="12628" max="12628" width="12.140625" bestFit="1" customWidth="1"/>
    <col min="12629" max="12629" width="8" bestFit="1" customWidth="1"/>
    <col min="12630" max="12630" width="12.140625" bestFit="1" customWidth="1"/>
    <col min="12631" max="12631" width="8" bestFit="1" customWidth="1"/>
    <col min="12632" max="12632" width="12.140625" bestFit="1" customWidth="1"/>
    <col min="12633" max="12633" width="9" bestFit="1" customWidth="1"/>
    <col min="12634" max="12634" width="12.140625" bestFit="1" customWidth="1"/>
    <col min="12635" max="12635" width="8" bestFit="1" customWidth="1"/>
    <col min="12636" max="12636" width="12.140625" bestFit="1" customWidth="1"/>
    <col min="12637" max="12637" width="8" bestFit="1" customWidth="1"/>
    <col min="12638" max="12638" width="12.140625" bestFit="1" customWidth="1"/>
    <col min="12639" max="12639" width="8" bestFit="1" customWidth="1"/>
    <col min="12640" max="12640" width="12.140625" bestFit="1" customWidth="1"/>
    <col min="12641" max="12641" width="8" bestFit="1" customWidth="1"/>
    <col min="12642" max="12642" width="12.140625" bestFit="1" customWidth="1"/>
    <col min="12643" max="12643" width="8" bestFit="1" customWidth="1"/>
    <col min="12644" max="12644" width="12.140625" bestFit="1" customWidth="1"/>
    <col min="12645" max="12645" width="9" bestFit="1" customWidth="1"/>
    <col min="12646" max="12646" width="12.140625" bestFit="1" customWidth="1"/>
    <col min="12647" max="12647" width="8" bestFit="1" customWidth="1"/>
    <col min="12648" max="12648" width="12.140625" bestFit="1" customWidth="1"/>
    <col min="12649" max="12649" width="8" bestFit="1" customWidth="1"/>
    <col min="12650" max="12650" width="12.140625" bestFit="1" customWidth="1"/>
    <col min="12651" max="12651" width="8" bestFit="1" customWidth="1"/>
    <col min="12652" max="12652" width="12.140625" bestFit="1" customWidth="1"/>
    <col min="12653" max="12653" width="8" bestFit="1" customWidth="1"/>
    <col min="12654" max="12654" width="12.140625" bestFit="1" customWidth="1"/>
    <col min="12655" max="12655" width="8" bestFit="1" customWidth="1"/>
    <col min="12656" max="12656" width="12.140625" bestFit="1" customWidth="1"/>
    <col min="12657" max="12657" width="8" bestFit="1" customWidth="1"/>
    <col min="12658" max="12658" width="12.140625" bestFit="1" customWidth="1"/>
    <col min="12659" max="12659" width="8" bestFit="1" customWidth="1"/>
    <col min="12660" max="12660" width="12.7109375" bestFit="1" customWidth="1"/>
    <col min="12661" max="12661" width="8" bestFit="1" customWidth="1"/>
    <col min="12662" max="12662" width="12.140625" bestFit="1" customWidth="1"/>
    <col min="12663" max="12663" width="7" bestFit="1" customWidth="1"/>
    <col min="12664" max="12664" width="12.140625" bestFit="1" customWidth="1"/>
    <col min="12665" max="12665" width="8" bestFit="1" customWidth="1"/>
    <col min="12666" max="12666" width="12.140625" bestFit="1" customWidth="1"/>
    <col min="12667" max="12667" width="8" bestFit="1" customWidth="1"/>
    <col min="12668" max="12668" width="12.140625" bestFit="1" customWidth="1"/>
    <col min="12669" max="12669" width="9" bestFit="1" customWidth="1"/>
    <col min="12670" max="12670" width="12.140625" bestFit="1" customWidth="1"/>
    <col min="12671" max="12671" width="8" bestFit="1" customWidth="1"/>
    <col min="12672" max="12672" width="12.140625" bestFit="1" customWidth="1"/>
    <col min="12673" max="12673" width="8" bestFit="1" customWidth="1"/>
    <col min="12674" max="12674" width="12.140625" bestFit="1" customWidth="1"/>
    <col min="12675" max="12675" width="4" bestFit="1" customWidth="1"/>
    <col min="12676" max="12676" width="12.140625" bestFit="1" customWidth="1"/>
    <col min="12677" max="12677" width="8" bestFit="1" customWidth="1"/>
    <col min="12678" max="12678" width="12.140625" bestFit="1" customWidth="1"/>
    <col min="12679" max="12679" width="8" bestFit="1" customWidth="1"/>
    <col min="12680" max="12680" width="12.140625" bestFit="1" customWidth="1"/>
    <col min="12681" max="12681" width="8" bestFit="1" customWidth="1"/>
    <col min="12682" max="12682" width="12.140625" bestFit="1" customWidth="1"/>
    <col min="12683" max="12683" width="9" bestFit="1" customWidth="1"/>
    <col min="12684" max="12684" width="12.140625" bestFit="1" customWidth="1"/>
    <col min="12685" max="12685" width="8" bestFit="1" customWidth="1"/>
    <col min="12686" max="12686" width="11.140625" bestFit="1" customWidth="1"/>
    <col min="12687" max="12687" width="8" bestFit="1" customWidth="1"/>
    <col min="12688" max="12688" width="12.140625" bestFit="1" customWidth="1"/>
    <col min="12689" max="12689" width="8" bestFit="1" customWidth="1"/>
    <col min="12690" max="12690" width="12.140625" bestFit="1" customWidth="1"/>
    <col min="12691" max="12691" width="8" bestFit="1" customWidth="1"/>
    <col min="12692" max="12692" width="12.140625" bestFit="1" customWidth="1"/>
    <col min="12693" max="12693" width="8" bestFit="1" customWidth="1"/>
    <col min="12694" max="12694" width="12.140625" bestFit="1" customWidth="1"/>
    <col min="12695" max="12695" width="8" bestFit="1" customWidth="1"/>
    <col min="12696" max="12696" width="12.140625" bestFit="1" customWidth="1"/>
    <col min="12697" max="12697" width="8" bestFit="1" customWidth="1"/>
    <col min="12698" max="12698" width="12.140625" bestFit="1" customWidth="1"/>
    <col min="12699" max="12699" width="8" bestFit="1" customWidth="1"/>
    <col min="12700" max="12700" width="12.140625" bestFit="1" customWidth="1"/>
    <col min="12701" max="12701" width="8" bestFit="1" customWidth="1"/>
    <col min="12702" max="12702" width="12.140625" bestFit="1" customWidth="1"/>
    <col min="12703" max="12703" width="8" bestFit="1" customWidth="1"/>
    <col min="12704" max="12704" width="12.140625" bestFit="1" customWidth="1"/>
    <col min="12705" max="12705" width="8" bestFit="1" customWidth="1"/>
    <col min="12706" max="12706" width="11.140625" bestFit="1" customWidth="1"/>
    <col min="12707" max="12707" width="8" bestFit="1" customWidth="1"/>
    <col min="12708" max="12708" width="12.140625" bestFit="1" customWidth="1"/>
    <col min="12709" max="12709" width="8" bestFit="1" customWidth="1"/>
    <col min="12710" max="12710" width="12.140625" bestFit="1" customWidth="1"/>
    <col min="12711" max="12711" width="8" bestFit="1" customWidth="1"/>
    <col min="12712" max="12712" width="12.140625" bestFit="1" customWidth="1"/>
    <col min="12713" max="12713" width="8" bestFit="1" customWidth="1"/>
    <col min="12714" max="12714" width="12.140625" bestFit="1" customWidth="1"/>
    <col min="12715" max="12715" width="8" bestFit="1" customWidth="1"/>
    <col min="12716" max="12716" width="12.140625" bestFit="1" customWidth="1"/>
    <col min="12717" max="12717" width="8" bestFit="1" customWidth="1"/>
    <col min="12718" max="12718" width="12.140625" bestFit="1" customWidth="1"/>
    <col min="12719" max="12719" width="8" bestFit="1" customWidth="1"/>
    <col min="12720" max="12720" width="12.140625" bestFit="1" customWidth="1"/>
    <col min="12721" max="12721" width="8" bestFit="1" customWidth="1"/>
    <col min="12722" max="12722" width="12.140625" bestFit="1" customWidth="1"/>
    <col min="12723" max="12723" width="8" bestFit="1" customWidth="1"/>
    <col min="12724" max="12724" width="12.140625" bestFit="1" customWidth="1"/>
    <col min="12725" max="12725" width="8" bestFit="1" customWidth="1"/>
    <col min="12726" max="12726" width="12.140625" bestFit="1" customWidth="1"/>
    <col min="12727" max="12727" width="8" bestFit="1" customWidth="1"/>
    <col min="12728" max="12728" width="12.140625" bestFit="1" customWidth="1"/>
    <col min="12729" max="12729" width="8" bestFit="1" customWidth="1"/>
    <col min="12730" max="12730" width="12.140625" bestFit="1" customWidth="1"/>
    <col min="12731" max="12731" width="8" bestFit="1" customWidth="1"/>
    <col min="12732" max="12732" width="12.140625" bestFit="1" customWidth="1"/>
    <col min="12733" max="12733" width="8" bestFit="1" customWidth="1"/>
    <col min="12734" max="12734" width="12.140625" bestFit="1" customWidth="1"/>
    <col min="12735" max="12735" width="8" bestFit="1" customWidth="1"/>
    <col min="12736" max="12736" width="12.140625" bestFit="1" customWidth="1"/>
    <col min="12737" max="12737" width="8" bestFit="1" customWidth="1"/>
    <col min="12738" max="12738" width="12.140625" bestFit="1" customWidth="1"/>
    <col min="12739" max="12739" width="8" bestFit="1" customWidth="1"/>
    <col min="12740" max="12740" width="12.140625" bestFit="1" customWidth="1"/>
    <col min="12741" max="12741" width="8" bestFit="1" customWidth="1"/>
    <col min="12742" max="12742" width="12.140625" bestFit="1" customWidth="1"/>
    <col min="12743" max="12743" width="8" bestFit="1" customWidth="1"/>
    <col min="12744" max="12744" width="12.140625" bestFit="1" customWidth="1"/>
    <col min="12745" max="12745" width="8" bestFit="1" customWidth="1"/>
    <col min="12746" max="12746" width="12.140625" bestFit="1" customWidth="1"/>
    <col min="12747" max="12747" width="8" bestFit="1" customWidth="1"/>
    <col min="12748" max="12748" width="12.140625" bestFit="1" customWidth="1"/>
    <col min="12749" max="12749" width="8" bestFit="1" customWidth="1"/>
    <col min="12750" max="12750" width="12.140625" bestFit="1" customWidth="1"/>
    <col min="12751" max="12751" width="8" bestFit="1" customWidth="1"/>
    <col min="12752" max="12752" width="11.140625" bestFit="1" customWidth="1"/>
    <col min="12753" max="12753" width="8" bestFit="1" customWidth="1"/>
    <col min="12754" max="12754" width="12.7109375" bestFit="1" customWidth="1"/>
    <col min="12755" max="12755" width="8" bestFit="1" customWidth="1"/>
    <col min="12756" max="12756" width="12.140625" bestFit="1" customWidth="1"/>
    <col min="12757" max="12757" width="8" bestFit="1" customWidth="1"/>
    <col min="12758" max="12758" width="12.140625" bestFit="1" customWidth="1"/>
    <col min="12759" max="12759" width="8" bestFit="1" customWidth="1"/>
    <col min="12760" max="12760" width="12.140625" bestFit="1" customWidth="1"/>
    <col min="12761" max="12761" width="8" bestFit="1" customWidth="1"/>
    <col min="12762" max="12762" width="11.140625" bestFit="1" customWidth="1"/>
    <col min="12763" max="12763" width="8" bestFit="1" customWidth="1"/>
    <col min="12764" max="12764" width="12.7109375" bestFit="1" customWidth="1"/>
    <col min="12765" max="12765" width="8" bestFit="1" customWidth="1"/>
    <col min="12766" max="12766" width="12.140625" bestFit="1" customWidth="1"/>
    <col min="12767" max="12767" width="8" bestFit="1" customWidth="1"/>
    <col min="12768" max="12768" width="12.140625" bestFit="1" customWidth="1"/>
    <col min="12769" max="12769" width="8" bestFit="1" customWidth="1"/>
    <col min="12770" max="12770" width="12.140625" bestFit="1" customWidth="1"/>
    <col min="12771" max="12771" width="8" bestFit="1" customWidth="1"/>
    <col min="12772" max="12772" width="12.140625" bestFit="1" customWidth="1"/>
    <col min="12773" max="12773" width="8" bestFit="1" customWidth="1"/>
    <col min="12774" max="12774" width="12.140625" bestFit="1" customWidth="1"/>
    <col min="12775" max="12775" width="8" bestFit="1" customWidth="1"/>
    <col min="12776" max="12776" width="12.140625" bestFit="1" customWidth="1"/>
    <col min="12777" max="12777" width="8" bestFit="1" customWidth="1"/>
    <col min="12778" max="12778" width="12.140625" bestFit="1" customWidth="1"/>
    <col min="12779" max="12779" width="8" bestFit="1" customWidth="1"/>
    <col min="12780" max="12780" width="10.140625" bestFit="1" customWidth="1"/>
    <col min="12781" max="12781" width="8" bestFit="1" customWidth="1"/>
    <col min="12782" max="12782" width="11.140625" bestFit="1" customWidth="1"/>
    <col min="12783" max="12783" width="8" bestFit="1" customWidth="1"/>
    <col min="12784" max="12784" width="12.140625" bestFit="1" customWidth="1"/>
    <col min="12785" max="12785" width="8" bestFit="1" customWidth="1"/>
    <col min="12801" max="12801" width="50.7109375" bestFit="1" customWidth="1"/>
    <col min="12802" max="12802" width="12.42578125" bestFit="1" customWidth="1"/>
    <col min="12803" max="12803" width="8" bestFit="1" customWidth="1"/>
    <col min="12804" max="12804" width="12.140625" bestFit="1" customWidth="1"/>
    <col min="12805" max="12805" width="8" bestFit="1" customWidth="1"/>
    <col min="12806" max="12806" width="12.140625" bestFit="1" customWidth="1"/>
    <col min="12807" max="12807" width="8" bestFit="1" customWidth="1"/>
    <col min="12808" max="12808" width="12.140625" bestFit="1" customWidth="1"/>
    <col min="12809" max="12809" width="8" bestFit="1" customWidth="1"/>
    <col min="12810" max="12810" width="12.140625" bestFit="1" customWidth="1"/>
    <col min="12811" max="12811" width="8" bestFit="1" customWidth="1"/>
    <col min="12812" max="12812" width="12.140625" bestFit="1" customWidth="1"/>
    <col min="12813" max="12813" width="8" bestFit="1" customWidth="1"/>
    <col min="12814" max="12814" width="12.140625" bestFit="1" customWidth="1"/>
    <col min="12815" max="12815" width="8" bestFit="1" customWidth="1"/>
    <col min="12816" max="12816" width="12.140625" bestFit="1" customWidth="1"/>
    <col min="12817" max="12817" width="8" bestFit="1" customWidth="1"/>
    <col min="12818" max="12818" width="11.140625" bestFit="1" customWidth="1"/>
    <col min="12819" max="12819" width="8" bestFit="1" customWidth="1"/>
    <col min="12820" max="12820" width="11.140625" bestFit="1" customWidth="1"/>
    <col min="12821" max="12821" width="4" bestFit="1" customWidth="1"/>
    <col min="12822" max="12822" width="12.140625" bestFit="1" customWidth="1"/>
    <col min="12823" max="12823" width="8" bestFit="1" customWidth="1"/>
    <col min="12824" max="12824" width="12.140625" bestFit="1" customWidth="1"/>
    <col min="12825" max="12825" width="8" bestFit="1" customWidth="1"/>
    <col min="12826" max="12826" width="12.140625" bestFit="1" customWidth="1"/>
    <col min="12827" max="12827" width="8" bestFit="1" customWidth="1"/>
    <col min="12828" max="12828" width="12.140625" bestFit="1" customWidth="1"/>
    <col min="12829" max="12829" width="8" bestFit="1" customWidth="1"/>
    <col min="12830" max="12830" width="12.140625" bestFit="1" customWidth="1"/>
    <col min="12831" max="12831" width="8" bestFit="1" customWidth="1"/>
    <col min="12832" max="12832" width="12.140625" bestFit="1" customWidth="1"/>
    <col min="12833" max="12833" width="8" bestFit="1" customWidth="1"/>
    <col min="12834" max="12834" width="12.140625" bestFit="1" customWidth="1"/>
    <col min="12835" max="12835" width="8" bestFit="1" customWidth="1"/>
    <col min="12836" max="12836" width="12.140625" bestFit="1" customWidth="1"/>
    <col min="12837" max="12837" width="7" bestFit="1" customWidth="1"/>
    <col min="12838" max="12838" width="12.140625" bestFit="1" customWidth="1"/>
    <col min="12839" max="12839" width="8" bestFit="1" customWidth="1"/>
    <col min="12840" max="12840" width="12.140625" bestFit="1" customWidth="1"/>
    <col min="12841" max="12841" width="8" bestFit="1" customWidth="1"/>
    <col min="12842" max="12842" width="12.140625" bestFit="1" customWidth="1"/>
    <col min="12843" max="12843" width="8" bestFit="1" customWidth="1"/>
    <col min="12844" max="12844" width="12.140625" bestFit="1" customWidth="1"/>
    <col min="12845" max="12845" width="8" bestFit="1" customWidth="1"/>
    <col min="12846" max="12846" width="12.140625" bestFit="1" customWidth="1"/>
    <col min="12847" max="12847" width="8" bestFit="1" customWidth="1"/>
    <col min="12848" max="12848" width="12.140625" bestFit="1" customWidth="1"/>
    <col min="12849" max="12849" width="8" bestFit="1" customWidth="1"/>
    <col min="12850" max="12850" width="12.140625" bestFit="1" customWidth="1"/>
    <col min="12851" max="12851" width="7" bestFit="1" customWidth="1"/>
    <col min="12852" max="12852" width="12.140625" bestFit="1" customWidth="1"/>
    <col min="12853" max="12853" width="8" bestFit="1" customWidth="1"/>
    <col min="12854" max="12854" width="12.140625" bestFit="1" customWidth="1"/>
    <col min="12855" max="12855" width="8" bestFit="1" customWidth="1"/>
    <col min="12856" max="12856" width="12.140625" bestFit="1" customWidth="1"/>
    <col min="12857" max="12857" width="8" bestFit="1" customWidth="1"/>
    <col min="12858" max="12858" width="12.140625" bestFit="1" customWidth="1"/>
    <col min="12859" max="12859" width="8" bestFit="1" customWidth="1"/>
    <col min="12860" max="12860" width="12.140625" bestFit="1" customWidth="1"/>
    <col min="12861" max="12861" width="8" bestFit="1" customWidth="1"/>
    <col min="12862" max="12862" width="12.140625" bestFit="1" customWidth="1"/>
    <col min="12863" max="12863" width="8" bestFit="1" customWidth="1"/>
    <col min="12864" max="12864" width="12.7109375" bestFit="1" customWidth="1"/>
    <col min="12865" max="12865" width="8" bestFit="1" customWidth="1"/>
    <col min="12866" max="12866" width="12.140625" bestFit="1" customWidth="1"/>
    <col min="12867" max="12867" width="8" bestFit="1" customWidth="1"/>
    <col min="12868" max="12868" width="11.140625" bestFit="1" customWidth="1"/>
    <col min="12869" max="12869" width="8" bestFit="1" customWidth="1"/>
    <col min="12870" max="12870" width="12.140625" bestFit="1" customWidth="1"/>
    <col min="12871" max="12871" width="8" bestFit="1" customWidth="1"/>
    <col min="12872" max="12872" width="11.140625" bestFit="1" customWidth="1"/>
    <col min="12873" max="12873" width="8" bestFit="1" customWidth="1"/>
    <col min="12874" max="12874" width="12.140625" bestFit="1" customWidth="1"/>
    <col min="12875" max="12875" width="8" bestFit="1" customWidth="1"/>
    <col min="12876" max="12876" width="12.140625" bestFit="1" customWidth="1"/>
    <col min="12877" max="12877" width="8" bestFit="1" customWidth="1"/>
    <col min="12878" max="12878" width="12.140625" bestFit="1" customWidth="1"/>
    <col min="12879" max="12879" width="8" bestFit="1" customWidth="1"/>
    <col min="12880" max="12880" width="12.140625" bestFit="1" customWidth="1"/>
    <col min="12881" max="12881" width="8" bestFit="1" customWidth="1"/>
    <col min="12882" max="12882" width="12.140625" bestFit="1" customWidth="1"/>
    <col min="12883" max="12883" width="8" bestFit="1" customWidth="1"/>
    <col min="12884" max="12884" width="12.140625" bestFit="1" customWidth="1"/>
    <col min="12885" max="12885" width="8" bestFit="1" customWidth="1"/>
    <col min="12886" max="12886" width="12.140625" bestFit="1" customWidth="1"/>
    <col min="12887" max="12887" width="8" bestFit="1" customWidth="1"/>
    <col min="12888" max="12888" width="12.140625" bestFit="1" customWidth="1"/>
    <col min="12889" max="12889" width="9" bestFit="1" customWidth="1"/>
    <col min="12890" max="12890" width="12.140625" bestFit="1" customWidth="1"/>
    <col min="12891" max="12891" width="8" bestFit="1" customWidth="1"/>
    <col min="12892" max="12892" width="12.140625" bestFit="1" customWidth="1"/>
    <col min="12893" max="12893" width="8" bestFit="1" customWidth="1"/>
    <col min="12894" max="12894" width="12.140625" bestFit="1" customWidth="1"/>
    <col min="12895" max="12895" width="8" bestFit="1" customWidth="1"/>
    <col min="12896" max="12896" width="12.140625" bestFit="1" customWidth="1"/>
    <col min="12897" max="12897" width="8" bestFit="1" customWidth="1"/>
    <col min="12898" max="12898" width="12.140625" bestFit="1" customWidth="1"/>
    <col min="12899" max="12899" width="8" bestFit="1" customWidth="1"/>
    <col min="12900" max="12900" width="12.140625" bestFit="1" customWidth="1"/>
    <col min="12901" max="12901" width="9" bestFit="1" customWidth="1"/>
    <col min="12902" max="12902" width="12.140625" bestFit="1" customWidth="1"/>
    <col min="12903" max="12903" width="8" bestFit="1" customWidth="1"/>
    <col min="12904" max="12904" width="12.140625" bestFit="1" customWidth="1"/>
    <col min="12905" max="12905" width="8" bestFit="1" customWidth="1"/>
    <col min="12906" max="12906" width="12.140625" bestFit="1" customWidth="1"/>
    <col min="12907" max="12907" width="8" bestFit="1" customWidth="1"/>
    <col min="12908" max="12908" width="12.140625" bestFit="1" customWidth="1"/>
    <col min="12909" max="12909" width="8" bestFit="1" customWidth="1"/>
    <col min="12910" max="12910" width="12.140625" bestFit="1" customWidth="1"/>
    <col min="12911" max="12911" width="8" bestFit="1" customWidth="1"/>
    <col min="12912" max="12912" width="12.140625" bestFit="1" customWidth="1"/>
    <col min="12913" max="12913" width="8" bestFit="1" customWidth="1"/>
    <col min="12914" max="12914" width="12.140625" bestFit="1" customWidth="1"/>
    <col min="12915" max="12915" width="8" bestFit="1" customWidth="1"/>
    <col min="12916" max="12916" width="12.7109375" bestFit="1" customWidth="1"/>
    <col min="12917" max="12917" width="8" bestFit="1" customWidth="1"/>
    <col min="12918" max="12918" width="12.140625" bestFit="1" customWidth="1"/>
    <col min="12919" max="12919" width="7" bestFit="1" customWidth="1"/>
    <col min="12920" max="12920" width="12.140625" bestFit="1" customWidth="1"/>
    <col min="12921" max="12921" width="8" bestFit="1" customWidth="1"/>
    <col min="12922" max="12922" width="12.140625" bestFit="1" customWidth="1"/>
    <col min="12923" max="12923" width="8" bestFit="1" customWidth="1"/>
    <col min="12924" max="12924" width="12.140625" bestFit="1" customWidth="1"/>
    <col min="12925" max="12925" width="9" bestFit="1" customWidth="1"/>
    <col min="12926" max="12926" width="12.140625" bestFit="1" customWidth="1"/>
    <col min="12927" max="12927" width="8" bestFit="1" customWidth="1"/>
    <col min="12928" max="12928" width="12.140625" bestFit="1" customWidth="1"/>
    <col min="12929" max="12929" width="8" bestFit="1" customWidth="1"/>
    <col min="12930" max="12930" width="12.140625" bestFit="1" customWidth="1"/>
    <col min="12931" max="12931" width="4" bestFit="1" customWidth="1"/>
    <col min="12932" max="12932" width="12.140625" bestFit="1" customWidth="1"/>
    <col min="12933" max="12933" width="8" bestFit="1" customWidth="1"/>
    <col min="12934" max="12934" width="12.140625" bestFit="1" customWidth="1"/>
    <col min="12935" max="12935" width="8" bestFit="1" customWidth="1"/>
    <col min="12936" max="12936" width="12.140625" bestFit="1" customWidth="1"/>
    <col min="12937" max="12937" width="8" bestFit="1" customWidth="1"/>
    <col min="12938" max="12938" width="12.140625" bestFit="1" customWidth="1"/>
    <col min="12939" max="12939" width="9" bestFit="1" customWidth="1"/>
    <col min="12940" max="12940" width="12.140625" bestFit="1" customWidth="1"/>
    <col min="12941" max="12941" width="8" bestFit="1" customWidth="1"/>
    <col min="12942" max="12942" width="11.140625" bestFit="1" customWidth="1"/>
    <col min="12943" max="12943" width="8" bestFit="1" customWidth="1"/>
    <col min="12944" max="12944" width="12.140625" bestFit="1" customWidth="1"/>
    <col min="12945" max="12945" width="8" bestFit="1" customWidth="1"/>
    <col min="12946" max="12946" width="12.140625" bestFit="1" customWidth="1"/>
    <col min="12947" max="12947" width="8" bestFit="1" customWidth="1"/>
    <col min="12948" max="12948" width="12.140625" bestFit="1" customWidth="1"/>
    <col min="12949" max="12949" width="8" bestFit="1" customWidth="1"/>
    <col min="12950" max="12950" width="12.140625" bestFit="1" customWidth="1"/>
    <col min="12951" max="12951" width="8" bestFit="1" customWidth="1"/>
    <col min="12952" max="12952" width="12.140625" bestFit="1" customWidth="1"/>
    <col min="12953" max="12953" width="8" bestFit="1" customWidth="1"/>
    <col min="12954" max="12954" width="12.140625" bestFit="1" customWidth="1"/>
    <col min="12955" max="12955" width="8" bestFit="1" customWidth="1"/>
    <col min="12956" max="12956" width="12.140625" bestFit="1" customWidth="1"/>
    <col min="12957" max="12957" width="8" bestFit="1" customWidth="1"/>
    <col min="12958" max="12958" width="12.140625" bestFit="1" customWidth="1"/>
    <col min="12959" max="12959" width="8" bestFit="1" customWidth="1"/>
    <col min="12960" max="12960" width="12.140625" bestFit="1" customWidth="1"/>
    <col min="12961" max="12961" width="8" bestFit="1" customWidth="1"/>
    <col min="12962" max="12962" width="11.140625" bestFit="1" customWidth="1"/>
    <col min="12963" max="12963" width="8" bestFit="1" customWidth="1"/>
    <col min="12964" max="12964" width="12.140625" bestFit="1" customWidth="1"/>
    <col min="12965" max="12965" width="8" bestFit="1" customWidth="1"/>
    <col min="12966" max="12966" width="12.140625" bestFit="1" customWidth="1"/>
    <col min="12967" max="12967" width="8" bestFit="1" customWidth="1"/>
    <col min="12968" max="12968" width="12.140625" bestFit="1" customWidth="1"/>
    <col min="12969" max="12969" width="8" bestFit="1" customWidth="1"/>
    <col min="12970" max="12970" width="12.140625" bestFit="1" customWidth="1"/>
    <col min="12971" max="12971" width="8" bestFit="1" customWidth="1"/>
    <col min="12972" max="12972" width="12.140625" bestFit="1" customWidth="1"/>
    <col min="12973" max="12973" width="8" bestFit="1" customWidth="1"/>
    <col min="12974" max="12974" width="12.140625" bestFit="1" customWidth="1"/>
    <col min="12975" max="12975" width="8" bestFit="1" customWidth="1"/>
    <col min="12976" max="12976" width="12.140625" bestFit="1" customWidth="1"/>
    <col min="12977" max="12977" width="8" bestFit="1" customWidth="1"/>
    <col min="12978" max="12978" width="12.140625" bestFit="1" customWidth="1"/>
    <col min="12979" max="12979" width="8" bestFit="1" customWidth="1"/>
    <col min="12980" max="12980" width="12.140625" bestFit="1" customWidth="1"/>
    <col min="12981" max="12981" width="8" bestFit="1" customWidth="1"/>
    <col min="12982" max="12982" width="12.140625" bestFit="1" customWidth="1"/>
    <col min="12983" max="12983" width="8" bestFit="1" customWidth="1"/>
    <col min="12984" max="12984" width="12.140625" bestFit="1" customWidth="1"/>
    <col min="12985" max="12985" width="8" bestFit="1" customWidth="1"/>
    <col min="12986" max="12986" width="12.140625" bestFit="1" customWidth="1"/>
    <col min="12987" max="12987" width="8" bestFit="1" customWidth="1"/>
    <col min="12988" max="12988" width="12.140625" bestFit="1" customWidth="1"/>
    <col min="12989" max="12989" width="8" bestFit="1" customWidth="1"/>
    <col min="12990" max="12990" width="12.140625" bestFit="1" customWidth="1"/>
    <col min="12991" max="12991" width="8" bestFit="1" customWidth="1"/>
    <col min="12992" max="12992" width="12.140625" bestFit="1" customWidth="1"/>
    <col min="12993" max="12993" width="8" bestFit="1" customWidth="1"/>
    <col min="12994" max="12994" width="12.140625" bestFit="1" customWidth="1"/>
    <col min="12995" max="12995" width="8" bestFit="1" customWidth="1"/>
    <col min="12996" max="12996" width="12.140625" bestFit="1" customWidth="1"/>
    <col min="12997" max="12997" width="8" bestFit="1" customWidth="1"/>
    <col min="12998" max="12998" width="12.140625" bestFit="1" customWidth="1"/>
    <col min="12999" max="12999" width="8" bestFit="1" customWidth="1"/>
    <col min="13000" max="13000" width="12.140625" bestFit="1" customWidth="1"/>
    <col min="13001" max="13001" width="8" bestFit="1" customWidth="1"/>
    <col min="13002" max="13002" width="12.140625" bestFit="1" customWidth="1"/>
    <col min="13003" max="13003" width="8" bestFit="1" customWidth="1"/>
    <col min="13004" max="13004" width="12.140625" bestFit="1" customWidth="1"/>
    <col min="13005" max="13005" width="8" bestFit="1" customWidth="1"/>
    <col min="13006" max="13006" width="12.140625" bestFit="1" customWidth="1"/>
    <col min="13007" max="13007" width="8" bestFit="1" customWidth="1"/>
    <col min="13008" max="13008" width="11.140625" bestFit="1" customWidth="1"/>
    <col min="13009" max="13009" width="8" bestFit="1" customWidth="1"/>
    <col min="13010" max="13010" width="12.7109375" bestFit="1" customWidth="1"/>
    <col min="13011" max="13011" width="8" bestFit="1" customWidth="1"/>
    <col min="13012" max="13012" width="12.140625" bestFit="1" customWidth="1"/>
    <col min="13013" max="13013" width="8" bestFit="1" customWidth="1"/>
    <col min="13014" max="13014" width="12.140625" bestFit="1" customWidth="1"/>
    <col min="13015" max="13015" width="8" bestFit="1" customWidth="1"/>
    <col min="13016" max="13016" width="12.140625" bestFit="1" customWidth="1"/>
    <col min="13017" max="13017" width="8" bestFit="1" customWidth="1"/>
    <col min="13018" max="13018" width="11.140625" bestFit="1" customWidth="1"/>
    <col min="13019" max="13019" width="8" bestFit="1" customWidth="1"/>
    <col min="13020" max="13020" width="12.7109375" bestFit="1" customWidth="1"/>
    <col min="13021" max="13021" width="8" bestFit="1" customWidth="1"/>
    <col min="13022" max="13022" width="12.140625" bestFit="1" customWidth="1"/>
    <col min="13023" max="13023" width="8" bestFit="1" customWidth="1"/>
    <col min="13024" max="13024" width="12.140625" bestFit="1" customWidth="1"/>
    <col min="13025" max="13025" width="8" bestFit="1" customWidth="1"/>
    <col min="13026" max="13026" width="12.140625" bestFit="1" customWidth="1"/>
    <col min="13027" max="13027" width="8" bestFit="1" customWidth="1"/>
    <col min="13028" max="13028" width="12.140625" bestFit="1" customWidth="1"/>
    <col min="13029" max="13029" width="8" bestFit="1" customWidth="1"/>
    <col min="13030" max="13030" width="12.140625" bestFit="1" customWidth="1"/>
    <col min="13031" max="13031" width="8" bestFit="1" customWidth="1"/>
    <col min="13032" max="13032" width="12.140625" bestFit="1" customWidth="1"/>
    <col min="13033" max="13033" width="8" bestFit="1" customWidth="1"/>
    <col min="13034" max="13034" width="12.140625" bestFit="1" customWidth="1"/>
    <col min="13035" max="13035" width="8" bestFit="1" customWidth="1"/>
    <col min="13036" max="13036" width="10.140625" bestFit="1" customWidth="1"/>
    <col min="13037" max="13037" width="8" bestFit="1" customWidth="1"/>
    <col min="13038" max="13038" width="11.140625" bestFit="1" customWidth="1"/>
    <col min="13039" max="13039" width="8" bestFit="1" customWidth="1"/>
    <col min="13040" max="13040" width="12.140625" bestFit="1" customWidth="1"/>
    <col min="13041" max="13041" width="8" bestFit="1" customWidth="1"/>
    <col min="13057" max="13057" width="50.7109375" bestFit="1" customWidth="1"/>
    <col min="13058" max="13058" width="12.42578125" bestFit="1" customWidth="1"/>
    <col min="13059" max="13059" width="8" bestFit="1" customWidth="1"/>
    <col min="13060" max="13060" width="12.140625" bestFit="1" customWidth="1"/>
    <col min="13061" max="13061" width="8" bestFit="1" customWidth="1"/>
    <col min="13062" max="13062" width="12.140625" bestFit="1" customWidth="1"/>
    <col min="13063" max="13063" width="8" bestFit="1" customWidth="1"/>
    <col min="13064" max="13064" width="12.140625" bestFit="1" customWidth="1"/>
    <col min="13065" max="13065" width="8" bestFit="1" customWidth="1"/>
    <col min="13066" max="13066" width="12.140625" bestFit="1" customWidth="1"/>
    <col min="13067" max="13067" width="8" bestFit="1" customWidth="1"/>
    <col min="13068" max="13068" width="12.140625" bestFit="1" customWidth="1"/>
    <col min="13069" max="13069" width="8" bestFit="1" customWidth="1"/>
    <col min="13070" max="13070" width="12.140625" bestFit="1" customWidth="1"/>
    <col min="13071" max="13071" width="8" bestFit="1" customWidth="1"/>
    <col min="13072" max="13072" width="12.140625" bestFit="1" customWidth="1"/>
    <col min="13073" max="13073" width="8" bestFit="1" customWidth="1"/>
    <col min="13074" max="13074" width="11.140625" bestFit="1" customWidth="1"/>
    <col min="13075" max="13075" width="8" bestFit="1" customWidth="1"/>
    <col min="13076" max="13076" width="11.140625" bestFit="1" customWidth="1"/>
    <col min="13077" max="13077" width="4" bestFit="1" customWidth="1"/>
    <col min="13078" max="13078" width="12.140625" bestFit="1" customWidth="1"/>
    <col min="13079" max="13079" width="8" bestFit="1" customWidth="1"/>
    <col min="13080" max="13080" width="12.140625" bestFit="1" customWidth="1"/>
    <col min="13081" max="13081" width="8" bestFit="1" customWidth="1"/>
    <col min="13082" max="13082" width="12.140625" bestFit="1" customWidth="1"/>
    <col min="13083" max="13083" width="8" bestFit="1" customWidth="1"/>
    <col min="13084" max="13084" width="12.140625" bestFit="1" customWidth="1"/>
    <col min="13085" max="13085" width="8" bestFit="1" customWidth="1"/>
    <col min="13086" max="13086" width="12.140625" bestFit="1" customWidth="1"/>
    <col min="13087" max="13087" width="8" bestFit="1" customWidth="1"/>
    <col min="13088" max="13088" width="12.140625" bestFit="1" customWidth="1"/>
    <col min="13089" max="13089" width="8" bestFit="1" customWidth="1"/>
    <col min="13090" max="13090" width="12.140625" bestFit="1" customWidth="1"/>
    <col min="13091" max="13091" width="8" bestFit="1" customWidth="1"/>
    <col min="13092" max="13092" width="12.140625" bestFit="1" customWidth="1"/>
    <col min="13093" max="13093" width="7" bestFit="1" customWidth="1"/>
    <col min="13094" max="13094" width="12.140625" bestFit="1" customWidth="1"/>
    <col min="13095" max="13095" width="8" bestFit="1" customWidth="1"/>
    <col min="13096" max="13096" width="12.140625" bestFit="1" customWidth="1"/>
    <col min="13097" max="13097" width="8" bestFit="1" customWidth="1"/>
    <col min="13098" max="13098" width="12.140625" bestFit="1" customWidth="1"/>
    <col min="13099" max="13099" width="8" bestFit="1" customWidth="1"/>
    <col min="13100" max="13100" width="12.140625" bestFit="1" customWidth="1"/>
    <col min="13101" max="13101" width="8" bestFit="1" customWidth="1"/>
    <col min="13102" max="13102" width="12.140625" bestFit="1" customWidth="1"/>
    <col min="13103" max="13103" width="8" bestFit="1" customWidth="1"/>
    <col min="13104" max="13104" width="12.140625" bestFit="1" customWidth="1"/>
    <col min="13105" max="13105" width="8" bestFit="1" customWidth="1"/>
    <col min="13106" max="13106" width="12.140625" bestFit="1" customWidth="1"/>
    <col min="13107" max="13107" width="7" bestFit="1" customWidth="1"/>
    <col min="13108" max="13108" width="12.140625" bestFit="1" customWidth="1"/>
    <col min="13109" max="13109" width="8" bestFit="1" customWidth="1"/>
    <col min="13110" max="13110" width="12.140625" bestFit="1" customWidth="1"/>
    <col min="13111" max="13111" width="8" bestFit="1" customWidth="1"/>
    <col min="13112" max="13112" width="12.140625" bestFit="1" customWidth="1"/>
    <col min="13113" max="13113" width="8" bestFit="1" customWidth="1"/>
    <col min="13114" max="13114" width="12.140625" bestFit="1" customWidth="1"/>
    <col min="13115" max="13115" width="8" bestFit="1" customWidth="1"/>
    <col min="13116" max="13116" width="12.140625" bestFit="1" customWidth="1"/>
    <col min="13117" max="13117" width="8" bestFit="1" customWidth="1"/>
    <col min="13118" max="13118" width="12.140625" bestFit="1" customWidth="1"/>
    <col min="13119" max="13119" width="8" bestFit="1" customWidth="1"/>
    <col min="13120" max="13120" width="12.7109375" bestFit="1" customWidth="1"/>
    <col min="13121" max="13121" width="8" bestFit="1" customWidth="1"/>
    <col min="13122" max="13122" width="12.140625" bestFit="1" customWidth="1"/>
    <col min="13123" max="13123" width="8" bestFit="1" customWidth="1"/>
    <col min="13124" max="13124" width="11.140625" bestFit="1" customWidth="1"/>
    <col min="13125" max="13125" width="8" bestFit="1" customWidth="1"/>
    <col min="13126" max="13126" width="12.140625" bestFit="1" customWidth="1"/>
    <col min="13127" max="13127" width="8" bestFit="1" customWidth="1"/>
    <col min="13128" max="13128" width="11.140625" bestFit="1" customWidth="1"/>
    <col min="13129" max="13129" width="8" bestFit="1" customWidth="1"/>
    <col min="13130" max="13130" width="12.140625" bestFit="1" customWidth="1"/>
    <col min="13131" max="13131" width="8" bestFit="1" customWidth="1"/>
    <col min="13132" max="13132" width="12.140625" bestFit="1" customWidth="1"/>
    <col min="13133" max="13133" width="8" bestFit="1" customWidth="1"/>
    <col min="13134" max="13134" width="12.140625" bestFit="1" customWidth="1"/>
    <col min="13135" max="13135" width="8" bestFit="1" customWidth="1"/>
    <col min="13136" max="13136" width="12.140625" bestFit="1" customWidth="1"/>
    <col min="13137" max="13137" width="8" bestFit="1" customWidth="1"/>
    <col min="13138" max="13138" width="12.140625" bestFit="1" customWidth="1"/>
    <col min="13139" max="13139" width="8" bestFit="1" customWidth="1"/>
    <col min="13140" max="13140" width="12.140625" bestFit="1" customWidth="1"/>
    <col min="13141" max="13141" width="8" bestFit="1" customWidth="1"/>
    <col min="13142" max="13142" width="12.140625" bestFit="1" customWidth="1"/>
    <col min="13143" max="13143" width="8" bestFit="1" customWidth="1"/>
    <col min="13144" max="13144" width="12.140625" bestFit="1" customWidth="1"/>
    <col min="13145" max="13145" width="9" bestFit="1" customWidth="1"/>
    <col min="13146" max="13146" width="12.140625" bestFit="1" customWidth="1"/>
    <col min="13147" max="13147" width="8" bestFit="1" customWidth="1"/>
    <col min="13148" max="13148" width="12.140625" bestFit="1" customWidth="1"/>
    <col min="13149" max="13149" width="8" bestFit="1" customWidth="1"/>
    <col min="13150" max="13150" width="12.140625" bestFit="1" customWidth="1"/>
    <col min="13151" max="13151" width="8" bestFit="1" customWidth="1"/>
    <col min="13152" max="13152" width="12.140625" bestFit="1" customWidth="1"/>
    <col min="13153" max="13153" width="8" bestFit="1" customWidth="1"/>
    <col min="13154" max="13154" width="12.140625" bestFit="1" customWidth="1"/>
    <col min="13155" max="13155" width="8" bestFit="1" customWidth="1"/>
    <col min="13156" max="13156" width="12.140625" bestFit="1" customWidth="1"/>
    <col min="13157" max="13157" width="9" bestFit="1" customWidth="1"/>
    <col min="13158" max="13158" width="12.140625" bestFit="1" customWidth="1"/>
    <col min="13159" max="13159" width="8" bestFit="1" customWidth="1"/>
    <col min="13160" max="13160" width="12.140625" bestFit="1" customWidth="1"/>
    <col min="13161" max="13161" width="8" bestFit="1" customWidth="1"/>
    <col min="13162" max="13162" width="12.140625" bestFit="1" customWidth="1"/>
    <col min="13163" max="13163" width="8" bestFit="1" customWidth="1"/>
    <col min="13164" max="13164" width="12.140625" bestFit="1" customWidth="1"/>
    <col min="13165" max="13165" width="8" bestFit="1" customWidth="1"/>
    <col min="13166" max="13166" width="12.140625" bestFit="1" customWidth="1"/>
    <col min="13167" max="13167" width="8" bestFit="1" customWidth="1"/>
    <col min="13168" max="13168" width="12.140625" bestFit="1" customWidth="1"/>
    <col min="13169" max="13169" width="8" bestFit="1" customWidth="1"/>
    <col min="13170" max="13170" width="12.140625" bestFit="1" customWidth="1"/>
    <col min="13171" max="13171" width="8" bestFit="1" customWidth="1"/>
    <col min="13172" max="13172" width="12.7109375" bestFit="1" customWidth="1"/>
    <col min="13173" max="13173" width="8" bestFit="1" customWidth="1"/>
    <col min="13174" max="13174" width="12.140625" bestFit="1" customWidth="1"/>
    <col min="13175" max="13175" width="7" bestFit="1" customWidth="1"/>
    <col min="13176" max="13176" width="12.140625" bestFit="1" customWidth="1"/>
    <col min="13177" max="13177" width="8" bestFit="1" customWidth="1"/>
    <col min="13178" max="13178" width="12.140625" bestFit="1" customWidth="1"/>
    <col min="13179" max="13179" width="8" bestFit="1" customWidth="1"/>
    <col min="13180" max="13180" width="12.140625" bestFit="1" customWidth="1"/>
    <col min="13181" max="13181" width="9" bestFit="1" customWidth="1"/>
    <col min="13182" max="13182" width="12.140625" bestFit="1" customWidth="1"/>
    <col min="13183" max="13183" width="8" bestFit="1" customWidth="1"/>
    <col min="13184" max="13184" width="12.140625" bestFit="1" customWidth="1"/>
    <col min="13185" max="13185" width="8" bestFit="1" customWidth="1"/>
    <col min="13186" max="13186" width="12.140625" bestFit="1" customWidth="1"/>
    <col min="13187" max="13187" width="4" bestFit="1" customWidth="1"/>
    <col min="13188" max="13188" width="12.140625" bestFit="1" customWidth="1"/>
    <col min="13189" max="13189" width="8" bestFit="1" customWidth="1"/>
    <col min="13190" max="13190" width="12.140625" bestFit="1" customWidth="1"/>
    <col min="13191" max="13191" width="8" bestFit="1" customWidth="1"/>
    <col min="13192" max="13192" width="12.140625" bestFit="1" customWidth="1"/>
    <col min="13193" max="13193" width="8" bestFit="1" customWidth="1"/>
    <col min="13194" max="13194" width="12.140625" bestFit="1" customWidth="1"/>
    <col min="13195" max="13195" width="9" bestFit="1" customWidth="1"/>
    <col min="13196" max="13196" width="12.140625" bestFit="1" customWidth="1"/>
    <col min="13197" max="13197" width="8" bestFit="1" customWidth="1"/>
    <col min="13198" max="13198" width="11.140625" bestFit="1" customWidth="1"/>
    <col min="13199" max="13199" width="8" bestFit="1" customWidth="1"/>
    <col min="13200" max="13200" width="12.140625" bestFit="1" customWidth="1"/>
    <col min="13201" max="13201" width="8" bestFit="1" customWidth="1"/>
    <col min="13202" max="13202" width="12.140625" bestFit="1" customWidth="1"/>
    <col min="13203" max="13203" width="8" bestFit="1" customWidth="1"/>
    <col min="13204" max="13204" width="12.140625" bestFit="1" customWidth="1"/>
    <col min="13205" max="13205" width="8" bestFit="1" customWidth="1"/>
    <col min="13206" max="13206" width="12.140625" bestFit="1" customWidth="1"/>
    <col min="13207" max="13207" width="8" bestFit="1" customWidth="1"/>
    <col min="13208" max="13208" width="12.140625" bestFit="1" customWidth="1"/>
    <col min="13209" max="13209" width="8" bestFit="1" customWidth="1"/>
    <col min="13210" max="13210" width="12.140625" bestFit="1" customWidth="1"/>
    <col min="13211" max="13211" width="8" bestFit="1" customWidth="1"/>
    <col min="13212" max="13212" width="12.140625" bestFit="1" customWidth="1"/>
    <col min="13213" max="13213" width="8" bestFit="1" customWidth="1"/>
    <col min="13214" max="13214" width="12.140625" bestFit="1" customWidth="1"/>
    <col min="13215" max="13215" width="8" bestFit="1" customWidth="1"/>
    <col min="13216" max="13216" width="12.140625" bestFit="1" customWidth="1"/>
    <col min="13217" max="13217" width="8" bestFit="1" customWidth="1"/>
    <col min="13218" max="13218" width="11.140625" bestFit="1" customWidth="1"/>
    <col min="13219" max="13219" width="8" bestFit="1" customWidth="1"/>
    <col min="13220" max="13220" width="12.140625" bestFit="1" customWidth="1"/>
    <col min="13221" max="13221" width="8" bestFit="1" customWidth="1"/>
    <col min="13222" max="13222" width="12.140625" bestFit="1" customWidth="1"/>
    <col min="13223" max="13223" width="8" bestFit="1" customWidth="1"/>
    <col min="13224" max="13224" width="12.140625" bestFit="1" customWidth="1"/>
    <col min="13225" max="13225" width="8" bestFit="1" customWidth="1"/>
    <col min="13226" max="13226" width="12.140625" bestFit="1" customWidth="1"/>
    <col min="13227" max="13227" width="8" bestFit="1" customWidth="1"/>
    <col min="13228" max="13228" width="12.140625" bestFit="1" customWidth="1"/>
    <col min="13229" max="13229" width="8" bestFit="1" customWidth="1"/>
    <col min="13230" max="13230" width="12.140625" bestFit="1" customWidth="1"/>
    <col min="13231" max="13231" width="8" bestFit="1" customWidth="1"/>
    <col min="13232" max="13232" width="12.140625" bestFit="1" customWidth="1"/>
    <col min="13233" max="13233" width="8" bestFit="1" customWidth="1"/>
    <col min="13234" max="13234" width="12.140625" bestFit="1" customWidth="1"/>
    <col min="13235" max="13235" width="8" bestFit="1" customWidth="1"/>
    <col min="13236" max="13236" width="12.140625" bestFit="1" customWidth="1"/>
    <col min="13237" max="13237" width="8" bestFit="1" customWidth="1"/>
    <col min="13238" max="13238" width="12.140625" bestFit="1" customWidth="1"/>
    <col min="13239" max="13239" width="8" bestFit="1" customWidth="1"/>
    <col min="13240" max="13240" width="12.140625" bestFit="1" customWidth="1"/>
    <col min="13241" max="13241" width="8" bestFit="1" customWidth="1"/>
    <col min="13242" max="13242" width="12.140625" bestFit="1" customWidth="1"/>
    <col min="13243" max="13243" width="8" bestFit="1" customWidth="1"/>
    <col min="13244" max="13244" width="12.140625" bestFit="1" customWidth="1"/>
    <col min="13245" max="13245" width="8" bestFit="1" customWidth="1"/>
    <col min="13246" max="13246" width="12.140625" bestFit="1" customWidth="1"/>
    <col min="13247" max="13247" width="8" bestFit="1" customWidth="1"/>
    <col min="13248" max="13248" width="12.140625" bestFit="1" customWidth="1"/>
    <col min="13249" max="13249" width="8" bestFit="1" customWidth="1"/>
    <col min="13250" max="13250" width="12.140625" bestFit="1" customWidth="1"/>
    <col min="13251" max="13251" width="8" bestFit="1" customWidth="1"/>
    <col min="13252" max="13252" width="12.140625" bestFit="1" customWidth="1"/>
    <col min="13253" max="13253" width="8" bestFit="1" customWidth="1"/>
    <col min="13254" max="13254" width="12.140625" bestFit="1" customWidth="1"/>
    <col min="13255" max="13255" width="8" bestFit="1" customWidth="1"/>
    <col min="13256" max="13256" width="12.140625" bestFit="1" customWidth="1"/>
    <col min="13257" max="13257" width="8" bestFit="1" customWidth="1"/>
    <col min="13258" max="13258" width="12.140625" bestFit="1" customWidth="1"/>
    <col min="13259" max="13259" width="8" bestFit="1" customWidth="1"/>
    <col min="13260" max="13260" width="12.140625" bestFit="1" customWidth="1"/>
    <col min="13261" max="13261" width="8" bestFit="1" customWidth="1"/>
    <col min="13262" max="13262" width="12.140625" bestFit="1" customWidth="1"/>
    <col min="13263" max="13263" width="8" bestFit="1" customWidth="1"/>
    <col min="13264" max="13264" width="11.140625" bestFit="1" customWidth="1"/>
    <col min="13265" max="13265" width="8" bestFit="1" customWidth="1"/>
    <col min="13266" max="13266" width="12.7109375" bestFit="1" customWidth="1"/>
    <col min="13267" max="13267" width="8" bestFit="1" customWidth="1"/>
    <col min="13268" max="13268" width="12.140625" bestFit="1" customWidth="1"/>
    <col min="13269" max="13269" width="8" bestFit="1" customWidth="1"/>
    <col min="13270" max="13270" width="12.140625" bestFit="1" customWidth="1"/>
    <col min="13271" max="13271" width="8" bestFit="1" customWidth="1"/>
    <col min="13272" max="13272" width="12.140625" bestFit="1" customWidth="1"/>
    <col min="13273" max="13273" width="8" bestFit="1" customWidth="1"/>
    <col min="13274" max="13274" width="11.140625" bestFit="1" customWidth="1"/>
    <col min="13275" max="13275" width="8" bestFit="1" customWidth="1"/>
    <col min="13276" max="13276" width="12.7109375" bestFit="1" customWidth="1"/>
    <col min="13277" max="13277" width="8" bestFit="1" customWidth="1"/>
    <col min="13278" max="13278" width="12.140625" bestFit="1" customWidth="1"/>
    <col min="13279" max="13279" width="8" bestFit="1" customWidth="1"/>
    <col min="13280" max="13280" width="12.140625" bestFit="1" customWidth="1"/>
    <col min="13281" max="13281" width="8" bestFit="1" customWidth="1"/>
    <col min="13282" max="13282" width="12.140625" bestFit="1" customWidth="1"/>
    <col min="13283" max="13283" width="8" bestFit="1" customWidth="1"/>
    <col min="13284" max="13284" width="12.140625" bestFit="1" customWidth="1"/>
    <col min="13285" max="13285" width="8" bestFit="1" customWidth="1"/>
    <col min="13286" max="13286" width="12.140625" bestFit="1" customWidth="1"/>
    <col min="13287" max="13287" width="8" bestFit="1" customWidth="1"/>
    <col min="13288" max="13288" width="12.140625" bestFit="1" customWidth="1"/>
    <col min="13289" max="13289" width="8" bestFit="1" customWidth="1"/>
    <col min="13290" max="13290" width="12.140625" bestFit="1" customWidth="1"/>
    <col min="13291" max="13291" width="8" bestFit="1" customWidth="1"/>
    <col min="13292" max="13292" width="10.140625" bestFit="1" customWidth="1"/>
    <col min="13293" max="13293" width="8" bestFit="1" customWidth="1"/>
    <col min="13294" max="13294" width="11.140625" bestFit="1" customWidth="1"/>
    <col min="13295" max="13295" width="8" bestFit="1" customWidth="1"/>
    <col min="13296" max="13296" width="12.140625" bestFit="1" customWidth="1"/>
    <col min="13297" max="13297" width="8" bestFit="1" customWidth="1"/>
    <col min="13313" max="13313" width="50.7109375" bestFit="1" customWidth="1"/>
    <col min="13314" max="13314" width="12.42578125" bestFit="1" customWidth="1"/>
    <col min="13315" max="13315" width="8" bestFit="1" customWidth="1"/>
    <col min="13316" max="13316" width="12.140625" bestFit="1" customWidth="1"/>
    <col min="13317" max="13317" width="8" bestFit="1" customWidth="1"/>
    <col min="13318" max="13318" width="12.140625" bestFit="1" customWidth="1"/>
    <col min="13319" max="13319" width="8" bestFit="1" customWidth="1"/>
    <col min="13320" max="13320" width="12.140625" bestFit="1" customWidth="1"/>
    <col min="13321" max="13321" width="8" bestFit="1" customWidth="1"/>
    <col min="13322" max="13322" width="12.140625" bestFit="1" customWidth="1"/>
    <col min="13323" max="13323" width="8" bestFit="1" customWidth="1"/>
    <col min="13324" max="13324" width="12.140625" bestFit="1" customWidth="1"/>
    <col min="13325" max="13325" width="8" bestFit="1" customWidth="1"/>
    <col min="13326" max="13326" width="12.140625" bestFit="1" customWidth="1"/>
    <col min="13327" max="13327" width="8" bestFit="1" customWidth="1"/>
    <col min="13328" max="13328" width="12.140625" bestFit="1" customWidth="1"/>
    <col min="13329" max="13329" width="8" bestFit="1" customWidth="1"/>
    <col min="13330" max="13330" width="11.140625" bestFit="1" customWidth="1"/>
    <col min="13331" max="13331" width="8" bestFit="1" customWidth="1"/>
    <col min="13332" max="13332" width="11.140625" bestFit="1" customWidth="1"/>
    <col min="13333" max="13333" width="4" bestFit="1" customWidth="1"/>
    <col min="13334" max="13334" width="12.140625" bestFit="1" customWidth="1"/>
    <col min="13335" max="13335" width="8" bestFit="1" customWidth="1"/>
    <col min="13336" max="13336" width="12.140625" bestFit="1" customWidth="1"/>
    <col min="13337" max="13337" width="8" bestFit="1" customWidth="1"/>
    <col min="13338" max="13338" width="12.140625" bestFit="1" customWidth="1"/>
    <col min="13339" max="13339" width="8" bestFit="1" customWidth="1"/>
    <col min="13340" max="13340" width="12.140625" bestFit="1" customWidth="1"/>
    <col min="13341" max="13341" width="8" bestFit="1" customWidth="1"/>
    <col min="13342" max="13342" width="12.140625" bestFit="1" customWidth="1"/>
    <col min="13343" max="13343" width="8" bestFit="1" customWidth="1"/>
    <col min="13344" max="13344" width="12.140625" bestFit="1" customWidth="1"/>
    <col min="13345" max="13345" width="8" bestFit="1" customWidth="1"/>
    <col min="13346" max="13346" width="12.140625" bestFit="1" customWidth="1"/>
    <col min="13347" max="13347" width="8" bestFit="1" customWidth="1"/>
    <col min="13348" max="13348" width="12.140625" bestFit="1" customWidth="1"/>
    <col min="13349" max="13349" width="7" bestFit="1" customWidth="1"/>
    <col min="13350" max="13350" width="12.140625" bestFit="1" customWidth="1"/>
    <col min="13351" max="13351" width="8" bestFit="1" customWidth="1"/>
    <col min="13352" max="13352" width="12.140625" bestFit="1" customWidth="1"/>
    <col min="13353" max="13353" width="8" bestFit="1" customWidth="1"/>
    <col min="13354" max="13354" width="12.140625" bestFit="1" customWidth="1"/>
    <col min="13355" max="13355" width="8" bestFit="1" customWidth="1"/>
    <col min="13356" max="13356" width="12.140625" bestFit="1" customWidth="1"/>
    <col min="13357" max="13357" width="8" bestFit="1" customWidth="1"/>
    <col min="13358" max="13358" width="12.140625" bestFit="1" customWidth="1"/>
    <col min="13359" max="13359" width="8" bestFit="1" customWidth="1"/>
    <col min="13360" max="13360" width="12.140625" bestFit="1" customWidth="1"/>
    <col min="13361" max="13361" width="8" bestFit="1" customWidth="1"/>
    <col min="13362" max="13362" width="12.140625" bestFit="1" customWidth="1"/>
    <col min="13363" max="13363" width="7" bestFit="1" customWidth="1"/>
    <col min="13364" max="13364" width="12.140625" bestFit="1" customWidth="1"/>
    <col min="13365" max="13365" width="8" bestFit="1" customWidth="1"/>
    <col min="13366" max="13366" width="12.140625" bestFit="1" customWidth="1"/>
    <col min="13367" max="13367" width="8" bestFit="1" customWidth="1"/>
    <col min="13368" max="13368" width="12.140625" bestFit="1" customWidth="1"/>
    <col min="13369" max="13369" width="8" bestFit="1" customWidth="1"/>
    <col min="13370" max="13370" width="12.140625" bestFit="1" customWidth="1"/>
    <col min="13371" max="13371" width="8" bestFit="1" customWidth="1"/>
    <col min="13372" max="13372" width="12.140625" bestFit="1" customWidth="1"/>
    <col min="13373" max="13373" width="8" bestFit="1" customWidth="1"/>
    <col min="13374" max="13374" width="12.140625" bestFit="1" customWidth="1"/>
    <col min="13375" max="13375" width="8" bestFit="1" customWidth="1"/>
    <col min="13376" max="13376" width="12.7109375" bestFit="1" customWidth="1"/>
    <col min="13377" max="13377" width="8" bestFit="1" customWidth="1"/>
    <col min="13378" max="13378" width="12.140625" bestFit="1" customWidth="1"/>
    <col min="13379" max="13379" width="8" bestFit="1" customWidth="1"/>
    <col min="13380" max="13380" width="11.140625" bestFit="1" customWidth="1"/>
    <col min="13381" max="13381" width="8" bestFit="1" customWidth="1"/>
    <col min="13382" max="13382" width="12.140625" bestFit="1" customWidth="1"/>
    <col min="13383" max="13383" width="8" bestFit="1" customWidth="1"/>
    <col min="13384" max="13384" width="11.140625" bestFit="1" customWidth="1"/>
    <col min="13385" max="13385" width="8" bestFit="1" customWidth="1"/>
    <col min="13386" max="13386" width="12.140625" bestFit="1" customWidth="1"/>
    <col min="13387" max="13387" width="8" bestFit="1" customWidth="1"/>
    <col min="13388" max="13388" width="12.140625" bestFit="1" customWidth="1"/>
    <col min="13389" max="13389" width="8" bestFit="1" customWidth="1"/>
    <col min="13390" max="13390" width="12.140625" bestFit="1" customWidth="1"/>
    <col min="13391" max="13391" width="8" bestFit="1" customWidth="1"/>
    <col min="13392" max="13392" width="12.140625" bestFit="1" customWidth="1"/>
    <col min="13393" max="13393" width="8" bestFit="1" customWidth="1"/>
    <col min="13394" max="13394" width="12.140625" bestFit="1" customWidth="1"/>
    <col min="13395" max="13395" width="8" bestFit="1" customWidth="1"/>
    <col min="13396" max="13396" width="12.140625" bestFit="1" customWidth="1"/>
    <col min="13397" max="13397" width="8" bestFit="1" customWidth="1"/>
    <col min="13398" max="13398" width="12.140625" bestFit="1" customWidth="1"/>
    <col min="13399" max="13399" width="8" bestFit="1" customWidth="1"/>
    <col min="13400" max="13400" width="12.140625" bestFit="1" customWidth="1"/>
    <col min="13401" max="13401" width="9" bestFit="1" customWidth="1"/>
    <col min="13402" max="13402" width="12.140625" bestFit="1" customWidth="1"/>
    <col min="13403" max="13403" width="8" bestFit="1" customWidth="1"/>
    <col min="13404" max="13404" width="12.140625" bestFit="1" customWidth="1"/>
    <col min="13405" max="13405" width="8" bestFit="1" customWidth="1"/>
    <col min="13406" max="13406" width="12.140625" bestFit="1" customWidth="1"/>
    <col min="13407" max="13407" width="8" bestFit="1" customWidth="1"/>
    <col min="13408" max="13408" width="12.140625" bestFit="1" customWidth="1"/>
    <col min="13409" max="13409" width="8" bestFit="1" customWidth="1"/>
    <col min="13410" max="13410" width="12.140625" bestFit="1" customWidth="1"/>
    <col min="13411" max="13411" width="8" bestFit="1" customWidth="1"/>
    <col min="13412" max="13412" width="12.140625" bestFit="1" customWidth="1"/>
    <col min="13413" max="13413" width="9" bestFit="1" customWidth="1"/>
    <col min="13414" max="13414" width="12.140625" bestFit="1" customWidth="1"/>
    <col min="13415" max="13415" width="8" bestFit="1" customWidth="1"/>
    <col min="13416" max="13416" width="12.140625" bestFit="1" customWidth="1"/>
    <col min="13417" max="13417" width="8" bestFit="1" customWidth="1"/>
    <col min="13418" max="13418" width="12.140625" bestFit="1" customWidth="1"/>
    <col min="13419" max="13419" width="8" bestFit="1" customWidth="1"/>
    <col min="13420" max="13420" width="12.140625" bestFit="1" customWidth="1"/>
    <col min="13421" max="13421" width="8" bestFit="1" customWidth="1"/>
    <col min="13422" max="13422" width="12.140625" bestFit="1" customWidth="1"/>
    <col min="13423" max="13423" width="8" bestFit="1" customWidth="1"/>
    <col min="13424" max="13424" width="12.140625" bestFit="1" customWidth="1"/>
    <col min="13425" max="13425" width="8" bestFit="1" customWidth="1"/>
    <col min="13426" max="13426" width="12.140625" bestFit="1" customWidth="1"/>
    <col min="13427" max="13427" width="8" bestFit="1" customWidth="1"/>
    <col min="13428" max="13428" width="12.7109375" bestFit="1" customWidth="1"/>
    <col min="13429" max="13429" width="8" bestFit="1" customWidth="1"/>
    <col min="13430" max="13430" width="12.140625" bestFit="1" customWidth="1"/>
    <col min="13431" max="13431" width="7" bestFit="1" customWidth="1"/>
    <col min="13432" max="13432" width="12.140625" bestFit="1" customWidth="1"/>
    <col min="13433" max="13433" width="8" bestFit="1" customWidth="1"/>
    <col min="13434" max="13434" width="12.140625" bestFit="1" customWidth="1"/>
    <col min="13435" max="13435" width="8" bestFit="1" customWidth="1"/>
    <col min="13436" max="13436" width="12.140625" bestFit="1" customWidth="1"/>
    <col min="13437" max="13437" width="9" bestFit="1" customWidth="1"/>
    <col min="13438" max="13438" width="12.140625" bestFit="1" customWidth="1"/>
    <col min="13439" max="13439" width="8" bestFit="1" customWidth="1"/>
    <col min="13440" max="13440" width="12.140625" bestFit="1" customWidth="1"/>
    <col min="13441" max="13441" width="8" bestFit="1" customWidth="1"/>
    <col min="13442" max="13442" width="12.140625" bestFit="1" customWidth="1"/>
    <col min="13443" max="13443" width="4" bestFit="1" customWidth="1"/>
    <col min="13444" max="13444" width="12.140625" bestFit="1" customWidth="1"/>
    <col min="13445" max="13445" width="8" bestFit="1" customWidth="1"/>
    <col min="13446" max="13446" width="12.140625" bestFit="1" customWidth="1"/>
    <col min="13447" max="13447" width="8" bestFit="1" customWidth="1"/>
    <col min="13448" max="13448" width="12.140625" bestFit="1" customWidth="1"/>
    <col min="13449" max="13449" width="8" bestFit="1" customWidth="1"/>
    <col min="13450" max="13450" width="12.140625" bestFit="1" customWidth="1"/>
    <col min="13451" max="13451" width="9" bestFit="1" customWidth="1"/>
    <col min="13452" max="13452" width="12.140625" bestFit="1" customWidth="1"/>
    <col min="13453" max="13453" width="8" bestFit="1" customWidth="1"/>
    <col min="13454" max="13454" width="11.140625" bestFit="1" customWidth="1"/>
    <col min="13455" max="13455" width="8" bestFit="1" customWidth="1"/>
    <col min="13456" max="13456" width="12.140625" bestFit="1" customWidth="1"/>
    <col min="13457" max="13457" width="8" bestFit="1" customWidth="1"/>
    <col min="13458" max="13458" width="12.140625" bestFit="1" customWidth="1"/>
    <col min="13459" max="13459" width="8" bestFit="1" customWidth="1"/>
    <col min="13460" max="13460" width="12.140625" bestFit="1" customWidth="1"/>
    <col min="13461" max="13461" width="8" bestFit="1" customWidth="1"/>
    <col min="13462" max="13462" width="12.140625" bestFit="1" customWidth="1"/>
    <col min="13463" max="13463" width="8" bestFit="1" customWidth="1"/>
    <col min="13464" max="13464" width="12.140625" bestFit="1" customWidth="1"/>
    <col min="13465" max="13465" width="8" bestFit="1" customWidth="1"/>
    <col min="13466" max="13466" width="12.140625" bestFit="1" customWidth="1"/>
    <col min="13467" max="13467" width="8" bestFit="1" customWidth="1"/>
    <col min="13468" max="13468" width="12.140625" bestFit="1" customWidth="1"/>
    <col min="13469" max="13469" width="8" bestFit="1" customWidth="1"/>
    <col min="13470" max="13470" width="12.140625" bestFit="1" customWidth="1"/>
    <col min="13471" max="13471" width="8" bestFit="1" customWidth="1"/>
    <col min="13472" max="13472" width="12.140625" bestFit="1" customWidth="1"/>
    <col min="13473" max="13473" width="8" bestFit="1" customWidth="1"/>
    <col min="13474" max="13474" width="11.140625" bestFit="1" customWidth="1"/>
    <col min="13475" max="13475" width="8" bestFit="1" customWidth="1"/>
    <col min="13476" max="13476" width="12.140625" bestFit="1" customWidth="1"/>
    <col min="13477" max="13477" width="8" bestFit="1" customWidth="1"/>
    <col min="13478" max="13478" width="12.140625" bestFit="1" customWidth="1"/>
    <col min="13479" max="13479" width="8" bestFit="1" customWidth="1"/>
    <col min="13480" max="13480" width="12.140625" bestFit="1" customWidth="1"/>
    <col min="13481" max="13481" width="8" bestFit="1" customWidth="1"/>
    <col min="13482" max="13482" width="12.140625" bestFit="1" customWidth="1"/>
    <col min="13483" max="13483" width="8" bestFit="1" customWidth="1"/>
    <col min="13484" max="13484" width="12.140625" bestFit="1" customWidth="1"/>
    <col min="13485" max="13485" width="8" bestFit="1" customWidth="1"/>
    <col min="13486" max="13486" width="12.140625" bestFit="1" customWidth="1"/>
    <col min="13487" max="13487" width="8" bestFit="1" customWidth="1"/>
    <col min="13488" max="13488" width="12.140625" bestFit="1" customWidth="1"/>
    <col min="13489" max="13489" width="8" bestFit="1" customWidth="1"/>
    <col min="13490" max="13490" width="12.140625" bestFit="1" customWidth="1"/>
    <col min="13491" max="13491" width="8" bestFit="1" customWidth="1"/>
    <col min="13492" max="13492" width="12.140625" bestFit="1" customWidth="1"/>
    <col min="13493" max="13493" width="8" bestFit="1" customWidth="1"/>
    <col min="13494" max="13494" width="12.140625" bestFit="1" customWidth="1"/>
    <col min="13495" max="13495" width="8" bestFit="1" customWidth="1"/>
    <col min="13496" max="13496" width="12.140625" bestFit="1" customWidth="1"/>
    <col min="13497" max="13497" width="8" bestFit="1" customWidth="1"/>
    <col min="13498" max="13498" width="12.140625" bestFit="1" customWidth="1"/>
    <col min="13499" max="13499" width="8" bestFit="1" customWidth="1"/>
    <col min="13500" max="13500" width="12.140625" bestFit="1" customWidth="1"/>
    <col min="13501" max="13501" width="8" bestFit="1" customWidth="1"/>
    <col min="13502" max="13502" width="12.140625" bestFit="1" customWidth="1"/>
    <col min="13503" max="13503" width="8" bestFit="1" customWidth="1"/>
    <col min="13504" max="13504" width="12.140625" bestFit="1" customWidth="1"/>
    <col min="13505" max="13505" width="8" bestFit="1" customWidth="1"/>
    <col min="13506" max="13506" width="12.140625" bestFit="1" customWidth="1"/>
    <col min="13507" max="13507" width="8" bestFit="1" customWidth="1"/>
    <col min="13508" max="13508" width="12.140625" bestFit="1" customWidth="1"/>
    <col min="13509" max="13509" width="8" bestFit="1" customWidth="1"/>
    <col min="13510" max="13510" width="12.140625" bestFit="1" customWidth="1"/>
    <col min="13511" max="13511" width="8" bestFit="1" customWidth="1"/>
    <col min="13512" max="13512" width="12.140625" bestFit="1" customWidth="1"/>
    <col min="13513" max="13513" width="8" bestFit="1" customWidth="1"/>
    <col min="13514" max="13514" width="12.140625" bestFit="1" customWidth="1"/>
    <col min="13515" max="13515" width="8" bestFit="1" customWidth="1"/>
    <col min="13516" max="13516" width="12.140625" bestFit="1" customWidth="1"/>
    <col min="13517" max="13517" width="8" bestFit="1" customWidth="1"/>
    <col min="13518" max="13518" width="12.140625" bestFit="1" customWidth="1"/>
    <col min="13519" max="13519" width="8" bestFit="1" customWidth="1"/>
    <col min="13520" max="13520" width="11.140625" bestFit="1" customWidth="1"/>
    <col min="13521" max="13521" width="8" bestFit="1" customWidth="1"/>
    <col min="13522" max="13522" width="12.7109375" bestFit="1" customWidth="1"/>
    <col min="13523" max="13523" width="8" bestFit="1" customWidth="1"/>
    <col min="13524" max="13524" width="12.140625" bestFit="1" customWidth="1"/>
    <col min="13525" max="13525" width="8" bestFit="1" customWidth="1"/>
    <col min="13526" max="13526" width="12.140625" bestFit="1" customWidth="1"/>
    <col min="13527" max="13527" width="8" bestFit="1" customWidth="1"/>
    <col min="13528" max="13528" width="12.140625" bestFit="1" customWidth="1"/>
    <col min="13529" max="13529" width="8" bestFit="1" customWidth="1"/>
    <col min="13530" max="13530" width="11.140625" bestFit="1" customWidth="1"/>
    <col min="13531" max="13531" width="8" bestFit="1" customWidth="1"/>
    <col min="13532" max="13532" width="12.7109375" bestFit="1" customWidth="1"/>
    <col min="13533" max="13533" width="8" bestFit="1" customWidth="1"/>
    <col min="13534" max="13534" width="12.140625" bestFit="1" customWidth="1"/>
    <col min="13535" max="13535" width="8" bestFit="1" customWidth="1"/>
    <col min="13536" max="13536" width="12.140625" bestFit="1" customWidth="1"/>
    <col min="13537" max="13537" width="8" bestFit="1" customWidth="1"/>
    <col min="13538" max="13538" width="12.140625" bestFit="1" customWidth="1"/>
    <col min="13539" max="13539" width="8" bestFit="1" customWidth="1"/>
    <col min="13540" max="13540" width="12.140625" bestFit="1" customWidth="1"/>
    <col min="13541" max="13541" width="8" bestFit="1" customWidth="1"/>
    <col min="13542" max="13542" width="12.140625" bestFit="1" customWidth="1"/>
    <col min="13543" max="13543" width="8" bestFit="1" customWidth="1"/>
    <col min="13544" max="13544" width="12.140625" bestFit="1" customWidth="1"/>
    <col min="13545" max="13545" width="8" bestFit="1" customWidth="1"/>
    <col min="13546" max="13546" width="12.140625" bestFit="1" customWidth="1"/>
    <col min="13547" max="13547" width="8" bestFit="1" customWidth="1"/>
    <col min="13548" max="13548" width="10.140625" bestFit="1" customWidth="1"/>
    <col min="13549" max="13549" width="8" bestFit="1" customWidth="1"/>
    <col min="13550" max="13550" width="11.140625" bestFit="1" customWidth="1"/>
    <col min="13551" max="13551" width="8" bestFit="1" customWidth="1"/>
    <col min="13552" max="13552" width="12.140625" bestFit="1" customWidth="1"/>
    <col min="13553" max="13553" width="8" bestFit="1" customWidth="1"/>
    <col min="13569" max="13569" width="50.7109375" bestFit="1" customWidth="1"/>
    <col min="13570" max="13570" width="12.42578125" bestFit="1" customWidth="1"/>
    <col min="13571" max="13571" width="8" bestFit="1" customWidth="1"/>
    <col min="13572" max="13572" width="12.140625" bestFit="1" customWidth="1"/>
    <col min="13573" max="13573" width="8" bestFit="1" customWidth="1"/>
    <col min="13574" max="13574" width="12.140625" bestFit="1" customWidth="1"/>
    <col min="13575" max="13575" width="8" bestFit="1" customWidth="1"/>
    <col min="13576" max="13576" width="12.140625" bestFit="1" customWidth="1"/>
    <col min="13577" max="13577" width="8" bestFit="1" customWidth="1"/>
    <col min="13578" max="13578" width="12.140625" bestFit="1" customWidth="1"/>
    <col min="13579" max="13579" width="8" bestFit="1" customWidth="1"/>
    <col min="13580" max="13580" width="12.140625" bestFit="1" customWidth="1"/>
    <col min="13581" max="13581" width="8" bestFit="1" customWidth="1"/>
    <col min="13582" max="13582" width="12.140625" bestFit="1" customWidth="1"/>
    <col min="13583" max="13583" width="8" bestFit="1" customWidth="1"/>
    <col min="13584" max="13584" width="12.140625" bestFit="1" customWidth="1"/>
    <col min="13585" max="13585" width="8" bestFit="1" customWidth="1"/>
    <col min="13586" max="13586" width="11.140625" bestFit="1" customWidth="1"/>
    <col min="13587" max="13587" width="8" bestFit="1" customWidth="1"/>
    <col min="13588" max="13588" width="11.140625" bestFit="1" customWidth="1"/>
    <col min="13589" max="13589" width="4" bestFit="1" customWidth="1"/>
    <col min="13590" max="13590" width="12.140625" bestFit="1" customWidth="1"/>
    <col min="13591" max="13591" width="8" bestFit="1" customWidth="1"/>
    <col min="13592" max="13592" width="12.140625" bestFit="1" customWidth="1"/>
    <col min="13593" max="13593" width="8" bestFit="1" customWidth="1"/>
    <col min="13594" max="13594" width="12.140625" bestFit="1" customWidth="1"/>
    <col min="13595" max="13595" width="8" bestFit="1" customWidth="1"/>
    <col min="13596" max="13596" width="12.140625" bestFit="1" customWidth="1"/>
    <col min="13597" max="13597" width="8" bestFit="1" customWidth="1"/>
    <col min="13598" max="13598" width="12.140625" bestFit="1" customWidth="1"/>
    <col min="13599" max="13599" width="8" bestFit="1" customWidth="1"/>
    <col min="13600" max="13600" width="12.140625" bestFit="1" customWidth="1"/>
    <col min="13601" max="13601" width="8" bestFit="1" customWidth="1"/>
    <col min="13602" max="13602" width="12.140625" bestFit="1" customWidth="1"/>
    <col min="13603" max="13603" width="8" bestFit="1" customWidth="1"/>
    <col min="13604" max="13604" width="12.140625" bestFit="1" customWidth="1"/>
    <col min="13605" max="13605" width="7" bestFit="1" customWidth="1"/>
    <col min="13606" max="13606" width="12.140625" bestFit="1" customWidth="1"/>
    <col min="13607" max="13607" width="8" bestFit="1" customWidth="1"/>
    <col min="13608" max="13608" width="12.140625" bestFit="1" customWidth="1"/>
    <col min="13609" max="13609" width="8" bestFit="1" customWidth="1"/>
    <col min="13610" max="13610" width="12.140625" bestFit="1" customWidth="1"/>
    <col min="13611" max="13611" width="8" bestFit="1" customWidth="1"/>
    <col min="13612" max="13612" width="12.140625" bestFit="1" customWidth="1"/>
    <col min="13613" max="13613" width="8" bestFit="1" customWidth="1"/>
    <col min="13614" max="13614" width="12.140625" bestFit="1" customWidth="1"/>
    <col min="13615" max="13615" width="8" bestFit="1" customWidth="1"/>
    <col min="13616" max="13616" width="12.140625" bestFit="1" customWidth="1"/>
    <col min="13617" max="13617" width="8" bestFit="1" customWidth="1"/>
    <col min="13618" max="13618" width="12.140625" bestFit="1" customWidth="1"/>
    <col min="13619" max="13619" width="7" bestFit="1" customWidth="1"/>
    <col min="13620" max="13620" width="12.140625" bestFit="1" customWidth="1"/>
    <col min="13621" max="13621" width="8" bestFit="1" customWidth="1"/>
    <col min="13622" max="13622" width="12.140625" bestFit="1" customWidth="1"/>
    <col min="13623" max="13623" width="8" bestFit="1" customWidth="1"/>
    <col min="13624" max="13624" width="12.140625" bestFit="1" customWidth="1"/>
    <col min="13625" max="13625" width="8" bestFit="1" customWidth="1"/>
    <col min="13626" max="13626" width="12.140625" bestFit="1" customWidth="1"/>
    <col min="13627" max="13627" width="8" bestFit="1" customWidth="1"/>
    <col min="13628" max="13628" width="12.140625" bestFit="1" customWidth="1"/>
    <col min="13629" max="13629" width="8" bestFit="1" customWidth="1"/>
    <col min="13630" max="13630" width="12.140625" bestFit="1" customWidth="1"/>
    <col min="13631" max="13631" width="8" bestFit="1" customWidth="1"/>
    <col min="13632" max="13632" width="12.7109375" bestFit="1" customWidth="1"/>
    <col min="13633" max="13633" width="8" bestFit="1" customWidth="1"/>
    <col min="13634" max="13634" width="12.140625" bestFit="1" customWidth="1"/>
    <col min="13635" max="13635" width="8" bestFit="1" customWidth="1"/>
    <col min="13636" max="13636" width="11.140625" bestFit="1" customWidth="1"/>
    <col min="13637" max="13637" width="8" bestFit="1" customWidth="1"/>
    <col min="13638" max="13638" width="12.140625" bestFit="1" customWidth="1"/>
    <col min="13639" max="13639" width="8" bestFit="1" customWidth="1"/>
    <col min="13640" max="13640" width="11.140625" bestFit="1" customWidth="1"/>
    <col min="13641" max="13641" width="8" bestFit="1" customWidth="1"/>
    <col min="13642" max="13642" width="12.140625" bestFit="1" customWidth="1"/>
    <col min="13643" max="13643" width="8" bestFit="1" customWidth="1"/>
    <col min="13644" max="13644" width="12.140625" bestFit="1" customWidth="1"/>
    <col min="13645" max="13645" width="8" bestFit="1" customWidth="1"/>
    <col min="13646" max="13646" width="12.140625" bestFit="1" customWidth="1"/>
    <col min="13647" max="13647" width="8" bestFit="1" customWidth="1"/>
    <col min="13648" max="13648" width="12.140625" bestFit="1" customWidth="1"/>
    <col min="13649" max="13649" width="8" bestFit="1" customWidth="1"/>
    <col min="13650" max="13650" width="12.140625" bestFit="1" customWidth="1"/>
    <col min="13651" max="13651" width="8" bestFit="1" customWidth="1"/>
    <col min="13652" max="13652" width="12.140625" bestFit="1" customWidth="1"/>
    <col min="13653" max="13653" width="8" bestFit="1" customWidth="1"/>
    <col min="13654" max="13654" width="12.140625" bestFit="1" customWidth="1"/>
    <col min="13655" max="13655" width="8" bestFit="1" customWidth="1"/>
    <col min="13656" max="13656" width="12.140625" bestFit="1" customWidth="1"/>
    <col min="13657" max="13657" width="9" bestFit="1" customWidth="1"/>
    <col min="13658" max="13658" width="12.140625" bestFit="1" customWidth="1"/>
    <col min="13659" max="13659" width="8" bestFit="1" customWidth="1"/>
    <col min="13660" max="13660" width="12.140625" bestFit="1" customWidth="1"/>
    <col min="13661" max="13661" width="8" bestFit="1" customWidth="1"/>
    <col min="13662" max="13662" width="12.140625" bestFit="1" customWidth="1"/>
    <col min="13663" max="13663" width="8" bestFit="1" customWidth="1"/>
    <col min="13664" max="13664" width="12.140625" bestFit="1" customWidth="1"/>
    <col min="13665" max="13665" width="8" bestFit="1" customWidth="1"/>
    <col min="13666" max="13666" width="12.140625" bestFit="1" customWidth="1"/>
    <col min="13667" max="13667" width="8" bestFit="1" customWidth="1"/>
    <col min="13668" max="13668" width="12.140625" bestFit="1" customWidth="1"/>
    <col min="13669" max="13669" width="9" bestFit="1" customWidth="1"/>
    <col min="13670" max="13670" width="12.140625" bestFit="1" customWidth="1"/>
    <col min="13671" max="13671" width="8" bestFit="1" customWidth="1"/>
    <col min="13672" max="13672" width="12.140625" bestFit="1" customWidth="1"/>
    <col min="13673" max="13673" width="8" bestFit="1" customWidth="1"/>
    <col min="13674" max="13674" width="12.140625" bestFit="1" customWidth="1"/>
    <col min="13675" max="13675" width="8" bestFit="1" customWidth="1"/>
    <col min="13676" max="13676" width="12.140625" bestFit="1" customWidth="1"/>
    <col min="13677" max="13677" width="8" bestFit="1" customWidth="1"/>
    <col min="13678" max="13678" width="12.140625" bestFit="1" customWidth="1"/>
    <col min="13679" max="13679" width="8" bestFit="1" customWidth="1"/>
    <col min="13680" max="13680" width="12.140625" bestFit="1" customWidth="1"/>
    <col min="13681" max="13681" width="8" bestFit="1" customWidth="1"/>
    <col min="13682" max="13682" width="12.140625" bestFit="1" customWidth="1"/>
    <col min="13683" max="13683" width="8" bestFit="1" customWidth="1"/>
    <col min="13684" max="13684" width="12.7109375" bestFit="1" customWidth="1"/>
    <col min="13685" max="13685" width="8" bestFit="1" customWidth="1"/>
    <col min="13686" max="13686" width="12.140625" bestFit="1" customWidth="1"/>
    <col min="13687" max="13687" width="7" bestFit="1" customWidth="1"/>
    <col min="13688" max="13688" width="12.140625" bestFit="1" customWidth="1"/>
    <col min="13689" max="13689" width="8" bestFit="1" customWidth="1"/>
    <col min="13690" max="13690" width="12.140625" bestFit="1" customWidth="1"/>
    <col min="13691" max="13691" width="8" bestFit="1" customWidth="1"/>
    <col min="13692" max="13692" width="12.140625" bestFit="1" customWidth="1"/>
    <col min="13693" max="13693" width="9" bestFit="1" customWidth="1"/>
    <col min="13694" max="13694" width="12.140625" bestFit="1" customWidth="1"/>
    <col min="13695" max="13695" width="8" bestFit="1" customWidth="1"/>
    <col min="13696" max="13696" width="12.140625" bestFit="1" customWidth="1"/>
    <col min="13697" max="13697" width="8" bestFit="1" customWidth="1"/>
    <col min="13698" max="13698" width="12.140625" bestFit="1" customWidth="1"/>
    <col min="13699" max="13699" width="4" bestFit="1" customWidth="1"/>
    <col min="13700" max="13700" width="12.140625" bestFit="1" customWidth="1"/>
    <col min="13701" max="13701" width="8" bestFit="1" customWidth="1"/>
    <col min="13702" max="13702" width="12.140625" bestFit="1" customWidth="1"/>
    <col min="13703" max="13703" width="8" bestFit="1" customWidth="1"/>
    <col min="13704" max="13704" width="12.140625" bestFit="1" customWidth="1"/>
    <col min="13705" max="13705" width="8" bestFit="1" customWidth="1"/>
    <col min="13706" max="13706" width="12.140625" bestFit="1" customWidth="1"/>
    <col min="13707" max="13707" width="9" bestFit="1" customWidth="1"/>
    <col min="13708" max="13708" width="12.140625" bestFit="1" customWidth="1"/>
    <col min="13709" max="13709" width="8" bestFit="1" customWidth="1"/>
    <col min="13710" max="13710" width="11.140625" bestFit="1" customWidth="1"/>
    <col min="13711" max="13711" width="8" bestFit="1" customWidth="1"/>
    <col min="13712" max="13712" width="12.140625" bestFit="1" customWidth="1"/>
    <col min="13713" max="13713" width="8" bestFit="1" customWidth="1"/>
    <col min="13714" max="13714" width="12.140625" bestFit="1" customWidth="1"/>
    <col min="13715" max="13715" width="8" bestFit="1" customWidth="1"/>
    <col min="13716" max="13716" width="12.140625" bestFit="1" customWidth="1"/>
    <col min="13717" max="13717" width="8" bestFit="1" customWidth="1"/>
    <col min="13718" max="13718" width="12.140625" bestFit="1" customWidth="1"/>
    <col min="13719" max="13719" width="8" bestFit="1" customWidth="1"/>
    <col min="13720" max="13720" width="12.140625" bestFit="1" customWidth="1"/>
    <col min="13721" max="13721" width="8" bestFit="1" customWidth="1"/>
    <col min="13722" max="13722" width="12.140625" bestFit="1" customWidth="1"/>
    <col min="13723" max="13723" width="8" bestFit="1" customWidth="1"/>
    <col min="13724" max="13724" width="12.140625" bestFit="1" customWidth="1"/>
    <col min="13725" max="13725" width="8" bestFit="1" customWidth="1"/>
    <col min="13726" max="13726" width="12.140625" bestFit="1" customWidth="1"/>
    <col min="13727" max="13727" width="8" bestFit="1" customWidth="1"/>
    <col min="13728" max="13728" width="12.140625" bestFit="1" customWidth="1"/>
    <col min="13729" max="13729" width="8" bestFit="1" customWidth="1"/>
    <col min="13730" max="13730" width="11.140625" bestFit="1" customWidth="1"/>
    <col min="13731" max="13731" width="8" bestFit="1" customWidth="1"/>
    <col min="13732" max="13732" width="12.140625" bestFit="1" customWidth="1"/>
    <col min="13733" max="13733" width="8" bestFit="1" customWidth="1"/>
    <col min="13734" max="13734" width="12.140625" bestFit="1" customWidth="1"/>
    <col min="13735" max="13735" width="8" bestFit="1" customWidth="1"/>
    <col min="13736" max="13736" width="12.140625" bestFit="1" customWidth="1"/>
    <col min="13737" max="13737" width="8" bestFit="1" customWidth="1"/>
    <col min="13738" max="13738" width="12.140625" bestFit="1" customWidth="1"/>
    <col min="13739" max="13739" width="8" bestFit="1" customWidth="1"/>
    <col min="13740" max="13740" width="12.140625" bestFit="1" customWidth="1"/>
    <col min="13741" max="13741" width="8" bestFit="1" customWidth="1"/>
    <col min="13742" max="13742" width="12.140625" bestFit="1" customWidth="1"/>
    <col min="13743" max="13743" width="8" bestFit="1" customWidth="1"/>
    <col min="13744" max="13744" width="12.140625" bestFit="1" customWidth="1"/>
    <col min="13745" max="13745" width="8" bestFit="1" customWidth="1"/>
    <col min="13746" max="13746" width="12.140625" bestFit="1" customWidth="1"/>
    <col min="13747" max="13747" width="8" bestFit="1" customWidth="1"/>
    <col min="13748" max="13748" width="12.140625" bestFit="1" customWidth="1"/>
    <col min="13749" max="13749" width="8" bestFit="1" customWidth="1"/>
    <col min="13750" max="13750" width="12.140625" bestFit="1" customWidth="1"/>
    <col min="13751" max="13751" width="8" bestFit="1" customWidth="1"/>
    <col min="13752" max="13752" width="12.140625" bestFit="1" customWidth="1"/>
    <col min="13753" max="13753" width="8" bestFit="1" customWidth="1"/>
    <col min="13754" max="13754" width="12.140625" bestFit="1" customWidth="1"/>
    <col min="13755" max="13755" width="8" bestFit="1" customWidth="1"/>
    <col min="13756" max="13756" width="12.140625" bestFit="1" customWidth="1"/>
    <col min="13757" max="13757" width="8" bestFit="1" customWidth="1"/>
    <col min="13758" max="13758" width="12.140625" bestFit="1" customWidth="1"/>
    <col min="13759" max="13759" width="8" bestFit="1" customWidth="1"/>
    <col min="13760" max="13760" width="12.140625" bestFit="1" customWidth="1"/>
    <col min="13761" max="13761" width="8" bestFit="1" customWidth="1"/>
    <col min="13762" max="13762" width="12.140625" bestFit="1" customWidth="1"/>
    <col min="13763" max="13763" width="8" bestFit="1" customWidth="1"/>
    <col min="13764" max="13764" width="12.140625" bestFit="1" customWidth="1"/>
    <col min="13765" max="13765" width="8" bestFit="1" customWidth="1"/>
    <col min="13766" max="13766" width="12.140625" bestFit="1" customWidth="1"/>
    <col min="13767" max="13767" width="8" bestFit="1" customWidth="1"/>
    <col min="13768" max="13768" width="12.140625" bestFit="1" customWidth="1"/>
    <col min="13769" max="13769" width="8" bestFit="1" customWidth="1"/>
    <col min="13770" max="13770" width="12.140625" bestFit="1" customWidth="1"/>
    <col min="13771" max="13771" width="8" bestFit="1" customWidth="1"/>
    <col min="13772" max="13772" width="12.140625" bestFit="1" customWidth="1"/>
    <col min="13773" max="13773" width="8" bestFit="1" customWidth="1"/>
    <col min="13774" max="13774" width="12.140625" bestFit="1" customWidth="1"/>
    <col min="13775" max="13775" width="8" bestFit="1" customWidth="1"/>
    <col min="13776" max="13776" width="11.140625" bestFit="1" customWidth="1"/>
    <col min="13777" max="13777" width="8" bestFit="1" customWidth="1"/>
    <col min="13778" max="13778" width="12.7109375" bestFit="1" customWidth="1"/>
    <col min="13779" max="13779" width="8" bestFit="1" customWidth="1"/>
    <col min="13780" max="13780" width="12.140625" bestFit="1" customWidth="1"/>
    <col min="13781" max="13781" width="8" bestFit="1" customWidth="1"/>
    <col min="13782" max="13782" width="12.140625" bestFit="1" customWidth="1"/>
    <col min="13783" max="13783" width="8" bestFit="1" customWidth="1"/>
    <col min="13784" max="13784" width="12.140625" bestFit="1" customWidth="1"/>
    <col min="13785" max="13785" width="8" bestFit="1" customWidth="1"/>
    <col min="13786" max="13786" width="11.140625" bestFit="1" customWidth="1"/>
    <col min="13787" max="13787" width="8" bestFit="1" customWidth="1"/>
    <col min="13788" max="13788" width="12.7109375" bestFit="1" customWidth="1"/>
    <col min="13789" max="13789" width="8" bestFit="1" customWidth="1"/>
    <col min="13790" max="13790" width="12.140625" bestFit="1" customWidth="1"/>
    <col min="13791" max="13791" width="8" bestFit="1" customWidth="1"/>
    <col min="13792" max="13792" width="12.140625" bestFit="1" customWidth="1"/>
    <col min="13793" max="13793" width="8" bestFit="1" customWidth="1"/>
    <col min="13794" max="13794" width="12.140625" bestFit="1" customWidth="1"/>
    <col min="13795" max="13795" width="8" bestFit="1" customWidth="1"/>
    <col min="13796" max="13796" width="12.140625" bestFit="1" customWidth="1"/>
    <col min="13797" max="13797" width="8" bestFit="1" customWidth="1"/>
    <col min="13798" max="13798" width="12.140625" bestFit="1" customWidth="1"/>
    <col min="13799" max="13799" width="8" bestFit="1" customWidth="1"/>
    <col min="13800" max="13800" width="12.140625" bestFit="1" customWidth="1"/>
    <col min="13801" max="13801" width="8" bestFit="1" customWidth="1"/>
    <col min="13802" max="13802" width="12.140625" bestFit="1" customWidth="1"/>
    <col min="13803" max="13803" width="8" bestFit="1" customWidth="1"/>
    <col min="13804" max="13804" width="10.140625" bestFit="1" customWidth="1"/>
    <col min="13805" max="13805" width="8" bestFit="1" customWidth="1"/>
    <col min="13806" max="13806" width="11.140625" bestFit="1" customWidth="1"/>
    <col min="13807" max="13807" width="8" bestFit="1" customWidth="1"/>
    <col min="13808" max="13808" width="12.140625" bestFit="1" customWidth="1"/>
    <col min="13809" max="13809" width="8" bestFit="1" customWidth="1"/>
    <col min="13825" max="13825" width="50.7109375" bestFit="1" customWidth="1"/>
    <col min="13826" max="13826" width="12.42578125" bestFit="1" customWidth="1"/>
    <col min="13827" max="13827" width="8" bestFit="1" customWidth="1"/>
    <col min="13828" max="13828" width="12.140625" bestFit="1" customWidth="1"/>
    <col min="13829" max="13829" width="8" bestFit="1" customWidth="1"/>
    <col min="13830" max="13830" width="12.140625" bestFit="1" customWidth="1"/>
    <col min="13831" max="13831" width="8" bestFit="1" customWidth="1"/>
    <col min="13832" max="13832" width="12.140625" bestFit="1" customWidth="1"/>
    <col min="13833" max="13833" width="8" bestFit="1" customWidth="1"/>
    <col min="13834" max="13834" width="12.140625" bestFit="1" customWidth="1"/>
    <col min="13835" max="13835" width="8" bestFit="1" customWidth="1"/>
    <col min="13836" max="13836" width="12.140625" bestFit="1" customWidth="1"/>
    <col min="13837" max="13837" width="8" bestFit="1" customWidth="1"/>
    <col min="13838" max="13838" width="12.140625" bestFit="1" customWidth="1"/>
    <col min="13839" max="13839" width="8" bestFit="1" customWidth="1"/>
    <col min="13840" max="13840" width="12.140625" bestFit="1" customWidth="1"/>
    <col min="13841" max="13841" width="8" bestFit="1" customWidth="1"/>
    <col min="13842" max="13842" width="11.140625" bestFit="1" customWidth="1"/>
    <col min="13843" max="13843" width="8" bestFit="1" customWidth="1"/>
    <col min="13844" max="13844" width="11.140625" bestFit="1" customWidth="1"/>
    <col min="13845" max="13845" width="4" bestFit="1" customWidth="1"/>
    <col min="13846" max="13846" width="12.140625" bestFit="1" customWidth="1"/>
    <col min="13847" max="13847" width="8" bestFit="1" customWidth="1"/>
    <col min="13848" max="13848" width="12.140625" bestFit="1" customWidth="1"/>
    <col min="13849" max="13849" width="8" bestFit="1" customWidth="1"/>
    <col min="13850" max="13850" width="12.140625" bestFit="1" customWidth="1"/>
    <col min="13851" max="13851" width="8" bestFit="1" customWidth="1"/>
    <col min="13852" max="13852" width="12.140625" bestFit="1" customWidth="1"/>
    <col min="13853" max="13853" width="8" bestFit="1" customWidth="1"/>
    <col min="13854" max="13854" width="12.140625" bestFit="1" customWidth="1"/>
    <col min="13855" max="13855" width="8" bestFit="1" customWidth="1"/>
    <col min="13856" max="13856" width="12.140625" bestFit="1" customWidth="1"/>
    <col min="13857" max="13857" width="8" bestFit="1" customWidth="1"/>
    <col min="13858" max="13858" width="12.140625" bestFit="1" customWidth="1"/>
    <col min="13859" max="13859" width="8" bestFit="1" customWidth="1"/>
    <col min="13860" max="13860" width="12.140625" bestFit="1" customWidth="1"/>
    <col min="13861" max="13861" width="7" bestFit="1" customWidth="1"/>
    <col min="13862" max="13862" width="12.140625" bestFit="1" customWidth="1"/>
    <col min="13863" max="13863" width="8" bestFit="1" customWidth="1"/>
    <col min="13864" max="13864" width="12.140625" bestFit="1" customWidth="1"/>
    <col min="13865" max="13865" width="8" bestFit="1" customWidth="1"/>
    <col min="13866" max="13866" width="12.140625" bestFit="1" customWidth="1"/>
    <col min="13867" max="13867" width="8" bestFit="1" customWidth="1"/>
    <col min="13868" max="13868" width="12.140625" bestFit="1" customWidth="1"/>
    <col min="13869" max="13869" width="8" bestFit="1" customWidth="1"/>
    <col min="13870" max="13870" width="12.140625" bestFit="1" customWidth="1"/>
    <col min="13871" max="13871" width="8" bestFit="1" customWidth="1"/>
    <col min="13872" max="13872" width="12.140625" bestFit="1" customWidth="1"/>
    <col min="13873" max="13873" width="8" bestFit="1" customWidth="1"/>
    <col min="13874" max="13874" width="12.140625" bestFit="1" customWidth="1"/>
    <col min="13875" max="13875" width="7" bestFit="1" customWidth="1"/>
    <col min="13876" max="13876" width="12.140625" bestFit="1" customWidth="1"/>
    <col min="13877" max="13877" width="8" bestFit="1" customWidth="1"/>
    <col min="13878" max="13878" width="12.140625" bestFit="1" customWidth="1"/>
    <col min="13879" max="13879" width="8" bestFit="1" customWidth="1"/>
    <col min="13880" max="13880" width="12.140625" bestFit="1" customWidth="1"/>
    <col min="13881" max="13881" width="8" bestFit="1" customWidth="1"/>
    <col min="13882" max="13882" width="12.140625" bestFit="1" customWidth="1"/>
    <col min="13883" max="13883" width="8" bestFit="1" customWidth="1"/>
    <col min="13884" max="13884" width="12.140625" bestFit="1" customWidth="1"/>
    <col min="13885" max="13885" width="8" bestFit="1" customWidth="1"/>
    <col min="13886" max="13886" width="12.140625" bestFit="1" customWidth="1"/>
    <col min="13887" max="13887" width="8" bestFit="1" customWidth="1"/>
    <col min="13888" max="13888" width="12.7109375" bestFit="1" customWidth="1"/>
    <col min="13889" max="13889" width="8" bestFit="1" customWidth="1"/>
    <col min="13890" max="13890" width="12.140625" bestFit="1" customWidth="1"/>
    <col min="13891" max="13891" width="8" bestFit="1" customWidth="1"/>
    <col min="13892" max="13892" width="11.140625" bestFit="1" customWidth="1"/>
    <col min="13893" max="13893" width="8" bestFit="1" customWidth="1"/>
    <col min="13894" max="13894" width="12.140625" bestFit="1" customWidth="1"/>
    <col min="13895" max="13895" width="8" bestFit="1" customWidth="1"/>
    <col min="13896" max="13896" width="11.140625" bestFit="1" customWidth="1"/>
    <col min="13897" max="13897" width="8" bestFit="1" customWidth="1"/>
    <col min="13898" max="13898" width="12.140625" bestFit="1" customWidth="1"/>
    <col min="13899" max="13899" width="8" bestFit="1" customWidth="1"/>
    <col min="13900" max="13900" width="12.140625" bestFit="1" customWidth="1"/>
    <col min="13901" max="13901" width="8" bestFit="1" customWidth="1"/>
    <col min="13902" max="13902" width="12.140625" bestFit="1" customWidth="1"/>
    <col min="13903" max="13903" width="8" bestFit="1" customWidth="1"/>
    <col min="13904" max="13904" width="12.140625" bestFit="1" customWidth="1"/>
    <col min="13905" max="13905" width="8" bestFit="1" customWidth="1"/>
    <col min="13906" max="13906" width="12.140625" bestFit="1" customWidth="1"/>
    <col min="13907" max="13907" width="8" bestFit="1" customWidth="1"/>
    <col min="13908" max="13908" width="12.140625" bestFit="1" customWidth="1"/>
    <col min="13909" max="13909" width="8" bestFit="1" customWidth="1"/>
    <col min="13910" max="13910" width="12.140625" bestFit="1" customWidth="1"/>
    <col min="13911" max="13911" width="8" bestFit="1" customWidth="1"/>
    <col min="13912" max="13912" width="12.140625" bestFit="1" customWidth="1"/>
    <col min="13913" max="13913" width="9" bestFit="1" customWidth="1"/>
    <col min="13914" max="13914" width="12.140625" bestFit="1" customWidth="1"/>
    <col min="13915" max="13915" width="8" bestFit="1" customWidth="1"/>
    <col min="13916" max="13916" width="12.140625" bestFit="1" customWidth="1"/>
    <col min="13917" max="13917" width="8" bestFit="1" customWidth="1"/>
    <col min="13918" max="13918" width="12.140625" bestFit="1" customWidth="1"/>
    <col min="13919" max="13919" width="8" bestFit="1" customWidth="1"/>
    <col min="13920" max="13920" width="12.140625" bestFit="1" customWidth="1"/>
    <col min="13921" max="13921" width="8" bestFit="1" customWidth="1"/>
    <col min="13922" max="13922" width="12.140625" bestFit="1" customWidth="1"/>
    <col min="13923" max="13923" width="8" bestFit="1" customWidth="1"/>
    <col min="13924" max="13924" width="12.140625" bestFit="1" customWidth="1"/>
    <col min="13925" max="13925" width="9" bestFit="1" customWidth="1"/>
    <col min="13926" max="13926" width="12.140625" bestFit="1" customWidth="1"/>
    <col min="13927" max="13927" width="8" bestFit="1" customWidth="1"/>
    <col min="13928" max="13928" width="12.140625" bestFit="1" customWidth="1"/>
    <col min="13929" max="13929" width="8" bestFit="1" customWidth="1"/>
    <col min="13930" max="13930" width="12.140625" bestFit="1" customWidth="1"/>
    <col min="13931" max="13931" width="8" bestFit="1" customWidth="1"/>
    <col min="13932" max="13932" width="12.140625" bestFit="1" customWidth="1"/>
    <col min="13933" max="13933" width="8" bestFit="1" customWidth="1"/>
    <col min="13934" max="13934" width="12.140625" bestFit="1" customWidth="1"/>
    <col min="13935" max="13935" width="8" bestFit="1" customWidth="1"/>
    <col min="13936" max="13936" width="12.140625" bestFit="1" customWidth="1"/>
    <col min="13937" max="13937" width="8" bestFit="1" customWidth="1"/>
    <col min="13938" max="13938" width="12.140625" bestFit="1" customWidth="1"/>
    <col min="13939" max="13939" width="8" bestFit="1" customWidth="1"/>
    <col min="13940" max="13940" width="12.7109375" bestFit="1" customWidth="1"/>
    <col min="13941" max="13941" width="8" bestFit="1" customWidth="1"/>
    <col min="13942" max="13942" width="12.140625" bestFit="1" customWidth="1"/>
    <col min="13943" max="13943" width="7" bestFit="1" customWidth="1"/>
    <col min="13944" max="13944" width="12.140625" bestFit="1" customWidth="1"/>
    <col min="13945" max="13945" width="8" bestFit="1" customWidth="1"/>
    <col min="13946" max="13946" width="12.140625" bestFit="1" customWidth="1"/>
    <col min="13947" max="13947" width="8" bestFit="1" customWidth="1"/>
    <col min="13948" max="13948" width="12.140625" bestFit="1" customWidth="1"/>
    <col min="13949" max="13949" width="9" bestFit="1" customWidth="1"/>
    <col min="13950" max="13950" width="12.140625" bestFit="1" customWidth="1"/>
    <col min="13951" max="13951" width="8" bestFit="1" customWidth="1"/>
    <col min="13952" max="13952" width="12.140625" bestFit="1" customWidth="1"/>
    <col min="13953" max="13953" width="8" bestFit="1" customWidth="1"/>
    <col min="13954" max="13954" width="12.140625" bestFit="1" customWidth="1"/>
    <col min="13955" max="13955" width="4" bestFit="1" customWidth="1"/>
    <col min="13956" max="13956" width="12.140625" bestFit="1" customWidth="1"/>
    <col min="13957" max="13957" width="8" bestFit="1" customWidth="1"/>
    <col min="13958" max="13958" width="12.140625" bestFit="1" customWidth="1"/>
    <col min="13959" max="13959" width="8" bestFit="1" customWidth="1"/>
    <col min="13960" max="13960" width="12.140625" bestFit="1" customWidth="1"/>
    <col min="13961" max="13961" width="8" bestFit="1" customWidth="1"/>
    <col min="13962" max="13962" width="12.140625" bestFit="1" customWidth="1"/>
    <col min="13963" max="13963" width="9" bestFit="1" customWidth="1"/>
    <col min="13964" max="13964" width="12.140625" bestFit="1" customWidth="1"/>
    <col min="13965" max="13965" width="8" bestFit="1" customWidth="1"/>
    <col min="13966" max="13966" width="11.140625" bestFit="1" customWidth="1"/>
    <col min="13967" max="13967" width="8" bestFit="1" customWidth="1"/>
    <col min="13968" max="13968" width="12.140625" bestFit="1" customWidth="1"/>
    <col min="13969" max="13969" width="8" bestFit="1" customWidth="1"/>
    <col min="13970" max="13970" width="12.140625" bestFit="1" customWidth="1"/>
    <col min="13971" max="13971" width="8" bestFit="1" customWidth="1"/>
    <col min="13972" max="13972" width="12.140625" bestFit="1" customWidth="1"/>
    <col min="13973" max="13973" width="8" bestFit="1" customWidth="1"/>
    <col min="13974" max="13974" width="12.140625" bestFit="1" customWidth="1"/>
    <col min="13975" max="13975" width="8" bestFit="1" customWidth="1"/>
    <col min="13976" max="13976" width="12.140625" bestFit="1" customWidth="1"/>
    <col min="13977" max="13977" width="8" bestFit="1" customWidth="1"/>
    <col min="13978" max="13978" width="12.140625" bestFit="1" customWidth="1"/>
    <col min="13979" max="13979" width="8" bestFit="1" customWidth="1"/>
    <col min="13980" max="13980" width="12.140625" bestFit="1" customWidth="1"/>
    <col min="13981" max="13981" width="8" bestFit="1" customWidth="1"/>
    <col min="13982" max="13982" width="12.140625" bestFit="1" customWidth="1"/>
    <col min="13983" max="13983" width="8" bestFit="1" customWidth="1"/>
    <col min="13984" max="13984" width="12.140625" bestFit="1" customWidth="1"/>
    <col min="13985" max="13985" width="8" bestFit="1" customWidth="1"/>
    <col min="13986" max="13986" width="11.140625" bestFit="1" customWidth="1"/>
    <col min="13987" max="13987" width="8" bestFit="1" customWidth="1"/>
    <col min="13988" max="13988" width="12.140625" bestFit="1" customWidth="1"/>
    <col min="13989" max="13989" width="8" bestFit="1" customWidth="1"/>
    <col min="13990" max="13990" width="12.140625" bestFit="1" customWidth="1"/>
    <col min="13991" max="13991" width="8" bestFit="1" customWidth="1"/>
    <col min="13992" max="13992" width="12.140625" bestFit="1" customWidth="1"/>
    <col min="13993" max="13993" width="8" bestFit="1" customWidth="1"/>
    <col min="13994" max="13994" width="12.140625" bestFit="1" customWidth="1"/>
    <col min="13995" max="13995" width="8" bestFit="1" customWidth="1"/>
    <col min="13996" max="13996" width="12.140625" bestFit="1" customWidth="1"/>
    <col min="13997" max="13997" width="8" bestFit="1" customWidth="1"/>
    <col min="13998" max="13998" width="12.140625" bestFit="1" customWidth="1"/>
    <col min="13999" max="13999" width="8" bestFit="1" customWidth="1"/>
    <col min="14000" max="14000" width="12.140625" bestFit="1" customWidth="1"/>
    <col min="14001" max="14001" width="8" bestFit="1" customWidth="1"/>
    <col min="14002" max="14002" width="12.140625" bestFit="1" customWidth="1"/>
    <col min="14003" max="14003" width="8" bestFit="1" customWidth="1"/>
    <col min="14004" max="14004" width="12.140625" bestFit="1" customWidth="1"/>
    <col min="14005" max="14005" width="8" bestFit="1" customWidth="1"/>
    <col min="14006" max="14006" width="12.140625" bestFit="1" customWidth="1"/>
    <col min="14007" max="14007" width="8" bestFit="1" customWidth="1"/>
    <col min="14008" max="14008" width="12.140625" bestFit="1" customWidth="1"/>
    <col min="14009" max="14009" width="8" bestFit="1" customWidth="1"/>
    <col min="14010" max="14010" width="12.140625" bestFit="1" customWidth="1"/>
    <col min="14011" max="14011" width="8" bestFit="1" customWidth="1"/>
    <col min="14012" max="14012" width="12.140625" bestFit="1" customWidth="1"/>
    <col min="14013" max="14013" width="8" bestFit="1" customWidth="1"/>
    <col min="14014" max="14014" width="12.140625" bestFit="1" customWidth="1"/>
    <col min="14015" max="14015" width="8" bestFit="1" customWidth="1"/>
    <col min="14016" max="14016" width="12.140625" bestFit="1" customWidth="1"/>
    <col min="14017" max="14017" width="8" bestFit="1" customWidth="1"/>
    <col min="14018" max="14018" width="12.140625" bestFit="1" customWidth="1"/>
    <col min="14019" max="14019" width="8" bestFit="1" customWidth="1"/>
    <col min="14020" max="14020" width="12.140625" bestFit="1" customWidth="1"/>
    <col min="14021" max="14021" width="8" bestFit="1" customWidth="1"/>
    <col min="14022" max="14022" width="12.140625" bestFit="1" customWidth="1"/>
    <col min="14023" max="14023" width="8" bestFit="1" customWidth="1"/>
    <col min="14024" max="14024" width="12.140625" bestFit="1" customWidth="1"/>
    <col min="14025" max="14025" width="8" bestFit="1" customWidth="1"/>
    <col min="14026" max="14026" width="12.140625" bestFit="1" customWidth="1"/>
    <col min="14027" max="14027" width="8" bestFit="1" customWidth="1"/>
    <col min="14028" max="14028" width="12.140625" bestFit="1" customWidth="1"/>
    <col min="14029" max="14029" width="8" bestFit="1" customWidth="1"/>
    <col min="14030" max="14030" width="12.140625" bestFit="1" customWidth="1"/>
    <col min="14031" max="14031" width="8" bestFit="1" customWidth="1"/>
    <col min="14032" max="14032" width="11.140625" bestFit="1" customWidth="1"/>
    <col min="14033" max="14033" width="8" bestFit="1" customWidth="1"/>
    <col min="14034" max="14034" width="12.7109375" bestFit="1" customWidth="1"/>
    <col min="14035" max="14035" width="8" bestFit="1" customWidth="1"/>
    <col min="14036" max="14036" width="12.140625" bestFit="1" customWidth="1"/>
    <col min="14037" max="14037" width="8" bestFit="1" customWidth="1"/>
    <col min="14038" max="14038" width="12.140625" bestFit="1" customWidth="1"/>
    <col min="14039" max="14039" width="8" bestFit="1" customWidth="1"/>
    <col min="14040" max="14040" width="12.140625" bestFit="1" customWidth="1"/>
    <col min="14041" max="14041" width="8" bestFit="1" customWidth="1"/>
    <col min="14042" max="14042" width="11.140625" bestFit="1" customWidth="1"/>
    <col min="14043" max="14043" width="8" bestFit="1" customWidth="1"/>
    <col min="14044" max="14044" width="12.7109375" bestFit="1" customWidth="1"/>
    <col min="14045" max="14045" width="8" bestFit="1" customWidth="1"/>
    <col min="14046" max="14046" width="12.140625" bestFit="1" customWidth="1"/>
    <col min="14047" max="14047" width="8" bestFit="1" customWidth="1"/>
    <col min="14048" max="14048" width="12.140625" bestFit="1" customWidth="1"/>
    <col min="14049" max="14049" width="8" bestFit="1" customWidth="1"/>
    <col min="14050" max="14050" width="12.140625" bestFit="1" customWidth="1"/>
    <col min="14051" max="14051" width="8" bestFit="1" customWidth="1"/>
    <col min="14052" max="14052" width="12.140625" bestFit="1" customWidth="1"/>
    <col min="14053" max="14053" width="8" bestFit="1" customWidth="1"/>
    <col min="14054" max="14054" width="12.140625" bestFit="1" customWidth="1"/>
    <col min="14055" max="14055" width="8" bestFit="1" customWidth="1"/>
    <col min="14056" max="14056" width="12.140625" bestFit="1" customWidth="1"/>
    <col min="14057" max="14057" width="8" bestFit="1" customWidth="1"/>
    <col min="14058" max="14058" width="12.140625" bestFit="1" customWidth="1"/>
    <col min="14059" max="14059" width="8" bestFit="1" customWidth="1"/>
    <col min="14060" max="14060" width="10.140625" bestFit="1" customWidth="1"/>
    <col min="14061" max="14061" width="8" bestFit="1" customWidth="1"/>
    <col min="14062" max="14062" width="11.140625" bestFit="1" customWidth="1"/>
    <col min="14063" max="14063" width="8" bestFit="1" customWidth="1"/>
    <col min="14064" max="14064" width="12.140625" bestFit="1" customWidth="1"/>
    <col min="14065" max="14065" width="8" bestFit="1" customWidth="1"/>
    <col min="14081" max="14081" width="50.7109375" bestFit="1" customWidth="1"/>
    <col min="14082" max="14082" width="12.42578125" bestFit="1" customWidth="1"/>
    <col min="14083" max="14083" width="8" bestFit="1" customWidth="1"/>
    <col min="14084" max="14084" width="12.140625" bestFit="1" customWidth="1"/>
    <col min="14085" max="14085" width="8" bestFit="1" customWidth="1"/>
    <col min="14086" max="14086" width="12.140625" bestFit="1" customWidth="1"/>
    <col min="14087" max="14087" width="8" bestFit="1" customWidth="1"/>
    <col min="14088" max="14088" width="12.140625" bestFit="1" customWidth="1"/>
    <col min="14089" max="14089" width="8" bestFit="1" customWidth="1"/>
    <col min="14090" max="14090" width="12.140625" bestFit="1" customWidth="1"/>
    <col min="14091" max="14091" width="8" bestFit="1" customWidth="1"/>
    <col min="14092" max="14092" width="12.140625" bestFit="1" customWidth="1"/>
    <col min="14093" max="14093" width="8" bestFit="1" customWidth="1"/>
    <col min="14094" max="14094" width="12.140625" bestFit="1" customWidth="1"/>
    <col min="14095" max="14095" width="8" bestFit="1" customWidth="1"/>
    <col min="14096" max="14096" width="12.140625" bestFit="1" customWidth="1"/>
    <col min="14097" max="14097" width="8" bestFit="1" customWidth="1"/>
    <col min="14098" max="14098" width="11.140625" bestFit="1" customWidth="1"/>
    <col min="14099" max="14099" width="8" bestFit="1" customWidth="1"/>
    <col min="14100" max="14100" width="11.140625" bestFit="1" customWidth="1"/>
    <col min="14101" max="14101" width="4" bestFit="1" customWidth="1"/>
    <col min="14102" max="14102" width="12.140625" bestFit="1" customWidth="1"/>
    <col min="14103" max="14103" width="8" bestFit="1" customWidth="1"/>
    <col min="14104" max="14104" width="12.140625" bestFit="1" customWidth="1"/>
    <col min="14105" max="14105" width="8" bestFit="1" customWidth="1"/>
    <col min="14106" max="14106" width="12.140625" bestFit="1" customWidth="1"/>
    <col min="14107" max="14107" width="8" bestFit="1" customWidth="1"/>
    <col min="14108" max="14108" width="12.140625" bestFit="1" customWidth="1"/>
    <col min="14109" max="14109" width="8" bestFit="1" customWidth="1"/>
    <col min="14110" max="14110" width="12.140625" bestFit="1" customWidth="1"/>
    <col min="14111" max="14111" width="8" bestFit="1" customWidth="1"/>
    <col min="14112" max="14112" width="12.140625" bestFit="1" customWidth="1"/>
    <col min="14113" max="14113" width="8" bestFit="1" customWidth="1"/>
    <col min="14114" max="14114" width="12.140625" bestFit="1" customWidth="1"/>
    <col min="14115" max="14115" width="8" bestFit="1" customWidth="1"/>
    <col min="14116" max="14116" width="12.140625" bestFit="1" customWidth="1"/>
    <col min="14117" max="14117" width="7" bestFit="1" customWidth="1"/>
    <col min="14118" max="14118" width="12.140625" bestFit="1" customWidth="1"/>
    <col min="14119" max="14119" width="8" bestFit="1" customWidth="1"/>
    <col min="14120" max="14120" width="12.140625" bestFit="1" customWidth="1"/>
    <col min="14121" max="14121" width="8" bestFit="1" customWidth="1"/>
    <col min="14122" max="14122" width="12.140625" bestFit="1" customWidth="1"/>
    <col min="14123" max="14123" width="8" bestFit="1" customWidth="1"/>
    <col min="14124" max="14124" width="12.140625" bestFit="1" customWidth="1"/>
    <col min="14125" max="14125" width="8" bestFit="1" customWidth="1"/>
    <col min="14126" max="14126" width="12.140625" bestFit="1" customWidth="1"/>
    <col min="14127" max="14127" width="8" bestFit="1" customWidth="1"/>
    <col min="14128" max="14128" width="12.140625" bestFit="1" customWidth="1"/>
    <col min="14129" max="14129" width="8" bestFit="1" customWidth="1"/>
    <col min="14130" max="14130" width="12.140625" bestFit="1" customWidth="1"/>
    <col min="14131" max="14131" width="7" bestFit="1" customWidth="1"/>
    <col min="14132" max="14132" width="12.140625" bestFit="1" customWidth="1"/>
    <col min="14133" max="14133" width="8" bestFit="1" customWidth="1"/>
    <col min="14134" max="14134" width="12.140625" bestFit="1" customWidth="1"/>
    <col min="14135" max="14135" width="8" bestFit="1" customWidth="1"/>
    <col min="14136" max="14136" width="12.140625" bestFit="1" customWidth="1"/>
    <col min="14137" max="14137" width="8" bestFit="1" customWidth="1"/>
    <col min="14138" max="14138" width="12.140625" bestFit="1" customWidth="1"/>
    <col min="14139" max="14139" width="8" bestFit="1" customWidth="1"/>
    <col min="14140" max="14140" width="12.140625" bestFit="1" customWidth="1"/>
    <col min="14141" max="14141" width="8" bestFit="1" customWidth="1"/>
    <col min="14142" max="14142" width="12.140625" bestFit="1" customWidth="1"/>
    <col min="14143" max="14143" width="8" bestFit="1" customWidth="1"/>
    <col min="14144" max="14144" width="12.7109375" bestFit="1" customWidth="1"/>
    <col min="14145" max="14145" width="8" bestFit="1" customWidth="1"/>
    <col min="14146" max="14146" width="12.140625" bestFit="1" customWidth="1"/>
    <col min="14147" max="14147" width="8" bestFit="1" customWidth="1"/>
    <col min="14148" max="14148" width="11.140625" bestFit="1" customWidth="1"/>
    <col min="14149" max="14149" width="8" bestFit="1" customWidth="1"/>
    <col min="14150" max="14150" width="12.140625" bestFit="1" customWidth="1"/>
    <col min="14151" max="14151" width="8" bestFit="1" customWidth="1"/>
    <col min="14152" max="14152" width="11.140625" bestFit="1" customWidth="1"/>
    <col min="14153" max="14153" width="8" bestFit="1" customWidth="1"/>
    <col min="14154" max="14154" width="12.140625" bestFit="1" customWidth="1"/>
    <col min="14155" max="14155" width="8" bestFit="1" customWidth="1"/>
    <col min="14156" max="14156" width="12.140625" bestFit="1" customWidth="1"/>
    <col min="14157" max="14157" width="8" bestFit="1" customWidth="1"/>
    <col min="14158" max="14158" width="12.140625" bestFit="1" customWidth="1"/>
    <col min="14159" max="14159" width="8" bestFit="1" customWidth="1"/>
    <col min="14160" max="14160" width="12.140625" bestFit="1" customWidth="1"/>
    <col min="14161" max="14161" width="8" bestFit="1" customWidth="1"/>
    <col min="14162" max="14162" width="12.140625" bestFit="1" customWidth="1"/>
    <col min="14163" max="14163" width="8" bestFit="1" customWidth="1"/>
    <col min="14164" max="14164" width="12.140625" bestFit="1" customWidth="1"/>
    <col min="14165" max="14165" width="8" bestFit="1" customWidth="1"/>
    <col min="14166" max="14166" width="12.140625" bestFit="1" customWidth="1"/>
    <col min="14167" max="14167" width="8" bestFit="1" customWidth="1"/>
    <col min="14168" max="14168" width="12.140625" bestFit="1" customWidth="1"/>
    <col min="14169" max="14169" width="9" bestFit="1" customWidth="1"/>
    <col min="14170" max="14170" width="12.140625" bestFit="1" customWidth="1"/>
    <col min="14171" max="14171" width="8" bestFit="1" customWidth="1"/>
    <col min="14172" max="14172" width="12.140625" bestFit="1" customWidth="1"/>
    <col min="14173" max="14173" width="8" bestFit="1" customWidth="1"/>
    <col min="14174" max="14174" width="12.140625" bestFit="1" customWidth="1"/>
    <col min="14175" max="14175" width="8" bestFit="1" customWidth="1"/>
    <col min="14176" max="14176" width="12.140625" bestFit="1" customWidth="1"/>
    <col min="14177" max="14177" width="8" bestFit="1" customWidth="1"/>
    <col min="14178" max="14178" width="12.140625" bestFit="1" customWidth="1"/>
    <col min="14179" max="14179" width="8" bestFit="1" customWidth="1"/>
    <col min="14180" max="14180" width="12.140625" bestFit="1" customWidth="1"/>
    <col min="14181" max="14181" width="9" bestFit="1" customWidth="1"/>
    <col min="14182" max="14182" width="12.140625" bestFit="1" customWidth="1"/>
    <col min="14183" max="14183" width="8" bestFit="1" customWidth="1"/>
    <col min="14184" max="14184" width="12.140625" bestFit="1" customWidth="1"/>
    <col min="14185" max="14185" width="8" bestFit="1" customWidth="1"/>
    <col min="14186" max="14186" width="12.140625" bestFit="1" customWidth="1"/>
    <col min="14187" max="14187" width="8" bestFit="1" customWidth="1"/>
    <col min="14188" max="14188" width="12.140625" bestFit="1" customWidth="1"/>
    <col min="14189" max="14189" width="8" bestFit="1" customWidth="1"/>
    <col min="14190" max="14190" width="12.140625" bestFit="1" customWidth="1"/>
    <col min="14191" max="14191" width="8" bestFit="1" customWidth="1"/>
    <col min="14192" max="14192" width="12.140625" bestFit="1" customWidth="1"/>
    <col min="14193" max="14193" width="8" bestFit="1" customWidth="1"/>
    <col min="14194" max="14194" width="12.140625" bestFit="1" customWidth="1"/>
    <col min="14195" max="14195" width="8" bestFit="1" customWidth="1"/>
    <col min="14196" max="14196" width="12.7109375" bestFit="1" customWidth="1"/>
    <col min="14197" max="14197" width="8" bestFit="1" customWidth="1"/>
    <col min="14198" max="14198" width="12.140625" bestFit="1" customWidth="1"/>
    <col min="14199" max="14199" width="7" bestFit="1" customWidth="1"/>
    <col min="14200" max="14200" width="12.140625" bestFit="1" customWidth="1"/>
    <col min="14201" max="14201" width="8" bestFit="1" customWidth="1"/>
    <col min="14202" max="14202" width="12.140625" bestFit="1" customWidth="1"/>
    <col min="14203" max="14203" width="8" bestFit="1" customWidth="1"/>
    <col min="14204" max="14204" width="12.140625" bestFit="1" customWidth="1"/>
    <col min="14205" max="14205" width="9" bestFit="1" customWidth="1"/>
    <col min="14206" max="14206" width="12.140625" bestFit="1" customWidth="1"/>
    <col min="14207" max="14207" width="8" bestFit="1" customWidth="1"/>
    <col min="14208" max="14208" width="12.140625" bestFit="1" customWidth="1"/>
    <col min="14209" max="14209" width="8" bestFit="1" customWidth="1"/>
    <col min="14210" max="14210" width="12.140625" bestFit="1" customWidth="1"/>
    <col min="14211" max="14211" width="4" bestFit="1" customWidth="1"/>
    <col min="14212" max="14212" width="12.140625" bestFit="1" customWidth="1"/>
    <col min="14213" max="14213" width="8" bestFit="1" customWidth="1"/>
    <col min="14214" max="14214" width="12.140625" bestFit="1" customWidth="1"/>
    <col min="14215" max="14215" width="8" bestFit="1" customWidth="1"/>
    <col min="14216" max="14216" width="12.140625" bestFit="1" customWidth="1"/>
    <col min="14217" max="14217" width="8" bestFit="1" customWidth="1"/>
    <col min="14218" max="14218" width="12.140625" bestFit="1" customWidth="1"/>
    <col min="14219" max="14219" width="9" bestFit="1" customWidth="1"/>
    <col min="14220" max="14220" width="12.140625" bestFit="1" customWidth="1"/>
    <col min="14221" max="14221" width="8" bestFit="1" customWidth="1"/>
    <col min="14222" max="14222" width="11.140625" bestFit="1" customWidth="1"/>
    <col min="14223" max="14223" width="8" bestFit="1" customWidth="1"/>
    <col min="14224" max="14224" width="12.140625" bestFit="1" customWidth="1"/>
    <col min="14225" max="14225" width="8" bestFit="1" customWidth="1"/>
    <col min="14226" max="14226" width="12.140625" bestFit="1" customWidth="1"/>
    <col min="14227" max="14227" width="8" bestFit="1" customWidth="1"/>
    <col min="14228" max="14228" width="12.140625" bestFit="1" customWidth="1"/>
    <col min="14229" max="14229" width="8" bestFit="1" customWidth="1"/>
    <col min="14230" max="14230" width="12.140625" bestFit="1" customWidth="1"/>
    <col min="14231" max="14231" width="8" bestFit="1" customWidth="1"/>
    <col min="14232" max="14232" width="12.140625" bestFit="1" customWidth="1"/>
    <col min="14233" max="14233" width="8" bestFit="1" customWidth="1"/>
    <col min="14234" max="14234" width="12.140625" bestFit="1" customWidth="1"/>
    <col min="14235" max="14235" width="8" bestFit="1" customWidth="1"/>
    <col min="14236" max="14236" width="12.140625" bestFit="1" customWidth="1"/>
    <col min="14237" max="14237" width="8" bestFit="1" customWidth="1"/>
    <col min="14238" max="14238" width="12.140625" bestFit="1" customWidth="1"/>
    <col min="14239" max="14239" width="8" bestFit="1" customWidth="1"/>
    <col min="14240" max="14240" width="12.140625" bestFit="1" customWidth="1"/>
    <col min="14241" max="14241" width="8" bestFit="1" customWidth="1"/>
    <col min="14242" max="14242" width="11.140625" bestFit="1" customWidth="1"/>
    <col min="14243" max="14243" width="8" bestFit="1" customWidth="1"/>
    <col min="14244" max="14244" width="12.140625" bestFit="1" customWidth="1"/>
    <col min="14245" max="14245" width="8" bestFit="1" customWidth="1"/>
    <col min="14246" max="14246" width="12.140625" bestFit="1" customWidth="1"/>
    <col min="14247" max="14247" width="8" bestFit="1" customWidth="1"/>
    <col min="14248" max="14248" width="12.140625" bestFit="1" customWidth="1"/>
    <col min="14249" max="14249" width="8" bestFit="1" customWidth="1"/>
    <col min="14250" max="14250" width="12.140625" bestFit="1" customWidth="1"/>
    <col min="14251" max="14251" width="8" bestFit="1" customWidth="1"/>
    <col min="14252" max="14252" width="12.140625" bestFit="1" customWidth="1"/>
    <col min="14253" max="14253" width="8" bestFit="1" customWidth="1"/>
    <col min="14254" max="14254" width="12.140625" bestFit="1" customWidth="1"/>
    <col min="14255" max="14255" width="8" bestFit="1" customWidth="1"/>
    <col min="14256" max="14256" width="12.140625" bestFit="1" customWidth="1"/>
    <col min="14257" max="14257" width="8" bestFit="1" customWidth="1"/>
    <col min="14258" max="14258" width="12.140625" bestFit="1" customWidth="1"/>
    <col min="14259" max="14259" width="8" bestFit="1" customWidth="1"/>
    <col min="14260" max="14260" width="12.140625" bestFit="1" customWidth="1"/>
    <col min="14261" max="14261" width="8" bestFit="1" customWidth="1"/>
    <col min="14262" max="14262" width="12.140625" bestFit="1" customWidth="1"/>
    <col min="14263" max="14263" width="8" bestFit="1" customWidth="1"/>
    <col min="14264" max="14264" width="12.140625" bestFit="1" customWidth="1"/>
    <col min="14265" max="14265" width="8" bestFit="1" customWidth="1"/>
    <col min="14266" max="14266" width="12.140625" bestFit="1" customWidth="1"/>
    <col min="14267" max="14267" width="8" bestFit="1" customWidth="1"/>
    <col min="14268" max="14268" width="12.140625" bestFit="1" customWidth="1"/>
    <col min="14269" max="14269" width="8" bestFit="1" customWidth="1"/>
    <col min="14270" max="14270" width="12.140625" bestFit="1" customWidth="1"/>
    <col min="14271" max="14271" width="8" bestFit="1" customWidth="1"/>
    <col min="14272" max="14272" width="12.140625" bestFit="1" customWidth="1"/>
    <col min="14273" max="14273" width="8" bestFit="1" customWidth="1"/>
    <col min="14274" max="14274" width="12.140625" bestFit="1" customWidth="1"/>
    <col min="14275" max="14275" width="8" bestFit="1" customWidth="1"/>
    <col min="14276" max="14276" width="12.140625" bestFit="1" customWidth="1"/>
    <col min="14277" max="14277" width="8" bestFit="1" customWidth="1"/>
    <col min="14278" max="14278" width="12.140625" bestFit="1" customWidth="1"/>
    <col min="14279" max="14279" width="8" bestFit="1" customWidth="1"/>
    <col min="14280" max="14280" width="12.140625" bestFit="1" customWidth="1"/>
    <col min="14281" max="14281" width="8" bestFit="1" customWidth="1"/>
    <col min="14282" max="14282" width="12.140625" bestFit="1" customWidth="1"/>
    <col min="14283" max="14283" width="8" bestFit="1" customWidth="1"/>
    <col min="14284" max="14284" width="12.140625" bestFit="1" customWidth="1"/>
    <col min="14285" max="14285" width="8" bestFit="1" customWidth="1"/>
    <col min="14286" max="14286" width="12.140625" bestFit="1" customWidth="1"/>
    <col min="14287" max="14287" width="8" bestFit="1" customWidth="1"/>
    <col min="14288" max="14288" width="11.140625" bestFit="1" customWidth="1"/>
    <col min="14289" max="14289" width="8" bestFit="1" customWidth="1"/>
    <col min="14290" max="14290" width="12.7109375" bestFit="1" customWidth="1"/>
    <col min="14291" max="14291" width="8" bestFit="1" customWidth="1"/>
    <col min="14292" max="14292" width="12.140625" bestFit="1" customWidth="1"/>
    <col min="14293" max="14293" width="8" bestFit="1" customWidth="1"/>
    <col min="14294" max="14294" width="12.140625" bestFit="1" customWidth="1"/>
    <col min="14295" max="14295" width="8" bestFit="1" customWidth="1"/>
    <col min="14296" max="14296" width="12.140625" bestFit="1" customWidth="1"/>
    <col min="14297" max="14297" width="8" bestFit="1" customWidth="1"/>
    <col min="14298" max="14298" width="11.140625" bestFit="1" customWidth="1"/>
    <col min="14299" max="14299" width="8" bestFit="1" customWidth="1"/>
    <col min="14300" max="14300" width="12.7109375" bestFit="1" customWidth="1"/>
    <col min="14301" max="14301" width="8" bestFit="1" customWidth="1"/>
    <col min="14302" max="14302" width="12.140625" bestFit="1" customWidth="1"/>
    <col min="14303" max="14303" width="8" bestFit="1" customWidth="1"/>
    <col min="14304" max="14304" width="12.140625" bestFit="1" customWidth="1"/>
    <col min="14305" max="14305" width="8" bestFit="1" customWidth="1"/>
    <col min="14306" max="14306" width="12.140625" bestFit="1" customWidth="1"/>
    <col min="14307" max="14307" width="8" bestFit="1" customWidth="1"/>
    <col min="14308" max="14308" width="12.140625" bestFit="1" customWidth="1"/>
    <col min="14309" max="14309" width="8" bestFit="1" customWidth="1"/>
    <col min="14310" max="14310" width="12.140625" bestFit="1" customWidth="1"/>
    <col min="14311" max="14311" width="8" bestFit="1" customWidth="1"/>
    <col min="14312" max="14312" width="12.140625" bestFit="1" customWidth="1"/>
    <col min="14313" max="14313" width="8" bestFit="1" customWidth="1"/>
    <col min="14314" max="14314" width="12.140625" bestFit="1" customWidth="1"/>
    <col min="14315" max="14315" width="8" bestFit="1" customWidth="1"/>
    <col min="14316" max="14316" width="10.140625" bestFit="1" customWidth="1"/>
    <col min="14317" max="14317" width="8" bestFit="1" customWidth="1"/>
    <col min="14318" max="14318" width="11.140625" bestFit="1" customWidth="1"/>
    <col min="14319" max="14319" width="8" bestFit="1" customWidth="1"/>
    <col min="14320" max="14320" width="12.140625" bestFit="1" customWidth="1"/>
    <col min="14321" max="14321" width="8" bestFit="1" customWidth="1"/>
    <col min="14337" max="14337" width="50.7109375" bestFit="1" customWidth="1"/>
    <col min="14338" max="14338" width="12.42578125" bestFit="1" customWidth="1"/>
    <col min="14339" max="14339" width="8" bestFit="1" customWidth="1"/>
    <col min="14340" max="14340" width="12.140625" bestFit="1" customWidth="1"/>
    <col min="14341" max="14341" width="8" bestFit="1" customWidth="1"/>
    <col min="14342" max="14342" width="12.140625" bestFit="1" customWidth="1"/>
    <col min="14343" max="14343" width="8" bestFit="1" customWidth="1"/>
    <col min="14344" max="14344" width="12.140625" bestFit="1" customWidth="1"/>
    <col min="14345" max="14345" width="8" bestFit="1" customWidth="1"/>
    <col min="14346" max="14346" width="12.140625" bestFit="1" customWidth="1"/>
    <col min="14347" max="14347" width="8" bestFit="1" customWidth="1"/>
    <col min="14348" max="14348" width="12.140625" bestFit="1" customWidth="1"/>
    <col min="14349" max="14349" width="8" bestFit="1" customWidth="1"/>
    <col min="14350" max="14350" width="12.140625" bestFit="1" customWidth="1"/>
    <col min="14351" max="14351" width="8" bestFit="1" customWidth="1"/>
    <col min="14352" max="14352" width="12.140625" bestFit="1" customWidth="1"/>
    <col min="14353" max="14353" width="8" bestFit="1" customWidth="1"/>
    <col min="14354" max="14354" width="11.140625" bestFit="1" customWidth="1"/>
    <col min="14355" max="14355" width="8" bestFit="1" customWidth="1"/>
    <col min="14356" max="14356" width="11.140625" bestFit="1" customWidth="1"/>
    <col min="14357" max="14357" width="4" bestFit="1" customWidth="1"/>
    <col min="14358" max="14358" width="12.140625" bestFit="1" customWidth="1"/>
    <col min="14359" max="14359" width="8" bestFit="1" customWidth="1"/>
    <col min="14360" max="14360" width="12.140625" bestFit="1" customWidth="1"/>
    <col min="14361" max="14361" width="8" bestFit="1" customWidth="1"/>
    <col min="14362" max="14362" width="12.140625" bestFit="1" customWidth="1"/>
    <col min="14363" max="14363" width="8" bestFit="1" customWidth="1"/>
    <col min="14364" max="14364" width="12.140625" bestFit="1" customWidth="1"/>
    <col min="14365" max="14365" width="8" bestFit="1" customWidth="1"/>
    <col min="14366" max="14366" width="12.140625" bestFit="1" customWidth="1"/>
    <col min="14367" max="14367" width="8" bestFit="1" customWidth="1"/>
    <col min="14368" max="14368" width="12.140625" bestFit="1" customWidth="1"/>
    <col min="14369" max="14369" width="8" bestFit="1" customWidth="1"/>
    <col min="14370" max="14370" width="12.140625" bestFit="1" customWidth="1"/>
    <col min="14371" max="14371" width="8" bestFit="1" customWidth="1"/>
    <col min="14372" max="14372" width="12.140625" bestFit="1" customWidth="1"/>
    <col min="14373" max="14373" width="7" bestFit="1" customWidth="1"/>
    <col min="14374" max="14374" width="12.140625" bestFit="1" customWidth="1"/>
    <col min="14375" max="14375" width="8" bestFit="1" customWidth="1"/>
    <col min="14376" max="14376" width="12.140625" bestFit="1" customWidth="1"/>
    <col min="14377" max="14377" width="8" bestFit="1" customWidth="1"/>
    <col min="14378" max="14378" width="12.140625" bestFit="1" customWidth="1"/>
    <col min="14379" max="14379" width="8" bestFit="1" customWidth="1"/>
    <col min="14380" max="14380" width="12.140625" bestFit="1" customWidth="1"/>
    <col min="14381" max="14381" width="8" bestFit="1" customWidth="1"/>
    <col min="14382" max="14382" width="12.140625" bestFit="1" customWidth="1"/>
    <col min="14383" max="14383" width="8" bestFit="1" customWidth="1"/>
    <col min="14384" max="14384" width="12.140625" bestFit="1" customWidth="1"/>
    <col min="14385" max="14385" width="8" bestFit="1" customWidth="1"/>
    <col min="14386" max="14386" width="12.140625" bestFit="1" customWidth="1"/>
    <col min="14387" max="14387" width="7" bestFit="1" customWidth="1"/>
    <col min="14388" max="14388" width="12.140625" bestFit="1" customWidth="1"/>
    <col min="14389" max="14389" width="8" bestFit="1" customWidth="1"/>
    <col min="14390" max="14390" width="12.140625" bestFit="1" customWidth="1"/>
    <col min="14391" max="14391" width="8" bestFit="1" customWidth="1"/>
    <col min="14392" max="14392" width="12.140625" bestFit="1" customWidth="1"/>
    <col min="14393" max="14393" width="8" bestFit="1" customWidth="1"/>
    <col min="14394" max="14394" width="12.140625" bestFit="1" customWidth="1"/>
    <col min="14395" max="14395" width="8" bestFit="1" customWidth="1"/>
    <col min="14396" max="14396" width="12.140625" bestFit="1" customWidth="1"/>
    <col min="14397" max="14397" width="8" bestFit="1" customWidth="1"/>
    <col min="14398" max="14398" width="12.140625" bestFit="1" customWidth="1"/>
    <col min="14399" max="14399" width="8" bestFit="1" customWidth="1"/>
    <col min="14400" max="14400" width="12.7109375" bestFit="1" customWidth="1"/>
    <col min="14401" max="14401" width="8" bestFit="1" customWidth="1"/>
    <col min="14402" max="14402" width="12.140625" bestFit="1" customWidth="1"/>
    <col min="14403" max="14403" width="8" bestFit="1" customWidth="1"/>
    <col min="14404" max="14404" width="11.140625" bestFit="1" customWidth="1"/>
    <col min="14405" max="14405" width="8" bestFit="1" customWidth="1"/>
    <col min="14406" max="14406" width="12.140625" bestFit="1" customWidth="1"/>
    <col min="14407" max="14407" width="8" bestFit="1" customWidth="1"/>
    <col min="14408" max="14408" width="11.140625" bestFit="1" customWidth="1"/>
    <col min="14409" max="14409" width="8" bestFit="1" customWidth="1"/>
    <col min="14410" max="14410" width="12.140625" bestFit="1" customWidth="1"/>
    <col min="14411" max="14411" width="8" bestFit="1" customWidth="1"/>
    <col min="14412" max="14412" width="12.140625" bestFit="1" customWidth="1"/>
    <col min="14413" max="14413" width="8" bestFit="1" customWidth="1"/>
    <col min="14414" max="14414" width="12.140625" bestFit="1" customWidth="1"/>
    <col min="14415" max="14415" width="8" bestFit="1" customWidth="1"/>
    <col min="14416" max="14416" width="12.140625" bestFit="1" customWidth="1"/>
    <col min="14417" max="14417" width="8" bestFit="1" customWidth="1"/>
    <col min="14418" max="14418" width="12.140625" bestFit="1" customWidth="1"/>
    <col min="14419" max="14419" width="8" bestFit="1" customWidth="1"/>
    <col min="14420" max="14420" width="12.140625" bestFit="1" customWidth="1"/>
    <col min="14421" max="14421" width="8" bestFit="1" customWidth="1"/>
    <col min="14422" max="14422" width="12.140625" bestFit="1" customWidth="1"/>
    <col min="14423" max="14423" width="8" bestFit="1" customWidth="1"/>
    <col min="14424" max="14424" width="12.140625" bestFit="1" customWidth="1"/>
    <col min="14425" max="14425" width="9" bestFit="1" customWidth="1"/>
    <col min="14426" max="14426" width="12.140625" bestFit="1" customWidth="1"/>
    <col min="14427" max="14427" width="8" bestFit="1" customWidth="1"/>
    <col min="14428" max="14428" width="12.140625" bestFit="1" customWidth="1"/>
    <col min="14429" max="14429" width="8" bestFit="1" customWidth="1"/>
    <col min="14430" max="14430" width="12.140625" bestFit="1" customWidth="1"/>
    <col min="14431" max="14431" width="8" bestFit="1" customWidth="1"/>
    <col min="14432" max="14432" width="12.140625" bestFit="1" customWidth="1"/>
    <col min="14433" max="14433" width="8" bestFit="1" customWidth="1"/>
    <col min="14434" max="14434" width="12.140625" bestFit="1" customWidth="1"/>
    <col min="14435" max="14435" width="8" bestFit="1" customWidth="1"/>
    <col min="14436" max="14436" width="12.140625" bestFit="1" customWidth="1"/>
    <col min="14437" max="14437" width="9" bestFit="1" customWidth="1"/>
    <col min="14438" max="14438" width="12.140625" bestFit="1" customWidth="1"/>
    <col min="14439" max="14439" width="8" bestFit="1" customWidth="1"/>
    <col min="14440" max="14440" width="12.140625" bestFit="1" customWidth="1"/>
    <col min="14441" max="14441" width="8" bestFit="1" customWidth="1"/>
    <col min="14442" max="14442" width="12.140625" bestFit="1" customWidth="1"/>
    <col min="14443" max="14443" width="8" bestFit="1" customWidth="1"/>
    <col min="14444" max="14444" width="12.140625" bestFit="1" customWidth="1"/>
    <col min="14445" max="14445" width="8" bestFit="1" customWidth="1"/>
    <col min="14446" max="14446" width="12.140625" bestFit="1" customWidth="1"/>
    <col min="14447" max="14447" width="8" bestFit="1" customWidth="1"/>
    <col min="14448" max="14448" width="12.140625" bestFit="1" customWidth="1"/>
    <col min="14449" max="14449" width="8" bestFit="1" customWidth="1"/>
    <col min="14450" max="14450" width="12.140625" bestFit="1" customWidth="1"/>
    <col min="14451" max="14451" width="8" bestFit="1" customWidth="1"/>
    <col min="14452" max="14452" width="12.7109375" bestFit="1" customWidth="1"/>
    <col min="14453" max="14453" width="8" bestFit="1" customWidth="1"/>
    <col min="14454" max="14454" width="12.140625" bestFit="1" customWidth="1"/>
    <col min="14455" max="14455" width="7" bestFit="1" customWidth="1"/>
    <col min="14456" max="14456" width="12.140625" bestFit="1" customWidth="1"/>
    <col min="14457" max="14457" width="8" bestFit="1" customWidth="1"/>
    <col min="14458" max="14458" width="12.140625" bestFit="1" customWidth="1"/>
    <col min="14459" max="14459" width="8" bestFit="1" customWidth="1"/>
    <col min="14460" max="14460" width="12.140625" bestFit="1" customWidth="1"/>
    <col min="14461" max="14461" width="9" bestFit="1" customWidth="1"/>
    <col min="14462" max="14462" width="12.140625" bestFit="1" customWidth="1"/>
    <col min="14463" max="14463" width="8" bestFit="1" customWidth="1"/>
    <col min="14464" max="14464" width="12.140625" bestFit="1" customWidth="1"/>
    <col min="14465" max="14465" width="8" bestFit="1" customWidth="1"/>
    <col min="14466" max="14466" width="12.140625" bestFit="1" customWidth="1"/>
    <col min="14467" max="14467" width="4" bestFit="1" customWidth="1"/>
    <col min="14468" max="14468" width="12.140625" bestFit="1" customWidth="1"/>
    <col min="14469" max="14469" width="8" bestFit="1" customWidth="1"/>
    <col min="14470" max="14470" width="12.140625" bestFit="1" customWidth="1"/>
    <col min="14471" max="14471" width="8" bestFit="1" customWidth="1"/>
    <col min="14472" max="14472" width="12.140625" bestFit="1" customWidth="1"/>
    <col min="14473" max="14473" width="8" bestFit="1" customWidth="1"/>
    <col min="14474" max="14474" width="12.140625" bestFit="1" customWidth="1"/>
    <col min="14475" max="14475" width="9" bestFit="1" customWidth="1"/>
    <col min="14476" max="14476" width="12.140625" bestFit="1" customWidth="1"/>
    <col min="14477" max="14477" width="8" bestFit="1" customWidth="1"/>
    <col min="14478" max="14478" width="11.140625" bestFit="1" customWidth="1"/>
    <col min="14479" max="14479" width="8" bestFit="1" customWidth="1"/>
    <col min="14480" max="14480" width="12.140625" bestFit="1" customWidth="1"/>
    <col min="14481" max="14481" width="8" bestFit="1" customWidth="1"/>
    <col min="14482" max="14482" width="12.140625" bestFit="1" customWidth="1"/>
    <col min="14483" max="14483" width="8" bestFit="1" customWidth="1"/>
    <col min="14484" max="14484" width="12.140625" bestFit="1" customWidth="1"/>
    <col min="14485" max="14485" width="8" bestFit="1" customWidth="1"/>
    <col min="14486" max="14486" width="12.140625" bestFit="1" customWidth="1"/>
    <col min="14487" max="14487" width="8" bestFit="1" customWidth="1"/>
    <col min="14488" max="14488" width="12.140625" bestFit="1" customWidth="1"/>
    <col min="14489" max="14489" width="8" bestFit="1" customWidth="1"/>
    <col min="14490" max="14490" width="12.140625" bestFit="1" customWidth="1"/>
    <col min="14491" max="14491" width="8" bestFit="1" customWidth="1"/>
    <col min="14492" max="14492" width="12.140625" bestFit="1" customWidth="1"/>
    <col min="14493" max="14493" width="8" bestFit="1" customWidth="1"/>
    <col min="14494" max="14494" width="12.140625" bestFit="1" customWidth="1"/>
    <col min="14495" max="14495" width="8" bestFit="1" customWidth="1"/>
    <col min="14496" max="14496" width="12.140625" bestFit="1" customWidth="1"/>
    <col min="14497" max="14497" width="8" bestFit="1" customWidth="1"/>
    <col min="14498" max="14498" width="11.140625" bestFit="1" customWidth="1"/>
    <col min="14499" max="14499" width="8" bestFit="1" customWidth="1"/>
    <col min="14500" max="14500" width="12.140625" bestFit="1" customWidth="1"/>
    <col min="14501" max="14501" width="8" bestFit="1" customWidth="1"/>
    <col min="14502" max="14502" width="12.140625" bestFit="1" customWidth="1"/>
    <col min="14503" max="14503" width="8" bestFit="1" customWidth="1"/>
    <col min="14504" max="14504" width="12.140625" bestFit="1" customWidth="1"/>
    <col min="14505" max="14505" width="8" bestFit="1" customWidth="1"/>
    <col min="14506" max="14506" width="12.140625" bestFit="1" customWidth="1"/>
    <col min="14507" max="14507" width="8" bestFit="1" customWidth="1"/>
    <col min="14508" max="14508" width="12.140625" bestFit="1" customWidth="1"/>
    <col min="14509" max="14509" width="8" bestFit="1" customWidth="1"/>
    <col min="14510" max="14510" width="12.140625" bestFit="1" customWidth="1"/>
    <col min="14511" max="14511" width="8" bestFit="1" customWidth="1"/>
    <col min="14512" max="14512" width="12.140625" bestFit="1" customWidth="1"/>
    <col min="14513" max="14513" width="8" bestFit="1" customWidth="1"/>
    <col min="14514" max="14514" width="12.140625" bestFit="1" customWidth="1"/>
    <col min="14515" max="14515" width="8" bestFit="1" customWidth="1"/>
    <col min="14516" max="14516" width="12.140625" bestFit="1" customWidth="1"/>
    <col min="14517" max="14517" width="8" bestFit="1" customWidth="1"/>
    <col min="14518" max="14518" width="12.140625" bestFit="1" customWidth="1"/>
    <col min="14519" max="14519" width="8" bestFit="1" customWidth="1"/>
    <col min="14520" max="14520" width="12.140625" bestFit="1" customWidth="1"/>
    <col min="14521" max="14521" width="8" bestFit="1" customWidth="1"/>
    <col min="14522" max="14522" width="12.140625" bestFit="1" customWidth="1"/>
    <col min="14523" max="14523" width="8" bestFit="1" customWidth="1"/>
    <col min="14524" max="14524" width="12.140625" bestFit="1" customWidth="1"/>
    <col min="14525" max="14525" width="8" bestFit="1" customWidth="1"/>
    <col min="14526" max="14526" width="12.140625" bestFit="1" customWidth="1"/>
    <col min="14527" max="14527" width="8" bestFit="1" customWidth="1"/>
    <col min="14528" max="14528" width="12.140625" bestFit="1" customWidth="1"/>
    <col min="14529" max="14529" width="8" bestFit="1" customWidth="1"/>
    <col min="14530" max="14530" width="12.140625" bestFit="1" customWidth="1"/>
    <col min="14531" max="14531" width="8" bestFit="1" customWidth="1"/>
    <col min="14532" max="14532" width="12.140625" bestFit="1" customWidth="1"/>
    <col min="14533" max="14533" width="8" bestFit="1" customWidth="1"/>
    <col min="14534" max="14534" width="12.140625" bestFit="1" customWidth="1"/>
    <col min="14535" max="14535" width="8" bestFit="1" customWidth="1"/>
    <col min="14536" max="14536" width="12.140625" bestFit="1" customWidth="1"/>
    <col min="14537" max="14537" width="8" bestFit="1" customWidth="1"/>
    <col min="14538" max="14538" width="12.140625" bestFit="1" customWidth="1"/>
    <col min="14539" max="14539" width="8" bestFit="1" customWidth="1"/>
    <col min="14540" max="14540" width="12.140625" bestFit="1" customWidth="1"/>
    <col min="14541" max="14541" width="8" bestFit="1" customWidth="1"/>
    <col min="14542" max="14542" width="12.140625" bestFit="1" customWidth="1"/>
    <col min="14543" max="14543" width="8" bestFit="1" customWidth="1"/>
    <col min="14544" max="14544" width="11.140625" bestFit="1" customWidth="1"/>
    <col min="14545" max="14545" width="8" bestFit="1" customWidth="1"/>
    <col min="14546" max="14546" width="12.7109375" bestFit="1" customWidth="1"/>
    <col min="14547" max="14547" width="8" bestFit="1" customWidth="1"/>
    <col min="14548" max="14548" width="12.140625" bestFit="1" customWidth="1"/>
    <col min="14549" max="14549" width="8" bestFit="1" customWidth="1"/>
    <col min="14550" max="14550" width="12.140625" bestFit="1" customWidth="1"/>
    <col min="14551" max="14551" width="8" bestFit="1" customWidth="1"/>
    <col min="14552" max="14552" width="12.140625" bestFit="1" customWidth="1"/>
    <col min="14553" max="14553" width="8" bestFit="1" customWidth="1"/>
    <col min="14554" max="14554" width="11.140625" bestFit="1" customWidth="1"/>
    <col min="14555" max="14555" width="8" bestFit="1" customWidth="1"/>
    <col min="14556" max="14556" width="12.7109375" bestFit="1" customWidth="1"/>
    <col min="14557" max="14557" width="8" bestFit="1" customWidth="1"/>
    <col min="14558" max="14558" width="12.140625" bestFit="1" customWidth="1"/>
    <col min="14559" max="14559" width="8" bestFit="1" customWidth="1"/>
    <col min="14560" max="14560" width="12.140625" bestFit="1" customWidth="1"/>
    <col min="14561" max="14561" width="8" bestFit="1" customWidth="1"/>
    <col min="14562" max="14562" width="12.140625" bestFit="1" customWidth="1"/>
    <col min="14563" max="14563" width="8" bestFit="1" customWidth="1"/>
    <col min="14564" max="14564" width="12.140625" bestFit="1" customWidth="1"/>
    <col min="14565" max="14565" width="8" bestFit="1" customWidth="1"/>
    <col min="14566" max="14566" width="12.140625" bestFit="1" customWidth="1"/>
    <col min="14567" max="14567" width="8" bestFit="1" customWidth="1"/>
    <col min="14568" max="14568" width="12.140625" bestFit="1" customWidth="1"/>
    <col min="14569" max="14569" width="8" bestFit="1" customWidth="1"/>
    <col min="14570" max="14570" width="12.140625" bestFit="1" customWidth="1"/>
    <col min="14571" max="14571" width="8" bestFit="1" customWidth="1"/>
    <col min="14572" max="14572" width="10.140625" bestFit="1" customWidth="1"/>
    <col min="14573" max="14573" width="8" bestFit="1" customWidth="1"/>
    <col min="14574" max="14574" width="11.140625" bestFit="1" customWidth="1"/>
    <col min="14575" max="14575" width="8" bestFit="1" customWidth="1"/>
    <col min="14576" max="14576" width="12.140625" bestFit="1" customWidth="1"/>
    <col min="14577" max="14577" width="8" bestFit="1" customWidth="1"/>
    <col min="14593" max="14593" width="50.7109375" bestFit="1" customWidth="1"/>
    <col min="14594" max="14594" width="12.42578125" bestFit="1" customWidth="1"/>
    <col min="14595" max="14595" width="8" bestFit="1" customWidth="1"/>
    <col min="14596" max="14596" width="12.140625" bestFit="1" customWidth="1"/>
    <col min="14597" max="14597" width="8" bestFit="1" customWidth="1"/>
    <col min="14598" max="14598" width="12.140625" bestFit="1" customWidth="1"/>
    <col min="14599" max="14599" width="8" bestFit="1" customWidth="1"/>
    <col min="14600" max="14600" width="12.140625" bestFit="1" customWidth="1"/>
    <col min="14601" max="14601" width="8" bestFit="1" customWidth="1"/>
    <col min="14602" max="14602" width="12.140625" bestFit="1" customWidth="1"/>
    <col min="14603" max="14603" width="8" bestFit="1" customWidth="1"/>
    <col min="14604" max="14604" width="12.140625" bestFit="1" customWidth="1"/>
    <col min="14605" max="14605" width="8" bestFit="1" customWidth="1"/>
    <col min="14606" max="14606" width="12.140625" bestFit="1" customWidth="1"/>
    <col min="14607" max="14607" width="8" bestFit="1" customWidth="1"/>
    <col min="14608" max="14608" width="12.140625" bestFit="1" customWidth="1"/>
    <col min="14609" max="14609" width="8" bestFit="1" customWidth="1"/>
    <col min="14610" max="14610" width="11.140625" bestFit="1" customWidth="1"/>
    <col min="14611" max="14611" width="8" bestFit="1" customWidth="1"/>
    <col min="14612" max="14612" width="11.140625" bestFit="1" customWidth="1"/>
    <col min="14613" max="14613" width="4" bestFit="1" customWidth="1"/>
    <col min="14614" max="14614" width="12.140625" bestFit="1" customWidth="1"/>
    <col min="14615" max="14615" width="8" bestFit="1" customWidth="1"/>
    <col min="14616" max="14616" width="12.140625" bestFit="1" customWidth="1"/>
    <col min="14617" max="14617" width="8" bestFit="1" customWidth="1"/>
    <col min="14618" max="14618" width="12.140625" bestFit="1" customWidth="1"/>
    <col min="14619" max="14619" width="8" bestFit="1" customWidth="1"/>
    <col min="14620" max="14620" width="12.140625" bestFit="1" customWidth="1"/>
    <col min="14621" max="14621" width="8" bestFit="1" customWidth="1"/>
    <col min="14622" max="14622" width="12.140625" bestFit="1" customWidth="1"/>
    <col min="14623" max="14623" width="8" bestFit="1" customWidth="1"/>
    <col min="14624" max="14624" width="12.140625" bestFit="1" customWidth="1"/>
    <col min="14625" max="14625" width="8" bestFit="1" customWidth="1"/>
    <col min="14626" max="14626" width="12.140625" bestFit="1" customWidth="1"/>
    <col min="14627" max="14627" width="8" bestFit="1" customWidth="1"/>
    <col min="14628" max="14628" width="12.140625" bestFit="1" customWidth="1"/>
    <col min="14629" max="14629" width="7" bestFit="1" customWidth="1"/>
    <col min="14630" max="14630" width="12.140625" bestFit="1" customWidth="1"/>
    <col min="14631" max="14631" width="8" bestFit="1" customWidth="1"/>
    <col min="14632" max="14632" width="12.140625" bestFit="1" customWidth="1"/>
    <col min="14633" max="14633" width="8" bestFit="1" customWidth="1"/>
    <col min="14634" max="14634" width="12.140625" bestFit="1" customWidth="1"/>
    <col min="14635" max="14635" width="8" bestFit="1" customWidth="1"/>
    <col min="14636" max="14636" width="12.140625" bestFit="1" customWidth="1"/>
    <col min="14637" max="14637" width="8" bestFit="1" customWidth="1"/>
    <col min="14638" max="14638" width="12.140625" bestFit="1" customWidth="1"/>
    <col min="14639" max="14639" width="8" bestFit="1" customWidth="1"/>
    <col min="14640" max="14640" width="12.140625" bestFit="1" customWidth="1"/>
    <col min="14641" max="14641" width="8" bestFit="1" customWidth="1"/>
    <col min="14642" max="14642" width="12.140625" bestFit="1" customWidth="1"/>
    <col min="14643" max="14643" width="7" bestFit="1" customWidth="1"/>
    <col min="14644" max="14644" width="12.140625" bestFit="1" customWidth="1"/>
    <col min="14645" max="14645" width="8" bestFit="1" customWidth="1"/>
    <col min="14646" max="14646" width="12.140625" bestFit="1" customWidth="1"/>
    <col min="14647" max="14647" width="8" bestFit="1" customWidth="1"/>
    <col min="14648" max="14648" width="12.140625" bestFit="1" customWidth="1"/>
    <col min="14649" max="14649" width="8" bestFit="1" customWidth="1"/>
    <col min="14650" max="14650" width="12.140625" bestFit="1" customWidth="1"/>
    <col min="14651" max="14651" width="8" bestFit="1" customWidth="1"/>
    <col min="14652" max="14652" width="12.140625" bestFit="1" customWidth="1"/>
    <col min="14653" max="14653" width="8" bestFit="1" customWidth="1"/>
    <col min="14654" max="14654" width="12.140625" bestFit="1" customWidth="1"/>
    <col min="14655" max="14655" width="8" bestFit="1" customWidth="1"/>
    <col min="14656" max="14656" width="12.7109375" bestFit="1" customWidth="1"/>
    <col min="14657" max="14657" width="8" bestFit="1" customWidth="1"/>
    <col min="14658" max="14658" width="12.140625" bestFit="1" customWidth="1"/>
    <col min="14659" max="14659" width="8" bestFit="1" customWidth="1"/>
    <col min="14660" max="14660" width="11.140625" bestFit="1" customWidth="1"/>
    <col min="14661" max="14661" width="8" bestFit="1" customWidth="1"/>
    <col min="14662" max="14662" width="12.140625" bestFit="1" customWidth="1"/>
    <col min="14663" max="14663" width="8" bestFit="1" customWidth="1"/>
    <col min="14664" max="14664" width="11.140625" bestFit="1" customWidth="1"/>
    <col min="14665" max="14665" width="8" bestFit="1" customWidth="1"/>
    <col min="14666" max="14666" width="12.140625" bestFit="1" customWidth="1"/>
    <col min="14667" max="14667" width="8" bestFit="1" customWidth="1"/>
    <col min="14668" max="14668" width="12.140625" bestFit="1" customWidth="1"/>
    <col min="14669" max="14669" width="8" bestFit="1" customWidth="1"/>
    <col min="14670" max="14670" width="12.140625" bestFit="1" customWidth="1"/>
    <col min="14671" max="14671" width="8" bestFit="1" customWidth="1"/>
    <col min="14672" max="14672" width="12.140625" bestFit="1" customWidth="1"/>
    <col min="14673" max="14673" width="8" bestFit="1" customWidth="1"/>
    <col min="14674" max="14674" width="12.140625" bestFit="1" customWidth="1"/>
    <col min="14675" max="14675" width="8" bestFit="1" customWidth="1"/>
    <col min="14676" max="14676" width="12.140625" bestFit="1" customWidth="1"/>
    <col min="14677" max="14677" width="8" bestFit="1" customWidth="1"/>
    <col min="14678" max="14678" width="12.140625" bestFit="1" customWidth="1"/>
    <col min="14679" max="14679" width="8" bestFit="1" customWidth="1"/>
    <col min="14680" max="14680" width="12.140625" bestFit="1" customWidth="1"/>
    <col min="14681" max="14681" width="9" bestFit="1" customWidth="1"/>
    <col min="14682" max="14682" width="12.140625" bestFit="1" customWidth="1"/>
    <col min="14683" max="14683" width="8" bestFit="1" customWidth="1"/>
    <col min="14684" max="14684" width="12.140625" bestFit="1" customWidth="1"/>
    <col min="14685" max="14685" width="8" bestFit="1" customWidth="1"/>
    <col min="14686" max="14686" width="12.140625" bestFit="1" customWidth="1"/>
    <col min="14687" max="14687" width="8" bestFit="1" customWidth="1"/>
    <col min="14688" max="14688" width="12.140625" bestFit="1" customWidth="1"/>
    <col min="14689" max="14689" width="8" bestFit="1" customWidth="1"/>
    <col min="14690" max="14690" width="12.140625" bestFit="1" customWidth="1"/>
    <col min="14691" max="14691" width="8" bestFit="1" customWidth="1"/>
    <col min="14692" max="14692" width="12.140625" bestFit="1" customWidth="1"/>
    <col min="14693" max="14693" width="9" bestFit="1" customWidth="1"/>
    <col min="14694" max="14694" width="12.140625" bestFit="1" customWidth="1"/>
    <col min="14695" max="14695" width="8" bestFit="1" customWidth="1"/>
    <col min="14696" max="14696" width="12.140625" bestFit="1" customWidth="1"/>
    <col min="14697" max="14697" width="8" bestFit="1" customWidth="1"/>
    <col min="14698" max="14698" width="12.140625" bestFit="1" customWidth="1"/>
    <col min="14699" max="14699" width="8" bestFit="1" customWidth="1"/>
    <col min="14700" max="14700" width="12.140625" bestFit="1" customWidth="1"/>
    <col min="14701" max="14701" width="8" bestFit="1" customWidth="1"/>
    <col min="14702" max="14702" width="12.140625" bestFit="1" customWidth="1"/>
    <col min="14703" max="14703" width="8" bestFit="1" customWidth="1"/>
    <col min="14704" max="14704" width="12.140625" bestFit="1" customWidth="1"/>
    <col min="14705" max="14705" width="8" bestFit="1" customWidth="1"/>
    <col min="14706" max="14706" width="12.140625" bestFit="1" customWidth="1"/>
    <col min="14707" max="14707" width="8" bestFit="1" customWidth="1"/>
    <col min="14708" max="14708" width="12.7109375" bestFit="1" customWidth="1"/>
    <col min="14709" max="14709" width="8" bestFit="1" customWidth="1"/>
    <col min="14710" max="14710" width="12.140625" bestFit="1" customWidth="1"/>
    <col min="14711" max="14711" width="7" bestFit="1" customWidth="1"/>
    <col min="14712" max="14712" width="12.140625" bestFit="1" customWidth="1"/>
    <col min="14713" max="14713" width="8" bestFit="1" customWidth="1"/>
    <col min="14714" max="14714" width="12.140625" bestFit="1" customWidth="1"/>
    <col min="14715" max="14715" width="8" bestFit="1" customWidth="1"/>
    <col min="14716" max="14716" width="12.140625" bestFit="1" customWidth="1"/>
    <col min="14717" max="14717" width="9" bestFit="1" customWidth="1"/>
    <col min="14718" max="14718" width="12.140625" bestFit="1" customWidth="1"/>
    <col min="14719" max="14719" width="8" bestFit="1" customWidth="1"/>
    <col min="14720" max="14720" width="12.140625" bestFit="1" customWidth="1"/>
    <col min="14721" max="14721" width="8" bestFit="1" customWidth="1"/>
    <col min="14722" max="14722" width="12.140625" bestFit="1" customWidth="1"/>
    <col min="14723" max="14723" width="4" bestFit="1" customWidth="1"/>
    <col min="14724" max="14724" width="12.140625" bestFit="1" customWidth="1"/>
    <col min="14725" max="14725" width="8" bestFit="1" customWidth="1"/>
    <col min="14726" max="14726" width="12.140625" bestFit="1" customWidth="1"/>
    <col min="14727" max="14727" width="8" bestFit="1" customWidth="1"/>
    <col min="14728" max="14728" width="12.140625" bestFit="1" customWidth="1"/>
    <col min="14729" max="14729" width="8" bestFit="1" customWidth="1"/>
    <col min="14730" max="14730" width="12.140625" bestFit="1" customWidth="1"/>
    <col min="14731" max="14731" width="9" bestFit="1" customWidth="1"/>
    <col min="14732" max="14732" width="12.140625" bestFit="1" customWidth="1"/>
    <col min="14733" max="14733" width="8" bestFit="1" customWidth="1"/>
    <col min="14734" max="14734" width="11.140625" bestFit="1" customWidth="1"/>
    <col min="14735" max="14735" width="8" bestFit="1" customWidth="1"/>
    <col min="14736" max="14736" width="12.140625" bestFit="1" customWidth="1"/>
    <col min="14737" max="14737" width="8" bestFit="1" customWidth="1"/>
    <col min="14738" max="14738" width="12.140625" bestFit="1" customWidth="1"/>
    <col min="14739" max="14739" width="8" bestFit="1" customWidth="1"/>
    <col min="14740" max="14740" width="12.140625" bestFit="1" customWidth="1"/>
    <col min="14741" max="14741" width="8" bestFit="1" customWidth="1"/>
    <col min="14742" max="14742" width="12.140625" bestFit="1" customWidth="1"/>
    <col min="14743" max="14743" width="8" bestFit="1" customWidth="1"/>
    <col min="14744" max="14744" width="12.140625" bestFit="1" customWidth="1"/>
    <col min="14745" max="14745" width="8" bestFit="1" customWidth="1"/>
    <col min="14746" max="14746" width="12.140625" bestFit="1" customWidth="1"/>
    <col min="14747" max="14747" width="8" bestFit="1" customWidth="1"/>
    <col min="14748" max="14748" width="12.140625" bestFit="1" customWidth="1"/>
    <col min="14749" max="14749" width="8" bestFit="1" customWidth="1"/>
    <col min="14750" max="14750" width="12.140625" bestFit="1" customWidth="1"/>
    <col min="14751" max="14751" width="8" bestFit="1" customWidth="1"/>
    <col min="14752" max="14752" width="12.140625" bestFit="1" customWidth="1"/>
    <col min="14753" max="14753" width="8" bestFit="1" customWidth="1"/>
    <col min="14754" max="14754" width="11.140625" bestFit="1" customWidth="1"/>
    <col min="14755" max="14755" width="8" bestFit="1" customWidth="1"/>
    <col min="14756" max="14756" width="12.140625" bestFit="1" customWidth="1"/>
    <col min="14757" max="14757" width="8" bestFit="1" customWidth="1"/>
    <col min="14758" max="14758" width="12.140625" bestFit="1" customWidth="1"/>
    <col min="14759" max="14759" width="8" bestFit="1" customWidth="1"/>
    <col min="14760" max="14760" width="12.140625" bestFit="1" customWidth="1"/>
    <col min="14761" max="14761" width="8" bestFit="1" customWidth="1"/>
    <col min="14762" max="14762" width="12.140625" bestFit="1" customWidth="1"/>
    <col min="14763" max="14763" width="8" bestFit="1" customWidth="1"/>
    <col min="14764" max="14764" width="12.140625" bestFit="1" customWidth="1"/>
    <col min="14765" max="14765" width="8" bestFit="1" customWidth="1"/>
    <col min="14766" max="14766" width="12.140625" bestFit="1" customWidth="1"/>
    <col min="14767" max="14767" width="8" bestFit="1" customWidth="1"/>
    <col min="14768" max="14768" width="12.140625" bestFit="1" customWidth="1"/>
    <col min="14769" max="14769" width="8" bestFit="1" customWidth="1"/>
    <col min="14770" max="14770" width="12.140625" bestFit="1" customWidth="1"/>
    <col min="14771" max="14771" width="8" bestFit="1" customWidth="1"/>
    <col min="14772" max="14772" width="12.140625" bestFit="1" customWidth="1"/>
    <col min="14773" max="14773" width="8" bestFit="1" customWidth="1"/>
    <col min="14774" max="14774" width="12.140625" bestFit="1" customWidth="1"/>
    <col min="14775" max="14775" width="8" bestFit="1" customWidth="1"/>
    <col min="14776" max="14776" width="12.140625" bestFit="1" customWidth="1"/>
    <col min="14777" max="14777" width="8" bestFit="1" customWidth="1"/>
    <col min="14778" max="14778" width="12.140625" bestFit="1" customWidth="1"/>
    <col min="14779" max="14779" width="8" bestFit="1" customWidth="1"/>
    <col min="14780" max="14780" width="12.140625" bestFit="1" customWidth="1"/>
    <col min="14781" max="14781" width="8" bestFit="1" customWidth="1"/>
    <col min="14782" max="14782" width="12.140625" bestFit="1" customWidth="1"/>
    <col min="14783" max="14783" width="8" bestFit="1" customWidth="1"/>
    <col min="14784" max="14784" width="12.140625" bestFit="1" customWidth="1"/>
    <col min="14785" max="14785" width="8" bestFit="1" customWidth="1"/>
    <col min="14786" max="14786" width="12.140625" bestFit="1" customWidth="1"/>
    <col min="14787" max="14787" width="8" bestFit="1" customWidth="1"/>
    <col min="14788" max="14788" width="12.140625" bestFit="1" customWidth="1"/>
    <col min="14789" max="14789" width="8" bestFit="1" customWidth="1"/>
    <col min="14790" max="14790" width="12.140625" bestFit="1" customWidth="1"/>
    <col min="14791" max="14791" width="8" bestFit="1" customWidth="1"/>
    <col min="14792" max="14792" width="12.140625" bestFit="1" customWidth="1"/>
    <col min="14793" max="14793" width="8" bestFit="1" customWidth="1"/>
    <col min="14794" max="14794" width="12.140625" bestFit="1" customWidth="1"/>
    <col min="14795" max="14795" width="8" bestFit="1" customWidth="1"/>
    <col min="14796" max="14796" width="12.140625" bestFit="1" customWidth="1"/>
    <col min="14797" max="14797" width="8" bestFit="1" customWidth="1"/>
    <col min="14798" max="14798" width="12.140625" bestFit="1" customWidth="1"/>
    <col min="14799" max="14799" width="8" bestFit="1" customWidth="1"/>
    <col min="14800" max="14800" width="11.140625" bestFit="1" customWidth="1"/>
    <col min="14801" max="14801" width="8" bestFit="1" customWidth="1"/>
    <col min="14802" max="14802" width="12.7109375" bestFit="1" customWidth="1"/>
    <col min="14803" max="14803" width="8" bestFit="1" customWidth="1"/>
    <col min="14804" max="14804" width="12.140625" bestFit="1" customWidth="1"/>
    <col min="14805" max="14805" width="8" bestFit="1" customWidth="1"/>
    <col min="14806" max="14806" width="12.140625" bestFit="1" customWidth="1"/>
    <col min="14807" max="14807" width="8" bestFit="1" customWidth="1"/>
    <col min="14808" max="14808" width="12.140625" bestFit="1" customWidth="1"/>
    <col min="14809" max="14809" width="8" bestFit="1" customWidth="1"/>
    <col min="14810" max="14810" width="11.140625" bestFit="1" customWidth="1"/>
    <col min="14811" max="14811" width="8" bestFit="1" customWidth="1"/>
    <col min="14812" max="14812" width="12.7109375" bestFit="1" customWidth="1"/>
    <col min="14813" max="14813" width="8" bestFit="1" customWidth="1"/>
    <col min="14814" max="14814" width="12.140625" bestFit="1" customWidth="1"/>
    <col min="14815" max="14815" width="8" bestFit="1" customWidth="1"/>
    <col min="14816" max="14816" width="12.140625" bestFit="1" customWidth="1"/>
    <col min="14817" max="14817" width="8" bestFit="1" customWidth="1"/>
    <col min="14818" max="14818" width="12.140625" bestFit="1" customWidth="1"/>
    <col min="14819" max="14819" width="8" bestFit="1" customWidth="1"/>
    <col min="14820" max="14820" width="12.140625" bestFit="1" customWidth="1"/>
    <col min="14821" max="14821" width="8" bestFit="1" customWidth="1"/>
    <col min="14822" max="14822" width="12.140625" bestFit="1" customWidth="1"/>
    <col min="14823" max="14823" width="8" bestFit="1" customWidth="1"/>
    <col min="14824" max="14824" width="12.140625" bestFit="1" customWidth="1"/>
    <col min="14825" max="14825" width="8" bestFit="1" customWidth="1"/>
    <col min="14826" max="14826" width="12.140625" bestFit="1" customWidth="1"/>
    <col min="14827" max="14827" width="8" bestFit="1" customWidth="1"/>
    <col min="14828" max="14828" width="10.140625" bestFit="1" customWidth="1"/>
    <col min="14829" max="14829" width="8" bestFit="1" customWidth="1"/>
    <col min="14830" max="14830" width="11.140625" bestFit="1" customWidth="1"/>
    <col min="14831" max="14831" width="8" bestFit="1" customWidth="1"/>
    <col min="14832" max="14832" width="12.140625" bestFit="1" customWidth="1"/>
    <col min="14833" max="14833" width="8" bestFit="1" customWidth="1"/>
    <col min="14849" max="14849" width="50.7109375" bestFit="1" customWidth="1"/>
    <col min="14850" max="14850" width="12.42578125" bestFit="1" customWidth="1"/>
    <col min="14851" max="14851" width="8" bestFit="1" customWidth="1"/>
    <col min="14852" max="14852" width="12.140625" bestFit="1" customWidth="1"/>
    <col min="14853" max="14853" width="8" bestFit="1" customWidth="1"/>
    <col min="14854" max="14854" width="12.140625" bestFit="1" customWidth="1"/>
    <col min="14855" max="14855" width="8" bestFit="1" customWidth="1"/>
    <col min="14856" max="14856" width="12.140625" bestFit="1" customWidth="1"/>
    <col min="14857" max="14857" width="8" bestFit="1" customWidth="1"/>
    <col min="14858" max="14858" width="12.140625" bestFit="1" customWidth="1"/>
    <col min="14859" max="14859" width="8" bestFit="1" customWidth="1"/>
    <col min="14860" max="14860" width="12.140625" bestFit="1" customWidth="1"/>
    <col min="14861" max="14861" width="8" bestFit="1" customWidth="1"/>
    <col min="14862" max="14862" width="12.140625" bestFit="1" customWidth="1"/>
    <col min="14863" max="14863" width="8" bestFit="1" customWidth="1"/>
    <col min="14864" max="14864" width="12.140625" bestFit="1" customWidth="1"/>
    <col min="14865" max="14865" width="8" bestFit="1" customWidth="1"/>
    <col min="14866" max="14866" width="11.140625" bestFit="1" customWidth="1"/>
    <col min="14867" max="14867" width="8" bestFit="1" customWidth="1"/>
    <col min="14868" max="14868" width="11.140625" bestFit="1" customWidth="1"/>
    <col min="14869" max="14869" width="4" bestFit="1" customWidth="1"/>
    <col min="14870" max="14870" width="12.140625" bestFit="1" customWidth="1"/>
    <col min="14871" max="14871" width="8" bestFit="1" customWidth="1"/>
    <col min="14872" max="14872" width="12.140625" bestFit="1" customWidth="1"/>
    <col min="14873" max="14873" width="8" bestFit="1" customWidth="1"/>
    <col min="14874" max="14874" width="12.140625" bestFit="1" customWidth="1"/>
    <col min="14875" max="14875" width="8" bestFit="1" customWidth="1"/>
    <col min="14876" max="14876" width="12.140625" bestFit="1" customWidth="1"/>
    <col min="14877" max="14877" width="8" bestFit="1" customWidth="1"/>
    <col min="14878" max="14878" width="12.140625" bestFit="1" customWidth="1"/>
    <col min="14879" max="14879" width="8" bestFit="1" customWidth="1"/>
    <col min="14880" max="14880" width="12.140625" bestFit="1" customWidth="1"/>
    <col min="14881" max="14881" width="8" bestFit="1" customWidth="1"/>
    <col min="14882" max="14882" width="12.140625" bestFit="1" customWidth="1"/>
    <col min="14883" max="14883" width="8" bestFit="1" customWidth="1"/>
    <col min="14884" max="14884" width="12.140625" bestFit="1" customWidth="1"/>
    <col min="14885" max="14885" width="7" bestFit="1" customWidth="1"/>
    <col min="14886" max="14886" width="12.140625" bestFit="1" customWidth="1"/>
    <col min="14887" max="14887" width="8" bestFit="1" customWidth="1"/>
    <col min="14888" max="14888" width="12.140625" bestFit="1" customWidth="1"/>
    <col min="14889" max="14889" width="8" bestFit="1" customWidth="1"/>
    <col min="14890" max="14890" width="12.140625" bestFit="1" customWidth="1"/>
    <col min="14891" max="14891" width="8" bestFit="1" customWidth="1"/>
    <col min="14892" max="14892" width="12.140625" bestFit="1" customWidth="1"/>
    <col min="14893" max="14893" width="8" bestFit="1" customWidth="1"/>
    <col min="14894" max="14894" width="12.140625" bestFit="1" customWidth="1"/>
    <col min="14895" max="14895" width="8" bestFit="1" customWidth="1"/>
    <col min="14896" max="14896" width="12.140625" bestFit="1" customWidth="1"/>
    <col min="14897" max="14897" width="8" bestFit="1" customWidth="1"/>
    <col min="14898" max="14898" width="12.140625" bestFit="1" customWidth="1"/>
    <col min="14899" max="14899" width="7" bestFit="1" customWidth="1"/>
    <col min="14900" max="14900" width="12.140625" bestFit="1" customWidth="1"/>
    <col min="14901" max="14901" width="8" bestFit="1" customWidth="1"/>
    <col min="14902" max="14902" width="12.140625" bestFit="1" customWidth="1"/>
    <col min="14903" max="14903" width="8" bestFit="1" customWidth="1"/>
    <col min="14904" max="14904" width="12.140625" bestFit="1" customWidth="1"/>
    <col min="14905" max="14905" width="8" bestFit="1" customWidth="1"/>
    <col min="14906" max="14906" width="12.140625" bestFit="1" customWidth="1"/>
    <col min="14907" max="14907" width="8" bestFit="1" customWidth="1"/>
    <col min="14908" max="14908" width="12.140625" bestFit="1" customWidth="1"/>
    <col min="14909" max="14909" width="8" bestFit="1" customWidth="1"/>
    <col min="14910" max="14910" width="12.140625" bestFit="1" customWidth="1"/>
    <col min="14911" max="14911" width="8" bestFit="1" customWidth="1"/>
    <col min="14912" max="14912" width="12.7109375" bestFit="1" customWidth="1"/>
    <col min="14913" max="14913" width="8" bestFit="1" customWidth="1"/>
    <col min="14914" max="14914" width="12.140625" bestFit="1" customWidth="1"/>
    <col min="14915" max="14915" width="8" bestFit="1" customWidth="1"/>
    <col min="14916" max="14916" width="11.140625" bestFit="1" customWidth="1"/>
    <col min="14917" max="14917" width="8" bestFit="1" customWidth="1"/>
    <col min="14918" max="14918" width="12.140625" bestFit="1" customWidth="1"/>
    <col min="14919" max="14919" width="8" bestFit="1" customWidth="1"/>
    <col min="14920" max="14920" width="11.140625" bestFit="1" customWidth="1"/>
    <col min="14921" max="14921" width="8" bestFit="1" customWidth="1"/>
    <col min="14922" max="14922" width="12.140625" bestFit="1" customWidth="1"/>
    <col min="14923" max="14923" width="8" bestFit="1" customWidth="1"/>
    <col min="14924" max="14924" width="12.140625" bestFit="1" customWidth="1"/>
    <col min="14925" max="14925" width="8" bestFit="1" customWidth="1"/>
    <col min="14926" max="14926" width="12.140625" bestFit="1" customWidth="1"/>
    <col min="14927" max="14927" width="8" bestFit="1" customWidth="1"/>
    <col min="14928" max="14928" width="12.140625" bestFit="1" customWidth="1"/>
    <col min="14929" max="14929" width="8" bestFit="1" customWidth="1"/>
    <col min="14930" max="14930" width="12.140625" bestFit="1" customWidth="1"/>
    <col min="14931" max="14931" width="8" bestFit="1" customWidth="1"/>
    <col min="14932" max="14932" width="12.140625" bestFit="1" customWidth="1"/>
    <col min="14933" max="14933" width="8" bestFit="1" customWidth="1"/>
    <col min="14934" max="14934" width="12.140625" bestFit="1" customWidth="1"/>
    <col min="14935" max="14935" width="8" bestFit="1" customWidth="1"/>
    <col min="14936" max="14936" width="12.140625" bestFit="1" customWidth="1"/>
    <col min="14937" max="14937" width="9" bestFit="1" customWidth="1"/>
    <col min="14938" max="14938" width="12.140625" bestFit="1" customWidth="1"/>
    <col min="14939" max="14939" width="8" bestFit="1" customWidth="1"/>
    <col min="14940" max="14940" width="12.140625" bestFit="1" customWidth="1"/>
    <col min="14941" max="14941" width="8" bestFit="1" customWidth="1"/>
    <col min="14942" max="14942" width="12.140625" bestFit="1" customWidth="1"/>
    <col min="14943" max="14943" width="8" bestFit="1" customWidth="1"/>
    <col min="14944" max="14944" width="12.140625" bestFit="1" customWidth="1"/>
    <col min="14945" max="14945" width="8" bestFit="1" customWidth="1"/>
    <col min="14946" max="14946" width="12.140625" bestFit="1" customWidth="1"/>
    <col min="14947" max="14947" width="8" bestFit="1" customWidth="1"/>
    <col min="14948" max="14948" width="12.140625" bestFit="1" customWidth="1"/>
    <col min="14949" max="14949" width="9" bestFit="1" customWidth="1"/>
    <col min="14950" max="14950" width="12.140625" bestFit="1" customWidth="1"/>
    <col min="14951" max="14951" width="8" bestFit="1" customWidth="1"/>
    <col min="14952" max="14952" width="12.140625" bestFit="1" customWidth="1"/>
    <col min="14953" max="14953" width="8" bestFit="1" customWidth="1"/>
    <col min="14954" max="14954" width="12.140625" bestFit="1" customWidth="1"/>
    <col min="14955" max="14955" width="8" bestFit="1" customWidth="1"/>
    <col min="14956" max="14956" width="12.140625" bestFit="1" customWidth="1"/>
    <col min="14957" max="14957" width="8" bestFit="1" customWidth="1"/>
    <col min="14958" max="14958" width="12.140625" bestFit="1" customWidth="1"/>
    <col min="14959" max="14959" width="8" bestFit="1" customWidth="1"/>
    <col min="14960" max="14960" width="12.140625" bestFit="1" customWidth="1"/>
    <col min="14961" max="14961" width="8" bestFit="1" customWidth="1"/>
    <col min="14962" max="14962" width="12.140625" bestFit="1" customWidth="1"/>
    <col min="14963" max="14963" width="8" bestFit="1" customWidth="1"/>
    <col min="14964" max="14964" width="12.7109375" bestFit="1" customWidth="1"/>
    <col min="14965" max="14965" width="8" bestFit="1" customWidth="1"/>
    <col min="14966" max="14966" width="12.140625" bestFit="1" customWidth="1"/>
    <col min="14967" max="14967" width="7" bestFit="1" customWidth="1"/>
    <col min="14968" max="14968" width="12.140625" bestFit="1" customWidth="1"/>
    <col min="14969" max="14969" width="8" bestFit="1" customWidth="1"/>
    <col min="14970" max="14970" width="12.140625" bestFit="1" customWidth="1"/>
    <col min="14971" max="14971" width="8" bestFit="1" customWidth="1"/>
    <col min="14972" max="14972" width="12.140625" bestFit="1" customWidth="1"/>
    <col min="14973" max="14973" width="9" bestFit="1" customWidth="1"/>
    <col min="14974" max="14974" width="12.140625" bestFit="1" customWidth="1"/>
    <col min="14975" max="14975" width="8" bestFit="1" customWidth="1"/>
    <col min="14976" max="14976" width="12.140625" bestFit="1" customWidth="1"/>
    <col min="14977" max="14977" width="8" bestFit="1" customWidth="1"/>
    <col min="14978" max="14978" width="12.140625" bestFit="1" customWidth="1"/>
    <col min="14979" max="14979" width="4" bestFit="1" customWidth="1"/>
    <col min="14980" max="14980" width="12.140625" bestFit="1" customWidth="1"/>
    <col min="14981" max="14981" width="8" bestFit="1" customWidth="1"/>
    <col min="14982" max="14982" width="12.140625" bestFit="1" customWidth="1"/>
    <col min="14983" max="14983" width="8" bestFit="1" customWidth="1"/>
    <col min="14984" max="14984" width="12.140625" bestFit="1" customWidth="1"/>
    <col min="14985" max="14985" width="8" bestFit="1" customWidth="1"/>
    <col min="14986" max="14986" width="12.140625" bestFit="1" customWidth="1"/>
    <col min="14987" max="14987" width="9" bestFit="1" customWidth="1"/>
    <col min="14988" max="14988" width="12.140625" bestFit="1" customWidth="1"/>
    <col min="14989" max="14989" width="8" bestFit="1" customWidth="1"/>
    <col min="14990" max="14990" width="11.140625" bestFit="1" customWidth="1"/>
    <col min="14991" max="14991" width="8" bestFit="1" customWidth="1"/>
    <col min="14992" max="14992" width="12.140625" bestFit="1" customWidth="1"/>
    <col min="14993" max="14993" width="8" bestFit="1" customWidth="1"/>
    <col min="14994" max="14994" width="12.140625" bestFit="1" customWidth="1"/>
    <col min="14995" max="14995" width="8" bestFit="1" customWidth="1"/>
    <col min="14996" max="14996" width="12.140625" bestFit="1" customWidth="1"/>
    <col min="14997" max="14997" width="8" bestFit="1" customWidth="1"/>
    <col min="14998" max="14998" width="12.140625" bestFit="1" customWidth="1"/>
    <col min="14999" max="14999" width="8" bestFit="1" customWidth="1"/>
    <col min="15000" max="15000" width="12.140625" bestFit="1" customWidth="1"/>
    <col min="15001" max="15001" width="8" bestFit="1" customWidth="1"/>
    <col min="15002" max="15002" width="12.140625" bestFit="1" customWidth="1"/>
    <col min="15003" max="15003" width="8" bestFit="1" customWidth="1"/>
    <col min="15004" max="15004" width="12.140625" bestFit="1" customWidth="1"/>
    <col min="15005" max="15005" width="8" bestFit="1" customWidth="1"/>
    <col min="15006" max="15006" width="12.140625" bestFit="1" customWidth="1"/>
    <col min="15007" max="15007" width="8" bestFit="1" customWidth="1"/>
    <col min="15008" max="15008" width="12.140625" bestFit="1" customWidth="1"/>
    <col min="15009" max="15009" width="8" bestFit="1" customWidth="1"/>
    <col min="15010" max="15010" width="11.140625" bestFit="1" customWidth="1"/>
    <col min="15011" max="15011" width="8" bestFit="1" customWidth="1"/>
    <col min="15012" max="15012" width="12.140625" bestFit="1" customWidth="1"/>
    <col min="15013" max="15013" width="8" bestFit="1" customWidth="1"/>
    <col min="15014" max="15014" width="12.140625" bestFit="1" customWidth="1"/>
    <col min="15015" max="15015" width="8" bestFit="1" customWidth="1"/>
    <col min="15016" max="15016" width="12.140625" bestFit="1" customWidth="1"/>
    <col min="15017" max="15017" width="8" bestFit="1" customWidth="1"/>
    <col min="15018" max="15018" width="12.140625" bestFit="1" customWidth="1"/>
    <col min="15019" max="15019" width="8" bestFit="1" customWidth="1"/>
    <col min="15020" max="15020" width="12.140625" bestFit="1" customWidth="1"/>
    <col min="15021" max="15021" width="8" bestFit="1" customWidth="1"/>
    <col min="15022" max="15022" width="12.140625" bestFit="1" customWidth="1"/>
    <col min="15023" max="15023" width="8" bestFit="1" customWidth="1"/>
    <col min="15024" max="15024" width="12.140625" bestFit="1" customWidth="1"/>
    <col min="15025" max="15025" width="8" bestFit="1" customWidth="1"/>
    <col min="15026" max="15026" width="12.140625" bestFit="1" customWidth="1"/>
    <col min="15027" max="15027" width="8" bestFit="1" customWidth="1"/>
    <col min="15028" max="15028" width="12.140625" bestFit="1" customWidth="1"/>
    <col min="15029" max="15029" width="8" bestFit="1" customWidth="1"/>
    <col min="15030" max="15030" width="12.140625" bestFit="1" customWidth="1"/>
    <col min="15031" max="15031" width="8" bestFit="1" customWidth="1"/>
    <col min="15032" max="15032" width="12.140625" bestFit="1" customWidth="1"/>
    <col min="15033" max="15033" width="8" bestFit="1" customWidth="1"/>
    <col min="15034" max="15034" width="12.140625" bestFit="1" customWidth="1"/>
    <col min="15035" max="15035" width="8" bestFit="1" customWidth="1"/>
    <col min="15036" max="15036" width="12.140625" bestFit="1" customWidth="1"/>
    <col min="15037" max="15037" width="8" bestFit="1" customWidth="1"/>
    <col min="15038" max="15038" width="12.140625" bestFit="1" customWidth="1"/>
    <col min="15039" max="15039" width="8" bestFit="1" customWidth="1"/>
    <col min="15040" max="15040" width="12.140625" bestFit="1" customWidth="1"/>
    <col min="15041" max="15041" width="8" bestFit="1" customWidth="1"/>
    <col min="15042" max="15042" width="12.140625" bestFit="1" customWidth="1"/>
    <col min="15043" max="15043" width="8" bestFit="1" customWidth="1"/>
    <col min="15044" max="15044" width="12.140625" bestFit="1" customWidth="1"/>
    <col min="15045" max="15045" width="8" bestFit="1" customWidth="1"/>
    <col min="15046" max="15046" width="12.140625" bestFit="1" customWidth="1"/>
    <col min="15047" max="15047" width="8" bestFit="1" customWidth="1"/>
    <col min="15048" max="15048" width="12.140625" bestFit="1" customWidth="1"/>
    <col min="15049" max="15049" width="8" bestFit="1" customWidth="1"/>
    <col min="15050" max="15050" width="12.140625" bestFit="1" customWidth="1"/>
    <col min="15051" max="15051" width="8" bestFit="1" customWidth="1"/>
    <col min="15052" max="15052" width="12.140625" bestFit="1" customWidth="1"/>
    <col min="15053" max="15053" width="8" bestFit="1" customWidth="1"/>
    <col min="15054" max="15054" width="12.140625" bestFit="1" customWidth="1"/>
    <col min="15055" max="15055" width="8" bestFit="1" customWidth="1"/>
    <col min="15056" max="15056" width="11.140625" bestFit="1" customWidth="1"/>
    <col min="15057" max="15057" width="8" bestFit="1" customWidth="1"/>
    <col min="15058" max="15058" width="12.7109375" bestFit="1" customWidth="1"/>
    <col min="15059" max="15059" width="8" bestFit="1" customWidth="1"/>
    <col min="15060" max="15060" width="12.140625" bestFit="1" customWidth="1"/>
    <col min="15061" max="15061" width="8" bestFit="1" customWidth="1"/>
    <col min="15062" max="15062" width="12.140625" bestFit="1" customWidth="1"/>
    <col min="15063" max="15063" width="8" bestFit="1" customWidth="1"/>
    <col min="15064" max="15064" width="12.140625" bestFit="1" customWidth="1"/>
    <col min="15065" max="15065" width="8" bestFit="1" customWidth="1"/>
    <col min="15066" max="15066" width="11.140625" bestFit="1" customWidth="1"/>
    <col min="15067" max="15067" width="8" bestFit="1" customWidth="1"/>
    <col min="15068" max="15068" width="12.7109375" bestFit="1" customWidth="1"/>
    <col min="15069" max="15069" width="8" bestFit="1" customWidth="1"/>
    <col min="15070" max="15070" width="12.140625" bestFit="1" customWidth="1"/>
    <col min="15071" max="15071" width="8" bestFit="1" customWidth="1"/>
    <col min="15072" max="15072" width="12.140625" bestFit="1" customWidth="1"/>
    <col min="15073" max="15073" width="8" bestFit="1" customWidth="1"/>
    <col min="15074" max="15074" width="12.140625" bestFit="1" customWidth="1"/>
    <col min="15075" max="15075" width="8" bestFit="1" customWidth="1"/>
    <col min="15076" max="15076" width="12.140625" bestFit="1" customWidth="1"/>
    <col min="15077" max="15077" width="8" bestFit="1" customWidth="1"/>
    <col min="15078" max="15078" width="12.140625" bestFit="1" customWidth="1"/>
    <col min="15079" max="15079" width="8" bestFit="1" customWidth="1"/>
    <col min="15080" max="15080" width="12.140625" bestFit="1" customWidth="1"/>
    <col min="15081" max="15081" width="8" bestFit="1" customWidth="1"/>
    <col min="15082" max="15082" width="12.140625" bestFit="1" customWidth="1"/>
    <col min="15083" max="15083" width="8" bestFit="1" customWidth="1"/>
    <col min="15084" max="15084" width="10.140625" bestFit="1" customWidth="1"/>
    <col min="15085" max="15085" width="8" bestFit="1" customWidth="1"/>
    <col min="15086" max="15086" width="11.140625" bestFit="1" customWidth="1"/>
    <col min="15087" max="15087" width="8" bestFit="1" customWidth="1"/>
    <col min="15088" max="15088" width="12.140625" bestFit="1" customWidth="1"/>
    <col min="15089" max="15089" width="8" bestFit="1" customWidth="1"/>
    <col min="15105" max="15105" width="50.7109375" bestFit="1" customWidth="1"/>
    <col min="15106" max="15106" width="12.42578125" bestFit="1" customWidth="1"/>
    <col min="15107" max="15107" width="8" bestFit="1" customWidth="1"/>
    <col min="15108" max="15108" width="12.140625" bestFit="1" customWidth="1"/>
    <col min="15109" max="15109" width="8" bestFit="1" customWidth="1"/>
    <col min="15110" max="15110" width="12.140625" bestFit="1" customWidth="1"/>
    <col min="15111" max="15111" width="8" bestFit="1" customWidth="1"/>
    <col min="15112" max="15112" width="12.140625" bestFit="1" customWidth="1"/>
    <col min="15113" max="15113" width="8" bestFit="1" customWidth="1"/>
    <col min="15114" max="15114" width="12.140625" bestFit="1" customWidth="1"/>
    <col min="15115" max="15115" width="8" bestFit="1" customWidth="1"/>
    <col min="15116" max="15116" width="12.140625" bestFit="1" customWidth="1"/>
    <col min="15117" max="15117" width="8" bestFit="1" customWidth="1"/>
    <col min="15118" max="15118" width="12.140625" bestFit="1" customWidth="1"/>
    <col min="15119" max="15119" width="8" bestFit="1" customWidth="1"/>
    <col min="15120" max="15120" width="12.140625" bestFit="1" customWidth="1"/>
    <col min="15121" max="15121" width="8" bestFit="1" customWidth="1"/>
    <col min="15122" max="15122" width="11.140625" bestFit="1" customWidth="1"/>
    <col min="15123" max="15123" width="8" bestFit="1" customWidth="1"/>
    <col min="15124" max="15124" width="11.140625" bestFit="1" customWidth="1"/>
    <col min="15125" max="15125" width="4" bestFit="1" customWidth="1"/>
    <col min="15126" max="15126" width="12.140625" bestFit="1" customWidth="1"/>
    <col min="15127" max="15127" width="8" bestFit="1" customWidth="1"/>
    <col min="15128" max="15128" width="12.140625" bestFit="1" customWidth="1"/>
    <col min="15129" max="15129" width="8" bestFit="1" customWidth="1"/>
    <col min="15130" max="15130" width="12.140625" bestFit="1" customWidth="1"/>
    <col min="15131" max="15131" width="8" bestFit="1" customWidth="1"/>
    <col min="15132" max="15132" width="12.140625" bestFit="1" customWidth="1"/>
    <col min="15133" max="15133" width="8" bestFit="1" customWidth="1"/>
    <col min="15134" max="15134" width="12.140625" bestFit="1" customWidth="1"/>
    <col min="15135" max="15135" width="8" bestFit="1" customWidth="1"/>
    <col min="15136" max="15136" width="12.140625" bestFit="1" customWidth="1"/>
    <col min="15137" max="15137" width="8" bestFit="1" customWidth="1"/>
    <col min="15138" max="15138" width="12.140625" bestFit="1" customWidth="1"/>
    <col min="15139" max="15139" width="8" bestFit="1" customWidth="1"/>
    <col min="15140" max="15140" width="12.140625" bestFit="1" customWidth="1"/>
    <col min="15141" max="15141" width="7" bestFit="1" customWidth="1"/>
    <col min="15142" max="15142" width="12.140625" bestFit="1" customWidth="1"/>
    <col min="15143" max="15143" width="8" bestFit="1" customWidth="1"/>
    <col min="15144" max="15144" width="12.140625" bestFit="1" customWidth="1"/>
    <col min="15145" max="15145" width="8" bestFit="1" customWidth="1"/>
    <col min="15146" max="15146" width="12.140625" bestFit="1" customWidth="1"/>
    <col min="15147" max="15147" width="8" bestFit="1" customWidth="1"/>
    <col min="15148" max="15148" width="12.140625" bestFit="1" customWidth="1"/>
    <col min="15149" max="15149" width="8" bestFit="1" customWidth="1"/>
    <col min="15150" max="15150" width="12.140625" bestFit="1" customWidth="1"/>
    <col min="15151" max="15151" width="8" bestFit="1" customWidth="1"/>
    <col min="15152" max="15152" width="12.140625" bestFit="1" customWidth="1"/>
    <col min="15153" max="15153" width="8" bestFit="1" customWidth="1"/>
    <col min="15154" max="15154" width="12.140625" bestFit="1" customWidth="1"/>
    <col min="15155" max="15155" width="7" bestFit="1" customWidth="1"/>
    <col min="15156" max="15156" width="12.140625" bestFit="1" customWidth="1"/>
    <col min="15157" max="15157" width="8" bestFit="1" customWidth="1"/>
    <col min="15158" max="15158" width="12.140625" bestFit="1" customWidth="1"/>
    <col min="15159" max="15159" width="8" bestFit="1" customWidth="1"/>
    <col min="15160" max="15160" width="12.140625" bestFit="1" customWidth="1"/>
    <col min="15161" max="15161" width="8" bestFit="1" customWidth="1"/>
    <col min="15162" max="15162" width="12.140625" bestFit="1" customWidth="1"/>
    <col min="15163" max="15163" width="8" bestFit="1" customWidth="1"/>
    <col min="15164" max="15164" width="12.140625" bestFit="1" customWidth="1"/>
    <col min="15165" max="15165" width="8" bestFit="1" customWidth="1"/>
    <col min="15166" max="15166" width="12.140625" bestFit="1" customWidth="1"/>
    <col min="15167" max="15167" width="8" bestFit="1" customWidth="1"/>
    <col min="15168" max="15168" width="12.7109375" bestFit="1" customWidth="1"/>
    <col min="15169" max="15169" width="8" bestFit="1" customWidth="1"/>
    <col min="15170" max="15170" width="12.140625" bestFit="1" customWidth="1"/>
    <col min="15171" max="15171" width="8" bestFit="1" customWidth="1"/>
    <col min="15172" max="15172" width="11.140625" bestFit="1" customWidth="1"/>
    <col min="15173" max="15173" width="8" bestFit="1" customWidth="1"/>
    <col min="15174" max="15174" width="12.140625" bestFit="1" customWidth="1"/>
    <col min="15175" max="15175" width="8" bestFit="1" customWidth="1"/>
    <col min="15176" max="15176" width="11.140625" bestFit="1" customWidth="1"/>
    <col min="15177" max="15177" width="8" bestFit="1" customWidth="1"/>
    <col min="15178" max="15178" width="12.140625" bestFit="1" customWidth="1"/>
    <col min="15179" max="15179" width="8" bestFit="1" customWidth="1"/>
    <col min="15180" max="15180" width="12.140625" bestFit="1" customWidth="1"/>
    <col min="15181" max="15181" width="8" bestFit="1" customWidth="1"/>
    <col min="15182" max="15182" width="12.140625" bestFit="1" customWidth="1"/>
    <col min="15183" max="15183" width="8" bestFit="1" customWidth="1"/>
    <col min="15184" max="15184" width="12.140625" bestFit="1" customWidth="1"/>
    <col min="15185" max="15185" width="8" bestFit="1" customWidth="1"/>
    <col min="15186" max="15186" width="12.140625" bestFit="1" customWidth="1"/>
    <col min="15187" max="15187" width="8" bestFit="1" customWidth="1"/>
    <col min="15188" max="15188" width="12.140625" bestFit="1" customWidth="1"/>
    <col min="15189" max="15189" width="8" bestFit="1" customWidth="1"/>
    <col min="15190" max="15190" width="12.140625" bestFit="1" customWidth="1"/>
    <col min="15191" max="15191" width="8" bestFit="1" customWidth="1"/>
    <col min="15192" max="15192" width="12.140625" bestFit="1" customWidth="1"/>
    <col min="15193" max="15193" width="9" bestFit="1" customWidth="1"/>
    <col min="15194" max="15194" width="12.140625" bestFit="1" customWidth="1"/>
    <col min="15195" max="15195" width="8" bestFit="1" customWidth="1"/>
    <col min="15196" max="15196" width="12.140625" bestFit="1" customWidth="1"/>
    <col min="15197" max="15197" width="8" bestFit="1" customWidth="1"/>
    <col min="15198" max="15198" width="12.140625" bestFit="1" customWidth="1"/>
    <col min="15199" max="15199" width="8" bestFit="1" customWidth="1"/>
    <col min="15200" max="15200" width="12.140625" bestFit="1" customWidth="1"/>
    <col min="15201" max="15201" width="8" bestFit="1" customWidth="1"/>
    <col min="15202" max="15202" width="12.140625" bestFit="1" customWidth="1"/>
    <col min="15203" max="15203" width="8" bestFit="1" customWidth="1"/>
    <col min="15204" max="15204" width="12.140625" bestFit="1" customWidth="1"/>
    <col min="15205" max="15205" width="9" bestFit="1" customWidth="1"/>
    <col min="15206" max="15206" width="12.140625" bestFit="1" customWidth="1"/>
    <col min="15207" max="15207" width="8" bestFit="1" customWidth="1"/>
    <col min="15208" max="15208" width="12.140625" bestFit="1" customWidth="1"/>
    <col min="15209" max="15209" width="8" bestFit="1" customWidth="1"/>
    <col min="15210" max="15210" width="12.140625" bestFit="1" customWidth="1"/>
    <col min="15211" max="15211" width="8" bestFit="1" customWidth="1"/>
    <col min="15212" max="15212" width="12.140625" bestFit="1" customWidth="1"/>
    <col min="15213" max="15213" width="8" bestFit="1" customWidth="1"/>
    <col min="15214" max="15214" width="12.140625" bestFit="1" customWidth="1"/>
    <col min="15215" max="15215" width="8" bestFit="1" customWidth="1"/>
    <col min="15216" max="15216" width="12.140625" bestFit="1" customWidth="1"/>
    <col min="15217" max="15217" width="8" bestFit="1" customWidth="1"/>
    <col min="15218" max="15218" width="12.140625" bestFit="1" customWidth="1"/>
    <col min="15219" max="15219" width="8" bestFit="1" customWidth="1"/>
    <col min="15220" max="15220" width="12.7109375" bestFit="1" customWidth="1"/>
    <col min="15221" max="15221" width="8" bestFit="1" customWidth="1"/>
    <col min="15222" max="15222" width="12.140625" bestFit="1" customWidth="1"/>
    <col min="15223" max="15223" width="7" bestFit="1" customWidth="1"/>
    <col min="15224" max="15224" width="12.140625" bestFit="1" customWidth="1"/>
    <col min="15225" max="15225" width="8" bestFit="1" customWidth="1"/>
    <col min="15226" max="15226" width="12.140625" bestFit="1" customWidth="1"/>
    <col min="15227" max="15227" width="8" bestFit="1" customWidth="1"/>
    <col min="15228" max="15228" width="12.140625" bestFit="1" customWidth="1"/>
    <col min="15229" max="15229" width="9" bestFit="1" customWidth="1"/>
    <col min="15230" max="15230" width="12.140625" bestFit="1" customWidth="1"/>
    <col min="15231" max="15231" width="8" bestFit="1" customWidth="1"/>
    <col min="15232" max="15232" width="12.140625" bestFit="1" customWidth="1"/>
    <col min="15233" max="15233" width="8" bestFit="1" customWidth="1"/>
    <col min="15234" max="15234" width="12.140625" bestFit="1" customWidth="1"/>
    <col min="15235" max="15235" width="4" bestFit="1" customWidth="1"/>
    <col min="15236" max="15236" width="12.140625" bestFit="1" customWidth="1"/>
    <col min="15237" max="15237" width="8" bestFit="1" customWidth="1"/>
    <col min="15238" max="15238" width="12.140625" bestFit="1" customWidth="1"/>
    <col min="15239" max="15239" width="8" bestFit="1" customWidth="1"/>
    <col min="15240" max="15240" width="12.140625" bestFit="1" customWidth="1"/>
    <col min="15241" max="15241" width="8" bestFit="1" customWidth="1"/>
    <col min="15242" max="15242" width="12.140625" bestFit="1" customWidth="1"/>
    <col min="15243" max="15243" width="9" bestFit="1" customWidth="1"/>
    <col min="15244" max="15244" width="12.140625" bestFit="1" customWidth="1"/>
    <col min="15245" max="15245" width="8" bestFit="1" customWidth="1"/>
    <col min="15246" max="15246" width="11.140625" bestFit="1" customWidth="1"/>
    <col min="15247" max="15247" width="8" bestFit="1" customWidth="1"/>
    <col min="15248" max="15248" width="12.140625" bestFit="1" customWidth="1"/>
    <col min="15249" max="15249" width="8" bestFit="1" customWidth="1"/>
    <col min="15250" max="15250" width="12.140625" bestFit="1" customWidth="1"/>
    <col min="15251" max="15251" width="8" bestFit="1" customWidth="1"/>
    <col min="15252" max="15252" width="12.140625" bestFit="1" customWidth="1"/>
    <col min="15253" max="15253" width="8" bestFit="1" customWidth="1"/>
    <col min="15254" max="15254" width="12.140625" bestFit="1" customWidth="1"/>
    <col min="15255" max="15255" width="8" bestFit="1" customWidth="1"/>
    <col min="15256" max="15256" width="12.140625" bestFit="1" customWidth="1"/>
    <col min="15257" max="15257" width="8" bestFit="1" customWidth="1"/>
    <col min="15258" max="15258" width="12.140625" bestFit="1" customWidth="1"/>
    <col min="15259" max="15259" width="8" bestFit="1" customWidth="1"/>
    <col min="15260" max="15260" width="12.140625" bestFit="1" customWidth="1"/>
    <col min="15261" max="15261" width="8" bestFit="1" customWidth="1"/>
    <col min="15262" max="15262" width="12.140625" bestFit="1" customWidth="1"/>
    <col min="15263" max="15263" width="8" bestFit="1" customWidth="1"/>
    <col min="15264" max="15264" width="12.140625" bestFit="1" customWidth="1"/>
    <col min="15265" max="15265" width="8" bestFit="1" customWidth="1"/>
    <col min="15266" max="15266" width="11.140625" bestFit="1" customWidth="1"/>
    <col min="15267" max="15267" width="8" bestFit="1" customWidth="1"/>
    <col min="15268" max="15268" width="12.140625" bestFit="1" customWidth="1"/>
    <col min="15269" max="15269" width="8" bestFit="1" customWidth="1"/>
    <col min="15270" max="15270" width="12.140625" bestFit="1" customWidth="1"/>
    <col min="15271" max="15271" width="8" bestFit="1" customWidth="1"/>
    <col min="15272" max="15272" width="12.140625" bestFit="1" customWidth="1"/>
    <col min="15273" max="15273" width="8" bestFit="1" customWidth="1"/>
    <col min="15274" max="15274" width="12.140625" bestFit="1" customWidth="1"/>
    <col min="15275" max="15275" width="8" bestFit="1" customWidth="1"/>
    <col min="15276" max="15276" width="12.140625" bestFit="1" customWidth="1"/>
    <col min="15277" max="15277" width="8" bestFit="1" customWidth="1"/>
    <col min="15278" max="15278" width="12.140625" bestFit="1" customWidth="1"/>
    <col min="15279" max="15279" width="8" bestFit="1" customWidth="1"/>
    <col min="15280" max="15280" width="12.140625" bestFit="1" customWidth="1"/>
    <col min="15281" max="15281" width="8" bestFit="1" customWidth="1"/>
    <col min="15282" max="15282" width="12.140625" bestFit="1" customWidth="1"/>
    <col min="15283" max="15283" width="8" bestFit="1" customWidth="1"/>
    <col min="15284" max="15284" width="12.140625" bestFit="1" customWidth="1"/>
    <col min="15285" max="15285" width="8" bestFit="1" customWidth="1"/>
    <col min="15286" max="15286" width="12.140625" bestFit="1" customWidth="1"/>
    <col min="15287" max="15287" width="8" bestFit="1" customWidth="1"/>
    <col min="15288" max="15288" width="12.140625" bestFit="1" customWidth="1"/>
    <col min="15289" max="15289" width="8" bestFit="1" customWidth="1"/>
    <col min="15290" max="15290" width="12.140625" bestFit="1" customWidth="1"/>
    <col min="15291" max="15291" width="8" bestFit="1" customWidth="1"/>
    <col min="15292" max="15292" width="12.140625" bestFit="1" customWidth="1"/>
    <col min="15293" max="15293" width="8" bestFit="1" customWidth="1"/>
    <col min="15294" max="15294" width="12.140625" bestFit="1" customWidth="1"/>
    <col min="15295" max="15295" width="8" bestFit="1" customWidth="1"/>
    <col min="15296" max="15296" width="12.140625" bestFit="1" customWidth="1"/>
    <col min="15297" max="15297" width="8" bestFit="1" customWidth="1"/>
    <col min="15298" max="15298" width="12.140625" bestFit="1" customWidth="1"/>
    <col min="15299" max="15299" width="8" bestFit="1" customWidth="1"/>
    <col min="15300" max="15300" width="12.140625" bestFit="1" customWidth="1"/>
    <col min="15301" max="15301" width="8" bestFit="1" customWidth="1"/>
    <col min="15302" max="15302" width="12.140625" bestFit="1" customWidth="1"/>
    <col min="15303" max="15303" width="8" bestFit="1" customWidth="1"/>
    <col min="15304" max="15304" width="12.140625" bestFit="1" customWidth="1"/>
    <col min="15305" max="15305" width="8" bestFit="1" customWidth="1"/>
    <col min="15306" max="15306" width="12.140625" bestFit="1" customWidth="1"/>
    <col min="15307" max="15307" width="8" bestFit="1" customWidth="1"/>
    <col min="15308" max="15308" width="12.140625" bestFit="1" customWidth="1"/>
    <col min="15309" max="15309" width="8" bestFit="1" customWidth="1"/>
    <col min="15310" max="15310" width="12.140625" bestFit="1" customWidth="1"/>
    <col min="15311" max="15311" width="8" bestFit="1" customWidth="1"/>
    <col min="15312" max="15312" width="11.140625" bestFit="1" customWidth="1"/>
    <col min="15313" max="15313" width="8" bestFit="1" customWidth="1"/>
    <col min="15314" max="15314" width="12.7109375" bestFit="1" customWidth="1"/>
    <col min="15315" max="15315" width="8" bestFit="1" customWidth="1"/>
    <col min="15316" max="15316" width="12.140625" bestFit="1" customWidth="1"/>
    <col min="15317" max="15317" width="8" bestFit="1" customWidth="1"/>
    <col min="15318" max="15318" width="12.140625" bestFit="1" customWidth="1"/>
    <col min="15319" max="15319" width="8" bestFit="1" customWidth="1"/>
    <col min="15320" max="15320" width="12.140625" bestFit="1" customWidth="1"/>
    <col min="15321" max="15321" width="8" bestFit="1" customWidth="1"/>
    <col min="15322" max="15322" width="11.140625" bestFit="1" customWidth="1"/>
    <col min="15323" max="15323" width="8" bestFit="1" customWidth="1"/>
    <col min="15324" max="15324" width="12.7109375" bestFit="1" customWidth="1"/>
    <col min="15325" max="15325" width="8" bestFit="1" customWidth="1"/>
    <col min="15326" max="15326" width="12.140625" bestFit="1" customWidth="1"/>
    <col min="15327" max="15327" width="8" bestFit="1" customWidth="1"/>
    <col min="15328" max="15328" width="12.140625" bestFit="1" customWidth="1"/>
    <col min="15329" max="15329" width="8" bestFit="1" customWidth="1"/>
    <col min="15330" max="15330" width="12.140625" bestFit="1" customWidth="1"/>
    <col min="15331" max="15331" width="8" bestFit="1" customWidth="1"/>
    <col min="15332" max="15332" width="12.140625" bestFit="1" customWidth="1"/>
    <col min="15333" max="15333" width="8" bestFit="1" customWidth="1"/>
    <col min="15334" max="15334" width="12.140625" bestFit="1" customWidth="1"/>
    <col min="15335" max="15335" width="8" bestFit="1" customWidth="1"/>
    <col min="15336" max="15336" width="12.140625" bestFit="1" customWidth="1"/>
    <col min="15337" max="15337" width="8" bestFit="1" customWidth="1"/>
    <col min="15338" max="15338" width="12.140625" bestFit="1" customWidth="1"/>
    <col min="15339" max="15339" width="8" bestFit="1" customWidth="1"/>
    <col min="15340" max="15340" width="10.140625" bestFit="1" customWidth="1"/>
    <col min="15341" max="15341" width="8" bestFit="1" customWidth="1"/>
    <col min="15342" max="15342" width="11.140625" bestFit="1" customWidth="1"/>
    <col min="15343" max="15343" width="8" bestFit="1" customWidth="1"/>
    <col min="15344" max="15344" width="12.140625" bestFit="1" customWidth="1"/>
    <col min="15345" max="15345" width="8" bestFit="1" customWidth="1"/>
    <col min="15361" max="15361" width="50.7109375" bestFit="1" customWidth="1"/>
    <col min="15362" max="15362" width="12.42578125" bestFit="1" customWidth="1"/>
    <col min="15363" max="15363" width="8" bestFit="1" customWidth="1"/>
    <col min="15364" max="15364" width="12.140625" bestFit="1" customWidth="1"/>
    <col min="15365" max="15365" width="8" bestFit="1" customWidth="1"/>
    <col min="15366" max="15366" width="12.140625" bestFit="1" customWidth="1"/>
    <col min="15367" max="15367" width="8" bestFit="1" customWidth="1"/>
    <col min="15368" max="15368" width="12.140625" bestFit="1" customWidth="1"/>
    <col min="15369" max="15369" width="8" bestFit="1" customWidth="1"/>
    <col min="15370" max="15370" width="12.140625" bestFit="1" customWidth="1"/>
    <col min="15371" max="15371" width="8" bestFit="1" customWidth="1"/>
    <col min="15372" max="15372" width="12.140625" bestFit="1" customWidth="1"/>
    <col min="15373" max="15373" width="8" bestFit="1" customWidth="1"/>
    <col min="15374" max="15374" width="12.140625" bestFit="1" customWidth="1"/>
    <col min="15375" max="15375" width="8" bestFit="1" customWidth="1"/>
    <col min="15376" max="15376" width="12.140625" bestFit="1" customWidth="1"/>
    <col min="15377" max="15377" width="8" bestFit="1" customWidth="1"/>
    <col min="15378" max="15378" width="11.140625" bestFit="1" customWidth="1"/>
    <col min="15379" max="15379" width="8" bestFit="1" customWidth="1"/>
    <col min="15380" max="15380" width="11.140625" bestFit="1" customWidth="1"/>
    <col min="15381" max="15381" width="4" bestFit="1" customWidth="1"/>
    <col min="15382" max="15382" width="12.140625" bestFit="1" customWidth="1"/>
    <col min="15383" max="15383" width="8" bestFit="1" customWidth="1"/>
    <col min="15384" max="15384" width="12.140625" bestFit="1" customWidth="1"/>
    <col min="15385" max="15385" width="8" bestFit="1" customWidth="1"/>
    <col min="15386" max="15386" width="12.140625" bestFit="1" customWidth="1"/>
    <col min="15387" max="15387" width="8" bestFit="1" customWidth="1"/>
    <col min="15388" max="15388" width="12.140625" bestFit="1" customWidth="1"/>
    <col min="15389" max="15389" width="8" bestFit="1" customWidth="1"/>
    <col min="15390" max="15390" width="12.140625" bestFit="1" customWidth="1"/>
    <col min="15391" max="15391" width="8" bestFit="1" customWidth="1"/>
    <col min="15392" max="15392" width="12.140625" bestFit="1" customWidth="1"/>
    <col min="15393" max="15393" width="8" bestFit="1" customWidth="1"/>
    <col min="15394" max="15394" width="12.140625" bestFit="1" customWidth="1"/>
    <col min="15395" max="15395" width="8" bestFit="1" customWidth="1"/>
    <col min="15396" max="15396" width="12.140625" bestFit="1" customWidth="1"/>
    <col min="15397" max="15397" width="7" bestFit="1" customWidth="1"/>
    <col min="15398" max="15398" width="12.140625" bestFit="1" customWidth="1"/>
    <col min="15399" max="15399" width="8" bestFit="1" customWidth="1"/>
    <col min="15400" max="15400" width="12.140625" bestFit="1" customWidth="1"/>
    <col min="15401" max="15401" width="8" bestFit="1" customWidth="1"/>
    <col min="15402" max="15402" width="12.140625" bestFit="1" customWidth="1"/>
    <col min="15403" max="15403" width="8" bestFit="1" customWidth="1"/>
    <col min="15404" max="15404" width="12.140625" bestFit="1" customWidth="1"/>
    <col min="15405" max="15405" width="8" bestFit="1" customWidth="1"/>
    <col min="15406" max="15406" width="12.140625" bestFit="1" customWidth="1"/>
    <col min="15407" max="15407" width="8" bestFit="1" customWidth="1"/>
    <col min="15408" max="15408" width="12.140625" bestFit="1" customWidth="1"/>
    <col min="15409" max="15409" width="8" bestFit="1" customWidth="1"/>
    <col min="15410" max="15410" width="12.140625" bestFit="1" customWidth="1"/>
    <col min="15411" max="15411" width="7" bestFit="1" customWidth="1"/>
    <col min="15412" max="15412" width="12.140625" bestFit="1" customWidth="1"/>
    <col min="15413" max="15413" width="8" bestFit="1" customWidth="1"/>
    <col min="15414" max="15414" width="12.140625" bestFit="1" customWidth="1"/>
    <col min="15415" max="15415" width="8" bestFit="1" customWidth="1"/>
    <col min="15416" max="15416" width="12.140625" bestFit="1" customWidth="1"/>
    <col min="15417" max="15417" width="8" bestFit="1" customWidth="1"/>
    <col min="15418" max="15418" width="12.140625" bestFit="1" customWidth="1"/>
    <col min="15419" max="15419" width="8" bestFit="1" customWidth="1"/>
    <col min="15420" max="15420" width="12.140625" bestFit="1" customWidth="1"/>
    <col min="15421" max="15421" width="8" bestFit="1" customWidth="1"/>
    <col min="15422" max="15422" width="12.140625" bestFit="1" customWidth="1"/>
    <col min="15423" max="15423" width="8" bestFit="1" customWidth="1"/>
    <col min="15424" max="15424" width="12.7109375" bestFit="1" customWidth="1"/>
    <col min="15425" max="15425" width="8" bestFit="1" customWidth="1"/>
    <col min="15426" max="15426" width="12.140625" bestFit="1" customWidth="1"/>
    <col min="15427" max="15427" width="8" bestFit="1" customWidth="1"/>
    <col min="15428" max="15428" width="11.140625" bestFit="1" customWidth="1"/>
    <col min="15429" max="15429" width="8" bestFit="1" customWidth="1"/>
    <col min="15430" max="15430" width="12.140625" bestFit="1" customWidth="1"/>
    <col min="15431" max="15431" width="8" bestFit="1" customWidth="1"/>
    <col min="15432" max="15432" width="11.140625" bestFit="1" customWidth="1"/>
    <col min="15433" max="15433" width="8" bestFit="1" customWidth="1"/>
    <col min="15434" max="15434" width="12.140625" bestFit="1" customWidth="1"/>
    <col min="15435" max="15435" width="8" bestFit="1" customWidth="1"/>
    <col min="15436" max="15436" width="12.140625" bestFit="1" customWidth="1"/>
    <col min="15437" max="15437" width="8" bestFit="1" customWidth="1"/>
    <col min="15438" max="15438" width="12.140625" bestFit="1" customWidth="1"/>
    <col min="15439" max="15439" width="8" bestFit="1" customWidth="1"/>
    <col min="15440" max="15440" width="12.140625" bestFit="1" customWidth="1"/>
    <col min="15441" max="15441" width="8" bestFit="1" customWidth="1"/>
    <col min="15442" max="15442" width="12.140625" bestFit="1" customWidth="1"/>
    <col min="15443" max="15443" width="8" bestFit="1" customWidth="1"/>
    <col min="15444" max="15444" width="12.140625" bestFit="1" customWidth="1"/>
    <col min="15445" max="15445" width="8" bestFit="1" customWidth="1"/>
    <col min="15446" max="15446" width="12.140625" bestFit="1" customWidth="1"/>
    <col min="15447" max="15447" width="8" bestFit="1" customWidth="1"/>
    <col min="15448" max="15448" width="12.140625" bestFit="1" customWidth="1"/>
    <col min="15449" max="15449" width="9" bestFit="1" customWidth="1"/>
    <col min="15450" max="15450" width="12.140625" bestFit="1" customWidth="1"/>
    <col min="15451" max="15451" width="8" bestFit="1" customWidth="1"/>
    <col min="15452" max="15452" width="12.140625" bestFit="1" customWidth="1"/>
    <col min="15453" max="15453" width="8" bestFit="1" customWidth="1"/>
    <col min="15454" max="15454" width="12.140625" bestFit="1" customWidth="1"/>
    <col min="15455" max="15455" width="8" bestFit="1" customWidth="1"/>
    <col min="15456" max="15456" width="12.140625" bestFit="1" customWidth="1"/>
    <col min="15457" max="15457" width="8" bestFit="1" customWidth="1"/>
    <col min="15458" max="15458" width="12.140625" bestFit="1" customWidth="1"/>
    <col min="15459" max="15459" width="8" bestFit="1" customWidth="1"/>
    <col min="15460" max="15460" width="12.140625" bestFit="1" customWidth="1"/>
    <col min="15461" max="15461" width="9" bestFit="1" customWidth="1"/>
    <col min="15462" max="15462" width="12.140625" bestFit="1" customWidth="1"/>
    <col min="15463" max="15463" width="8" bestFit="1" customWidth="1"/>
    <col min="15464" max="15464" width="12.140625" bestFit="1" customWidth="1"/>
    <col min="15465" max="15465" width="8" bestFit="1" customWidth="1"/>
    <col min="15466" max="15466" width="12.140625" bestFit="1" customWidth="1"/>
    <col min="15467" max="15467" width="8" bestFit="1" customWidth="1"/>
    <col min="15468" max="15468" width="12.140625" bestFit="1" customWidth="1"/>
    <col min="15469" max="15469" width="8" bestFit="1" customWidth="1"/>
    <col min="15470" max="15470" width="12.140625" bestFit="1" customWidth="1"/>
    <col min="15471" max="15471" width="8" bestFit="1" customWidth="1"/>
    <col min="15472" max="15472" width="12.140625" bestFit="1" customWidth="1"/>
    <col min="15473" max="15473" width="8" bestFit="1" customWidth="1"/>
    <col min="15474" max="15474" width="12.140625" bestFit="1" customWidth="1"/>
    <col min="15475" max="15475" width="8" bestFit="1" customWidth="1"/>
    <col min="15476" max="15476" width="12.7109375" bestFit="1" customWidth="1"/>
    <col min="15477" max="15477" width="8" bestFit="1" customWidth="1"/>
    <col min="15478" max="15478" width="12.140625" bestFit="1" customWidth="1"/>
    <col min="15479" max="15479" width="7" bestFit="1" customWidth="1"/>
    <col min="15480" max="15480" width="12.140625" bestFit="1" customWidth="1"/>
    <col min="15481" max="15481" width="8" bestFit="1" customWidth="1"/>
    <col min="15482" max="15482" width="12.140625" bestFit="1" customWidth="1"/>
    <col min="15483" max="15483" width="8" bestFit="1" customWidth="1"/>
    <col min="15484" max="15484" width="12.140625" bestFit="1" customWidth="1"/>
    <col min="15485" max="15485" width="9" bestFit="1" customWidth="1"/>
    <col min="15486" max="15486" width="12.140625" bestFit="1" customWidth="1"/>
    <col min="15487" max="15487" width="8" bestFit="1" customWidth="1"/>
    <col min="15488" max="15488" width="12.140625" bestFit="1" customWidth="1"/>
    <col min="15489" max="15489" width="8" bestFit="1" customWidth="1"/>
    <col min="15490" max="15490" width="12.140625" bestFit="1" customWidth="1"/>
    <col min="15491" max="15491" width="4" bestFit="1" customWidth="1"/>
    <col min="15492" max="15492" width="12.140625" bestFit="1" customWidth="1"/>
    <col min="15493" max="15493" width="8" bestFit="1" customWidth="1"/>
    <col min="15494" max="15494" width="12.140625" bestFit="1" customWidth="1"/>
    <col min="15495" max="15495" width="8" bestFit="1" customWidth="1"/>
    <col min="15496" max="15496" width="12.140625" bestFit="1" customWidth="1"/>
    <col min="15497" max="15497" width="8" bestFit="1" customWidth="1"/>
    <col min="15498" max="15498" width="12.140625" bestFit="1" customWidth="1"/>
    <col min="15499" max="15499" width="9" bestFit="1" customWidth="1"/>
    <col min="15500" max="15500" width="12.140625" bestFit="1" customWidth="1"/>
    <col min="15501" max="15501" width="8" bestFit="1" customWidth="1"/>
    <col min="15502" max="15502" width="11.140625" bestFit="1" customWidth="1"/>
    <col min="15503" max="15503" width="8" bestFit="1" customWidth="1"/>
    <col min="15504" max="15504" width="12.140625" bestFit="1" customWidth="1"/>
    <col min="15505" max="15505" width="8" bestFit="1" customWidth="1"/>
    <col min="15506" max="15506" width="12.140625" bestFit="1" customWidth="1"/>
    <col min="15507" max="15507" width="8" bestFit="1" customWidth="1"/>
    <col min="15508" max="15508" width="12.140625" bestFit="1" customWidth="1"/>
    <col min="15509" max="15509" width="8" bestFit="1" customWidth="1"/>
    <col min="15510" max="15510" width="12.140625" bestFit="1" customWidth="1"/>
    <col min="15511" max="15511" width="8" bestFit="1" customWidth="1"/>
    <col min="15512" max="15512" width="12.140625" bestFit="1" customWidth="1"/>
    <col min="15513" max="15513" width="8" bestFit="1" customWidth="1"/>
    <col min="15514" max="15514" width="12.140625" bestFit="1" customWidth="1"/>
    <col min="15515" max="15515" width="8" bestFit="1" customWidth="1"/>
    <col min="15516" max="15516" width="12.140625" bestFit="1" customWidth="1"/>
    <col min="15517" max="15517" width="8" bestFit="1" customWidth="1"/>
    <col min="15518" max="15518" width="12.140625" bestFit="1" customWidth="1"/>
    <col min="15519" max="15519" width="8" bestFit="1" customWidth="1"/>
    <col min="15520" max="15520" width="12.140625" bestFit="1" customWidth="1"/>
    <col min="15521" max="15521" width="8" bestFit="1" customWidth="1"/>
    <col min="15522" max="15522" width="11.140625" bestFit="1" customWidth="1"/>
    <col min="15523" max="15523" width="8" bestFit="1" customWidth="1"/>
    <col min="15524" max="15524" width="12.140625" bestFit="1" customWidth="1"/>
    <col min="15525" max="15525" width="8" bestFit="1" customWidth="1"/>
    <col min="15526" max="15526" width="12.140625" bestFit="1" customWidth="1"/>
    <col min="15527" max="15527" width="8" bestFit="1" customWidth="1"/>
    <col min="15528" max="15528" width="12.140625" bestFit="1" customWidth="1"/>
    <col min="15529" max="15529" width="8" bestFit="1" customWidth="1"/>
    <col min="15530" max="15530" width="12.140625" bestFit="1" customWidth="1"/>
    <col min="15531" max="15531" width="8" bestFit="1" customWidth="1"/>
    <col min="15532" max="15532" width="12.140625" bestFit="1" customWidth="1"/>
    <col min="15533" max="15533" width="8" bestFit="1" customWidth="1"/>
    <col min="15534" max="15534" width="12.140625" bestFit="1" customWidth="1"/>
    <col min="15535" max="15535" width="8" bestFit="1" customWidth="1"/>
    <col min="15536" max="15536" width="12.140625" bestFit="1" customWidth="1"/>
    <col min="15537" max="15537" width="8" bestFit="1" customWidth="1"/>
    <col min="15538" max="15538" width="12.140625" bestFit="1" customWidth="1"/>
    <col min="15539" max="15539" width="8" bestFit="1" customWidth="1"/>
    <col min="15540" max="15540" width="12.140625" bestFit="1" customWidth="1"/>
    <col min="15541" max="15541" width="8" bestFit="1" customWidth="1"/>
    <col min="15542" max="15542" width="12.140625" bestFit="1" customWidth="1"/>
    <col min="15543" max="15543" width="8" bestFit="1" customWidth="1"/>
    <col min="15544" max="15544" width="12.140625" bestFit="1" customWidth="1"/>
    <col min="15545" max="15545" width="8" bestFit="1" customWidth="1"/>
    <col min="15546" max="15546" width="12.140625" bestFit="1" customWidth="1"/>
    <col min="15547" max="15547" width="8" bestFit="1" customWidth="1"/>
    <col min="15548" max="15548" width="12.140625" bestFit="1" customWidth="1"/>
    <col min="15549" max="15549" width="8" bestFit="1" customWidth="1"/>
    <col min="15550" max="15550" width="12.140625" bestFit="1" customWidth="1"/>
    <col min="15551" max="15551" width="8" bestFit="1" customWidth="1"/>
    <col min="15552" max="15552" width="12.140625" bestFit="1" customWidth="1"/>
    <col min="15553" max="15553" width="8" bestFit="1" customWidth="1"/>
    <col min="15554" max="15554" width="12.140625" bestFit="1" customWidth="1"/>
    <col min="15555" max="15555" width="8" bestFit="1" customWidth="1"/>
    <col min="15556" max="15556" width="12.140625" bestFit="1" customWidth="1"/>
    <col min="15557" max="15557" width="8" bestFit="1" customWidth="1"/>
    <col min="15558" max="15558" width="12.140625" bestFit="1" customWidth="1"/>
    <col min="15559" max="15559" width="8" bestFit="1" customWidth="1"/>
    <col min="15560" max="15560" width="12.140625" bestFit="1" customWidth="1"/>
    <col min="15561" max="15561" width="8" bestFit="1" customWidth="1"/>
    <col min="15562" max="15562" width="12.140625" bestFit="1" customWidth="1"/>
    <col min="15563" max="15563" width="8" bestFit="1" customWidth="1"/>
    <col min="15564" max="15564" width="12.140625" bestFit="1" customWidth="1"/>
    <col min="15565" max="15565" width="8" bestFit="1" customWidth="1"/>
    <col min="15566" max="15566" width="12.140625" bestFit="1" customWidth="1"/>
    <col min="15567" max="15567" width="8" bestFit="1" customWidth="1"/>
    <col min="15568" max="15568" width="11.140625" bestFit="1" customWidth="1"/>
    <col min="15569" max="15569" width="8" bestFit="1" customWidth="1"/>
    <col min="15570" max="15570" width="12.7109375" bestFit="1" customWidth="1"/>
    <col min="15571" max="15571" width="8" bestFit="1" customWidth="1"/>
    <col min="15572" max="15572" width="12.140625" bestFit="1" customWidth="1"/>
    <col min="15573" max="15573" width="8" bestFit="1" customWidth="1"/>
    <col min="15574" max="15574" width="12.140625" bestFit="1" customWidth="1"/>
    <col min="15575" max="15575" width="8" bestFit="1" customWidth="1"/>
    <col min="15576" max="15576" width="12.140625" bestFit="1" customWidth="1"/>
    <col min="15577" max="15577" width="8" bestFit="1" customWidth="1"/>
    <col min="15578" max="15578" width="11.140625" bestFit="1" customWidth="1"/>
    <col min="15579" max="15579" width="8" bestFit="1" customWidth="1"/>
    <col min="15580" max="15580" width="12.7109375" bestFit="1" customWidth="1"/>
    <col min="15581" max="15581" width="8" bestFit="1" customWidth="1"/>
    <col min="15582" max="15582" width="12.140625" bestFit="1" customWidth="1"/>
    <col min="15583" max="15583" width="8" bestFit="1" customWidth="1"/>
    <col min="15584" max="15584" width="12.140625" bestFit="1" customWidth="1"/>
    <col min="15585" max="15585" width="8" bestFit="1" customWidth="1"/>
    <col min="15586" max="15586" width="12.140625" bestFit="1" customWidth="1"/>
    <col min="15587" max="15587" width="8" bestFit="1" customWidth="1"/>
    <col min="15588" max="15588" width="12.140625" bestFit="1" customWidth="1"/>
    <col min="15589" max="15589" width="8" bestFit="1" customWidth="1"/>
    <col min="15590" max="15590" width="12.140625" bestFit="1" customWidth="1"/>
    <col min="15591" max="15591" width="8" bestFit="1" customWidth="1"/>
    <col min="15592" max="15592" width="12.140625" bestFit="1" customWidth="1"/>
    <col min="15593" max="15593" width="8" bestFit="1" customWidth="1"/>
    <col min="15594" max="15594" width="12.140625" bestFit="1" customWidth="1"/>
    <col min="15595" max="15595" width="8" bestFit="1" customWidth="1"/>
    <col min="15596" max="15596" width="10.140625" bestFit="1" customWidth="1"/>
    <col min="15597" max="15597" width="8" bestFit="1" customWidth="1"/>
    <col min="15598" max="15598" width="11.140625" bestFit="1" customWidth="1"/>
    <col min="15599" max="15599" width="8" bestFit="1" customWidth="1"/>
    <col min="15600" max="15600" width="12.140625" bestFit="1" customWidth="1"/>
    <col min="15601" max="15601" width="8" bestFit="1" customWidth="1"/>
    <col min="15617" max="15617" width="50.7109375" bestFit="1" customWidth="1"/>
    <col min="15618" max="15618" width="12.42578125" bestFit="1" customWidth="1"/>
    <col min="15619" max="15619" width="8" bestFit="1" customWidth="1"/>
    <col min="15620" max="15620" width="12.140625" bestFit="1" customWidth="1"/>
    <col min="15621" max="15621" width="8" bestFit="1" customWidth="1"/>
    <col min="15622" max="15622" width="12.140625" bestFit="1" customWidth="1"/>
    <col min="15623" max="15623" width="8" bestFit="1" customWidth="1"/>
    <col min="15624" max="15624" width="12.140625" bestFit="1" customWidth="1"/>
    <col min="15625" max="15625" width="8" bestFit="1" customWidth="1"/>
    <col min="15626" max="15626" width="12.140625" bestFit="1" customWidth="1"/>
    <col min="15627" max="15627" width="8" bestFit="1" customWidth="1"/>
    <col min="15628" max="15628" width="12.140625" bestFit="1" customWidth="1"/>
    <col min="15629" max="15629" width="8" bestFit="1" customWidth="1"/>
    <col min="15630" max="15630" width="12.140625" bestFit="1" customWidth="1"/>
    <col min="15631" max="15631" width="8" bestFit="1" customWidth="1"/>
    <col min="15632" max="15632" width="12.140625" bestFit="1" customWidth="1"/>
    <col min="15633" max="15633" width="8" bestFit="1" customWidth="1"/>
    <col min="15634" max="15634" width="11.140625" bestFit="1" customWidth="1"/>
    <col min="15635" max="15635" width="8" bestFit="1" customWidth="1"/>
    <col min="15636" max="15636" width="11.140625" bestFit="1" customWidth="1"/>
    <col min="15637" max="15637" width="4" bestFit="1" customWidth="1"/>
    <col min="15638" max="15638" width="12.140625" bestFit="1" customWidth="1"/>
    <col min="15639" max="15639" width="8" bestFit="1" customWidth="1"/>
    <col min="15640" max="15640" width="12.140625" bestFit="1" customWidth="1"/>
    <col min="15641" max="15641" width="8" bestFit="1" customWidth="1"/>
    <col min="15642" max="15642" width="12.140625" bestFit="1" customWidth="1"/>
    <col min="15643" max="15643" width="8" bestFit="1" customWidth="1"/>
    <col min="15644" max="15644" width="12.140625" bestFit="1" customWidth="1"/>
    <col min="15645" max="15645" width="8" bestFit="1" customWidth="1"/>
    <col min="15646" max="15646" width="12.140625" bestFit="1" customWidth="1"/>
    <col min="15647" max="15647" width="8" bestFit="1" customWidth="1"/>
    <col min="15648" max="15648" width="12.140625" bestFit="1" customWidth="1"/>
    <col min="15649" max="15649" width="8" bestFit="1" customWidth="1"/>
    <col min="15650" max="15650" width="12.140625" bestFit="1" customWidth="1"/>
    <col min="15651" max="15651" width="8" bestFit="1" customWidth="1"/>
    <col min="15652" max="15652" width="12.140625" bestFit="1" customWidth="1"/>
    <col min="15653" max="15653" width="7" bestFit="1" customWidth="1"/>
    <col min="15654" max="15654" width="12.140625" bestFit="1" customWidth="1"/>
    <col min="15655" max="15655" width="8" bestFit="1" customWidth="1"/>
    <col min="15656" max="15656" width="12.140625" bestFit="1" customWidth="1"/>
    <col min="15657" max="15657" width="8" bestFit="1" customWidth="1"/>
    <col min="15658" max="15658" width="12.140625" bestFit="1" customWidth="1"/>
    <col min="15659" max="15659" width="8" bestFit="1" customWidth="1"/>
    <col min="15660" max="15660" width="12.140625" bestFit="1" customWidth="1"/>
    <col min="15661" max="15661" width="8" bestFit="1" customWidth="1"/>
    <col min="15662" max="15662" width="12.140625" bestFit="1" customWidth="1"/>
    <col min="15663" max="15663" width="8" bestFit="1" customWidth="1"/>
    <col min="15664" max="15664" width="12.140625" bestFit="1" customWidth="1"/>
    <col min="15665" max="15665" width="8" bestFit="1" customWidth="1"/>
    <col min="15666" max="15666" width="12.140625" bestFit="1" customWidth="1"/>
    <col min="15667" max="15667" width="7" bestFit="1" customWidth="1"/>
    <col min="15668" max="15668" width="12.140625" bestFit="1" customWidth="1"/>
    <col min="15669" max="15669" width="8" bestFit="1" customWidth="1"/>
    <col min="15670" max="15670" width="12.140625" bestFit="1" customWidth="1"/>
    <col min="15671" max="15671" width="8" bestFit="1" customWidth="1"/>
    <col min="15672" max="15672" width="12.140625" bestFit="1" customWidth="1"/>
    <col min="15673" max="15673" width="8" bestFit="1" customWidth="1"/>
    <col min="15674" max="15674" width="12.140625" bestFit="1" customWidth="1"/>
    <col min="15675" max="15675" width="8" bestFit="1" customWidth="1"/>
    <col min="15676" max="15676" width="12.140625" bestFit="1" customWidth="1"/>
    <col min="15677" max="15677" width="8" bestFit="1" customWidth="1"/>
    <col min="15678" max="15678" width="12.140625" bestFit="1" customWidth="1"/>
    <col min="15679" max="15679" width="8" bestFit="1" customWidth="1"/>
    <col min="15680" max="15680" width="12.7109375" bestFit="1" customWidth="1"/>
    <col min="15681" max="15681" width="8" bestFit="1" customWidth="1"/>
    <col min="15682" max="15682" width="12.140625" bestFit="1" customWidth="1"/>
    <col min="15683" max="15683" width="8" bestFit="1" customWidth="1"/>
    <col min="15684" max="15684" width="11.140625" bestFit="1" customWidth="1"/>
    <col min="15685" max="15685" width="8" bestFit="1" customWidth="1"/>
    <col min="15686" max="15686" width="12.140625" bestFit="1" customWidth="1"/>
    <col min="15687" max="15687" width="8" bestFit="1" customWidth="1"/>
    <col min="15688" max="15688" width="11.140625" bestFit="1" customWidth="1"/>
    <col min="15689" max="15689" width="8" bestFit="1" customWidth="1"/>
    <col min="15690" max="15690" width="12.140625" bestFit="1" customWidth="1"/>
    <col min="15691" max="15691" width="8" bestFit="1" customWidth="1"/>
    <col min="15692" max="15692" width="12.140625" bestFit="1" customWidth="1"/>
    <col min="15693" max="15693" width="8" bestFit="1" customWidth="1"/>
    <col min="15694" max="15694" width="12.140625" bestFit="1" customWidth="1"/>
    <col min="15695" max="15695" width="8" bestFit="1" customWidth="1"/>
    <col min="15696" max="15696" width="12.140625" bestFit="1" customWidth="1"/>
    <col min="15697" max="15697" width="8" bestFit="1" customWidth="1"/>
    <col min="15698" max="15698" width="12.140625" bestFit="1" customWidth="1"/>
    <col min="15699" max="15699" width="8" bestFit="1" customWidth="1"/>
    <col min="15700" max="15700" width="12.140625" bestFit="1" customWidth="1"/>
    <col min="15701" max="15701" width="8" bestFit="1" customWidth="1"/>
    <col min="15702" max="15702" width="12.140625" bestFit="1" customWidth="1"/>
    <col min="15703" max="15703" width="8" bestFit="1" customWidth="1"/>
    <col min="15704" max="15704" width="12.140625" bestFit="1" customWidth="1"/>
    <col min="15705" max="15705" width="9" bestFit="1" customWidth="1"/>
    <col min="15706" max="15706" width="12.140625" bestFit="1" customWidth="1"/>
    <col min="15707" max="15707" width="8" bestFit="1" customWidth="1"/>
    <col min="15708" max="15708" width="12.140625" bestFit="1" customWidth="1"/>
    <col min="15709" max="15709" width="8" bestFit="1" customWidth="1"/>
    <col min="15710" max="15710" width="12.140625" bestFit="1" customWidth="1"/>
    <col min="15711" max="15711" width="8" bestFit="1" customWidth="1"/>
    <col min="15712" max="15712" width="12.140625" bestFit="1" customWidth="1"/>
    <col min="15713" max="15713" width="8" bestFit="1" customWidth="1"/>
    <col min="15714" max="15714" width="12.140625" bestFit="1" customWidth="1"/>
    <col min="15715" max="15715" width="8" bestFit="1" customWidth="1"/>
    <col min="15716" max="15716" width="12.140625" bestFit="1" customWidth="1"/>
    <col min="15717" max="15717" width="9" bestFit="1" customWidth="1"/>
    <col min="15718" max="15718" width="12.140625" bestFit="1" customWidth="1"/>
    <col min="15719" max="15719" width="8" bestFit="1" customWidth="1"/>
    <col min="15720" max="15720" width="12.140625" bestFit="1" customWidth="1"/>
    <col min="15721" max="15721" width="8" bestFit="1" customWidth="1"/>
    <col min="15722" max="15722" width="12.140625" bestFit="1" customWidth="1"/>
    <col min="15723" max="15723" width="8" bestFit="1" customWidth="1"/>
    <col min="15724" max="15724" width="12.140625" bestFit="1" customWidth="1"/>
    <col min="15725" max="15725" width="8" bestFit="1" customWidth="1"/>
    <col min="15726" max="15726" width="12.140625" bestFit="1" customWidth="1"/>
    <col min="15727" max="15727" width="8" bestFit="1" customWidth="1"/>
    <col min="15728" max="15728" width="12.140625" bestFit="1" customWidth="1"/>
    <col min="15729" max="15729" width="8" bestFit="1" customWidth="1"/>
    <col min="15730" max="15730" width="12.140625" bestFit="1" customWidth="1"/>
    <col min="15731" max="15731" width="8" bestFit="1" customWidth="1"/>
    <col min="15732" max="15732" width="12.7109375" bestFit="1" customWidth="1"/>
    <col min="15733" max="15733" width="8" bestFit="1" customWidth="1"/>
    <col min="15734" max="15734" width="12.140625" bestFit="1" customWidth="1"/>
    <col min="15735" max="15735" width="7" bestFit="1" customWidth="1"/>
    <col min="15736" max="15736" width="12.140625" bestFit="1" customWidth="1"/>
    <col min="15737" max="15737" width="8" bestFit="1" customWidth="1"/>
    <col min="15738" max="15738" width="12.140625" bestFit="1" customWidth="1"/>
    <col min="15739" max="15739" width="8" bestFit="1" customWidth="1"/>
    <col min="15740" max="15740" width="12.140625" bestFit="1" customWidth="1"/>
    <col min="15741" max="15741" width="9" bestFit="1" customWidth="1"/>
    <col min="15742" max="15742" width="12.140625" bestFit="1" customWidth="1"/>
    <col min="15743" max="15743" width="8" bestFit="1" customWidth="1"/>
    <col min="15744" max="15744" width="12.140625" bestFit="1" customWidth="1"/>
    <col min="15745" max="15745" width="8" bestFit="1" customWidth="1"/>
    <col min="15746" max="15746" width="12.140625" bestFit="1" customWidth="1"/>
    <col min="15747" max="15747" width="4" bestFit="1" customWidth="1"/>
    <col min="15748" max="15748" width="12.140625" bestFit="1" customWidth="1"/>
    <col min="15749" max="15749" width="8" bestFit="1" customWidth="1"/>
    <col min="15750" max="15750" width="12.140625" bestFit="1" customWidth="1"/>
    <col min="15751" max="15751" width="8" bestFit="1" customWidth="1"/>
    <col min="15752" max="15752" width="12.140625" bestFit="1" customWidth="1"/>
    <col min="15753" max="15753" width="8" bestFit="1" customWidth="1"/>
    <col min="15754" max="15754" width="12.140625" bestFit="1" customWidth="1"/>
    <col min="15755" max="15755" width="9" bestFit="1" customWidth="1"/>
    <col min="15756" max="15756" width="12.140625" bestFit="1" customWidth="1"/>
    <col min="15757" max="15757" width="8" bestFit="1" customWidth="1"/>
    <col min="15758" max="15758" width="11.140625" bestFit="1" customWidth="1"/>
    <col min="15759" max="15759" width="8" bestFit="1" customWidth="1"/>
    <col min="15760" max="15760" width="12.140625" bestFit="1" customWidth="1"/>
    <col min="15761" max="15761" width="8" bestFit="1" customWidth="1"/>
    <col min="15762" max="15762" width="12.140625" bestFit="1" customWidth="1"/>
    <col min="15763" max="15763" width="8" bestFit="1" customWidth="1"/>
    <col min="15764" max="15764" width="12.140625" bestFit="1" customWidth="1"/>
    <col min="15765" max="15765" width="8" bestFit="1" customWidth="1"/>
    <col min="15766" max="15766" width="12.140625" bestFit="1" customWidth="1"/>
    <col min="15767" max="15767" width="8" bestFit="1" customWidth="1"/>
    <col min="15768" max="15768" width="12.140625" bestFit="1" customWidth="1"/>
    <col min="15769" max="15769" width="8" bestFit="1" customWidth="1"/>
    <col min="15770" max="15770" width="12.140625" bestFit="1" customWidth="1"/>
    <col min="15771" max="15771" width="8" bestFit="1" customWidth="1"/>
    <col min="15772" max="15772" width="12.140625" bestFit="1" customWidth="1"/>
    <col min="15773" max="15773" width="8" bestFit="1" customWidth="1"/>
    <col min="15774" max="15774" width="12.140625" bestFit="1" customWidth="1"/>
    <col min="15775" max="15775" width="8" bestFit="1" customWidth="1"/>
    <col min="15776" max="15776" width="12.140625" bestFit="1" customWidth="1"/>
    <col min="15777" max="15777" width="8" bestFit="1" customWidth="1"/>
    <col min="15778" max="15778" width="11.140625" bestFit="1" customWidth="1"/>
    <col min="15779" max="15779" width="8" bestFit="1" customWidth="1"/>
    <col min="15780" max="15780" width="12.140625" bestFit="1" customWidth="1"/>
    <col min="15781" max="15781" width="8" bestFit="1" customWidth="1"/>
    <col min="15782" max="15782" width="12.140625" bestFit="1" customWidth="1"/>
    <col min="15783" max="15783" width="8" bestFit="1" customWidth="1"/>
    <col min="15784" max="15784" width="12.140625" bestFit="1" customWidth="1"/>
    <col min="15785" max="15785" width="8" bestFit="1" customWidth="1"/>
    <col min="15786" max="15786" width="12.140625" bestFit="1" customWidth="1"/>
    <col min="15787" max="15787" width="8" bestFit="1" customWidth="1"/>
    <col min="15788" max="15788" width="12.140625" bestFit="1" customWidth="1"/>
    <col min="15789" max="15789" width="8" bestFit="1" customWidth="1"/>
    <col min="15790" max="15790" width="12.140625" bestFit="1" customWidth="1"/>
    <col min="15791" max="15791" width="8" bestFit="1" customWidth="1"/>
    <col min="15792" max="15792" width="12.140625" bestFit="1" customWidth="1"/>
    <col min="15793" max="15793" width="8" bestFit="1" customWidth="1"/>
    <col min="15794" max="15794" width="12.140625" bestFit="1" customWidth="1"/>
    <col min="15795" max="15795" width="8" bestFit="1" customWidth="1"/>
    <col min="15796" max="15796" width="12.140625" bestFit="1" customWidth="1"/>
    <col min="15797" max="15797" width="8" bestFit="1" customWidth="1"/>
    <col min="15798" max="15798" width="12.140625" bestFit="1" customWidth="1"/>
    <col min="15799" max="15799" width="8" bestFit="1" customWidth="1"/>
    <col min="15800" max="15800" width="12.140625" bestFit="1" customWidth="1"/>
    <col min="15801" max="15801" width="8" bestFit="1" customWidth="1"/>
    <col min="15802" max="15802" width="12.140625" bestFit="1" customWidth="1"/>
    <col min="15803" max="15803" width="8" bestFit="1" customWidth="1"/>
    <col min="15804" max="15804" width="12.140625" bestFit="1" customWidth="1"/>
    <col min="15805" max="15805" width="8" bestFit="1" customWidth="1"/>
    <col min="15806" max="15806" width="12.140625" bestFit="1" customWidth="1"/>
    <col min="15807" max="15807" width="8" bestFit="1" customWidth="1"/>
    <col min="15808" max="15808" width="12.140625" bestFit="1" customWidth="1"/>
    <col min="15809" max="15809" width="8" bestFit="1" customWidth="1"/>
    <col min="15810" max="15810" width="12.140625" bestFit="1" customWidth="1"/>
    <col min="15811" max="15811" width="8" bestFit="1" customWidth="1"/>
    <col min="15812" max="15812" width="12.140625" bestFit="1" customWidth="1"/>
    <col min="15813" max="15813" width="8" bestFit="1" customWidth="1"/>
    <col min="15814" max="15814" width="12.140625" bestFit="1" customWidth="1"/>
    <col min="15815" max="15815" width="8" bestFit="1" customWidth="1"/>
    <col min="15816" max="15816" width="12.140625" bestFit="1" customWidth="1"/>
    <col min="15817" max="15817" width="8" bestFit="1" customWidth="1"/>
    <col min="15818" max="15818" width="12.140625" bestFit="1" customWidth="1"/>
    <col min="15819" max="15819" width="8" bestFit="1" customWidth="1"/>
    <col min="15820" max="15820" width="12.140625" bestFit="1" customWidth="1"/>
    <col min="15821" max="15821" width="8" bestFit="1" customWidth="1"/>
    <col min="15822" max="15822" width="12.140625" bestFit="1" customWidth="1"/>
    <col min="15823" max="15823" width="8" bestFit="1" customWidth="1"/>
    <col min="15824" max="15824" width="11.140625" bestFit="1" customWidth="1"/>
    <col min="15825" max="15825" width="8" bestFit="1" customWidth="1"/>
    <col min="15826" max="15826" width="12.7109375" bestFit="1" customWidth="1"/>
    <col min="15827" max="15827" width="8" bestFit="1" customWidth="1"/>
    <col min="15828" max="15828" width="12.140625" bestFit="1" customWidth="1"/>
    <col min="15829" max="15829" width="8" bestFit="1" customWidth="1"/>
    <col min="15830" max="15830" width="12.140625" bestFit="1" customWidth="1"/>
    <col min="15831" max="15831" width="8" bestFit="1" customWidth="1"/>
    <col min="15832" max="15832" width="12.140625" bestFit="1" customWidth="1"/>
    <col min="15833" max="15833" width="8" bestFit="1" customWidth="1"/>
    <col min="15834" max="15834" width="11.140625" bestFit="1" customWidth="1"/>
    <col min="15835" max="15835" width="8" bestFit="1" customWidth="1"/>
    <col min="15836" max="15836" width="12.7109375" bestFit="1" customWidth="1"/>
    <col min="15837" max="15837" width="8" bestFit="1" customWidth="1"/>
    <col min="15838" max="15838" width="12.140625" bestFit="1" customWidth="1"/>
    <col min="15839" max="15839" width="8" bestFit="1" customWidth="1"/>
    <col min="15840" max="15840" width="12.140625" bestFit="1" customWidth="1"/>
    <col min="15841" max="15841" width="8" bestFit="1" customWidth="1"/>
    <col min="15842" max="15842" width="12.140625" bestFit="1" customWidth="1"/>
    <col min="15843" max="15843" width="8" bestFit="1" customWidth="1"/>
    <col min="15844" max="15844" width="12.140625" bestFit="1" customWidth="1"/>
    <col min="15845" max="15845" width="8" bestFit="1" customWidth="1"/>
    <col min="15846" max="15846" width="12.140625" bestFit="1" customWidth="1"/>
    <col min="15847" max="15847" width="8" bestFit="1" customWidth="1"/>
    <col min="15848" max="15848" width="12.140625" bestFit="1" customWidth="1"/>
    <col min="15849" max="15849" width="8" bestFit="1" customWidth="1"/>
    <col min="15850" max="15850" width="12.140625" bestFit="1" customWidth="1"/>
    <col min="15851" max="15851" width="8" bestFit="1" customWidth="1"/>
    <col min="15852" max="15852" width="10.140625" bestFit="1" customWidth="1"/>
    <col min="15853" max="15853" width="8" bestFit="1" customWidth="1"/>
    <col min="15854" max="15854" width="11.140625" bestFit="1" customWidth="1"/>
    <col min="15855" max="15855" width="8" bestFit="1" customWidth="1"/>
    <col min="15856" max="15856" width="12.140625" bestFit="1" customWidth="1"/>
    <col min="15857" max="15857" width="8" bestFit="1" customWidth="1"/>
    <col min="15873" max="15873" width="50.7109375" bestFit="1" customWidth="1"/>
    <col min="15874" max="15874" width="12.42578125" bestFit="1" customWidth="1"/>
    <col min="15875" max="15875" width="8" bestFit="1" customWidth="1"/>
    <col min="15876" max="15876" width="12.140625" bestFit="1" customWidth="1"/>
    <col min="15877" max="15877" width="8" bestFit="1" customWidth="1"/>
    <col min="15878" max="15878" width="12.140625" bestFit="1" customWidth="1"/>
    <col min="15879" max="15879" width="8" bestFit="1" customWidth="1"/>
    <col min="15880" max="15880" width="12.140625" bestFit="1" customWidth="1"/>
    <col min="15881" max="15881" width="8" bestFit="1" customWidth="1"/>
    <col min="15882" max="15882" width="12.140625" bestFit="1" customWidth="1"/>
    <col min="15883" max="15883" width="8" bestFit="1" customWidth="1"/>
    <col min="15884" max="15884" width="12.140625" bestFit="1" customWidth="1"/>
    <col min="15885" max="15885" width="8" bestFit="1" customWidth="1"/>
    <col min="15886" max="15886" width="12.140625" bestFit="1" customWidth="1"/>
    <col min="15887" max="15887" width="8" bestFit="1" customWidth="1"/>
    <col min="15888" max="15888" width="12.140625" bestFit="1" customWidth="1"/>
    <col min="15889" max="15889" width="8" bestFit="1" customWidth="1"/>
    <col min="15890" max="15890" width="11.140625" bestFit="1" customWidth="1"/>
    <col min="15891" max="15891" width="8" bestFit="1" customWidth="1"/>
    <col min="15892" max="15892" width="11.140625" bestFit="1" customWidth="1"/>
    <col min="15893" max="15893" width="4" bestFit="1" customWidth="1"/>
    <col min="15894" max="15894" width="12.140625" bestFit="1" customWidth="1"/>
    <col min="15895" max="15895" width="8" bestFit="1" customWidth="1"/>
    <col min="15896" max="15896" width="12.140625" bestFit="1" customWidth="1"/>
    <col min="15897" max="15897" width="8" bestFit="1" customWidth="1"/>
    <col min="15898" max="15898" width="12.140625" bestFit="1" customWidth="1"/>
    <col min="15899" max="15899" width="8" bestFit="1" customWidth="1"/>
    <col min="15900" max="15900" width="12.140625" bestFit="1" customWidth="1"/>
    <col min="15901" max="15901" width="8" bestFit="1" customWidth="1"/>
    <col min="15902" max="15902" width="12.140625" bestFit="1" customWidth="1"/>
    <col min="15903" max="15903" width="8" bestFit="1" customWidth="1"/>
    <col min="15904" max="15904" width="12.140625" bestFit="1" customWidth="1"/>
    <col min="15905" max="15905" width="8" bestFit="1" customWidth="1"/>
    <col min="15906" max="15906" width="12.140625" bestFit="1" customWidth="1"/>
    <col min="15907" max="15907" width="8" bestFit="1" customWidth="1"/>
    <col min="15908" max="15908" width="12.140625" bestFit="1" customWidth="1"/>
    <col min="15909" max="15909" width="7" bestFit="1" customWidth="1"/>
    <col min="15910" max="15910" width="12.140625" bestFit="1" customWidth="1"/>
    <col min="15911" max="15911" width="8" bestFit="1" customWidth="1"/>
    <col min="15912" max="15912" width="12.140625" bestFit="1" customWidth="1"/>
    <col min="15913" max="15913" width="8" bestFit="1" customWidth="1"/>
    <col min="15914" max="15914" width="12.140625" bestFit="1" customWidth="1"/>
    <col min="15915" max="15915" width="8" bestFit="1" customWidth="1"/>
    <col min="15916" max="15916" width="12.140625" bestFit="1" customWidth="1"/>
    <col min="15917" max="15917" width="8" bestFit="1" customWidth="1"/>
    <col min="15918" max="15918" width="12.140625" bestFit="1" customWidth="1"/>
    <col min="15919" max="15919" width="8" bestFit="1" customWidth="1"/>
    <col min="15920" max="15920" width="12.140625" bestFit="1" customWidth="1"/>
    <col min="15921" max="15921" width="8" bestFit="1" customWidth="1"/>
    <col min="15922" max="15922" width="12.140625" bestFit="1" customWidth="1"/>
    <col min="15923" max="15923" width="7" bestFit="1" customWidth="1"/>
    <col min="15924" max="15924" width="12.140625" bestFit="1" customWidth="1"/>
    <col min="15925" max="15925" width="8" bestFit="1" customWidth="1"/>
    <col min="15926" max="15926" width="12.140625" bestFit="1" customWidth="1"/>
    <col min="15927" max="15927" width="8" bestFit="1" customWidth="1"/>
    <col min="15928" max="15928" width="12.140625" bestFit="1" customWidth="1"/>
    <col min="15929" max="15929" width="8" bestFit="1" customWidth="1"/>
    <col min="15930" max="15930" width="12.140625" bestFit="1" customWidth="1"/>
    <col min="15931" max="15931" width="8" bestFit="1" customWidth="1"/>
    <col min="15932" max="15932" width="12.140625" bestFit="1" customWidth="1"/>
    <col min="15933" max="15933" width="8" bestFit="1" customWidth="1"/>
    <col min="15934" max="15934" width="12.140625" bestFit="1" customWidth="1"/>
    <col min="15935" max="15935" width="8" bestFit="1" customWidth="1"/>
    <col min="15936" max="15936" width="12.7109375" bestFit="1" customWidth="1"/>
    <col min="15937" max="15937" width="8" bestFit="1" customWidth="1"/>
    <col min="15938" max="15938" width="12.140625" bestFit="1" customWidth="1"/>
    <col min="15939" max="15939" width="8" bestFit="1" customWidth="1"/>
    <col min="15940" max="15940" width="11.140625" bestFit="1" customWidth="1"/>
    <col min="15941" max="15941" width="8" bestFit="1" customWidth="1"/>
    <col min="15942" max="15942" width="12.140625" bestFit="1" customWidth="1"/>
    <col min="15943" max="15943" width="8" bestFit="1" customWidth="1"/>
    <col min="15944" max="15944" width="11.140625" bestFit="1" customWidth="1"/>
    <col min="15945" max="15945" width="8" bestFit="1" customWidth="1"/>
    <col min="15946" max="15946" width="12.140625" bestFit="1" customWidth="1"/>
    <col min="15947" max="15947" width="8" bestFit="1" customWidth="1"/>
    <col min="15948" max="15948" width="12.140625" bestFit="1" customWidth="1"/>
    <col min="15949" max="15949" width="8" bestFit="1" customWidth="1"/>
    <col min="15950" max="15950" width="12.140625" bestFit="1" customWidth="1"/>
    <col min="15951" max="15951" width="8" bestFit="1" customWidth="1"/>
    <col min="15952" max="15952" width="12.140625" bestFit="1" customWidth="1"/>
    <col min="15953" max="15953" width="8" bestFit="1" customWidth="1"/>
    <col min="15954" max="15954" width="12.140625" bestFit="1" customWidth="1"/>
    <col min="15955" max="15955" width="8" bestFit="1" customWidth="1"/>
    <col min="15956" max="15956" width="12.140625" bestFit="1" customWidth="1"/>
    <col min="15957" max="15957" width="8" bestFit="1" customWidth="1"/>
    <col min="15958" max="15958" width="12.140625" bestFit="1" customWidth="1"/>
    <col min="15959" max="15959" width="8" bestFit="1" customWidth="1"/>
    <col min="15960" max="15960" width="12.140625" bestFit="1" customWidth="1"/>
    <col min="15961" max="15961" width="9" bestFit="1" customWidth="1"/>
    <col min="15962" max="15962" width="12.140625" bestFit="1" customWidth="1"/>
    <col min="15963" max="15963" width="8" bestFit="1" customWidth="1"/>
    <col min="15964" max="15964" width="12.140625" bestFit="1" customWidth="1"/>
    <col min="15965" max="15965" width="8" bestFit="1" customWidth="1"/>
    <col min="15966" max="15966" width="12.140625" bestFit="1" customWidth="1"/>
    <col min="15967" max="15967" width="8" bestFit="1" customWidth="1"/>
    <col min="15968" max="15968" width="12.140625" bestFit="1" customWidth="1"/>
    <col min="15969" max="15969" width="8" bestFit="1" customWidth="1"/>
    <col min="15970" max="15970" width="12.140625" bestFit="1" customWidth="1"/>
    <col min="15971" max="15971" width="8" bestFit="1" customWidth="1"/>
    <col min="15972" max="15972" width="12.140625" bestFit="1" customWidth="1"/>
    <col min="15973" max="15973" width="9" bestFit="1" customWidth="1"/>
    <col min="15974" max="15974" width="12.140625" bestFit="1" customWidth="1"/>
    <col min="15975" max="15975" width="8" bestFit="1" customWidth="1"/>
    <col min="15976" max="15976" width="12.140625" bestFit="1" customWidth="1"/>
    <col min="15977" max="15977" width="8" bestFit="1" customWidth="1"/>
    <col min="15978" max="15978" width="12.140625" bestFit="1" customWidth="1"/>
    <col min="15979" max="15979" width="8" bestFit="1" customWidth="1"/>
    <col min="15980" max="15980" width="12.140625" bestFit="1" customWidth="1"/>
    <col min="15981" max="15981" width="8" bestFit="1" customWidth="1"/>
    <col min="15982" max="15982" width="12.140625" bestFit="1" customWidth="1"/>
    <col min="15983" max="15983" width="8" bestFit="1" customWidth="1"/>
    <col min="15984" max="15984" width="12.140625" bestFit="1" customWidth="1"/>
    <col min="15985" max="15985" width="8" bestFit="1" customWidth="1"/>
    <col min="15986" max="15986" width="12.140625" bestFit="1" customWidth="1"/>
    <col min="15987" max="15987" width="8" bestFit="1" customWidth="1"/>
    <col min="15988" max="15988" width="12.7109375" bestFit="1" customWidth="1"/>
    <col min="15989" max="15989" width="8" bestFit="1" customWidth="1"/>
    <col min="15990" max="15990" width="12.140625" bestFit="1" customWidth="1"/>
    <col min="15991" max="15991" width="7" bestFit="1" customWidth="1"/>
    <col min="15992" max="15992" width="12.140625" bestFit="1" customWidth="1"/>
    <col min="15993" max="15993" width="8" bestFit="1" customWidth="1"/>
    <col min="15994" max="15994" width="12.140625" bestFit="1" customWidth="1"/>
    <col min="15995" max="15995" width="8" bestFit="1" customWidth="1"/>
    <col min="15996" max="15996" width="12.140625" bestFit="1" customWidth="1"/>
    <col min="15997" max="15997" width="9" bestFit="1" customWidth="1"/>
    <col min="15998" max="15998" width="12.140625" bestFit="1" customWidth="1"/>
    <col min="15999" max="15999" width="8" bestFit="1" customWidth="1"/>
    <col min="16000" max="16000" width="12.140625" bestFit="1" customWidth="1"/>
    <col min="16001" max="16001" width="8" bestFit="1" customWidth="1"/>
    <col min="16002" max="16002" width="12.140625" bestFit="1" customWidth="1"/>
    <col min="16003" max="16003" width="4" bestFit="1" customWidth="1"/>
    <col min="16004" max="16004" width="12.140625" bestFit="1" customWidth="1"/>
    <col min="16005" max="16005" width="8" bestFit="1" customWidth="1"/>
    <col min="16006" max="16006" width="12.140625" bestFit="1" customWidth="1"/>
    <col min="16007" max="16007" width="8" bestFit="1" customWidth="1"/>
    <col min="16008" max="16008" width="12.140625" bestFit="1" customWidth="1"/>
    <col min="16009" max="16009" width="8" bestFit="1" customWidth="1"/>
    <col min="16010" max="16010" width="12.140625" bestFit="1" customWidth="1"/>
    <col min="16011" max="16011" width="9" bestFit="1" customWidth="1"/>
    <col min="16012" max="16012" width="12.140625" bestFit="1" customWidth="1"/>
    <col min="16013" max="16013" width="8" bestFit="1" customWidth="1"/>
    <col min="16014" max="16014" width="11.140625" bestFit="1" customWidth="1"/>
    <col min="16015" max="16015" width="8" bestFit="1" customWidth="1"/>
    <col min="16016" max="16016" width="12.140625" bestFit="1" customWidth="1"/>
    <col min="16017" max="16017" width="8" bestFit="1" customWidth="1"/>
    <col min="16018" max="16018" width="12.140625" bestFit="1" customWidth="1"/>
    <col min="16019" max="16019" width="8" bestFit="1" customWidth="1"/>
    <col min="16020" max="16020" width="12.140625" bestFit="1" customWidth="1"/>
    <col min="16021" max="16021" width="8" bestFit="1" customWidth="1"/>
    <col min="16022" max="16022" width="12.140625" bestFit="1" customWidth="1"/>
    <col min="16023" max="16023" width="8" bestFit="1" customWidth="1"/>
    <col min="16024" max="16024" width="12.140625" bestFit="1" customWidth="1"/>
    <col min="16025" max="16025" width="8" bestFit="1" customWidth="1"/>
    <col min="16026" max="16026" width="12.140625" bestFit="1" customWidth="1"/>
    <col min="16027" max="16027" width="8" bestFit="1" customWidth="1"/>
    <col min="16028" max="16028" width="12.140625" bestFit="1" customWidth="1"/>
    <col min="16029" max="16029" width="8" bestFit="1" customWidth="1"/>
    <col min="16030" max="16030" width="12.140625" bestFit="1" customWidth="1"/>
    <col min="16031" max="16031" width="8" bestFit="1" customWidth="1"/>
    <col min="16032" max="16032" width="12.140625" bestFit="1" customWidth="1"/>
    <col min="16033" max="16033" width="8" bestFit="1" customWidth="1"/>
    <col min="16034" max="16034" width="11.140625" bestFit="1" customWidth="1"/>
    <col min="16035" max="16035" width="8" bestFit="1" customWidth="1"/>
    <col min="16036" max="16036" width="12.140625" bestFit="1" customWidth="1"/>
    <col min="16037" max="16037" width="8" bestFit="1" customWidth="1"/>
    <col min="16038" max="16038" width="12.140625" bestFit="1" customWidth="1"/>
    <col min="16039" max="16039" width="8" bestFit="1" customWidth="1"/>
    <col min="16040" max="16040" width="12.140625" bestFit="1" customWidth="1"/>
    <col min="16041" max="16041" width="8" bestFit="1" customWidth="1"/>
    <col min="16042" max="16042" width="12.140625" bestFit="1" customWidth="1"/>
    <col min="16043" max="16043" width="8" bestFit="1" customWidth="1"/>
    <col min="16044" max="16044" width="12.140625" bestFit="1" customWidth="1"/>
    <col min="16045" max="16045" width="8" bestFit="1" customWidth="1"/>
    <col min="16046" max="16046" width="12.140625" bestFit="1" customWidth="1"/>
    <col min="16047" max="16047" width="8" bestFit="1" customWidth="1"/>
    <col min="16048" max="16048" width="12.140625" bestFit="1" customWidth="1"/>
    <col min="16049" max="16049" width="8" bestFit="1" customWidth="1"/>
    <col min="16050" max="16050" width="12.140625" bestFit="1" customWidth="1"/>
    <col min="16051" max="16051" width="8" bestFit="1" customWidth="1"/>
    <col min="16052" max="16052" width="12.140625" bestFit="1" customWidth="1"/>
    <col min="16053" max="16053" width="8" bestFit="1" customWidth="1"/>
    <col min="16054" max="16054" width="12.140625" bestFit="1" customWidth="1"/>
    <col min="16055" max="16055" width="8" bestFit="1" customWidth="1"/>
    <col min="16056" max="16056" width="12.140625" bestFit="1" customWidth="1"/>
    <col min="16057" max="16057" width="8" bestFit="1" customWidth="1"/>
    <col min="16058" max="16058" width="12.140625" bestFit="1" customWidth="1"/>
    <col min="16059" max="16059" width="8" bestFit="1" customWidth="1"/>
    <col min="16060" max="16060" width="12.140625" bestFit="1" customWidth="1"/>
    <col min="16061" max="16061" width="8" bestFit="1" customWidth="1"/>
    <col min="16062" max="16062" width="12.140625" bestFit="1" customWidth="1"/>
    <col min="16063" max="16063" width="8" bestFit="1" customWidth="1"/>
    <col min="16064" max="16064" width="12.140625" bestFit="1" customWidth="1"/>
    <col min="16065" max="16065" width="8" bestFit="1" customWidth="1"/>
    <col min="16066" max="16066" width="12.140625" bestFit="1" customWidth="1"/>
    <col min="16067" max="16067" width="8" bestFit="1" customWidth="1"/>
    <col min="16068" max="16068" width="12.140625" bestFit="1" customWidth="1"/>
    <col min="16069" max="16069" width="8" bestFit="1" customWidth="1"/>
    <col min="16070" max="16070" width="12.140625" bestFit="1" customWidth="1"/>
    <col min="16071" max="16071" width="8" bestFit="1" customWidth="1"/>
    <col min="16072" max="16072" width="12.140625" bestFit="1" customWidth="1"/>
    <col min="16073" max="16073" width="8" bestFit="1" customWidth="1"/>
    <col min="16074" max="16074" width="12.140625" bestFit="1" customWidth="1"/>
    <col min="16075" max="16075" width="8" bestFit="1" customWidth="1"/>
    <col min="16076" max="16076" width="12.140625" bestFit="1" customWidth="1"/>
    <col min="16077" max="16077" width="8" bestFit="1" customWidth="1"/>
    <col min="16078" max="16078" width="12.140625" bestFit="1" customWidth="1"/>
    <col min="16079" max="16079" width="8" bestFit="1" customWidth="1"/>
    <col min="16080" max="16080" width="11.140625" bestFit="1" customWidth="1"/>
    <col min="16081" max="16081" width="8" bestFit="1" customWidth="1"/>
    <col min="16082" max="16082" width="12.7109375" bestFit="1" customWidth="1"/>
    <col min="16083" max="16083" width="8" bestFit="1" customWidth="1"/>
    <col min="16084" max="16084" width="12.140625" bestFit="1" customWidth="1"/>
    <col min="16085" max="16085" width="8" bestFit="1" customWidth="1"/>
    <col min="16086" max="16086" width="12.140625" bestFit="1" customWidth="1"/>
    <col min="16087" max="16087" width="8" bestFit="1" customWidth="1"/>
    <col min="16088" max="16088" width="12.140625" bestFit="1" customWidth="1"/>
    <col min="16089" max="16089" width="8" bestFit="1" customWidth="1"/>
    <col min="16090" max="16090" width="11.140625" bestFit="1" customWidth="1"/>
    <col min="16091" max="16091" width="8" bestFit="1" customWidth="1"/>
    <col min="16092" max="16092" width="12.7109375" bestFit="1" customWidth="1"/>
    <col min="16093" max="16093" width="8" bestFit="1" customWidth="1"/>
    <col min="16094" max="16094" width="12.140625" bestFit="1" customWidth="1"/>
    <col min="16095" max="16095" width="8" bestFit="1" customWidth="1"/>
    <col min="16096" max="16096" width="12.140625" bestFit="1" customWidth="1"/>
    <col min="16097" max="16097" width="8" bestFit="1" customWidth="1"/>
    <col min="16098" max="16098" width="12.140625" bestFit="1" customWidth="1"/>
    <col min="16099" max="16099" width="8" bestFit="1" customWidth="1"/>
    <col min="16100" max="16100" width="12.140625" bestFit="1" customWidth="1"/>
    <col min="16101" max="16101" width="8" bestFit="1" customWidth="1"/>
    <col min="16102" max="16102" width="12.140625" bestFit="1" customWidth="1"/>
    <col min="16103" max="16103" width="8" bestFit="1" customWidth="1"/>
    <col min="16104" max="16104" width="12.140625" bestFit="1" customWidth="1"/>
    <col min="16105" max="16105" width="8" bestFit="1" customWidth="1"/>
    <col min="16106" max="16106" width="12.140625" bestFit="1" customWidth="1"/>
    <col min="16107" max="16107" width="8" bestFit="1" customWidth="1"/>
    <col min="16108" max="16108" width="10.140625" bestFit="1" customWidth="1"/>
    <col min="16109" max="16109" width="8" bestFit="1" customWidth="1"/>
    <col min="16110" max="16110" width="11.140625" bestFit="1" customWidth="1"/>
    <col min="16111" max="16111" width="8" bestFit="1" customWidth="1"/>
    <col min="16112" max="16112" width="12.140625" bestFit="1" customWidth="1"/>
    <col min="16113" max="16113" width="8" bestFit="1" customWidth="1"/>
    <col min="16129" max="16129" width="50.7109375" bestFit="1" customWidth="1"/>
    <col min="16130" max="16130" width="12.42578125" bestFit="1" customWidth="1"/>
    <col min="16131" max="16131" width="8" bestFit="1" customWidth="1"/>
    <col min="16132" max="16132" width="12.140625" bestFit="1" customWidth="1"/>
    <col min="16133" max="16133" width="8" bestFit="1" customWidth="1"/>
    <col min="16134" max="16134" width="12.140625" bestFit="1" customWidth="1"/>
    <col min="16135" max="16135" width="8" bestFit="1" customWidth="1"/>
    <col min="16136" max="16136" width="12.140625" bestFit="1" customWidth="1"/>
    <col min="16137" max="16137" width="8" bestFit="1" customWidth="1"/>
    <col min="16138" max="16138" width="12.140625" bestFit="1" customWidth="1"/>
    <col min="16139" max="16139" width="8" bestFit="1" customWidth="1"/>
    <col min="16140" max="16140" width="12.140625" bestFit="1" customWidth="1"/>
    <col min="16141" max="16141" width="8" bestFit="1" customWidth="1"/>
    <col min="16142" max="16142" width="12.140625" bestFit="1" customWidth="1"/>
    <col min="16143" max="16143" width="8" bestFit="1" customWidth="1"/>
    <col min="16144" max="16144" width="12.140625" bestFit="1" customWidth="1"/>
    <col min="16145" max="16145" width="8" bestFit="1" customWidth="1"/>
    <col min="16146" max="16146" width="11.140625" bestFit="1" customWidth="1"/>
    <col min="16147" max="16147" width="8" bestFit="1" customWidth="1"/>
    <col min="16148" max="16148" width="11.140625" bestFit="1" customWidth="1"/>
    <col min="16149" max="16149" width="4" bestFit="1" customWidth="1"/>
    <col min="16150" max="16150" width="12.140625" bestFit="1" customWidth="1"/>
    <col min="16151" max="16151" width="8" bestFit="1" customWidth="1"/>
    <col min="16152" max="16152" width="12.140625" bestFit="1" customWidth="1"/>
    <col min="16153" max="16153" width="8" bestFit="1" customWidth="1"/>
    <col min="16154" max="16154" width="12.140625" bestFit="1" customWidth="1"/>
    <col min="16155" max="16155" width="8" bestFit="1" customWidth="1"/>
    <col min="16156" max="16156" width="12.140625" bestFit="1" customWidth="1"/>
    <col min="16157" max="16157" width="8" bestFit="1" customWidth="1"/>
    <col min="16158" max="16158" width="12.140625" bestFit="1" customWidth="1"/>
    <col min="16159" max="16159" width="8" bestFit="1" customWidth="1"/>
    <col min="16160" max="16160" width="12.140625" bestFit="1" customWidth="1"/>
    <col min="16161" max="16161" width="8" bestFit="1" customWidth="1"/>
    <col min="16162" max="16162" width="12.140625" bestFit="1" customWidth="1"/>
    <col min="16163" max="16163" width="8" bestFit="1" customWidth="1"/>
    <col min="16164" max="16164" width="12.140625" bestFit="1" customWidth="1"/>
    <col min="16165" max="16165" width="7" bestFit="1" customWidth="1"/>
    <col min="16166" max="16166" width="12.140625" bestFit="1" customWidth="1"/>
    <col min="16167" max="16167" width="8" bestFit="1" customWidth="1"/>
    <col min="16168" max="16168" width="12.140625" bestFit="1" customWidth="1"/>
    <col min="16169" max="16169" width="8" bestFit="1" customWidth="1"/>
    <col min="16170" max="16170" width="12.140625" bestFit="1" customWidth="1"/>
    <col min="16171" max="16171" width="8" bestFit="1" customWidth="1"/>
    <col min="16172" max="16172" width="12.140625" bestFit="1" customWidth="1"/>
    <col min="16173" max="16173" width="8" bestFit="1" customWidth="1"/>
    <col min="16174" max="16174" width="12.140625" bestFit="1" customWidth="1"/>
    <col min="16175" max="16175" width="8" bestFit="1" customWidth="1"/>
    <col min="16176" max="16176" width="12.140625" bestFit="1" customWidth="1"/>
    <col min="16177" max="16177" width="8" bestFit="1" customWidth="1"/>
    <col min="16178" max="16178" width="12.140625" bestFit="1" customWidth="1"/>
    <col min="16179" max="16179" width="7" bestFit="1" customWidth="1"/>
    <col min="16180" max="16180" width="12.140625" bestFit="1" customWidth="1"/>
    <col min="16181" max="16181" width="8" bestFit="1" customWidth="1"/>
    <col min="16182" max="16182" width="12.140625" bestFit="1" customWidth="1"/>
    <col min="16183" max="16183" width="8" bestFit="1" customWidth="1"/>
    <col min="16184" max="16184" width="12.140625" bestFit="1" customWidth="1"/>
    <col min="16185" max="16185" width="8" bestFit="1" customWidth="1"/>
    <col min="16186" max="16186" width="12.140625" bestFit="1" customWidth="1"/>
    <col min="16187" max="16187" width="8" bestFit="1" customWidth="1"/>
    <col min="16188" max="16188" width="12.140625" bestFit="1" customWidth="1"/>
    <col min="16189" max="16189" width="8" bestFit="1" customWidth="1"/>
    <col min="16190" max="16190" width="12.140625" bestFit="1" customWidth="1"/>
    <col min="16191" max="16191" width="8" bestFit="1" customWidth="1"/>
    <col min="16192" max="16192" width="12.7109375" bestFit="1" customWidth="1"/>
    <col min="16193" max="16193" width="8" bestFit="1" customWidth="1"/>
    <col min="16194" max="16194" width="12.140625" bestFit="1" customWidth="1"/>
    <col min="16195" max="16195" width="8" bestFit="1" customWidth="1"/>
    <col min="16196" max="16196" width="11.140625" bestFit="1" customWidth="1"/>
    <col min="16197" max="16197" width="8" bestFit="1" customWidth="1"/>
    <col min="16198" max="16198" width="12.140625" bestFit="1" customWidth="1"/>
    <col min="16199" max="16199" width="8" bestFit="1" customWidth="1"/>
    <col min="16200" max="16200" width="11.140625" bestFit="1" customWidth="1"/>
    <col min="16201" max="16201" width="8" bestFit="1" customWidth="1"/>
    <col min="16202" max="16202" width="12.140625" bestFit="1" customWidth="1"/>
    <col min="16203" max="16203" width="8" bestFit="1" customWidth="1"/>
    <col min="16204" max="16204" width="12.140625" bestFit="1" customWidth="1"/>
    <col min="16205" max="16205" width="8" bestFit="1" customWidth="1"/>
    <col min="16206" max="16206" width="12.140625" bestFit="1" customWidth="1"/>
    <col min="16207" max="16207" width="8" bestFit="1" customWidth="1"/>
    <col min="16208" max="16208" width="12.140625" bestFit="1" customWidth="1"/>
    <col min="16209" max="16209" width="8" bestFit="1" customWidth="1"/>
    <col min="16210" max="16210" width="12.140625" bestFit="1" customWidth="1"/>
    <col min="16211" max="16211" width="8" bestFit="1" customWidth="1"/>
    <col min="16212" max="16212" width="12.140625" bestFit="1" customWidth="1"/>
    <col min="16213" max="16213" width="8" bestFit="1" customWidth="1"/>
    <col min="16214" max="16214" width="12.140625" bestFit="1" customWidth="1"/>
    <col min="16215" max="16215" width="8" bestFit="1" customWidth="1"/>
    <col min="16216" max="16216" width="12.140625" bestFit="1" customWidth="1"/>
    <col min="16217" max="16217" width="9" bestFit="1" customWidth="1"/>
    <col min="16218" max="16218" width="12.140625" bestFit="1" customWidth="1"/>
    <col min="16219" max="16219" width="8" bestFit="1" customWidth="1"/>
    <col min="16220" max="16220" width="12.140625" bestFit="1" customWidth="1"/>
    <col min="16221" max="16221" width="8" bestFit="1" customWidth="1"/>
    <col min="16222" max="16222" width="12.140625" bestFit="1" customWidth="1"/>
    <col min="16223" max="16223" width="8" bestFit="1" customWidth="1"/>
    <col min="16224" max="16224" width="12.140625" bestFit="1" customWidth="1"/>
    <col min="16225" max="16225" width="8" bestFit="1" customWidth="1"/>
    <col min="16226" max="16226" width="12.140625" bestFit="1" customWidth="1"/>
    <col min="16227" max="16227" width="8" bestFit="1" customWidth="1"/>
    <col min="16228" max="16228" width="12.140625" bestFit="1" customWidth="1"/>
    <col min="16229" max="16229" width="9" bestFit="1" customWidth="1"/>
    <col min="16230" max="16230" width="12.140625" bestFit="1" customWidth="1"/>
    <col min="16231" max="16231" width="8" bestFit="1" customWidth="1"/>
    <col min="16232" max="16232" width="12.140625" bestFit="1" customWidth="1"/>
    <col min="16233" max="16233" width="8" bestFit="1" customWidth="1"/>
    <col min="16234" max="16234" width="12.140625" bestFit="1" customWidth="1"/>
    <col min="16235" max="16235" width="8" bestFit="1" customWidth="1"/>
    <col min="16236" max="16236" width="12.140625" bestFit="1" customWidth="1"/>
    <col min="16237" max="16237" width="8" bestFit="1" customWidth="1"/>
    <col min="16238" max="16238" width="12.140625" bestFit="1" customWidth="1"/>
    <col min="16239" max="16239" width="8" bestFit="1" customWidth="1"/>
    <col min="16240" max="16240" width="12.140625" bestFit="1" customWidth="1"/>
    <col min="16241" max="16241" width="8" bestFit="1" customWidth="1"/>
    <col min="16242" max="16242" width="12.140625" bestFit="1" customWidth="1"/>
    <col min="16243" max="16243" width="8" bestFit="1" customWidth="1"/>
    <col min="16244" max="16244" width="12.7109375" bestFit="1" customWidth="1"/>
    <col min="16245" max="16245" width="8" bestFit="1" customWidth="1"/>
    <col min="16246" max="16246" width="12.140625" bestFit="1" customWidth="1"/>
    <col min="16247" max="16247" width="7" bestFit="1" customWidth="1"/>
    <col min="16248" max="16248" width="12.140625" bestFit="1" customWidth="1"/>
    <col min="16249" max="16249" width="8" bestFit="1" customWidth="1"/>
    <col min="16250" max="16250" width="12.140625" bestFit="1" customWidth="1"/>
    <col min="16251" max="16251" width="8" bestFit="1" customWidth="1"/>
    <col min="16252" max="16252" width="12.140625" bestFit="1" customWidth="1"/>
    <col min="16253" max="16253" width="9" bestFit="1" customWidth="1"/>
    <col min="16254" max="16254" width="12.140625" bestFit="1" customWidth="1"/>
    <col min="16255" max="16255" width="8" bestFit="1" customWidth="1"/>
    <col min="16256" max="16256" width="12.140625" bestFit="1" customWidth="1"/>
    <col min="16257" max="16257" width="8" bestFit="1" customWidth="1"/>
    <col min="16258" max="16258" width="12.140625" bestFit="1" customWidth="1"/>
    <col min="16259" max="16259" width="4" bestFit="1" customWidth="1"/>
    <col min="16260" max="16260" width="12.140625" bestFit="1" customWidth="1"/>
    <col min="16261" max="16261" width="8" bestFit="1" customWidth="1"/>
    <col min="16262" max="16262" width="12.140625" bestFit="1" customWidth="1"/>
    <col min="16263" max="16263" width="8" bestFit="1" customWidth="1"/>
    <col min="16264" max="16264" width="12.140625" bestFit="1" customWidth="1"/>
    <col min="16265" max="16265" width="8" bestFit="1" customWidth="1"/>
    <col min="16266" max="16266" width="12.140625" bestFit="1" customWidth="1"/>
    <col min="16267" max="16267" width="9" bestFit="1" customWidth="1"/>
    <col min="16268" max="16268" width="12.140625" bestFit="1" customWidth="1"/>
    <col min="16269" max="16269" width="8" bestFit="1" customWidth="1"/>
    <col min="16270" max="16270" width="11.140625" bestFit="1" customWidth="1"/>
    <col min="16271" max="16271" width="8" bestFit="1" customWidth="1"/>
    <col min="16272" max="16272" width="12.140625" bestFit="1" customWidth="1"/>
    <col min="16273" max="16273" width="8" bestFit="1" customWidth="1"/>
    <col min="16274" max="16274" width="12.140625" bestFit="1" customWidth="1"/>
    <col min="16275" max="16275" width="8" bestFit="1" customWidth="1"/>
    <col min="16276" max="16276" width="12.140625" bestFit="1" customWidth="1"/>
    <col min="16277" max="16277" width="8" bestFit="1" customWidth="1"/>
    <col min="16278" max="16278" width="12.140625" bestFit="1" customWidth="1"/>
    <col min="16279" max="16279" width="8" bestFit="1" customWidth="1"/>
    <col min="16280" max="16280" width="12.140625" bestFit="1" customWidth="1"/>
    <col min="16281" max="16281" width="8" bestFit="1" customWidth="1"/>
    <col min="16282" max="16282" width="12.140625" bestFit="1" customWidth="1"/>
    <col min="16283" max="16283" width="8" bestFit="1" customWidth="1"/>
    <col min="16284" max="16284" width="12.140625" bestFit="1" customWidth="1"/>
    <col min="16285" max="16285" width="8" bestFit="1" customWidth="1"/>
    <col min="16286" max="16286" width="12.140625" bestFit="1" customWidth="1"/>
    <col min="16287" max="16287" width="8" bestFit="1" customWidth="1"/>
    <col min="16288" max="16288" width="12.140625" bestFit="1" customWidth="1"/>
    <col min="16289" max="16289" width="8" bestFit="1" customWidth="1"/>
    <col min="16290" max="16290" width="11.140625" bestFit="1" customWidth="1"/>
    <col min="16291" max="16291" width="8" bestFit="1" customWidth="1"/>
    <col min="16292" max="16292" width="12.140625" bestFit="1" customWidth="1"/>
    <col min="16293" max="16293" width="8" bestFit="1" customWidth="1"/>
    <col min="16294" max="16294" width="12.140625" bestFit="1" customWidth="1"/>
    <col min="16295" max="16295" width="8" bestFit="1" customWidth="1"/>
    <col min="16296" max="16296" width="12.140625" bestFit="1" customWidth="1"/>
    <col min="16297" max="16297" width="8" bestFit="1" customWidth="1"/>
    <col min="16298" max="16298" width="12.140625" bestFit="1" customWidth="1"/>
    <col min="16299" max="16299" width="8" bestFit="1" customWidth="1"/>
    <col min="16300" max="16300" width="12.140625" bestFit="1" customWidth="1"/>
    <col min="16301" max="16301" width="8" bestFit="1" customWidth="1"/>
    <col min="16302" max="16302" width="12.140625" bestFit="1" customWidth="1"/>
    <col min="16303" max="16303" width="8" bestFit="1" customWidth="1"/>
    <col min="16304" max="16304" width="12.140625" bestFit="1" customWidth="1"/>
    <col min="16305" max="16305" width="8" bestFit="1" customWidth="1"/>
    <col min="16306" max="16306" width="12.140625" bestFit="1" customWidth="1"/>
    <col min="16307" max="16307" width="8" bestFit="1" customWidth="1"/>
    <col min="16308" max="16308" width="12.140625" bestFit="1" customWidth="1"/>
    <col min="16309" max="16309" width="8" bestFit="1" customWidth="1"/>
    <col min="16310" max="16310" width="12.140625" bestFit="1" customWidth="1"/>
    <col min="16311" max="16311" width="8" bestFit="1" customWidth="1"/>
    <col min="16312" max="16312" width="12.140625" bestFit="1" customWidth="1"/>
    <col min="16313" max="16313" width="8" bestFit="1" customWidth="1"/>
    <col min="16314" max="16314" width="12.140625" bestFit="1" customWidth="1"/>
    <col min="16315" max="16315" width="8" bestFit="1" customWidth="1"/>
    <col min="16316" max="16316" width="12.140625" bestFit="1" customWidth="1"/>
    <col min="16317" max="16317" width="8" bestFit="1" customWidth="1"/>
    <col min="16318" max="16318" width="12.140625" bestFit="1" customWidth="1"/>
    <col min="16319" max="16319" width="8" bestFit="1" customWidth="1"/>
    <col min="16320" max="16320" width="12.140625" bestFit="1" customWidth="1"/>
    <col min="16321" max="16321" width="8" bestFit="1" customWidth="1"/>
    <col min="16322" max="16322" width="12.140625" bestFit="1" customWidth="1"/>
    <col min="16323" max="16323" width="8" bestFit="1" customWidth="1"/>
    <col min="16324" max="16324" width="12.140625" bestFit="1" customWidth="1"/>
    <col min="16325" max="16325" width="8" bestFit="1" customWidth="1"/>
    <col min="16326" max="16326" width="12.140625" bestFit="1" customWidth="1"/>
    <col min="16327" max="16327" width="8" bestFit="1" customWidth="1"/>
    <col min="16328" max="16328" width="12.140625" bestFit="1" customWidth="1"/>
    <col min="16329" max="16329" width="8" bestFit="1" customWidth="1"/>
    <col min="16330" max="16330" width="12.140625" bestFit="1" customWidth="1"/>
    <col min="16331" max="16331" width="8" bestFit="1" customWidth="1"/>
    <col min="16332" max="16332" width="12.140625" bestFit="1" customWidth="1"/>
    <col min="16333" max="16333" width="8" bestFit="1" customWidth="1"/>
    <col min="16334" max="16334" width="12.140625" bestFit="1" customWidth="1"/>
    <col min="16335" max="16335" width="8" bestFit="1" customWidth="1"/>
    <col min="16336" max="16336" width="11.140625" bestFit="1" customWidth="1"/>
    <col min="16337" max="16337" width="8" bestFit="1" customWidth="1"/>
    <col min="16338" max="16338" width="12.7109375" bestFit="1" customWidth="1"/>
    <col min="16339" max="16339" width="8" bestFit="1" customWidth="1"/>
    <col min="16340" max="16340" width="12.140625" bestFit="1" customWidth="1"/>
    <col min="16341" max="16341" width="8" bestFit="1" customWidth="1"/>
    <col min="16342" max="16342" width="12.140625" bestFit="1" customWidth="1"/>
    <col min="16343" max="16343" width="8" bestFit="1" customWidth="1"/>
    <col min="16344" max="16344" width="12.140625" bestFit="1" customWidth="1"/>
    <col min="16345" max="16345" width="8" bestFit="1" customWidth="1"/>
    <col min="16346" max="16346" width="11.140625" bestFit="1" customWidth="1"/>
    <col min="16347" max="16347" width="8" bestFit="1" customWidth="1"/>
    <col min="16348" max="16348" width="12.7109375" bestFit="1" customWidth="1"/>
    <col min="16349" max="16349" width="8" bestFit="1" customWidth="1"/>
    <col min="16350" max="16350" width="12.140625" bestFit="1" customWidth="1"/>
    <col min="16351" max="16351" width="8" bestFit="1" customWidth="1"/>
    <col min="16352" max="16352" width="12.140625" bestFit="1" customWidth="1"/>
    <col min="16353" max="16353" width="8" bestFit="1" customWidth="1"/>
    <col min="16354" max="16354" width="12.140625" bestFit="1" customWidth="1"/>
    <col min="16355" max="16355" width="8" bestFit="1" customWidth="1"/>
    <col min="16356" max="16356" width="12.140625" bestFit="1" customWidth="1"/>
    <col min="16357" max="16357" width="8" bestFit="1" customWidth="1"/>
    <col min="16358" max="16358" width="12.140625" bestFit="1" customWidth="1"/>
    <col min="16359" max="16359" width="8" bestFit="1" customWidth="1"/>
    <col min="16360" max="16360" width="12.140625" bestFit="1" customWidth="1"/>
    <col min="16361" max="16361" width="8" bestFit="1" customWidth="1"/>
    <col min="16362" max="16362" width="12.140625" bestFit="1" customWidth="1"/>
    <col min="16363" max="16363" width="8" bestFit="1" customWidth="1"/>
    <col min="16364" max="16364" width="10.140625" bestFit="1" customWidth="1"/>
    <col min="16365" max="16365" width="8" bestFit="1" customWidth="1"/>
    <col min="16366" max="16366" width="11.140625" bestFit="1" customWidth="1"/>
    <col min="16367" max="16367" width="8" bestFit="1" customWidth="1"/>
    <col min="16368" max="16368" width="12.140625" bestFit="1" customWidth="1"/>
    <col min="16369" max="16369" width="8" bestFit="1" customWidth="1"/>
  </cols>
  <sheetData>
    <row r="1" spans="1:241">
      <c r="A1" s="267" t="s">
        <v>315</v>
      </c>
      <c r="J1" s="31" t="s">
        <v>332</v>
      </c>
      <c r="AJ1" s="31" t="s">
        <v>332</v>
      </c>
      <c r="AX1" s="31" t="s">
        <v>332</v>
      </c>
      <c r="BH1" s="31" t="s">
        <v>332</v>
      </c>
      <c r="CH1" s="31" t="s">
        <v>332</v>
      </c>
      <c r="CP1" s="31" t="s">
        <v>332</v>
      </c>
      <c r="CV1" s="31" t="s">
        <v>332</v>
      </c>
      <c r="DJ1" s="31" t="s">
        <v>332</v>
      </c>
      <c r="DN1" s="31" t="s">
        <v>332</v>
      </c>
      <c r="DP1" s="31" t="s">
        <v>332</v>
      </c>
      <c r="FP1" s="31" t="s">
        <v>332</v>
      </c>
      <c r="FR1" s="31" t="s">
        <v>332</v>
      </c>
      <c r="GX1" s="31" t="s">
        <v>332</v>
      </c>
      <c r="HF1" s="31" t="s">
        <v>332</v>
      </c>
      <c r="HP1" s="31" t="s">
        <v>332</v>
      </c>
      <c r="HR1" s="31" t="s">
        <v>332</v>
      </c>
    </row>
    <row r="2" spans="1:241">
      <c r="A2" s="267" t="s">
        <v>316</v>
      </c>
      <c r="B2" s="244" t="s">
        <v>13</v>
      </c>
      <c r="C2" s="282"/>
      <c r="D2" s="283" t="s">
        <v>333</v>
      </c>
      <c r="E2" s="283"/>
      <c r="F2" s="283" t="s">
        <v>334</v>
      </c>
      <c r="G2" s="283"/>
      <c r="H2" s="283" t="s">
        <v>335</v>
      </c>
      <c r="I2" s="283"/>
      <c r="J2" s="283" t="s">
        <v>336</v>
      </c>
      <c r="K2" s="283"/>
      <c r="L2" s="283" t="s">
        <v>337</v>
      </c>
      <c r="M2" s="283"/>
      <c r="N2" s="283" t="s">
        <v>338</v>
      </c>
      <c r="O2" s="283"/>
      <c r="P2" s="283" t="s">
        <v>339</v>
      </c>
      <c r="Q2" s="283"/>
      <c r="R2" s="283" t="s">
        <v>340</v>
      </c>
      <c r="S2" s="283"/>
      <c r="T2" s="283" t="s">
        <v>341</v>
      </c>
      <c r="U2" s="283"/>
      <c r="V2" s="283" t="s">
        <v>342</v>
      </c>
      <c r="W2" s="283"/>
      <c r="X2" s="283" t="s">
        <v>343</v>
      </c>
      <c r="Y2" s="283"/>
      <c r="Z2" s="283" t="s">
        <v>344</v>
      </c>
      <c r="AA2" s="283"/>
      <c r="AB2" s="283" t="s">
        <v>345</v>
      </c>
      <c r="AC2" s="283"/>
      <c r="AD2" s="283" t="s">
        <v>346</v>
      </c>
      <c r="AE2" s="283"/>
      <c r="AF2" s="283" t="s">
        <v>347</v>
      </c>
      <c r="AG2" s="283"/>
      <c r="AH2" s="283" t="s">
        <v>348</v>
      </c>
      <c r="AI2" s="283"/>
      <c r="AJ2" s="283" t="s">
        <v>349</v>
      </c>
      <c r="AK2" s="283"/>
      <c r="AL2" s="283" t="s">
        <v>350</v>
      </c>
      <c r="AM2" s="283"/>
      <c r="AN2" s="283" t="s">
        <v>351</v>
      </c>
      <c r="AO2" s="283"/>
      <c r="AP2" s="283" t="s">
        <v>352</v>
      </c>
      <c r="AQ2" s="283"/>
      <c r="AR2" s="283" t="s">
        <v>353</v>
      </c>
      <c r="AS2" s="283"/>
      <c r="AT2" s="283" t="s">
        <v>354</v>
      </c>
      <c r="AU2" s="283"/>
      <c r="AV2" s="283" t="s">
        <v>355</v>
      </c>
      <c r="AW2" s="283"/>
      <c r="AX2" s="283" t="s">
        <v>356</v>
      </c>
      <c r="AY2" s="283"/>
      <c r="AZ2" s="283" t="s">
        <v>357</v>
      </c>
      <c r="BA2" s="283"/>
      <c r="BB2" s="283" t="s">
        <v>358</v>
      </c>
      <c r="BC2" s="283"/>
      <c r="BD2" s="283" t="s">
        <v>359</v>
      </c>
      <c r="BE2" s="283"/>
      <c r="BF2" s="283" t="s">
        <v>360</v>
      </c>
      <c r="BG2" s="283"/>
      <c r="BH2" s="283" t="s">
        <v>361</v>
      </c>
      <c r="BI2" s="283"/>
      <c r="BJ2" s="283" t="s">
        <v>362</v>
      </c>
      <c r="BK2" s="283"/>
      <c r="BL2" s="283" t="s">
        <v>363</v>
      </c>
      <c r="BM2" s="283"/>
      <c r="BN2" s="283" t="s">
        <v>364</v>
      </c>
      <c r="BO2" s="283"/>
      <c r="BP2" s="283" t="s">
        <v>365</v>
      </c>
      <c r="BQ2" s="283"/>
      <c r="BR2" s="283" t="s">
        <v>366</v>
      </c>
      <c r="BS2" s="283"/>
      <c r="BT2" s="283" t="s">
        <v>367</v>
      </c>
      <c r="BU2" s="283"/>
      <c r="BV2" s="283" t="s">
        <v>368</v>
      </c>
      <c r="BW2" s="283"/>
      <c r="BX2" s="283" t="s">
        <v>369</v>
      </c>
      <c r="BY2" s="283"/>
      <c r="BZ2" s="283" t="s">
        <v>370</v>
      </c>
      <c r="CA2" s="283"/>
      <c r="CB2" s="283" t="s">
        <v>371</v>
      </c>
      <c r="CC2" s="283"/>
      <c r="CD2" s="283" t="s">
        <v>372</v>
      </c>
      <c r="CE2" s="283"/>
      <c r="CF2" s="283" t="s">
        <v>373</v>
      </c>
      <c r="CG2" s="283"/>
      <c r="CH2" s="283" t="s">
        <v>374</v>
      </c>
      <c r="CI2" s="283"/>
      <c r="CJ2" s="283" t="s">
        <v>375</v>
      </c>
      <c r="CK2" s="283"/>
      <c r="CL2" s="283" t="s">
        <v>376</v>
      </c>
      <c r="CM2" s="283"/>
      <c r="CN2" s="283" t="s">
        <v>377</v>
      </c>
      <c r="CO2" s="283"/>
      <c r="CP2" s="283" t="s">
        <v>378</v>
      </c>
      <c r="CQ2" s="283"/>
      <c r="CR2" s="283" t="s">
        <v>379</v>
      </c>
      <c r="CS2" s="283"/>
      <c r="CT2" s="283" t="s">
        <v>380</v>
      </c>
      <c r="CU2" s="283"/>
      <c r="CV2" s="283" t="s">
        <v>381</v>
      </c>
      <c r="CW2" s="283"/>
      <c r="CX2" s="283" t="s">
        <v>382</v>
      </c>
      <c r="CY2" s="283"/>
      <c r="CZ2" s="283" t="s">
        <v>383</v>
      </c>
      <c r="DA2" s="283"/>
      <c r="DB2" s="283" t="s">
        <v>384</v>
      </c>
      <c r="DC2" s="283"/>
      <c r="DD2" s="283" t="s">
        <v>385</v>
      </c>
      <c r="DE2" s="283"/>
      <c r="DF2" s="283" t="s">
        <v>386</v>
      </c>
      <c r="DG2" s="283"/>
      <c r="DH2" s="283" t="s">
        <v>387</v>
      </c>
      <c r="DI2" s="283"/>
      <c r="DJ2" s="283" t="s">
        <v>388</v>
      </c>
      <c r="DK2" s="283"/>
      <c r="DL2" s="283" t="s">
        <v>389</v>
      </c>
      <c r="DM2" s="283"/>
      <c r="DN2" s="283" t="s">
        <v>390</v>
      </c>
      <c r="DO2" s="283"/>
      <c r="DP2" s="283" t="s">
        <v>391</v>
      </c>
      <c r="DQ2" s="283"/>
      <c r="DR2" s="283" t="s">
        <v>392</v>
      </c>
      <c r="DS2" s="283"/>
      <c r="DT2" s="283" t="s">
        <v>393</v>
      </c>
      <c r="DU2" s="283"/>
      <c r="DV2" s="283" t="s">
        <v>394</v>
      </c>
      <c r="DW2" s="283"/>
      <c r="DX2" s="283" t="s">
        <v>395</v>
      </c>
      <c r="DY2" s="283"/>
      <c r="DZ2" s="283" t="s">
        <v>396</v>
      </c>
      <c r="EA2" s="283"/>
      <c r="EB2" s="283" t="s">
        <v>397</v>
      </c>
      <c r="EC2" s="283"/>
      <c r="ED2" s="283" t="s">
        <v>398</v>
      </c>
      <c r="EE2" s="283"/>
      <c r="EF2" s="283" t="s">
        <v>399</v>
      </c>
      <c r="EG2" s="283"/>
      <c r="EH2" s="283" t="s">
        <v>400</v>
      </c>
      <c r="EI2" s="283"/>
      <c r="EJ2" s="283" t="s">
        <v>401</v>
      </c>
      <c r="EK2" s="283"/>
      <c r="EL2" s="283" t="s">
        <v>402</v>
      </c>
      <c r="EM2" s="283"/>
      <c r="EN2" s="283" t="s">
        <v>403</v>
      </c>
      <c r="EO2" s="283"/>
      <c r="EP2" s="283" t="s">
        <v>404</v>
      </c>
      <c r="EQ2" s="283"/>
      <c r="ER2" s="283" t="s">
        <v>405</v>
      </c>
      <c r="ES2" s="283"/>
      <c r="ET2" s="283" t="s">
        <v>406</v>
      </c>
      <c r="EU2" s="283"/>
      <c r="EV2" s="283" t="s">
        <v>407</v>
      </c>
      <c r="EW2" s="283"/>
      <c r="EX2" s="283" t="s">
        <v>408</v>
      </c>
      <c r="EY2" s="283"/>
      <c r="EZ2" s="283" t="s">
        <v>409</v>
      </c>
      <c r="FA2" s="283"/>
      <c r="FB2" s="283" t="s">
        <v>410</v>
      </c>
      <c r="FC2" s="283"/>
      <c r="FD2" s="283" t="s">
        <v>411</v>
      </c>
      <c r="FE2" s="283"/>
      <c r="FF2" s="283" t="s">
        <v>412</v>
      </c>
      <c r="FG2" s="283"/>
      <c r="FH2" s="283" t="s">
        <v>413</v>
      </c>
      <c r="FI2" s="283"/>
      <c r="FJ2" s="283" t="s">
        <v>414</v>
      </c>
      <c r="FK2" s="283"/>
      <c r="FL2" s="283" t="s">
        <v>415</v>
      </c>
      <c r="FM2" s="283"/>
      <c r="FN2" s="283" t="s">
        <v>416</v>
      </c>
      <c r="FO2" s="283"/>
      <c r="FP2" s="283" t="s">
        <v>417</v>
      </c>
      <c r="FQ2" s="283"/>
      <c r="FR2" s="283" t="s">
        <v>418</v>
      </c>
      <c r="FS2" s="283"/>
      <c r="FT2" s="283" t="s">
        <v>419</v>
      </c>
      <c r="FU2" s="283"/>
      <c r="FV2" s="283" t="s">
        <v>420</v>
      </c>
      <c r="FW2" s="283"/>
      <c r="FX2" s="283" t="s">
        <v>421</v>
      </c>
      <c r="FY2" s="283"/>
      <c r="FZ2" s="283" t="s">
        <v>422</v>
      </c>
      <c r="GA2" s="283"/>
      <c r="GB2" s="283" t="s">
        <v>423</v>
      </c>
      <c r="GC2" s="283"/>
      <c r="GD2" s="283" t="s">
        <v>424</v>
      </c>
      <c r="GE2" s="283"/>
      <c r="GF2" s="283" t="s">
        <v>425</v>
      </c>
      <c r="GG2" s="283"/>
      <c r="GH2" s="283" t="s">
        <v>426</v>
      </c>
      <c r="GI2" s="283"/>
      <c r="GJ2" s="283" t="s">
        <v>427</v>
      </c>
      <c r="GK2" s="283"/>
      <c r="GL2" s="283" t="s">
        <v>428</v>
      </c>
      <c r="GM2" s="283"/>
      <c r="GN2" s="283" t="s">
        <v>429</v>
      </c>
      <c r="GO2" s="283"/>
      <c r="GP2" s="283" t="s">
        <v>430</v>
      </c>
      <c r="GQ2" s="283"/>
      <c r="GR2" s="283" t="s">
        <v>431</v>
      </c>
      <c r="GS2" s="283"/>
      <c r="GT2" s="283" t="s">
        <v>432</v>
      </c>
      <c r="GU2" s="283"/>
      <c r="GV2" s="283" t="s">
        <v>433</v>
      </c>
      <c r="GW2" s="283"/>
      <c r="GX2" s="283" t="s">
        <v>434</v>
      </c>
      <c r="GY2" s="283"/>
      <c r="GZ2" s="283" t="s">
        <v>435</v>
      </c>
      <c r="HA2" s="283"/>
      <c r="HB2" s="283" t="s">
        <v>436</v>
      </c>
      <c r="HC2" s="283"/>
      <c r="HD2" s="283" t="s">
        <v>437</v>
      </c>
      <c r="HE2" s="283"/>
      <c r="HF2" s="283" t="s">
        <v>438</v>
      </c>
      <c r="HG2" s="283"/>
      <c r="HH2" s="283" t="s">
        <v>439</v>
      </c>
      <c r="HI2" s="283"/>
      <c r="HJ2" s="283" t="s">
        <v>440</v>
      </c>
      <c r="HK2" s="283"/>
      <c r="HL2" s="283" t="s">
        <v>441</v>
      </c>
      <c r="HM2" s="283"/>
      <c r="HN2" s="283" t="s">
        <v>442</v>
      </c>
      <c r="HO2" s="283"/>
      <c r="HP2" s="283" t="s">
        <v>443</v>
      </c>
      <c r="HQ2" s="283"/>
      <c r="HR2" s="283" t="s">
        <v>444</v>
      </c>
      <c r="HS2" s="283"/>
      <c r="HT2" s="283" t="s">
        <v>445</v>
      </c>
      <c r="HU2" s="283"/>
      <c r="HV2" s="283" t="s">
        <v>446</v>
      </c>
      <c r="HW2" s="283"/>
      <c r="HX2" s="283" t="s">
        <v>447</v>
      </c>
      <c r="HY2" s="283"/>
      <c r="HZ2" s="283" t="s">
        <v>448</v>
      </c>
      <c r="IA2" s="283"/>
      <c r="IB2" s="283" t="s">
        <v>449</v>
      </c>
      <c r="IC2" s="283"/>
      <c r="ID2" s="283" t="s">
        <v>450</v>
      </c>
      <c r="IE2" s="283"/>
      <c r="IF2" s="283" t="s">
        <v>451</v>
      </c>
      <c r="IG2" s="283"/>
    </row>
    <row r="3" spans="1:241">
      <c r="A3" s="269" t="s">
        <v>452</v>
      </c>
      <c r="B3" s="249"/>
      <c r="C3" s="284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85"/>
      <c r="AC3" s="285"/>
      <c r="AD3" s="285"/>
      <c r="AE3" s="285"/>
      <c r="AF3" s="285"/>
      <c r="AG3" s="285"/>
      <c r="AH3" s="285"/>
      <c r="AI3" s="285"/>
      <c r="AJ3" s="285"/>
      <c r="AK3" s="285"/>
      <c r="AL3" s="285"/>
      <c r="AM3" s="285"/>
      <c r="AN3" s="285"/>
      <c r="AO3" s="285"/>
      <c r="AP3" s="285"/>
      <c r="AQ3" s="285"/>
      <c r="AR3" s="285"/>
      <c r="AS3" s="285"/>
      <c r="AT3" s="285"/>
      <c r="AU3" s="285"/>
      <c r="AV3" s="285"/>
      <c r="AW3" s="285"/>
      <c r="AX3" s="285"/>
      <c r="AY3" s="285"/>
      <c r="AZ3" s="285"/>
      <c r="BA3" s="285"/>
      <c r="BB3" s="285"/>
      <c r="BC3" s="285"/>
      <c r="BD3" s="285"/>
      <c r="BE3" s="285"/>
      <c r="BF3" s="285"/>
      <c r="BG3" s="285"/>
      <c r="BH3" s="285"/>
      <c r="BI3" s="285"/>
      <c r="BJ3" s="285"/>
      <c r="BK3" s="285"/>
      <c r="BL3" s="285"/>
      <c r="BM3" s="285"/>
      <c r="BN3" s="285"/>
      <c r="BO3" s="285"/>
      <c r="BP3" s="285"/>
      <c r="BQ3" s="285"/>
      <c r="BR3" s="285"/>
      <c r="BS3" s="285"/>
      <c r="BT3" s="285"/>
      <c r="BU3" s="285"/>
      <c r="BV3" s="285"/>
      <c r="BW3" s="285"/>
      <c r="BX3" s="285"/>
      <c r="BY3" s="285"/>
      <c r="BZ3" s="285"/>
      <c r="CA3" s="285"/>
      <c r="CB3" s="285"/>
      <c r="CC3" s="285"/>
      <c r="CD3" s="285"/>
      <c r="CE3" s="285"/>
      <c r="CF3" s="285"/>
      <c r="CG3" s="285"/>
      <c r="CH3" s="285"/>
      <c r="CI3" s="285"/>
      <c r="CJ3" s="285"/>
      <c r="CK3" s="285"/>
      <c r="CL3" s="285"/>
      <c r="CM3" s="285"/>
      <c r="CN3" s="285"/>
      <c r="CO3" s="285"/>
      <c r="CP3" s="285"/>
      <c r="CQ3" s="285"/>
      <c r="CR3" s="285"/>
      <c r="CS3" s="285"/>
      <c r="CT3" s="285"/>
      <c r="CU3" s="285"/>
      <c r="CV3" s="285"/>
      <c r="CW3" s="285"/>
      <c r="CX3" s="285"/>
      <c r="CY3" s="285"/>
      <c r="CZ3" s="285"/>
      <c r="DA3" s="285"/>
      <c r="DB3" s="285"/>
      <c r="DC3" s="285"/>
      <c r="DD3" s="285"/>
      <c r="DE3" s="285"/>
      <c r="DF3" s="285"/>
      <c r="DG3" s="285"/>
      <c r="DH3" s="285"/>
      <c r="DI3" s="285"/>
      <c r="DJ3" s="285"/>
      <c r="DK3" s="285"/>
      <c r="DL3" s="285"/>
      <c r="DM3" s="285"/>
      <c r="DN3" s="285"/>
      <c r="DO3" s="285"/>
      <c r="DP3" s="285"/>
      <c r="DQ3" s="285"/>
      <c r="DR3" s="285"/>
      <c r="DS3" s="285"/>
      <c r="DT3" s="285"/>
      <c r="DU3" s="285"/>
      <c r="DV3" s="285"/>
      <c r="DW3" s="285"/>
      <c r="DX3" s="285"/>
      <c r="DY3" s="285"/>
      <c r="DZ3" s="285"/>
      <c r="EA3" s="285"/>
      <c r="EB3" s="285"/>
      <c r="EC3" s="285"/>
      <c r="ED3" s="285"/>
      <c r="EE3" s="285"/>
      <c r="EF3" s="285"/>
      <c r="EG3" s="285"/>
      <c r="EH3" s="285"/>
      <c r="EI3" s="285"/>
      <c r="EJ3" s="285"/>
      <c r="EK3" s="285"/>
      <c r="EL3" s="285"/>
      <c r="EM3" s="285"/>
      <c r="EN3" s="285"/>
      <c r="EO3" s="285"/>
      <c r="EP3" s="285"/>
      <c r="EQ3" s="285"/>
      <c r="ER3" s="285"/>
      <c r="ES3" s="285"/>
      <c r="ET3" s="285"/>
      <c r="EU3" s="285"/>
      <c r="EV3" s="285"/>
      <c r="EW3" s="285"/>
      <c r="EX3" s="285"/>
      <c r="EY3" s="285"/>
      <c r="EZ3" s="285"/>
      <c r="FA3" s="285"/>
      <c r="FB3" s="285"/>
      <c r="FC3" s="285"/>
      <c r="FD3" s="285"/>
      <c r="FE3" s="285"/>
      <c r="FF3" s="285"/>
      <c r="FG3" s="285"/>
      <c r="FH3" s="285"/>
      <c r="FI3" s="285"/>
      <c r="FJ3" s="285"/>
      <c r="FK3" s="285"/>
      <c r="FL3" s="285"/>
      <c r="FM3" s="285"/>
      <c r="FN3" s="285"/>
      <c r="FO3" s="285"/>
      <c r="FP3" s="285"/>
      <c r="FQ3" s="285"/>
      <c r="FR3" s="285"/>
      <c r="FS3" s="285"/>
      <c r="FT3" s="285"/>
      <c r="FU3" s="285"/>
      <c r="FV3" s="285"/>
      <c r="FW3" s="285"/>
      <c r="FX3" s="285"/>
      <c r="FY3" s="285"/>
      <c r="FZ3" s="285"/>
      <c r="GA3" s="285"/>
      <c r="GB3" s="285"/>
      <c r="GC3" s="285"/>
      <c r="GD3" s="285"/>
      <c r="GE3" s="285"/>
      <c r="GF3" s="285"/>
      <c r="GG3" s="285"/>
      <c r="GH3" s="285"/>
      <c r="GI3" s="285"/>
      <c r="GJ3" s="285"/>
      <c r="GK3" s="285"/>
      <c r="GL3" s="285"/>
      <c r="GM3" s="285"/>
      <c r="GN3" s="285"/>
      <c r="GO3" s="285"/>
      <c r="GP3" s="285"/>
      <c r="GQ3" s="285"/>
      <c r="GR3" s="285"/>
      <c r="GS3" s="285"/>
      <c r="GT3" s="285"/>
      <c r="GU3" s="285"/>
      <c r="GV3" s="285"/>
      <c r="GW3" s="285"/>
      <c r="GX3" s="285"/>
      <c r="GY3" s="285"/>
      <c r="GZ3" s="285"/>
      <c r="HA3" s="285"/>
      <c r="HB3" s="285"/>
      <c r="HC3" s="285"/>
      <c r="HD3" s="285"/>
      <c r="HE3" s="285"/>
      <c r="HF3" s="285"/>
      <c r="HG3" s="285"/>
      <c r="HH3" s="285"/>
      <c r="HI3" s="285"/>
      <c r="HJ3" s="285"/>
      <c r="HK3" s="285"/>
      <c r="HL3" s="285"/>
      <c r="HM3" s="285"/>
      <c r="HN3" s="285"/>
      <c r="HO3" s="285"/>
      <c r="HP3" s="285"/>
      <c r="HQ3" s="285"/>
      <c r="HR3" s="285"/>
      <c r="HS3" s="285"/>
      <c r="HT3" s="285"/>
      <c r="HU3" s="285"/>
      <c r="HV3" s="285"/>
      <c r="HW3" s="285"/>
      <c r="HX3" s="285"/>
      <c r="HY3" s="285"/>
      <c r="HZ3" s="285"/>
      <c r="IA3" s="285"/>
      <c r="IB3" s="285"/>
      <c r="IC3" s="285"/>
      <c r="ID3" s="285"/>
      <c r="IE3" s="285"/>
      <c r="IF3" s="285"/>
      <c r="IG3" s="285"/>
    </row>
    <row r="4" spans="1:241">
      <c r="A4" s="271"/>
      <c r="B4" s="286" t="s">
        <v>4</v>
      </c>
      <c r="C4" s="287" t="s">
        <v>5</v>
      </c>
      <c r="D4" s="286" t="s">
        <v>4</v>
      </c>
      <c r="E4" s="287" t="s">
        <v>5</v>
      </c>
      <c r="F4" s="286" t="s">
        <v>4</v>
      </c>
      <c r="G4" s="287" t="s">
        <v>5</v>
      </c>
      <c r="H4" s="286" t="s">
        <v>4</v>
      </c>
      <c r="I4" s="287" t="s">
        <v>5</v>
      </c>
      <c r="J4" s="286" t="s">
        <v>4</v>
      </c>
      <c r="K4" s="287" t="s">
        <v>5</v>
      </c>
      <c r="L4" s="286" t="s">
        <v>4</v>
      </c>
      <c r="M4" s="287" t="s">
        <v>5</v>
      </c>
      <c r="N4" s="286" t="s">
        <v>4</v>
      </c>
      <c r="O4" s="287" t="s">
        <v>5</v>
      </c>
      <c r="P4" s="286" t="s">
        <v>4</v>
      </c>
      <c r="Q4" s="287" t="s">
        <v>5</v>
      </c>
      <c r="R4" s="286" t="s">
        <v>4</v>
      </c>
      <c r="S4" s="287" t="s">
        <v>5</v>
      </c>
      <c r="T4" s="286" t="s">
        <v>4</v>
      </c>
      <c r="U4" s="287" t="s">
        <v>5</v>
      </c>
      <c r="V4" s="286" t="s">
        <v>4</v>
      </c>
      <c r="W4" s="287" t="s">
        <v>5</v>
      </c>
      <c r="X4" s="286" t="s">
        <v>4</v>
      </c>
      <c r="Y4" s="287" t="s">
        <v>5</v>
      </c>
      <c r="Z4" s="286" t="s">
        <v>4</v>
      </c>
      <c r="AA4" s="287" t="s">
        <v>5</v>
      </c>
      <c r="AB4" s="286" t="s">
        <v>4</v>
      </c>
      <c r="AC4" s="287" t="s">
        <v>5</v>
      </c>
      <c r="AD4" s="286" t="s">
        <v>4</v>
      </c>
      <c r="AE4" s="287" t="s">
        <v>5</v>
      </c>
      <c r="AF4" s="286" t="s">
        <v>4</v>
      </c>
      <c r="AG4" s="287" t="s">
        <v>5</v>
      </c>
      <c r="AH4" s="286" t="s">
        <v>4</v>
      </c>
      <c r="AI4" s="287" t="s">
        <v>5</v>
      </c>
      <c r="AJ4" s="286" t="s">
        <v>4</v>
      </c>
      <c r="AK4" s="287" t="s">
        <v>5</v>
      </c>
      <c r="AL4" s="286" t="s">
        <v>4</v>
      </c>
      <c r="AM4" s="287" t="s">
        <v>5</v>
      </c>
      <c r="AN4" s="286" t="s">
        <v>4</v>
      </c>
      <c r="AO4" s="287" t="s">
        <v>5</v>
      </c>
      <c r="AP4" s="286" t="s">
        <v>4</v>
      </c>
      <c r="AQ4" s="287" t="s">
        <v>5</v>
      </c>
      <c r="AR4" s="286" t="s">
        <v>4</v>
      </c>
      <c r="AS4" s="287" t="s">
        <v>5</v>
      </c>
      <c r="AT4" s="286" t="s">
        <v>4</v>
      </c>
      <c r="AU4" s="287" t="s">
        <v>5</v>
      </c>
      <c r="AV4" s="286" t="s">
        <v>4</v>
      </c>
      <c r="AW4" s="287" t="s">
        <v>5</v>
      </c>
      <c r="AX4" s="286" t="s">
        <v>4</v>
      </c>
      <c r="AY4" s="287" t="s">
        <v>5</v>
      </c>
      <c r="AZ4" s="286" t="s">
        <v>4</v>
      </c>
      <c r="BA4" s="287" t="s">
        <v>5</v>
      </c>
      <c r="BB4" s="286" t="s">
        <v>4</v>
      </c>
      <c r="BC4" s="287" t="s">
        <v>5</v>
      </c>
      <c r="BD4" s="286" t="s">
        <v>4</v>
      </c>
      <c r="BE4" s="287" t="s">
        <v>5</v>
      </c>
      <c r="BF4" s="286" t="s">
        <v>4</v>
      </c>
      <c r="BG4" s="287" t="s">
        <v>5</v>
      </c>
      <c r="BH4" s="286" t="s">
        <v>4</v>
      </c>
      <c r="BI4" s="287" t="s">
        <v>5</v>
      </c>
      <c r="BJ4" s="286" t="s">
        <v>4</v>
      </c>
      <c r="BK4" s="287" t="s">
        <v>5</v>
      </c>
      <c r="BL4" s="286" t="s">
        <v>4</v>
      </c>
      <c r="BM4" s="287" t="s">
        <v>5</v>
      </c>
      <c r="BN4" s="286" t="s">
        <v>4</v>
      </c>
      <c r="BO4" s="287" t="s">
        <v>5</v>
      </c>
      <c r="BP4" s="286" t="s">
        <v>4</v>
      </c>
      <c r="BQ4" s="287" t="s">
        <v>5</v>
      </c>
      <c r="BR4" s="286" t="s">
        <v>4</v>
      </c>
      <c r="BS4" s="287" t="s">
        <v>5</v>
      </c>
      <c r="BT4" s="286" t="s">
        <v>4</v>
      </c>
      <c r="BU4" s="287" t="s">
        <v>5</v>
      </c>
      <c r="BV4" s="286" t="s">
        <v>4</v>
      </c>
      <c r="BW4" s="287" t="s">
        <v>5</v>
      </c>
      <c r="BX4" s="286" t="s">
        <v>4</v>
      </c>
      <c r="BY4" s="287" t="s">
        <v>5</v>
      </c>
      <c r="BZ4" s="286" t="s">
        <v>4</v>
      </c>
      <c r="CA4" s="287" t="s">
        <v>5</v>
      </c>
      <c r="CB4" s="286" t="s">
        <v>4</v>
      </c>
      <c r="CC4" s="287" t="s">
        <v>5</v>
      </c>
      <c r="CD4" s="286" t="s">
        <v>4</v>
      </c>
      <c r="CE4" s="287" t="s">
        <v>5</v>
      </c>
      <c r="CF4" s="286" t="s">
        <v>4</v>
      </c>
      <c r="CG4" s="287" t="s">
        <v>5</v>
      </c>
      <c r="CH4" s="286" t="s">
        <v>4</v>
      </c>
      <c r="CI4" s="287" t="s">
        <v>5</v>
      </c>
      <c r="CJ4" s="286" t="s">
        <v>4</v>
      </c>
      <c r="CK4" s="287" t="s">
        <v>5</v>
      </c>
      <c r="CL4" s="286" t="s">
        <v>4</v>
      </c>
      <c r="CM4" s="287" t="s">
        <v>5</v>
      </c>
      <c r="CN4" s="286" t="s">
        <v>4</v>
      </c>
      <c r="CO4" s="287" t="s">
        <v>5</v>
      </c>
      <c r="CP4" s="286" t="s">
        <v>4</v>
      </c>
      <c r="CQ4" s="287" t="s">
        <v>5</v>
      </c>
      <c r="CR4" s="286" t="s">
        <v>4</v>
      </c>
      <c r="CS4" s="287" t="s">
        <v>5</v>
      </c>
      <c r="CT4" s="286" t="s">
        <v>4</v>
      </c>
      <c r="CU4" s="287" t="s">
        <v>5</v>
      </c>
      <c r="CV4" s="286" t="s">
        <v>4</v>
      </c>
      <c r="CW4" s="287" t="s">
        <v>5</v>
      </c>
      <c r="CX4" s="286" t="s">
        <v>4</v>
      </c>
      <c r="CY4" s="287" t="s">
        <v>5</v>
      </c>
      <c r="CZ4" s="286" t="s">
        <v>4</v>
      </c>
      <c r="DA4" s="287" t="s">
        <v>5</v>
      </c>
      <c r="DB4" s="286" t="s">
        <v>4</v>
      </c>
      <c r="DC4" s="287" t="s">
        <v>5</v>
      </c>
      <c r="DD4" s="286" t="s">
        <v>4</v>
      </c>
      <c r="DE4" s="287" t="s">
        <v>5</v>
      </c>
      <c r="DF4" s="286" t="s">
        <v>4</v>
      </c>
      <c r="DG4" s="287" t="s">
        <v>5</v>
      </c>
      <c r="DH4" s="286" t="s">
        <v>4</v>
      </c>
      <c r="DI4" s="287" t="s">
        <v>5</v>
      </c>
      <c r="DJ4" s="286" t="s">
        <v>4</v>
      </c>
      <c r="DK4" s="287" t="s">
        <v>5</v>
      </c>
      <c r="DL4" s="286" t="s">
        <v>4</v>
      </c>
      <c r="DM4" s="287" t="s">
        <v>5</v>
      </c>
      <c r="DN4" s="286" t="s">
        <v>4</v>
      </c>
      <c r="DO4" s="287" t="s">
        <v>5</v>
      </c>
      <c r="DP4" s="286" t="s">
        <v>4</v>
      </c>
      <c r="DQ4" s="287" t="s">
        <v>5</v>
      </c>
      <c r="DR4" s="286" t="s">
        <v>4</v>
      </c>
      <c r="DS4" s="287" t="s">
        <v>5</v>
      </c>
      <c r="DT4" s="286" t="s">
        <v>4</v>
      </c>
      <c r="DU4" s="287" t="s">
        <v>5</v>
      </c>
      <c r="DV4" s="286" t="s">
        <v>4</v>
      </c>
      <c r="DW4" s="287" t="s">
        <v>5</v>
      </c>
      <c r="DX4" s="286" t="s">
        <v>4</v>
      </c>
      <c r="DY4" s="287" t="s">
        <v>5</v>
      </c>
      <c r="DZ4" s="286" t="s">
        <v>4</v>
      </c>
      <c r="EA4" s="287" t="s">
        <v>5</v>
      </c>
      <c r="EB4" s="286" t="s">
        <v>4</v>
      </c>
      <c r="EC4" s="287" t="s">
        <v>5</v>
      </c>
      <c r="ED4" s="286" t="s">
        <v>4</v>
      </c>
      <c r="EE4" s="287" t="s">
        <v>5</v>
      </c>
      <c r="EF4" s="286" t="s">
        <v>4</v>
      </c>
      <c r="EG4" s="287" t="s">
        <v>5</v>
      </c>
      <c r="EH4" s="286" t="s">
        <v>4</v>
      </c>
      <c r="EI4" s="287" t="s">
        <v>5</v>
      </c>
      <c r="EJ4" s="286" t="s">
        <v>4</v>
      </c>
      <c r="EK4" s="287" t="s">
        <v>5</v>
      </c>
      <c r="EL4" s="286" t="s">
        <v>4</v>
      </c>
      <c r="EM4" s="287" t="s">
        <v>5</v>
      </c>
      <c r="EN4" s="286" t="s">
        <v>4</v>
      </c>
      <c r="EO4" s="287" t="s">
        <v>5</v>
      </c>
      <c r="EP4" s="286" t="s">
        <v>4</v>
      </c>
      <c r="EQ4" s="287" t="s">
        <v>5</v>
      </c>
      <c r="ER4" s="286" t="s">
        <v>4</v>
      </c>
      <c r="ES4" s="287" t="s">
        <v>5</v>
      </c>
      <c r="ET4" s="286" t="s">
        <v>4</v>
      </c>
      <c r="EU4" s="287" t="s">
        <v>5</v>
      </c>
      <c r="EV4" s="286" t="s">
        <v>4</v>
      </c>
      <c r="EW4" s="287" t="s">
        <v>5</v>
      </c>
      <c r="EX4" s="286" t="s">
        <v>4</v>
      </c>
      <c r="EY4" s="287" t="s">
        <v>5</v>
      </c>
      <c r="EZ4" s="286" t="s">
        <v>4</v>
      </c>
      <c r="FA4" s="287" t="s">
        <v>5</v>
      </c>
      <c r="FB4" s="286" t="s">
        <v>4</v>
      </c>
      <c r="FC4" s="287" t="s">
        <v>5</v>
      </c>
      <c r="FD4" s="286" t="s">
        <v>4</v>
      </c>
      <c r="FE4" s="287" t="s">
        <v>5</v>
      </c>
      <c r="FF4" s="286" t="s">
        <v>4</v>
      </c>
      <c r="FG4" s="287" t="s">
        <v>5</v>
      </c>
      <c r="FH4" s="286" t="s">
        <v>4</v>
      </c>
      <c r="FI4" s="287" t="s">
        <v>5</v>
      </c>
      <c r="FJ4" s="286" t="s">
        <v>4</v>
      </c>
      <c r="FK4" s="287" t="s">
        <v>5</v>
      </c>
      <c r="FL4" s="286" t="s">
        <v>4</v>
      </c>
      <c r="FM4" s="287" t="s">
        <v>5</v>
      </c>
      <c r="FN4" s="286" t="s">
        <v>4</v>
      </c>
      <c r="FO4" s="287" t="s">
        <v>5</v>
      </c>
      <c r="FP4" s="286" t="s">
        <v>4</v>
      </c>
      <c r="FQ4" s="287" t="s">
        <v>5</v>
      </c>
      <c r="FR4" s="286" t="s">
        <v>4</v>
      </c>
      <c r="FS4" s="287" t="s">
        <v>5</v>
      </c>
      <c r="FT4" s="286" t="s">
        <v>4</v>
      </c>
      <c r="FU4" s="287" t="s">
        <v>5</v>
      </c>
      <c r="FV4" s="286" t="s">
        <v>4</v>
      </c>
      <c r="FW4" s="287" t="s">
        <v>5</v>
      </c>
      <c r="FX4" s="286" t="s">
        <v>4</v>
      </c>
      <c r="FY4" s="287" t="s">
        <v>5</v>
      </c>
      <c r="FZ4" s="286" t="s">
        <v>4</v>
      </c>
      <c r="GA4" s="287" t="s">
        <v>5</v>
      </c>
      <c r="GB4" s="286" t="s">
        <v>4</v>
      </c>
      <c r="GC4" s="287" t="s">
        <v>5</v>
      </c>
      <c r="GD4" s="286" t="s">
        <v>4</v>
      </c>
      <c r="GE4" s="287" t="s">
        <v>5</v>
      </c>
      <c r="GF4" s="286" t="s">
        <v>4</v>
      </c>
      <c r="GG4" s="287" t="s">
        <v>5</v>
      </c>
      <c r="GH4" s="286" t="s">
        <v>4</v>
      </c>
      <c r="GI4" s="287" t="s">
        <v>5</v>
      </c>
      <c r="GJ4" s="286" t="s">
        <v>4</v>
      </c>
      <c r="GK4" s="287" t="s">
        <v>5</v>
      </c>
      <c r="GL4" s="286" t="s">
        <v>4</v>
      </c>
      <c r="GM4" s="287" t="s">
        <v>5</v>
      </c>
      <c r="GN4" s="286" t="s">
        <v>4</v>
      </c>
      <c r="GO4" s="287" t="s">
        <v>5</v>
      </c>
      <c r="GP4" s="286" t="s">
        <v>4</v>
      </c>
      <c r="GQ4" s="287" t="s">
        <v>5</v>
      </c>
      <c r="GR4" s="286" t="s">
        <v>4</v>
      </c>
      <c r="GS4" s="287" t="s">
        <v>5</v>
      </c>
      <c r="GT4" s="286" t="s">
        <v>4</v>
      </c>
      <c r="GU4" s="287" t="s">
        <v>5</v>
      </c>
      <c r="GV4" s="286" t="s">
        <v>4</v>
      </c>
      <c r="GW4" s="287" t="s">
        <v>5</v>
      </c>
      <c r="GX4" s="286" t="s">
        <v>4</v>
      </c>
      <c r="GY4" s="287" t="s">
        <v>5</v>
      </c>
      <c r="GZ4" s="286" t="s">
        <v>4</v>
      </c>
      <c r="HA4" s="287" t="s">
        <v>5</v>
      </c>
      <c r="HB4" s="286" t="s">
        <v>4</v>
      </c>
      <c r="HC4" s="287" t="s">
        <v>5</v>
      </c>
      <c r="HD4" s="286" t="s">
        <v>4</v>
      </c>
      <c r="HE4" s="287" t="s">
        <v>5</v>
      </c>
      <c r="HF4" s="286" t="s">
        <v>4</v>
      </c>
      <c r="HG4" s="287" t="s">
        <v>5</v>
      </c>
      <c r="HH4" s="286" t="s">
        <v>4</v>
      </c>
      <c r="HI4" s="287" t="s">
        <v>5</v>
      </c>
      <c r="HJ4" s="286" t="s">
        <v>4</v>
      </c>
      <c r="HK4" s="287" t="s">
        <v>5</v>
      </c>
      <c r="HL4" s="286" t="s">
        <v>4</v>
      </c>
      <c r="HM4" s="287" t="s">
        <v>5</v>
      </c>
      <c r="HN4" s="286" t="s">
        <v>4</v>
      </c>
      <c r="HO4" s="287" t="s">
        <v>5</v>
      </c>
      <c r="HP4" s="286" t="s">
        <v>4</v>
      </c>
      <c r="HQ4" s="287" t="s">
        <v>5</v>
      </c>
      <c r="HR4" s="286" t="s">
        <v>4</v>
      </c>
      <c r="HS4" s="287" t="s">
        <v>5</v>
      </c>
      <c r="HT4" s="286" t="s">
        <v>4</v>
      </c>
      <c r="HU4" s="287" t="s">
        <v>5</v>
      </c>
      <c r="HV4" s="286" t="s">
        <v>4</v>
      </c>
      <c r="HW4" s="287" t="s">
        <v>5</v>
      </c>
      <c r="HX4" s="286" t="s">
        <v>4</v>
      </c>
      <c r="HY4" s="287" t="s">
        <v>5</v>
      </c>
      <c r="HZ4" s="286" t="s">
        <v>4</v>
      </c>
      <c r="IA4" s="287" t="s">
        <v>5</v>
      </c>
      <c r="IB4" s="286" t="s">
        <v>4</v>
      </c>
      <c r="IC4" s="287" t="s">
        <v>5</v>
      </c>
      <c r="ID4" s="286" t="s">
        <v>4</v>
      </c>
      <c r="IE4" s="287" t="s">
        <v>5</v>
      </c>
      <c r="IF4" s="286" t="s">
        <v>4</v>
      </c>
      <c r="IG4" s="287" t="s">
        <v>5</v>
      </c>
    </row>
    <row r="5" spans="1:241">
      <c r="A5" s="1" t="s">
        <v>156</v>
      </c>
    </row>
    <row r="6" spans="1:241">
      <c r="A6" s="1" t="s">
        <v>157</v>
      </c>
      <c r="B6" s="153">
        <v>119437591545.44</v>
      </c>
      <c r="C6" s="54">
        <v>91.170599999999993</v>
      </c>
      <c r="D6" s="153">
        <v>25387753.390000001</v>
      </c>
      <c r="E6" s="54">
        <v>97.655699999999996</v>
      </c>
      <c r="F6" s="153">
        <v>3099907733.8600001</v>
      </c>
      <c r="G6" s="54">
        <v>97.073499999999996</v>
      </c>
      <c r="H6" s="153">
        <v>1373076981.28</v>
      </c>
      <c r="I6" s="54">
        <v>96.681799999999996</v>
      </c>
      <c r="J6" s="153">
        <v>0</v>
      </c>
      <c r="K6" s="54">
        <v>0</v>
      </c>
      <c r="L6" s="153">
        <v>1109434477.27</v>
      </c>
      <c r="M6" s="54">
        <v>93.540700000000001</v>
      </c>
      <c r="N6" s="153">
        <v>1096274859.54</v>
      </c>
      <c r="O6" s="54">
        <v>94.493399999999994</v>
      </c>
      <c r="P6" s="153">
        <v>3013567165.5700002</v>
      </c>
      <c r="Q6" s="54">
        <v>98.235500000000002</v>
      </c>
      <c r="R6" s="153">
        <v>3310722.64</v>
      </c>
      <c r="S6" s="54">
        <v>96.336299999999994</v>
      </c>
      <c r="T6" s="153">
        <v>0</v>
      </c>
      <c r="U6" s="54">
        <v>0</v>
      </c>
      <c r="V6" s="153">
        <v>242850758.06999999</v>
      </c>
      <c r="W6" s="54">
        <v>97.737799999999993</v>
      </c>
      <c r="X6" s="153">
        <v>25701147038.869999</v>
      </c>
      <c r="Y6" s="54">
        <v>98.040899999999993</v>
      </c>
      <c r="Z6" s="153">
        <v>0</v>
      </c>
      <c r="AA6" s="54">
        <v>0</v>
      </c>
      <c r="AB6" s="153">
        <v>224914374.5</v>
      </c>
      <c r="AC6" s="54">
        <v>77.617599999999996</v>
      </c>
      <c r="AD6" s="153">
        <v>44704934.439999998</v>
      </c>
      <c r="AE6" s="54">
        <v>85.057000000000002</v>
      </c>
      <c r="AF6" s="153">
        <v>736952482.37</v>
      </c>
      <c r="AG6" s="54">
        <v>99.859300000000005</v>
      </c>
      <c r="AH6" s="153">
        <v>154004892.63</v>
      </c>
      <c r="AI6" s="54">
        <v>99.306399999999996</v>
      </c>
      <c r="AJ6" s="153">
        <v>0</v>
      </c>
      <c r="AK6" s="54">
        <v>0</v>
      </c>
      <c r="AL6" s="153">
        <v>52570587.380000003</v>
      </c>
      <c r="AM6" s="54">
        <v>94.879800000000003</v>
      </c>
      <c r="AN6" s="153">
        <v>2172167270</v>
      </c>
      <c r="AO6" s="54">
        <v>99.415899999999993</v>
      </c>
      <c r="AP6" s="153">
        <v>143186500.09999999</v>
      </c>
      <c r="AQ6" s="54">
        <v>93.506900000000002</v>
      </c>
      <c r="AR6" s="153">
        <v>3297957203.8000002</v>
      </c>
      <c r="AS6" s="54">
        <v>96.230199999999996</v>
      </c>
      <c r="AT6" s="153">
        <v>1699545847.6099999</v>
      </c>
      <c r="AU6" s="54">
        <v>87.782499999999999</v>
      </c>
      <c r="AV6" s="153">
        <v>133105958.97</v>
      </c>
      <c r="AW6" s="54">
        <v>93.357900000000001</v>
      </c>
      <c r="AX6" s="153">
        <v>0</v>
      </c>
      <c r="AY6" s="54">
        <v>0</v>
      </c>
      <c r="AZ6" s="153">
        <v>127046137.61</v>
      </c>
      <c r="BA6" s="54">
        <v>97.624899999999997</v>
      </c>
      <c r="BB6" s="153">
        <v>230443524.25</v>
      </c>
      <c r="BC6" s="54">
        <v>96.921999999999997</v>
      </c>
      <c r="BD6" s="153">
        <v>486645992.81</v>
      </c>
      <c r="BE6" s="54">
        <v>98.433700000000002</v>
      </c>
      <c r="BF6" s="153">
        <v>178281976.24000001</v>
      </c>
      <c r="BG6" s="54">
        <v>96.140900000000002</v>
      </c>
      <c r="BH6" s="153">
        <v>0</v>
      </c>
      <c r="BI6" s="54">
        <v>0</v>
      </c>
      <c r="BJ6" s="153">
        <v>157571162.13</v>
      </c>
      <c r="BK6" s="54">
        <v>82.122200000000007</v>
      </c>
      <c r="BL6" s="153">
        <v>1056815036.04</v>
      </c>
      <c r="BM6" s="54">
        <v>91.197299999999998</v>
      </c>
      <c r="BN6" s="153">
        <v>36534517.520000003</v>
      </c>
      <c r="BO6" s="54">
        <v>86.385599999999997</v>
      </c>
      <c r="BP6" s="153">
        <v>232712576</v>
      </c>
      <c r="BQ6" s="54">
        <v>99.298599999999993</v>
      </c>
      <c r="BR6" s="153">
        <v>43647147.5</v>
      </c>
      <c r="BS6" s="54">
        <v>95.199200000000005</v>
      </c>
      <c r="BT6" s="153">
        <v>101503581</v>
      </c>
      <c r="BU6" s="54">
        <v>97.932400000000001</v>
      </c>
      <c r="BV6" s="153">
        <v>25577213</v>
      </c>
      <c r="BW6" s="54">
        <v>83.617199999999997</v>
      </c>
      <c r="BX6" s="153">
        <v>92768849.590000004</v>
      </c>
      <c r="BY6" s="54">
        <v>91.317899999999995</v>
      </c>
      <c r="BZ6" s="153">
        <v>18984351.239999998</v>
      </c>
      <c r="CA6" s="54">
        <v>97.072999999999993</v>
      </c>
      <c r="CB6" s="153">
        <v>348344365.99000001</v>
      </c>
      <c r="CC6" s="54">
        <v>97.218199999999996</v>
      </c>
      <c r="CD6" s="153">
        <v>4007647107.5300002</v>
      </c>
      <c r="CE6" s="54">
        <v>97.853999999999999</v>
      </c>
      <c r="CF6" s="153">
        <v>1585316916.03</v>
      </c>
      <c r="CG6" s="54">
        <v>97.139099999999999</v>
      </c>
      <c r="CH6" s="153">
        <v>0</v>
      </c>
      <c r="CI6" s="54">
        <v>0</v>
      </c>
      <c r="CJ6" s="153">
        <v>318346712.86000001</v>
      </c>
      <c r="CK6" s="54">
        <v>101.62730000000001</v>
      </c>
      <c r="CL6" s="153">
        <v>89317986.010000005</v>
      </c>
      <c r="CM6" s="54">
        <v>87.729699999999994</v>
      </c>
      <c r="CN6" s="153">
        <v>20600282.09</v>
      </c>
      <c r="CO6" s="54">
        <v>91.948400000000007</v>
      </c>
      <c r="CP6" s="153">
        <v>0</v>
      </c>
      <c r="CQ6" s="54">
        <v>0</v>
      </c>
      <c r="CR6" s="153">
        <v>65075962.899999999</v>
      </c>
      <c r="CS6" s="54">
        <v>92.325100000000006</v>
      </c>
      <c r="CT6" s="153">
        <v>778789667.90999997</v>
      </c>
      <c r="CU6" s="54">
        <v>96.090400000000002</v>
      </c>
      <c r="CV6" s="153">
        <v>0</v>
      </c>
      <c r="CW6" s="54">
        <v>0</v>
      </c>
      <c r="CX6" s="153">
        <v>72752919.170000002</v>
      </c>
      <c r="CY6" s="54">
        <v>88.635499999999993</v>
      </c>
      <c r="CZ6" s="153">
        <v>17823535</v>
      </c>
      <c r="DA6" s="54">
        <v>96.449600000000004</v>
      </c>
      <c r="DB6" s="153">
        <v>29707582.710000001</v>
      </c>
      <c r="DC6" s="54">
        <v>99.499300000000005</v>
      </c>
      <c r="DD6" s="153">
        <v>383789449.85000002</v>
      </c>
      <c r="DE6" s="54">
        <v>98.867699999999999</v>
      </c>
      <c r="DF6" s="153">
        <v>255141283.84</v>
      </c>
      <c r="DG6" s="54">
        <v>82.994200000000006</v>
      </c>
      <c r="DH6" s="153">
        <v>266859332</v>
      </c>
      <c r="DI6" s="54">
        <v>90.630799999999994</v>
      </c>
      <c r="DJ6" s="153">
        <v>0</v>
      </c>
      <c r="DK6" s="54">
        <v>0</v>
      </c>
      <c r="DL6" s="153">
        <v>1540579451.25</v>
      </c>
      <c r="DM6" s="54">
        <v>97.164100000000005</v>
      </c>
      <c r="DN6" s="153">
        <v>0</v>
      </c>
      <c r="DO6" s="54">
        <v>0</v>
      </c>
      <c r="DP6" s="153">
        <v>0</v>
      </c>
      <c r="DQ6" s="54">
        <v>0</v>
      </c>
      <c r="DR6" s="153">
        <v>980284877.04999995</v>
      </c>
      <c r="DS6" s="54">
        <v>92.793000000000006</v>
      </c>
      <c r="DT6" s="153">
        <v>1020025558.03</v>
      </c>
      <c r="DU6" s="54">
        <v>158.1739</v>
      </c>
      <c r="DV6" s="153">
        <v>12218256222.33</v>
      </c>
      <c r="DW6" s="54">
        <v>97.764300000000006</v>
      </c>
      <c r="DX6" s="153">
        <v>26179103.48</v>
      </c>
      <c r="DY6" s="54">
        <v>81.278199999999998</v>
      </c>
      <c r="DZ6" s="153">
        <v>97892144.040000007</v>
      </c>
      <c r="EA6" s="54">
        <v>100</v>
      </c>
      <c r="EB6" s="153">
        <v>48234614.740000002</v>
      </c>
      <c r="EC6" s="54">
        <v>98.709199999999996</v>
      </c>
      <c r="ED6" s="153">
        <v>3572159262.3800001</v>
      </c>
      <c r="EE6" s="54">
        <v>81.1113</v>
      </c>
      <c r="EF6" s="153">
        <v>676474665.86000001</v>
      </c>
      <c r="EG6" s="54">
        <v>96.272099999999995</v>
      </c>
      <c r="EH6" s="153">
        <v>241965865.19999999</v>
      </c>
      <c r="EI6" s="54">
        <v>100.1134</v>
      </c>
      <c r="EJ6" s="153">
        <v>861503032</v>
      </c>
      <c r="EK6" s="54">
        <v>87.893199999999993</v>
      </c>
      <c r="EL6" s="153">
        <v>1448133800</v>
      </c>
      <c r="EM6" s="54">
        <v>98.110200000000006</v>
      </c>
      <c r="EN6" s="153">
        <v>1988096029</v>
      </c>
      <c r="EO6" s="54">
        <v>94.081000000000003</v>
      </c>
      <c r="EP6" s="153">
        <v>8145108520.5</v>
      </c>
      <c r="EQ6" s="54">
        <v>97.948499999999996</v>
      </c>
      <c r="ER6" s="153">
        <v>1081372273</v>
      </c>
      <c r="ES6" s="54">
        <v>93.025599999999997</v>
      </c>
      <c r="ET6" s="153">
        <v>425402544</v>
      </c>
      <c r="EU6" s="54">
        <v>98.739699999999999</v>
      </c>
      <c r="EV6" s="153">
        <v>80486666.650000006</v>
      </c>
      <c r="EW6" s="54">
        <v>91.905199999999994</v>
      </c>
      <c r="EX6" s="153">
        <v>192929726.47</v>
      </c>
      <c r="EY6" s="54">
        <v>93.738900000000001</v>
      </c>
      <c r="EZ6" s="153">
        <v>523633752.36000001</v>
      </c>
      <c r="FA6" s="54">
        <v>96.847800000000007</v>
      </c>
      <c r="FB6" s="153">
        <v>200099185.75999999</v>
      </c>
      <c r="FC6" s="54">
        <v>94.452500000000001</v>
      </c>
      <c r="FD6" s="153">
        <v>473829533.19999999</v>
      </c>
      <c r="FE6" s="54">
        <v>70.412899999999993</v>
      </c>
      <c r="FF6" s="153">
        <v>63444622</v>
      </c>
      <c r="FG6" s="54">
        <v>98.694400000000002</v>
      </c>
      <c r="FH6" s="153">
        <v>1873539905.78</v>
      </c>
      <c r="FI6" s="54">
        <v>99.871499999999997</v>
      </c>
      <c r="FJ6" s="153">
        <v>1398263663.0799999</v>
      </c>
      <c r="FK6" s="54">
        <v>87.498000000000005</v>
      </c>
      <c r="FL6" s="153">
        <v>652719762.77999997</v>
      </c>
      <c r="FM6" s="54">
        <v>98.169899999999998</v>
      </c>
      <c r="FN6" s="153">
        <v>47628860.579999998</v>
      </c>
      <c r="FO6" s="54">
        <v>95.043499999999995</v>
      </c>
      <c r="FP6" s="153">
        <v>0</v>
      </c>
      <c r="FQ6" s="54">
        <v>0</v>
      </c>
      <c r="FR6" s="153">
        <v>0</v>
      </c>
      <c r="FS6" s="54">
        <v>0</v>
      </c>
      <c r="FT6" s="153">
        <v>2444847986.3099999</v>
      </c>
      <c r="FU6" s="54">
        <v>96.788499999999999</v>
      </c>
      <c r="FV6" s="153">
        <v>292835210.56999999</v>
      </c>
      <c r="FW6" s="54">
        <v>97.056899999999999</v>
      </c>
      <c r="FX6" s="153">
        <v>144542250.19</v>
      </c>
      <c r="FY6" s="54">
        <v>99.210700000000003</v>
      </c>
      <c r="FZ6" s="153">
        <v>53960683.030000001</v>
      </c>
      <c r="GA6" s="54">
        <v>93.022199999999998</v>
      </c>
      <c r="GB6" s="153">
        <v>361707134.88999999</v>
      </c>
      <c r="GC6" s="54">
        <v>87.679100000000005</v>
      </c>
      <c r="GD6" s="153">
        <v>897353008.69000006</v>
      </c>
      <c r="GE6" s="54">
        <v>98.093299999999999</v>
      </c>
      <c r="GF6" s="153">
        <v>370748866.42000002</v>
      </c>
      <c r="GG6" s="54">
        <v>73.081100000000006</v>
      </c>
      <c r="GH6" s="153">
        <v>415743453.50999999</v>
      </c>
      <c r="GI6" s="54">
        <v>98.695300000000003</v>
      </c>
      <c r="GJ6" s="153">
        <v>228779298.78999999</v>
      </c>
      <c r="GK6" s="54">
        <v>92.126000000000005</v>
      </c>
      <c r="GL6" s="153">
        <v>1092558059.8</v>
      </c>
      <c r="GM6" s="54">
        <v>96.016000000000005</v>
      </c>
      <c r="GN6" s="153">
        <v>20558369.920000002</v>
      </c>
      <c r="GO6" s="54">
        <v>99.565600000000003</v>
      </c>
      <c r="GP6" s="153">
        <v>594996001</v>
      </c>
      <c r="GQ6" s="54">
        <v>99.977400000000003</v>
      </c>
      <c r="GR6" s="153">
        <v>2416171635.1100001</v>
      </c>
      <c r="GS6" s="54">
        <v>96.443700000000007</v>
      </c>
      <c r="GT6" s="153">
        <v>407337423.39999998</v>
      </c>
      <c r="GU6" s="54">
        <v>96.3977</v>
      </c>
      <c r="GV6" s="153">
        <v>7103280204.6300001</v>
      </c>
      <c r="GW6" s="54">
        <v>94.351699999999994</v>
      </c>
      <c r="GX6" s="153">
        <v>0</v>
      </c>
      <c r="GY6" s="54">
        <v>0</v>
      </c>
      <c r="GZ6" s="153">
        <v>893337.75</v>
      </c>
      <c r="HA6" s="54">
        <v>36.649900000000002</v>
      </c>
      <c r="HB6" s="153">
        <v>2000201465.0699999</v>
      </c>
      <c r="HC6" s="54">
        <v>83.617800000000003</v>
      </c>
      <c r="HD6" s="153">
        <v>132414615.81999999</v>
      </c>
      <c r="HE6" s="54">
        <v>97.9422</v>
      </c>
      <c r="HF6" s="153">
        <v>0</v>
      </c>
      <c r="HG6" s="54">
        <v>0</v>
      </c>
      <c r="HH6" s="153">
        <v>1340735790.3399999</v>
      </c>
      <c r="HI6" s="54">
        <v>79.062600000000003</v>
      </c>
      <c r="HJ6" s="153">
        <v>225324300</v>
      </c>
      <c r="HK6" s="54">
        <v>95.331500000000005</v>
      </c>
      <c r="HL6" s="153">
        <v>1529363518.6800001</v>
      </c>
      <c r="HM6" s="54">
        <v>96.190299999999993</v>
      </c>
      <c r="HN6" s="153">
        <v>217216459.30000001</v>
      </c>
      <c r="HO6" s="54">
        <v>85.1267</v>
      </c>
      <c r="HP6" s="153">
        <v>0</v>
      </c>
      <c r="HQ6" s="54">
        <v>0</v>
      </c>
      <c r="HR6" s="153">
        <v>0</v>
      </c>
      <c r="HS6" s="54">
        <v>0</v>
      </c>
      <c r="HT6" s="153">
        <v>293661656</v>
      </c>
      <c r="HU6" s="54">
        <v>98.341099999999997</v>
      </c>
      <c r="HV6" s="153">
        <v>374843088</v>
      </c>
      <c r="HW6" s="54">
        <v>98.308099999999996</v>
      </c>
      <c r="HX6" s="153">
        <v>347471022</v>
      </c>
      <c r="HY6" s="54">
        <v>98.759500000000003</v>
      </c>
      <c r="HZ6" s="153">
        <v>121599785</v>
      </c>
      <c r="IA6" s="54">
        <v>97.4863</v>
      </c>
      <c r="IB6" s="153">
        <v>3539777</v>
      </c>
      <c r="IC6" s="54">
        <v>52.965200000000003</v>
      </c>
      <c r="ID6" s="153">
        <v>5636540.4000000004</v>
      </c>
      <c r="IE6" s="54">
        <v>95.745900000000006</v>
      </c>
      <c r="IF6" s="153">
        <v>768914251.19000006</v>
      </c>
      <c r="IG6" s="54">
        <v>82.980800000000002</v>
      </c>
    </row>
    <row r="7" spans="1:241">
      <c r="A7" s="288" t="s">
        <v>158</v>
      </c>
      <c r="B7" s="31">
        <v>2260206339.8699999</v>
      </c>
      <c r="C7" s="5">
        <v>1.7253000000000001</v>
      </c>
      <c r="D7" s="31">
        <v>609453.6</v>
      </c>
      <c r="E7" s="5">
        <v>2.3443000000000001</v>
      </c>
      <c r="F7" s="31">
        <v>93907312.269999996</v>
      </c>
      <c r="G7" s="5">
        <v>2.9407000000000001</v>
      </c>
      <c r="H7" s="31">
        <v>47124939.280000001</v>
      </c>
      <c r="I7" s="5">
        <v>3.3182</v>
      </c>
      <c r="J7" s="31">
        <v>613004.32999999996</v>
      </c>
      <c r="K7" s="5">
        <v>0.72160000000000002</v>
      </c>
      <c r="L7" s="31">
        <v>76609611.409999996</v>
      </c>
      <c r="M7" s="5">
        <v>6.4592999999999998</v>
      </c>
      <c r="N7" s="31">
        <v>63407424.399999999</v>
      </c>
      <c r="O7" s="5">
        <v>5.4653999999999998</v>
      </c>
      <c r="P7" s="31">
        <v>54129524.109999999</v>
      </c>
      <c r="Q7" s="5">
        <v>1.7645</v>
      </c>
      <c r="R7" s="31">
        <v>125906.59</v>
      </c>
      <c r="S7" s="5">
        <v>3.6637</v>
      </c>
      <c r="T7" s="31">
        <v>5670718.8799999999</v>
      </c>
      <c r="U7" s="5">
        <v>100</v>
      </c>
      <c r="V7" s="31">
        <v>5620952.9800000004</v>
      </c>
      <c r="W7" s="5">
        <v>2.2622</v>
      </c>
      <c r="X7" s="31">
        <v>130341260.15000001</v>
      </c>
      <c r="Y7" s="5">
        <v>0.49719999999999998</v>
      </c>
      <c r="Z7" s="31">
        <v>26831317.66</v>
      </c>
      <c r="AA7" s="5">
        <v>2.8913000000000002</v>
      </c>
      <c r="AB7" s="31">
        <v>4655952.03</v>
      </c>
      <c r="AC7" s="5">
        <v>1.6068</v>
      </c>
      <c r="AD7" s="31">
        <v>2614302.7799999998</v>
      </c>
      <c r="AE7" s="5">
        <v>4.9741</v>
      </c>
      <c r="AF7" s="31">
        <v>1038355.85</v>
      </c>
      <c r="AG7" s="5">
        <v>0.14069999999999999</v>
      </c>
      <c r="AH7" s="31">
        <v>0</v>
      </c>
      <c r="AI7" s="5">
        <v>0</v>
      </c>
      <c r="AJ7" s="31">
        <v>0</v>
      </c>
      <c r="AK7" s="5">
        <v>0</v>
      </c>
      <c r="AL7" s="31">
        <v>2836971.75</v>
      </c>
      <c r="AM7" s="5">
        <v>5.1201999999999996</v>
      </c>
      <c r="AN7" s="31">
        <v>12762546.58</v>
      </c>
      <c r="AO7" s="5">
        <v>0.58409999999999995</v>
      </c>
      <c r="AP7" s="31">
        <v>9247334.4199999999</v>
      </c>
      <c r="AQ7" s="5">
        <v>6.0388999999999999</v>
      </c>
      <c r="AR7" s="31">
        <v>129196026.26000001</v>
      </c>
      <c r="AS7" s="5">
        <v>3.7698</v>
      </c>
      <c r="AT7" s="31">
        <v>79313763.299999997</v>
      </c>
      <c r="AU7" s="5">
        <v>4.0965999999999996</v>
      </c>
      <c r="AV7" s="31">
        <v>9470105.5600000005</v>
      </c>
      <c r="AW7" s="5">
        <v>6.6421000000000001</v>
      </c>
      <c r="AX7" s="31">
        <v>6439517.2400000002</v>
      </c>
      <c r="AY7" s="5">
        <v>3.706</v>
      </c>
      <c r="AZ7" s="31">
        <v>3090917.59</v>
      </c>
      <c r="BA7" s="5">
        <v>2.3751000000000002</v>
      </c>
      <c r="BB7" s="31">
        <v>7318343.4699999997</v>
      </c>
      <c r="BC7" s="5">
        <v>3.0779999999999998</v>
      </c>
      <c r="BD7" s="31">
        <v>7743464.21</v>
      </c>
      <c r="BE7" s="5">
        <v>1.5663</v>
      </c>
      <c r="BF7" s="31">
        <v>7156260.7000000002</v>
      </c>
      <c r="BG7" s="5">
        <v>3.8591000000000002</v>
      </c>
      <c r="BH7" s="31">
        <v>78249639.319999993</v>
      </c>
      <c r="BI7" s="5">
        <v>39.431100000000001</v>
      </c>
      <c r="BJ7" s="31">
        <v>11851546.17</v>
      </c>
      <c r="BK7" s="5">
        <v>6.1767000000000003</v>
      </c>
      <c r="BL7" s="31">
        <v>0</v>
      </c>
      <c r="BM7" s="5">
        <v>0</v>
      </c>
      <c r="BN7" s="31">
        <v>5757855.8399999999</v>
      </c>
      <c r="BO7" s="5">
        <v>13.6144</v>
      </c>
      <c r="BP7" s="31">
        <v>1643766</v>
      </c>
      <c r="BQ7" s="5">
        <v>0.70140000000000002</v>
      </c>
      <c r="BR7" s="31">
        <v>2201102.52</v>
      </c>
      <c r="BS7" s="5">
        <v>4.8007999999999997</v>
      </c>
      <c r="BT7" s="31">
        <v>2142958</v>
      </c>
      <c r="BU7" s="5">
        <v>2.0676000000000001</v>
      </c>
      <c r="BV7" s="31">
        <v>5011243.79</v>
      </c>
      <c r="BW7" s="5">
        <v>16.3828</v>
      </c>
      <c r="BX7" s="31">
        <v>2742590.8</v>
      </c>
      <c r="BY7" s="5">
        <v>2.6997</v>
      </c>
      <c r="BZ7" s="31">
        <v>572434.36</v>
      </c>
      <c r="CA7" s="5">
        <v>2.927</v>
      </c>
      <c r="CB7" s="31">
        <v>9967345.0899999999</v>
      </c>
      <c r="CC7" s="5">
        <v>2.7818000000000001</v>
      </c>
      <c r="CD7" s="31">
        <v>87892319.450000003</v>
      </c>
      <c r="CE7" s="5">
        <v>2.1459999999999999</v>
      </c>
      <c r="CF7" s="31">
        <v>24446453.859999999</v>
      </c>
      <c r="CG7" s="5">
        <v>1.4979</v>
      </c>
      <c r="CH7" s="31">
        <v>623724.05000000005</v>
      </c>
      <c r="CI7" s="5">
        <v>0.40749999999999997</v>
      </c>
      <c r="CJ7" s="31">
        <v>-9577452.8300000001</v>
      </c>
      <c r="CK7" s="5">
        <v>-3.0575000000000001</v>
      </c>
      <c r="CL7" s="31">
        <v>3575415.71</v>
      </c>
      <c r="CM7" s="5">
        <v>3.5118</v>
      </c>
      <c r="CN7" s="31">
        <v>1803904.54</v>
      </c>
      <c r="CO7" s="5">
        <v>8.0516000000000005</v>
      </c>
      <c r="CP7" s="31">
        <v>613663.09</v>
      </c>
      <c r="CQ7" s="5">
        <v>2.4308000000000001</v>
      </c>
      <c r="CR7" s="31">
        <v>5409683.9500000002</v>
      </c>
      <c r="CS7" s="5">
        <v>7.6749000000000001</v>
      </c>
      <c r="CT7" s="31">
        <v>31686791.510000002</v>
      </c>
      <c r="CU7" s="5">
        <v>3.9096000000000002</v>
      </c>
      <c r="CV7" s="31">
        <v>-481886.41</v>
      </c>
      <c r="CW7" s="5">
        <v>-0.42849999999999999</v>
      </c>
      <c r="CX7" s="31">
        <v>9328137.1600000001</v>
      </c>
      <c r="CY7" s="5">
        <v>11.3645</v>
      </c>
      <c r="CZ7" s="31">
        <v>656109.82999999996</v>
      </c>
      <c r="DA7" s="5">
        <v>3.5503999999999998</v>
      </c>
      <c r="DB7" s="31">
        <v>149502.35</v>
      </c>
      <c r="DC7" s="5">
        <v>0.50070000000000003</v>
      </c>
      <c r="DD7" s="31">
        <v>5514786.3099999996</v>
      </c>
      <c r="DE7" s="5">
        <v>1.4207000000000001</v>
      </c>
      <c r="DF7" s="31">
        <v>16154933.279999999</v>
      </c>
      <c r="DG7" s="5">
        <v>5.2549999999999999</v>
      </c>
      <c r="DH7" s="31">
        <v>21323638</v>
      </c>
      <c r="DI7" s="5">
        <v>7.2419000000000002</v>
      </c>
      <c r="DJ7" s="31">
        <v>4783258.91</v>
      </c>
      <c r="DK7" s="5">
        <v>2.6307</v>
      </c>
      <c r="DL7" s="31">
        <v>44718636.850000001</v>
      </c>
      <c r="DM7" s="5">
        <v>2.8203999999999998</v>
      </c>
      <c r="DN7" s="31">
        <v>7764360.0599999996</v>
      </c>
      <c r="DO7" s="5">
        <v>3.032</v>
      </c>
      <c r="DP7" s="31">
        <v>13531369.01</v>
      </c>
      <c r="DQ7" s="5">
        <v>1.0298</v>
      </c>
      <c r="DR7" s="31">
        <v>76135871.170000002</v>
      </c>
      <c r="DS7" s="5">
        <v>7.2069999999999999</v>
      </c>
      <c r="DT7" s="31">
        <v>-378337458.95999998</v>
      </c>
      <c r="DU7" s="5">
        <v>-58.668199999999999</v>
      </c>
      <c r="DV7" s="31">
        <v>279407631.50999999</v>
      </c>
      <c r="DW7" s="5">
        <v>2.2357</v>
      </c>
      <c r="DX7" s="31">
        <v>1821121.09</v>
      </c>
      <c r="DY7" s="5">
        <v>5.6539999999999999</v>
      </c>
      <c r="DZ7" s="31">
        <v>0</v>
      </c>
      <c r="EA7" s="5">
        <v>0</v>
      </c>
      <c r="EB7" s="31">
        <v>630744.49</v>
      </c>
      <c r="EC7" s="5">
        <v>1.2907999999999999</v>
      </c>
      <c r="ED7" s="31">
        <v>13357164.73</v>
      </c>
      <c r="EE7" s="5">
        <v>0.30330000000000001</v>
      </c>
      <c r="EF7" s="31">
        <v>3614474.49</v>
      </c>
      <c r="EG7" s="5">
        <v>0.51439999999999997</v>
      </c>
      <c r="EH7" s="31">
        <v>-274054.21999999997</v>
      </c>
      <c r="EI7" s="5">
        <v>-0.1134</v>
      </c>
      <c r="EJ7" s="31">
        <v>22988456.670000002</v>
      </c>
      <c r="EK7" s="5">
        <v>2.3454000000000002</v>
      </c>
      <c r="EL7" s="31">
        <v>893887.24</v>
      </c>
      <c r="EM7" s="5">
        <v>6.0600000000000001E-2</v>
      </c>
      <c r="EN7" s="31">
        <v>31078218</v>
      </c>
      <c r="EO7" s="5">
        <v>1.4706999999999999</v>
      </c>
      <c r="EP7" s="31">
        <v>-4400118.7300000004</v>
      </c>
      <c r="EQ7" s="5">
        <v>-5.2900000000000003E-2</v>
      </c>
      <c r="ER7" s="31">
        <v>3919745.59</v>
      </c>
      <c r="ES7" s="5">
        <v>0.3372</v>
      </c>
      <c r="ET7" s="31">
        <v>5401348.9100000001</v>
      </c>
      <c r="EU7" s="5">
        <v>1.2537</v>
      </c>
      <c r="EV7" s="31">
        <v>7089047.0899999999</v>
      </c>
      <c r="EW7" s="5">
        <v>8.0947999999999993</v>
      </c>
      <c r="EX7" s="31">
        <v>12886455.34</v>
      </c>
      <c r="EY7" s="5">
        <v>6.2610999999999999</v>
      </c>
      <c r="EZ7" s="31">
        <v>12755612.35</v>
      </c>
      <c r="FA7" s="5">
        <v>2.3592</v>
      </c>
      <c r="FB7" s="31">
        <v>4499915.21</v>
      </c>
      <c r="FC7" s="5">
        <v>2.1240999999999999</v>
      </c>
      <c r="FD7" s="31">
        <v>39624180.049999997</v>
      </c>
      <c r="FE7" s="5">
        <v>5.8883000000000001</v>
      </c>
      <c r="FF7" s="31">
        <v>799143</v>
      </c>
      <c r="FG7" s="5">
        <v>1.2431000000000001</v>
      </c>
      <c r="FH7" s="31">
        <v>-9982293.9900000002</v>
      </c>
      <c r="FI7" s="5">
        <v>-0.53210000000000002</v>
      </c>
      <c r="FJ7" s="31">
        <v>15305176.890000001</v>
      </c>
      <c r="FK7" s="5">
        <v>0.9577</v>
      </c>
      <c r="FL7" s="31">
        <v>12168126.02</v>
      </c>
      <c r="FM7" s="5">
        <v>1.8301000000000001</v>
      </c>
      <c r="FN7" s="31">
        <v>2483857.2400000002</v>
      </c>
      <c r="FO7" s="5">
        <v>4.9565000000000001</v>
      </c>
      <c r="FP7" s="31">
        <v>6419687.1699999999</v>
      </c>
      <c r="FQ7" s="5">
        <v>1.5354000000000001</v>
      </c>
      <c r="FR7" s="31">
        <v>2029895.28</v>
      </c>
      <c r="FS7" s="5">
        <v>0.15659999999999999</v>
      </c>
      <c r="FT7" s="31">
        <v>81120763.219999999</v>
      </c>
      <c r="FU7" s="5">
        <v>3.2115</v>
      </c>
      <c r="FV7" s="31">
        <v>8879673.9100000001</v>
      </c>
      <c r="FW7" s="5">
        <v>2.9430999999999998</v>
      </c>
      <c r="FX7" s="31">
        <v>1149892.53</v>
      </c>
      <c r="FY7" s="5">
        <v>0.7893</v>
      </c>
      <c r="FZ7" s="31">
        <v>4047718.16</v>
      </c>
      <c r="GA7" s="5">
        <v>6.9778000000000002</v>
      </c>
      <c r="GB7" s="31">
        <v>50827899.170000002</v>
      </c>
      <c r="GC7" s="5">
        <v>12.3209</v>
      </c>
      <c r="GD7" s="31">
        <v>17442174.949999999</v>
      </c>
      <c r="GE7" s="5">
        <v>1.9067000000000001</v>
      </c>
      <c r="GF7" s="31">
        <v>104892081.05</v>
      </c>
      <c r="GG7" s="5">
        <v>20.676100000000002</v>
      </c>
      <c r="GH7" s="31">
        <v>-4591550.2</v>
      </c>
      <c r="GI7" s="5">
        <v>-1.0900000000000001</v>
      </c>
      <c r="GJ7" s="31">
        <v>19553713.539999999</v>
      </c>
      <c r="GK7" s="5">
        <v>7.8739999999999997</v>
      </c>
      <c r="GL7" s="31">
        <v>45333034.390000001</v>
      </c>
      <c r="GM7" s="5">
        <v>3.984</v>
      </c>
      <c r="GN7" s="31">
        <v>0</v>
      </c>
      <c r="GO7" s="5">
        <v>0</v>
      </c>
      <c r="GP7" s="31">
        <v>134568</v>
      </c>
      <c r="GQ7" s="5">
        <v>2.2599999999999999E-2</v>
      </c>
      <c r="GR7" s="31">
        <v>89080817.700000003</v>
      </c>
      <c r="GS7" s="5">
        <v>3.5556999999999999</v>
      </c>
      <c r="GT7" s="31">
        <v>15221741.6</v>
      </c>
      <c r="GU7" s="5">
        <v>3.6023000000000001</v>
      </c>
      <c r="GV7" s="31">
        <v>389549728.24000001</v>
      </c>
      <c r="GW7" s="5">
        <v>5.1742999999999997</v>
      </c>
      <c r="GX7" s="31">
        <v>188734.03</v>
      </c>
      <c r="GY7" s="5">
        <v>0.2402</v>
      </c>
      <c r="GZ7" s="31">
        <v>1544154.02</v>
      </c>
      <c r="HA7" s="5">
        <v>63.350099999999998</v>
      </c>
      <c r="HB7" s="31">
        <v>-23249123.440000001</v>
      </c>
      <c r="HC7" s="5">
        <v>-0.97189999999999999</v>
      </c>
      <c r="HD7" s="31">
        <v>-957448.49</v>
      </c>
      <c r="HE7" s="5">
        <v>-0.70820000000000005</v>
      </c>
      <c r="HF7" s="31">
        <v>14218503.439999999</v>
      </c>
      <c r="HG7" s="5">
        <v>5.2004000000000001</v>
      </c>
      <c r="HH7" s="31">
        <v>43281268.289999999</v>
      </c>
      <c r="HI7" s="5">
        <v>2.5522999999999998</v>
      </c>
      <c r="HJ7" s="31">
        <v>4479047.8</v>
      </c>
      <c r="HK7" s="5">
        <v>1.895</v>
      </c>
      <c r="HL7" s="31">
        <v>-100228551.25</v>
      </c>
      <c r="HM7" s="5">
        <v>-6.3038999999999996</v>
      </c>
      <c r="HN7" s="31">
        <v>12109933.939999999</v>
      </c>
      <c r="HO7" s="5">
        <v>4.7458999999999998</v>
      </c>
      <c r="HP7" s="31">
        <v>3794371.21</v>
      </c>
      <c r="HQ7" s="5">
        <v>2.3719000000000001</v>
      </c>
      <c r="HR7" s="31">
        <v>150197.43</v>
      </c>
      <c r="HS7" s="5">
        <v>7.22E-2</v>
      </c>
      <c r="HT7" s="31">
        <v>4953818.91</v>
      </c>
      <c r="HU7" s="5">
        <v>1.6589</v>
      </c>
      <c r="HV7" s="31">
        <v>6451096.8399999999</v>
      </c>
      <c r="HW7" s="5">
        <v>1.6919</v>
      </c>
      <c r="HX7" s="31">
        <v>4426233.47</v>
      </c>
      <c r="HY7" s="5">
        <v>1.258</v>
      </c>
      <c r="HZ7" s="31">
        <v>3121186.58</v>
      </c>
      <c r="IA7" s="5">
        <v>2.5022000000000002</v>
      </c>
      <c r="IB7" s="31">
        <v>3143431</v>
      </c>
      <c r="IC7" s="5">
        <v>47.034799999999997</v>
      </c>
      <c r="ID7" s="31">
        <v>163203.54</v>
      </c>
      <c r="IE7" s="5">
        <v>2.7723</v>
      </c>
      <c r="IF7" s="31">
        <v>119725074.69</v>
      </c>
      <c r="IG7" s="5">
        <v>12.9207</v>
      </c>
    </row>
    <row r="8" spans="1:241">
      <c r="A8" t="s">
        <v>326</v>
      </c>
      <c r="B8" s="31">
        <v>20577651</v>
      </c>
      <c r="C8" s="5">
        <v>1.5699999999999999E-2</v>
      </c>
      <c r="D8" s="31">
        <v>0</v>
      </c>
      <c r="E8" s="5">
        <v>0</v>
      </c>
      <c r="F8" s="31">
        <v>-453802</v>
      </c>
      <c r="G8" s="5">
        <v>-1.4200000000000001E-2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  <c r="T8" s="31">
        <v>0</v>
      </c>
      <c r="U8" s="5">
        <v>0</v>
      </c>
      <c r="V8" s="31">
        <v>0</v>
      </c>
      <c r="W8" s="5">
        <v>0</v>
      </c>
      <c r="X8" s="31">
        <v>0</v>
      </c>
      <c r="Y8" s="5">
        <v>0</v>
      </c>
      <c r="Z8" s="31">
        <v>0</v>
      </c>
      <c r="AA8" s="5">
        <v>0</v>
      </c>
      <c r="AB8" s="31">
        <v>0</v>
      </c>
      <c r="AC8" s="5">
        <v>0</v>
      </c>
      <c r="AD8" s="31">
        <v>0</v>
      </c>
      <c r="AE8" s="5">
        <v>0</v>
      </c>
      <c r="AF8" s="31">
        <v>0</v>
      </c>
      <c r="AG8" s="5">
        <v>0</v>
      </c>
      <c r="AH8" s="31">
        <v>0</v>
      </c>
      <c r="AI8" s="5">
        <v>0</v>
      </c>
      <c r="AJ8" s="31">
        <v>0</v>
      </c>
      <c r="AK8" s="5">
        <v>0</v>
      </c>
      <c r="AL8" s="31">
        <v>0</v>
      </c>
      <c r="AM8" s="5">
        <v>0</v>
      </c>
      <c r="AN8" s="31">
        <v>0</v>
      </c>
      <c r="AO8" s="5">
        <v>0</v>
      </c>
      <c r="AP8" s="31">
        <v>0</v>
      </c>
      <c r="AQ8" s="5">
        <v>0</v>
      </c>
      <c r="AR8" s="31">
        <v>0</v>
      </c>
      <c r="AS8" s="5">
        <v>0</v>
      </c>
      <c r="AT8" s="31">
        <v>0</v>
      </c>
      <c r="AU8" s="5">
        <v>0</v>
      </c>
      <c r="AV8" s="31">
        <v>0</v>
      </c>
      <c r="AW8" s="5">
        <v>0</v>
      </c>
      <c r="AX8" s="31">
        <v>0</v>
      </c>
      <c r="AY8" s="5">
        <v>0</v>
      </c>
      <c r="AZ8" s="31">
        <v>0</v>
      </c>
      <c r="BA8" s="5">
        <v>0</v>
      </c>
      <c r="BB8" s="31">
        <v>0</v>
      </c>
      <c r="BC8" s="5">
        <v>0</v>
      </c>
      <c r="BD8" s="31">
        <v>0</v>
      </c>
      <c r="BE8" s="5">
        <v>0</v>
      </c>
      <c r="BF8" s="31">
        <v>0</v>
      </c>
      <c r="BG8" s="5">
        <v>0</v>
      </c>
      <c r="BH8" s="31">
        <v>0</v>
      </c>
      <c r="BI8" s="5">
        <v>0</v>
      </c>
      <c r="BJ8" s="31">
        <v>0</v>
      </c>
      <c r="BK8" s="5">
        <v>0</v>
      </c>
      <c r="BL8" s="31">
        <v>0</v>
      </c>
      <c r="BM8" s="5">
        <v>0</v>
      </c>
      <c r="BN8" s="31">
        <v>0</v>
      </c>
      <c r="BO8" s="5">
        <v>0</v>
      </c>
      <c r="BP8" s="31">
        <v>0</v>
      </c>
      <c r="BQ8" s="5">
        <v>0</v>
      </c>
      <c r="BR8" s="31">
        <v>0</v>
      </c>
      <c r="BS8" s="5">
        <v>0</v>
      </c>
      <c r="BT8" s="31">
        <v>0</v>
      </c>
      <c r="BU8" s="5">
        <v>0</v>
      </c>
      <c r="BV8" s="31">
        <v>0</v>
      </c>
      <c r="BW8" s="5">
        <v>0</v>
      </c>
      <c r="BX8" s="31">
        <v>0</v>
      </c>
      <c r="BY8" s="5">
        <v>0</v>
      </c>
      <c r="BZ8" s="31">
        <v>0</v>
      </c>
      <c r="CA8" s="5">
        <v>0</v>
      </c>
      <c r="CB8" s="31">
        <v>0</v>
      </c>
      <c r="CC8" s="5">
        <v>0</v>
      </c>
      <c r="CD8" s="31">
        <v>0</v>
      </c>
      <c r="CE8" s="5">
        <v>0</v>
      </c>
      <c r="CF8" s="31">
        <v>0</v>
      </c>
      <c r="CG8" s="5">
        <v>0</v>
      </c>
      <c r="CH8" s="31">
        <v>0</v>
      </c>
      <c r="CI8" s="5">
        <v>0</v>
      </c>
      <c r="CJ8" s="31">
        <v>0</v>
      </c>
      <c r="CK8" s="5">
        <v>0</v>
      </c>
      <c r="CL8" s="31">
        <v>0</v>
      </c>
      <c r="CM8" s="5">
        <v>0</v>
      </c>
      <c r="CN8" s="31">
        <v>0</v>
      </c>
      <c r="CO8" s="5">
        <v>0</v>
      </c>
      <c r="CP8" s="31">
        <v>0</v>
      </c>
      <c r="CQ8" s="5">
        <v>0</v>
      </c>
      <c r="CR8" s="31">
        <v>0</v>
      </c>
      <c r="CS8" s="5">
        <v>0</v>
      </c>
      <c r="CT8" s="31">
        <v>0</v>
      </c>
      <c r="CU8" s="5">
        <v>0</v>
      </c>
      <c r="CV8" s="31">
        <v>0</v>
      </c>
      <c r="CW8" s="5">
        <v>0</v>
      </c>
      <c r="CX8" s="31">
        <v>0</v>
      </c>
      <c r="CY8" s="5">
        <v>0</v>
      </c>
      <c r="CZ8" s="31">
        <v>0</v>
      </c>
      <c r="DA8" s="5">
        <v>0</v>
      </c>
      <c r="DB8" s="31">
        <v>0</v>
      </c>
      <c r="DC8" s="5">
        <v>0</v>
      </c>
      <c r="DD8" s="31">
        <v>0</v>
      </c>
      <c r="DE8" s="5">
        <v>0</v>
      </c>
      <c r="DF8" s="31">
        <v>0</v>
      </c>
      <c r="DG8" s="5">
        <v>0</v>
      </c>
      <c r="DH8" s="31">
        <v>41200</v>
      </c>
      <c r="DI8" s="5">
        <v>1.4E-2</v>
      </c>
      <c r="DJ8" s="31">
        <v>0</v>
      </c>
      <c r="DK8" s="5">
        <v>0</v>
      </c>
      <c r="DL8" s="31">
        <v>0</v>
      </c>
      <c r="DM8" s="5">
        <v>0</v>
      </c>
      <c r="DN8" s="31">
        <v>0</v>
      </c>
      <c r="DO8" s="5">
        <v>0</v>
      </c>
      <c r="DP8" s="31">
        <v>0</v>
      </c>
      <c r="DQ8" s="5">
        <v>0</v>
      </c>
      <c r="DR8" s="31">
        <v>0</v>
      </c>
      <c r="DS8" s="5">
        <v>0</v>
      </c>
      <c r="DT8" s="31">
        <v>0</v>
      </c>
      <c r="DU8" s="5">
        <v>0</v>
      </c>
      <c r="DV8" s="31">
        <v>0</v>
      </c>
      <c r="DW8" s="5">
        <v>0</v>
      </c>
      <c r="DX8" s="31">
        <v>0</v>
      </c>
      <c r="DY8" s="5">
        <v>0</v>
      </c>
      <c r="DZ8" s="31">
        <v>0</v>
      </c>
      <c r="EA8" s="5">
        <v>0</v>
      </c>
      <c r="EB8" s="31">
        <v>0</v>
      </c>
      <c r="EC8" s="5">
        <v>0</v>
      </c>
      <c r="ED8" s="31">
        <v>0</v>
      </c>
      <c r="EE8" s="5">
        <v>0</v>
      </c>
      <c r="EF8" s="31">
        <v>0</v>
      </c>
      <c r="EG8" s="5">
        <v>0</v>
      </c>
      <c r="EH8" s="31">
        <v>0</v>
      </c>
      <c r="EI8" s="5">
        <v>0</v>
      </c>
      <c r="EJ8" s="31">
        <v>0</v>
      </c>
      <c r="EK8" s="5">
        <v>0</v>
      </c>
      <c r="EL8" s="31">
        <v>0</v>
      </c>
      <c r="EM8" s="5">
        <v>0</v>
      </c>
      <c r="EN8" s="31">
        <v>0</v>
      </c>
      <c r="EO8" s="5">
        <v>0</v>
      </c>
      <c r="EP8" s="31">
        <v>0</v>
      </c>
      <c r="EQ8" s="5">
        <v>0</v>
      </c>
      <c r="ER8" s="31">
        <v>153940</v>
      </c>
      <c r="ES8" s="5">
        <v>1.32E-2</v>
      </c>
      <c r="ET8" s="31">
        <v>28560</v>
      </c>
      <c r="EU8" s="5">
        <v>6.6E-3</v>
      </c>
      <c r="EV8" s="31">
        <v>0</v>
      </c>
      <c r="EW8" s="5">
        <v>0</v>
      </c>
      <c r="EX8" s="31">
        <v>0</v>
      </c>
      <c r="EY8" s="5">
        <v>0</v>
      </c>
      <c r="EZ8" s="31">
        <v>0</v>
      </c>
      <c r="FA8" s="5">
        <v>0</v>
      </c>
      <c r="FB8" s="31">
        <v>0</v>
      </c>
      <c r="FC8" s="5">
        <v>0</v>
      </c>
      <c r="FD8" s="31">
        <v>0</v>
      </c>
      <c r="FE8" s="5">
        <v>0</v>
      </c>
      <c r="FF8" s="31">
        <v>0</v>
      </c>
      <c r="FG8" s="5">
        <v>0</v>
      </c>
      <c r="FH8" s="31">
        <v>0</v>
      </c>
      <c r="FI8" s="5">
        <v>0</v>
      </c>
      <c r="FJ8" s="31">
        <v>0</v>
      </c>
      <c r="FK8" s="5">
        <v>0</v>
      </c>
      <c r="FL8" s="31">
        <v>0</v>
      </c>
      <c r="FM8" s="5">
        <v>0</v>
      </c>
      <c r="FN8" s="31">
        <v>0</v>
      </c>
      <c r="FO8" s="5">
        <v>0</v>
      </c>
      <c r="FP8" s="31">
        <v>0</v>
      </c>
      <c r="FQ8" s="5">
        <v>0</v>
      </c>
      <c r="FR8" s="31">
        <v>0</v>
      </c>
      <c r="FS8" s="5">
        <v>0</v>
      </c>
      <c r="FT8" s="31">
        <v>0</v>
      </c>
      <c r="FU8" s="5">
        <v>0</v>
      </c>
      <c r="FV8" s="31">
        <v>0</v>
      </c>
      <c r="FW8" s="5">
        <v>0</v>
      </c>
      <c r="FX8" s="31">
        <v>0</v>
      </c>
      <c r="FY8" s="5">
        <v>0</v>
      </c>
      <c r="FZ8" s="31">
        <v>0</v>
      </c>
      <c r="GA8" s="5">
        <v>0</v>
      </c>
      <c r="GB8" s="31">
        <v>0</v>
      </c>
      <c r="GC8" s="5">
        <v>0</v>
      </c>
      <c r="GD8" s="31">
        <v>0</v>
      </c>
      <c r="GE8" s="5">
        <v>0</v>
      </c>
      <c r="GF8" s="31">
        <v>0</v>
      </c>
      <c r="GG8" s="5">
        <v>0</v>
      </c>
      <c r="GH8" s="31">
        <v>0</v>
      </c>
      <c r="GI8" s="5">
        <v>0</v>
      </c>
      <c r="GJ8" s="31">
        <v>0</v>
      </c>
      <c r="GK8" s="5">
        <v>0</v>
      </c>
      <c r="GL8" s="31">
        <v>0</v>
      </c>
      <c r="GM8" s="5">
        <v>0</v>
      </c>
      <c r="GN8" s="31">
        <v>0</v>
      </c>
      <c r="GO8" s="5">
        <v>0</v>
      </c>
      <c r="GP8" s="31">
        <v>0</v>
      </c>
      <c r="GQ8" s="5">
        <v>0</v>
      </c>
      <c r="GR8" s="31">
        <v>0</v>
      </c>
      <c r="GS8" s="5">
        <v>0</v>
      </c>
      <c r="GT8" s="31">
        <v>0</v>
      </c>
      <c r="GU8" s="5">
        <v>0</v>
      </c>
      <c r="GV8" s="31">
        <v>1397760</v>
      </c>
      <c r="GW8" s="5">
        <v>1.8599999999999998E-2</v>
      </c>
      <c r="GX8" s="31">
        <v>0</v>
      </c>
      <c r="GY8" s="5">
        <v>0</v>
      </c>
      <c r="GZ8" s="31">
        <v>0</v>
      </c>
      <c r="HA8" s="5">
        <v>0</v>
      </c>
      <c r="HB8" s="31">
        <v>0</v>
      </c>
      <c r="HC8" s="5">
        <v>0</v>
      </c>
      <c r="HD8" s="31">
        <v>3719820</v>
      </c>
      <c r="HE8" s="5">
        <v>2.7513999999999998</v>
      </c>
      <c r="HF8" s="31">
        <v>0</v>
      </c>
      <c r="HG8" s="5">
        <v>0</v>
      </c>
      <c r="HH8" s="31">
        <v>15737700</v>
      </c>
      <c r="HI8" s="5">
        <v>0.92800000000000005</v>
      </c>
      <c r="HJ8" s="31">
        <v>0</v>
      </c>
      <c r="HK8" s="5">
        <v>0</v>
      </c>
      <c r="HL8" s="31">
        <v>0</v>
      </c>
      <c r="HM8" s="5">
        <v>0</v>
      </c>
      <c r="HN8" s="31">
        <v>0</v>
      </c>
      <c r="HO8" s="5">
        <v>0</v>
      </c>
      <c r="HP8" s="31">
        <v>0</v>
      </c>
      <c r="HQ8" s="5">
        <v>0</v>
      </c>
      <c r="HR8" s="31">
        <v>0</v>
      </c>
      <c r="HS8" s="5">
        <v>0</v>
      </c>
      <c r="HT8" s="31">
        <v>0</v>
      </c>
      <c r="HU8" s="5">
        <v>0</v>
      </c>
      <c r="HV8" s="31">
        <v>0</v>
      </c>
      <c r="HW8" s="5">
        <v>0</v>
      </c>
      <c r="HX8" s="31">
        <v>-61847</v>
      </c>
      <c r="HY8" s="5">
        <v>-1.7600000000000001E-2</v>
      </c>
      <c r="HZ8" s="31">
        <v>14320</v>
      </c>
      <c r="IA8" s="5">
        <v>1.15E-2</v>
      </c>
      <c r="IB8" s="31">
        <v>0</v>
      </c>
      <c r="IC8" s="5">
        <v>0</v>
      </c>
      <c r="ID8" s="31">
        <v>0</v>
      </c>
      <c r="IE8" s="5">
        <v>0</v>
      </c>
      <c r="IF8" s="31">
        <v>0</v>
      </c>
      <c r="IG8" s="5">
        <v>0</v>
      </c>
    </row>
    <row r="9" spans="1:241">
      <c r="A9" t="s">
        <v>327</v>
      </c>
      <c r="B9" s="31">
        <v>896117498.21000004</v>
      </c>
      <c r="C9" s="5">
        <v>0.68400000000000005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0</v>
      </c>
      <c r="S9" s="5">
        <v>0</v>
      </c>
      <c r="T9" s="31">
        <v>0</v>
      </c>
      <c r="U9" s="5">
        <v>0</v>
      </c>
      <c r="V9" s="31">
        <v>0</v>
      </c>
      <c r="W9" s="5">
        <v>0</v>
      </c>
      <c r="X9" s="31">
        <v>383232956.99000001</v>
      </c>
      <c r="Y9" s="5">
        <v>1.4619</v>
      </c>
      <c r="Z9" s="31">
        <v>0</v>
      </c>
      <c r="AA9" s="5">
        <v>0</v>
      </c>
      <c r="AB9" s="31">
        <v>0</v>
      </c>
      <c r="AC9" s="5">
        <v>0</v>
      </c>
      <c r="AD9" s="31">
        <v>0</v>
      </c>
      <c r="AE9" s="5">
        <v>0</v>
      </c>
      <c r="AF9" s="31">
        <v>0</v>
      </c>
      <c r="AG9" s="5">
        <v>0</v>
      </c>
      <c r="AH9" s="31">
        <v>1075706.96</v>
      </c>
      <c r="AI9" s="5">
        <v>0.69359999999999999</v>
      </c>
      <c r="AJ9" s="31">
        <v>408363.52000000002</v>
      </c>
      <c r="AK9" s="5">
        <v>0.57899999999999996</v>
      </c>
      <c r="AL9" s="31">
        <v>0</v>
      </c>
      <c r="AM9" s="5">
        <v>0</v>
      </c>
      <c r="AN9" s="31">
        <v>0</v>
      </c>
      <c r="AO9" s="5">
        <v>0</v>
      </c>
      <c r="AP9" s="31">
        <v>0</v>
      </c>
      <c r="AQ9" s="5">
        <v>0</v>
      </c>
      <c r="AR9" s="31">
        <v>0</v>
      </c>
      <c r="AS9" s="5">
        <v>0</v>
      </c>
      <c r="AT9" s="31">
        <v>0</v>
      </c>
      <c r="AU9" s="5">
        <v>0</v>
      </c>
      <c r="AV9" s="31">
        <v>0</v>
      </c>
      <c r="AW9" s="5">
        <v>0</v>
      </c>
      <c r="AX9" s="31">
        <v>0</v>
      </c>
      <c r="AY9" s="5">
        <v>0</v>
      </c>
      <c r="AZ9" s="31">
        <v>0</v>
      </c>
      <c r="BA9" s="5">
        <v>0</v>
      </c>
      <c r="BB9" s="31">
        <v>0</v>
      </c>
      <c r="BC9" s="5">
        <v>0</v>
      </c>
      <c r="BD9" s="31">
        <v>0</v>
      </c>
      <c r="BE9" s="5">
        <v>0</v>
      </c>
      <c r="BF9" s="31">
        <v>0</v>
      </c>
      <c r="BG9" s="5">
        <v>0</v>
      </c>
      <c r="BH9" s="31">
        <v>0</v>
      </c>
      <c r="BI9" s="5">
        <v>0</v>
      </c>
      <c r="BJ9" s="31">
        <v>0</v>
      </c>
      <c r="BK9" s="5">
        <v>0</v>
      </c>
      <c r="BL9" s="31">
        <v>102008123.66</v>
      </c>
      <c r="BM9" s="5">
        <v>8.8026999999999997</v>
      </c>
      <c r="BN9" s="31">
        <v>0</v>
      </c>
      <c r="BO9" s="5">
        <v>0</v>
      </c>
      <c r="BP9" s="31">
        <v>0</v>
      </c>
      <c r="BQ9" s="5">
        <v>0</v>
      </c>
      <c r="BR9" s="31">
        <v>0</v>
      </c>
      <c r="BS9" s="5">
        <v>0</v>
      </c>
      <c r="BT9" s="31">
        <v>0</v>
      </c>
      <c r="BU9" s="5">
        <v>0</v>
      </c>
      <c r="BV9" s="31">
        <v>0</v>
      </c>
      <c r="BW9" s="5">
        <v>0</v>
      </c>
      <c r="BX9" s="31">
        <v>0</v>
      </c>
      <c r="BY9" s="5">
        <v>0</v>
      </c>
      <c r="BZ9" s="31">
        <v>0</v>
      </c>
      <c r="CA9" s="5">
        <v>0</v>
      </c>
      <c r="CB9" s="31">
        <v>0</v>
      </c>
      <c r="CC9" s="5">
        <v>0</v>
      </c>
      <c r="CD9" s="31">
        <v>0</v>
      </c>
      <c r="CE9" s="5">
        <v>0</v>
      </c>
      <c r="CF9" s="31">
        <v>0</v>
      </c>
      <c r="CG9" s="5">
        <v>0</v>
      </c>
      <c r="CH9" s="31">
        <v>0</v>
      </c>
      <c r="CI9" s="5">
        <v>0</v>
      </c>
      <c r="CJ9" s="31">
        <v>0</v>
      </c>
      <c r="CK9" s="5">
        <v>0</v>
      </c>
      <c r="CL9" s="31">
        <v>8917035.5999999996</v>
      </c>
      <c r="CM9" s="5">
        <v>8.7584999999999997</v>
      </c>
      <c r="CN9" s="31">
        <v>0</v>
      </c>
      <c r="CO9" s="5">
        <v>0</v>
      </c>
      <c r="CP9" s="31">
        <v>0</v>
      </c>
      <c r="CQ9" s="5">
        <v>0</v>
      </c>
      <c r="CR9" s="31">
        <v>0</v>
      </c>
      <c r="CS9" s="5">
        <v>0</v>
      </c>
      <c r="CT9" s="31">
        <v>0</v>
      </c>
      <c r="CU9" s="5">
        <v>0</v>
      </c>
      <c r="CV9" s="31">
        <v>0</v>
      </c>
      <c r="CW9" s="5">
        <v>0</v>
      </c>
      <c r="CX9" s="31">
        <v>0</v>
      </c>
      <c r="CY9" s="5">
        <v>0</v>
      </c>
      <c r="CZ9" s="31">
        <v>0</v>
      </c>
      <c r="DA9" s="5">
        <v>0</v>
      </c>
      <c r="DB9" s="31">
        <v>0</v>
      </c>
      <c r="DC9" s="5">
        <v>0</v>
      </c>
      <c r="DD9" s="31">
        <v>-1119462.76</v>
      </c>
      <c r="DE9" s="5">
        <v>-0.28839999999999999</v>
      </c>
      <c r="DF9" s="31">
        <v>0</v>
      </c>
      <c r="DG9" s="5">
        <v>0</v>
      </c>
      <c r="DH9" s="31">
        <v>0</v>
      </c>
      <c r="DI9" s="5">
        <v>0</v>
      </c>
      <c r="DJ9" s="31">
        <v>0</v>
      </c>
      <c r="DK9" s="5">
        <v>0</v>
      </c>
      <c r="DL9" s="31">
        <v>0</v>
      </c>
      <c r="DM9" s="5">
        <v>0</v>
      </c>
      <c r="DN9" s="31">
        <v>0</v>
      </c>
      <c r="DO9" s="5">
        <v>0</v>
      </c>
      <c r="DP9" s="31">
        <v>0</v>
      </c>
      <c r="DQ9" s="5">
        <v>0</v>
      </c>
      <c r="DR9" s="31">
        <v>0</v>
      </c>
      <c r="DS9" s="5">
        <v>0</v>
      </c>
      <c r="DT9" s="31">
        <v>0</v>
      </c>
      <c r="DU9" s="5">
        <v>0</v>
      </c>
      <c r="DV9" s="31">
        <v>0</v>
      </c>
      <c r="DW9" s="5">
        <v>0</v>
      </c>
      <c r="DX9" s="31">
        <v>0</v>
      </c>
      <c r="DY9" s="5">
        <v>0</v>
      </c>
      <c r="DZ9" s="31">
        <v>0</v>
      </c>
      <c r="EA9" s="5">
        <v>0</v>
      </c>
      <c r="EB9" s="31">
        <v>0</v>
      </c>
      <c r="EC9" s="5">
        <v>0</v>
      </c>
      <c r="ED9" s="31">
        <v>0</v>
      </c>
      <c r="EE9" s="5">
        <v>0</v>
      </c>
      <c r="EF9" s="31">
        <v>0</v>
      </c>
      <c r="EG9" s="5">
        <v>0</v>
      </c>
      <c r="EH9" s="31">
        <v>0</v>
      </c>
      <c r="EI9" s="5">
        <v>0</v>
      </c>
      <c r="EJ9" s="31">
        <v>0</v>
      </c>
      <c r="EK9" s="5">
        <v>0</v>
      </c>
      <c r="EL9" s="31">
        <v>0</v>
      </c>
      <c r="EM9" s="5">
        <v>0</v>
      </c>
      <c r="EN9" s="31">
        <v>0</v>
      </c>
      <c r="EO9" s="5">
        <v>0</v>
      </c>
      <c r="EP9" s="31">
        <v>0</v>
      </c>
      <c r="EQ9" s="5">
        <v>0</v>
      </c>
      <c r="ER9" s="31">
        <v>0</v>
      </c>
      <c r="ES9" s="5">
        <v>0</v>
      </c>
      <c r="ET9" s="31">
        <v>0</v>
      </c>
      <c r="EU9" s="5">
        <v>0</v>
      </c>
      <c r="EV9" s="31">
        <v>0</v>
      </c>
      <c r="EW9" s="5">
        <v>0</v>
      </c>
      <c r="EX9" s="31">
        <v>0</v>
      </c>
      <c r="EY9" s="5">
        <v>0</v>
      </c>
      <c r="EZ9" s="31">
        <v>0</v>
      </c>
      <c r="FA9" s="5">
        <v>0</v>
      </c>
      <c r="FB9" s="31">
        <v>0</v>
      </c>
      <c r="FC9" s="5">
        <v>0</v>
      </c>
      <c r="FD9" s="31">
        <v>29708196.34</v>
      </c>
      <c r="FE9" s="5">
        <v>4.4147999999999996</v>
      </c>
      <c r="FF9" s="31">
        <v>40166</v>
      </c>
      <c r="FG9" s="5">
        <v>6.25E-2</v>
      </c>
      <c r="FH9" s="31">
        <v>12392525.859999999</v>
      </c>
      <c r="FI9" s="5">
        <v>0.66059999999999997</v>
      </c>
      <c r="FJ9" s="31">
        <v>7653582.4299999997</v>
      </c>
      <c r="FK9" s="5">
        <v>0.47889999999999999</v>
      </c>
      <c r="FL9" s="31">
        <v>0</v>
      </c>
      <c r="FM9" s="5">
        <v>0</v>
      </c>
      <c r="FN9" s="31">
        <v>0</v>
      </c>
      <c r="FO9" s="5">
        <v>0</v>
      </c>
      <c r="FP9" s="31">
        <v>0</v>
      </c>
      <c r="FQ9" s="5">
        <v>0</v>
      </c>
      <c r="FR9" s="31">
        <v>0</v>
      </c>
      <c r="FS9" s="5">
        <v>0</v>
      </c>
      <c r="FT9" s="31">
        <v>0</v>
      </c>
      <c r="FU9" s="5">
        <v>0</v>
      </c>
      <c r="FV9" s="31">
        <v>0</v>
      </c>
      <c r="FW9" s="5">
        <v>0</v>
      </c>
      <c r="FX9" s="31">
        <v>0</v>
      </c>
      <c r="FY9" s="5">
        <v>0</v>
      </c>
      <c r="FZ9" s="31">
        <v>0</v>
      </c>
      <c r="GA9" s="5">
        <v>0</v>
      </c>
      <c r="GB9" s="31">
        <v>0</v>
      </c>
      <c r="GC9" s="5">
        <v>0</v>
      </c>
      <c r="GD9" s="31">
        <v>0</v>
      </c>
      <c r="GE9" s="5">
        <v>0</v>
      </c>
      <c r="GF9" s="31">
        <v>31670633.780000001</v>
      </c>
      <c r="GG9" s="5">
        <v>6.2427999999999999</v>
      </c>
      <c r="GH9" s="31">
        <v>10087416.810000001</v>
      </c>
      <c r="GI9" s="5">
        <v>2.3946999999999998</v>
      </c>
      <c r="GJ9" s="31">
        <v>0</v>
      </c>
      <c r="GK9" s="5">
        <v>0</v>
      </c>
      <c r="GL9" s="31">
        <v>0</v>
      </c>
      <c r="GM9" s="5">
        <v>0</v>
      </c>
      <c r="GN9" s="31">
        <v>89690.96</v>
      </c>
      <c r="GO9" s="5">
        <v>0.43440000000000001</v>
      </c>
      <c r="GP9" s="31">
        <v>0</v>
      </c>
      <c r="GQ9" s="5">
        <v>0</v>
      </c>
      <c r="GR9" s="31">
        <v>0</v>
      </c>
      <c r="GS9" s="5">
        <v>0</v>
      </c>
      <c r="GT9" s="31">
        <v>0</v>
      </c>
      <c r="GU9" s="5">
        <v>0</v>
      </c>
      <c r="GV9" s="31">
        <v>34287262.920000002</v>
      </c>
      <c r="GW9" s="5">
        <v>0.45540000000000003</v>
      </c>
      <c r="GX9" s="31">
        <v>0</v>
      </c>
      <c r="GY9" s="5">
        <v>0</v>
      </c>
      <c r="GZ9" s="31">
        <v>0</v>
      </c>
      <c r="HA9" s="5">
        <v>0</v>
      </c>
      <c r="HB9" s="31">
        <v>108201896.8</v>
      </c>
      <c r="HC9" s="5">
        <v>4.5232999999999999</v>
      </c>
      <c r="HD9" s="31">
        <v>19745.740000000002</v>
      </c>
      <c r="HE9" s="5">
        <v>1.46E-2</v>
      </c>
      <c r="HF9" s="31">
        <v>0</v>
      </c>
      <c r="HG9" s="5">
        <v>0</v>
      </c>
      <c r="HH9" s="31">
        <v>0</v>
      </c>
      <c r="HI9" s="5">
        <v>0</v>
      </c>
      <c r="HJ9" s="31">
        <v>6555326.1600000001</v>
      </c>
      <c r="HK9" s="5">
        <v>2.7734999999999999</v>
      </c>
      <c r="HL9" s="31">
        <v>160801097.90000001</v>
      </c>
      <c r="HM9" s="5">
        <v>10.1137</v>
      </c>
      <c r="HN9" s="31">
        <v>0</v>
      </c>
      <c r="HO9" s="5">
        <v>0</v>
      </c>
      <c r="HP9" s="31">
        <v>0</v>
      </c>
      <c r="HQ9" s="5">
        <v>0</v>
      </c>
      <c r="HR9" s="31">
        <v>0</v>
      </c>
      <c r="HS9" s="5">
        <v>0</v>
      </c>
      <c r="HT9" s="31">
        <v>0</v>
      </c>
      <c r="HU9" s="5">
        <v>0</v>
      </c>
      <c r="HV9" s="31">
        <v>0</v>
      </c>
      <c r="HW9" s="5">
        <v>0</v>
      </c>
      <c r="HX9" s="31">
        <v>0</v>
      </c>
      <c r="HY9" s="5">
        <v>0</v>
      </c>
      <c r="HZ9" s="31">
        <v>0</v>
      </c>
      <c r="IA9" s="5">
        <v>0</v>
      </c>
      <c r="IB9" s="31">
        <v>0</v>
      </c>
      <c r="IC9" s="5">
        <v>0</v>
      </c>
      <c r="ID9" s="31">
        <v>87232.54</v>
      </c>
      <c r="IE9" s="5">
        <v>1.4818</v>
      </c>
      <c r="IF9" s="31">
        <v>0</v>
      </c>
      <c r="IG9" s="5">
        <v>0</v>
      </c>
    </row>
    <row r="10" spans="1:241">
      <c r="A10" s="288" t="s">
        <v>328</v>
      </c>
      <c r="B10" s="31">
        <v>95637669.629999995</v>
      </c>
      <c r="C10" s="5">
        <v>7.2999999999999995E-2</v>
      </c>
      <c r="D10" s="31">
        <v>0</v>
      </c>
      <c r="E10" s="5">
        <v>0</v>
      </c>
      <c r="F10" s="31">
        <v>0</v>
      </c>
      <c r="G10" s="5">
        <v>0</v>
      </c>
      <c r="H10" s="31">
        <v>0</v>
      </c>
      <c r="I10" s="5">
        <v>0</v>
      </c>
      <c r="J10" s="31">
        <v>602</v>
      </c>
      <c r="K10" s="5">
        <v>6.9999999999999999E-4</v>
      </c>
      <c r="L10" s="31">
        <v>0</v>
      </c>
      <c r="M10" s="5">
        <v>0</v>
      </c>
      <c r="N10" s="31">
        <v>478230.38</v>
      </c>
      <c r="O10" s="5">
        <v>4.1200000000000001E-2</v>
      </c>
      <c r="P10" s="31">
        <v>0</v>
      </c>
      <c r="Q10" s="5">
        <v>0</v>
      </c>
      <c r="R10" s="31">
        <v>0</v>
      </c>
      <c r="S10" s="5">
        <v>0</v>
      </c>
      <c r="T10" s="31">
        <v>0</v>
      </c>
      <c r="U10" s="5">
        <v>0</v>
      </c>
      <c r="V10" s="31">
        <v>0</v>
      </c>
      <c r="W10" s="5">
        <v>0</v>
      </c>
      <c r="X10" s="31">
        <v>0</v>
      </c>
      <c r="Y10" s="5">
        <v>0</v>
      </c>
      <c r="Z10" s="31">
        <v>0</v>
      </c>
      <c r="AA10" s="5">
        <v>0</v>
      </c>
      <c r="AB10" s="31">
        <v>14696914.300000001</v>
      </c>
      <c r="AC10" s="5">
        <v>5.0719000000000003</v>
      </c>
      <c r="AD10" s="31">
        <v>1508736.41</v>
      </c>
      <c r="AE10" s="5">
        <v>2.8706</v>
      </c>
      <c r="AF10" s="31">
        <v>0</v>
      </c>
      <c r="AG10" s="5">
        <v>0</v>
      </c>
      <c r="AH10" s="31">
        <v>0</v>
      </c>
      <c r="AI10" s="5">
        <v>0</v>
      </c>
      <c r="AJ10" s="31">
        <v>0</v>
      </c>
      <c r="AK10" s="5">
        <v>0</v>
      </c>
      <c r="AL10" s="31">
        <v>0</v>
      </c>
      <c r="AM10" s="5">
        <v>0</v>
      </c>
      <c r="AN10" s="31">
        <v>0</v>
      </c>
      <c r="AO10" s="5">
        <v>0</v>
      </c>
      <c r="AP10" s="31">
        <v>0</v>
      </c>
      <c r="AQ10" s="5">
        <v>0</v>
      </c>
      <c r="AR10" s="31">
        <v>0</v>
      </c>
      <c r="AS10" s="5">
        <v>0</v>
      </c>
      <c r="AT10" s="31">
        <v>117946.92</v>
      </c>
      <c r="AU10" s="5">
        <v>6.1000000000000004E-3</v>
      </c>
      <c r="AV10" s="31">
        <v>0</v>
      </c>
      <c r="AW10" s="5">
        <v>0</v>
      </c>
      <c r="AX10" s="31">
        <v>0</v>
      </c>
      <c r="AY10" s="5">
        <v>0</v>
      </c>
      <c r="AZ10" s="31">
        <v>0</v>
      </c>
      <c r="BA10" s="5">
        <v>0</v>
      </c>
      <c r="BB10" s="31">
        <v>0</v>
      </c>
      <c r="BC10" s="5">
        <v>0</v>
      </c>
      <c r="BD10" s="31">
        <v>0</v>
      </c>
      <c r="BE10" s="5">
        <v>0</v>
      </c>
      <c r="BF10" s="31">
        <v>0</v>
      </c>
      <c r="BG10" s="5">
        <v>0</v>
      </c>
      <c r="BH10" s="31">
        <v>0</v>
      </c>
      <c r="BI10" s="5">
        <v>0</v>
      </c>
      <c r="BJ10" s="31">
        <v>0</v>
      </c>
      <c r="BK10" s="5">
        <v>0</v>
      </c>
      <c r="BL10" s="31">
        <v>0</v>
      </c>
      <c r="BM10" s="5">
        <v>0</v>
      </c>
      <c r="BN10" s="31">
        <v>0</v>
      </c>
      <c r="BO10" s="5">
        <v>0</v>
      </c>
      <c r="BP10" s="31">
        <v>0</v>
      </c>
      <c r="BQ10" s="5">
        <v>0</v>
      </c>
      <c r="BR10" s="31">
        <v>0</v>
      </c>
      <c r="BS10" s="5">
        <v>0</v>
      </c>
      <c r="BT10" s="31">
        <v>0</v>
      </c>
      <c r="BU10" s="5">
        <v>0</v>
      </c>
      <c r="BV10" s="31">
        <v>0</v>
      </c>
      <c r="BW10" s="5">
        <v>0</v>
      </c>
      <c r="BX10" s="31">
        <v>4003330.89</v>
      </c>
      <c r="BY10" s="5">
        <v>3.9407000000000001</v>
      </c>
      <c r="BZ10" s="31">
        <v>0</v>
      </c>
      <c r="CA10" s="5">
        <v>0</v>
      </c>
      <c r="CB10" s="31">
        <v>0</v>
      </c>
      <c r="CC10" s="5">
        <v>0</v>
      </c>
      <c r="CD10" s="31">
        <v>0</v>
      </c>
      <c r="CE10" s="5">
        <v>0</v>
      </c>
      <c r="CF10" s="31">
        <v>0</v>
      </c>
      <c r="CG10" s="5">
        <v>0</v>
      </c>
      <c r="CH10" s="31">
        <v>0</v>
      </c>
      <c r="CI10" s="5">
        <v>0</v>
      </c>
      <c r="CJ10" s="31">
        <v>4479895.1500000004</v>
      </c>
      <c r="CK10" s="5">
        <v>1.4300999999999999</v>
      </c>
      <c r="CL10" s="31">
        <v>0</v>
      </c>
      <c r="CM10" s="5">
        <v>0</v>
      </c>
      <c r="CN10" s="31">
        <v>0</v>
      </c>
      <c r="CO10" s="5">
        <v>0</v>
      </c>
      <c r="CP10" s="31">
        <v>0</v>
      </c>
      <c r="CQ10" s="5">
        <v>0</v>
      </c>
      <c r="CR10" s="31">
        <v>0</v>
      </c>
      <c r="CS10" s="5">
        <v>0</v>
      </c>
      <c r="CT10" s="31">
        <v>0</v>
      </c>
      <c r="CU10" s="5">
        <v>0</v>
      </c>
      <c r="CV10" s="31">
        <v>0</v>
      </c>
      <c r="CW10" s="5">
        <v>0</v>
      </c>
      <c r="CX10" s="31">
        <v>0</v>
      </c>
      <c r="CY10" s="5">
        <v>0</v>
      </c>
      <c r="CZ10" s="31">
        <v>0</v>
      </c>
      <c r="DA10" s="5">
        <v>0</v>
      </c>
      <c r="DB10" s="31">
        <v>0</v>
      </c>
      <c r="DC10" s="5">
        <v>0</v>
      </c>
      <c r="DD10" s="31">
        <v>0</v>
      </c>
      <c r="DE10" s="5">
        <v>0</v>
      </c>
      <c r="DF10" s="31">
        <v>0</v>
      </c>
      <c r="DG10" s="5">
        <v>0</v>
      </c>
      <c r="DH10" s="31">
        <v>2111</v>
      </c>
      <c r="DI10" s="5">
        <v>6.9999999999999999E-4</v>
      </c>
      <c r="DJ10" s="31">
        <v>0</v>
      </c>
      <c r="DK10" s="5">
        <v>0</v>
      </c>
      <c r="DL10" s="31">
        <v>0</v>
      </c>
      <c r="DM10" s="5">
        <v>0</v>
      </c>
      <c r="DN10" s="31">
        <v>0</v>
      </c>
      <c r="DO10" s="5">
        <v>0</v>
      </c>
      <c r="DP10" s="31">
        <v>0</v>
      </c>
      <c r="DQ10" s="5">
        <v>0</v>
      </c>
      <c r="DR10" s="31">
        <v>0</v>
      </c>
      <c r="DS10" s="5">
        <v>0</v>
      </c>
      <c r="DT10" s="31">
        <v>3188092.82</v>
      </c>
      <c r="DU10" s="5">
        <v>0.49440000000000001</v>
      </c>
      <c r="DV10" s="31">
        <v>0</v>
      </c>
      <c r="DW10" s="5">
        <v>0</v>
      </c>
      <c r="DX10" s="31">
        <v>0</v>
      </c>
      <c r="DY10" s="5">
        <v>0</v>
      </c>
      <c r="DZ10" s="31">
        <v>0</v>
      </c>
      <c r="EA10" s="5">
        <v>0</v>
      </c>
      <c r="EB10" s="31">
        <v>0</v>
      </c>
      <c r="EC10" s="5">
        <v>0</v>
      </c>
      <c r="ED10" s="31">
        <v>9546303.3800000008</v>
      </c>
      <c r="EE10" s="5">
        <v>0.21679999999999999</v>
      </c>
      <c r="EF10" s="31">
        <v>0</v>
      </c>
      <c r="EG10" s="5">
        <v>0</v>
      </c>
      <c r="EH10" s="31">
        <v>0</v>
      </c>
      <c r="EI10" s="5">
        <v>0</v>
      </c>
      <c r="EJ10" s="31">
        <v>0</v>
      </c>
      <c r="EK10" s="5">
        <v>0</v>
      </c>
      <c r="EL10" s="31">
        <v>0</v>
      </c>
      <c r="EM10" s="5">
        <v>0</v>
      </c>
      <c r="EN10" s="31">
        <v>0</v>
      </c>
      <c r="EO10" s="5">
        <v>0</v>
      </c>
      <c r="EP10" s="31">
        <v>0</v>
      </c>
      <c r="EQ10" s="5">
        <v>0</v>
      </c>
      <c r="ER10" s="31">
        <v>0</v>
      </c>
      <c r="ES10" s="5">
        <v>0</v>
      </c>
      <c r="ET10" s="31">
        <v>0</v>
      </c>
      <c r="EU10" s="5">
        <v>0</v>
      </c>
      <c r="EV10" s="31">
        <v>0</v>
      </c>
      <c r="EW10" s="5">
        <v>0</v>
      </c>
      <c r="EX10" s="31">
        <v>0</v>
      </c>
      <c r="EY10" s="5">
        <v>0</v>
      </c>
      <c r="EZ10" s="31">
        <v>0</v>
      </c>
      <c r="FA10" s="5">
        <v>0</v>
      </c>
      <c r="FB10" s="31">
        <v>0</v>
      </c>
      <c r="FC10" s="5">
        <v>0</v>
      </c>
      <c r="FD10" s="31">
        <v>0</v>
      </c>
      <c r="FE10" s="5">
        <v>0</v>
      </c>
      <c r="FF10" s="31">
        <v>0</v>
      </c>
      <c r="FG10" s="5">
        <v>0</v>
      </c>
      <c r="FH10" s="31">
        <v>0</v>
      </c>
      <c r="FI10" s="5">
        <v>0</v>
      </c>
      <c r="FJ10" s="31">
        <v>51367872.700000003</v>
      </c>
      <c r="FK10" s="5">
        <v>3.2143999999999999</v>
      </c>
      <c r="FL10" s="31">
        <v>0</v>
      </c>
      <c r="FM10" s="5">
        <v>0</v>
      </c>
      <c r="FN10" s="31">
        <v>0</v>
      </c>
      <c r="FO10" s="5">
        <v>0</v>
      </c>
      <c r="FP10" s="31">
        <v>0</v>
      </c>
      <c r="FQ10" s="5">
        <v>0</v>
      </c>
      <c r="FR10" s="31">
        <v>0</v>
      </c>
      <c r="FS10" s="5">
        <v>0</v>
      </c>
      <c r="FT10" s="31">
        <v>0</v>
      </c>
      <c r="FU10" s="5">
        <v>0</v>
      </c>
      <c r="FV10" s="31">
        <v>0</v>
      </c>
      <c r="FW10" s="5">
        <v>0</v>
      </c>
      <c r="FX10" s="31">
        <v>0</v>
      </c>
      <c r="FY10" s="5">
        <v>0</v>
      </c>
      <c r="FZ10" s="31">
        <v>0</v>
      </c>
      <c r="GA10" s="5">
        <v>0</v>
      </c>
      <c r="GB10" s="31">
        <v>0</v>
      </c>
      <c r="GC10" s="5">
        <v>0</v>
      </c>
      <c r="GD10" s="31">
        <v>0</v>
      </c>
      <c r="GE10" s="5">
        <v>0</v>
      </c>
      <c r="GF10" s="31">
        <v>0</v>
      </c>
      <c r="GG10" s="5">
        <v>0</v>
      </c>
      <c r="GH10" s="31">
        <v>0</v>
      </c>
      <c r="GI10" s="5">
        <v>0</v>
      </c>
      <c r="GJ10" s="31">
        <v>0</v>
      </c>
      <c r="GK10" s="5">
        <v>0</v>
      </c>
      <c r="GL10" s="31">
        <v>0</v>
      </c>
      <c r="GM10" s="5">
        <v>0</v>
      </c>
      <c r="GN10" s="31">
        <v>0</v>
      </c>
      <c r="GO10" s="5">
        <v>0</v>
      </c>
      <c r="GP10" s="31">
        <v>0</v>
      </c>
      <c r="GQ10" s="5">
        <v>0</v>
      </c>
      <c r="GR10" s="31">
        <v>15220.89</v>
      </c>
      <c r="GS10" s="5">
        <v>5.9999999999999995E-4</v>
      </c>
      <c r="GT10" s="31">
        <v>0</v>
      </c>
      <c r="GU10" s="5">
        <v>0</v>
      </c>
      <c r="GV10" s="31">
        <v>0</v>
      </c>
      <c r="GW10" s="5">
        <v>0</v>
      </c>
      <c r="GX10" s="31">
        <v>0</v>
      </c>
      <c r="GY10" s="5">
        <v>0</v>
      </c>
      <c r="GZ10" s="31">
        <v>0</v>
      </c>
      <c r="HA10" s="5">
        <v>0</v>
      </c>
      <c r="HB10" s="31">
        <v>-4249.91</v>
      </c>
      <c r="HC10" s="5">
        <v>-2.0000000000000001E-4</v>
      </c>
      <c r="HD10" s="31">
        <v>0</v>
      </c>
      <c r="HE10" s="5">
        <v>0</v>
      </c>
      <c r="HF10" s="31">
        <v>0</v>
      </c>
      <c r="HG10" s="5">
        <v>0</v>
      </c>
      <c r="HH10" s="31">
        <v>0</v>
      </c>
      <c r="HI10" s="5">
        <v>0</v>
      </c>
      <c r="HJ10" s="31">
        <v>0</v>
      </c>
      <c r="HK10" s="5">
        <v>0</v>
      </c>
      <c r="HL10" s="31">
        <v>0</v>
      </c>
      <c r="HM10" s="5">
        <v>0</v>
      </c>
      <c r="HN10" s="31">
        <v>6236662.7000000002</v>
      </c>
      <c r="HO10" s="5">
        <v>2.4441000000000002</v>
      </c>
      <c r="HP10" s="31">
        <v>0</v>
      </c>
      <c r="HQ10" s="5">
        <v>0</v>
      </c>
      <c r="HR10" s="31">
        <v>0</v>
      </c>
      <c r="HS10" s="5">
        <v>0</v>
      </c>
      <c r="HT10" s="31">
        <v>0</v>
      </c>
      <c r="HU10" s="5">
        <v>0</v>
      </c>
      <c r="HV10" s="31">
        <v>0</v>
      </c>
      <c r="HW10" s="5">
        <v>0</v>
      </c>
      <c r="HX10" s="31">
        <v>0</v>
      </c>
      <c r="HY10" s="5">
        <v>0</v>
      </c>
      <c r="HZ10" s="31">
        <v>0</v>
      </c>
      <c r="IA10" s="5">
        <v>0</v>
      </c>
      <c r="IB10" s="31">
        <v>0</v>
      </c>
      <c r="IC10" s="5">
        <v>0</v>
      </c>
      <c r="ID10" s="31">
        <v>0</v>
      </c>
      <c r="IE10" s="5">
        <v>0</v>
      </c>
      <c r="IF10" s="31">
        <v>0</v>
      </c>
      <c r="IG10" s="5">
        <v>0</v>
      </c>
    </row>
    <row r="11" spans="1:241" ht="13.5" thickBot="1">
      <c r="A11" t="s">
        <v>162</v>
      </c>
      <c r="B11" s="31">
        <v>8294345928.7200003</v>
      </c>
      <c r="C11" s="5">
        <v>6.3312999999999997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84338463.200000003</v>
      </c>
      <c r="K11" s="5">
        <v>99.277699999999996</v>
      </c>
      <c r="L11" s="31">
        <v>0</v>
      </c>
      <c r="M11" s="5">
        <v>0</v>
      </c>
      <c r="N11" s="31">
        <v>0</v>
      </c>
      <c r="O11" s="5">
        <v>0</v>
      </c>
      <c r="P11" s="31">
        <v>0</v>
      </c>
      <c r="Q11" s="5">
        <v>0</v>
      </c>
      <c r="R11" s="31">
        <v>0</v>
      </c>
      <c r="S11" s="5">
        <v>0</v>
      </c>
      <c r="T11" s="31">
        <v>0</v>
      </c>
      <c r="U11" s="5">
        <v>0</v>
      </c>
      <c r="V11" s="31">
        <v>0</v>
      </c>
      <c r="W11" s="5">
        <v>0</v>
      </c>
      <c r="X11" s="31">
        <v>0</v>
      </c>
      <c r="Y11" s="5">
        <v>0</v>
      </c>
      <c r="Z11" s="31">
        <v>901175020.61000001</v>
      </c>
      <c r="AA11" s="5">
        <v>97.108699999999999</v>
      </c>
      <c r="AB11" s="31">
        <v>45505298.399999999</v>
      </c>
      <c r="AC11" s="5">
        <v>15.703799999999999</v>
      </c>
      <c r="AD11" s="31">
        <v>3730796.01</v>
      </c>
      <c r="AE11" s="5">
        <v>7.0983000000000001</v>
      </c>
      <c r="AF11" s="31">
        <v>0</v>
      </c>
      <c r="AG11" s="5">
        <v>0</v>
      </c>
      <c r="AH11" s="31">
        <v>0</v>
      </c>
      <c r="AI11" s="5">
        <v>0</v>
      </c>
      <c r="AJ11" s="31">
        <v>70122704.819999993</v>
      </c>
      <c r="AK11" s="5">
        <v>99.421000000000006</v>
      </c>
      <c r="AL11" s="31">
        <v>0</v>
      </c>
      <c r="AM11" s="5">
        <v>0</v>
      </c>
      <c r="AN11" s="31">
        <v>0</v>
      </c>
      <c r="AO11" s="5">
        <v>0</v>
      </c>
      <c r="AP11" s="31">
        <v>695530</v>
      </c>
      <c r="AQ11" s="5">
        <v>0.45419999999999999</v>
      </c>
      <c r="AR11" s="31">
        <v>0</v>
      </c>
      <c r="AS11" s="5">
        <v>0</v>
      </c>
      <c r="AT11" s="31">
        <v>157110587.94</v>
      </c>
      <c r="AU11" s="5">
        <v>8.1148000000000007</v>
      </c>
      <c r="AV11" s="31">
        <v>0</v>
      </c>
      <c r="AW11" s="5">
        <v>0</v>
      </c>
      <c r="AX11" s="31">
        <v>167320796.72999999</v>
      </c>
      <c r="AY11" s="5">
        <v>96.293999999999997</v>
      </c>
      <c r="AZ11" s="31">
        <v>0</v>
      </c>
      <c r="BA11" s="5">
        <v>0</v>
      </c>
      <c r="BB11" s="31">
        <v>0</v>
      </c>
      <c r="BC11" s="5">
        <v>0</v>
      </c>
      <c r="BD11" s="31">
        <v>0</v>
      </c>
      <c r="BE11" s="5">
        <v>0</v>
      </c>
      <c r="BF11" s="31">
        <v>0</v>
      </c>
      <c r="BG11" s="5">
        <v>0</v>
      </c>
      <c r="BH11" s="31">
        <v>120196668.67</v>
      </c>
      <c r="BI11" s="5">
        <v>60.568899999999999</v>
      </c>
      <c r="BJ11" s="31">
        <v>22451273.170000002</v>
      </c>
      <c r="BK11" s="5">
        <v>11.7011</v>
      </c>
      <c r="BL11" s="31">
        <v>0</v>
      </c>
      <c r="BM11" s="5">
        <v>0</v>
      </c>
      <c r="BN11" s="31">
        <v>0</v>
      </c>
      <c r="BO11" s="5">
        <v>0</v>
      </c>
      <c r="BP11" s="31">
        <v>0</v>
      </c>
      <c r="BQ11" s="5">
        <v>0</v>
      </c>
      <c r="BR11" s="31">
        <v>0</v>
      </c>
      <c r="BS11" s="5">
        <v>0</v>
      </c>
      <c r="BT11" s="31">
        <v>0</v>
      </c>
      <c r="BU11" s="5">
        <v>0</v>
      </c>
      <c r="BV11" s="31">
        <v>0</v>
      </c>
      <c r="BW11" s="5">
        <v>0</v>
      </c>
      <c r="BX11" s="31">
        <v>2074100.33</v>
      </c>
      <c r="BY11" s="5">
        <v>2.0417000000000001</v>
      </c>
      <c r="BZ11" s="31">
        <v>0</v>
      </c>
      <c r="CA11" s="5">
        <v>0</v>
      </c>
      <c r="CB11" s="31">
        <v>0</v>
      </c>
      <c r="CC11" s="5">
        <v>0</v>
      </c>
      <c r="CD11" s="31">
        <v>0</v>
      </c>
      <c r="CE11" s="5">
        <v>0</v>
      </c>
      <c r="CF11" s="31">
        <v>22243333.010000002</v>
      </c>
      <c r="CG11" s="5">
        <v>1.3629</v>
      </c>
      <c r="CH11" s="31">
        <v>152430496.46000001</v>
      </c>
      <c r="CI11" s="5">
        <v>99.592500000000001</v>
      </c>
      <c r="CJ11" s="31">
        <v>0</v>
      </c>
      <c r="CK11" s="5">
        <v>0</v>
      </c>
      <c r="CL11" s="31">
        <v>0</v>
      </c>
      <c r="CM11" s="5">
        <v>0</v>
      </c>
      <c r="CN11" s="31">
        <v>0</v>
      </c>
      <c r="CO11" s="5">
        <v>0</v>
      </c>
      <c r="CP11" s="31">
        <v>24632104.07</v>
      </c>
      <c r="CQ11" s="5">
        <v>97.569199999999995</v>
      </c>
      <c r="CR11" s="31">
        <v>0</v>
      </c>
      <c r="CS11" s="5">
        <v>0</v>
      </c>
      <c r="CT11" s="31">
        <v>0</v>
      </c>
      <c r="CU11" s="5">
        <v>0</v>
      </c>
      <c r="CV11" s="31">
        <v>112937867</v>
      </c>
      <c r="CW11" s="5">
        <v>100.4285</v>
      </c>
      <c r="CX11" s="31">
        <v>0</v>
      </c>
      <c r="CY11" s="5">
        <v>0</v>
      </c>
      <c r="CZ11" s="31">
        <v>0</v>
      </c>
      <c r="DA11" s="5">
        <v>0</v>
      </c>
      <c r="DB11" s="31">
        <v>0</v>
      </c>
      <c r="DC11" s="5">
        <v>0</v>
      </c>
      <c r="DD11" s="31">
        <v>0</v>
      </c>
      <c r="DE11" s="5">
        <v>0</v>
      </c>
      <c r="DF11" s="31">
        <v>36124433.340000004</v>
      </c>
      <c r="DG11" s="5">
        <v>11.7508</v>
      </c>
      <c r="DH11" s="31">
        <v>6220461</v>
      </c>
      <c r="DI11" s="5">
        <v>2.1126</v>
      </c>
      <c r="DJ11" s="31">
        <v>177041274.34999999</v>
      </c>
      <c r="DK11" s="5">
        <v>97.369299999999996</v>
      </c>
      <c r="DL11" s="31">
        <v>245748.91</v>
      </c>
      <c r="DM11" s="5">
        <v>1.55E-2</v>
      </c>
      <c r="DN11" s="31">
        <v>248320070.83000001</v>
      </c>
      <c r="DO11" s="5">
        <v>96.968000000000004</v>
      </c>
      <c r="DP11" s="31">
        <v>1300414040.8800001</v>
      </c>
      <c r="DQ11" s="5">
        <v>98.970200000000006</v>
      </c>
      <c r="DR11" s="31">
        <v>0</v>
      </c>
      <c r="DS11" s="5">
        <v>0</v>
      </c>
      <c r="DT11" s="31">
        <v>0</v>
      </c>
      <c r="DU11" s="5">
        <v>0</v>
      </c>
      <c r="DV11" s="31">
        <v>0</v>
      </c>
      <c r="DW11" s="5">
        <v>0</v>
      </c>
      <c r="DX11" s="31">
        <v>4209042.93</v>
      </c>
      <c r="DY11" s="5">
        <v>13.0678</v>
      </c>
      <c r="DZ11" s="31">
        <v>0</v>
      </c>
      <c r="EA11" s="5">
        <v>0</v>
      </c>
      <c r="EB11" s="31">
        <v>0</v>
      </c>
      <c r="EC11" s="5">
        <v>0</v>
      </c>
      <c r="ED11" s="31">
        <v>808960422.46000004</v>
      </c>
      <c r="EE11" s="5">
        <v>18.3687</v>
      </c>
      <c r="EF11" s="31">
        <v>22580658.809999999</v>
      </c>
      <c r="EG11" s="5">
        <v>3.2136</v>
      </c>
      <c r="EH11" s="31">
        <v>0</v>
      </c>
      <c r="EI11" s="5">
        <v>0</v>
      </c>
      <c r="EJ11" s="31">
        <v>95678341</v>
      </c>
      <c r="EK11" s="5">
        <v>9.7614000000000001</v>
      </c>
      <c r="EL11" s="31">
        <v>27000000</v>
      </c>
      <c r="EM11" s="5">
        <v>1.8291999999999999</v>
      </c>
      <c r="EN11" s="31">
        <v>94000000</v>
      </c>
      <c r="EO11" s="5">
        <v>4.4482999999999997</v>
      </c>
      <c r="EP11" s="31">
        <v>175000000</v>
      </c>
      <c r="EQ11" s="5">
        <v>2.1044999999999998</v>
      </c>
      <c r="ER11" s="31">
        <v>77000000</v>
      </c>
      <c r="ES11" s="5">
        <v>6.6239999999999997</v>
      </c>
      <c r="ET11" s="31">
        <v>0</v>
      </c>
      <c r="EU11" s="5">
        <v>0</v>
      </c>
      <c r="EV11" s="31">
        <v>0</v>
      </c>
      <c r="EW11" s="5">
        <v>0</v>
      </c>
      <c r="EX11" s="31">
        <v>0</v>
      </c>
      <c r="EY11" s="5">
        <v>0</v>
      </c>
      <c r="EZ11" s="31">
        <v>4287701.93</v>
      </c>
      <c r="FA11" s="5">
        <v>0.79300000000000004</v>
      </c>
      <c r="FB11" s="31">
        <v>7252580.2400000002</v>
      </c>
      <c r="FC11" s="5">
        <v>3.4234</v>
      </c>
      <c r="FD11" s="31">
        <v>129768138.06999999</v>
      </c>
      <c r="FE11" s="5">
        <v>19.283999999999999</v>
      </c>
      <c r="FF11" s="31">
        <v>0</v>
      </c>
      <c r="FG11" s="5">
        <v>0</v>
      </c>
      <c r="FH11" s="31">
        <v>0</v>
      </c>
      <c r="FI11" s="5">
        <v>0</v>
      </c>
      <c r="FJ11" s="31">
        <v>125461136.36</v>
      </c>
      <c r="FK11" s="5">
        <v>7.8509000000000002</v>
      </c>
      <c r="FL11" s="31">
        <v>0</v>
      </c>
      <c r="FM11" s="5">
        <v>0</v>
      </c>
      <c r="FN11" s="31">
        <v>0</v>
      </c>
      <c r="FO11" s="5">
        <v>0</v>
      </c>
      <c r="FP11" s="31">
        <v>411696817.13</v>
      </c>
      <c r="FQ11" s="5">
        <v>98.464600000000004</v>
      </c>
      <c r="FR11" s="31">
        <v>1293832927.8599999</v>
      </c>
      <c r="FS11" s="5">
        <v>99.843400000000003</v>
      </c>
      <c r="FT11" s="31">
        <v>0</v>
      </c>
      <c r="FU11" s="5">
        <v>0</v>
      </c>
      <c r="FV11" s="31">
        <v>0</v>
      </c>
      <c r="FW11" s="5">
        <v>0</v>
      </c>
      <c r="FX11" s="31">
        <v>0</v>
      </c>
      <c r="FY11" s="5">
        <v>0</v>
      </c>
      <c r="FZ11" s="31">
        <v>0</v>
      </c>
      <c r="GA11" s="5">
        <v>0</v>
      </c>
      <c r="GB11" s="31">
        <v>0</v>
      </c>
      <c r="GC11" s="5">
        <v>0</v>
      </c>
      <c r="GD11" s="31">
        <v>0</v>
      </c>
      <c r="GE11" s="5">
        <v>0</v>
      </c>
      <c r="GF11" s="31">
        <v>0</v>
      </c>
      <c r="GG11" s="5">
        <v>0</v>
      </c>
      <c r="GH11" s="31">
        <v>0</v>
      </c>
      <c r="GI11" s="5">
        <v>0</v>
      </c>
      <c r="GJ11" s="31">
        <v>0</v>
      </c>
      <c r="GK11" s="5">
        <v>0</v>
      </c>
      <c r="GL11" s="31">
        <v>0</v>
      </c>
      <c r="GM11" s="5">
        <v>0</v>
      </c>
      <c r="GN11" s="31">
        <v>0</v>
      </c>
      <c r="GO11" s="5">
        <v>0</v>
      </c>
      <c r="GP11" s="31">
        <v>0</v>
      </c>
      <c r="GQ11" s="5">
        <v>0</v>
      </c>
      <c r="GR11" s="31">
        <v>0</v>
      </c>
      <c r="GS11" s="5">
        <v>0</v>
      </c>
      <c r="GT11" s="31">
        <v>0</v>
      </c>
      <c r="GU11" s="5">
        <v>0</v>
      </c>
      <c r="GV11" s="31">
        <v>0</v>
      </c>
      <c r="GW11" s="5">
        <v>0</v>
      </c>
      <c r="GX11" s="31">
        <v>78374092.689999998</v>
      </c>
      <c r="GY11" s="5">
        <v>99.759799999999998</v>
      </c>
      <c r="GZ11" s="31">
        <v>0</v>
      </c>
      <c r="HA11" s="5">
        <v>0</v>
      </c>
      <c r="HB11" s="31">
        <v>306925338.19999999</v>
      </c>
      <c r="HC11" s="5">
        <v>12.8309</v>
      </c>
      <c r="HD11" s="31">
        <v>0</v>
      </c>
      <c r="HE11" s="5">
        <v>0</v>
      </c>
      <c r="HF11" s="31">
        <v>259192985.56999999</v>
      </c>
      <c r="HG11" s="5">
        <v>94.799599999999998</v>
      </c>
      <c r="HH11" s="31">
        <v>296035330.26999998</v>
      </c>
      <c r="HI11" s="5">
        <v>17.457100000000001</v>
      </c>
      <c r="HJ11" s="31">
        <v>0</v>
      </c>
      <c r="HK11" s="5">
        <v>0</v>
      </c>
      <c r="HL11" s="31">
        <v>0</v>
      </c>
      <c r="HM11" s="5">
        <v>0</v>
      </c>
      <c r="HN11" s="31">
        <v>19605505.120000001</v>
      </c>
      <c r="HO11" s="5">
        <v>7.6833999999999998</v>
      </c>
      <c r="HP11" s="31">
        <v>156175625.24000001</v>
      </c>
      <c r="HQ11" s="5">
        <v>97.628100000000003</v>
      </c>
      <c r="HR11" s="31">
        <v>208000381</v>
      </c>
      <c r="HS11" s="5">
        <v>99.927800000000005</v>
      </c>
      <c r="HT11" s="31">
        <v>0</v>
      </c>
      <c r="HU11" s="5">
        <v>0</v>
      </c>
      <c r="HV11" s="31">
        <v>0</v>
      </c>
      <c r="HW11" s="5">
        <v>0</v>
      </c>
      <c r="HX11" s="31">
        <v>0</v>
      </c>
      <c r="HY11" s="5">
        <v>0</v>
      </c>
      <c r="HZ11" s="31">
        <v>0</v>
      </c>
      <c r="IA11" s="5">
        <v>0</v>
      </c>
      <c r="IB11" s="31">
        <v>0</v>
      </c>
      <c r="IC11" s="5">
        <v>0</v>
      </c>
      <c r="ID11" s="31">
        <v>0</v>
      </c>
      <c r="IE11" s="5">
        <v>0</v>
      </c>
      <c r="IF11" s="31">
        <v>37977834.109999999</v>
      </c>
      <c r="IG11" s="5">
        <v>4.0984999999999996</v>
      </c>
    </row>
    <row r="12" spans="1:241" ht="14.25" thickTop="1" thickBot="1">
      <c r="A12" s="289" t="s">
        <v>2</v>
      </c>
      <c r="B12" s="238">
        <v>131004476632.87</v>
      </c>
      <c r="C12" s="290">
        <v>100</v>
      </c>
      <c r="D12" s="238">
        <v>25997206.989999998</v>
      </c>
      <c r="E12" s="290">
        <v>100</v>
      </c>
      <c r="F12" s="238">
        <v>3193361244.1300001</v>
      </c>
      <c r="G12" s="290">
        <v>100</v>
      </c>
      <c r="H12" s="238">
        <v>1420201920.5599999</v>
      </c>
      <c r="I12" s="290">
        <v>100</v>
      </c>
      <c r="J12" s="238">
        <v>84952069.530000001</v>
      </c>
      <c r="K12" s="290">
        <v>100</v>
      </c>
      <c r="L12" s="238">
        <v>1186044088.6800001</v>
      </c>
      <c r="M12" s="290">
        <v>100</v>
      </c>
      <c r="N12" s="238">
        <v>1160160514.3199999</v>
      </c>
      <c r="O12" s="290">
        <v>100</v>
      </c>
      <c r="P12" s="238">
        <v>3067696689.6799998</v>
      </c>
      <c r="Q12" s="290">
        <v>100</v>
      </c>
      <c r="R12" s="238">
        <v>3436629.23</v>
      </c>
      <c r="S12" s="290">
        <v>100</v>
      </c>
      <c r="T12" s="238">
        <v>5670718.8799999999</v>
      </c>
      <c r="U12" s="290">
        <v>100</v>
      </c>
      <c r="V12" s="238">
        <v>248471711.05000001</v>
      </c>
      <c r="W12" s="290">
        <v>100</v>
      </c>
      <c r="X12" s="238">
        <v>26214721256.009998</v>
      </c>
      <c r="Y12" s="290">
        <v>100</v>
      </c>
      <c r="Z12" s="238">
        <v>928006338.26999998</v>
      </c>
      <c r="AA12" s="290">
        <v>100</v>
      </c>
      <c r="AB12" s="238">
        <v>289772539.23000002</v>
      </c>
      <c r="AC12" s="290">
        <v>100</v>
      </c>
      <c r="AD12" s="238">
        <v>52558769.640000001</v>
      </c>
      <c r="AE12" s="290">
        <v>100</v>
      </c>
      <c r="AF12" s="238">
        <v>737990838.22000003</v>
      </c>
      <c r="AG12" s="290">
        <v>100</v>
      </c>
      <c r="AH12" s="238">
        <v>155080599.59</v>
      </c>
      <c r="AI12" s="290">
        <v>100</v>
      </c>
      <c r="AJ12" s="238">
        <v>70531068.340000004</v>
      </c>
      <c r="AK12" s="290">
        <v>100</v>
      </c>
      <c r="AL12" s="238">
        <v>55407559.130000003</v>
      </c>
      <c r="AM12" s="290">
        <v>100</v>
      </c>
      <c r="AN12" s="238">
        <v>2184929816.5799999</v>
      </c>
      <c r="AO12" s="290">
        <v>100</v>
      </c>
      <c r="AP12" s="238">
        <v>153129364.52000001</v>
      </c>
      <c r="AQ12" s="290">
        <v>100</v>
      </c>
      <c r="AR12" s="238">
        <v>3427153230.0599999</v>
      </c>
      <c r="AS12" s="290">
        <v>100</v>
      </c>
      <c r="AT12" s="238">
        <v>1936088145.77</v>
      </c>
      <c r="AU12" s="290">
        <v>100</v>
      </c>
      <c r="AV12" s="238">
        <v>142576064.53</v>
      </c>
      <c r="AW12" s="290">
        <v>100</v>
      </c>
      <c r="AX12" s="238">
        <v>173760313.97</v>
      </c>
      <c r="AY12" s="290">
        <v>100</v>
      </c>
      <c r="AZ12" s="238">
        <v>130137055.2</v>
      </c>
      <c r="BA12" s="290">
        <v>100</v>
      </c>
      <c r="BB12" s="238">
        <v>237761867.72</v>
      </c>
      <c r="BC12" s="290">
        <v>100</v>
      </c>
      <c r="BD12" s="238">
        <v>494389457.01999998</v>
      </c>
      <c r="BE12" s="290">
        <v>100</v>
      </c>
      <c r="BF12" s="238">
        <v>185438236.94</v>
      </c>
      <c r="BG12" s="290">
        <v>100</v>
      </c>
      <c r="BH12" s="238">
        <v>198446307.99000001</v>
      </c>
      <c r="BI12" s="290">
        <v>100</v>
      </c>
      <c r="BJ12" s="238">
        <v>191873981.47</v>
      </c>
      <c r="BK12" s="290">
        <v>100</v>
      </c>
      <c r="BL12" s="238">
        <v>1158823159.7</v>
      </c>
      <c r="BM12" s="290">
        <v>100</v>
      </c>
      <c r="BN12" s="238">
        <v>42292373.359999999</v>
      </c>
      <c r="BO12" s="290">
        <v>100</v>
      </c>
      <c r="BP12" s="238">
        <v>234356342</v>
      </c>
      <c r="BQ12" s="290">
        <v>100</v>
      </c>
      <c r="BR12" s="238">
        <v>45848250.020000003</v>
      </c>
      <c r="BS12" s="290">
        <v>100</v>
      </c>
      <c r="BT12" s="238">
        <v>103646539</v>
      </c>
      <c r="BU12" s="290">
        <v>100</v>
      </c>
      <c r="BV12" s="238">
        <v>30588456.789999999</v>
      </c>
      <c r="BW12" s="290">
        <v>100</v>
      </c>
      <c r="BX12" s="238">
        <v>101588871.61</v>
      </c>
      <c r="BY12" s="290">
        <v>100</v>
      </c>
      <c r="BZ12" s="238">
        <v>19556785.600000001</v>
      </c>
      <c r="CA12" s="290">
        <v>100</v>
      </c>
      <c r="CB12" s="238">
        <v>358311711.07999998</v>
      </c>
      <c r="CC12" s="290">
        <v>100</v>
      </c>
      <c r="CD12" s="238">
        <v>4095539426.98</v>
      </c>
      <c r="CE12" s="290">
        <v>100</v>
      </c>
      <c r="CF12" s="238">
        <v>1632006702.9000001</v>
      </c>
      <c r="CG12" s="290">
        <v>100</v>
      </c>
      <c r="CH12" s="238">
        <v>153054220.50999999</v>
      </c>
      <c r="CI12" s="290">
        <v>100</v>
      </c>
      <c r="CJ12" s="238">
        <v>313249155.18000001</v>
      </c>
      <c r="CK12" s="290">
        <v>100</v>
      </c>
      <c r="CL12" s="238">
        <v>101810437.31999999</v>
      </c>
      <c r="CM12" s="290">
        <v>100</v>
      </c>
      <c r="CN12" s="238">
        <v>22404186.629999999</v>
      </c>
      <c r="CO12" s="290">
        <v>100</v>
      </c>
      <c r="CP12" s="238">
        <v>25245767.16</v>
      </c>
      <c r="CQ12" s="290">
        <v>100</v>
      </c>
      <c r="CR12" s="238">
        <v>70485646.849999994</v>
      </c>
      <c r="CS12" s="290">
        <v>100</v>
      </c>
      <c r="CT12" s="238">
        <v>810476459.41999996</v>
      </c>
      <c r="CU12" s="290">
        <v>100</v>
      </c>
      <c r="CV12" s="238">
        <v>112455980.59</v>
      </c>
      <c r="CW12" s="290">
        <v>100</v>
      </c>
      <c r="CX12" s="238">
        <v>82081056.329999998</v>
      </c>
      <c r="CY12" s="290">
        <v>100</v>
      </c>
      <c r="CZ12" s="238">
        <v>18479644.829999998</v>
      </c>
      <c r="DA12" s="290">
        <v>100</v>
      </c>
      <c r="DB12" s="238">
        <v>29857085.059999999</v>
      </c>
      <c r="DC12" s="290">
        <v>100</v>
      </c>
      <c r="DD12" s="238">
        <v>388184773.39999998</v>
      </c>
      <c r="DE12" s="290">
        <v>100</v>
      </c>
      <c r="DF12" s="238">
        <v>307420650.45999998</v>
      </c>
      <c r="DG12" s="290">
        <v>100</v>
      </c>
      <c r="DH12" s="238">
        <v>294446742</v>
      </c>
      <c r="DI12" s="290">
        <v>100</v>
      </c>
      <c r="DJ12" s="238">
        <v>181824533.25999999</v>
      </c>
      <c r="DK12" s="290">
        <v>100</v>
      </c>
      <c r="DL12" s="238">
        <v>1585543837.01</v>
      </c>
      <c r="DM12" s="290">
        <v>100</v>
      </c>
      <c r="DN12" s="238">
        <v>256084430.88999999</v>
      </c>
      <c r="DO12" s="290">
        <v>100</v>
      </c>
      <c r="DP12" s="238">
        <v>1313945409.8900001</v>
      </c>
      <c r="DQ12" s="290">
        <v>100</v>
      </c>
      <c r="DR12" s="238">
        <v>1056420748.22</v>
      </c>
      <c r="DS12" s="290">
        <v>100</v>
      </c>
      <c r="DT12" s="238">
        <v>644876191.88999999</v>
      </c>
      <c r="DU12" s="290">
        <v>100</v>
      </c>
      <c r="DV12" s="238">
        <v>12497663853.84</v>
      </c>
      <c r="DW12" s="290">
        <v>100</v>
      </c>
      <c r="DX12" s="238">
        <v>32209267.5</v>
      </c>
      <c r="DY12" s="290">
        <v>100</v>
      </c>
      <c r="DZ12" s="238">
        <v>97892144.040000007</v>
      </c>
      <c r="EA12" s="290">
        <v>100</v>
      </c>
      <c r="EB12" s="238">
        <v>48865359.229999997</v>
      </c>
      <c r="EC12" s="290">
        <v>100</v>
      </c>
      <c r="ED12" s="238">
        <v>4404023152.9499998</v>
      </c>
      <c r="EE12" s="290">
        <v>100</v>
      </c>
      <c r="EF12" s="238">
        <v>702669799.15999997</v>
      </c>
      <c r="EG12" s="290">
        <v>100</v>
      </c>
      <c r="EH12" s="238">
        <v>241691810.97999999</v>
      </c>
      <c r="EI12" s="290">
        <v>100</v>
      </c>
      <c r="EJ12" s="238">
        <v>980169829.66999996</v>
      </c>
      <c r="EK12" s="290">
        <v>100</v>
      </c>
      <c r="EL12" s="238">
        <v>1476027687.24</v>
      </c>
      <c r="EM12" s="290">
        <v>100</v>
      </c>
      <c r="EN12" s="238">
        <v>2113174247</v>
      </c>
      <c r="EO12" s="290">
        <v>100</v>
      </c>
      <c r="EP12" s="238">
        <v>8315708401.7700005</v>
      </c>
      <c r="EQ12" s="290">
        <v>100</v>
      </c>
      <c r="ER12" s="238">
        <v>1162445958.5899999</v>
      </c>
      <c r="ES12" s="290">
        <v>100</v>
      </c>
      <c r="ET12" s="238">
        <v>430832452.91000003</v>
      </c>
      <c r="EU12" s="290">
        <v>100</v>
      </c>
      <c r="EV12" s="238">
        <v>87575713.739999995</v>
      </c>
      <c r="EW12" s="290">
        <v>100</v>
      </c>
      <c r="EX12" s="238">
        <v>205816181.81</v>
      </c>
      <c r="EY12" s="290">
        <v>100</v>
      </c>
      <c r="EZ12" s="238">
        <v>540677066.63999999</v>
      </c>
      <c r="FA12" s="290">
        <v>100</v>
      </c>
      <c r="FB12" s="238">
        <v>211851681.21000001</v>
      </c>
      <c r="FC12" s="290">
        <v>100</v>
      </c>
      <c r="FD12" s="238">
        <v>672930047.65999997</v>
      </c>
      <c r="FE12" s="290">
        <v>100</v>
      </c>
      <c r="FF12" s="238">
        <v>64283931</v>
      </c>
      <c r="FG12" s="290">
        <v>100</v>
      </c>
      <c r="FH12" s="238">
        <v>1875950137.6500001</v>
      </c>
      <c r="FI12" s="290">
        <v>100</v>
      </c>
      <c r="FJ12" s="238">
        <v>1598051431.46</v>
      </c>
      <c r="FK12" s="290">
        <v>100</v>
      </c>
      <c r="FL12" s="238">
        <v>664887888.79999995</v>
      </c>
      <c r="FM12" s="290">
        <v>100</v>
      </c>
      <c r="FN12" s="238">
        <v>50112717.82</v>
      </c>
      <c r="FO12" s="290">
        <v>100</v>
      </c>
      <c r="FP12" s="238">
        <v>418116504.30000001</v>
      </c>
      <c r="FQ12" s="290">
        <v>100</v>
      </c>
      <c r="FR12" s="238">
        <v>1295862823.1400001</v>
      </c>
      <c r="FS12" s="290">
        <v>100</v>
      </c>
      <c r="FT12" s="238">
        <v>2525968749.5300002</v>
      </c>
      <c r="FU12" s="290">
        <v>100</v>
      </c>
      <c r="FV12" s="238">
        <v>301714884.48000002</v>
      </c>
      <c r="FW12" s="290">
        <v>100</v>
      </c>
      <c r="FX12" s="238">
        <v>145692142.72</v>
      </c>
      <c r="FY12" s="290">
        <v>100</v>
      </c>
      <c r="FZ12" s="238">
        <v>58008401.189999998</v>
      </c>
      <c r="GA12" s="290">
        <v>100</v>
      </c>
      <c r="GB12" s="238">
        <v>412535034.06</v>
      </c>
      <c r="GC12" s="290">
        <v>100</v>
      </c>
      <c r="GD12" s="238">
        <v>914795183.63999999</v>
      </c>
      <c r="GE12" s="290">
        <v>100</v>
      </c>
      <c r="GF12" s="238">
        <v>507311581.25</v>
      </c>
      <c r="GG12" s="290">
        <v>100</v>
      </c>
      <c r="GH12" s="238">
        <v>421239320.12</v>
      </c>
      <c r="GI12" s="290">
        <v>100</v>
      </c>
      <c r="GJ12" s="238">
        <v>248333012.33000001</v>
      </c>
      <c r="GK12" s="290">
        <v>100</v>
      </c>
      <c r="GL12" s="238">
        <v>1137891094.1900001</v>
      </c>
      <c r="GM12" s="290">
        <v>100</v>
      </c>
      <c r="GN12" s="238">
        <v>20648060.879999999</v>
      </c>
      <c r="GO12" s="290">
        <v>100</v>
      </c>
      <c r="GP12" s="238">
        <v>595130569</v>
      </c>
      <c r="GQ12" s="290">
        <v>100</v>
      </c>
      <c r="GR12" s="238">
        <v>2505267673.6999998</v>
      </c>
      <c r="GS12" s="290">
        <v>100</v>
      </c>
      <c r="GT12" s="238">
        <v>422559165</v>
      </c>
      <c r="GU12" s="290">
        <v>100</v>
      </c>
      <c r="GV12" s="238">
        <v>7528514955.79</v>
      </c>
      <c r="GW12" s="290">
        <v>100</v>
      </c>
      <c r="GX12" s="238">
        <v>78562826.719999999</v>
      </c>
      <c r="GY12" s="290">
        <v>100</v>
      </c>
      <c r="GZ12" s="238">
        <v>2437491.77</v>
      </c>
      <c r="HA12" s="290">
        <v>100</v>
      </c>
      <c r="HB12" s="238">
        <v>2392075326.7199998</v>
      </c>
      <c r="HC12" s="290">
        <v>100</v>
      </c>
      <c r="HD12" s="238">
        <v>135196733.06999999</v>
      </c>
      <c r="HE12" s="290">
        <v>100</v>
      </c>
      <c r="HF12" s="238">
        <v>273411489.00999999</v>
      </c>
      <c r="HG12" s="290">
        <v>100</v>
      </c>
      <c r="HH12" s="238">
        <v>1695790088.9000001</v>
      </c>
      <c r="HI12" s="290">
        <v>100</v>
      </c>
      <c r="HJ12" s="238">
        <v>236358673.96000001</v>
      </c>
      <c r="HK12" s="290">
        <v>100</v>
      </c>
      <c r="HL12" s="238">
        <v>1589936065.3299999</v>
      </c>
      <c r="HM12" s="290">
        <v>100</v>
      </c>
      <c r="HN12" s="238">
        <v>255168561.06</v>
      </c>
      <c r="HO12" s="290">
        <v>100</v>
      </c>
      <c r="HP12" s="238">
        <v>159969996.44999999</v>
      </c>
      <c r="HQ12" s="290">
        <v>100</v>
      </c>
      <c r="HR12" s="238">
        <v>208150578.43000001</v>
      </c>
      <c r="HS12" s="290">
        <v>100</v>
      </c>
      <c r="HT12" s="238">
        <v>298615474.91000003</v>
      </c>
      <c r="HU12" s="290">
        <v>100</v>
      </c>
      <c r="HV12" s="238">
        <v>381294184.83999997</v>
      </c>
      <c r="HW12" s="290">
        <v>100</v>
      </c>
      <c r="HX12" s="238">
        <v>351835408.47000003</v>
      </c>
      <c r="HY12" s="290">
        <v>100</v>
      </c>
      <c r="HZ12" s="238">
        <v>124735291.58</v>
      </c>
      <c r="IA12" s="290">
        <v>100</v>
      </c>
      <c r="IB12" s="238">
        <v>6683208</v>
      </c>
      <c r="IC12" s="290">
        <v>100</v>
      </c>
      <c r="ID12" s="238">
        <v>5886976.4800000004</v>
      </c>
      <c r="IE12" s="290">
        <v>100</v>
      </c>
      <c r="IF12" s="238">
        <v>926617159.99000001</v>
      </c>
      <c r="IG12" s="290">
        <v>100</v>
      </c>
    </row>
    <row r="13" spans="1:241" ht="13.5" thickTop="1">
      <c r="A13" s="1" t="s">
        <v>163</v>
      </c>
    </row>
    <row r="14" spans="1:241">
      <c r="A14" t="s">
        <v>227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  <c r="R14" s="31">
        <v>0</v>
      </c>
      <c r="S14" s="5">
        <v>0</v>
      </c>
      <c r="T14" s="31">
        <v>0</v>
      </c>
      <c r="U14" s="5">
        <v>0</v>
      </c>
      <c r="V14" s="31">
        <v>0</v>
      </c>
      <c r="W14" s="5">
        <v>0</v>
      </c>
      <c r="X14" s="31">
        <v>0</v>
      </c>
      <c r="Y14" s="5">
        <v>0</v>
      </c>
      <c r="Z14" s="31">
        <v>0</v>
      </c>
      <c r="AA14" s="5">
        <v>0</v>
      </c>
      <c r="AB14" s="31">
        <v>0</v>
      </c>
      <c r="AC14" s="5">
        <v>0</v>
      </c>
      <c r="AD14" s="31">
        <v>0</v>
      </c>
      <c r="AE14" s="5">
        <v>0</v>
      </c>
      <c r="AF14" s="31">
        <v>0</v>
      </c>
      <c r="AG14" s="5">
        <v>0</v>
      </c>
      <c r="AH14" s="31">
        <v>0</v>
      </c>
      <c r="AI14" s="5">
        <v>0</v>
      </c>
      <c r="AJ14" s="31">
        <v>0</v>
      </c>
      <c r="AK14" s="5">
        <v>0</v>
      </c>
      <c r="AL14" s="31">
        <v>0</v>
      </c>
      <c r="AM14" s="5">
        <v>0</v>
      </c>
      <c r="AN14" s="31">
        <v>0</v>
      </c>
      <c r="AO14" s="5">
        <v>0</v>
      </c>
      <c r="AP14" s="31">
        <v>0</v>
      </c>
      <c r="AQ14" s="5">
        <v>0</v>
      </c>
      <c r="AR14" s="31">
        <v>0</v>
      </c>
      <c r="AS14" s="5">
        <v>0</v>
      </c>
      <c r="AT14" s="31">
        <v>0</v>
      </c>
      <c r="AU14" s="5">
        <v>0</v>
      </c>
      <c r="AV14" s="31">
        <v>0</v>
      </c>
      <c r="AW14" s="5">
        <v>0</v>
      </c>
      <c r="AX14" s="31">
        <v>0</v>
      </c>
      <c r="AY14" s="5">
        <v>0</v>
      </c>
      <c r="AZ14" s="31">
        <v>0</v>
      </c>
      <c r="BA14" s="5">
        <v>0</v>
      </c>
      <c r="BB14" s="31">
        <v>0</v>
      </c>
      <c r="BC14" s="5">
        <v>0</v>
      </c>
      <c r="BD14" s="31">
        <v>0</v>
      </c>
      <c r="BE14" s="5">
        <v>0</v>
      </c>
      <c r="BF14" s="31">
        <v>0</v>
      </c>
      <c r="BG14" s="5">
        <v>0</v>
      </c>
      <c r="BH14" s="31">
        <v>0</v>
      </c>
      <c r="BI14" s="5">
        <v>0</v>
      </c>
      <c r="BJ14" s="31">
        <v>0</v>
      </c>
      <c r="BK14" s="5">
        <v>0</v>
      </c>
      <c r="BL14" s="31">
        <v>0</v>
      </c>
      <c r="BM14" s="5">
        <v>0</v>
      </c>
      <c r="BN14" s="31">
        <v>0</v>
      </c>
      <c r="BO14" s="5">
        <v>0</v>
      </c>
      <c r="BP14" s="31">
        <v>0</v>
      </c>
      <c r="BQ14" s="5">
        <v>0</v>
      </c>
      <c r="BR14" s="31">
        <v>0</v>
      </c>
      <c r="BS14" s="5">
        <v>0</v>
      </c>
      <c r="BT14" s="31">
        <v>0</v>
      </c>
      <c r="BU14" s="5">
        <v>0</v>
      </c>
      <c r="BV14" s="31">
        <v>0</v>
      </c>
      <c r="BW14" s="5">
        <v>0</v>
      </c>
      <c r="BX14" s="31">
        <v>0</v>
      </c>
      <c r="BY14" s="5">
        <v>0</v>
      </c>
      <c r="BZ14" s="31">
        <v>0</v>
      </c>
      <c r="CA14" s="5">
        <v>0</v>
      </c>
      <c r="CB14" s="31">
        <v>0</v>
      </c>
      <c r="CC14" s="5">
        <v>0</v>
      </c>
      <c r="CD14" s="31">
        <v>0</v>
      </c>
      <c r="CE14" s="5">
        <v>0</v>
      </c>
      <c r="CF14" s="31">
        <v>0</v>
      </c>
      <c r="CG14" s="5">
        <v>0</v>
      </c>
      <c r="CH14" s="31">
        <v>0</v>
      </c>
      <c r="CI14" s="5">
        <v>0</v>
      </c>
      <c r="CJ14" s="31">
        <v>0</v>
      </c>
      <c r="CK14" s="5">
        <v>0</v>
      </c>
      <c r="CL14" s="31">
        <v>0</v>
      </c>
      <c r="CM14" s="5">
        <v>0</v>
      </c>
      <c r="CN14" s="31">
        <v>0</v>
      </c>
      <c r="CO14" s="5">
        <v>0</v>
      </c>
      <c r="CP14" s="31">
        <v>0</v>
      </c>
      <c r="CQ14" s="5">
        <v>0</v>
      </c>
      <c r="CR14" s="31">
        <v>0</v>
      </c>
      <c r="CS14" s="5">
        <v>0</v>
      </c>
      <c r="CT14" s="31">
        <v>0</v>
      </c>
      <c r="CU14" s="5">
        <v>0</v>
      </c>
      <c r="CV14" s="31">
        <v>0</v>
      </c>
      <c r="CW14" s="5">
        <v>0</v>
      </c>
      <c r="CX14" s="31">
        <v>0</v>
      </c>
      <c r="CY14" s="5">
        <v>0</v>
      </c>
      <c r="CZ14" s="31">
        <v>0</v>
      </c>
      <c r="DA14" s="5">
        <v>0</v>
      </c>
      <c r="DB14" s="31">
        <v>0</v>
      </c>
      <c r="DC14" s="5">
        <v>0</v>
      </c>
      <c r="DD14" s="31">
        <v>0</v>
      </c>
      <c r="DE14" s="5">
        <v>0</v>
      </c>
      <c r="DF14" s="31">
        <v>0</v>
      </c>
      <c r="DG14" s="5">
        <v>0</v>
      </c>
      <c r="DH14" s="31">
        <v>0</v>
      </c>
      <c r="DI14" s="5">
        <v>0</v>
      </c>
      <c r="DJ14" s="31">
        <v>0</v>
      </c>
      <c r="DK14" s="5">
        <v>0</v>
      </c>
      <c r="DL14" s="31">
        <v>0</v>
      </c>
      <c r="DM14" s="5">
        <v>0</v>
      </c>
      <c r="DN14" s="31">
        <v>0</v>
      </c>
      <c r="DO14" s="5">
        <v>0</v>
      </c>
      <c r="DP14" s="31">
        <v>0</v>
      </c>
      <c r="DQ14" s="5">
        <v>0</v>
      </c>
      <c r="DR14" s="31">
        <v>0</v>
      </c>
      <c r="DS14" s="5">
        <v>0</v>
      </c>
      <c r="DT14" s="31">
        <v>0</v>
      </c>
      <c r="DU14" s="5">
        <v>0</v>
      </c>
      <c r="DV14" s="31">
        <v>0</v>
      </c>
      <c r="DW14" s="5">
        <v>0</v>
      </c>
      <c r="DX14" s="31">
        <v>0</v>
      </c>
      <c r="DY14" s="5">
        <v>0</v>
      </c>
      <c r="DZ14" s="31">
        <v>0</v>
      </c>
      <c r="EA14" s="5">
        <v>0</v>
      </c>
      <c r="EB14" s="31">
        <v>0</v>
      </c>
      <c r="EC14" s="5">
        <v>0</v>
      </c>
      <c r="ED14" s="31">
        <v>0</v>
      </c>
      <c r="EE14" s="5">
        <v>0</v>
      </c>
      <c r="EF14" s="31">
        <v>0</v>
      </c>
      <c r="EG14" s="5">
        <v>0</v>
      </c>
      <c r="EH14" s="31">
        <v>0</v>
      </c>
      <c r="EI14" s="5">
        <v>0</v>
      </c>
      <c r="EJ14" s="31">
        <v>0</v>
      </c>
      <c r="EK14" s="5">
        <v>0</v>
      </c>
      <c r="EL14" s="31">
        <v>0</v>
      </c>
      <c r="EM14" s="5">
        <v>0</v>
      </c>
      <c r="EN14" s="31">
        <v>0</v>
      </c>
      <c r="EO14" s="5">
        <v>0</v>
      </c>
      <c r="EP14" s="31">
        <v>0</v>
      </c>
      <c r="EQ14" s="5">
        <v>0</v>
      </c>
      <c r="ER14" s="31">
        <v>0</v>
      </c>
      <c r="ES14" s="5">
        <v>0</v>
      </c>
      <c r="ET14" s="31">
        <v>0</v>
      </c>
      <c r="EU14" s="5">
        <v>0</v>
      </c>
      <c r="EV14" s="31">
        <v>0</v>
      </c>
      <c r="EW14" s="5">
        <v>0</v>
      </c>
      <c r="EX14" s="31">
        <v>0</v>
      </c>
      <c r="EY14" s="5">
        <v>0</v>
      </c>
      <c r="EZ14" s="31">
        <v>0</v>
      </c>
      <c r="FA14" s="5">
        <v>0</v>
      </c>
      <c r="FB14" s="31">
        <v>0</v>
      </c>
      <c r="FC14" s="5">
        <v>0</v>
      </c>
      <c r="FD14" s="31">
        <v>0</v>
      </c>
      <c r="FE14" s="5">
        <v>0</v>
      </c>
      <c r="FF14" s="31">
        <v>0</v>
      </c>
      <c r="FG14" s="5">
        <v>0</v>
      </c>
      <c r="FH14" s="31">
        <v>0</v>
      </c>
      <c r="FI14" s="5">
        <v>0</v>
      </c>
      <c r="FJ14" s="31">
        <v>0</v>
      </c>
      <c r="FK14" s="5">
        <v>0</v>
      </c>
      <c r="FL14" s="31">
        <v>0</v>
      </c>
      <c r="FM14" s="5">
        <v>0</v>
      </c>
      <c r="FN14" s="31">
        <v>0</v>
      </c>
      <c r="FO14" s="5">
        <v>0</v>
      </c>
      <c r="FP14" s="31">
        <v>0</v>
      </c>
      <c r="FQ14" s="5">
        <v>0</v>
      </c>
      <c r="FR14" s="31">
        <v>0</v>
      </c>
      <c r="FS14" s="5">
        <v>0</v>
      </c>
      <c r="FT14" s="31">
        <v>0</v>
      </c>
      <c r="FU14" s="5">
        <v>0</v>
      </c>
      <c r="FV14" s="31">
        <v>0</v>
      </c>
      <c r="FW14" s="5">
        <v>0</v>
      </c>
      <c r="FX14" s="31">
        <v>0</v>
      </c>
      <c r="FY14" s="5">
        <v>0</v>
      </c>
      <c r="FZ14" s="31">
        <v>0</v>
      </c>
      <c r="GA14" s="5">
        <v>0</v>
      </c>
      <c r="GB14" s="31">
        <v>0</v>
      </c>
      <c r="GC14" s="5">
        <v>0</v>
      </c>
      <c r="GD14" s="31">
        <v>0</v>
      </c>
      <c r="GE14" s="5">
        <v>0</v>
      </c>
      <c r="GF14" s="31">
        <v>0</v>
      </c>
      <c r="GG14" s="5">
        <v>0</v>
      </c>
      <c r="GH14" s="31">
        <v>0</v>
      </c>
      <c r="GI14" s="5">
        <v>0</v>
      </c>
      <c r="GJ14" s="31">
        <v>0</v>
      </c>
      <c r="GK14" s="5">
        <v>0</v>
      </c>
      <c r="GL14" s="31">
        <v>0</v>
      </c>
      <c r="GM14" s="5">
        <v>0</v>
      </c>
      <c r="GN14" s="31">
        <v>0</v>
      </c>
      <c r="GO14" s="5">
        <v>0</v>
      </c>
      <c r="GP14" s="31">
        <v>0</v>
      </c>
      <c r="GQ14" s="5">
        <v>0</v>
      </c>
      <c r="GR14" s="31">
        <v>0</v>
      </c>
      <c r="GS14" s="5">
        <v>0</v>
      </c>
      <c r="GT14" s="31">
        <v>0</v>
      </c>
      <c r="GU14" s="5">
        <v>0</v>
      </c>
      <c r="GV14" s="31">
        <v>0</v>
      </c>
      <c r="GW14" s="5">
        <v>0</v>
      </c>
      <c r="GX14" s="31">
        <v>0</v>
      </c>
      <c r="GY14" s="5">
        <v>0</v>
      </c>
      <c r="GZ14" s="31">
        <v>0</v>
      </c>
      <c r="HA14" s="5">
        <v>0</v>
      </c>
      <c r="HB14" s="31">
        <v>0</v>
      </c>
      <c r="HC14" s="5">
        <v>0</v>
      </c>
      <c r="HD14" s="31">
        <v>0</v>
      </c>
      <c r="HE14" s="5">
        <v>0</v>
      </c>
      <c r="HF14" s="31">
        <v>0</v>
      </c>
      <c r="HG14" s="5">
        <v>0</v>
      </c>
      <c r="HH14" s="31">
        <v>0</v>
      </c>
      <c r="HI14" s="5">
        <v>0</v>
      </c>
      <c r="HJ14" s="31">
        <v>0</v>
      </c>
      <c r="HK14" s="5">
        <v>0</v>
      </c>
      <c r="HL14" s="31">
        <v>0</v>
      </c>
      <c r="HM14" s="5">
        <v>0</v>
      </c>
      <c r="HN14" s="31">
        <v>0</v>
      </c>
      <c r="HO14" s="5">
        <v>0</v>
      </c>
      <c r="HP14" s="31">
        <v>0</v>
      </c>
      <c r="HQ14" s="5">
        <v>0</v>
      </c>
      <c r="HR14" s="31">
        <v>0</v>
      </c>
      <c r="HS14" s="5">
        <v>0</v>
      </c>
      <c r="HT14" s="31">
        <v>0</v>
      </c>
      <c r="HU14" s="5">
        <v>0</v>
      </c>
      <c r="HV14" s="31">
        <v>0</v>
      </c>
      <c r="HW14" s="5">
        <v>0</v>
      </c>
      <c r="HX14" s="31">
        <v>0</v>
      </c>
      <c r="HY14" s="5">
        <v>0</v>
      </c>
      <c r="HZ14" s="31">
        <v>0</v>
      </c>
      <c r="IA14" s="5">
        <v>0</v>
      </c>
      <c r="IB14" s="31">
        <v>0</v>
      </c>
      <c r="IC14" s="5">
        <v>0</v>
      </c>
      <c r="ID14" s="31">
        <v>0</v>
      </c>
      <c r="IE14" s="5">
        <v>0</v>
      </c>
      <c r="IF14" s="31">
        <v>0</v>
      </c>
      <c r="IG14" s="5">
        <v>0</v>
      </c>
    </row>
    <row r="15" spans="1:241">
      <c r="A15" t="s">
        <v>228</v>
      </c>
      <c r="B15" s="31">
        <v>58728812</v>
      </c>
      <c r="C15" s="5">
        <v>4.48E-2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  <c r="T15" s="31">
        <v>0</v>
      </c>
      <c r="U15" s="5">
        <v>0</v>
      </c>
      <c r="V15" s="31">
        <v>0</v>
      </c>
      <c r="W15" s="5">
        <v>0</v>
      </c>
      <c r="X15" s="31">
        <v>0</v>
      </c>
      <c r="Y15" s="5">
        <v>0</v>
      </c>
      <c r="Z15" s="31">
        <v>0</v>
      </c>
      <c r="AA15" s="5">
        <v>0</v>
      </c>
      <c r="AB15" s="31">
        <v>0</v>
      </c>
      <c r="AC15" s="5">
        <v>0</v>
      </c>
      <c r="AD15" s="31">
        <v>0</v>
      </c>
      <c r="AE15" s="5">
        <v>0</v>
      </c>
      <c r="AF15" s="31">
        <v>0</v>
      </c>
      <c r="AG15" s="5">
        <v>0</v>
      </c>
      <c r="AH15" s="31">
        <v>0</v>
      </c>
      <c r="AI15" s="5">
        <v>0</v>
      </c>
      <c r="AJ15" s="31">
        <v>0</v>
      </c>
      <c r="AK15" s="5">
        <v>0</v>
      </c>
      <c r="AL15" s="31">
        <v>0</v>
      </c>
      <c r="AM15" s="5">
        <v>0</v>
      </c>
      <c r="AN15" s="31">
        <v>0</v>
      </c>
      <c r="AO15" s="5">
        <v>0</v>
      </c>
      <c r="AP15" s="31">
        <v>0</v>
      </c>
      <c r="AQ15" s="5">
        <v>0</v>
      </c>
      <c r="AR15" s="31">
        <v>0</v>
      </c>
      <c r="AS15" s="5">
        <v>0</v>
      </c>
      <c r="AT15" s="31">
        <v>0</v>
      </c>
      <c r="AU15" s="5">
        <v>0</v>
      </c>
      <c r="AV15" s="31">
        <v>0</v>
      </c>
      <c r="AW15" s="5">
        <v>0</v>
      </c>
      <c r="AX15" s="31">
        <v>0</v>
      </c>
      <c r="AY15" s="5">
        <v>0</v>
      </c>
      <c r="AZ15" s="31">
        <v>0</v>
      </c>
      <c r="BA15" s="5">
        <v>0</v>
      </c>
      <c r="BB15" s="31">
        <v>0</v>
      </c>
      <c r="BC15" s="5">
        <v>0</v>
      </c>
      <c r="BD15" s="31">
        <v>0</v>
      </c>
      <c r="BE15" s="5">
        <v>0</v>
      </c>
      <c r="BF15" s="31">
        <v>0</v>
      </c>
      <c r="BG15" s="5">
        <v>0</v>
      </c>
      <c r="BH15" s="31">
        <v>0</v>
      </c>
      <c r="BI15" s="5">
        <v>0</v>
      </c>
      <c r="BJ15" s="31">
        <v>0</v>
      </c>
      <c r="BK15" s="5">
        <v>0</v>
      </c>
      <c r="BL15" s="31">
        <v>0</v>
      </c>
      <c r="BM15" s="5">
        <v>0</v>
      </c>
      <c r="BN15" s="31">
        <v>0</v>
      </c>
      <c r="BO15" s="5">
        <v>0</v>
      </c>
      <c r="BP15" s="31">
        <v>0</v>
      </c>
      <c r="BQ15" s="5">
        <v>0</v>
      </c>
      <c r="BR15" s="31">
        <v>0</v>
      </c>
      <c r="BS15" s="5">
        <v>0</v>
      </c>
      <c r="BT15" s="31">
        <v>0</v>
      </c>
      <c r="BU15" s="5">
        <v>0</v>
      </c>
      <c r="BV15" s="31">
        <v>0</v>
      </c>
      <c r="BW15" s="5">
        <v>0</v>
      </c>
      <c r="BX15" s="31">
        <v>0</v>
      </c>
      <c r="BY15" s="5">
        <v>0</v>
      </c>
      <c r="BZ15" s="31">
        <v>0</v>
      </c>
      <c r="CA15" s="5">
        <v>0</v>
      </c>
      <c r="CB15" s="31">
        <v>0</v>
      </c>
      <c r="CC15" s="5">
        <v>0</v>
      </c>
      <c r="CD15" s="31">
        <v>0</v>
      </c>
      <c r="CE15" s="5">
        <v>0</v>
      </c>
      <c r="CF15" s="31">
        <v>0</v>
      </c>
      <c r="CG15" s="5">
        <v>0</v>
      </c>
      <c r="CH15" s="31">
        <v>0</v>
      </c>
      <c r="CI15" s="5">
        <v>0</v>
      </c>
      <c r="CJ15" s="31">
        <v>0</v>
      </c>
      <c r="CK15" s="5">
        <v>0</v>
      </c>
      <c r="CL15" s="31">
        <v>0</v>
      </c>
      <c r="CM15" s="5">
        <v>0</v>
      </c>
      <c r="CN15" s="31">
        <v>0</v>
      </c>
      <c r="CO15" s="5">
        <v>0</v>
      </c>
      <c r="CP15" s="31">
        <v>0</v>
      </c>
      <c r="CQ15" s="5">
        <v>0</v>
      </c>
      <c r="CR15" s="31">
        <v>0</v>
      </c>
      <c r="CS15" s="5">
        <v>0</v>
      </c>
      <c r="CT15" s="31">
        <v>0</v>
      </c>
      <c r="CU15" s="5">
        <v>0</v>
      </c>
      <c r="CV15" s="31">
        <v>0</v>
      </c>
      <c r="CW15" s="5">
        <v>0</v>
      </c>
      <c r="CX15" s="31">
        <v>0</v>
      </c>
      <c r="CY15" s="5">
        <v>0</v>
      </c>
      <c r="CZ15" s="31">
        <v>0</v>
      </c>
      <c r="DA15" s="5">
        <v>0</v>
      </c>
      <c r="DB15" s="31">
        <v>0</v>
      </c>
      <c r="DC15" s="5">
        <v>0</v>
      </c>
      <c r="DD15" s="31">
        <v>0</v>
      </c>
      <c r="DE15" s="5">
        <v>0</v>
      </c>
      <c r="DF15" s="31">
        <v>0</v>
      </c>
      <c r="DG15" s="5">
        <v>0</v>
      </c>
      <c r="DH15" s="31">
        <v>0</v>
      </c>
      <c r="DI15" s="5">
        <v>0</v>
      </c>
      <c r="DJ15" s="31">
        <v>0</v>
      </c>
      <c r="DK15" s="5">
        <v>0</v>
      </c>
      <c r="DL15" s="31">
        <v>0</v>
      </c>
      <c r="DM15" s="5">
        <v>0</v>
      </c>
      <c r="DN15" s="31">
        <v>0</v>
      </c>
      <c r="DO15" s="5">
        <v>0</v>
      </c>
      <c r="DP15" s="31">
        <v>0</v>
      </c>
      <c r="DQ15" s="5">
        <v>0</v>
      </c>
      <c r="DR15" s="31">
        <v>0</v>
      </c>
      <c r="DS15" s="5">
        <v>0</v>
      </c>
      <c r="DT15" s="31">
        <v>0</v>
      </c>
      <c r="DU15" s="5">
        <v>0</v>
      </c>
      <c r="DV15" s="31">
        <v>0</v>
      </c>
      <c r="DW15" s="5">
        <v>0</v>
      </c>
      <c r="DX15" s="31">
        <v>0</v>
      </c>
      <c r="DY15" s="5">
        <v>0</v>
      </c>
      <c r="DZ15" s="31">
        <v>0</v>
      </c>
      <c r="EA15" s="5">
        <v>0</v>
      </c>
      <c r="EB15" s="31">
        <v>0</v>
      </c>
      <c r="EC15" s="5">
        <v>0</v>
      </c>
      <c r="ED15" s="31">
        <v>0</v>
      </c>
      <c r="EE15" s="5">
        <v>0</v>
      </c>
      <c r="EF15" s="31">
        <v>0</v>
      </c>
      <c r="EG15" s="5">
        <v>0</v>
      </c>
      <c r="EH15" s="31">
        <v>0</v>
      </c>
      <c r="EI15" s="5">
        <v>0</v>
      </c>
      <c r="EJ15" s="31">
        <v>0</v>
      </c>
      <c r="EK15" s="5">
        <v>0</v>
      </c>
      <c r="EL15" s="31">
        <v>35288689</v>
      </c>
      <c r="EM15" s="5">
        <v>2.3908</v>
      </c>
      <c r="EN15" s="31">
        <v>0</v>
      </c>
      <c r="EO15" s="5">
        <v>0</v>
      </c>
      <c r="EP15" s="31">
        <v>0</v>
      </c>
      <c r="EQ15" s="5">
        <v>0</v>
      </c>
      <c r="ER15" s="31">
        <v>23440123</v>
      </c>
      <c r="ES15" s="5">
        <v>2.0164</v>
      </c>
      <c r="ET15" s="31">
        <v>0</v>
      </c>
      <c r="EU15" s="5">
        <v>0</v>
      </c>
      <c r="EV15" s="31">
        <v>0</v>
      </c>
      <c r="EW15" s="5">
        <v>0</v>
      </c>
      <c r="EX15" s="31">
        <v>0</v>
      </c>
      <c r="EY15" s="5">
        <v>0</v>
      </c>
      <c r="EZ15" s="31">
        <v>0</v>
      </c>
      <c r="FA15" s="5">
        <v>0</v>
      </c>
      <c r="FB15" s="31">
        <v>0</v>
      </c>
      <c r="FC15" s="5">
        <v>0</v>
      </c>
      <c r="FD15" s="31">
        <v>0</v>
      </c>
      <c r="FE15" s="5">
        <v>0</v>
      </c>
      <c r="FF15" s="31">
        <v>0</v>
      </c>
      <c r="FG15" s="5">
        <v>0</v>
      </c>
      <c r="FH15" s="31">
        <v>0</v>
      </c>
      <c r="FI15" s="5">
        <v>0</v>
      </c>
      <c r="FJ15" s="31">
        <v>0</v>
      </c>
      <c r="FK15" s="5">
        <v>0</v>
      </c>
      <c r="FL15" s="31">
        <v>0</v>
      </c>
      <c r="FM15" s="5">
        <v>0</v>
      </c>
      <c r="FN15" s="31">
        <v>0</v>
      </c>
      <c r="FO15" s="5">
        <v>0</v>
      </c>
      <c r="FP15" s="31">
        <v>0</v>
      </c>
      <c r="FQ15" s="5">
        <v>0</v>
      </c>
      <c r="FR15" s="31">
        <v>0</v>
      </c>
      <c r="FS15" s="5">
        <v>0</v>
      </c>
      <c r="FT15" s="31">
        <v>0</v>
      </c>
      <c r="FU15" s="5">
        <v>0</v>
      </c>
      <c r="FV15" s="31">
        <v>0</v>
      </c>
      <c r="FW15" s="5">
        <v>0</v>
      </c>
      <c r="FX15" s="31">
        <v>0</v>
      </c>
      <c r="FY15" s="5">
        <v>0</v>
      </c>
      <c r="FZ15" s="31">
        <v>0</v>
      </c>
      <c r="GA15" s="5">
        <v>0</v>
      </c>
      <c r="GB15" s="31">
        <v>0</v>
      </c>
      <c r="GC15" s="5">
        <v>0</v>
      </c>
      <c r="GD15" s="31">
        <v>0</v>
      </c>
      <c r="GE15" s="5">
        <v>0</v>
      </c>
      <c r="GF15" s="31">
        <v>0</v>
      </c>
      <c r="GG15" s="5">
        <v>0</v>
      </c>
      <c r="GH15" s="31">
        <v>0</v>
      </c>
      <c r="GI15" s="5">
        <v>0</v>
      </c>
      <c r="GJ15" s="31">
        <v>0</v>
      </c>
      <c r="GK15" s="5">
        <v>0</v>
      </c>
      <c r="GL15" s="31">
        <v>0</v>
      </c>
      <c r="GM15" s="5">
        <v>0</v>
      </c>
      <c r="GN15" s="31">
        <v>0</v>
      </c>
      <c r="GO15" s="5">
        <v>0</v>
      </c>
      <c r="GP15" s="31">
        <v>0</v>
      </c>
      <c r="GQ15" s="5">
        <v>0</v>
      </c>
      <c r="GR15" s="31">
        <v>0</v>
      </c>
      <c r="GS15" s="5">
        <v>0</v>
      </c>
      <c r="GT15" s="31">
        <v>0</v>
      </c>
      <c r="GU15" s="5">
        <v>0</v>
      </c>
      <c r="GV15" s="31">
        <v>0</v>
      </c>
      <c r="GW15" s="5">
        <v>0</v>
      </c>
      <c r="GX15" s="31">
        <v>0</v>
      </c>
      <c r="GY15" s="5">
        <v>0</v>
      </c>
      <c r="GZ15" s="31">
        <v>0</v>
      </c>
      <c r="HA15" s="5">
        <v>0</v>
      </c>
      <c r="HB15" s="31">
        <v>0</v>
      </c>
      <c r="HC15" s="5">
        <v>0</v>
      </c>
      <c r="HD15" s="31">
        <v>0</v>
      </c>
      <c r="HE15" s="5">
        <v>0</v>
      </c>
      <c r="HF15" s="31">
        <v>0</v>
      </c>
      <c r="HG15" s="5">
        <v>0</v>
      </c>
      <c r="HH15" s="31">
        <v>0</v>
      </c>
      <c r="HI15" s="5">
        <v>0</v>
      </c>
      <c r="HJ15" s="31">
        <v>0</v>
      </c>
      <c r="HK15" s="5">
        <v>0</v>
      </c>
      <c r="HL15" s="31">
        <v>0</v>
      </c>
      <c r="HM15" s="5">
        <v>0</v>
      </c>
      <c r="HN15" s="31">
        <v>0</v>
      </c>
      <c r="HO15" s="5">
        <v>0</v>
      </c>
      <c r="HP15" s="31">
        <v>0</v>
      </c>
      <c r="HQ15" s="5">
        <v>0</v>
      </c>
      <c r="HR15" s="31">
        <v>0</v>
      </c>
      <c r="HS15" s="5">
        <v>0</v>
      </c>
      <c r="HT15" s="31">
        <v>0</v>
      </c>
      <c r="HU15" s="5">
        <v>0</v>
      </c>
      <c r="HV15" s="31">
        <v>0</v>
      </c>
      <c r="HW15" s="5">
        <v>0</v>
      </c>
      <c r="HX15" s="31">
        <v>0</v>
      </c>
      <c r="HY15" s="5">
        <v>0</v>
      </c>
      <c r="HZ15" s="31">
        <v>0</v>
      </c>
      <c r="IA15" s="5">
        <v>0</v>
      </c>
      <c r="IB15" s="31">
        <v>0</v>
      </c>
      <c r="IC15" s="5">
        <v>0</v>
      </c>
      <c r="ID15" s="31">
        <v>0</v>
      </c>
      <c r="IE15" s="5">
        <v>0</v>
      </c>
      <c r="IF15" s="31">
        <v>0</v>
      </c>
      <c r="IG15" s="5">
        <v>0</v>
      </c>
    </row>
    <row r="16" spans="1:241">
      <c r="A16" t="s">
        <v>229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  <c r="T16" s="31">
        <v>0</v>
      </c>
      <c r="U16" s="5">
        <v>0</v>
      </c>
      <c r="V16" s="31">
        <v>0</v>
      </c>
      <c r="W16" s="5">
        <v>0</v>
      </c>
      <c r="X16" s="31">
        <v>0</v>
      </c>
      <c r="Y16" s="5">
        <v>0</v>
      </c>
      <c r="Z16" s="31">
        <v>0</v>
      </c>
      <c r="AA16" s="5">
        <v>0</v>
      </c>
      <c r="AB16" s="31">
        <v>0</v>
      </c>
      <c r="AC16" s="5">
        <v>0</v>
      </c>
      <c r="AD16" s="31">
        <v>0</v>
      </c>
      <c r="AE16" s="5">
        <v>0</v>
      </c>
      <c r="AF16" s="31">
        <v>0</v>
      </c>
      <c r="AG16" s="5">
        <v>0</v>
      </c>
      <c r="AH16" s="31">
        <v>0</v>
      </c>
      <c r="AI16" s="5">
        <v>0</v>
      </c>
      <c r="AJ16" s="31">
        <v>0</v>
      </c>
      <c r="AK16" s="5">
        <v>0</v>
      </c>
      <c r="AL16" s="31">
        <v>0</v>
      </c>
      <c r="AM16" s="5">
        <v>0</v>
      </c>
      <c r="AN16" s="31">
        <v>0</v>
      </c>
      <c r="AO16" s="5">
        <v>0</v>
      </c>
      <c r="AP16" s="31">
        <v>0</v>
      </c>
      <c r="AQ16" s="5">
        <v>0</v>
      </c>
      <c r="AR16" s="31">
        <v>0</v>
      </c>
      <c r="AS16" s="5">
        <v>0</v>
      </c>
      <c r="AT16" s="31">
        <v>0</v>
      </c>
      <c r="AU16" s="5">
        <v>0</v>
      </c>
      <c r="AV16" s="31">
        <v>0</v>
      </c>
      <c r="AW16" s="5">
        <v>0</v>
      </c>
      <c r="AX16" s="31">
        <v>0</v>
      </c>
      <c r="AY16" s="5">
        <v>0</v>
      </c>
      <c r="AZ16" s="31">
        <v>0</v>
      </c>
      <c r="BA16" s="5">
        <v>0</v>
      </c>
      <c r="BB16" s="31">
        <v>0</v>
      </c>
      <c r="BC16" s="5">
        <v>0</v>
      </c>
      <c r="BD16" s="31">
        <v>0</v>
      </c>
      <c r="BE16" s="5">
        <v>0</v>
      </c>
      <c r="BF16" s="31">
        <v>0</v>
      </c>
      <c r="BG16" s="5">
        <v>0</v>
      </c>
      <c r="BH16" s="31">
        <v>0</v>
      </c>
      <c r="BI16" s="5">
        <v>0</v>
      </c>
      <c r="BJ16" s="31">
        <v>0</v>
      </c>
      <c r="BK16" s="5">
        <v>0</v>
      </c>
      <c r="BL16" s="31">
        <v>0</v>
      </c>
      <c r="BM16" s="5">
        <v>0</v>
      </c>
      <c r="BN16" s="31">
        <v>0</v>
      </c>
      <c r="BO16" s="5">
        <v>0</v>
      </c>
      <c r="BP16" s="31">
        <v>0</v>
      </c>
      <c r="BQ16" s="5">
        <v>0</v>
      </c>
      <c r="BR16" s="31">
        <v>0</v>
      </c>
      <c r="BS16" s="5">
        <v>0</v>
      </c>
      <c r="BT16" s="31">
        <v>0</v>
      </c>
      <c r="BU16" s="5">
        <v>0</v>
      </c>
      <c r="BV16" s="31">
        <v>0</v>
      </c>
      <c r="BW16" s="5">
        <v>0</v>
      </c>
      <c r="BX16" s="31">
        <v>0</v>
      </c>
      <c r="BY16" s="5">
        <v>0</v>
      </c>
      <c r="BZ16" s="31">
        <v>0</v>
      </c>
      <c r="CA16" s="5">
        <v>0</v>
      </c>
      <c r="CB16" s="31">
        <v>0</v>
      </c>
      <c r="CC16" s="5">
        <v>0</v>
      </c>
      <c r="CD16" s="31">
        <v>0</v>
      </c>
      <c r="CE16" s="5">
        <v>0</v>
      </c>
      <c r="CF16" s="31">
        <v>0</v>
      </c>
      <c r="CG16" s="5">
        <v>0</v>
      </c>
      <c r="CH16" s="31">
        <v>0</v>
      </c>
      <c r="CI16" s="5">
        <v>0</v>
      </c>
      <c r="CJ16" s="31">
        <v>0</v>
      </c>
      <c r="CK16" s="5">
        <v>0</v>
      </c>
      <c r="CL16" s="31">
        <v>0</v>
      </c>
      <c r="CM16" s="5">
        <v>0</v>
      </c>
      <c r="CN16" s="31">
        <v>0</v>
      </c>
      <c r="CO16" s="5">
        <v>0</v>
      </c>
      <c r="CP16" s="31">
        <v>0</v>
      </c>
      <c r="CQ16" s="5">
        <v>0</v>
      </c>
      <c r="CR16" s="31">
        <v>0</v>
      </c>
      <c r="CS16" s="5">
        <v>0</v>
      </c>
      <c r="CT16" s="31">
        <v>0</v>
      </c>
      <c r="CU16" s="5">
        <v>0</v>
      </c>
      <c r="CV16" s="31">
        <v>0</v>
      </c>
      <c r="CW16" s="5">
        <v>0</v>
      </c>
      <c r="CX16" s="31">
        <v>0</v>
      </c>
      <c r="CY16" s="5">
        <v>0</v>
      </c>
      <c r="CZ16" s="31">
        <v>0</v>
      </c>
      <c r="DA16" s="5">
        <v>0</v>
      </c>
      <c r="DB16" s="31">
        <v>0</v>
      </c>
      <c r="DC16" s="5">
        <v>0</v>
      </c>
      <c r="DD16" s="31">
        <v>0</v>
      </c>
      <c r="DE16" s="5">
        <v>0</v>
      </c>
      <c r="DF16" s="31">
        <v>0</v>
      </c>
      <c r="DG16" s="5">
        <v>0</v>
      </c>
      <c r="DH16" s="31">
        <v>0</v>
      </c>
      <c r="DI16" s="5">
        <v>0</v>
      </c>
      <c r="DJ16" s="31">
        <v>0</v>
      </c>
      <c r="DK16" s="5">
        <v>0</v>
      </c>
      <c r="DL16" s="31">
        <v>0</v>
      </c>
      <c r="DM16" s="5">
        <v>0</v>
      </c>
      <c r="DN16" s="31">
        <v>0</v>
      </c>
      <c r="DO16" s="5">
        <v>0</v>
      </c>
      <c r="DP16" s="31">
        <v>0</v>
      </c>
      <c r="DQ16" s="5">
        <v>0</v>
      </c>
      <c r="DR16" s="31">
        <v>0</v>
      </c>
      <c r="DS16" s="5">
        <v>0</v>
      </c>
      <c r="DT16" s="31">
        <v>0</v>
      </c>
      <c r="DU16" s="5">
        <v>0</v>
      </c>
      <c r="DV16" s="31">
        <v>0</v>
      </c>
      <c r="DW16" s="5">
        <v>0</v>
      </c>
      <c r="DX16" s="31">
        <v>0</v>
      </c>
      <c r="DY16" s="5">
        <v>0</v>
      </c>
      <c r="DZ16" s="31">
        <v>0</v>
      </c>
      <c r="EA16" s="5">
        <v>0</v>
      </c>
      <c r="EB16" s="31">
        <v>0</v>
      </c>
      <c r="EC16" s="5">
        <v>0</v>
      </c>
      <c r="ED16" s="31">
        <v>0</v>
      </c>
      <c r="EE16" s="5">
        <v>0</v>
      </c>
      <c r="EF16" s="31">
        <v>0</v>
      </c>
      <c r="EG16" s="5">
        <v>0</v>
      </c>
      <c r="EH16" s="31">
        <v>0</v>
      </c>
      <c r="EI16" s="5">
        <v>0</v>
      </c>
      <c r="EJ16" s="31">
        <v>0</v>
      </c>
      <c r="EK16" s="5">
        <v>0</v>
      </c>
      <c r="EL16" s="31">
        <v>0</v>
      </c>
      <c r="EM16" s="5">
        <v>0</v>
      </c>
      <c r="EN16" s="31">
        <v>0</v>
      </c>
      <c r="EO16" s="5">
        <v>0</v>
      </c>
      <c r="EP16" s="31">
        <v>0</v>
      </c>
      <c r="EQ16" s="5">
        <v>0</v>
      </c>
      <c r="ER16" s="31">
        <v>0</v>
      </c>
      <c r="ES16" s="5">
        <v>0</v>
      </c>
      <c r="ET16" s="31">
        <v>0</v>
      </c>
      <c r="EU16" s="5">
        <v>0</v>
      </c>
      <c r="EV16" s="31">
        <v>0</v>
      </c>
      <c r="EW16" s="5">
        <v>0</v>
      </c>
      <c r="EX16" s="31">
        <v>0</v>
      </c>
      <c r="EY16" s="5">
        <v>0</v>
      </c>
      <c r="EZ16" s="31">
        <v>0</v>
      </c>
      <c r="FA16" s="5">
        <v>0</v>
      </c>
      <c r="FB16" s="31">
        <v>0</v>
      </c>
      <c r="FC16" s="5">
        <v>0</v>
      </c>
      <c r="FD16" s="31">
        <v>0</v>
      </c>
      <c r="FE16" s="5">
        <v>0</v>
      </c>
      <c r="FF16" s="31">
        <v>0</v>
      </c>
      <c r="FG16" s="5">
        <v>0</v>
      </c>
      <c r="FH16" s="31">
        <v>0</v>
      </c>
      <c r="FI16" s="5">
        <v>0</v>
      </c>
      <c r="FJ16" s="31">
        <v>0</v>
      </c>
      <c r="FK16" s="5">
        <v>0</v>
      </c>
      <c r="FL16" s="31">
        <v>0</v>
      </c>
      <c r="FM16" s="5">
        <v>0</v>
      </c>
      <c r="FN16" s="31">
        <v>0</v>
      </c>
      <c r="FO16" s="5">
        <v>0</v>
      </c>
      <c r="FP16" s="31">
        <v>0</v>
      </c>
      <c r="FQ16" s="5">
        <v>0</v>
      </c>
      <c r="FR16" s="31">
        <v>0</v>
      </c>
      <c r="FS16" s="5">
        <v>0</v>
      </c>
      <c r="FT16" s="31">
        <v>0</v>
      </c>
      <c r="FU16" s="5">
        <v>0</v>
      </c>
      <c r="FV16" s="31">
        <v>0</v>
      </c>
      <c r="FW16" s="5">
        <v>0</v>
      </c>
      <c r="FX16" s="31">
        <v>0</v>
      </c>
      <c r="FY16" s="5">
        <v>0</v>
      </c>
      <c r="FZ16" s="31">
        <v>0</v>
      </c>
      <c r="GA16" s="5">
        <v>0</v>
      </c>
      <c r="GB16" s="31">
        <v>0</v>
      </c>
      <c r="GC16" s="5">
        <v>0</v>
      </c>
      <c r="GD16" s="31">
        <v>0</v>
      </c>
      <c r="GE16" s="5">
        <v>0</v>
      </c>
      <c r="GF16" s="31">
        <v>0</v>
      </c>
      <c r="GG16" s="5">
        <v>0</v>
      </c>
      <c r="GH16" s="31">
        <v>0</v>
      </c>
      <c r="GI16" s="5">
        <v>0</v>
      </c>
      <c r="GJ16" s="31">
        <v>0</v>
      </c>
      <c r="GK16" s="5">
        <v>0</v>
      </c>
      <c r="GL16" s="31">
        <v>0</v>
      </c>
      <c r="GM16" s="5">
        <v>0</v>
      </c>
      <c r="GN16" s="31">
        <v>0</v>
      </c>
      <c r="GO16" s="5">
        <v>0</v>
      </c>
      <c r="GP16" s="31">
        <v>0</v>
      </c>
      <c r="GQ16" s="5">
        <v>0</v>
      </c>
      <c r="GR16" s="31">
        <v>0</v>
      </c>
      <c r="GS16" s="5">
        <v>0</v>
      </c>
      <c r="GT16" s="31">
        <v>0</v>
      </c>
      <c r="GU16" s="5">
        <v>0</v>
      </c>
      <c r="GV16" s="31">
        <v>0</v>
      </c>
      <c r="GW16" s="5">
        <v>0</v>
      </c>
      <c r="GX16" s="31">
        <v>0</v>
      </c>
      <c r="GY16" s="5">
        <v>0</v>
      </c>
      <c r="GZ16" s="31">
        <v>0</v>
      </c>
      <c r="HA16" s="5">
        <v>0</v>
      </c>
      <c r="HB16" s="31">
        <v>0</v>
      </c>
      <c r="HC16" s="5">
        <v>0</v>
      </c>
      <c r="HD16" s="31">
        <v>0</v>
      </c>
      <c r="HE16" s="5">
        <v>0</v>
      </c>
      <c r="HF16" s="31">
        <v>0</v>
      </c>
      <c r="HG16" s="5">
        <v>0</v>
      </c>
      <c r="HH16" s="31">
        <v>0</v>
      </c>
      <c r="HI16" s="5">
        <v>0</v>
      </c>
      <c r="HJ16" s="31">
        <v>0</v>
      </c>
      <c r="HK16" s="5">
        <v>0</v>
      </c>
      <c r="HL16" s="31">
        <v>0</v>
      </c>
      <c r="HM16" s="5">
        <v>0</v>
      </c>
      <c r="HN16" s="31">
        <v>0</v>
      </c>
      <c r="HO16" s="5">
        <v>0</v>
      </c>
      <c r="HP16" s="31">
        <v>0</v>
      </c>
      <c r="HQ16" s="5">
        <v>0</v>
      </c>
      <c r="HR16" s="31">
        <v>0</v>
      </c>
      <c r="HS16" s="5">
        <v>0</v>
      </c>
      <c r="HT16" s="31">
        <v>0</v>
      </c>
      <c r="HU16" s="5">
        <v>0</v>
      </c>
      <c r="HV16" s="31">
        <v>0</v>
      </c>
      <c r="HW16" s="5">
        <v>0</v>
      </c>
      <c r="HX16" s="31">
        <v>0</v>
      </c>
      <c r="HY16" s="5">
        <v>0</v>
      </c>
      <c r="HZ16" s="31">
        <v>0</v>
      </c>
      <c r="IA16" s="5">
        <v>0</v>
      </c>
      <c r="IB16" s="31">
        <v>0</v>
      </c>
      <c r="IC16" s="5">
        <v>0</v>
      </c>
      <c r="ID16" s="31">
        <v>0</v>
      </c>
      <c r="IE16" s="5">
        <v>0</v>
      </c>
      <c r="IF16" s="31">
        <v>0</v>
      </c>
      <c r="IG16" s="5">
        <v>0</v>
      </c>
    </row>
    <row r="17" spans="1:241">
      <c r="A17" t="s">
        <v>230</v>
      </c>
      <c r="B17" s="31">
        <v>663317848.94000006</v>
      </c>
      <c r="C17" s="5">
        <v>0.50629999999999997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4146107</v>
      </c>
      <c r="M17" s="5">
        <v>0.34960000000000002</v>
      </c>
      <c r="N17" s="31">
        <v>0</v>
      </c>
      <c r="O17" s="5">
        <v>0</v>
      </c>
      <c r="P17" s="31">
        <v>0</v>
      </c>
      <c r="Q17" s="5">
        <v>0</v>
      </c>
      <c r="R17" s="31">
        <v>0</v>
      </c>
      <c r="S17" s="5">
        <v>0</v>
      </c>
      <c r="T17" s="31">
        <v>0</v>
      </c>
      <c r="U17" s="5">
        <v>0</v>
      </c>
      <c r="V17" s="31">
        <v>0</v>
      </c>
      <c r="W17" s="5">
        <v>0</v>
      </c>
      <c r="X17" s="31">
        <v>304481970.10000002</v>
      </c>
      <c r="Y17" s="5">
        <v>1.1615</v>
      </c>
      <c r="Z17" s="31">
        <v>0</v>
      </c>
      <c r="AA17" s="5">
        <v>0</v>
      </c>
      <c r="AB17" s="31">
        <v>0</v>
      </c>
      <c r="AC17" s="5">
        <v>0</v>
      </c>
      <c r="AD17" s="31">
        <v>1338299.5</v>
      </c>
      <c r="AE17" s="5">
        <v>2.5463</v>
      </c>
      <c r="AF17" s="31">
        <v>0</v>
      </c>
      <c r="AG17" s="5">
        <v>0</v>
      </c>
      <c r="AH17" s="31">
        <v>0</v>
      </c>
      <c r="AI17" s="5">
        <v>0</v>
      </c>
      <c r="AJ17" s="31">
        <v>0</v>
      </c>
      <c r="AK17" s="5">
        <v>0</v>
      </c>
      <c r="AL17" s="31">
        <v>0</v>
      </c>
      <c r="AM17" s="5">
        <v>0</v>
      </c>
      <c r="AN17" s="31">
        <v>0</v>
      </c>
      <c r="AO17" s="5">
        <v>0</v>
      </c>
      <c r="AP17" s="31">
        <v>0</v>
      </c>
      <c r="AQ17" s="5">
        <v>0</v>
      </c>
      <c r="AR17" s="31">
        <v>0</v>
      </c>
      <c r="AS17" s="5">
        <v>0</v>
      </c>
      <c r="AT17" s="31">
        <v>51673009.240000002</v>
      </c>
      <c r="AU17" s="5">
        <v>2.6688999999999998</v>
      </c>
      <c r="AV17" s="31">
        <v>0</v>
      </c>
      <c r="AW17" s="5">
        <v>0</v>
      </c>
      <c r="AX17" s="31">
        <v>0</v>
      </c>
      <c r="AY17" s="5">
        <v>0</v>
      </c>
      <c r="AZ17" s="31">
        <v>0</v>
      </c>
      <c r="BA17" s="5">
        <v>0</v>
      </c>
      <c r="BB17" s="31">
        <v>0</v>
      </c>
      <c r="BC17" s="5">
        <v>0</v>
      </c>
      <c r="BD17" s="31">
        <v>0</v>
      </c>
      <c r="BE17" s="5">
        <v>0</v>
      </c>
      <c r="BF17" s="31">
        <v>0</v>
      </c>
      <c r="BG17" s="5">
        <v>0</v>
      </c>
      <c r="BH17" s="31">
        <v>0</v>
      </c>
      <c r="BI17" s="5">
        <v>0</v>
      </c>
      <c r="BJ17" s="31">
        <v>0</v>
      </c>
      <c r="BK17" s="5">
        <v>0</v>
      </c>
      <c r="BL17" s="31">
        <v>0</v>
      </c>
      <c r="BM17" s="5">
        <v>0</v>
      </c>
      <c r="BN17" s="31">
        <v>0</v>
      </c>
      <c r="BO17" s="5">
        <v>0</v>
      </c>
      <c r="BP17" s="31">
        <v>0</v>
      </c>
      <c r="BQ17" s="5">
        <v>0</v>
      </c>
      <c r="BR17" s="31">
        <v>0</v>
      </c>
      <c r="BS17" s="5">
        <v>0</v>
      </c>
      <c r="BT17" s="31">
        <v>0</v>
      </c>
      <c r="BU17" s="5">
        <v>0</v>
      </c>
      <c r="BV17" s="31">
        <v>0</v>
      </c>
      <c r="BW17" s="5">
        <v>0</v>
      </c>
      <c r="BX17" s="31">
        <v>0</v>
      </c>
      <c r="BY17" s="5">
        <v>0</v>
      </c>
      <c r="BZ17" s="31">
        <v>386143.75</v>
      </c>
      <c r="CA17" s="5">
        <v>1.9744999999999999</v>
      </c>
      <c r="CB17" s="31">
        <v>0</v>
      </c>
      <c r="CC17" s="5">
        <v>0</v>
      </c>
      <c r="CD17" s="31">
        <v>0</v>
      </c>
      <c r="CE17" s="5">
        <v>0</v>
      </c>
      <c r="CF17" s="31">
        <v>0</v>
      </c>
      <c r="CG17" s="5">
        <v>0</v>
      </c>
      <c r="CH17" s="31">
        <v>0</v>
      </c>
      <c r="CI17" s="5">
        <v>0</v>
      </c>
      <c r="CJ17" s="31">
        <v>0</v>
      </c>
      <c r="CK17" s="5">
        <v>0</v>
      </c>
      <c r="CL17" s="31">
        <v>2482879.4</v>
      </c>
      <c r="CM17" s="5">
        <v>2.4386999999999999</v>
      </c>
      <c r="CN17" s="31">
        <v>0</v>
      </c>
      <c r="CO17" s="5">
        <v>0</v>
      </c>
      <c r="CP17" s="31">
        <v>0</v>
      </c>
      <c r="CQ17" s="5">
        <v>0</v>
      </c>
      <c r="CR17" s="31">
        <v>0</v>
      </c>
      <c r="CS17" s="5">
        <v>0</v>
      </c>
      <c r="CT17" s="31">
        <v>0</v>
      </c>
      <c r="CU17" s="5">
        <v>0</v>
      </c>
      <c r="CV17" s="31">
        <v>0</v>
      </c>
      <c r="CW17" s="5">
        <v>0</v>
      </c>
      <c r="CX17" s="31">
        <v>0</v>
      </c>
      <c r="CY17" s="5">
        <v>0</v>
      </c>
      <c r="CZ17" s="31">
        <v>851275</v>
      </c>
      <c r="DA17" s="5">
        <v>4.6066000000000003</v>
      </c>
      <c r="DB17" s="31">
        <v>0</v>
      </c>
      <c r="DC17" s="5">
        <v>0</v>
      </c>
      <c r="DD17" s="31">
        <v>0</v>
      </c>
      <c r="DE17" s="5">
        <v>0</v>
      </c>
      <c r="DF17" s="31">
        <v>0</v>
      </c>
      <c r="DG17" s="5">
        <v>0</v>
      </c>
      <c r="DH17" s="31">
        <v>0</v>
      </c>
      <c r="DI17" s="5">
        <v>0</v>
      </c>
      <c r="DJ17" s="31">
        <v>0</v>
      </c>
      <c r="DK17" s="5">
        <v>0</v>
      </c>
      <c r="DL17" s="31">
        <v>0</v>
      </c>
      <c r="DM17" s="5">
        <v>0</v>
      </c>
      <c r="DN17" s="31">
        <v>0</v>
      </c>
      <c r="DO17" s="5">
        <v>0</v>
      </c>
      <c r="DP17" s="31">
        <v>0</v>
      </c>
      <c r="DQ17" s="5">
        <v>0</v>
      </c>
      <c r="DR17" s="31">
        <v>0</v>
      </c>
      <c r="DS17" s="5">
        <v>0</v>
      </c>
      <c r="DT17" s="31">
        <v>4116568.83</v>
      </c>
      <c r="DU17" s="5">
        <v>0.63839999999999997</v>
      </c>
      <c r="DV17" s="31">
        <v>0</v>
      </c>
      <c r="DW17" s="5">
        <v>0</v>
      </c>
      <c r="DX17" s="31">
        <v>0</v>
      </c>
      <c r="DY17" s="5">
        <v>0</v>
      </c>
      <c r="DZ17" s="31">
        <v>0</v>
      </c>
      <c r="EA17" s="5">
        <v>0</v>
      </c>
      <c r="EB17" s="31">
        <v>0</v>
      </c>
      <c r="EC17" s="5">
        <v>0</v>
      </c>
      <c r="ED17" s="31">
        <v>0</v>
      </c>
      <c r="EE17" s="5">
        <v>0</v>
      </c>
      <c r="EF17" s="31">
        <v>0</v>
      </c>
      <c r="EG17" s="5">
        <v>0</v>
      </c>
      <c r="EH17" s="31">
        <v>2640157</v>
      </c>
      <c r="EI17" s="5">
        <v>1.0924</v>
      </c>
      <c r="EJ17" s="31">
        <v>0</v>
      </c>
      <c r="EK17" s="5">
        <v>0</v>
      </c>
      <c r="EL17" s="31">
        <v>28117532</v>
      </c>
      <c r="EM17" s="5">
        <v>1.9049</v>
      </c>
      <c r="EN17" s="31">
        <v>0</v>
      </c>
      <c r="EO17" s="5">
        <v>0</v>
      </c>
      <c r="EP17" s="31">
        <v>45175500</v>
      </c>
      <c r="EQ17" s="5">
        <v>0.54330000000000001</v>
      </c>
      <c r="ER17" s="31">
        <v>50750056</v>
      </c>
      <c r="ES17" s="5">
        <v>4.3658000000000001</v>
      </c>
      <c r="ET17" s="31">
        <v>0</v>
      </c>
      <c r="EU17" s="5">
        <v>0</v>
      </c>
      <c r="EV17" s="31">
        <v>4015600</v>
      </c>
      <c r="EW17" s="5">
        <v>4.5853000000000002</v>
      </c>
      <c r="EX17" s="31">
        <v>0</v>
      </c>
      <c r="EY17" s="5">
        <v>0</v>
      </c>
      <c r="EZ17" s="31">
        <v>6379294.0499999998</v>
      </c>
      <c r="FA17" s="5">
        <v>1.1798999999999999</v>
      </c>
      <c r="FB17" s="31">
        <v>0</v>
      </c>
      <c r="FC17" s="5">
        <v>0</v>
      </c>
      <c r="FD17" s="31">
        <v>0</v>
      </c>
      <c r="FE17" s="5">
        <v>0</v>
      </c>
      <c r="FF17" s="31">
        <v>0</v>
      </c>
      <c r="FG17" s="5">
        <v>0</v>
      </c>
      <c r="FH17" s="31">
        <v>0</v>
      </c>
      <c r="FI17" s="5">
        <v>0</v>
      </c>
      <c r="FJ17" s="31">
        <v>0</v>
      </c>
      <c r="FK17" s="5">
        <v>0</v>
      </c>
      <c r="FL17" s="31">
        <v>0</v>
      </c>
      <c r="FM17" s="5">
        <v>0</v>
      </c>
      <c r="FN17" s="31">
        <v>0</v>
      </c>
      <c r="FO17" s="5">
        <v>0</v>
      </c>
      <c r="FP17" s="31">
        <v>0</v>
      </c>
      <c r="FQ17" s="5">
        <v>0</v>
      </c>
      <c r="FR17" s="31">
        <v>0</v>
      </c>
      <c r="FS17" s="5">
        <v>0</v>
      </c>
      <c r="FT17" s="31">
        <v>0</v>
      </c>
      <c r="FU17" s="5">
        <v>0</v>
      </c>
      <c r="FV17" s="31">
        <v>2582733.5299999998</v>
      </c>
      <c r="FW17" s="5">
        <v>0.85599999999999998</v>
      </c>
      <c r="FX17" s="31">
        <v>0</v>
      </c>
      <c r="FY17" s="5">
        <v>0</v>
      </c>
      <c r="FZ17" s="31">
        <v>0</v>
      </c>
      <c r="GA17" s="5">
        <v>0</v>
      </c>
      <c r="GB17" s="31">
        <v>28868505.34</v>
      </c>
      <c r="GC17" s="5">
        <v>6.9977999999999998</v>
      </c>
      <c r="GD17" s="31">
        <v>0</v>
      </c>
      <c r="GE17" s="5">
        <v>0</v>
      </c>
      <c r="GF17" s="31">
        <v>0</v>
      </c>
      <c r="GG17" s="5">
        <v>0</v>
      </c>
      <c r="GH17" s="31">
        <v>0</v>
      </c>
      <c r="GI17" s="5">
        <v>0</v>
      </c>
      <c r="GJ17" s="31">
        <v>0</v>
      </c>
      <c r="GK17" s="5">
        <v>0</v>
      </c>
      <c r="GL17" s="31">
        <v>0</v>
      </c>
      <c r="GM17" s="5">
        <v>0</v>
      </c>
      <c r="GN17" s="31">
        <v>0</v>
      </c>
      <c r="GO17" s="5">
        <v>0</v>
      </c>
      <c r="GP17" s="31">
        <v>0</v>
      </c>
      <c r="GQ17" s="5">
        <v>0</v>
      </c>
      <c r="GR17" s="31">
        <v>0</v>
      </c>
      <c r="GS17" s="5">
        <v>0</v>
      </c>
      <c r="GT17" s="31">
        <v>0</v>
      </c>
      <c r="GU17" s="5">
        <v>0</v>
      </c>
      <c r="GV17" s="31">
        <v>0</v>
      </c>
      <c r="GW17" s="5">
        <v>0</v>
      </c>
      <c r="GX17" s="31">
        <v>0</v>
      </c>
      <c r="GY17" s="5">
        <v>0</v>
      </c>
      <c r="GZ17" s="31">
        <v>0</v>
      </c>
      <c r="HA17" s="5">
        <v>0</v>
      </c>
      <c r="HB17" s="31">
        <v>67437905.349999994</v>
      </c>
      <c r="HC17" s="5">
        <v>2.8191999999999999</v>
      </c>
      <c r="HD17" s="31">
        <v>0</v>
      </c>
      <c r="HE17" s="5">
        <v>0</v>
      </c>
      <c r="HF17" s="31">
        <v>0</v>
      </c>
      <c r="HG17" s="5">
        <v>0</v>
      </c>
      <c r="HH17" s="31">
        <v>7484109.3499999996</v>
      </c>
      <c r="HI17" s="5">
        <v>0.44130000000000003</v>
      </c>
      <c r="HJ17" s="31">
        <v>0</v>
      </c>
      <c r="HK17" s="5">
        <v>0</v>
      </c>
      <c r="HL17" s="31">
        <v>44576664.850000001</v>
      </c>
      <c r="HM17" s="5">
        <v>2.8037000000000001</v>
      </c>
      <c r="HN17" s="31">
        <v>0</v>
      </c>
      <c r="HO17" s="5">
        <v>0</v>
      </c>
      <c r="HP17" s="31">
        <v>0</v>
      </c>
      <c r="HQ17" s="5">
        <v>0</v>
      </c>
      <c r="HR17" s="31">
        <v>0</v>
      </c>
      <c r="HS17" s="5">
        <v>0</v>
      </c>
      <c r="HT17" s="31">
        <v>0</v>
      </c>
      <c r="HU17" s="5">
        <v>0</v>
      </c>
      <c r="HV17" s="31">
        <v>0</v>
      </c>
      <c r="HW17" s="5">
        <v>0</v>
      </c>
      <c r="HX17" s="31">
        <v>0</v>
      </c>
      <c r="HY17" s="5">
        <v>0</v>
      </c>
      <c r="HZ17" s="31">
        <v>2684429</v>
      </c>
      <c r="IA17" s="5">
        <v>2.1520999999999999</v>
      </c>
      <c r="IB17" s="31">
        <v>0</v>
      </c>
      <c r="IC17" s="5">
        <v>0</v>
      </c>
      <c r="ID17" s="31">
        <v>0</v>
      </c>
      <c r="IE17" s="5">
        <v>0</v>
      </c>
      <c r="IF17" s="31">
        <v>3129109.65</v>
      </c>
      <c r="IG17" s="5">
        <v>0.3377</v>
      </c>
    </row>
    <row r="18" spans="1:241">
      <c r="A18" t="s">
        <v>231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  <c r="T18" s="31">
        <v>0</v>
      </c>
      <c r="U18" s="5">
        <v>0</v>
      </c>
      <c r="V18" s="31">
        <v>0</v>
      </c>
      <c r="W18" s="5">
        <v>0</v>
      </c>
      <c r="X18" s="31">
        <v>0</v>
      </c>
      <c r="Y18" s="5">
        <v>0</v>
      </c>
      <c r="Z18" s="31">
        <v>0</v>
      </c>
      <c r="AA18" s="5">
        <v>0</v>
      </c>
      <c r="AB18" s="31">
        <v>0</v>
      </c>
      <c r="AC18" s="5">
        <v>0</v>
      </c>
      <c r="AD18" s="31">
        <v>0</v>
      </c>
      <c r="AE18" s="5">
        <v>0</v>
      </c>
      <c r="AF18" s="31">
        <v>0</v>
      </c>
      <c r="AG18" s="5">
        <v>0</v>
      </c>
      <c r="AH18" s="31">
        <v>0</v>
      </c>
      <c r="AI18" s="5">
        <v>0</v>
      </c>
      <c r="AJ18" s="31">
        <v>0</v>
      </c>
      <c r="AK18" s="5">
        <v>0</v>
      </c>
      <c r="AL18" s="31">
        <v>0</v>
      </c>
      <c r="AM18" s="5">
        <v>0</v>
      </c>
      <c r="AN18" s="31">
        <v>0</v>
      </c>
      <c r="AO18" s="5">
        <v>0</v>
      </c>
      <c r="AP18" s="31">
        <v>0</v>
      </c>
      <c r="AQ18" s="5">
        <v>0</v>
      </c>
      <c r="AR18" s="31">
        <v>0</v>
      </c>
      <c r="AS18" s="5">
        <v>0</v>
      </c>
      <c r="AT18" s="31">
        <v>0</v>
      </c>
      <c r="AU18" s="5">
        <v>0</v>
      </c>
      <c r="AV18" s="31">
        <v>0</v>
      </c>
      <c r="AW18" s="5">
        <v>0</v>
      </c>
      <c r="AX18" s="31">
        <v>0</v>
      </c>
      <c r="AY18" s="5">
        <v>0</v>
      </c>
      <c r="AZ18" s="31">
        <v>0</v>
      </c>
      <c r="BA18" s="5">
        <v>0</v>
      </c>
      <c r="BB18" s="31">
        <v>0</v>
      </c>
      <c r="BC18" s="5">
        <v>0</v>
      </c>
      <c r="BD18" s="31">
        <v>0</v>
      </c>
      <c r="BE18" s="5">
        <v>0</v>
      </c>
      <c r="BF18" s="31">
        <v>0</v>
      </c>
      <c r="BG18" s="5">
        <v>0</v>
      </c>
      <c r="BH18" s="31">
        <v>0</v>
      </c>
      <c r="BI18" s="5">
        <v>0</v>
      </c>
      <c r="BJ18" s="31">
        <v>0</v>
      </c>
      <c r="BK18" s="5">
        <v>0</v>
      </c>
      <c r="BL18" s="31">
        <v>0</v>
      </c>
      <c r="BM18" s="5">
        <v>0</v>
      </c>
      <c r="BN18" s="31">
        <v>0</v>
      </c>
      <c r="BO18" s="5">
        <v>0</v>
      </c>
      <c r="BP18" s="31">
        <v>0</v>
      </c>
      <c r="BQ18" s="5">
        <v>0</v>
      </c>
      <c r="BR18" s="31">
        <v>0</v>
      </c>
      <c r="BS18" s="5">
        <v>0</v>
      </c>
      <c r="BT18" s="31">
        <v>0</v>
      </c>
      <c r="BU18" s="5">
        <v>0</v>
      </c>
      <c r="BV18" s="31">
        <v>0</v>
      </c>
      <c r="BW18" s="5">
        <v>0</v>
      </c>
      <c r="BX18" s="31">
        <v>0</v>
      </c>
      <c r="BY18" s="5">
        <v>0</v>
      </c>
      <c r="BZ18" s="31">
        <v>0</v>
      </c>
      <c r="CA18" s="5">
        <v>0</v>
      </c>
      <c r="CB18" s="31">
        <v>0</v>
      </c>
      <c r="CC18" s="5">
        <v>0</v>
      </c>
      <c r="CD18" s="31">
        <v>0</v>
      </c>
      <c r="CE18" s="5">
        <v>0</v>
      </c>
      <c r="CF18" s="31">
        <v>0</v>
      </c>
      <c r="CG18" s="5">
        <v>0</v>
      </c>
      <c r="CH18" s="31">
        <v>0</v>
      </c>
      <c r="CI18" s="5">
        <v>0</v>
      </c>
      <c r="CJ18" s="31">
        <v>0</v>
      </c>
      <c r="CK18" s="5">
        <v>0</v>
      </c>
      <c r="CL18" s="31">
        <v>0</v>
      </c>
      <c r="CM18" s="5">
        <v>0</v>
      </c>
      <c r="CN18" s="31">
        <v>0</v>
      </c>
      <c r="CO18" s="5">
        <v>0</v>
      </c>
      <c r="CP18" s="31">
        <v>0</v>
      </c>
      <c r="CQ18" s="5">
        <v>0</v>
      </c>
      <c r="CR18" s="31">
        <v>0</v>
      </c>
      <c r="CS18" s="5">
        <v>0</v>
      </c>
      <c r="CT18" s="31">
        <v>0</v>
      </c>
      <c r="CU18" s="5">
        <v>0</v>
      </c>
      <c r="CV18" s="31">
        <v>0</v>
      </c>
      <c r="CW18" s="5">
        <v>0</v>
      </c>
      <c r="CX18" s="31">
        <v>0</v>
      </c>
      <c r="CY18" s="5">
        <v>0</v>
      </c>
      <c r="CZ18" s="31">
        <v>0</v>
      </c>
      <c r="DA18" s="5">
        <v>0</v>
      </c>
      <c r="DB18" s="31">
        <v>0</v>
      </c>
      <c r="DC18" s="5">
        <v>0</v>
      </c>
      <c r="DD18" s="31">
        <v>0</v>
      </c>
      <c r="DE18" s="5">
        <v>0</v>
      </c>
      <c r="DF18" s="31">
        <v>0</v>
      </c>
      <c r="DG18" s="5">
        <v>0</v>
      </c>
      <c r="DH18" s="31">
        <v>0</v>
      </c>
      <c r="DI18" s="5">
        <v>0</v>
      </c>
      <c r="DJ18" s="31">
        <v>0</v>
      </c>
      <c r="DK18" s="5">
        <v>0</v>
      </c>
      <c r="DL18" s="31">
        <v>0</v>
      </c>
      <c r="DM18" s="5">
        <v>0</v>
      </c>
      <c r="DN18" s="31">
        <v>0</v>
      </c>
      <c r="DO18" s="5">
        <v>0</v>
      </c>
      <c r="DP18" s="31">
        <v>0</v>
      </c>
      <c r="DQ18" s="5">
        <v>0</v>
      </c>
      <c r="DR18" s="31">
        <v>0</v>
      </c>
      <c r="DS18" s="5">
        <v>0</v>
      </c>
      <c r="DT18" s="31">
        <v>0</v>
      </c>
      <c r="DU18" s="5">
        <v>0</v>
      </c>
      <c r="DV18" s="31">
        <v>0</v>
      </c>
      <c r="DW18" s="5">
        <v>0</v>
      </c>
      <c r="DX18" s="31">
        <v>0</v>
      </c>
      <c r="DY18" s="5">
        <v>0</v>
      </c>
      <c r="DZ18" s="31">
        <v>0</v>
      </c>
      <c r="EA18" s="5">
        <v>0</v>
      </c>
      <c r="EB18" s="31">
        <v>0</v>
      </c>
      <c r="EC18" s="5">
        <v>0</v>
      </c>
      <c r="ED18" s="31">
        <v>0</v>
      </c>
      <c r="EE18" s="5">
        <v>0</v>
      </c>
      <c r="EF18" s="31">
        <v>0</v>
      </c>
      <c r="EG18" s="5">
        <v>0</v>
      </c>
      <c r="EH18" s="31">
        <v>0</v>
      </c>
      <c r="EI18" s="5">
        <v>0</v>
      </c>
      <c r="EJ18" s="31">
        <v>0</v>
      </c>
      <c r="EK18" s="5">
        <v>0</v>
      </c>
      <c r="EL18" s="31">
        <v>0</v>
      </c>
      <c r="EM18" s="5">
        <v>0</v>
      </c>
      <c r="EN18" s="31">
        <v>0</v>
      </c>
      <c r="EO18" s="5">
        <v>0</v>
      </c>
      <c r="EP18" s="31">
        <v>0</v>
      </c>
      <c r="EQ18" s="5">
        <v>0</v>
      </c>
      <c r="ER18" s="31">
        <v>0</v>
      </c>
      <c r="ES18" s="5">
        <v>0</v>
      </c>
      <c r="ET18" s="31">
        <v>0</v>
      </c>
      <c r="EU18" s="5">
        <v>0</v>
      </c>
      <c r="EV18" s="31">
        <v>0</v>
      </c>
      <c r="EW18" s="5">
        <v>0</v>
      </c>
      <c r="EX18" s="31">
        <v>0</v>
      </c>
      <c r="EY18" s="5">
        <v>0</v>
      </c>
      <c r="EZ18" s="31">
        <v>0</v>
      </c>
      <c r="FA18" s="5">
        <v>0</v>
      </c>
      <c r="FB18" s="31">
        <v>0</v>
      </c>
      <c r="FC18" s="5">
        <v>0</v>
      </c>
      <c r="FD18" s="31">
        <v>0</v>
      </c>
      <c r="FE18" s="5">
        <v>0</v>
      </c>
      <c r="FF18" s="31">
        <v>0</v>
      </c>
      <c r="FG18" s="5">
        <v>0</v>
      </c>
      <c r="FH18" s="31">
        <v>0</v>
      </c>
      <c r="FI18" s="5">
        <v>0</v>
      </c>
      <c r="FJ18" s="31">
        <v>0</v>
      </c>
      <c r="FK18" s="5">
        <v>0</v>
      </c>
      <c r="FL18" s="31">
        <v>0</v>
      </c>
      <c r="FM18" s="5">
        <v>0</v>
      </c>
      <c r="FN18" s="31">
        <v>0</v>
      </c>
      <c r="FO18" s="5">
        <v>0</v>
      </c>
      <c r="FP18" s="31">
        <v>0</v>
      </c>
      <c r="FQ18" s="5">
        <v>0</v>
      </c>
      <c r="FR18" s="31">
        <v>0</v>
      </c>
      <c r="FS18" s="5">
        <v>0</v>
      </c>
      <c r="FT18" s="31">
        <v>0</v>
      </c>
      <c r="FU18" s="5">
        <v>0</v>
      </c>
      <c r="FV18" s="31">
        <v>0</v>
      </c>
      <c r="FW18" s="5">
        <v>0</v>
      </c>
      <c r="FX18" s="31">
        <v>0</v>
      </c>
      <c r="FY18" s="5">
        <v>0</v>
      </c>
      <c r="FZ18" s="31">
        <v>0</v>
      </c>
      <c r="GA18" s="5">
        <v>0</v>
      </c>
      <c r="GB18" s="31">
        <v>0</v>
      </c>
      <c r="GC18" s="5">
        <v>0</v>
      </c>
      <c r="GD18" s="31">
        <v>0</v>
      </c>
      <c r="GE18" s="5">
        <v>0</v>
      </c>
      <c r="GF18" s="31">
        <v>0</v>
      </c>
      <c r="GG18" s="5">
        <v>0</v>
      </c>
      <c r="GH18" s="31">
        <v>0</v>
      </c>
      <c r="GI18" s="5">
        <v>0</v>
      </c>
      <c r="GJ18" s="31">
        <v>0</v>
      </c>
      <c r="GK18" s="5">
        <v>0</v>
      </c>
      <c r="GL18" s="31">
        <v>0</v>
      </c>
      <c r="GM18" s="5">
        <v>0</v>
      </c>
      <c r="GN18" s="31">
        <v>0</v>
      </c>
      <c r="GO18" s="5">
        <v>0</v>
      </c>
      <c r="GP18" s="31">
        <v>0</v>
      </c>
      <c r="GQ18" s="5">
        <v>0</v>
      </c>
      <c r="GR18" s="31">
        <v>0</v>
      </c>
      <c r="GS18" s="5">
        <v>0</v>
      </c>
      <c r="GT18" s="31">
        <v>0</v>
      </c>
      <c r="GU18" s="5">
        <v>0</v>
      </c>
      <c r="GV18" s="31">
        <v>0</v>
      </c>
      <c r="GW18" s="5">
        <v>0</v>
      </c>
      <c r="GX18" s="31">
        <v>0</v>
      </c>
      <c r="GY18" s="5">
        <v>0</v>
      </c>
      <c r="GZ18" s="31">
        <v>0</v>
      </c>
      <c r="HA18" s="5">
        <v>0</v>
      </c>
      <c r="HB18" s="31">
        <v>0</v>
      </c>
      <c r="HC18" s="5">
        <v>0</v>
      </c>
      <c r="HD18" s="31">
        <v>0</v>
      </c>
      <c r="HE18" s="5">
        <v>0</v>
      </c>
      <c r="HF18" s="31">
        <v>0</v>
      </c>
      <c r="HG18" s="5">
        <v>0</v>
      </c>
      <c r="HH18" s="31">
        <v>0</v>
      </c>
      <c r="HI18" s="5">
        <v>0</v>
      </c>
      <c r="HJ18" s="31">
        <v>0</v>
      </c>
      <c r="HK18" s="5">
        <v>0</v>
      </c>
      <c r="HL18" s="31">
        <v>0</v>
      </c>
      <c r="HM18" s="5">
        <v>0</v>
      </c>
      <c r="HN18" s="31">
        <v>0</v>
      </c>
      <c r="HO18" s="5">
        <v>0</v>
      </c>
      <c r="HP18" s="31">
        <v>0</v>
      </c>
      <c r="HQ18" s="5">
        <v>0</v>
      </c>
      <c r="HR18" s="31">
        <v>0</v>
      </c>
      <c r="HS18" s="5">
        <v>0</v>
      </c>
      <c r="HT18" s="31">
        <v>0</v>
      </c>
      <c r="HU18" s="5">
        <v>0</v>
      </c>
      <c r="HV18" s="31">
        <v>0</v>
      </c>
      <c r="HW18" s="5">
        <v>0</v>
      </c>
      <c r="HX18" s="31">
        <v>0</v>
      </c>
      <c r="HY18" s="5">
        <v>0</v>
      </c>
      <c r="HZ18" s="31">
        <v>0</v>
      </c>
      <c r="IA18" s="5">
        <v>0</v>
      </c>
      <c r="IB18" s="31">
        <v>0</v>
      </c>
      <c r="IC18" s="5">
        <v>0</v>
      </c>
      <c r="ID18" s="31">
        <v>0</v>
      </c>
      <c r="IE18" s="5">
        <v>0</v>
      </c>
      <c r="IF18" s="31">
        <v>0</v>
      </c>
      <c r="IG18" s="5">
        <v>0</v>
      </c>
    </row>
    <row r="19" spans="1:241">
      <c r="A19" t="s">
        <v>232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  <c r="T19" s="31">
        <v>0</v>
      </c>
      <c r="U19" s="5">
        <v>0</v>
      </c>
      <c r="V19" s="31">
        <v>0</v>
      </c>
      <c r="W19" s="5">
        <v>0</v>
      </c>
      <c r="X19" s="31">
        <v>0</v>
      </c>
      <c r="Y19" s="5">
        <v>0</v>
      </c>
      <c r="Z19" s="31">
        <v>0</v>
      </c>
      <c r="AA19" s="5">
        <v>0</v>
      </c>
      <c r="AB19" s="31">
        <v>0</v>
      </c>
      <c r="AC19" s="5">
        <v>0</v>
      </c>
      <c r="AD19" s="31">
        <v>0</v>
      </c>
      <c r="AE19" s="5">
        <v>0</v>
      </c>
      <c r="AF19" s="31">
        <v>0</v>
      </c>
      <c r="AG19" s="5">
        <v>0</v>
      </c>
      <c r="AH19" s="31">
        <v>0</v>
      </c>
      <c r="AI19" s="5">
        <v>0</v>
      </c>
      <c r="AJ19" s="31">
        <v>0</v>
      </c>
      <c r="AK19" s="5">
        <v>0</v>
      </c>
      <c r="AL19" s="31">
        <v>0</v>
      </c>
      <c r="AM19" s="5">
        <v>0</v>
      </c>
      <c r="AN19" s="31">
        <v>0</v>
      </c>
      <c r="AO19" s="5">
        <v>0</v>
      </c>
      <c r="AP19" s="31">
        <v>0</v>
      </c>
      <c r="AQ19" s="5">
        <v>0</v>
      </c>
      <c r="AR19" s="31">
        <v>0</v>
      </c>
      <c r="AS19" s="5">
        <v>0</v>
      </c>
      <c r="AT19" s="31">
        <v>0</v>
      </c>
      <c r="AU19" s="5">
        <v>0</v>
      </c>
      <c r="AV19" s="31">
        <v>0</v>
      </c>
      <c r="AW19" s="5">
        <v>0</v>
      </c>
      <c r="AX19" s="31">
        <v>0</v>
      </c>
      <c r="AY19" s="5">
        <v>0</v>
      </c>
      <c r="AZ19" s="31">
        <v>0</v>
      </c>
      <c r="BA19" s="5">
        <v>0</v>
      </c>
      <c r="BB19" s="31">
        <v>0</v>
      </c>
      <c r="BC19" s="5">
        <v>0</v>
      </c>
      <c r="BD19" s="31">
        <v>0</v>
      </c>
      <c r="BE19" s="5">
        <v>0</v>
      </c>
      <c r="BF19" s="31">
        <v>0</v>
      </c>
      <c r="BG19" s="5">
        <v>0</v>
      </c>
      <c r="BH19" s="31">
        <v>0</v>
      </c>
      <c r="BI19" s="5">
        <v>0</v>
      </c>
      <c r="BJ19" s="31">
        <v>0</v>
      </c>
      <c r="BK19" s="5">
        <v>0</v>
      </c>
      <c r="BL19" s="31">
        <v>0</v>
      </c>
      <c r="BM19" s="5">
        <v>0</v>
      </c>
      <c r="BN19" s="31">
        <v>0</v>
      </c>
      <c r="BO19" s="5">
        <v>0</v>
      </c>
      <c r="BP19" s="31">
        <v>0</v>
      </c>
      <c r="BQ19" s="5">
        <v>0</v>
      </c>
      <c r="BR19" s="31">
        <v>0</v>
      </c>
      <c r="BS19" s="5">
        <v>0</v>
      </c>
      <c r="BT19" s="31">
        <v>0</v>
      </c>
      <c r="BU19" s="5">
        <v>0</v>
      </c>
      <c r="BV19" s="31">
        <v>0</v>
      </c>
      <c r="BW19" s="5">
        <v>0</v>
      </c>
      <c r="BX19" s="31">
        <v>0</v>
      </c>
      <c r="BY19" s="5">
        <v>0</v>
      </c>
      <c r="BZ19" s="31">
        <v>0</v>
      </c>
      <c r="CA19" s="5">
        <v>0</v>
      </c>
      <c r="CB19" s="31">
        <v>0</v>
      </c>
      <c r="CC19" s="5">
        <v>0</v>
      </c>
      <c r="CD19" s="31">
        <v>0</v>
      </c>
      <c r="CE19" s="5">
        <v>0</v>
      </c>
      <c r="CF19" s="31">
        <v>0</v>
      </c>
      <c r="CG19" s="5">
        <v>0</v>
      </c>
      <c r="CH19" s="31">
        <v>0</v>
      </c>
      <c r="CI19" s="5">
        <v>0</v>
      </c>
      <c r="CJ19" s="31">
        <v>0</v>
      </c>
      <c r="CK19" s="5">
        <v>0</v>
      </c>
      <c r="CL19" s="31">
        <v>0</v>
      </c>
      <c r="CM19" s="5">
        <v>0</v>
      </c>
      <c r="CN19" s="31">
        <v>0</v>
      </c>
      <c r="CO19" s="5">
        <v>0</v>
      </c>
      <c r="CP19" s="31">
        <v>0</v>
      </c>
      <c r="CQ19" s="5">
        <v>0</v>
      </c>
      <c r="CR19" s="31">
        <v>0</v>
      </c>
      <c r="CS19" s="5">
        <v>0</v>
      </c>
      <c r="CT19" s="31">
        <v>0</v>
      </c>
      <c r="CU19" s="5">
        <v>0</v>
      </c>
      <c r="CV19" s="31">
        <v>0</v>
      </c>
      <c r="CW19" s="5">
        <v>0</v>
      </c>
      <c r="CX19" s="31">
        <v>0</v>
      </c>
      <c r="CY19" s="5">
        <v>0</v>
      </c>
      <c r="CZ19" s="31">
        <v>0</v>
      </c>
      <c r="DA19" s="5">
        <v>0</v>
      </c>
      <c r="DB19" s="31">
        <v>0</v>
      </c>
      <c r="DC19" s="5">
        <v>0</v>
      </c>
      <c r="DD19" s="31">
        <v>0</v>
      </c>
      <c r="DE19" s="5">
        <v>0</v>
      </c>
      <c r="DF19" s="31">
        <v>0</v>
      </c>
      <c r="DG19" s="5">
        <v>0</v>
      </c>
      <c r="DH19" s="31">
        <v>0</v>
      </c>
      <c r="DI19" s="5">
        <v>0</v>
      </c>
      <c r="DJ19" s="31">
        <v>0</v>
      </c>
      <c r="DK19" s="5">
        <v>0</v>
      </c>
      <c r="DL19" s="31">
        <v>0</v>
      </c>
      <c r="DM19" s="5">
        <v>0</v>
      </c>
      <c r="DN19" s="31">
        <v>0</v>
      </c>
      <c r="DO19" s="5">
        <v>0</v>
      </c>
      <c r="DP19" s="31">
        <v>0</v>
      </c>
      <c r="DQ19" s="5">
        <v>0</v>
      </c>
      <c r="DR19" s="31">
        <v>0</v>
      </c>
      <c r="DS19" s="5">
        <v>0</v>
      </c>
      <c r="DT19" s="31">
        <v>0</v>
      </c>
      <c r="DU19" s="5">
        <v>0</v>
      </c>
      <c r="DV19" s="31">
        <v>0</v>
      </c>
      <c r="DW19" s="5">
        <v>0</v>
      </c>
      <c r="DX19" s="31">
        <v>0</v>
      </c>
      <c r="DY19" s="5">
        <v>0</v>
      </c>
      <c r="DZ19" s="31">
        <v>0</v>
      </c>
      <c r="EA19" s="5">
        <v>0</v>
      </c>
      <c r="EB19" s="31">
        <v>0</v>
      </c>
      <c r="EC19" s="5">
        <v>0</v>
      </c>
      <c r="ED19" s="31">
        <v>0</v>
      </c>
      <c r="EE19" s="5">
        <v>0</v>
      </c>
      <c r="EF19" s="31">
        <v>0</v>
      </c>
      <c r="EG19" s="5">
        <v>0</v>
      </c>
      <c r="EH19" s="31">
        <v>0</v>
      </c>
      <c r="EI19" s="5">
        <v>0</v>
      </c>
      <c r="EJ19" s="31">
        <v>0</v>
      </c>
      <c r="EK19" s="5">
        <v>0</v>
      </c>
      <c r="EL19" s="31">
        <v>0</v>
      </c>
      <c r="EM19" s="5">
        <v>0</v>
      </c>
      <c r="EN19" s="31">
        <v>0</v>
      </c>
      <c r="EO19" s="5">
        <v>0</v>
      </c>
      <c r="EP19" s="31">
        <v>0</v>
      </c>
      <c r="EQ19" s="5">
        <v>0</v>
      </c>
      <c r="ER19" s="31">
        <v>0</v>
      </c>
      <c r="ES19" s="5">
        <v>0</v>
      </c>
      <c r="ET19" s="31">
        <v>0</v>
      </c>
      <c r="EU19" s="5">
        <v>0</v>
      </c>
      <c r="EV19" s="31">
        <v>0</v>
      </c>
      <c r="EW19" s="5">
        <v>0</v>
      </c>
      <c r="EX19" s="31">
        <v>0</v>
      </c>
      <c r="EY19" s="5">
        <v>0</v>
      </c>
      <c r="EZ19" s="31">
        <v>0</v>
      </c>
      <c r="FA19" s="5">
        <v>0</v>
      </c>
      <c r="FB19" s="31">
        <v>0</v>
      </c>
      <c r="FC19" s="5">
        <v>0</v>
      </c>
      <c r="FD19" s="31">
        <v>0</v>
      </c>
      <c r="FE19" s="5">
        <v>0</v>
      </c>
      <c r="FF19" s="31">
        <v>0</v>
      </c>
      <c r="FG19" s="5">
        <v>0</v>
      </c>
      <c r="FH19" s="31">
        <v>0</v>
      </c>
      <c r="FI19" s="5">
        <v>0</v>
      </c>
      <c r="FJ19" s="31">
        <v>0</v>
      </c>
      <c r="FK19" s="5">
        <v>0</v>
      </c>
      <c r="FL19" s="31">
        <v>0</v>
      </c>
      <c r="FM19" s="5">
        <v>0</v>
      </c>
      <c r="FN19" s="31">
        <v>0</v>
      </c>
      <c r="FO19" s="5">
        <v>0</v>
      </c>
      <c r="FP19" s="31">
        <v>0</v>
      </c>
      <c r="FQ19" s="5">
        <v>0</v>
      </c>
      <c r="FR19" s="31">
        <v>0</v>
      </c>
      <c r="FS19" s="5">
        <v>0</v>
      </c>
      <c r="FT19" s="31">
        <v>0</v>
      </c>
      <c r="FU19" s="5">
        <v>0</v>
      </c>
      <c r="FV19" s="31">
        <v>0</v>
      </c>
      <c r="FW19" s="5">
        <v>0</v>
      </c>
      <c r="FX19" s="31">
        <v>0</v>
      </c>
      <c r="FY19" s="5">
        <v>0</v>
      </c>
      <c r="FZ19" s="31">
        <v>0</v>
      </c>
      <c r="GA19" s="5">
        <v>0</v>
      </c>
      <c r="GB19" s="31">
        <v>0</v>
      </c>
      <c r="GC19" s="5">
        <v>0</v>
      </c>
      <c r="GD19" s="31">
        <v>0</v>
      </c>
      <c r="GE19" s="5">
        <v>0</v>
      </c>
      <c r="GF19" s="31">
        <v>0</v>
      </c>
      <c r="GG19" s="5">
        <v>0</v>
      </c>
      <c r="GH19" s="31">
        <v>0</v>
      </c>
      <c r="GI19" s="5">
        <v>0</v>
      </c>
      <c r="GJ19" s="31">
        <v>0</v>
      </c>
      <c r="GK19" s="5">
        <v>0</v>
      </c>
      <c r="GL19" s="31">
        <v>0</v>
      </c>
      <c r="GM19" s="5">
        <v>0</v>
      </c>
      <c r="GN19" s="31">
        <v>0</v>
      </c>
      <c r="GO19" s="5">
        <v>0</v>
      </c>
      <c r="GP19" s="31">
        <v>0</v>
      </c>
      <c r="GQ19" s="5">
        <v>0</v>
      </c>
      <c r="GR19" s="31">
        <v>0</v>
      </c>
      <c r="GS19" s="5">
        <v>0</v>
      </c>
      <c r="GT19" s="31">
        <v>0</v>
      </c>
      <c r="GU19" s="5">
        <v>0</v>
      </c>
      <c r="GV19" s="31">
        <v>0</v>
      </c>
      <c r="GW19" s="5">
        <v>0</v>
      </c>
      <c r="GX19" s="31">
        <v>0</v>
      </c>
      <c r="GY19" s="5">
        <v>0</v>
      </c>
      <c r="GZ19" s="31">
        <v>0</v>
      </c>
      <c r="HA19" s="5">
        <v>0</v>
      </c>
      <c r="HB19" s="31">
        <v>0</v>
      </c>
      <c r="HC19" s="5">
        <v>0</v>
      </c>
      <c r="HD19" s="31">
        <v>0</v>
      </c>
      <c r="HE19" s="5">
        <v>0</v>
      </c>
      <c r="HF19" s="31">
        <v>0</v>
      </c>
      <c r="HG19" s="5">
        <v>0</v>
      </c>
      <c r="HH19" s="31">
        <v>0</v>
      </c>
      <c r="HI19" s="5">
        <v>0</v>
      </c>
      <c r="HJ19" s="31">
        <v>0</v>
      </c>
      <c r="HK19" s="5">
        <v>0</v>
      </c>
      <c r="HL19" s="31">
        <v>0</v>
      </c>
      <c r="HM19" s="5">
        <v>0</v>
      </c>
      <c r="HN19" s="31">
        <v>0</v>
      </c>
      <c r="HO19" s="5">
        <v>0</v>
      </c>
      <c r="HP19" s="31">
        <v>0</v>
      </c>
      <c r="HQ19" s="5">
        <v>0</v>
      </c>
      <c r="HR19" s="31">
        <v>0</v>
      </c>
      <c r="HS19" s="5">
        <v>0</v>
      </c>
      <c r="HT19" s="31">
        <v>0</v>
      </c>
      <c r="HU19" s="5">
        <v>0</v>
      </c>
      <c r="HV19" s="31">
        <v>0</v>
      </c>
      <c r="HW19" s="5">
        <v>0</v>
      </c>
      <c r="HX19" s="31">
        <v>0</v>
      </c>
      <c r="HY19" s="5">
        <v>0</v>
      </c>
      <c r="HZ19" s="31">
        <v>0</v>
      </c>
      <c r="IA19" s="5">
        <v>0</v>
      </c>
      <c r="IB19" s="31">
        <v>0</v>
      </c>
      <c r="IC19" s="5">
        <v>0</v>
      </c>
      <c r="ID19" s="31">
        <v>0</v>
      </c>
      <c r="IE19" s="5">
        <v>0</v>
      </c>
      <c r="IF19" s="31">
        <v>0</v>
      </c>
      <c r="IG19" s="5">
        <v>0</v>
      </c>
    </row>
    <row r="20" spans="1:241">
      <c r="A20" t="s">
        <v>233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  <c r="T20" s="31">
        <v>0</v>
      </c>
      <c r="U20" s="5">
        <v>0</v>
      </c>
      <c r="V20" s="31">
        <v>0</v>
      </c>
      <c r="W20" s="5">
        <v>0</v>
      </c>
      <c r="X20" s="31">
        <v>0</v>
      </c>
      <c r="Y20" s="5">
        <v>0</v>
      </c>
      <c r="Z20" s="31">
        <v>0</v>
      </c>
      <c r="AA20" s="5">
        <v>0</v>
      </c>
      <c r="AB20" s="31">
        <v>0</v>
      </c>
      <c r="AC20" s="5">
        <v>0</v>
      </c>
      <c r="AD20" s="31">
        <v>0</v>
      </c>
      <c r="AE20" s="5">
        <v>0</v>
      </c>
      <c r="AF20" s="31">
        <v>0</v>
      </c>
      <c r="AG20" s="5">
        <v>0</v>
      </c>
      <c r="AH20" s="31">
        <v>0</v>
      </c>
      <c r="AI20" s="5">
        <v>0</v>
      </c>
      <c r="AJ20" s="31">
        <v>0</v>
      </c>
      <c r="AK20" s="5">
        <v>0</v>
      </c>
      <c r="AL20" s="31">
        <v>0</v>
      </c>
      <c r="AM20" s="5">
        <v>0</v>
      </c>
      <c r="AN20" s="31">
        <v>0</v>
      </c>
      <c r="AO20" s="5">
        <v>0</v>
      </c>
      <c r="AP20" s="31">
        <v>0</v>
      </c>
      <c r="AQ20" s="5">
        <v>0</v>
      </c>
      <c r="AR20" s="31">
        <v>0</v>
      </c>
      <c r="AS20" s="5">
        <v>0</v>
      </c>
      <c r="AT20" s="31">
        <v>0</v>
      </c>
      <c r="AU20" s="5">
        <v>0</v>
      </c>
      <c r="AV20" s="31">
        <v>0</v>
      </c>
      <c r="AW20" s="5">
        <v>0</v>
      </c>
      <c r="AX20" s="31">
        <v>0</v>
      </c>
      <c r="AY20" s="5">
        <v>0</v>
      </c>
      <c r="AZ20" s="31">
        <v>0</v>
      </c>
      <c r="BA20" s="5">
        <v>0</v>
      </c>
      <c r="BB20" s="31">
        <v>0</v>
      </c>
      <c r="BC20" s="5">
        <v>0</v>
      </c>
      <c r="BD20" s="31">
        <v>0</v>
      </c>
      <c r="BE20" s="5">
        <v>0</v>
      </c>
      <c r="BF20" s="31">
        <v>0</v>
      </c>
      <c r="BG20" s="5">
        <v>0</v>
      </c>
      <c r="BH20" s="31">
        <v>0</v>
      </c>
      <c r="BI20" s="5">
        <v>0</v>
      </c>
      <c r="BJ20" s="31">
        <v>0</v>
      </c>
      <c r="BK20" s="5">
        <v>0</v>
      </c>
      <c r="BL20" s="31">
        <v>0</v>
      </c>
      <c r="BM20" s="5">
        <v>0</v>
      </c>
      <c r="BN20" s="31">
        <v>0</v>
      </c>
      <c r="BO20" s="5">
        <v>0</v>
      </c>
      <c r="BP20" s="31">
        <v>0</v>
      </c>
      <c r="BQ20" s="5">
        <v>0</v>
      </c>
      <c r="BR20" s="31">
        <v>0</v>
      </c>
      <c r="BS20" s="5">
        <v>0</v>
      </c>
      <c r="BT20" s="31">
        <v>0</v>
      </c>
      <c r="BU20" s="5">
        <v>0</v>
      </c>
      <c r="BV20" s="31">
        <v>0</v>
      </c>
      <c r="BW20" s="5">
        <v>0</v>
      </c>
      <c r="BX20" s="31">
        <v>0</v>
      </c>
      <c r="BY20" s="5">
        <v>0</v>
      </c>
      <c r="BZ20" s="31">
        <v>0</v>
      </c>
      <c r="CA20" s="5">
        <v>0</v>
      </c>
      <c r="CB20" s="31">
        <v>0</v>
      </c>
      <c r="CC20" s="5">
        <v>0</v>
      </c>
      <c r="CD20" s="31">
        <v>0</v>
      </c>
      <c r="CE20" s="5">
        <v>0</v>
      </c>
      <c r="CF20" s="31">
        <v>0</v>
      </c>
      <c r="CG20" s="5">
        <v>0</v>
      </c>
      <c r="CH20" s="31">
        <v>0</v>
      </c>
      <c r="CI20" s="5">
        <v>0</v>
      </c>
      <c r="CJ20" s="31">
        <v>0</v>
      </c>
      <c r="CK20" s="5">
        <v>0</v>
      </c>
      <c r="CL20" s="31">
        <v>0</v>
      </c>
      <c r="CM20" s="5">
        <v>0</v>
      </c>
      <c r="CN20" s="31">
        <v>0</v>
      </c>
      <c r="CO20" s="5">
        <v>0</v>
      </c>
      <c r="CP20" s="31">
        <v>0</v>
      </c>
      <c r="CQ20" s="5">
        <v>0</v>
      </c>
      <c r="CR20" s="31">
        <v>0</v>
      </c>
      <c r="CS20" s="5">
        <v>0</v>
      </c>
      <c r="CT20" s="31">
        <v>0</v>
      </c>
      <c r="CU20" s="5">
        <v>0</v>
      </c>
      <c r="CV20" s="31">
        <v>0</v>
      </c>
      <c r="CW20" s="5">
        <v>0</v>
      </c>
      <c r="CX20" s="31">
        <v>0</v>
      </c>
      <c r="CY20" s="5">
        <v>0</v>
      </c>
      <c r="CZ20" s="31">
        <v>0</v>
      </c>
      <c r="DA20" s="5">
        <v>0</v>
      </c>
      <c r="DB20" s="31">
        <v>0</v>
      </c>
      <c r="DC20" s="5">
        <v>0</v>
      </c>
      <c r="DD20" s="31">
        <v>0</v>
      </c>
      <c r="DE20" s="5">
        <v>0</v>
      </c>
      <c r="DF20" s="31">
        <v>0</v>
      </c>
      <c r="DG20" s="5">
        <v>0</v>
      </c>
      <c r="DH20" s="31">
        <v>0</v>
      </c>
      <c r="DI20" s="5">
        <v>0</v>
      </c>
      <c r="DJ20" s="31">
        <v>0</v>
      </c>
      <c r="DK20" s="5">
        <v>0</v>
      </c>
      <c r="DL20" s="31">
        <v>0</v>
      </c>
      <c r="DM20" s="5">
        <v>0</v>
      </c>
      <c r="DN20" s="31">
        <v>0</v>
      </c>
      <c r="DO20" s="5">
        <v>0</v>
      </c>
      <c r="DP20" s="31">
        <v>0</v>
      </c>
      <c r="DQ20" s="5">
        <v>0</v>
      </c>
      <c r="DR20" s="31">
        <v>0</v>
      </c>
      <c r="DS20" s="5">
        <v>0</v>
      </c>
      <c r="DT20" s="31">
        <v>0</v>
      </c>
      <c r="DU20" s="5">
        <v>0</v>
      </c>
      <c r="DV20" s="31">
        <v>0</v>
      </c>
      <c r="DW20" s="5">
        <v>0</v>
      </c>
      <c r="DX20" s="31">
        <v>0</v>
      </c>
      <c r="DY20" s="5">
        <v>0</v>
      </c>
      <c r="DZ20" s="31">
        <v>0</v>
      </c>
      <c r="EA20" s="5">
        <v>0</v>
      </c>
      <c r="EB20" s="31">
        <v>0</v>
      </c>
      <c r="EC20" s="5">
        <v>0</v>
      </c>
      <c r="ED20" s="31">
        <v>0</v>
      </c>
      <c r="EE20" s="5">
        <v>0</v>
      </c>
      <c r="EF20" s="31">
        <v>0</v>
      </c>
      <c r="EG20" s="5">
        <v>0</v>
      </c>
      <c r="EH20" s="31">
        <v>0</v>
      </c>
      <c r="EI20" s="5">
        <v>0</v>
      </c>
      <c r="EJ20" s="31">
        <v>0</v>
      </c>
      <c r="EK20" s="5">
        <v>0</v>
      </c>
      <c r="EL20" s="31">
        <v>0</v>
      </c>
      <c r="EM20" s="5">
        <v>0</v>
      </c>
      <c r="EN20" s="31">
        <v>0</v>
      </c>
      <c r="EO20" s="5">
        <v>0</v>
      </c>
      <c r="EP20" s="31">
        <v>0</v>
      </c>
      <c r="EQ20" s="5">
        <v>0</v>
      </c>
      <c r="ER20" s="31">
        <v>0</v>
      </c>
      <c r="ES20" s="5">
        <v>0</v>
      </c>
      <c r="ET20" s="31">
        <v>0</v>
      </c>
      <c r="EU20" s="5">
        <v>0</v>
      </c>
      <c r="EV20" s="31">
        <v>0</v>
      </c>
      <c r="EW20" s="5">
        <v>0</v>
      </c>
      <c r="EX20" s="31">
        <v>0</v>
      </c>
      <c r="EY20" s="5">
        <v>0</v>
      </c>
      <c r="EZ20" s="31">
        <v>0</v>
      </c>
      <c r="FA20" s="5">
        <v>0</v>
      </c>
      <c r="FB20" s="31">
        <v>0</v>
      </c>
      <c r="FC20" s="5">
        <v>0</v>
      </c>
      <c r="FD20" s="31">
        <v>0</v>
      </c>
      <c r="FE20" s="5">
        <v>0</v>
      </c>
      <c r="FF20" s="31">
        <v>0</v>
      </c>
      <c r="FG20" s="5">
        <v>0</v>
      </c>
      <c r="FH20" s="31">
        <v>0</v>
      </c>
      <c r="FI20" s="5">
        <v>0</v>
      </c>
      <c r="FJ20" s="31">
        <v>0</v>
      </c>
      <c r="FK20" s="5">
        <v>0</v>
      </c>
      <c r="FL20" s="31">
        <v>0</v>
      </c>
      <c r="FM20" s="5">
        <v>0</v>
      </c>
      <c r="FN20" s="31">
        <v>0</v>
      </c>
      <c r="FO20" s="5">
        <v>0</v>
      </c>
      <c r="FP20" s="31">
        <v>0</v>
      </c>
      <c r="FQ20" s="5">
        <v>0</v>
      </c>
      <c r="FR20" s="31">
        <v>0</v>
      </c>
      <c r="FS20" s="5">
        <v>0</v>
      </c>
      <c r="FT20" s="31">
        <v>0</v>
      </c>
      <c r="FU20" s="5">
        <v>0</v>
      </c>
      <c r="FV20" s="31">
        <v>0</v>
      </c>
      <c r="FW20" s="5">
        <v>0</v>
      </c>
      <c r="FX20" s="31">
        <v>0</v>
      </c>
      <c r="FY20" s="5">
        <v>0</v>
      </c>
      <c r="FZ20" s="31">
        <v>0</v>
      </c>
      <c r="GA20" s="5">
        <v>0</v>
      </c>
      <c r="GB20" s="31">
        <v>0</v>
      </c>
      <c r="GC20" s="5">
        <v>0</v>
      </c>
      <c r="GD20" s="31">
        <v>0</v>
      </c>
      <c r="GE20" s="5">
        <v>0</v>
      </c>
      <c r="GF20" s="31">
        <v>0</v>
      </c>
      <c r="GG20" s="5">
        <v>0</v>
      </c>
      <c r="GH20" s="31">
        <v>0</v>
      </c>
      <c r="GI20" s="5">
        <v>0</v>
      </c>
      <c r="GJ20" s="31">
        <v>0</v>
      </c>
      <c r="GK20" s="5">
        <v>0</v>
      </c>
      <c r="GL20" s="31">
        <v>0</v>
      </c>
      <c r="GM20" s="5">
        <v>0</v>
      </c>
      <c r="GN20" s="31">
        <v>0</v>
      </c>
      <c r="GO20" s="5">
        <v>0</v>
      </c>
      <c r="GP20" s="31">
        <v>0</v>
      </c>
      <c r="GQ20" s="5">
        <v>0</v>
      </c>
      <c r="GR20" s="31">
        <v>0</v>
      </c>
      <c r="GS20" s="5">
        <v>0</v>
      </c>
      <c r="GT20" s="31">
        <v>0</v>
      </c>
      <c r="GU20" s="5">
        <v>0</v>
      </c>
      <c r="GV20" s="31">
        <v>0</v>
      </c>
      <c r="GW20" s="5">
        <v>0</v>
      </c>
      <c r="GX20" s="31">
        <v>0</v>
      </c>
      <c r="GY20" s="5">
        <v>0</v>
      </c>
      <c r="GZ20" s="31">
        <v>0</v>
      </c>
      <c r="HA20" s="5">
        <v>0</v>
      </c>
      <c r="HB20" s="31">
        <v>0</v>
      </c>
      <c r="HC20" s="5">
        <v>0</v>
      </c>
      <c r="HD20" s="31">
        <v>0</v>
      </c>
      <c r="HE20" s="5">
        <v>0</v>
      </c>
      <c r="HF20" s="31">
        <v>0</v>
      </c>
      <c r="HG20" s="5">
        <v>0</v>
      </c>
      <c r="HH20" s="31">
        <v>0</v>
      </c>
      <c r="HI20" s="5">
        <v>0</v>
      </c>
      <c r="HJ20" s="31">
        <v>0</v>
      </c>
      <c r="HK20" s="5">
        <v>0</v>
      </c>
      <c r="HL20" s="31">
        <v>0</v>
      </c>
      <c r="HM20" s="5">
        <v>0</v>
      </c>
      <c r="HN20" s="31">
        <v>0</v>
      </c>
      <c r="HO20" s="5">
        <v>0</v>
      </c>
      <c r="HP20" s="31">
        <v>0</v>
      </c>
      <c r="HQ20" s="5">
        <v>0</v>
      </c>
      <c r="HR20" s="31">
        <v>0</v>
      </c>
      <c r="HS20" s="5">
        <v>0</v>
      </c>
      <c r="HT20" s="31">
        <v>0</v>
      </c>
      <c r="HU20" s="5">
        <v>0</v>
      </c>
      <c r="HV20" s="31">
        <v>0</v>
      </c>
      <c r="HW20" s="5">
        <v>0</v>
      </c>
      <c r="HX20" s="31">
        <v>0</v>
      </c>
      <c r="HY20" s="5">
        <v>0</v>
      </c>
      <c r="HZ20" s="31">
        <v>0</v>
      </c>
      <c r="IA20" s="5">
        <v>0</v>
      </c>
      <c r="IB20" s="31">
        <v>0</v>
      </c>
      <c r="IC20" s="5">
        <v>0</v>
      </c>
      <c r="ID20" s="31">
        <v>0</v>
      </c>
      <c r="IE20" s="5">
        <v>0</v>
      </c>
      <c r="IF20" s="31">
        <v>0</v>
      </c>
      <c r="IG20" s="5">
        <v>0</v>
      </c>
    </row>
    <row r="21" spans="1:241">
      <c r="A21" t="s">
        <v>234</v>
      </c>
      <c r="B21" s="31">
        <v>2918512</v>
      </c>
      <c r="C21" s="5">
        <v>2.2000000000000001E-3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  <c r="T21" s="31">
        <v>0</v>
      </c>
      <c r="U21" s="5">
        <v>0</v>
      </c>
      <c r="V21" s="31">
        <v>0</v>
      </c>
      <c r="W21" s="5">
        <v>0</v>
      </c>
      <c r="X21" s="31">
        <v>0</v>
      </c>
      <c r="Y21" s="5">
        <v>0</v>
      </c>
      <c r="Z21" s="31">
        <v>0</v>
      </c>
      <c r="AA21" s="5">
        <v>0</v>
      </c>
      <c r="AB21" s="31">
        <v>0</v>
      </c>
      <c r="AC21" s="5">
        <v>0</v>
      </c>
      <c r="AD21" s="31">
        <v>0</v>
      </c>
      <c r="AE21" s="5">
        <v>0</v>
      </c>
      <c r="AF21" s="31">
        <v>0</v>
      </c>
      <c r="AG21" s="5">
        <v>0</v>
      </c>
      <c r="AH21" s="31">
        <v>0</v>
      </c>
      <c r="AI21" s="5">
        <v>0</v>
      </c>
      <c r="AJ21" s="31">
        <v>0</v>
      </c>
      <c r="AK21" s="5">
        <v>0</v>
      </c>
      <c r="AL21" s="31">
        <v>0</v>
      </c>
      <c r="AM21" s="5">
        <v>0</v>
      </c>
      <c r="AN21" s="31">
        <v>0</v>
      </c>
      <c r="AO21" s="5">
        <v>0</v>
      </c>
      <c r="AP21" s="31">
        <v>0</v>
      </c>
      <c r="AQ21" s="5">
        <v>0</v>
      </c>
      <c r="AR21" s="31">
        <v>0</v>
      </c>
      <c r="AS21" s="5">
        <v>0</v>
      </c>
      <c r="AT21" s="31">
        <v>0</v>
      </c>
      <c r="AU21" s="5">
        <v>0</v>
      </c>
      <c r="AV21" s="31">
        <v>0</v>
      </c>
      <c r="AW21" s="5">
        <v>0</v>
      </c>
      <c r="AX21" s="31">
        <v>0</v>
      </c>
      <c r="AY21" s="5">
        <v>0</v>
      </c>
      <c r="AZ21" s="31">
        <v>0</v>
      </c>
      <c r="BA21" s="5">
        <v>0</v>
      </c>
      <c r="BB21" s="31">
        <v>0</v>
      </c>
      <c r="BC21" s="5">
        <v>0</v>
      </c>
      <c r="BD21" s="31">
        <v>0</v>
      </c>
      <c r="BE21" s="5">
        <v>0</v>
      </c>
      <c r="BF21" s="31">
        <v>0</v>
      </c>
      <c r="BG21" s="5">
        <v>0</v>
      </c>
      <c r="BH21" s="31">
        <v>0</v>
      </c>
      <c r="BI21" s="5">
        <v>0</v>
      </c>
      <c r="BJ21" s="31">
        <v>0</v>
      </c>
      <c r="BK21" s="5">
        <v>0</v>
      </c>
      <c r="BL21" s="31">
        <v>0</v>
      </c>
      <c r="BM21" s="5">
        <v>0</v>
      </c>
      <c r="BN21" s="31">
        <v>0</v>
      </c>
      <c r="BO21" s="5">
        <v>0</v>
      </c>
      <c r="BP21" s="31">
        <v>0</v>
      </c>
      <c r="BQ21" s="5">
        <v>0</v>
      </c>
      <c r="BR21" s="31">
        <v>0</v>
      </c>
      <c r="BS21" s="5">
        <v>0</v>
      </c>
      <c r="BT21" s="31">
        <v>0</v>
      </c>
      <c r="BU21" s="5">
        <v>0</v>
      </c>
      <c r="BV21" s="31">
        <v>0</v>
      </c>
      <c r="BW21" s="5">
        <v>0</v>
      </c>
      <c r="BX21" s="31">
        <v>0</v>
      </c>
      <c r="BY21" s="5">
        <v>0</v>
      </c>
      <c r="BZ21" s="31">
        <v>0</v>
      </c>
      <c r="CA21" s="5">
        <v>0</v>
      </c>
      <c r="CB21" s="31">
        <v>0</v>
      </c>
      <c r="CC21" s="5">
        <v>0</v>
      </c>
      <c r="CD21" s="31">
        <v>0</v>
      </c>
      <c r="CE21" s="5">
        <v>0</v>
      </c>
      <c r="CF21" s="31">
        <v>0</v>
      </c>
      <c r="CG21" s="5">
        <v>0</v>
      </c>
      <c r="CH21" s="31">
        <v>0</v>
      </c>
      <c r="CI21" s="5">
        <v>0</v>
      </c>
      <c r="CJ21" s="31">
        <v>0</v>
      </c>
      <c r="CK21" s="5">
        <v>0</v>
      </c>
      <c r="CL21" s="31">
        <v>0</v>
      </c>
      <c r="CM21" s="5">
        <v>0</v>
      </c>
      <c r="CN21" s="31">
        <v>0</v>
      </c>
      <c r="CO21" s="5">
        <v>0</v>
      </c>
      <c r="CP21" s="31">
        <v>0</v>
      </c>
      <c r="CQ21" s="5">
        <v>0</v>
      </c>
      <c r="CR21" s="31">
        <v>1057312</v>
      </c>
      <c r="CS21" s="5">
        <v>1.5</v>
      </c>
      <c r="CT21" s="31">
        <v>0</v>
      </c>
      <c r="CU21" s="5">
        <v>0</v>
      </c>
      <c r="CV21" s="31">
        <v>0</v>
      </c>
      <c r="CW21" s="5">
        <v>0</v>
      </c>
      <c r="CX21" s="31">
        <v>0</v>
      </c>
      <c r="CY21" s="5">
        <v>0</v>
      </c>
      <c r="CZ21" s="31">
        <v>0</v>
      </c>
      <c r="DA21" s="5">
        <v>0</v>
      </c>
      <c r="DB21" s="31">
        <v>0</v>
      </c>
      <c r="DC21" s="5">
        <v>0</v>
      </c>
      <c r="DD21" s="31">
        <v>0</v>
      </c>
      <c r="DE21" s="5">
        <v>0</v>
      </c>
      <c r="DF21" s="31">
        <v>1861200</v>
      </c>
      <c r="DG21" s="5">
        <v>0.60540000000000005</v>
      </c>
      <c r="DH21" s="31">
        <v>0</v>
      </c>
      <c r="DI21" s="5">
        <v>0</v>
      </c>
      <c r="DJ21" s="31">
        <v>0</v>
      </c>
      <c r="DK21" s="5">
        <v>0</v>
      </c>
      <c r="DL21" s="31">
        <v>0</v>
      </c>
      <c r="DM21" s="5">
        <v>0</v>
      </c>
      <c r="DN21" s="31">
        <v>0</v>
      </c>
      <c r="DO21" s="5">
        <v>0</v>
      </c>
      <c r="DP21" s="31">
        <v>0</v>
      </c>
      <c r="DQ21" s="5">
        <v>0</v>
      </c>
      <c r="DR21" s="31">
        <v>0</v>
      </c>
      <c r="DS21" s="5">
        <v>0</v>
      </c>
      <c r="DT21" s="31">
        <v>0</v>
      </c>
      <c r="DU21" s="5">
        <v>0</v>
      </c>
      <c r="DV21" s="31">
        <v>0</v>
      </c>
      <c r="DW21" s="5">
        <v>0</v>
      </c>
      <c r="DX21" s="31">
        <v>0</v>
      </c>
      <c r="DY21" s="5">
        <v>0</v>
      </c>
      <c r="DZ21" s="31">
        <v>0</v>
      </c>
      <c r="EA21" s="5">
        <v>0</v>
      </c>
      <c r="EB21" s="31">
        <v>0</v>
      </c>
      <c r="EC21" s="5">
        <v>0</v>
      </c>
      <c r="ED21" s="31">
        <v>0</v>
      </c>
      <c r="EE21" s="5">
        <v>0</v>
      </c>
      <c r="EF21" s="31">
        <v>0</v>
      </c>
      <c r="EG21" s="5">
        <v>0</v>
      </c>
      <c r="EH21" s="31">
        <v>0</v>
      </c>
      <c r="EI21" s="5">
        <v>0</v>
      </c>
      <c r="EJ21" s="31">
        <v>0</v>
      </c>
      <c r="EK21" s="5">
        <v>0</v>
      </c>
      <c r="EL21" s="31">
        <v>0</v>
      </c>
      <c r="EM21" s="5">
        <v>0</v>
      </c>
      <c r="EN21" s="31">
        <v>0</v>
      </c>
      <c r="EO21" s="5">
        <v>0</v>
      </c>
      <c r="EP21" s="31">
        <v>0</v>
      </c>
      <c r="EQ21" s="5">
        <v>0</v>
      </c>
      <c r="ER21" s="31">
        <v>0</v>
      </c>
      <c r="ES21" s="5">
        <v>0</v>
      </c>
      <c r="ET21" s="31">
        <v>0</v>
      </c>
      <c r="EU21" s="5">
        <v>0</v>
      </c>
      <c r="EV21" s="31">
        <v>0</v>
      </c>
      <c r="EW21" s="5">
        <v>0</v>
      </c>
      <c r="EX21" s="31">
        <v>0</v>
      </c>
      <c r="EY21" s="5">
        <v>0</v>
      </c>
      <c r="EZ21" s="31">
        <v>0</v>
      </c>
      <c r="FA21" s="5">
        <v>0</v>
      </c>
      <c r="FB21" s="31">
        <v>0</v>
      </c>
      <c r="FC21" s="5">
        <v>0</v>
      </c>
      <c r="FD21" s="31">
        <v>0</v>
      </c>
      <c r="FE21" s="5">
        <v>0</v>
      </c>
      <c r="FF21" s="31">
        <v>0</v>
      </c>
      <c r="FG21" s="5">
        <v>0</v>
      </c>
      <c r="FH21" s="31">
        <v>0</v>
      </c>
      <c r="FI21" s="5">
        <v>0</v>
      </c>
      <c r="FJ21" s="31">
        <v>0</v>
      </c>
      <c r="FK21" s="5">
        <v>0</v>
      </c>
      <c r="FL21" s="31">
        <v>0</v>
      </c>
      <c r="FM21" s="5">
        <v>0</v>
      </c>
      <c r="FN21" s="31">
        <v>0</v>
      </c>
      <c r="FO21" s="5">
        <v>0</v>
      </c>
      <c r="FP21" s="31">
        <v>0</v>
      </c>
      <c r="FQ21" s="5">
        <v>0</v>
      </c>
      <c r="FR21" s="31">
        <v>0</v>
      </c>
      <c r="FS21" s="5">
        <v>0</v>
      </c>
      <c r="FT21" s="31">
        <v>0</v>
      </c>
      <c r="FU21" s="5">
        <v>0</v>
      </c>
      <c r="FV21" s="31">
        <v>0</v>
      </c>
      <c r="FW21" s="5">
        <v>0</v>
      </c>
      <c r="FX21" s="31">
        <v>0</v>
      </c>
      <c r="FY21" s="5">
        <v>0</v>
      </c>
      <c r="FZ21" s="31">
        <v>0</v>
      </c>
      <c r="GA21" s="5">
        <v>0</v>
      </c>
      <c r="GB21" s="31">
        <v>0</v>
      </c>
      <c r="GC21" s="5">
        <v>0</v>
      </c>
      <c r="GD21" s="31">
        <v>0</v>
      </c>
      <c r="GE21" s="5">
        <v>0</v>
      </c>
      <c r="GF21" s="31">
        <v>0</v>
      </c>
      <c r="GG21" s="5">
        <v>0</v>
      </c>
      <c r="GH21" s="31">
        <v>0</v>
      </c>
      <c r="GI21" s="5">
        <v>0</v>
      </c>
      <c r="GJ21" s="31">
        <v>0</v>
      </c>
      <c r="GK21" s="5">
        <v>0</v>
      </c>
      <c r="GL21" s="31">
        <v>0</v>
      </c>
      <c r="GM21" s="5">
        <v>0</v>
      </c>
      <c r="GN21" s="31">
        <v>0</v>
      </c>
      <c r="GO21" s="5">
        <v>0</v>
      </c>
      <c r="GP21" s="31">
        <v>0</v>
      </c>
      <c r="GQ21" s="5">
        <v>0</v>
      </c>
      <c r="GR21" s="31">
        <v>0</v>
      </c>
      <c r="GS21" s="5">
        <v>0</v>
      </c>
      <c r="GT21" s="31">
        <v>0</v>
      </c>
      <c r="GU21" s="5">
        <v>0</v>
      </c>
      <c r="GV21" s="31">
        <v>0</v>
      </c>
      <c r="GW21" s="5">
        <v>0</v>
      </c>
      <c r="GX21" s="31">
        <v>0</v>
      </c>
      <c r="GY21" s="5">
        <v>0</v>
      </c>
      <c r="GZ21" s="31">
        <v>0</v>
      </c>
      <c r="HA21" s="5">
        <v>0</v>
      </c>
      <c r="HB21" s="31">
        <v>0</v>
      </c>
      <c r="HC21" s="5">
        <v>0</v>
      </c>
      <c r="HD21" s="31">
        <v>0</v>
      </c>
      <c r="HE21" s="5">
        <v>0</v>
      </c>
      <c r="HF21" s="31">
        <v>0</v>
      </c>
      <c r="HG21" s="5">
        <v>0</v>
      </c>
      <c r="HH21" s="31">
        <v>0</v>
      </c>
      <c r="HI21" s="5">
        <v>0</v>
      </c>
      <c r="HJ21" s="31">
        <v>0</v>
      </c>
      <c r="HK21" s="5">
        <v>0</v>
      </c>
      <c r="HL21" s="31">
        <v>0</v>
      </c>
      <c r="HM21" s="5">
        <v>0</v>
      </c>
      <c r="HN21" s="31">
        <v>0</v>
      </c>
      <c r="HO21" s="5">
        <v>0</v>
      </c>
      <c r="HP21" s="31">
        <v>0</v>
      </c>
      <c r="HQ21" s="5">
        <v>0</v>
      </c>
      <c r="HR21" s="31">
        <v>0</v>
      </c>
      <c r="HS21" s="5">
        <v>0</v>
      </c>
      <c r="HT21" s="31">
        <v>0</v>
      </c>
      <c r="HU21" s="5">
        <v>0</v>
      </c>
      <c r="HV21" s="31">
        <v>0</v>
      </c>
      <c r="HW21" s="5">
        <v>0</v>
      </c>
      <c r="HX21" s="31">
        <v>0</v>
      </c>
      <c r="HY21" s="5">
        <v>0</v>
      </c>
      <c r="HZ21" s="31">
        <v>0</v>
      </c>
      <c r="IA21" s="5">
        <v>0</v>
      </c>
      <c r="IB21" s="31">
        <v>0</v>
      </c>
      <c r="IC21" s="5">
        <v>0</v>
      </c>
      <c r="ID21" s="31">
        <v>0</v>
      </c>
      <c r="IE21" s="5">
        <v>0</v>
      </c>
      <c r="IF21" s="31">
        <v>0</v>
      </c>
      <c r="IG21" s="5">
        <v>0</v>
      </c>
    </row>
    <row r="22" spans="1:241" ht="13.5" thickBot="1">
      <c r="A22" t="s">
        <v>235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  <c r="T22" s="31">
        <v>0</v>
      </c>
      <c r="U22" s="5">
        <v>0</v>
      </c>
      <c r="V22" s="31">
        <v>0</v>
      </c>
      <c r="W22" s="5">
        <v>0</v>
      </c>
      <c r="X22" s="31">
        <v>0</v>
      </c>
      <c r="Y22" s="5">
        <v>0</v>
      </c>
      <c r="Z22" s="31">
        <v>0</v>
      </c>
      <c r="AA22" s="5">
        <v>0</v>
      </c>
      <c r="AB22" s="31">
        <v>0</v>
      </c>
      <c r="AC22" s="5">
        <v>0</v>
      </c>
      <c r="AD22" s="31">
        <v>0</v>
      </c>
      <c r="AE22" s="5">
        <v>0</v>
      </c>
      <c r="AF22" s="31">
        <v>0</v>
      </c>
      <c r="AG22" s="5">
        <v>0</v>
      </c>
      <c r="AH22" s="31">
        <v>0</v>
      </c>
      <c r="AI22" s="5">
        <v>0</v>
      </c>
      <c r="AJ22" s="31">
        <v>0</v>
      </c>
      <c r="AK22" s="5">
        <v>0</v>
      </c>
      <c r="AL22" s="31">
        <v>0</v>
      </c>
      <c r="AM22" s="5">
        <v>0</v>
      </c>
      <c r="AN22" s="31">
        <v>0</v>
      </c>
      <c r="AO22" s="5">
        <v>0</v>
      </c>
      <c r="AP22" s="31">
        <v>0</v>
      </c>
      <c r="AQ22" s="5">
        <v>0</v>
      </c>
      <c r="AR22" s="31">
        <v>0</v>
      </c>
      <c r="AS22" s="5">
        <v>0</v>
      </c>
      <c r="AT22" s="31">
        <v>0</v>
      </c>
      <c r="AU22" s="5">
        <v>0</v>
      </c>
      <c r="AV22" s="31">
        <v>0</v>
      </c>
      <c r="AW22" s="5">
        <v>0</v>
      </c>
      <c r="AX22" s="31">
        <v>0</v>
      </c>
      <c r="AY22" s="5">
        <v>0</v>
      </c>
      <c r="AZ22" s="31">
        <v>0</v>
      </c>
      <c r="BA22" s="5">
        <v>0</v>
      </c>
      <c r="BB22" s="31">
        <v>0</v>
      </c>
      <c r="BC22" s="5">
        <v>0</v>
      </c>
      <c r="BD22" s="31">
        <v>0</v>
      </c>
      <c r="BE22" s="5">
        <v>0</v>
      </c>
      <c r="BF22" s="31">
        <v>0</v>
      </c>
      <c r="BG22" s="5">
        <v>0</v>
      </c>
      <c r="BH22" s="31">
        <v>0</v>
      </c>
      <c r="BI22" s="5">
        <v>0</v>
      </c>
      <c r="BJ22" s="31">
        <v>0</v>
      </c>
      <c r="BK22" s="5">
        <v>0</v>
      </c>
      <c r="BL22" s="31">
        <v>0</v>
      </c>
      <c r="BM22" s="5">
        <v>0</v>
      </c>
      <c r="BN22" s="31">
        <v>0</v>
      </c>
      <c r="BO22" s="5">
        <v>0</v>
      </c>
      <c r="BP22" s="31">
        <v>0</v>
      </c>
      <c r="BQ22" s="5">
        <v>0</v>
      </c>
      <c r="BR22" s="31">
        <v>0</v>
      </c>
      <c r="BS22" s="5">
        <v>0</v>
      </c>
      <c r="BT22" s="31">
        <v>0</v>
      </c>
      <c r="BU22" s="5">
        <v>0</v>
      </c>
      <c r="BV22" s="31">
        <v>0</v>
      </c>
      <c r="BW22" s="5">
        <v>0</v>
      </c>
      <c r="BX22" s="31">
        <v>0</v>
      </c>
      <c r="BY22" s="5">
        <v>0</v>
      </c>
      <c r="BZ22" s="31">
        <v>0</v>
      </c>
      <c r="CA22" s="5">
        <v>0</v>
      </c>
      <c r="CB22" s="31">
        <v>0</v>
      </c>
      <c r="CC22" s="5">
        <v>0</v>
      </c>
      <c r="CD22" s="31">
        <v>0</v>
      </c>
      <c r="CE22" s="5">
        <v>0</v>
      </c>
      <c r="CF22" s="31">
        <v>0</v>
      </c>
      <c r="CG22" s="5">
        <v>0</v>
      </c>
      <c r="CH22" s="31">
        <v>0</v>
      </c>
      <c r="CI22" s="5">
        <v>0</v>
      </c>
      <c r="CJ22" s="31">
        <v>0</v>
      </c>
      <c r="CK22" s="5">
        <v>0</v>
      </c>
      <c r="CL22" s="31">
        <v>0</v>
      </c>
      <c r="CM22" s="5">
        <v>0</v>
      </c>
      <c r="CN22" s="31">
        <v>0</v>
      </c>
      <c r="CO22" s="5">
        <v>0</v>
      </c>
      <c r="CP22" s="31">
        <v>0</v>
      </c>
      <c r="CQ22" s="5">
        <v>0</v>
      </c>
      <c r="CR22" s="31">
        <v>0</v>
      </c>
      <c r="CS22" s="5">
        <v>0</v>
      </c>
      <c r="CT22" s="31">
        <v>0</v>
      </c>
      <c r="CU22" s="5">
        <v>0</v>
      </c>
      <c r="CV22" s="31">
        <v>0</v>
      </c>
      <c r="CW22" s="5">
        <v>0</v>
      </c>
      <c r="CX22" s="31">
        <v>0</v>
      </c>
      <c r="CY22" s="5">
        <v>0</v>
      </c>
      <c r="CZ22" s="31">
        <v>0</v>
      </c>
      <c r="DA22" s="5">
        <v>0</v>
      </c>
      <c r="DB22" s="31">
        <v>0</v>
      </c>
      <c r="DC22" s="5">
        <v>0</v>
      </c>
      <c r="DD22" s="31">
        <v>0</v>
      </c>
      <c r="DE22" s="5">
        <v>0</v>
      </c>
      <c r="DF22" s="31">
        <v>0</v>
      </c>
      <c r="DG22" s="5">
        <v>0</v>
      </c>
      <c r="DH22" s="31">
        <v>0</v>
      </c>
      <c r="DI22" s="5">
        <v>0</v>
      </c>
      <c r="DJ22" s="31">
        <v>0</v>
      </c>
      <c r="DK22" s="5">
        <v>0</v>
      </c>
      <c r="DL22" s="31">
        <v>0</v>
      </c>
      <c r="DM22" s="5">
        <v>0</v>
      </c>
      <c r="DN22" s="31">
        <v>0</v>
      </c>
      <c r="DO22" s="5">
        <v>0</v>
      </c>
      <c r="DP22" s="31">
        <v>0</v>
      </c>
      <c r="DQ22" s="5">
        <v>0</v>
      </c>
      <c r="DR22" s="31">
        <v>0</v>
      </c>
      <c r="DS22" s="5">
        <v>0</v>
      </c>
      <c r="DT22" s="31">
        <v>0</v>
      </c>
      <c r="DU22" s="5">
        <v>0</v>
      </c>
      <c r="DV22" s="31">
        <v>0</v>
      </c>
      <c r="DW22" s="5">
        <v>0</v>
      </c>
      <c r="DX22" s="31">
        <v>0</v>
      </c>
      <c r="DY22" s="5">
        <v>0</v>
      </c>
      <c r="DZ22" s="31">
        <v>0</v>
      </c>
      <c r="EA22" s="5">
        <v>0</v>
      </c>
      <c r="EB22" s="31">
        <v>0</v>
      </c>
      <c r="EC22" s="5">
        <v>0</v>
      </c>
      <c r="ED22" s="31">
        <v>0</v>
      </c>
      <c r="EE22" s="5">
        <v>0</v>
      </c>
      <c r="EF22" s="31">
        <v>0</v>
      </c>
      <c r="EG22" s="5">
        <v>0</v>
      </c>
      <c r="EH22" s="31">
        <v>0</v>
      </c>
      <c r="EI22" s="5">
        <v>0</v>
      </c>
      <c r="EJ22" s="31">
        <v>0</v>
      </c>
      <c r="EK22" s="5">
        <v>0</v>
      </c>
      <c r="EL22" s="31">
        <v>0</v>
      </c>
      <c r="EM22" s="5">
        <v>0</v>
      </c>
      <c r="EN22" s="31">
        <v>0</v>
      </c>
      <c r="EO22" s="5">
        <v>0</v>
      </c>
      <c r="EP22" s="31">
        <v>0</v>
      </c>
      <c r="EQ22" s="5">
        <v>0</v>
      </c>
      <c r="ER22" s="31">
        <v>0</v>
      </c>
      <c r="ES22" s="5">
        <v>0</v>
      </c>
      <c r="ET22" s="31">
        <v>0</v>
      </c>
      <c r="EU22" s="5">
        <v>0</v>
      </c>
      <c r="EV22" s="31">
        <v>0</v>
      </c>
      <c r="EW22" s="5">
        <v>0</v>
      </c>
      <c r="EX22" s="31">
        <v>0</v>
      </c>
      <c r="EY22" s="5">
        <v>0</v>
      </c>
      <c r="EZ22" s="31">
        <v>0</v>
      </c>
      <c r="FA22" s="5">
        <v>0</v>
      </c>
      <c r="FB22" s="31">
        <v>0</v>
      </c>
      <c r="FC22" s="5">
        <v>0</v>
      </c>
      <c r="FD22" s="31">
        <v>0</v>
      </c>
      <c r="FE22" s="5">
        <v>0</v>
      </c>
      <c r="FF22" s="31">
        <v>0</v>
      </c>
      <c r="FG22" s="5">
        <v>0</v>
      </c>
      <c r="FH22" s="31">
        <v>0</v>
      </c>
      <c r="FI22" s="5">
        <v>0</v>
      </c>
      <c r="FJ22" s="31">
        <v>0</v>
      </c>
      <c r="FK22" s="5">
        <v>0</v>
      </c>
      <c r="FL22" s="31">
        <v>0</v>
      </c>
      <c r="FM22" s="5">
        <v>0</v>
      </c>
      <c r="FN22" s="31">
        <v>0</v>
      </c>
      <c r="FO22" s="5">
        <v>0</v>
      </c>
      <c r="FP22" s="31">
        <v>0</v>
      </c>
      <c r="FQ22" s="5">
        <v>0</v>
      </c>
      <c r="FR22" s="31">
        <v>0</v>
      </c>
      <c r="FS22" s="5">
        <v>0</v>
      </c>
      <c r="FT22" s="31">
        <v>0</v>
      </c>
      <c r="FU22" s="5">
        <v>0</v>
      </c>
      <c r="FV22" s="31">
        <v>0</v>
      </c>
      <c r="FW22" s="5">
        <v>0</v>
      </c>
      <c r="FX22" s="31">
        <v>0</v>
      </c>
      <c r="FY22" s="5">
        <v>0</v>
      </c>
      <c r="FZ22" s="31">
        <v>0</v>
      </c>
      <c r="GA22" s="5">
        <v>0</v>
      </c>
      <c r="GB22" s="31">
        <v>0</v>
      </c>
      <c r="GC22" s="5">
        <v>0</v>
      </c>
      <c r="GD22" s="31">
        <v>0</v>
      </c>
      <c r="GE22" s="5">
        <v>0</v>
      </c>
      <c r="GF22" s="31">
        <v>0</v>
      </c>
      <c r="GG22" s="5">
        <v>0</v>
      </c>
      <c r="GH22" s="31">
        <v>0</v>
      </c>
      <c r="GI22" s="5">
        <v>0</v>
      </c>
      <c r="GJ22" s="31">
        <v>0</v>
      </c>
      <c r="GK22" s="5">
        <v>0</v>
      </c>
      <c r="GL22" s="31">
        <v>0</v>
      </c>
      <c r="GM22" s="5">
        <v>0</v>
      </c>
      <c r="GN22" s="31">
        <v>0</v>
      </c>
      <c r="GO22" s="5">
        <v>0</v>
      </c>
      <c r="GP22" s="31">
        <v>0</v>
      </c>
      <c r="GQ22" s="5">
        <v>0</v>
      </c>
      <c r="GR22" s="31">
        <v>0</v>
      </c>
      <c r="GS22" s="5">
        <v>0</v>
      </c>
      <c r="GT22" s="31">
        <v>0</v>
      </c>
      <c r="GU22" s="5">
        <v>0</v>
      </c>
      <c r="GV22" s="31">
        <v>0</v>
      </c>
      <c r="GW22" s="5">
        <v>0</v>
      </c>
      <c r="GX22" s="31">
        <v>0</v>
      </c>
      <c r="GY22" s="5">
        <v>0</v>
      </c>
      <c r="GZ22" s="31">
        <v>0</v>
      </c>
      <c r="HA22" s="5">
        <v>0</v>
      </c>
      <c r="HB22" s="31">
        <v>0</v>
      </c>
      <c r="HC22" s="5">
        <v>0</v>
      </c>
      <c r="HD22" s="31">
        <v>0</v>
      </c>
      <c r="HE22" s="5">
        <v>0</v>
      </c>
      <c r="HF22" s="31">
        <v>0</v>
      </c>
      <c r="HG22" s="5">
        <v>0</v>
      </c>
      <c r="HH22" s="31">
        <v>0</v>
      </c>
      <c r="HI22" s="5">
        <v>0</v>
      </c>
      <c r="HJ22" s="31">
        <v>0</v>
      </c>
      <c r="HK22" s="5">
        <v>0</v>
      </c>
      <c r="HL22" s="31">
        <v>0</v>
      </c>
      <c r="HM22" s="5">
        <v>0</v>
      </c>
      <c r="HN22" s="31">
        <v>0</v>
      </c>
      <c r="HO22" s="5">
        <v>0</v>
      </c>
      <c r="HP22" s="31">
        <v>0</v>
      </c>
      <c r="HQ22" s="5">
        <v>0</v>
      </c>
      <c r="HR22" s="31">
        <v>0</v>
      </c>
      <c r="HS22" s="5">
        <v>0</v>
      </c>
      <c r="HT22" s="31">
        <v>0</v>
      </c>
      <c r="HU22" s="5">
        <v>0</v>
      </c>
      <c r="HV22" s="31">
        <v>0</v>
      </c>
      <c r="HW22" s="5">
        <v>0</v>
      </c>
      <c r="HX22" s="31">
        <v>0</v>
      </c>
      <c r="HY22" s="5">
        <v>0</v>
      </c>
      <c r="HZ22" s="31">
        <v>0</v>
      </c>
      <c r="IA22" s="5">
        <v>0</v>
      </c>
      <c r="IB22" s="31">
        <v>0</v>
      </c>
      <c r="IC22" s="5">
        <v>0</v>
      </c>
      <c r="ID22" s="31">
        <v>0</v>
      </c>
      <c r="IE22" s="5">
        <v>0</v>
      </c>
      <c r="IF22" s="31">
        <v>0</v>
      </c>
      <c r="IG22" s="5">
        <v>0</v>
      </c>
    </row>
    <row r="23" spans="1:241" ht="14.25" thickTop="1" thickBot="1">
      <c r="A23" s="289" t="s">
        <v>236</v>
      </c>
      <c r="B23" s="238">
        <v>724965172.94000006</v>
      </c>
      <c r="C23" s="290">
        <v>0.5534</v>
      </c>
      <c r="D23" s="238">
        <v>0</v>
      </c>
      <c r="E23" s="290">
        <v>0</v>
      </c>
      <c r="F23" s="238">
        <v>0</v>
      </c>
      <c r="G23" s="290">
        <v>0</v>
      </c>
      <c r="H23" s="238">
        <v>0</v>
      </c>
      <c r="I23" s="290">
        <v>0</v>
      </c>
      <c r="J23" s="238">
        <v>0</v>
      </c>
      <c r="K23" s="290">
        <v>0</v>
      </c>
      <c r="L23" s="238">
        <v>4146107</v>
      </c>
      <c r="M23" s="290">
        <v>0.34960000000000002</v>
      </c>
      <c r="N23" s="238">
        <v>0</v>
      </c>
      <c r="O23" s="290">
        <v>0</v>
      </c>
      <c r="P23" s="238">
        <v>0</v>
      </c>
      <c r="Q23" s="290">
        <v>0</v>
      </c>
      <c r="R23" s="238">
        <v>0</v>
      </c>
      <c r="S23" s="290">
        <v>0</v>
      </c>
      <c r="T23" s="238">
        <v>0</v>
      </c>
      <c r="U23" s="290">
        <v>0</v>
      </c>
      <c r="V23" s="238">
        <v>0</v>
      </c>
      <c r="W23" s="290">
        <v>0</v>
      </c>
      <c r="X23" s="238">
        <v>304481970.10000002</v>
      </c>
      <c r="Y23" s="290">
        <v>1.1615</v>
      </c>
      <c r="Z23" s="238">
        <v>0</v>
      </c>
      <c r="AA23" s="290">
        <v>0</v>
      </c>
      <c r="AB23" s="238">
        <v>0</v>
      </c>
      <c r="AC23" s="290">
        <v>0</v>
      </c>
      <c r="AD23" s="238">
        <v>1338299.5</v>
      </c>
      <c r="AE23" s="290">
        <v>2.5463</v>
      </c>
      <c r="AF23" s="238">
        <v>0</v>
      </c>
      <c r="AG23" s="290">
        <v>0</v>
      </c>
      <c r="AH23" s="238">
        <v>0</v>
      </c>
      <c r="AI23" s="290">
        <v>0</v>
      </c>
      <c r="AJ23" s="238">
        <v>0</v>
      </c>
      <c r="AK23" s="290">
        <v>0</v>
      </c>
      <c r="AL23" s="238">
        <v>0</v>
      </c>
      <c r="AM23" s="290">
        <v>0</v>
      </c>
      <c r="AN23" s="238">
        <v>0</v>
      </c>
      <c r="AO23" s="290">
        <v>0</v>
      </c>
      <c r="AP23" s="238">
        <v>0</v>
      </c>
      <c r="AQ23" s="290">
        <v>0</v>
      </c>
      <c r="AR23" s="238">
        <v>0</v>
      </c>
      <c r="AS23" s="290">
        <v>0</v>
      </c>
      <c r="AT23" s="238">
        <v>51673009.240000002</v>
      </c>
      <c r="AU23" s="290">
        <v>2.6688999999999998</v>
      </c>
      <c r="AV23" s="238">
        <v>0</v>
      </c>
      <c r="AW23" s="290">
        <v>0</v>
      </c>
      <c r="AX23" s="238">
        <v>0</v>
      </c>
      <c r="AY23" s="290">
        <v>0</v>
      </c>
      <c r="AZ23" s="238">
        <v>0</v>
      </c>
      <c r="BA23" s="290">
        <v>0</v>
      </c>
      <c r="BB23" s="238">
        <v>0</v>
      </c>
      <c r="BC23" s="290">
        <v>0</v>
      </c>
      <c r="BD23" s="238">
        <v>0</v>
      </c>
      <c r="BE23" s="290">
        <v>0</v>
      </c>
      <c r="BF23" s="238">
        <v>0</v>
      </c>
      <c r="BG23" s="290">
        <v>0</v>
      </c>
      <c r="BH23" s="238">
        <v>0</v>
      </c>
      <c r="BI23" s="290">
        <v>0</v>
      </c>
      <c r="BJ23" s="238">
        <v>0</v>
      </c>
      <c r="BK23" s="290">
        <v>0</v>
      </c>
      <c r="BL23" s="238">
        <v>0</v>
      </c>
      <c r="BM23" s="290">
        <v>0</v>
      </c>
      <c r="BN23" s="238">
        <v>0</v>
      </c>
      <c r="BO23" s="290">
        <v>0</v>
      </c>
      <c r="BP23" s="238">
        <v>0</v>
      </c>
      <c r="BQ23" s="290">
        <v>0</v>
      </c>
      <c r="BR23" s="238">
        <v>0</v>
      </c>
      <c r="BS23" s="290">
        <v>0</v>
      </c>
      <c r="BT23" s="238">
        <v>0</v>
      </c>
      <c r="BU23" s="290">
        <v>0</v>
      </c>
      <c r="BV23" s="238">
        <v>0</v>
      </c>
      <c r="BW23" s="290">
        <v>0</v>
      </c>
      <c r="BX23" s="238">
        <v>0</v>
      </c>
      <c r="BY23" s="290">
        <v>0</v>
      </c>
      <c r="BZ23" s="238">
        <v>386143.75</v>
      </c>
      <c r="CA23" s="290">
        <v>1.9744999999999999</v>
      </c>
      <c r="CB23" s="238">
        <v>0</v>
      </c>
      <c r="CC23" s="290">
        <v>0</v>
      </c>
      <c r="CD23" s="238">
        <v>0</v>
      </c>
      <c r="CE23" s="290">
        <v>0</v>
      </c>
      <c r="CF23" s="238">
        <v>0</v>
      </c>
      <c r="CG23" s="290">
        <v>0</v>
      </c>
      <c r="CH23" s="238">
        <v>0</v>
      </c>
      <c r="CI23" s="290">
        <v>0</v>
      </c>
      <c r="CJ23" s="238">
        <v>0</v>
      </c>
      <c r="CK23" s="290">
        <v>0</v>
      </c>
      <c r="CL23" s="238">
        <v>2482879.4</v>
      </c>
      <c r="CM23" s="290">
        <v>2.4386999999999999</v>
      </c>
      <c r="CN23" s="238">
        <v>0</v>
      </c>
      <c r="CO23" s="290">
        <v>0</v>
      </c>
      <c r="CP23" s="238">
        <v>0</v>
      </c>
      <c r="CQ23" s="290">
        <v>0</v>
      </c>
      <c r="CR23" s="238">
        <v>1057312</v>
      </c>
      <c r="CS23" s="290">
        <v>1.5</v>
      </c>
      <c r="CT23" s="238">
        <v>0</v>
      </c>
      <c r="CU23" s="290">
        <v>0</v>
      </c>
      <c r="CV23" s="238">
        <v>0</v>
      </c>
      <c r="CW23" s="290">
        <v>0</v>
      </c>
      <c r="CX23" s="238">
        <v>0</v>
      </c>
      <c r="CY23" s="290">
        <v>0</v>
      </c>
      <c r="CZ23" s="238">
        <v>851275</v>
      </c>
      <c r="DA23" s="290">
        <v>4.6066000000000003</v>
      </c>
      <c r="DB23" s="238">
        <v>0</v>
      </c>
      <c r="DC23" s="290">
        <v>0</v>
      </c>
      <c r="DD23" s="238">
        <v>0</v>
      </c>
      <c r="DE23" s="290">
        <v>0</v>
      </c>
      <c r="DF23" s="238">
        <v>1861200</v>
      </c>
      <c r="DG23" s="290">
        <v>0.60540000000000005</v>
      </c>
      <c r="DH23" s="238">
        <v>0</v>
      </c>
      <c r="DI23" s="290">
        <v>0</v>
      </c>
      <c r="DJ23" s="238">
        <v>0</v>
      </c>
      <c r="DK23" s="290">
        <v>0</v>
      </c>
      <c r="DL23" s="238">
        <v>0</v>
      </c>
      <c r="DM23" s="290">
        <v>0</v>
      </c>
      <c r="DN23" s="238">
        <v>0</v>
      </c>
      <c r="DO23" s="290">
        <v>0</v>
      </c>
      <c r="DP23" s="238">
        <v>0</v>
      </c>
      <c r="DQ23" s="290">
        <v>0</v>
      </c>
      <c r="DR23" s="238">
        <v>0</v>
      </c>
      <c r="DS23" s="290">
        <v>0</v>
      </c>
      <c r="DT23" s="238">
        <v>4116568.83</v>
      </c>
      <c r="DU23" s="290">
        <v>0.63839999999999997</v>
      </c>
      <c r="DV23" s="238">
        <v>0</v>
      </c>
      <c r="DW23" s="290">
        <v>0</v>
      </c>
      <c r="DX23" s="238">
        <v>0</v>
      </c>
      <c r="DY23" s="290">
        <v>0</v>
      </c>
      <c r="DZ23" s="238">
        <v>0</v>
      </c>
      <c r="EA23" s="290">
        <v>0</v>
      </c>
      <c r="EB23" s="238">
        <v>0</v>
      </c>
      <c r="EC23" s="290">
        <v>0</v>
      </c>
      <c r="ED23" s="238">
        <v>0</v>
      </c>
      <c r="EE23" s="290">
        <v>0</v>
      </c>
      <c r="EF23" s="238">
        <v>0</v>
      </c>
      <c r="EG23" s="290">
        <v>0</v>
      </c>
      <c r="EH23" s="238">
        <v>2640157</v>
      </c>
      <c r="EI23" s="290">
        <v>1.0924</v>
      </c>
      <c r="EJ23" s="238">
        <v>0</v>
      </c>
      <c r="EK23" s="290">
        <v>0</v>
      </c>
      <c r="EL23" s="238">
        <v>63406221</v>
      </c>
      <c r="EM23" s="290">
        <v>4.2957000000000001</v>
      </c>
      <c r="EN23" s="238">
        <v>0</v>
      </c>
      <c r="EO23" s="290">
        <v>0</v>
      </c>
      <c r="EP23" s="238">
        <v>45175500</v>
      </c>
      <c r="EQ23" s="290">
        <v>0.54330000000000001</v>
      </c>
      <c r="ER23" s="238">
        <v>74190179</v>
      </c>
      <c r="ES23" s="290">
        <v>6.3822000000000001</v>
      </c>
      <c r="ET23" s="238">
        <v>0</v>
      </c>
      <c r="EU23" s="290">
        <v>0</v>
      </c>
      <c r="EV23" s="238">
        <v>4015600</v>
      </c>
      <c r="EW23" s="290">
        <v>4.5853000000000002</v>
      </c>
      <c r="EX23" s="238">
        <v>0</v>
      </c>
      <c r="EY23" s="290">
        <v>0</v>
      </c>
      <c r="EZ23" s="238">
        <v>6379294.0499999998</v>
      </c>
      <c r="FA23" s="290">
        <v>1.1798999999999999</v>
      </c>
      <c r="FB23" s="238">
        <v>0</v>
      </c>
      <c r="FC23" s="290">
        <v>0</v>
      </c>
      <c r="FD23" s="238">
        <v>0</v>
      </c>
      <c r="FE23" s="290">
        <v>0</v>
      </c>
      <c r="FF23" s="238">
        <v>0</v>
      </c>
      <c r="FG23" s="290">
        <v>0</v>
      </c>
      <c r="FH23" s="238">
        <v>0</v>
      </c>
      <c r="FI23" s="290">
        <v>0</v>
      </c>
      <c r="FJ23" s="238">
        <v>0</v>
      </c>
      <c r="FK23" s="290">
        <v>0</v>
      </c>
      <c r="FL23" s="238">
        <v>0</v>
      </c>
      <c r="FM23" s="290">
        <v>0</v>
      </c>
      <c r="FN23" s="238">
        <v>0</v>
      </c>
      <c r="FO23" s="290">
        <v>0</v>
      </c>
      <c r="FP23" s="238">
        <v>0</v>
      </c>
      <c r="FQ23" s="290">
        <v>0</v>
      </c>
      <c r="FR23" s="238">
        <v>0</v>
      </c>
      <c r="FS23" s="290">
        <v>0</v>
      </c>
      <c r="FT23" s="238">
        <v>0</v>
      </c>
      <c r="FU23" s="290">
        <v>0</v>
      </c>
      <c r="FV23" s="238">
        <v>2582733.5299999998</v>
      </c>
      <c r="FW23" s="290">
        <v>0.85599999999999998</v>
      </c>
      <c r="FX23" s="238">
        <v>0</v>
      </c>
      <c r="FY23" s="290">
        <v>0</v>
      </c>
      <c r="FZ23" s="238">
        <v>0</v>
      </c>
      <c r="GA23" s="290">
        <v>0</v>
      </c>
      <c r="GB23" s="238">
        <v>28868505.34</v>
      </c>
      <c r="GC23" s="290">
        <v>6.9977999999999998</v>
      </c>
      <c r="GD23" s="238">
        <v>0</v>
      </c>
      <c r="GE23" s="290">
        <v>0</v>
      </c>
      <c r="GF23" s="238">
        <v>0</v>
      </c>
      <c r="GG23" s="290">
        <v>0</v>
      </c>
      <c r="GH23" s="238">
        <v>0</v>
      </c>
      <c r="GI23" s="290">
        <v>0</v>
      </c>
      <c r="GJ23" s="238">
        <v>0</v>
      </c>
      <c r="GK23" s="290">
        <v>0</v>
      </c>
      <c r="GL23" s="238">
        <v>0</v>
      </c>
      <c r="GM23" s="290">
        <v>0</v>
      </c>
      <c r="GN23" s="238">
        <v>0</v>
      </c>
      <c r="GO23" s="290">
        <v>0</v>
      </c>
      <c r="GP23" s="238">
        <v>0</v>
      </c>
      <c r="GQ23" s="290">
        <v>0</v>
      </c>
      <c r="GR23" s="238">
        <v>0</v>
      </c>
      <c r="GS23" s="290">
        <v>0</v>
      </c>
      <c r="GT23" s="238">
        <v>0</v>
      </c>
      <c r="GU23" s="290">
        <v>0</v>
      </c>
      <c r="GV23" s="238">
        <v>0</v>
      </c>
      <c r="GW23" s="290">
        <v>0</v>
      </c>
      <c r="GX23" s="238">
        <v>0</v>
      </c>
      <c r="GY23" s="290">
        <v>0</v>
      </c>
      <c r="GZ23" s="238">
        <v>0</v>
      </c>
      <c r="HA23" s="290">
        <v>0</v>
      </c>
      <c r="HB23" s="238">
        <v>67437905.349999994</v>
      </c>
      <c r="HC23" s="290">
        <v>2.8191999999999999</v>
      </c>
      <c r="HD23" s="238">
        <v>0</v>
      </c>
      <c r="HE23" s="290">
        <v>0</v>
      </c>
      <c r="HF23" s="238">
        <v>0</v>
      </c>
      <c r="HG23" s="290">
        <v>0</v>
      </c>
      <c r="HH23" s="238">
        <v>7484109.3499999996</v>
      </c>
      <c r="HI23" s="290">
        <v>0.44130000000000003</v>
      </c>
      <c r="HJ23" s="238">
        <v>0</v>
      </c>
      <c r="HK23" s="290">
        <v>0</v>
      </c>
      <c r="HL23" s="238">
        <v>44576664.850000001</v>
      </c>
      <c r="HM23" s="290">
        <v>2.8037000000000001</v>
      </c>
      <c r="HN23" s="238">
        <v>0</v>
      </c>
      <c r="HO23" s="290">
        <v>0</v>
      </c>
      <c r="HP23" s="238">
        <v>0</v>
      </c>
      <c r="HQ23" s="290">
        <v>0</v>
      </c>
      <c r="HR23" s="238">
        <v>0</v>
      </c>
      <c r="HS23" s="290">
        <v>0</v>
      </c>
      <c r="HT23" s="238">
        <v>0</v>
      </c>
      <c r="HU23" s="290">
        <v>0</v>
      </c>
      <c r="HV23" s="238">
        <v>0</v>
      </c>
      <c r="HW23" s="290">
        <v>0</v>
      </c>
      <c r="HX23" s="238">
        <v>0</v>
      </c>
      <c r="HY23" s="290">
        <v>0</v>
      </c>
      <c r="HZ23" s="238">
        <v>2684429</v>
      </c>
      <c r="IA23" s="290">
        <v>2.1520999999999999</v>
      </c>
      <c r="IB23" s="238">
        <v>0</v>
      </c>
      <c r="IC23" s="290">
        <v>0</v>
      </c>
      <c r="ID23" s="238">
        <v>0</v>
      </c>
      <c r="IE23" s="290">
        <v>0</v>
      </c>
      <c r="IF23" s="238">
        <v>3129109.65</v>
      </c>
      <c r="IG23" s="290">
        <v>0.3377</v>
      </c>
    </row>
    <row r="24" spans="1:241" ht="13.5" thickTop="1">
      <c r="A24" t="s">
        <v>237</v>
      </c>
      <c r="B24" s="31">
        <v>1246365247.9000001</v>
      </c>
      <c r="C24" s="5">
        <v>0.95140000000000002</v>
      </c>
      <c r="D24" s="31">
        <v>0</v>
      </c>
      <c r="E24" s="5">
        <v>0</v>
      </c>
      <c r="F24" s="31">
        <v>0</v>
      </c>
      <c r="G24" s="5">
        <v>0</v>
      </c>
      <c r="H24" s="31">
        <v>29815467</v>
      </c>
      <c r="I24" s="5">
        <v>2.0994000000000002</v>
      </c>
      <c r="J24" s="31">
        <v>0</v>
      </c>
      <c r="K24" s="5">
        <v>0</v>
      </c>
      <c r="L24" s="31">
        <v>17302303.530000001</v>
      </c>
      <c r="M24" s="5">
        <v>1.4588000000000001</v>
      </c>
      <c r="N24" s="31">
        <v>294060</v>
      </c>
      <c r="O24" s="5">
        <v>2.53E-2</v>
      </c>
      <c r="P24" s="31">
        <v>18419020.16</v>
      </c>
      <c r="Q24" s="5">
        <v>0.60040000000000004</v>
      </c>
      <c r="R24" s="31">
        <v>0</v>
      </c>
      <c r="S24" s="5">
        <v>0</v>
      </c>
      <c r="T24" s="31">
        <v>0</v>
      </c>
      <c r="U24" s="5">
        <v>0</v>
      </c>
      <c r="V24" s="31">
        <v>6360448.1399999997</v>
      </c>
      <c r="W24" s="5">
        <v>2.5598000000000001</v>
      </c>
      <c r="X24" s="31">
        <v>290430286.44</v>
      </c>
      <c r="Y24" s="5">
        <v>1.1079000000000001</v>
      </c>
      <c r="Z24" s="31">
        <v>0</v>
      </c>
      <c r="AA24" s="5">
        <v>0</v>
      </c>
      <c r="AB24" s="31">
        <v>8659524.9600000009</v>
      </c>
      <c r="AC24" s="5">
        <v>2.9883999999999999</v>
      </c>
      <c r="AD24" s="31">
        <v>0</v>
      </c>
      <c r="AE24" s="5">
        <v>0</v>
      </c>
      <c r="AF24" s="31">
        <v>0</v>
      </c>
      <c r="AG24" s="5">
        <v>0</v>
      </c>
      <c r="AH24" s="31">
        <v>6798588.7999999998</v>
      </c>
      <c r="AI24" s="5">
        <v>4.3838999999999997</v>
      </c>
      <c r="AJ24" s="31">
        <v>0</v>
      </c>
      <c r="AK24" s="5">
        <v>0</v>
      </c>
      <c r="AL24" s="31">
        <v>0</v>
      </c>
      <c r="AM24" s="5">
        <v>0</v>
      </c>
      <c r="AN24" s="31">
        <v>0</v>
      </c>
      <c r="AO24" s="5">
        <v>0</v>
      </c>
      <c r="AP24" s="31">
        <v>0</v>
      </c>
      <c r="AQ24" s="5">
        <v>0</v>
      </c>
      <c r="AR24" s="31">
        <v>102932378.52</v>
      </c>
      <c r="AS24" s="5">
        <v>3.0034000000000001</v>
      </c>
      <c r="AT24" s="31">
        <v>30580195.949999999</v>
      </c>
      <c r="AU24" s="5">
        <v>1.5794999999999999</v>
      </c>
      <c r="AV24" s="31">
        <v>0</v>
      </c>
      <c r="AW24" s="5">
        <v>0</v>
      </c>
      <c r="AX24" s="31">
        <v>0</v>
      </c>
      <c r="AY24" s="5">
        <v>0</v>
      </c>
      <c r="AZ24" s="31">
        <v>0</v>
      </c>
      <c r="BA24" s="5">
        <v>0</v>
      </c>
      <c r="BB24" s="31">
        <v>0</v>
      </c>
      <c r="BC24" s="5">
        <v>0</v>
      </c>
      <c r="BD24" s="31">
        <v>12956081.52</v>
      </c>
      <c r="BE24" s="5">
        <v>2.6206</v>
      </c>
      <c r="BF24" s="31">
        <v>7252569.8799999999</v>
      </c>
      <c r="BG24" s="5">
        <v>3.911</v>
      </c>
      <c r="BH24" s="31">
        <v>0</v>
      </c>
      <c r="BI24" s="5">
        <v>0</v>
      </c>
      <c r="BJ24" s="31">
        <v>0</v>
      </c>
      <c r="BK24" s="5">
        <v>0</v>
      </c>
      <c r="BL24" s="31">
        <v>0</v>
      </c>
      <c r="BM24" s="5">
        <v>0</v>
      </c>
      <c r="BN24" s="31">
        <v>87835.5</v>
      </c>
      <c r="BO24" s="5">
        <v>0.2077</v>
      </c>
      <c r="BP24" s="31">
        <v>5163621</v>
      </c>
      <c r="BQ24" s="5">
        <v>2.2033</v>
      </c>
      <c r="BR24" s="31">
        <v>0</v>
      </c>
      <c r="BS24" s="5">
        <v>0</v>
      </c>
      <c r="BT24" s="31">
        <v>0</v>
      </c>
      <c r="BU24" s="5">
        <v>0</v>
      </c>
      <c r="BV24" s="31">
        <v>0</v>
      </c>
      <c r="BW24" s="5">
        <v>0</v>
      </c>
      <c r="BX24" s="31">
        <v>0</v>
      </c>
      <c r="BY24" s="5">
        <v>0</v>
      </c>
      <c r="BZ24" s="31">
        <v>0</v>
      </c>
      <c r="CA24" s="5">
        <v>0</v>
      </c>
      <c r="CB24" s="31">
        <v>5924880</v>
      </c>
      <c r="CC24" s="5">
        <v>1.6536</v>
      </c>
      <c r="CD24" s="31">
        <v>0</v>
      </c>
      <c r="CE24" s="5">
        <v>0</v>
      </c>
      <c r="CF24" s="31">
        <v>40255164.369999997</v>
      </c>
      <c r="CG24" s="5">
        <v>2.4666000000000001</v>
      </c>
      <c r="CH24" s="31">
        <v>0</v>
      </c>
      <c r="CI24" s="5">
        <v>0</v>
      </c>
      <c r="CJ24" s="31">
        <v>11665041.359999999</v>
      </c>
      <c r="CK24" s="5">
        <v>3.7239</v>
      </c>
      <c r="CL24" s="31">
        <v>6244293.5599999996</v>
      </c>
      <c r="CM24" s="5">
        <v>6.1333000000000002</v>
      </c>
      <c r="CN24" s="31">
        <v>117900</v>
      </c>
      <c r="CO24" s="5">
        <v>0.5262</v>
      </c>
      <c r="CP24" s="31">
        <v>0</v>
      </c>
      <c r="CQ24" s="5">
        <v>0</v>
      </c>
      <c r="CR24" s="31">
        <v>0</v>
      </c>
      <c r="CS24" s="5">
        <v>0</v>
      </c>
      <c r="CT24" s="31">
        <v>0</v>
      </c>
      <c r="CU24" s="5">
        <v>0</v>
      </c>
      <c r="CV24" s="31">
        <v>0</v>
      </c>
      <c r="CW24" s="5">
        <v>0</v>
      </c>
      <c r="CX24" s="31">
        <v>2924244</v>
      </c>
      <c r="CY24" s="5">
        <v>3.5626000000000002</v>
      </c>
      <c r="CZ24" s="31">
        <v>0</v>
      </c>
      <c r="DA24" s="5">
        <v>0</v>
      </c>
      <c r="DB24" s="31">
        <v>102684.66</v>
      </c>
      <c r="DC24" s="5">
        <v>0.34389999999999998</v>
      </c>
      <c r="DD24" s="31">
        <v>0</v>
      </c>
      <c r="DE24" s="5">
        <v>0</v>
      </c>
      <c r="DF24" s="31">
        <v>8868442.4000000004</v>
      </c>
      <c r="DG24" s="5">
        <v>2.8847999999999998</v>
      </c>
      <c r="DH24" s="31">
        <v>2465131</v>
      </c>
      <c r="DI24" s="5">
        <v>0.83720000000000006</v>
      </c>
      <c r="DJ24" s="31">
        <v>0</v>
      </c>
      <c r="DK24" s="5">
        <v>0</v>
      </c>
      <c r="DL24" s="31">
        <v>0</v>
      </c>
      <c r="DM24" s="5">
        <v>0</v>
      </c>
      <c r="DN24" s="31">
        <v>0</v>
      </c>
      <c r="DO24" s="5">
        <v>0</v>
      </c>
      <c r="DP24" s="31">
        <v>0</v>
      </c>
      <c r="DQ24" s="5">
        <v>0</v>
      </c>
      <c r="DR24" s="31">
        <v>0</v>
      </c>
      <c r="DS24" s="5">
        <v>0</v>
      </c>
      <c r="DT24" s="31">
        <v>20147280.789999999</v>
      </c>
      <c r="DU24" s="5">
        <v>3.1242000000000001</v>
      </c>
      <c r="DV24" s="31">
        <v>0</v>
      </c>
      <c r="DW24" s="5">
        <v>0</v>
      </c>
      <c r="DX24" s="31">
        <v>0</v>
      </c>
      <c r="DY24" s="5">
        <v>0</v>
      </c>
      <c r="DZ24" s="31">
        <v>0</v>
      </c>
      <c r="EA24" s="5">
        <v>0</v>
      </c>
      <c r="EB24" s="31">
        <v>0</v>
      </c>
      <c r="EC24" s="5">
        <v>0</v>
      </c>
      <c r="ED24" s="31">
        <v>186050410.40000001</v>
      </c>
      <c r="EE24" s="5">
        <v>4.2245999999999997</v>
      </c>
      <c r="EF24" s="31">
        <v>35369794.859999999</v>
      </c>
      <c r="EG24" s="5">
        <v>5.0335999999999999</v>
      </c>
      <c r="EH24" s="31">
        <v>3417986.54</v>
      </c>
      <c r="EI24" s="5">
        <v>1.4141999999999999</v>
      </c>
      <c r="EJ24" s="31">
        <v>0</v>
      </c>
      <c r="EK24" s="5">
        <v>0</v>
      </c>
      <c r="EL24" s="31">
        <v>21314437</v>
      </c>
      <c r="EM24" s="5">
        <v>1.444</v>
      </c>
      <c r="EN24" s="31">
        <v>11661767</v>
      </c>
      <c r="EO24" s="5">
        <v>0.55189999999999995</v>
      </c>
      <c r="EP24" s="31">
        <v>101926467</v>
      </c>
      <c r="EQ24" s="5">
        <v>1.2257</v>
      </c>
      <c r="ER24" s="31">
        <v>14705421</v>
      </c>
      <c r="ES24" s="5">
        <v>1.2649999999999999</v>
      </c>
      <c r="ET24" s="31">
        <v>0</v>
      </c>
      <c r="EU24" s="5">
        <v>0</v>
      </c>
      <c r="EV24" s="31">
        <v>0</v>
      </c>
      <c r="EW24" s="5">
        <v>0</v>
      </c>
      <c r="EX24" s="31">
        <v>0</v>
      </c>
      <c r="EY24" s="5">
        <v>0</v>
      </c>
      <c r="EZ24" s="31">
        <v>2785690.3</v>
      </c>
      <c r="FA24" s="5">
        <v>0.51519999999999999</v>
      </c>
      <c r="FB24" s="31">
        <v>1490274.9</v>
      </c>
      <c r="FC24" s="5">
        <v>0.70350000000000001</v>
      </c>
      <c r="FD24" s="31">
        <v>0</v>
      </c>
      <c r="FE24" s="5">
        <v>0</v>
      </c>
      <c r="FF24" s="31">
        <v>0</v>
      </c>
      <c r="FG24" s="5">
        <v>0</v>
      </c>
      <c r="FH24" s="31">
        <v>0</v>
      </c>
      <c r="FI24" s="5">
        <v>0</v>
      </c>
      <c r="FJ24" s="31">
        <v>0</v>
      </c>
      <c r="FK24" s="5">
        <v>0</v>
      </c>
      <c r="FL24" s="31">
        <v>0</v>
      </c>
      <c r="FM24" s="5">
        <v>0</v>
      </c>
      <c r="FN24" s="31">
        <v>0</v>
      </c>
      <c r="FO24" s="5">
        <v>0</v>
      </c>
      <c r="FP24" s="31">
        <v>0</v>
      </c>
      <c r="FQ24" s="5">
        <v>0</v>
      </c>
      <c r="FR24" s="31">
        <v>0</v>
      </c>
      <c r="FS24" s="5">
        <v>0</v>
      </c>
      <c r="FT24" s="31">
        <v>0</v>
      </c>
      <c r="FU24" s="5">
        <v>0</v>
      </c>
      <c r="FV24" s="31">
        <v>0</v>
      </c>
      <c r="FW24" s="5">
        <v>0</v>
      </c>
      <c r="FX24" s="31">
        <v>0</v>
      </c>
      <c r="FY24" s="5">
        <v>0</v>
      </c>
      <c r="FZ24" s="31">
        <v>283421.7</v>
      </c>
      <c r="GA24" s="5">
        <v>0.48859999999999998</v>
      </c>
      <c r="GB24" s="31">
        <v>713880</v>
      </c>
      <c r="GC24" s="5">
        <v>0.17299999999999999</v>
      </c>
      <c r="GD24" s="31">
        <v>0</v>
      </c>
      <c r="GE24" s="5">
        <v>0</v>
      </c>
      <c r="GF24" s="31">
        <v>3990522</v>
      </c>
      <c r="GG24" s="5">
        <v>0.78659999999999997</v>
      </c>
      <c r="GH24" s="31">
        <v>0</v>
      </c>
      <c r="GI24" s="5">
        <v>0</v>
      </c>
      <c r="GJ24" s="31">
        <v>1439308.93</v>
      </c>
      <c r="GK24" s="5">
        <v>0.5796</v>
      </c>
      <c r="GL24" s="31">
        <v>25868155.68</v>
      </c>
      <c r="GM24" s="5">
        <v>2.2732999999999999</v>
      </c>
      <c r="GN24" s="31">
        <v>928400</v>
      </c>
      <c r="GO24" s="5">
        <v>4.4962999999999997</v>
      </c>
      <c r="GP24" s="31">
        <v>0</v>
      </c>
      <c r="GQ24" s="5">
        <v>0</v>
      </c>
      <c r="GR24" s="31">
        <v>41667992.25</v>
      </c>
      <c r="GS24" s="5">
        <v>1.6632</v>
      </c>
      <c r="GT24" s="31">
        <v>9402592.8000000007</v>
      </c>
      <c r="GU24" s="5">
        <v>2.2252000000000001</v>
      </c>
      <c r="GV24" s="31">
        <v>79572083.739999995</v>
      </c>
      <c r="GW24" s="5">
        <v>1.0569</v>
      </c>
      <c r="GX24" s="31">
        <v>0</v>
      </c>
      <c r="GY24" s="5">
        <v>0</v>
      </c>
      <c r="GZ24" s="31">
        <v>0</v>
      </c>
      <c r="HA24" s="5">
        <v>0</v>
      </c>
      <c r="HB24" s="31">
        <v>0</v>
      </c>
      <c r="HC24" s="5">
        <v>0</v>
      </c>
      <c r="HD24" s="31">
        <v>453805.18</v>
      </c>
      <c r="HE24" s="5">
        <v>0.3357</v>
      </c>
      <c r="HF24" s="31">
        <v>0</v>
      </c>
      <c r="HG24" s="5">
        <v>0</v>
      </c>
      <c r="HH24" s="31">
        <v>18533390.300000001</v>
      </c>
      <c r="HI24" s="5">
        <v>1.0929</v>
      </c>
      <c r="HJ24" s="31">
        <v>0</v>
      </c>
      <c r="HK24" s="5">
        <v>0</v>
      </c>
      <c r="HL24" s="31">
        <v>0</v>
      </c>
      <c r="HM24" s="5">
        <v>0</v>
      </c>
      <c r="HN24" s="31">
        <v>11195327.779999999</v>
      </c>
      <c r="HO24" s="5">
        <v>4.3874000000000004</v>
      </c>
      <c r="HP24" s="31">
        <v>0</v>
      </c>
      <c r="HQ24" s="5">
        <v>0</v>
      </c>
      <c r="HR24" s="31">
        <v>0</v>
      </c>
      <c r="HS24" s="5">
        <v>0</v>
      </c>
      <c r="HT24" s="31">
        <v>6827612</v>
      </c>
      <c r="HU24" s="5">
        <v>2.2864</v>
      </c>
      <c r="HV24" s="31">
        <v>10439971</v>
      </c>
      <c r="HW24" s="5">
        <v>2.738</v>
      </c>
      <c r="HX24" s="31">
        <v>0</v>
      </c>
      <c r="HY24" s="5">
        <v>0</v>
      </c>
      <c r="HZ24" s="31">
        <v>1775234</v>
      </c>
      <c r="IA24" s="5">
        <v>1.4232</v>
      </c>
      <c r="IB24" s="31">
        <v>0</v>
      </c>
      <c r="IC24" s="5">
        <v>0</v>
      </c>
      <c r="ID24" s="31">
        <v>0</v>
      </c>
      <c r="IE24" s="5">
        <v>0</v>
      </c>
      <c r="IF24" s="31">
        <v>18783858</v>
      </c>
      <c r="IG24" s="5">
        <v>2.0270999999999999</v>
      </c>
    </row>
    <row r="25" spans="1:241">
      <c r="A25" t="s">
        <v>238</v>
      </c>
      <c r="B25" s="31">
        <v>3447394604.6199999</v>
      </c>
      <c r="C25" s="5">
        <v>2.6315</v>
      </c>
      <c r="D25" s="31">
        <v>913477.15</v>
      </c>
      <c r="E25" s="5">
        <v>3.5137999999999998</v>
      </c>
      <c r="F25" s="31">
        <v>84256327.569999993</v>
      </c>
      <c r="G25" s="5">
        <v>2.6385000000000001</v>
      </c>
      <c r="H25" s="31">
        <v>0</v>
      </c>
      <c r="I25" s="5">
        <v>0</v>
      </c>
      <c r="J25" s="31">
        <v>0</v>
      </c>
      <c r="K25" s="5">
        <v>0</v>
      </c>
      <c r="L25" s="31">
        <v>20526373.559999999</v>
      </c>
      <c r="M25" s="5">
        <v>1.7306999999999999</v>
      </c>
      <c r="N25" s="31">
        <v>4556580</v>
      </c>
      <c r="O25" s="5">
        <v>0.39279999999999998</v>
      </c>
      <c r="P25" s="31">
        <v>61789084.859999999</v>
      </c>
      <c r="Q25" s="5">
        <v>2.0142000000000002</v>
      </c>
      <c r="R25" s="31">
        <v>42651.65</v>
      </c>
      <c r="S25" s="5">
        <v>1.2411000000000001</v>
      </c>
      <c r="T25" s="31">
        <v>0</v>
      </c>
      <c r="U25" s="5">
        <v>0</v>
      </c>
      <c r="V25" s="31">
        <v>4024335.11</v>
      </c>
      <c r="W25" s="5">
        <v>1.6195999999999999</v>
      </c>
      <c r="X25" s="31">
        <v>1567900118.5599999</v>
      </c>
      <c r="Y25" s="5">
        <v>5.9809999999999999</v>
      </c>
      <c r="Z25" s="31">
        <v>0</v>
      </c>
      <c r="AA25" s="5">
        <v>0</v>
      </c>
      <c r="AB25" s="31">
        <v>2898765.8</v>
      </c>
      <c r="AC25" s="5">
        <v>1.0004</v>
      </c>
      <c r="AD25" s="31">
        <v>0</v>
      </c>
      <c r="AE25" s="5">
        <v>0</v>
      </c>
      <c r="AF25" s="31">
        <v>0</v>
      </c>
      <c r="AG25" s="5">
        <v>0</v>
      </c>
      <c r="AH25" s="31">
        <v>0</v>
      </c>
      <c r="AI25" s="5">
        <v>0</v>
      </c>
      <c r="AJ25" s="31">
        <v>0</v>
      </c>
      <c r="AK25" s="5">
        <v>0</v>
      </c>
      <c r="AL25" s="31">
        <v>1087053.81</v>
      </c>
      <c r="AM25" s="5">
        <v>1.9619</v>
      </c>
      <c r="AN25" s="31">
        <v>21045815</v>
      </c>
      <c r="AO25" s="5">
        <v>0.96319999999999995</v>
      </c>
      <c r="AP25" s="31">
        <v>0</v>
      </c>
      <c r="AQ25" s="5">
        <v>0</v>
      </c>
      <c r="AR25" s="31">
        <v>131821397.3</v>
      </c>
      <c r="AS25" s="5">
        <v>3.8464</v>
      </c>
      <c r="AT25" s="31">
        <v>40145855.960000001</v>
      </c>
      <c r="AU25" s="5">
        <v>2.0735999999999999</v>
      </c>
      <c r="AV25" s="31">
        <v>0</v>
      </c>
      <c r="AW25" s="5">
        <v>0</v>
      </c>
      <c r="AX25" s="31">
        <v>0</v>
      </c>
      <c r="AY25" s="5">
        <v>0</v>
      </c>
      <c r="AZ25" s="31">
        <v>3020919.89</v>
      </c>
      <c r="BA25" s="5">
        <v>2.3212999999999999</v>
      </c>
      <c r="BB25" s="31">
        <v>0</v>
      </c>
      <c r="BC25" s="5">
        <v>0</v>
      </c>
      <c r="BD25" s="31">
        <v>15056074.140000001</v>
      </c>
      <c r="BE25" s="5">
        <v>3.0453999999999999</v>
      </c>
      <c r="BF25" s="31">
        <v>6620067.9000000004</v>
      </c>
      <c r="BG25" s="5">
        <v>3.57</v>
      </c>
      <c r="BH25" s="31">
        <v>0</v>
      </c>
      <c r="BI25" s="5">
        <v>0</v>
      </c>
      <c r="BJ25" s="31">
        <v>0</v>
      </c>
      <c r="BK25" s="5">
        <v>0</v>
      </c>
      <c r="BL25" s="31">
        <v>0</v>
      </c>
      <c r="BM25" s="5">
        <v>0</v>
      </c>
      <c r="BN25" s="31">
        <v>0</v>
      </c>
      <c r="BO25" s="5">
        <v>0</v>
      </c>
      <c r="BP25" s="31">
        <v>5206806</v>
      </c>
      <c r="BQ25" s="5">
        <v>2.2216999999999998</v>
      </c>
      <c r="BR25" s="31">
        <v>0</v>
      </c>
      <c r="BS25" s="5">
        <v>0</v>
      </c>
      <c r="BT25" s="31">
        <v>4943250</v>
      </c>
      <c r="BU25" s="5">
        <v>4.7693000000000003</v>
      </c>
      <c r="BV25" s="31">
        <v>0</v>
      </c>
      <c r="BW25" s="5">
        <v>0</v>
      </c>
      <c r="BX25" s="31">
        <v>2288110</v>
      </c>
      <c r="BY25" s="5">
        <v>2.2523</v>
      </c>
      <c r="BZ25" s="31">
        <v>0</v>
      </c>
      <c r="CA25" s="5">
        <v>0</v>
      </c>
      <c r="CB25" s="31">
        <v>0</v>
      </c>
      <c r="CC25" s="5">
        <v>0</v>
      </c>
      <c r="CD25" s="31">
        <v>130870059.34</v>
      </c>
      <c r="CE25" s="5">
        <v>3.1953999999999998</v>
      </c>
      <c r="CF25" s="31">
        <v>40676781.640000001</v>
      </c>
      <c r="CG25" s="5">
        <v>2.4923999999999999</v>
      </c>
      <c r="CH25" s="31">
        <v>0</v>
      </c>
      <c r="CI25" s="5">
        <v>0</v>
      </c>
      <c r="CJ25" s="31">
        <v>20532313.420000002</v>
      </c>
      <c r="CK25" s="5">
        <v>6.5545999999999998</v>
      </c>
      <c r="CL25" s="31">
        <v>5633637.5599999996</v>
      </c>
      <c r="CM25" s="5">
        <v>5.5335000000000001</v>
      </c>
      <c r="CN25" s="31">
        <v>0</v>
      </c>
      <c r="CO25" s="5">
        <v>0</v>
      </c>
      <c r="CP25" s="31">
        <v>0</v>
      </c>
      <c r="CQ25" s="5">
        <v>0</v>
      </c>
      <c r="CR25" s="31">
        <v>0</v>
      </c>
      <c r="CS25" s="5">
        <v>0</v>
      </c>
      <c r="CT25" s="31">
        <v>0</v>
      </c>
      <c r="CU25" s="5">
        <v>0</v>
      </c>
      <c r="CV25" s="31">
        <v>0</v>
      </c>
      <c r="CW25" s="5">
        <v>0</v>
      </c>
      <c r="CX25" s="31">
        <v>0</v>
      </c>
      <c r="CY25" s="5">
        <v>0</v>
      </c>
      <c r="CZ25" s="31">
        <v>0</v>
      </c>
      <c r="DA25" s="5">
        <v>0</v>
      </c>
      <c r="DB25" s="31">
        <v>408444.27</v>
      </c>
      <c r="DC25" s="5">
        <v>1.3680000000000001</v>
      </c>
      <c r="DD25" s="31">
        <v>0</v>
      </c>
      <c r="DE25" s="5">
        <v>0</v>
      </c>
      <c r="DF25" s="31">
        <v>1083300</v>
      </c>
      <c r="DG25" s="5">
        <v>0.35239999999999999</v>
      </c>
      <c r="DH25" s="31">
        <v>4502219</v>
      </c>
      <c r="DI25" s="5">
        <v>1.5289999999999999</v>
      </c>
      <c r="DJ25" s="31">
        <v>0</v>
      </c>
      <c r="DK25" s="5">
        <v>0</v>
      </c>
      <c r="DL25" s="31">
        <v>20865163.059999999</v>
      </c>
      <c r="DM25" s="5">
        <v>1.3160000000000001</v>
      </c>
      <c r="DN25" s="31">
        <v>0</v>
      </c>
      <c r="DO25" s="5">
        <v>0</v>
      </c>
      <c r="DP25" s="31">
        <v>0</v>
      </c>
      <c r="DQ25" s="5">
        <v>0</v>
      </c>
      <c r="DR25" s="31">
        <v>13359657</v>
      </c>
      <c r="DS25" s="5">
        <v>1.2645999999999999</v>
      </c>
      <c r="DT25" s="31">
        <v>23923745.879999999</v>
      </c>
      <c r="DU25" s="5">
        <v>3.7098</v>
      </c>
      <c r="DV25" s="31">
        <v>159214100</v>
      </c>
      <c r="DW25" s="5">
        <v>1.274</v>
      </c>
      <c r="DX25" s="31">
        <v>0</v>
      </c>
      <c r="DY25" s="5">
        <v>0</v>
      </c>
      <c r="DZ25" s="31">
        <v>0</v>
      </c>
      <c r="EA25" s="5">
        <v>0</v>
      </c>
      <c r="EB25" s="31">
        <v>0</v>
      </c>
      <c r="EC25" s="5">
        <v>0</v>
      </c>
      <c r="ED25" s="31">
        <v>108512098.95</v>
      </c>
      <c r="EE25" s="5">
        <v>2.4639000000000002</v>
      </c>
      <c r="EF25" s="31">
        <v>12422966.550000001</v>
      </c>
      <c r="EG25" s="5">
        <v>1.768</v>
      </c>
      <c r="EH25" s="31">
        <v>5579340.7699999996</v>
      </c>
      <c r="EI25" s="5">
        <v>2.3085</v>
      </c>
      <c r="EJ25" s="31">
        <v>40025298</v>
      </c>
      <c r="EK25" s="5">
        <v>4.0834999999999999</v>
      </c>
      <c r="EL25" s="31">
        <v>0</v>
      </c>
      <c r="EM25" s="5">
        <v>0</v>
      </c>
      <c r="EN25" s="31">
        <v>0</v>
      </c>
      <c r="EO25" s="5">
        <v>0</v>
      </c>
      <c r="EP25" s="31">
        <v>308226895</v>
      </c>
      <c r="EQ25" s="5">
        <v>3.7065999999999999</v>
      </c>
      <c r="ER25" s="31">
        <v>0</v>
      </c>
      <c r="ES25" s="5">
        <v>0</v>
      </c>
      <c r="ET25" s="31">
        <v>13273904</v>
      </c>
      <c r="EU25" s="5">
        <v>3.081</v>
      </c>
      <c r="EV25" s="31">
        <v>0</v>
      </c>
      <c r="EW25" s="5">
        <v>0</v>
      </c>
      <c r="EX25" s="31">
        <v>7454369.7599999998</v>
      </c>
      <c r="EY25" s="5">
        <v>3.6219000000000001</v>
      </c>
      <c r="EZ25" s="31">
        <v>8080257.8899999997</v>
      </c>
      <c r="FA25" s="5">
        <v>1.4944999999999999</v>
      </c>
      <c r="FB25" s="31">
        <v>2436918.6</v>
      </c>
      <c r="FC25" s="5">
        <v>1.1503000000000001</v>
      </c>
      <c r="FD25" s="31">
        <v>4380836.34</v>
      </c>
      <c r="FE25" s="5">
        <v>0.65100000000000002</v>
      </c>
      <c r="FF25" s="31">
        <v>0</v>
      </c>
      <c r="FG25" s="5">
        <v>0</v>
      </c>
      <c r="FH25" s="31">
        <v>44211540.310000002</v>
      </c>
      <c r="FI25" s="5">
        <v>2.3567999999999998</v>
      </c>
      <c r="FJ25" s="31">
        <v>50845940.68</v>
      </c>
      <c r="FK25" s="5">
        <v>3.1817000000000002</v>
      </c>
      <c r="FL25" s="31">
        <v>0</v>
      </c>
      <c r="FM25" s="5">
        <v>0</v>
      </c>
      <c r="FN25" s="31">
        <v>238244.04</v>
      </c>
      <c r="FO25" s="5">
        <v>0.47539999999999999</v>
      </c>
      <c r="FP25" s="31">
        <v>0</v>
      </c>
      <c r="FQ25" s="5">
        <v>0</v>
      </c>
      <c r="FR25" s="31">
        <v>0</v>
      </c>
      <c r="FS25" s="5">
        <v>0</v>
      </c>
      <c r="FT25" s="31">
        <v>1112385.56</v>
      </c>
      <c r="FU25" s="5">
        <v>4.3999999999999997E-2</v>
      </c>
      <c r="FV25" s="31">
        <v>0</v>
      </c>
      <c r="FW25" s="5">
        <v>0</v>
      </c>
      <c r="FX25" s="31">
        <v>830733.2</v>
      </c>
      <c r="FY25" s="5">
        <v>0.57020000000000004</v>
      </c>
      <c r="FZ25" s="31">
        <v>698382.49</v>
      </c>
      <c r="GA25" s="5">
        <v>1.2039</v>
      </c>
      <c r="GB25" s="31">
        <v>22058343.460000001</v>
      </c>
      <c r="GC25" s="5">
        <v>5.3470000000000004</v>
      </c>
      <c r="GD25" s="31">
        <v>0</v>
      </c>
      <c r="GE25" s="5">
        <v>0</v>
      </c>
      <c r="GF25" s="31">
        <v>12926345.07</v>
      </c>
      <c r="GG25" s="5">
        <v>2.548</v>
      </c>
      <c r="GH25" s="31">
        <v>11608232.890000001</v>
      </c>
      <c r="GI25" s="5">
        <v>2.7557</v>
      </c>
      <c r="GJ25" s="31">
        <v>3381485.5</v>
      </c>
      <c r="GK25" s="5">
        <v>1.3616999999999999</v>
      </c>
      <c r="GL25" s="31">
        <v>18819086.34</v>
      </c>
      <c r="GM25" s="5">
        <v>1.6538999999999999</v>
      </c>
      <c r="GN25" s="31">
        <v>0</v>
      </c>
      <c r="GO25" s="5">
        <v>0</v>
      </c>
      <c r="GP25" s="31">
        <v>18536512</v>
      </c>
      <c r="GQ25" s="5">
        <v>3.1147</v>
      </c>
      <c r="GR25" s="31">
        <v>42940034.399999999</v>
      </c>
      <c r="GS25" s="5">
        <v>1.714</v>
      </c>
      <c r="GT25" s="31">
        <v>19852775.219999999</v>
      </c>
      <c r="GU25" s="5">
        <v>4.6981999999999999</v>
      </c>
      <c r="GV25" s="31">
        <v>226252293.11000001</v>
      </c>
      <c r="GW25" s="5">
        <v>3.0053000000000001</v>
      </c>
      <c r="GX25" s="31">
        <v>0</v>
      </c>
      <c r="GY25" s="5">
        <v>0</v>
      </c>
      <c r="GZ25" s="31">
        <v>0</v>
      </c>
      <c r="HA25" s="5">
        <v>0</v>
      </c>
      <c r="HB25" s="31">
        <v>0</v>
      </c>
      <c r="HC25" s="5">
        <v>0</v>
      </c>
      <c r="HD25" s="31">
        <v>1909935.09</v>
      </c>
      <c r="HE25" s="5">
        <v>1.4127000000000001</v>
      </c>
      <c r="HF25" s="31">
        <v>0</v>
      </c>
      <c r="HG25" s="5">
        <v>0</v>
      </c>
      <c r="HH25" s="31">
        <v>5767609.8099999996</v>
      </c>
      <c r="HI25" s="5">
        <v>0.34010000000000001</v>
      </c>
      <c r="HJ25" s="31">
        <v>0</v>
      </c>
      <c r="HK25" s="5">
        <v>0</v>
      </c>
      <c r="HL25" s="31">
        <v>0</v>
      </c>
      <c r="HM25" s="5">
        <v>0</v>
      </c>
      <c r="HN25" s="31">
        <v>0</v>
      </c>
      <c r="HO25" s="5">
        <v>0</v>
      </c>
      <c r="HP25" s="31">
        <v>0</v>
      </c>
      <c r="HQ25" s="5">
        <v>0</v>
      </c>
      <c r="HR25" s="31">
        <v>0</v>
      </c>
      <c r="HS25" s="5">
        <v>0</v>
      </c>
      <c r="HT25" s="31">
        <v>5385310</v>
      </c>
      <c r="HU25" s="5">
        <v>1.8033999999999999</v>
      </c>
      <c r="HV25" s="31">
        <v>11994368</v>
      </c>
      <c r="HW25" s="5">
        <v>3.1457000000000002</v>
      </c>
      <c r="HX25" s="31">
        <v>4490390</v>
      </c>
      <c r="HY25" s="5">
        <v>1.2763</v>
      </c>
      <c r="HZ25" s="31">
        <v>0</v>
      </c>
      <c r="IA25" s="5">
        <v>0</v>
      </c>
      <c r="IB25" s="31">
        <v>0</v>
      </c>
      <c r="IC25" s="5">
        <v>0</v>
      </c>
      <c r="ID25" s="31">
        <v>0</v>
      </c>
      <c r="IE25" s="5">
        <v>0</v>
      </c>
      <c r="IF25" s="31">
        <v>33929286.159999996</v>
      </c>
      <c r="IG25" s="5">
        <v>3.6616</v>
      </c>
    </row>
    <row r="26" spans="1:241">
      <c r="A26" t="s">
        <v>239</v>
      </c>
      <c r="B26" s="31">
        <v>1239705007.55</v>
      </c>
      <c r="C26" s="5">
        <v>0.94630000000000003</v>
      </c>
      <c r="D26" s="31">
        <v>0</v>
      </c>
      <c r="E26" s="5">
        <v>0</v>
      </c>
      <c r="F26" s="31">
        <v>60521607.520000003</v>
      </c>
      <c r="G26" s="5">
        <v>1.8952</v>
      </c>
      <c r="H26" s="31">
        <v>0</v>
      </c>
      <c r="I26" s="5">
        <v>0</v>
      </c>
      <c r="J26" s="31">
        <v>0</v>
      </c>
      <c r="K26" s="5">
        <v>0</v>
      </c>
      <c r="L26" s="31">
        <v>24240094.920000002</v>
      </c>
      <c r="M26" s="5">
        <v>2.0438000000000001</v>
      </c>
      <c r="N26" s="31">
        <v>6540400</v>
      </c>
      <c r="O26" s="5">
        <v>0.56369999999999998</v>
      </c>
      <c r="P26" s="31">
        <v>20564269.300000001</v>
      </c>
      <c r="Q26" s="5">
        <v>0.67030000000000001</v>
      </c>
      <c r="R26" s="31">
        <v>61220.38</v>
      </c>
      <c r="S26" s="5">
        <v>1.7814000000000001</v>
      </c>
      <c r="T26" s="31">
        <v>0</v>
      </c>
      <c r="U26" s="5">
        <v>0</v>
      </c>
      <c r="V26" s="31">
        <v>2828462.96</v>
      </c>
      <c r="W26" s="5">
        <v>1.1383000000000001</v>
      </c>
      <c r="X26" s="31">
        <v>9260242.5</v>
      </c>
      <c r="Y26" s="5">
        <v>3.5299999999999998E-2</v>
      </c>
      <c r="Z26" s="31">
        <v>0</v>
      </c>
      <c r="AA26" s="5">
        <v>0</v>
      </c>
      <c r="AB26" s="31">
        <v>0</v>
      </c>
      <c r="AC26" s="5">
        <v>0</v>
      </c>
      <c r="AD26" s="31">
        <v>0</v>
      </c>
      <c r="AE26" s="5">
        <v>0</v>
      </c>
      <c r="AF26" s="31">
        <v>0</v>
      </c>
      <c r="AG26" s="5">
        <v>0</v>
      </c>
      <c r="AH26" s="31">
        <v>6120382.1699999999</v>
      </c>
      <c r="AI26" s="5">
        <v>3.9466000000000001</v>
      </c>
      <c r="AJ26" s="31">
        <v>0</v>
      </c>
      <c r="AK26" s="5">
        <v>0</v>
      </c>
      <c r="AL26" s="31">
        <v>2447714.34</v>
      </c>
      <c r="AM26" s="5">
        <v>4.4177</v>
      </c>
      <c r="AN26" s="31">
        <v>34884982</v>
      </c>
      <c r="AO26" s="5">
        <v>1.5966</v>
      </c>
      <c r="AP26" s="31">
        <v>0</v>
      </c>
      <c r="AQ26" s="5">
        <v>0</v>
      </c>
      <c r="AR26" s="31">
        <v>71335168.200000003</v>
      </c>
      <c r="AS26" s="5">
        <v>2.0815000000000001</v>
      </c>
      <c r="AT26" s="31">
        <v>17421570.969999999</v>
      </c>
      <c r="AU26" s="5">
        <v>0.89980000000000004</v>
      </c>
      <c r="AV26" s="31">
        <v>4440700</v>
      </c>
      <c r="AW26" s="5">
        <v>3.1145999999999998</v>
      </c>
      <c r="AX26" s="31">
        <v>0</v>
      </c>
      <c r="AY26" s="5">
        <v>0</v>
      </c>
      <c r="AZ26" s="31">
        <v>2910034.89</v>
      </c>
      <c r="BA26" s="5">
        <v>2.2361</v>
      </c>
      <c r="BB26" s="31">
        <v>0</v>
      </c>
      <c r="BC26" s="5">
        <v>0</v>
      </c>
      <c r="BD26" s="31">
        <v>9059579.6999999993</v>
      </c>
      <c r="BE26" s="5">
        <v>1.8325</v>
      </c>
      <c r="BF26" s="31">
        <v>4028928</v>
      </c>
      <c r="BG26" s="5">
        <v>2.1726999999999999</v>
      </c>
      <c r="BH26" s="31">
        <v>0</v>
      </c>
      <c r="BI26" s="5">
        <v>0</v>
      </c>
      <c r="BJ26" s="31">
        <v>992371.5</v>
      </c>
      <c r="BK26" s="5">
        <v>0.51719999999999999</v>
      </c>
      <c r="BL26" s="31">
        <v>34458380</v>
      </c>
      <c r="BM26" s="5">
        <v>2.9735999999999998</v>
      </c>
      <c r="BN26" s="31">
        <v>505879.49</v>
      </c>
      <c r="BO26" s="5">
        <v>1.1960999999999999</v>
      </c>
      <c r="BP26" s="31">
        <v>2776920</v>
      </c>
      <c r="BQ26" s="5">
        <v>1.1849000000000001</v>
      </c>
      <c r="BR26" s="31">
        <v>0</v>
      </c>
      <c r="BS26" s="5">
        <v>0</v>
      </c>
      <c r="BT26" s="31">
        <v>1480000</v>
      </c>
      <c r="BU26" s="5">
        <v>1.4278999999999999</v>
      </c>
      <c r="BV26" s="31">
        <v>236070</v>
      </c>
      <c r="BW26" s="5">
        <v>0.77180000000000004</v>
      </c>
      <c r="BX26" s="31">
        <v>797500</v>
      </c>
      <c r="BY26" s="5">
        <v>0.78500000000000003</v>
      </c>
      <c r="BZ26" s="31">
        <v>160647.01999999999</v>
      </c>
      <c r="CA26" s="5">
        <v>0.82140000000000002</v>
      </c>
      <c r="CB26" s="31">
        <v>21199200</v>
      </c>
      <c r="CC26" s="5">
        <v>5.9164000000000003</v>
      </c>
      <c r="CD26" s="31">
        <v>85975342.709999993</v>
      </c>
      <c r="CE26" s="5">
        <v>2.0992000000000002</v>
      </c>
      <c r="CF26" s="31">
        <v>7563600.5</v>
      </c>
      <c r="CG26" s="5">
        <v>0.46350000000000002</v>
      </c>
      <c r="CH26" s="31">
        <v>0</v>
      </c>
      <c r="CI26" s="5">
        <v>0</v>
      </c>
      <c r="CJ26" s="31">
        <v>544110</v>
      </c>
      <c r="CK26" s="5">
        <v>0.17369999999999999</v>
      </c>
      <c r="CL26" s="31">
        <v>260752.5</v>
      </c>
      <c r="CM26" s="5">
        <v>0.25609999999999999</v>
      </c>
      <c r="CN26" s="31">
        <v>263036.7</v>
      </c>
      <c r="CO26" s="5">
        <v>1.1740999999999999</v>
      </c>
      <c r="CP26" s="31">
        <v>0</v>
      </c>
      <c r="CQ26" s="5">
        <v>0</v>
      </c>
      <c r="CR26" s="31">
        <v>1680000</v>
      </c>
      <c r="CS26" s="5">
        <v>2.3835000000000002</v>
      </c>
      <c r="CT26" s="31">
        <v>0</v>
      </c>
      <c r="CU26" s="5">
        <v>0</v>
      </c>
      <c r="CV26" s="31">
        <v>0</v>
      </c>
      <c r="CW26" s="5">
        <v>0</v>
      </c>
      <c r="CX26" s="31">
        <v>0</v>
      </c>
      <c r="CY26" s="5">
        <v>0</v>
      </c>
      <c r="CZ26" s="31">
        <v>484100</v>
      </c>
      <c r="DA26" s="5">
        <v>2.6196000000000002</v>
      </c>
      <c r="DB26" s="31">
        <v>0</v>
      </c>
      <c r="DC26" s="5">
        <v>0</v>
      </c>
      <c r="DD26" s="31">
        <v>10296247.74</v>
      </c>
      <c r="DE26" s="5">
        <v>2.6524000000000001</v>
      </c>
      <c r="DF26" s="31">
        <v>4321300</v>
      </c>
      <c r="DG26" s="5">
        <v>1.4056999999999999</v>
      </c>
      <c r="DH26" s="31">
        <v>5438656</v>
      </c>
      <c r="DI26" s="5">
        <v>1.8471</v>
      </c>
      <c r="DJ26" s="31">
        <v>0</v>
      </c>
      <c r="DK26" s="5">
        <v>0</v>
      </c>
      <c r="DL26" s="31">
        <v>24931</v>
      </c>
      <c r="DM26" s="5">
        <v>1.6000000000000001E-3</v>
      </c>
      <c r="DN26" s="31">
        <v>0</v>
      </c>
      <c r="DO26" s="5">
        <v>0</v>
      </c>
      <c r="DP26" s="31">
        <v>0</v>
      </c>
      <c r="DQ26" s="5">
        <v>0</v>
      </c>
      <c r="DR26" s="31">
        <v>0</v>
      </c>
      <c r="DS26" s="5">
        <v>0</v>
      </c>
      <c r="DT26" s="31">
        <v>10912451.15</v>
      </c>
      <c r="DU26" s="5">
        <v>1.6921999999999999</v>
      </c>
      <c r="DV26" s="31">
        <v>0</v>
      </c>
      <c r="DW26" s="5">
        <v>0</v>
      </c>
      <c r="DX26" s="31">
        <v>1052920</v>
      </c>
      <c r="DY26" s="5">
        <v>3.2690000000000001</v>
      </c>
      <c r="DZ26" s="31">
        <v>0</v>
      </c>
      <c r="EA26" s="5">
        <v>0</v>
      </c>
      <c r="EB26" s="31">
        <v>2562662.5</v>
      </c>
      <c r="EC26" s="5">
        <v>5.2443</v>
      </c>
      <c r="ED26" s="31">
        <v>89889776.25</v>
      </c>
      <c r="EE26" s="5">
        <v>2.0411000000000001</v>
      </c>
      <c r="EF26" s="31">
        <v>5632141.5300000003</v>
      </c>
      <c r="EG26" s="5">
        <v>0.80149999999999999</v>
      </c>
      <c r="EH26" s="31">
        <v>8684795.4000000004</v>
      </c>
      <c r="EI26" s="5">
        <v>3.5933000000000002</v>
      </c>
      <c r="EJ26" s="31">
        <v>44123632</v>
      </c>
      <c r="EK26" s="5">
        <v>4.5015999999999998</v>
      </c>
      <c r="EL26" s="31">
        <v>24404444</v>
      </c>
      <c r="EM26" s="5">
        <v>1.6534</v>
      </c>
      <c r="EN26" s="31">
        <v>25491468</v>
      </c>
      <c r="EO26" s="5">
        <v>1.2062999999999999</v>
      </c>
      <c r="EP26" s="31">
        <v>108505419</v>
      </c>
      <c r="EQ26" s="5">
        <v>1.3048</v>
      </c>
      <c r="ER26" s="31">
        <v>19567842</v>
      </c>
      <c r="ES26" s="5">
        <v>1.6833</v>
      </c>
      <c r="ET26" s="31">
        <v>3665097</v>
      </c>
      <c r="EU26" s="5">
        <v>0.85070000000000001</v>
      </c>
      <c r="EV26" s="31">
        <v>0</v>
      </c>
      <c r="EW26" s="5">
        <v>0</v>
      </c>
      <c r="EX26" s="31">
        <v>4217784</v>
      </c>
      <c r="EY26" s="5">
        <v>2.0493000000000001</v>
      </c>
      <c r="EZ26" s="31">
        <v>5846053.3700000001</v>
      </c>
      <c r="FA26" s="5">
        <v>1.0811999999999999</v>
      </c>
      <c r="FB26" s="31">
        <v>2140325.0299999998</v>
      </c>
      <c r="FC26" s="5">
        <v>1.0103</v>
      </c>
      <c r="FD26" s="31">
        <v>2229130.3199999998</v>
      </c>
      <c r="FE26" s="5">
        <v>0.33129999999999998</v>
      </c>
      <c r="FF26" s="31">
        <v>0</v>
      </c>
      <c r="FG26" s="5">
        <v>0</v>
      </c>
      <c r="FH26" s="31">
        <v>0</v>
      </c>
      <c r="FI26" s="5">
        <v>0</v>
      </c>
      <c r="FJ26" s="31">
        <v>0</v>
      </c>
      <c r="FK26" s="5">
        <v>0</v>
      </c>
      <c r="FL26" s="31">
        <v>7104169.5999999996</v>
      </c>
      <c r="FM26" s="5">
        <v>1.0685</v>
      </c>
      <c r="FN26" s="31">
        <v>0</v>
      </c>
      <c r="FO26" s="5">
        <v>0</v>
      </c>
      <c r="FP26" s="31">
        <v>0</v>
      </c>
      <c r="FQ26" s="5">
        <v>0</v>
      </c>
      <c r="FR26" s="31">
        <v>0</v>
      </c>
      <c r="FS26" s="5">
        <v>0</v>
      </c>
      <c r="FT26" s="31">
        <v>13233760</v>
      </c>
      <c r="FU26" s="5">
        <v>0.52390000000000003</v>
      </c>
      <c r="FV26" s="31">
        <v>3469572.54</v>
      </c>
      <c r="FW26" s="5">
        <v>1.1499999999999999</v>
      </c>
      <c r="FX26" s="31">
        <v>3301597.7</v>
      </c>
      <c r="FY26" s="5">
        <v>2.2660999999999998</v>
      </c>
      <c r="FZ26" s="31">
        <v>856574.27</v>
      </c>
      <c r="GA26" s="5">
        <v>1.4765999999999999</v>
      </c>
      <c r="GB26" s="31">
        <v>8259091.3799999999</v>
      </c>
      <c r="GC26" s="5">
        <v>2.0019999999999998</v>
      </c>
      <c r="GD26" s="31">
        <v>0</v>
      </c>
      <c r="GE26" s="5">
        <v>0</v>
      </c>
      <c r="GF26" s="31">
        <v>5218145.5</v>
      </c>
      <c r="GG26" s="5">
        <v>1.0286</v>
      </c>
      <c r="GH26" s="31">
        <v>11061765</v>
      </c>
      <c r="GI26" s="5">
        <v>2.6259999999999999</v>
      </c>
      <c r="GJ26" s="31">
        <v>4646459.7300000004</v>
      </c>
      <c r="GK26" s="5">
        <v>1.8711</v>
      </c>
      <c r="GL26" s="31">
        <v>0</v>
      </c>
      <c r="GM26" s="5">
        <v>0</v>
      </c>
      <c r="GN26" s="31">
        <v>968000</v>
      </c>
      <c r="GO26" s="5">
        <v>4.6881000000000004</v>
      </c>
      <c r="GP26" s="31">
        <v>5119500</v>
      </c>
      <c r="GQ26" s="5">
        <v>0.86019999999999996</v>
      </c>
      <c r="GR26" s="31">
        <v>12943800</v>
      </c>
      <c r="GS26" s="5">
        <v>0.51670000000000005</v>
      </c>
      <c r="GT26" s="31">
        <v>0</v>
      </c>
      <c r="GU26" s="5">
        <v>0</v>
      </c>
      <c r="GV26" s="31">
        <v>173376632.47999999</v>
      </c>
      <c r="GW26" s="5">
        <v>2.3029000000000002</v>
      </c>
      <c r="GX26" s="31">
        <v>0</v>
      </c>
      <c r="GY26" s="5">
        <v>0</v>
      </c>
      <c r="GZ26" s="31">
        <v>0</v>
      </c>
      <c r="HA26" s="5">
        <v>0</v>
      </c>
      <c r="HB26" s="31">
        <v>55085205.560000002</v>
      </c>
      <c r="HC26" s="5">
        <v>2.3028</v>
      </c>
      <c r="HD26" s="31">
        <v>2281325.04</v>
      </c>
      <c r="HE26" s="5">
        <v>1.6874</v>
      </c>
      <c r="HF26" s="31">
        <v>0</v>
      </c>
      <c r="HG26" s="5">
        <v>0</v>
      </c>
      <c r="HH26" s="31">
        <v>21807964.800000001</v>
      </c>
      <c r="HI26" s="5">
        <v>1.286</v>
      </c>
      <c r="HJ26" s="31">
        <v>0</v>
      </c>
      <c r="HK26" s="5">
        <v>0</v>
      </c>
      <c r="HL26" s="31">
        <v>47669379.520000003</v>
      </c>
      <c r="HM26" s="5">
        <v>2.9982000000000002</v>
      </c>
      <c r="HN26" s="31">
        <v>20667921.079999998</v>
      </c>
      <c r="HO26" s="5">
        <v>8.0997000000000003</v>
      </c>
      <c r="HP26" s="31">
        <v>0</v>
      </c>
      <c r="HQ26" s="5">
        <v>0</v>
      </c>
      <c r="HR26" s="31">
        <v>0</v>
      </c>
      <c r="HS26" s="5">
        <v>0</v>
      </c>
      <c r="HT26" s="31">
        <v>0</v>
      </c>
      <c r="HU26" s="5">
        <v>0</v>
      </c>
      <c r="HV26" s="31">
        <v>7278825</v>
      </c>
      <c r="HW26" s="5">
        <v>1.909</v>
      </c>
      <c r="HX26" s="31">
        <v>2860556</v>
      </c>
      <c r="HY26" s="5">
        <v>0.81299999999999994</v>
      </c>
      <c r="HZ26" s="31">
        <v>2086308</v>
      </c>
      <c r="IA26" s="5">
        <v>1.6726000000000001</v>
      </c>
      <c r="IB26" s="31">
        <v>215500</v>
      </c>
      <c r="IC26" s="5">
        <v>3.2244999999999999</v>
      </c>
      <c r="ID26" s="31">
        <v>0</v>
      </c>
      <c r="IE26" s="5">
        <v>0</v>
      </c>
      <c r="IF26" s="31">
        <v>15142609.789999999</v>
      </c>
      <c r="IG26" s="5">
        <v>1.6342000000000001</v>
      </c>
    </row>
    <row r="27" spans="1:241" ht="13.5" thickBot="1">
      <c r="A27" t="s">
        <v>240</v>
      </c>
      <c r="B27" s="31">
        <v>25048433033.970001</v>
      </c>
      <c r="C27" s="5">
        <v>19.1203</v>
      </c>
      <c r="D27" s="31">
        <v>5646305.71</v>
      </c>
      <c r="E27" s="5">
        <v>21.718900000000001</v>
      </c>
      <c r="F27" s="31">
        <v>831610557.49000001</v>
      </c>
      <c r="G27" s="5">
        <v>26.041899999999998</v>
      </c>
      <c r="H27" s="31">
        <v>281569670.60000002</v>
      </c>
      <c r="I27" s="5">
        <v>19.826000000000001</v>
      </c>
      <c r="J27" s="31">
        <v>0</v>
      </c>
      <c r="K27" s="5">
        <v>0</v>
      </c>
      <c r="L27" s="31">
        <v>300054696.83999997</v>
      </c>
      <c r="M27" s="5">
        <v>25.2988</v>
      </c>
      <c r="N27" s="31">
        <v>253021831.19999999</v>
      </c>
      <c r="O27" s="5">
        <v>21.809200000000001</v>
      </c>
      <c r="P27" s="31">
        <v>575432698.99000001</v>
      </c>
      <c r="Q27" s="5">
        <v>18.7578</v>
      </c>
      <c r="R27" s="31">
        <v>653781.55000000005</v>
      </c>
      <c r="S27" s="5">
        <v>19.023900000000001</v>
      </c>
      <c r="T27" s="31">
        <v>0</v>
      </c>
      <c r="U27" s="5">
        <v>0</v>
      </c>
      <c r="V27" s="31">
        <v>35122213.920000002</v>
      </c>
      <c r="W27" s="5">
        <v>14.135300000000001</v>
      </c>
      <c r="X27" s="31">
        <v>3631060883.5799999</v>
      </c>
      <c r="Y27" s="5">
        <v>13.8512</v>
      </c>
      <c r="Z27" s="31">
        <v>0</v>
      </c>
      <c r="AA27" s="5">
        <v>0</v>
      </c>
      <c r="AB27" s="31">
        <v>16168168.619999999</v>
      </c>
      <c r="AC27" s="5">
        <v>5.5796000000000001</v>
      </c>
      <c r="AD27" s="31">
        <v>9349295.2599999998</v>
      </c>
      <c r="AE27" s="5">
        <v>17.7883</v>
      </c>
      <c r="AF27" s="31">
        <v>189234969.59999999</v>
      </c>
      <c r="AG27" s="5">
        <v>25.6419</v>
      </c>
      <c r="AH27" s="31">
        <v>30692248.030000001</v>
      </c>
      <c r="AI27" s="5">
        <v>19.7912</v>
      </c>
      <c r="AJ27" s="31">
        <v>0</v>
      </c>
      <c r="AK27" s="5">
        <v>0</v>
      </c>
      <c r="AL27" s="31">
        <v>17328966.829999998</v>
      </c>
      <c r="AM27" s="5">
        <v>31.275500000000001</v>
      </c>
      <c r="AN27" s="31">
        <v>580218490</v>
      </c>
      <c r="AO27" s="5">
        <v>26.555499999999999</v>
      </c>
      <c r="AP27" s="31">
        <v>0</v>
      </c>
      <c r="AQ27" s="5">
        <v>0</v>
      </c>
      <c r="AR27" s="31">
        <v>503929754.75999999</v>
      </c>
      <c r="AS27" s="5">
        <v>14.704000000000001</v>
      </c>
      <c r="AT27" s="31">
        <v>351886038.56</v>
      </c>
      <c r="AU27" s="5">
        <v>18.1751</v>
      </c>
      <c r="AV27" s="31">
        <v>36366852.460000001</v>
      </c>
      <c r="AW27" s="5">
        <v>25.507000000000001</v>
      </c>
      <c r="AX27" s="31">
        <v>0</v>
      </c>
      <c r="AY27" s="5">
        <v>0</v>
      </c>
      <c r="AZ27" s="31">
        <v>27023203.25</v>
      </c>
      <c r="BA27" s="5">
        <v>20.7652</v>
      </c>
      <c r="BB27" s="31">
        <v>50771439.340000004</v>
      </c>
      <c r="BC27" s="5">
        <v>21.353899999999999</v>
      </c>
      <c r="BD27" s="31">
        <v>75946879.629999995</v>
      </c>
      <c r="BE27" s="5">
        <v>15.361800000000001</v>
      </c>
      <c r="BF27" s="31">
        <v>42258203.32</v>
      </c>
      <c r="BG27" s="5">
        <v>22.7883</v>
      </c>
      <c r="BH27" s="31">
        <v>0</v>
      </c>
      <c r="BI27" s="5">
        <v>0</v>
      </c>
      <c r="BJ27" s="31">
        <v>17945362.210000001</v>
      </c>
      <c r="BK27" s="5">
        <v>9.3527000000000005</v>
      </c>
      <c r="BL27" s="31">
        <v>203217480.68000001</v>
      </c>
      <c r="BM27" s="5">
        <v>17.5365</v>
      </c>
      <c r="BN27" s="31">
        <v>12081325.140000001</v>
      </c>
      <c r="BO27" s="5">
        <v>28.566199999999998</v>
      </c>
      <c r="BP27" s="31">
        <v>37836510</v>
      </c>
      <c r="BQ27" s="5">
        <v>16.1449</v>
      </c>
      <c r="BR27" s="31">
        <v>10793600</v>
      </c>
      <c r="BS27" s="5">
        <v>23.542000000000002</v>
      </c>
      <c r="BT27" s="31">
        <v>40133803</v>
      </c>
      <c r="BU27" s="5">
        <v>38.721800000000002</v>
      </c>
      <c r="BV27" s="31">
        <v>6964143</v>
      </c>
      <c r="BW27" s="5">
        <v>22.767199999999999</v>
      </c>
      <c r="BX27" s="31">
        <v>26394420</v>
      </c>
      <c r="BY27" s="5">
        <v>25.9816</v>
      </c>
      <c r="BZ27" s="31">
        <v>4771184.91</v>
      </c>
      <c r="CA27" s="5">
        <v>24.396599999999999</v>
      </c>
      <c r="CB27" s="31">
        <v>71458345.510000005</v>
      </c>
      <c r="CC27" s="5">
        <v>19.943100000000001</v>
      </c>
      <c r="CD27" s="31">
        <v>764156994.79999995</v>
      </c>
      <c r="CE27" s="5">
        <v>18.658300000000001</v>
      </c>
      <c r="CF27" s="31">
        <v>334405647.92000002</v>
      </c>
      <c r="CG27" s="5">
        <v>20.490500000000001</v>
      </c>
      <c r="CH27" s="31">
        <v>0</v>
      </c>
      <c r="CI27" s="5">
        <v>0</v>
      </c>
      <c r="CJ27" s="31">
        <v>59922918.240000002</v>
      </c>
      <c r="CK27" s="5">
        <v>19.1295</v>
      </c>
      <c r="CL27" s="31">
        <v>31050404.09</v>
      </c>
      <c r="CM27" s="5">
        <v>30.4983</v>
      </c>
      <c r="CN27" s="31">
        <v>7822897.0999999996</v>
      </c>
      <c r="CO27" s="5">
        <v>34.917099999999998</v>
      </c>
      <c r="CP27" s="31">
        <v>0</v>
      </c>
      <c r="CQ27" s="5">
        <v>0</v>
      </c>
      <c r="CR27" s="31">
        <v>18834538</v>
      </c>
      <c r="CS27" s="5">
        <v>26.7211</v>
      </c>
      <c r="CT27" s="31">
        <v>0</v>
      </c>
      <c r="CU27" s="5">
        <v>0</v>
      </c>
      <c r="CV27" s="31">
        <v>0</v>
      </c>
      <c r="CW27" s="5">
        <v>0</v>
      </c>
      <c r="CX27" s="31">
        <v>13374082.640000001</v>
      </c>
      <c r="CY27" s="5">
        <v>16.293800000000001</v>
      </c>
      <c r="CZ27" s="31">
        <v>4071675</v>
      </c>
      <c r="DA27" s="5">
        <v>22.033300000000001</v>
      </c>
      <c r="DB27" s="31">
        <v>6915705.9299999997</v>
      </c>
      <c r="DC27" s="5">
        <v>23.162700000000001</v>
      </c>
      <c r="DD27" s="31">
        <v>84902044.519999996</v>
      </c>
      <c r="DE27" s="5">
        <v>21.871600000000001</v>
      </c>
      <c r="DF27" s="31">
        <v>27415670.84</v>
      </c>
      <c r="DG27" s="5">
        <v>8.9179999999999993</v>
      </c>
      <c r="DH27" s="31">
        <v>56276858</v>
      </c>
      <c r="DI27" s="5">
        <v>19.1127</v>
      </c>
      <c r="DJ27" s="31">
        <v>0</v>
      </c>
      <c r="DK27" s="5">
        <v>0</v>
      </c>
      <c r="DL27" s="31">
        <v>341319300.04000002</v>
      </c>
      <c r="DM27" s="5">
        <v>21.527000000000001</v>
      </c>
      <c r="DN27" s="31">
        <v>0</v>
      </c>
      <c r="DO27" s="5">
        <v>0</v>
      </c>
      <c r="DP27" s="31">
        <v>0</v>
      </c>
      <c r="DQ27" s="5">
        <v>0</v>
      </c>
      <c r="DR27" s="31">
        <v>250078518.24000001</v>
      </c>
      <c r="DS27" s="5">
        <v>23.6722</v>
      </c>
      <c r="DT27" s="31">
        <v>142981070.16</v>
      </c>
      <c r="DU27" s="5">
        <v>22.171900000000001</v>
      </c>
      <c r="DV27" s="31">
        <v>3901804592.8200002</v>
      </c>
      <c r="DW27" s="5">
        <v>31.220300000000002</v>
      </c>
      <c r="DX27" s="31">
        <v>7281300.6200000001</v>
      </c>
      <c r="DY27" s="5">
        <v>22.606200000000001</v>
      </c>
      <c r="DZ27" s="31">
        <v>0</v>
      </c>
      <c r="EA27" s="5">
        <v>0</v>
      </c>
      <c r="EB27" s="31">
        <v>11728740</v>
      </c>
      <c r="EC27" s="5">
        <v>24.002199999999998</v>
      </c>
      <c r="ED27" s="31">
        <v>1115480767.52</v>
      </c>
      <c r="EE27" s="5">
        <v>25.328700000000001</v>
      </c>
      <c r="EF27" s="31">
        <v>169730417.36000001</v>
      </c>
      <c r="EG27" s="5">
        <v>24.155100000000001</v>
      </c>
      <c r="EH27" s="31">
        <v>48522327.280000001</v>
      </c>
      <c r="EI27" s="5">
        <v>20.0761</v>
      </c>
      <c r="EJ27" s="31">
        <v>168287360</v>
      </c>
      <c r="EK27" s="5">
        <v>17.1692</v>
      </c>
      <c r="EL27" s="31">
        <v>304565982</v>
      </c>
      <c r="EM27" s="5">
        <v>20.6342</v>
      </c>
      <c r="EN27" s="31">
        <v>246530127</v>
      </c>
      <c r="EO27" s="5">
        <v>11.6663</v>
      </c>
      <c r="EP27" s="31">
        <v>1809093598</v>
      </c>
      <c r="EQ27" s="5">
        <v>21.755099999999999</v>
      </c>
      <c r="ER27" s="31">
        <v>204015689</v>
      </c>
      <c r="ES27" s="5">
        <v>17.550599999999999</v>
      </c>
      <c r="ET27" s="31">
        <v>122518919</v>
      </c>
      <c r="EU27" s="5">
        <v>28.4377</v>
      </c>
      <c r="EV27" s="31">
        <v>9558165.3000000007</v>
      </c>
      <c r="EW27" s="5">
        <v>10.914199999999999</v>
      </c>
      <c r="EX27" s="31">
        <v>66443340.93</v>
      </c>
      <c r="EY27" s="5">
        <v>32.282899999999998</v>
      </c>
      <c r="EZ27" s="31">
        <v>175560074.84999999</v>
      </c>
      <c r="FA27" s="5">
        <v>32.470399999999998</v>
      </c>
      <c r="FB27" s="31">
        <v>44314437.159999996</v>
      </c>
      <c r="FC27" s="5">
        <v>20.9177</v>
      </c>
      <c r="FD27" s="31">
        <v>191371716.08000001</v>
      </c>
      <c r="FE27" s="5">
        <v>28.438600000000001</v>
      </c>
      <c r="FF27" s="31">
        <v>23367917</v>
      </c>
      <c r="FG27" s="5">
        <v>36.351100000000002</v>
      </c>
      <c r="FH27" s="31">
        <v>652044113.30999994</v>
      </c>
      <c r="FI27" s="5">
        <v>34.758099999999999</v>
      </c>
      <c r="FJ27" s="31">
        <v>350665547.95999998</v>
      </c>
      <c r="FK27" s="5">
        <v>21.943300000000001</v>
      </c>
      <c r="FL27" s="31">
        <v>192800322.84</v>
      </c>
      <c r="FM27" s="5">
        <v>28.997399999999999</v>
      </c>
      <c r="FN27" s="31">
        <v>20097483.57</v>
      </c>
      <c r="FO27" s="5">
        <v>40.104599999999998</v>
      </c>
      <c r="FP27" s="31">
        <v>0</v>
      </c>
      <c r="FQ27" s="5">
        <v>0</v>
      </c>
      <c r="FR27" s="31">
        <v>0</v>
      </c>
      <c r="FS27" s="5">
        <v>0</v>
      </c>
      <c r="FT27" s="31">
        <v>425472325.79000002</v>
      </c>
      <c r="FU27" s="5">
        <v>16.843900000000001</v>
      </c>
      <c r="FV27" s="31">
        <v>59433377.509999998</v>
      </c>
      <c r="FW27" s="5">
        <v>19.698499999999999</v>
      </c>
      <c r="FX27" s="31">
        <v>34290872.200000003</v>
      </c>
      <c r="FY27" s="5">
        <v>23.5365</v>
      </c>
      <c r="FZ27" s="31">
        <v>16771739.949999999</v>
      </c>
      <c r="GA27" s="5">
        <v>28.912600000000001</v>
      </c>
      <c r="GB27" s="31">
        <v>107420731.89</v>
      </c>
      <c r="GC27" s="5">
        <v>26.039200000000001</v>
      </c>
      <c r="GD27" s="31">
        <v>229205145.69999999</v>
      </c>
      <c r="GE27" s="5">
        <v>25.055399999999999</v>
      </c>
      <c r="GF27" s="31">
        <v>84694426.390000001</v>
      </c>
      <c r="GG27" s="5">
        <v>16.694800000000001</v>
      </c>
      <c r="GH27" s="31">
        <v>90792444.290000007</v>
      </c>
      <c r="GI27" s="5">
        <v>21.553599999999999</v>
      </c>
      <c r="GJ27" s="31">
        <v>61905122.399999999</v>
      </c>
      <c r="GK27" s="5">
        <v>24.9283</v>
      </c>
      <c r="GL27" s="31">
        <v>195851070.94</v>
      </c>
      <c r="GM27" s="5">
        <v>17.2118</v>
      </c>
      <c r="GN27" s="31">
        <v>5342858</v>
      </c>
      <c r="GO27" s="5">
        <v>25.875800000000002</v>
      </c>
      <c r="GP27" s="31">
        <v>171412129</v>
      </c>
      <c r="GQ27" s="5">
        <v>28.802399999999999</v>
      </c>
      <c r="GR27" s="31">
        <v>412420744.56999999</v>
      </c>
      <c r="GS27" s="5">
        <v>16.4621</v>
      </c>
      <c r="GT27" s="31">
        <v>59138121.5</v>
      </c>
      <c r="GU27" s="5">
        <v>13.995200000000001</v>
      </c>
      <c r="GV27" s="31">
        <v>1410586460.3599999</v>
      </c>
      <c r="GW27" s="5">
        <v>18.736599999999999</v>
      </c>
      <c r="GX27" s="31">
        <v>0</v>
      </c>
      <c r="GY27" s="5">
        <v>0</v>
      </c>
      <c r="GZ27" s="31">
        <v>185881.5</v>
      </c>
      <c r="HA27" s="5">
        <v>7.6258999999999997</v>
      </c>
      <c r="HB27" s="31">
        <v>333767428.92000002</v>
      </c>
      <c r="HC27" s="5">
        <v>13.952999999999999</v>
      </c>
      <c r="HD27" s="31">
        <v>43385870.18</v>
      </c>
      <c r="HE27" s="5">
        <v>32.090899999999998</v>
      </c>
      <c r="HF27" s="31">
        <v>0</v>
      </c>
      <c r="HG27" s="5">
        <v>0</v>
      </c>
      <c r="HH27" s="31">
        <v>276005702.62</v>
      </c>
      <c r="HI27" s="5">
        <v>16.2759</v>
      </c>
      <c r="HJ27" s="31">
        <v>30375350</v>
      </c>
      <c r="HK27" s="5">
        <v>12.8514</v>
      </c>
      <c r="HL27" s="31">
        <v>288824350.11000001</v>
      </c>
      <c r="HM27" s="5">
        <v>18.165800000000001</v>
      </c>
      <c r="HN27" s="31">
        <v>45379817.43</v>
      </c>
      <c r="HO27" s="5">
        <v>17.784300000000002</v>
      </c>
      <c r="HP27" s="31">
        <v>0</v>
      </c>
      <c r="HQ27" s="5">
        <v>0</v>
      </c>
      <c r="HR27" s="31">
        <v>0</v>
      </c>
      <c r="HS27" s="5">
        <v>0</v>
      </c>
      <c r="HT27" s="31">
        <v>52593132</v>
      </c>
      <c r="HU27" s="5">
        <v>17.612300000000001</v>
      </c>
      <c r="HV27" s="31">
        <v>58987822</v>
      </c>
      <c r="HW27" s="5">
        <v>15.4704</v>
      </c>
      <c r="HX27" s="31">
        <v>107947223</v>
      </c>
      <c r="HY27" s="5">
        <v>30.6812</v>
      </c>
      <c r="HZ27" s="31">
        <v>26031978</v>
      </c>
      <c r="IA27" s="5">
        <v>20.869800000000001</v>
      </c>
      <c r="IB27" s="31">
        <v>949473</v>
      </c>
      <c r="IC27" s="5">
        <v>14.206799999999999</v>
      </c>
      <c r="ID27" s="31">
        <v>1425587.07</v>
      </c>
      <c r="IE27" s="5">
        <v>24.215900000000001</v>
      </c>
      <c r="IF27" s="31">
        <v>161581258.53999999</v>
      </c>
      <c r="IG27" s="5">
        <v>17.437799999999999</v>
      </c>
    </row>
    <row r="28" spans="1:241" ht="14.25" thickTop="1" thickBot="1">
      <c r="A28" s="289" t="s">
        <v>241</v>
      </c>
      <c r="B28" s="238">
        <v>30981897894.040001</v>
      </c>
      <c r="C28" s="290">
        <v>23.6495</v>
      </c>
      <c r="D28" s="238">
        <v>6559782.8600000003</v>
      </c>
      <c r="E28" s="290">
        <v>25.232600000000001</v>
      </c>
      <c r="F28" s="238">
        <v>976388492.58000004</v>
      </c>
      <c r="G28" s="290">
        <v>30.575600000000001</v>
      </c>
      <c r="H28" s="238">
        <v>311385137.60000002</v>
      </c>
      <c r="I28" s="290">
        <v>21.9254</v>
      </c>
      <c r="J28" s="238">
        <v>0</v>
      </c>
      <c r="K28" s="290">
        <v>0</v>
      </c>
      <c r="L28" s="238">
        <v>362123468.85000002</v>
      </c>
      <c r="M28" s="290">
        <v>30.532</v>
      </c>
      <c r="N28" s="238">
        <v>264412871.19999999</v>
      </c>
      <c r="O28" s="290">
        <v>22.7911</v>
      </c>
      <c r="P28" s="238">
        <v>676205073.30999994</v>
      </c>
      <c r="Q28" s="290">
        <v>22.0428</v>
      </c>
      <c r="R28" s="238">
        <v>757653.58</v>
      </c>
      <c r="S28" s="290">
        <v>22.046399999999998</v>
      </c>
      <c r="T28" s="238">
        <v>0</v>
      </c>
      <c r="U28" s="290">
        <v>0</v>
      </c>
      <c r="V28" s="238">
        <v>48335460.130000003</v>
      </c>
      <c r="W28" s="290">
        <v>19.453099999999999</v>
      </c>
      <c r="X28" s="238">
        <v>5498651531.0799999</v>
      </c>
      <c r="Y28" s="290">
        <v>20.9754</v>
      </c>
      <c r="Z28" s="238">
        <v>0</v>
      </c>
      <c r="AA28" s="290">
        <v>0</v>
      </c>
      <c r="AB28" s="238">
        <v>27726459.379999999</v>
      </c>
      <c r="AC28" s="290">
        <v>9.5684000000000005</v>
      </c>
      <c r="AD28" s="238">
        <v>9349295.2599999998</v>
      </c>
      <c r="AE28" s="290">
        <v>17.7883</v>
      </c>
      <c r="AF28" s="238">
        <v>189234969.59999999</v>
      </c>
      <c r="AG28" s="290">
        <v>25.6419</v>
      </c>
      <c r="AH28" s="238">
        <v>43611219</v>
      </c>
      <c r="AI28" s="290">
        <v>28.121600000000001</v>
      </c>
      <c r="AJ28" s="238">
        <v>0</v>
      </c>
      <c r="AK28" s="290">
        <v>0</v>
      </c>
      <c r="AL28" s="238">
        <v>20863734.98</v>
      </c>
      <c r="AM28" s="290">
        <v>37.655000000000001</v>
      </c>
      <c r="AN28" s="238">
        <v>636149287</v>
      </c>
      <c r="AO28" s="290">
        <v>29.115300000000001</v>
      </c>
      <c r="AP28" s="238">
        <v>0</v>
      </c>
      <c r="AQ28" s="290">
        <v>0</v>
      </c>
      <c r="AR28" s="238">
        <v>810018698.77999997</v>
      </c>
      <c r="AS28" s="290">
        <v>23.635300000000001</v>
      </c>
      <c r="AT28" s="238">
        <v>440033661.44</v>
      </c>
      <c r="AU28" s="290">
        <v>22.728000000000002</v>
      </c>
      <c r="AV28" s="238">
        <v>40807552.460000001</v>
      </c>
      <c r="AW28" s="290">
        <v>28.621600000000001</v>
      </c>
      <c r="AX28" s="238">
        <v>0</v>
      </c>
      <c r="AY28" s="290">
        <v>0</v>
      </c>
      <c r="AZ28" s="238">
        <v>32954158.030000001</v>
      </c>
      <c r="BA28" s="290">
        <v>25.322700000000001</v>
      </c>
      <c r="BB28" s="238">
        <v>50771439.340000004</v>
      </c>
      <c r="BC28" s="290">
        <v>21.353899999999999</v>
      </c>
      <c r="BD28" s="238">
        <v>113018614.98999999</v>
      </c>
      <c r="BE28" s="290">
        <v>22.860199999999999</v>
      </c>
      <c r="BF28" s="238">
        <v>60159769.100000001</v>
      </c>
      <c r="BG28" s="290">
        <v>32.441899999999997</v>
      </c>
      <c r="BH28" s="238">
        <v>0</v>
      </c>
      <c r="BI28" s="290">
        <v>0</v>
      </c>
      <c r="BJ28" s="238">
        <v>18937733.710000001</v>
      </c>
      <c r="BK28" s="290">
        <v>9.8698999999999995</v>
      </c>
      <c r="BL28" s="238">
        <v>237675860.68000001</v>
      </c>
      <c r="BM28" s="290">
        <v>20.510100000000001</v>
      </c>
      <c r="BN28" s="238">
        <v>12675040.130000001</v>
      </c>
      <c r="BO28" s="290">
        <v>29.97</v>
      </c>
      <c r="BP28" s="238">
        <v>50983857</v>
      </c>
      <c r="BQ28" s="290">
        <v>21.754799999999999</v>
      </c>
      <c r="BR28" s="238">
        <v>10793600</v>
      </c>
      <c r="BS28" s="290">
        <v>23.542000000000002</v>
      </c>
      <c r="BT28" s="238">
        <v>46557053</v>
      </c>
      <c r="BU28" s="290">
        <v>44.9191</v>
      </c>
      <c r="BV28" s="238">
        <v>7200213</v>
      </c>
      <c r="BW28" s="290">
        <v>23.539000000000001</v>
      </c>
      <c r="BX28" s="238">
        <v>29480030</v>
      </c>
      <c r="BY28" s="290">
        <v>29.018999999999998</v>
      </c>
      <c r="BZ28" s="238">
        <v>4931831.93</v>
      </c>
      <c r="CA28" s="290">
        <v>25.218</v>
      </c>
      <c r="CB28" s="238">
        <v>98582425.510000005</v>
      </c>
      <c r="CC28" s="290">
        <v>27.513000000000002</v>
      </c>
      <c r="CD28" s="238">
        <v>981002396.85000002</v>
      </c>
      <c r="CE28" s="290">
        <v>23.9529</v>
      </c>
      <c r="CF28" s="238">
        <v>422901194.43000001</v>
      </c>
      <c r="CG28" s="290">
        <v>25.913</v>
      </c>
      <c r="CH28" s="238">
        <v>0</v>
      </c>
      <c r="CI28" s="290">
        <v>0</v>
      </c>
      <c r="CJ28" s="238">
        <v>92664383.019999996</v>
      </c>
      <c r="CK28" s="290">
        <v>29.581700000000001</v>
      </c>
      <c r="CL28" s="238">
        <v>43189087.710000001</v>
      </c>
      <c r="CM28" s="290">
        <v>42.421100000000003</v>
      </c>
      <c r="CN28" s="238">
        <v>8203833.7999999998</v>
      </c>
      <c r="CO28" s="290">
        <v>36.617400000000004</v>
      </c>
      <c r="CP28" s="238">
        <v>0</v>
      </c>
      <c r="CQ28" s="290">
        <v>0</v>
      </c>
      <c r="CR28" s="238">
        <v>20514538</v>
      </c>
      <c r="CS28" s="290">
        <v>29.104600000000001</v>
      </c>
      <c r="CT28" s="238">
        <v>0</v>
      </c>
      <c r="CU28" s="290">
        <v>0</v>
      </c>
      <c r="CV28" s="238">
        <v>0</v>
      </c>
      <c r="CW28" s="290">
        <v>0</v>
      </c>
      <c r="CX28" s="238">
        <v>16298326.640000001</v>
      </c>
      <c r="CY28" s="290">
        <v>19.856400000000001</v>
      </c>
      <c r="CZ28" s="238">
        <v>4555775</v>
      </c>
      <c r="DA28" s="290">
        <v>24.652899999999999</v>
      </c>
      <c r="DB28" s="238">
        <v>7426834.8600000003</v>
      </c>
      <c r="DC28" s="290">
        <v>24.874600000000001</v>
      </c>
      <c r="DD28" s="238">
        <v>95198292.260000005</v>
      </c>
      <c r="DE28" s="290">
        <v>24.524000000000001</v>
      </c>
      <c r="DF28" s="238">
        <v>41688713.240000002</v>
      </c>
      <c r="DG28" s="290">
        <v>13.5608</v>
      </c>
      <c r="DH28" s="238">
        <v>68682864</v>
      </c>
      <c r="DI28" s="290">
        <v>23.3261</v>
      </c>
      <c r="DJ28" s="238">
        <v>0</v>
      </c>
      <c r="DK28" s="290">
        <v>0</v>
      </c>
      <c r="DL28" s="238">
        <v>362209394.10000002</v>
      </c>
      <c r="DM28" s="290">
        <v>22.8445</v>
      </c>
      <c r="DN28" s="238">
        <v>0</v>
      </c>
      <c r="DO28" s="290">
        <v>0</v>
      </c>
      <c r="DP28" s="238">
        <v>0</v>
      </c>
      <c r="DQ28" s="290">
        <v>0</v>
      </c>
      <c r="DR28" s="238">
        <v>263438175.24000001</v>
      </c>
      <c r="DS28" s="290">
        <v>24.936900000000001</v>
      </c>
      <c r="DT28" s="238">
        <v>197964547.97999999</v>
      </c>
      <c r="DU28" s="290">
        <v>30.6981</v>
      </c>
      <c r="DV28" s="238">
        <v>4061018692.8200002</v>
      </c>
      <c r="DW28" s="290">
        <v>32.494199999999999</v>
      </c>
      <c r="DX28" s="238">
        <v>8334220.6200000001</v>
      </c>
      <c r="DY28" s="290">
        <v>25.8752</v>
      </c>
      <c r="DZ28" s="238">
        <v>0</v>
      </c>
      <c r="EA28" s="290">
        <v>0</v>
      </c>
      <c r="EB28" s="238">
        <v>14291402.5</v>
      </c>
      <c r="EC28" s="290">
        <v>29.246500000000001</v>
      </c>
      <c r="ED28" s="238">
        <v>1499933053.1199999</v>
      </c>
      <c r="EE28" s="290">
        <v>34.058199999999999</v>
      </c>
      <c r="EF28" s="238">
        <v>223155320.30000001</v>
      </c>
      <c r="EG28" s="290">
        <v>31.758199999999999</v>
      </c>
      <c r="EH28" s="238">
        <v>66204449.990000002</v>
      </c>
      <c r="EI28" s="290">
        <v>27.392099999999999</v>
      </c>
      <c r="EJ28" s="238">
        <v>252436290</v>
      </c>
      <c r="EK28" s="290">
        <v>25.754300000000001</v>
      </c>
      <c r="EL28" s="238">
        <v>350284863</v>
      </c>
      <c r="EM28" s="290">
        <v>23.7316</v>
      </c>
      <c r="EN28" s="238">
        <v>283683362</v>
      </c>
      <c r="EO28" s="290">
        <v>13.4245</v>
      </c>
      <c r="EP28" s="238">
        <v>2327752379</v>
      </c>
      <c r="EQ28" s="290">
        <v>27.9922</v>
      </c>
      <c r="ER28" s="238">
        <v>238288952</v>
      </c>
      <c r="ES28" s="290">
        <v>20.498899999999999</v>
      </c>
      <c r="ET28" s="238">
        <v>139457920</v>
      </c>
      <c r="EU28" s="290">
        <v>32.369399999999999</v>
      </c>
      <c r="EV28" s="238">
        <v>9558165.3000000007</v>
      </c>
      <c r="EW28" s="290">
        <v>10.914199999999999</v>
      </c>
      <c r="EX28" s="238">
        <v>78115494.689999998</v>
      </c>
      <c r="EY28" s="290">
        <v>37.954000000000001</v>
      </c>
      <c r="EZ28" s="238">
        <v>192272076.41</v>
      </c>
      <c r="FA28" s="290">
        <v>35.561399999999999</v>
      </c>
      <c r="FB28" s="238">
        <v>50381955.689999998</v>
      </c>
      <c r="FC28" s="290">
        <v>23.781700000000001</v>
      </c>
      <c r="FD28" s="238">
        <v>197981682.74000001</v>
      </c>
      <c r="FE28" s="290">
        <v>29.4208</v>
      </c>
      <c r="FF28" s="238">
        <v>23367917</v>
      </c>
      <c r="FG28" s="290">
        <v>36.351100000000002</v>
      </c>
      <c r="FH28" s="238">
        <v>696255653.62</v>
      </c>
      <c r="FI28" s="290">
        <v>37.114800000000002</v>
      </c>
      <c r="FJ28" s="238">
        <v>401511488.63999999</v>
      </c>
      <c r="FK28" s="290">
        <v>25.1251</v>
      </c>
      <c r="FL28" s="238">
        <v>199904492.44</v>
      </c>
      <c r="FM28" s="290">
        <v>30.065899999999999</v>
      </c>
      <c r="FN28" s="238">
        <v>20335727.609999999</v>
      </c>
      <c r="FO28" s="290">
        <v>40.58</v>
      </c>
      <c r="FP28" s="238">
        <v>0</v>
      </c>
      <c r="FQ28" s="290">
        <v>0</v>
      </c>
      <c r="FR28" s="238">
        <v>0</v>
      </c>
      <c r="FS28" s="290">
        <v>0</v>
      </c>
      <c r="FT28" s="238">
        <v>439818471.35000002</v>
      </c>
      <c r="FU28" s="290">
        <v>17.411899999999999</v>
      </c>
      <c r="FV28" s="238">
        <v>62902950.049999997</v>
      </c>
      <c r="FW28" s="290">
        <v>20.848500000000001</v>
      </c>
      <c r="FX28" s="238">
        <v>38423203.100000001</v>
      </c>
      <c r="FY28" s="290">
        <v>26.372900000000001</v>
      </c>
      <c r="FZ28" s="238">
        <v>18610118.41</v>
      </c>
      <c r="GA28" s="290">
        <v>32.081800000000001</v>
      </c>
      <c r="GB28" s="238">
        <v>138452046.72999999</v>
      </c>
      <c r="GC28" s="290">
        <v>33.561300000000003</v>
      </c>
      <c r="GD28" s="238">
        <v>229205145.69999999</v>
      </c>
      <c r="GE28" s="290">
        <v>25.055399999999999</v>
      </c>
      <c r="GF28" s="238">
        <v>106829438.95999999</v>
      </c>
      <c r="GG28" s="290">
        <v>21.058</v>
      </c>
      <c r="GH28" s="238">
        <v>113462442.18000001</v>
      </c>
      <c r="GI28" s="290">
        <v>26.935400000000001</v>
      </c>
      <c r="GJ28" s="238">
        <v>71372376.560000002</v>
      </c>
      <c r="GK28" s="290">
        <v>28.740600000000001</v>
      </c>
      <c r="GL28" s="238">
        <v>240538312.96000001</v>
      </c>
      <c r="GM28" s="290">
        <v>21.138999999999999</v>
      </c>
      <c r="GN28" s="238">
        <v>7239258</v>
      </c>
      <c r="GO28" s="290">
        <v>35.060200000000002</v>
      </c>
      <c r="GP28" s="238">
        <v>195068141</v>
      </c>
      <c r="GQ28" s="290">
        <v>32.7774</v>
      </c>
      <c r="GR28" s="238">
        <v>509972571.22000003</v>
      </c>
      <c r="GS28" s="290">
        <v>20.356000000000002</v>
      </c>
      <c r="GT28" s="238">
        <v>88393489.519999996</v>
      </c>
      <c r="GU28" s="290">
        <v>20.918600000000001</v>
      </c>
      <c r="GV28" s="238">
        <v>1889787469.6900001</v>
      </c>
      <c r="GW28" s="290">
        <v>25.101700000000001</v>
      </c>
      <c r="GX28" s="238">
        <v>0</v>
      </c>
      <c r="GY28" s="290">
        <v>0</v>
      </c>
      <c r="GZ28" s="238">
        <v>185881.5</v>
      </c>
      <c r="HA28" s="290">
        <v>7.6258999999999997</v>
      </c>
      <c r="HB28" s="238">
        <v>388852634.48000002</v>
      </c>
      <c r="HC28" s="290">
        <v>16.2559</v>
      </c>
      <c r="HD28" s="238">
        <v>48030935.490000002</v>
      </c>
      <c r="HE28" s="290">
        <v>35.526699999999998</v>
      </c>
      <c r="HF28" s="238">
        <v>0</v>
      </c>
      <c r="HG28" s="290">
        <v>0</v>
      </c>
      <c r="HH28" s="238">
        <v>322114667.52999997</v>
      </c>
      <c r="HI28" s="290">
        <v>18.995000000000001</v>
      </c>
      <c r="HJ28" s="238">
        <v>30375350</v>
      </c>
      <c r="HK28" s="290">
        <v>12.8514</v>
      </c>
      <c r="HL28" s="238">
        <v>336493729.63</v>
      </c>
      <c r="HM28" s="290">
        <v>21.164000000000001</v>
      </c>
      <c r="HN28" s="238">
        <v>77243066.290000007</v>
      </c>
      <c r="HO28" s="290">
        <v>30.2714</v>
      </c>
      <c r="HP28" s="238">
        <v>0</v>
      </c>
      <c r="HQ28" s="290">
        <v>0</v>
      </c>
      <c r="HR28" s="238">
        <v>0</v>
      </c>
      <c r="HS28" s="290">
        <v>0</v>
      </c>
      <c r="HT28" s="238">
        <v>64806054</v>
      </c>
      <c r="HU28" s="290">
        <v>21.702200000000001</v>
      </c>
      <c r="HV28" s="238">
        <v>88700986</v>
      </c>
      <c r="HW28" s="290">
        <v>23.263100000000001</v>
      </c>
      <c r="HX28" s="238">
        <v>115298169</v>
      </c>
      <c r="HY28" s="290">
        <v>32.770499999999998</v>
      </c>
      <c r="HZ28" s="238">
        <v>29893520</v>
      </c>
      <c r="IA28" s="290">
        <v>23.965599999999998</v>
      </c>
      <c r="IB28" s="238">
        <v>1164973</v>
      </c>
      <c r="IC28" s="290">
        <v>17.4313</v>
      </c>
      <c r="ID28" s="238">
        <v>1425587.07</v>
      </c>
      <c r="IE28" s="290">
        <v>24.215900000000001</v>
      </c>
      <c r="IF28" s="238">
        <v>229437012.49000001</v>
      </c>
      <c r="IG28" s="290">
        <v>24.7607</v>
      </c>
    </row>
    <row r="29" spans="1:241" ht="13.5" thickTop="1">
      <c r="A29" t="s">
        <v>242</v>
      </c>
      <c r="B29" s="31">
        <v>60282090.799999997</v>
      </c>
      <c r="C29" s="5">
        <v>4.5999999999999999E-2</v>
      </c>
      <c r="D29" s="31">
        <v>0</v>
      </c>
      <c r="E29" s="5">
        <v>0</v>
      </c>
      <c r="F29" s="31">
        <v>0</v>
      </c>
      <c r="G29" s="5">
        <v>0</v>
      </c>
      <c r="H29" s="31">
        <v>0</v>
      </c>
      <c r="I29" s="5">
        <v>0</v>
      </c>
      <c r="J29" s="31">
        <v>0</v>
      </c>
      <c r="K29" s="5">
        <v>0</v>
      </c>
      <c r="L29" s="31">
        <v>6714680.4000000004</v>
      </c>
      <c r="M29" s="5">
        <v>0.56610000000000005</v>
      </c>
      <c r="N29" s="31">
        <v>0</v>
      </c>
      <c r="O29" s="5">
        <v>0</v>
      </c>
      <c r="P29" s="31">
        <v>0</v>
      </c>
      <c r="Q29" s="5">
        <v>0</v>
      </c>
      <c r="R29" s="31">
        <v>0</v>
      </c>
      <c r="S29" s="5">
        <v>0</v>
      </c>
      <c r="T29" s="31">
        <v>0</v>
      </c>
      <c r="U29" s="5">
        <v>0</v>
      </c>
      <c r="V29" s="31">
        <v>0</v>
      </c>
      <c r="W29" s="5">
        <v>0</v>
      </c>
      <c r="X29" s="31">
        <v>0</v>
      </c>
      <c r="Y29" s="5">
        <v>0</v>
      </c>
      <c r="Z29" s="31">
        <v>0</v>
      </c>
      <c r="AA29" s="5">
        <v>0</v>
      </c>
      <c r="AB29" s="31">
        <v>0</v>
      </c>
      <c r="AC29" s="5">
        <v>0</v>
      </c>
      <c r="AD29" s="31">
        <v>0</v>
      </c>
      <c r="AE29" s="5">
        <v>0</v>
      </c>
      <c r="AF29" s="31">
        <v>0</v>
      </c>
      <c r="AG29" s="5">
        <v>0</v>
      </c>
      <c r="AH29" s="31">
        <v>2839192.8</v>
      </c>
      <c r="AI29" s="5">
        <v>1.8308</v>
      </c>
      <c r="AJ29" s="31">
        <v>0</v>
      </c>
      <c r="AK29" s="5">
        <v>0</v>
      </c>
      <c r="AL29" s="31">
        <v>0</v>
      </c>
      <c r="AM29" s="5">
        <v>0</v>
      </c>
      <c r="AN29" s="31">
        <v>0</v>
      </c>
      <c r="AO29" s="5">
        <v>0</v>
      </c>
      <c r="AP29" s="31">
        <v>0</v>
      </c>
      <c r="AQ29" s="5">
        <v>0</v>
      </c>
      <c r="AR29" s="31">
        <v>0</v>
      </c>
      <c r="AS29" s="5">
        <v>0</v>
      </c>
      <c r="AT29" s="31">
        <v>0</v>
      </c>
      <c r="AU29" s="5">
        <v>0</v>
      </c>
      <c r="AV29" s="31">
        <v>0</v>
      </c>
      <c r="AW29" s="5">
        <v>0</v>
      </c>
      <c r="AX29" s="31">
        <v>0</v>
      </c>
      <c r="AY29" s="5">
        <v>0</v>
      </c>
      <c r="AZ29" s="31">
        <v>0</v>
      </c>
      <c r="BA29" s="5">
        <v>0</v>
      </c>
      <c r="BB29" s="31">
        <v>0</v>
      </c>
      <c r="BC29" s="5">
        <v>0</v>
      </c>
      <c r="BD29" s="31">
        <v>0</v>
      </c>
      <c r="BE29" s="5">
        <v>0</v>
      </c>
      <c r="BF29" s="31">
        <v>0</v>
      </c>
      <c r="BG29" s="5">
        <v>0</v>
      </c>
      <c r="BH29" s="31">
        <v>0</v>
      </c>
      <c r="BI29" s="5">
        <v>0</v>
      </c>
      <c r="BJ29" s="31">
        <v>0</v>
      </c>
      <c r="BK29" s="5">
        <v>0</v>
      </c>
      <c r="BL29" s="31">
        <v>18848000</v>
      </c>
      <c r="BM29" s="5">
        <v>1.6265000000000001</v>
      </c>
      <c r="BN29" s="31">
        <v>0</v>
      </c>
      <c r="BO29" s="5">
        <v>0</v>
      </c>
      <c r="BP29" s="31">
        <v>0</v>
      </c>
      <c r="BQ29" s="5">
        <v>0</v>
      </c>
      <c r="BR29" s="31">
        <v>0</v>
      </c>
      <c r="BS29" s="5">
        <v>0</v>
      </c>
      <c r="BT29" s="31">
        <v>0</v>
      </c>
      <c r="BU29" s="5">
        <v>0</v>
      </c>
      <c r="BV29" s="31">
        <v>0</v>
      </c>
      <c r="BW29" s="5">
        <v>0</v>
      </c>
      <c r="BX29" s="31">
        <v>0</v>
      </c>
      <c r="BY29" s="5">
        <v>0</v>
      </c>
      <c r="BZ29" s="31">
        <v>0</v>
      </c>
      <c r="CA29" s="5">
        <v>0</v>
      </c>
      <c r="CB29" s="31">
        <v>0</v>
      </c>
      <c r="CC29" s="5">
        <v>0</v>
      </c>
      <c r="CD29" s="31">
        <v>0</v>
      </c>
      <c r="CE29" s="5">
        <v>0</v>
      </c>
      <c r="CF29" s="31">
        <v>3800000</v>
      </c>
      <c r="CG29" s="5">
        <v>0.23280000000000001</v>
      </c>
      <c r="CH29" s="31">
        <v>0</v>
      </c>
      <c r="CI29" s="5">
        <v>0</v>
      </c>
      <c r="CJ29" s="31">
        <v>0</v>
      </c>
      <c r="CK29" s="5">
        <v>0</v>
      </c>
      <c r="CL29" s="31">
        <v>0</v>
      </c>
      <c r="CM29" s="5">
        <v>0</v>
      </c>
      <c r="CN29" s="31">
        <v>0</v>
      </c>
      <c r="CO29" s="5">
        <v>0</v>
      </c>
      <c r="CP29" s="31">
        <v>0</v>
      </c>
      <c r="CQ29" s="5">
        <v>0</v>
      </c>
      <c r="CR29" s="31">
        <v>0</v>
      </c>
      <c r="CS29" s="5">
        <v>0</v>
      </c>
      <c r="CT29" s="31">
        <v>0</v>
      </c>
      <c r="CU29" s="5">
        <v>0</v>
      </c>
      <c r="CV29" s="31">
        <v>0</v>
      </c>
      <c r="CW29" s="5">
        <v>0</v>
      </c>
      <c r="CX29" s="31">
        <v>0</v>
      </c>
      <c r="CY29" s="5">
        <v>0</v>
      </c>
      <c r="CZ29" s="31">
        <v>0</v>
      </c>
      <c r="DA29" s="5">
        <v>0</v>
      </c>
      <c r="DB29" s="31">
        <v>0</v>
      </c>
      <c r="DC29" s="5">
        <v>0</v>
      </c>
      <c r="DD29" s="31">
        <v>0</v>
      </c>
      <c r="DE29" s="5">
        <v>0</v>
      </c>
      <c r="DF29" s="31">
        <v>3952000</v>
      </c>
      <c r="DG29" s="5">
        <v>1.2855000000000001</v>
      </c>
      <c r="DH29" s="31">
        <v>0</v>
      </c>
      <c r="DI29" s="5">
        <v>0</v>
      </c>
      <c r="DJ29" s="31">
        <v>0</v>
      </c>
      <c r="DK29" s="5">
        <v>0</v>
      </c>
      <c r="DL29" s="31">
        <v>0</v>
      </c>
      <c r="DM29" s="5">
        <v>0</v>
      </c>
      <c r="DN29" s="31">
        <v>0</v>
      </c>
      <c r="DO29" s="5">
        <v>0</v>
      </c>
      <c r="DP29" s="31">
        <v>0</v>
      </c>
      <c r="DQ29" s="5">
        <v>0</v>
      </c>
      <c r="DR29" s="31">
        <v>0</v>
      </c>
      <c r="DS29" s="5">
        <v>0</v>
      </c>
      <c r="DT29" s="31">
        <v>2019697.8</v>
      </c>
      <c r="DU29" s="5">
        <v>0.31319999999999998</v>
      </c>
      <c r="DV29" s="31">
        <v>0</v>
      </c>
      <c r="DW29" s="5">
        <v>0</v>
      </c>
      <c r="DX29" s="31">
        <v>0</v>
      </c>
      <c r="DY29" s="5">
        <v>0</v>
      </c>
      <c r="DZ29" s="31">
        <v>0</v>
      </c>
      <c r="EA29" s="5">
        <v>0</v>
      </c>
      <c r="EB29" s="31">
        <v>0</v>
      </c>
      <c r="EC29" s="5">
        <v>0</v>
      </c>
      <c r="ED29" s="31">
        <v>0</v>
      </c>
      <c r="EE29" s="5">
        <v>0</v>
      </c>
      <c r="EF29" s="31">
        <v>0</v>
      </c>
      <c r="EG29" s="5">
        <v>0</v>
      </c>
      <c r="EH29" s="31">
        <v>653707.80000000005</v>
      </c>
      <c r="EI29" s="5">
        <v>0.27050000000000002</v>
      </c>
      <c r="EJ29" s="31">
        <v>13643760</v>
      </c>
      <c r="EK29" s="5">
        <v>1.3919999999999999</v>
      </c>
      <c r="EL29" s="31">
        <v>0</v>
      </c>
      <c r="EM29" s="5">
        <v>0</v>
      </c>
      <c r="EN29" s="31">
        <v>0</v>
      </c>
      <c r="EO29" s="5">
        <v>0</v>
      </c>
      <c r="EP29" s="31">
        <v>0</v>
      </c>
      <c r="EQ29" s="5">
        <v>0</v>
      </c>
      <c r="ER29" s="31">
        <v>0</v>
      </c>
      <c r="ES29" s="5">
        <v>0</v>
      </c>
      <c r="ET29" s="31">
        <v>0</v>
      </c>
      <c r="EU29" s="5">
        <v>0</v>
      </c>
      <c r="EV29" s="31">
        <v>0</v>
      </c>
      <c r="EW29" s="5">
        <v>0</v>
      </c>
      <c r="EX29" s="31">
        <v>0</v>
      </c>
      <c r="EY29" s="5">
        <v>0</v>
      </c>
      <c r="EZ29" s="31">
        <v>130157.6</v>
      </c>
      <c r="FA29" s="5">
        <v>2.41E-2</v>
      </c>
      <c r="FB29" s="31">
        <v>0</v>
      </c>
      <c r="FC29" s="5">
        <v>0</v>
      </c>
      <c r="FD29" s="31">
        <v>0</v>
      </c>
      <c r="FE29" s="5">
        <v>0</v>
      </c>
      <c r="FF29" s="31">
        <v>0</v>
      </c>
      <c r="FG29" s="5">
        <v>0</v>
      </c>
      <c r="FH29" s="31">
        <v>0</v>
      </c>
      <c r="FI29" s="5">
        <v>0</v>
      </c>
      <c r="FJ29" s="31">
        <v>0</v>
      </c>
      <c r="FK29" s="5">
        <v>0</v>
      </c>
      <c r="FL29" s="31">
        <v>0</v>
      </c>
      <c r="FM29" s="5">
        <v>0</v>
      </c>
      <c r="FN29" s="31">
        <v>0</v>
      </c>
      <c r="FO29" s="5">
        <v>0</v>
      </c>
      <c r="FP29" s="31">
        <v>0</v>
      </c>
      <c r="FQ29" s="5">
        <v>0</v>
      </c>
      <c r="FR29" s="31">
        <v>0</v>
      </c>
      <c r="FS29" s="5">
        <v>0</v>
      </c>
      <c r="FT29" s="31">
        <v>0</v>
      </c>
      <c r="FU29" s="5">
        <v>0</v>
      </c>
      <c r="FV29" s="31">
        <v>0</v>
      </c>
      <c r="FW29" s="5">
        <v>0</v>
      </c>
      <c r="FX29" s="31">
        <v>0</v>
      </c>
      <c r="FY29" s="5">
        <v>0</v>
      </c>
      <c r="FZ29" s="31">
        <v>0</v>
      </c>
      <c r="GA29" s="5">
        <v>0</v>
      </c>
      <c r="GB29" s="31">
        <v>1863520</v>
      </c>
      <c r="GC29" s="5">
        <v>0.45169999999999999</v>
      </c>
      <c r="GD29" s="31">
        <v>0</v>
      </c>
      <c r="GE29" s="5">
        <v>0</v>
      </c>
      <c r="GF29" s="31">
        <v>0</v>
      </c>
      <c r="GG29" s="5">
        <v>0</v>
      </c>
      <c r="GH29" s="31">
        <v>0</v>
      </c>
      <c r="GI29" s="5">
        <v>0</v>
      </c>
      <c r="GJ29" s="31">
        <v>349752</v>
      </c>
      <c r="GK29" s="5">
        <v>0.14080000000000001</v>
      </c>
      <c r="GL29" s="31">
        <v>0</v>
      </c>
      <c r="GM29" s="5">
        <v>0</v>
      </c>
      <c r="GN29" s="31">
        <v>0</v>
      </c>
      <c r="GO29" s="5">
        <v>0</v>
      </c>
      <c r="GP29" s="31">
        <v>0</v>
      </c>
      <c r="GQ29" s="5">
        <v>0</v>
      </c>
      <c r="GR29" s="31">
        <v>0</v>
      </c>
      <c r="GS29" s="5">
        <v>0</v>
      </c>
      <c r="GT29" s="31">
        <v>0</v>
      </c>
      <c r="GU29" s="5">
        <v>0</v>
      </c>
      <c r="GV29" s="31">
        <v>0</v>
      </c>
      <c r="GW29" s="5">
        <v>0</v>
      </c>
      <c r="GX29" s="31">
        <v>0</v>
      </c>
      <c r="GY29" s="5">
        <v>0</v>
      </c>
      <c r="GZ29" s="31">
        <v>0</v>
      </c>
      <c r="HA29" s="5">
        <v>0</v>
      </c>
      <c r="HB29" s="31">
        <v>0</v>
      </c>
      <c r="HC29" s="5">
        <v>0</v>
      </c>
      <c r="HD29" s="31">
        <v>0</v>
      </c>
      <c r="HE29" s="5">
        <v>0</v>
      </c>
      <c r="HF29" s="31">
        <v>0</v>
      </c>
      <c r="HG29" s="5">
        <v>0</v>
      </c>
      <c r="HH29" s="31">
        <v>0</v>
      </c>
      <c r="HI29" s="5">
        <v>0</v>
      </c>
      <c r="HJ29" s="31">
        <v>0</v>
      </c>
      <c r="HK29" s="5">
        <v>0</v>
      </c>
      <c r="HL29" s="31">
        <v>0</v>
      </c>
      <c r="HM29" s="5">
        <v>0</v>
      </c>
      <c r="HN29" s="31">
        <v>0</v>
      </c>
      <c r="HO29" s="5">
        <v>0</v>
      </c>
      <c r="HP29" s="31">
        <v>0</v>
      </c>
      <c r="HQ29" s="5">
        <v>0</v>
      </c>
      <c r="HR29" s="31">
        <v>0</v>
      </c>
      <c r="HS29" s="5">
        <v>0</v>
      </c>
      <c r="HT29" s="31">
        <v>0</v>
      </c>
      <c r="HU29" s="5">
        <v>0</v>
      </c>
      <c r="HV29" s="31">
        <v>0</v>
      </c>
      <c r="HW29" s="5">
        <v>0</v>
      </c>
      <c r="HX29" s="31">
        <v>0</v>
      </c>
      <c r="HY29" s="5">
        <v>0</v>
      </c>
      <c r="HZ29" s="31">
        <v>0</v>
      </c>
      <c r="IA29" s="5">
        <v>0</v>
      </c>
      <c r="IB29" s="31">
        <v>0</v>
      </c>
      <c r="IC29" s="5">
        <v>0</v>
      </c>
      <c r="ID29" s="31">
        <v>0</v>
      </c>
      <c r="IE29" s="5">
        <v>0</v>
      </c>
      <c r="IF29" s="31">
        <v>5467622.4000000004</v>
      </c>
      <c r="IG29" s="5">
        <v>0.59009999999999996</v>
      </c>
    </row>
    <row r="30" spans="1:241">
      <c r="A30" t="s">
        <v>243</v>
      </c>
      <c r="B30" s="31">
        <v>6123083268.3900003</v>
      </c>
      <c r="C30" s="5">
        <v>4.6738999999999997</v>
      </c>
      <c r="D30" s="31">
        <v>750005.5</v>
      </c>
      <c r="E30" s="5">
        <v>2.8849</v>
      </c>
      <c r="F30" s="31">
        <v>115373847.7</v>
      </c>
      <c r="G30" s="5">
        <v>3.6128999999999998</v>
      </c>
      <c r="H30" s="31">
        <v>53602758.5</v>
      </c>
      <c r="I30" s="5">
        <v>3.7743000000000002</v>
      </c>
      <c r="J30" s="31">
        <v>0</v>
      </c>
      <c r="K30" s="5">
        <v>0</v>
      </c>
      <c r="L30" s="31">
        <v>15399486.289999999</v>
      </c>
      <c r="M30" s="5">
        <v>1.2984</v>
      </c>
      <c r="N30" s="31">
        <v>18352500</v>
      </c>
      <c r="O30" s="5">
        <v>1.5819000000000001</v>
      </c>
      <c r="P30" s="31">
        <v>262970736</v>
      </c>
      <c r="Q30" s="5">
        <v>8.5723000000000003</v>
      </c>
      <c r="R30" s="31">
        <v>139160</v>
      </c>
      <c r="S30" s="5">
        <v>4.0492999999999997</v>
      </c>
      <c r="T30" s="31">
        <v>0</v>
      </c>
      <c r="U30" s="5">
        <v>0</v>
      </c>
      <c r="V30" s="31">
        <v>4761372.5999999996</v>
      </c>
      <c r="W30" s="5">
        <v>1.9162999999999999</v>
      </c>
      <c r="X30" s="31">
        <v>2786073220.6999998</v>
      </c>
      <c r="Y30" s="5">
        <v>10.6279</v>
      </c>
      <c r="Z30" s="31">
        <v>0</v>
      </c>
      <c r="AA30" s="5">
        <v>0</v>
      </c>
      <c r="AB30" s="31">
        <v>7429092</v>
      </c>
      <c r="AC30" s="5">
        <v>2.5638000000000001</v>
      </c>
      <c r="AD30" s="31">
        <v>2471315</v>
      </c>
      <c r="AE30" s="5">
        <v>4.702</v>
      </c>
      <c r="AF30" s="31">
        <v>45125080</v>
      </c>
      <c r="AG30" s="5">
        <v>6.1146000000000003</v>
      </c>
      <c r="AH30" s="31">
        <v>0</v>
      </c>
      <c r="AI30" s="5">
        <v>0</v>
      </c>
      <c r="AJ30" s="31">
        <v>0</v>
      </c>
      <c r="AK30" s="5">
        <v>0</v>
      </c>
      <c r="AL30" s="31">
        <v>3376590</v>
      </c>
      <c r="AM30" s="5">
        <v>6.0941000000000001</v>
      </c>
      <c r="AN30" s="31">
        <v>108788237</v>
      </c>
      <c r="AO30" s="5">
        <v>4.9790000000000001</v>
      </c>
      <c r="AP30" s="31">
        <v>0</v>
      </c>
      <c r="AQ30" s="5">
        <v>0</v>
      </c>
      <c r="AR30" s="31">
        <v>219344450</v>
      </c>
      <c r="AS30" s="5">
        <v>6.4001999999999999</v>
      </c>
      <c r="AT30" s="31">
        <v>0</v>
      </c>
      <c r="AU30" s="5">
        <v>0</v>
      </c>
      <c r="AV30" s="31">
        <v>4506775</v>
      </c>
      <c r="AW30" s="5">
        <v>3.161</v>
      </c>
      <c r="AX30" s="31">
        <v>0</v>
      </c>
      <c r="AY30" s="5">
        <v>0</v>
      </c>
      <c r="AZ30" s="31">
        <v>3051409</v>
      </c>
      <c r="BA30" s="5">
        <v>2.3448000000000002</v>
      </c>
      <c r="BB30" s="31">
        <v>0</v>
      </c>
      <c r="BC30" s="5">
        <v>0</v>
      </c>
      <c r="BD30" s="31">
        <v>0</v>
      </c>
      <c r="BE30" s="5">
        <v>0</v>
      </c>
      <c r="BF30" s="31">
        <v>0</v>
      </c>
      <c r="BG30" s="5">
        <v>0</v>
      </c>
      <c r="BH30" s="31">
        <v>0</v>
      </c>
      <c r="BI30" s="5">
        <v>0</v>
      </c>
      <c r="BJ30" s="31">
        <v>15018839.039999999</v>
      </c>
      <c r="BK30" s="5">
        <v>7.8273999999999999</v>
      </c>
      <c r="BL30" s="31">
        <v>59405150</v>
      </c>
      <c r="BM30" s="5">
        <v>5.1262999999999996</v>
      </c>
      <c r="BN30" s="31">
        <v>2607124.13</v>
      </c>
      <c r="BO30" s="5">
        <v>6.1645000000000003</v>
      </c>
      <c r="BP30" s="31">
        <v>15307720</v>
      </c>
      <c r="BQ30" s="5">
        <v>6.5317999999999996</v>
      </c>
      <c r="BR30" s="31">
        <v>0</v>
      </c>
      <c r="BS30" s="5">
        <v>0</v>
      </c>
      <c r="BT30" s="31">
        <v>0</v>
      </c>
      <c r="BU30" s="5">
        <v>0</v>
      </c>
      <c r="BV30" s="31">
        <v>2006540</v>
      </c>
      <c r="BW30" s="5">
        <v>6.5598000000000001</v>
      </c>
      <c r="BX30" s="31">
        <v>4410000</v>
      </c>
      <c r="BY30" s="5">
        <v>4.3410000000000002</v>
      </c>
      <c r="BZ30" s="31">
        <v>731840.5</v>
      </c>
      <c r="CA30" s="5">
        <v>3.7421000000000002</v>
      </c>
      <c r="CB30" s="31">
        <v>441000</v>
      </c>
      <c r="CC30" s="5">
        <v>0.1231</v>
      </c>
      <c r="CD30" s="31">
        <v>282499651.48000002</v>
      </c>
      <c r="CE30" s="5">
        <v>6.8977000000000004</v>
      </c>
      <c r="CF30" s="31">
        <v>63661551</v>
      </c>
      <c r="CG30" s="5">
        <v>3.9007999999999998</v>
      </c>
      <c r="CH30" s="31">
        <v>0</v>
      </c>
      <c r="CI30" s="5">
        <v>0</v>
      </c>
      <c r="CJ30" s="31">
        <v>605395</v>
      </c>
      <c r="CK30" s="5">
        <v>0.1933</v>
      </c>
      <c r="CL30" s="31">
        <v>0</v>
      </c>
      <c r="CM30" s="5">
        <v>0</v>
      </c>
      <c r="CN30" s="31">
        <v>1739500</v>
      </c>
      <c r="CO30" s="5">
        <v>7.7641999999999998</v>
      </c>
      <c r="CP30" s="31">
        <v>0</v>
      </c>
      <c r="CQ30" s="5">
        <v>0</v>
      </c>
      <c r="CR30" s="31">
        <v>0</v>
      </c>
      <c r="CS30" s="5">
        <v>0</v>
      </c>
      <c r="CT30" s="31">
        <v>80190392.299999997</v>
      </c>
      <c r="CU30" s="5">
        <v>9.8941999999999997</v>
      </c>
      <c r="CV30" s="31">
        <v>0</v>
      </c>
      <c r="CW30" s="5">
        <v>0</v>
      </c>
      <c r="CX30" s="31">
        <v>1982070</v>
      </c>
      <c r="CY30" s="5">
        <v>2.4148000000000001</v>
      </c>
      <c r="CZ30" s="31">
        <v>1100385</v>
      </c>
      <c r="DA30" s="5">
        <v>5.9546000000000001</v>
      </c>
      <c r="DB30" s="31">
        <v>2040308.6</v>
      </c>
      <c r="DC30" s="5">
        <v>6.8335999999999997</v>
      </c>
      <c r="DD30" s="31">
        <v>16074450</v>
      </c>
      <c r="DE30" s="5">
        <v>4.1409000000000002</v>
      </c>
      <c r="DF30" s="31">
        <v>5669545</v>
      </c>
      <c r="DG30" s="5">
        <v>1.8442000000000001</v>
      </c>
      <c r="DH30" s="31">
        <v>8639925</v>
      </c>
      <c r="DI30" s="5">
        <v>2.9342999999999999</v>
      </c>
      <c r="DJ30" s="31">
        <v>0</v>
      </c>
      <c r="DK30" s="5">
        <v>0</v>
      </c>
      <c r="DL30" s="31">
        <v>42577646.399999999</v>
      </c>
      <c r="DM30" s="5">
        <v>2.6854</v>
      </c>
      <c r="DN30" s="31">
        <v>0</v>
      </c>
      <c r="DO30" s="5">
        <v>0</v>
      </c>
      <c r="DP30" s="31">
        <v>0</v>
      </c>
      <c r="DQ30" s="5">
        <v>0</v>
      </c>
      <c r="DR30" s="31">
        <v>35505970</v>
      </c>
      <c r="DS30" s="5">
        <v>3.3610000000000002</v>
      </c>
      <c r="DT30" s="31">
        <v>16639489.27</v>
      </c>
      <c r="DU30" s="5">
        <v>2.5802999999999998</v>
      </c>
      <c r="DV30" s="31">
        <v>423331000</v>
      </c>
      <c r="DW30" s="5">
        <v>3.3873000000000002</v>
      </c>
      <c r="DX30" s="31">
        <v>1104705</v>
      </c>
      <c r="DY30" s="5">
        <v>3.4298000000000002</v>
      </c>
      <c r="DZ30" s="31">
        <v>0</v>
      </c>
      <c r="EA30" s="5">
        <v>0</v>
      </c>
      <c r="EB30" s="31">
        <v>3675000</v>
      </c>
      <c r="EC30" s="5">
        <v>7.5206999999999997</v>
      </c>
      <c r="ED30" s="31">
        <v>0</v>
      </c>
      <c r="EE30" s="5">
        <v>0</v>
      </c>
      <c r="EF30" s="31">
        <v>0</v>
      </c>
      <c r="EG30" s="5">
        <v>0</v>
      </c>
      <c r="EH30" s="31">
        <v>7839698.5999999996</v>
      </c>
      <c r="EI30" s="5">
        <v>3.2437</v>
      </c>
      <c r="EJ30" s="31">
        <v>0</v>
      </c>
      <c r="EK30" s="5">
        <v>0</v>
      </c>
      <c r="EL30" s="31">
        <v>0</v>
      </c>
      <c r="EM30" s="5">
        <v>0</v>
      </c>
      <c r="EN30" s="31">
        <v>0</v>
      </c>
      <c r="EO30" s="5">
        <v>0</v>
      </c>
      <c r="EP30" s="31">
        <v>299376991.5</v>
      </c>
      <c r="EQ30" s="5">
        <v>3.6000999999999999</v>
      </c>
      <c r="ER30" s="31">
        <v>0</v>
      </c>
      <c r="ES30" s="5">
        <v>0</v>
      </c>
      <c r="ET30" s="31">
        <v>28595944</v>
      </c>
      <c r="EU30" s="5">
        <v>6.6374000000000004</v>
      </c>
      <c r="EV30" s="31">
        <v>0</v>
      </c>
      <c r="EW30" s="5">
        <v>0</v>
      </c>
      <c r="EX30" s="31">
        <v>8165149.5999999996</v>
      </c>
      <c r="EY30" s="5">
        <v>3.9672000000000001</v>
      </c>
      <c r="EZ30" s="31">
        <v>12848780</v>
      </c>
      <c r="FA30" s="5">
        <v>2.3763999999999998</v>
      </c>
      <c r="FB30" s="31">
        <v>4302315.4000000004</v>
      </c>
      <c r="FC30" s="5">
        <v>2.0308000000000002</v>
      </c>
      <c r="FD30" s="31">
        <v>38381684.399999999</v>
      </c>
      <c r="FE30" s="5">
        <v>5.7037000000000004</v>
      </c>
      <c r="FF30" s="31">
        <v>0</v>
      </c>
      <c r="FG30" s="5">
        <v>0</v>
      </c>
      <c r="FH30" s="31">
        <v>85552040</v>
      </c>
      <c r="FI30" s="5">
        <v>4.5605000000000002</v>
      </c>
      <c r="FJ30" s="31">
        <v>19781300</v>
      </c>
      <c r="FK30" s="5">
        <v>1.2378</v>
      </c>
      <c r="FL30" s="31">
        <v>27397113.5</v>
      </c>
      <c r="FM30" s="5">
        <v>4.1205999999999996</v>
      </c>
      <c r="FN30" s="31">
        <v>3550107.6</v>
      </c>
      <c r="FO30" s="5">
        <v>7.0842000000000001</v>
      </c>
      <c r="FP30" s="31">
        <v>0</v>
      </c>
      <c r="FQ30" s="5">
        <v>0</v>
      </c>
      <c r="FR30" s="31">
        <v>0</v>
      </c>
      <c r="FS30" s="5">
        <v>0</v>
      </c>
      <c r="FT30" s="31">
        <v>83374444.319999993</v>
      </c>
      <c r="FU30" s="5">
        <v>3.3007</v>
      </c>
      <c r="FV30" s="31">
        <v>12133175.52</v>
      </c>
      <c r="FW30" s="5">
        <v>4.0213999999999999</v>
      </c>
      <c r="FX30" s="31">
        <v>6873698.8799999999</v>
      </c>
      <c r="FY30" s="5">
        <v>4.718</v>
      </c>
      <c r="FZ30" s="31">
        <v>3749970</v>
      </c>
      <c r="GA30" s="5">
        <v>6.4645000000000001</v>
      </c>
      <c r="GB30" s="31">
        <v>3978087</v>
      </c>
      <c r="GC30" s="5">
        <v>0.96430000000000005</v>
      </c>
      <c r="GD30" s="31">
        <v>27741840</v>
      </c>
      <c r="GE30" s="5">
        <v>3.0326</v>
      </c>
      <c r="GF30" s="31">
        <v>12505212.5</v>
      </c>
      <c r="GG30" s="5">
        <v>2.4649999999999999</v>
      </c>
      <c r="GH30" s="31">
        <v>10460765</v>
      </c>
      <c r="GI30" s="5">
        <v>2.4832999999999998</v>
      </c>
      <c r="GJ30" s="31">
        <v>15959055</v>
      </c>
      <c r="GK30" s="5">
        <v>6.4264999999999999</v>
      </c>
      <c r="GL30" s="31">
        <v>56062423.5</v>
      </c>
      <c r="GM30" s="5">
        <v>4.9268999999999998</v>
      </c>
      <c r="GN30" s="31">
        <v>1274000</v>
      </c>
      <c r="GO30" s="5">
        <v>6.1700999999999997</v>
      </c>
      <c r="GP30" s="31">
        <v>39930835</v>
      </c>
      <c r="GQ30" s="5">
        <v>6.7096</v>
      </c>
      <c r="GR30" s="31">
        <v>105381850</v>
      </c>
      <c r="GS30" s="5">
        <v>4.2064000000000004</v>
      </c>
      <c r="GT30" s="31">
        <v>0</v>
      </c>
      <c r="GU30" s="5">
        <v>0</v>
      </c>
      <c r="GV30" s="31">
        <v>304104231.75999999</v>
      </c>
      <c r="GW30" s="5">
        <v>4.0393999999999997</v>
      </c>
      <c r="GX30" s="31">
        <v>0</v>
      </c>
      <c r="GY30" s="5">
        <v>0</v>
      </c>
      <c r="GZ30" s="31">
        <v>0</v>
      </c>
      <c r="HA30" s="5">
        <v>0</v>
      </c>
      <c r="HB30" s="31">
        <v>55812994.380000003</v>
      </c>
      <c r="HC30" s="5">
        <v>2.3332000000000002</v>
      </c>
      <c r="HD30" s="31">
        <v>8489592.5399999991</v>
      </c>
      <c r="HE30" s="5">
        <v>6.2793999999999999</v>
      </c>
      <c r="HF30" s="31">
        <v>0</v>
      </c>
      <c r="HG30" s="5">
        <v>0</v>
      </c>
      <c r="HH30" s="31">
        <v>21671960.309999999</v>
      </c>
      <c r="HI30" s="5">
        <v>1.278</v>
      </c>
      <c r="HJ30" s="31">
        <v>0</v>
      </c>
      <c r="HK30" s="5">
        <v>0</v>
      </c>
      <c r="HL30" s="31">
        <v>48299321.07</v>
      </c>
      <c r="HM30" s="5">
        <v>3.0377999999999998</v>
      </c>
      <c r="HN30" s="31">
        <v>0</v>
      </c>
      <c r="HO30" s="5">
        <v>0</v>
      </c>
      <c r="HP30" s="31">
        <v>0</v>
      </c>
      <c r="HQ30" s="5">
        <v>0</v>
      </c>
      <c r="HR30" s="31">
        <v>0</v>
      </c>
      <c r="HS30" s="5">
        <v>0</v>
      </c>
      <c r="HT30" s="31">
        <v>13459049</v>
      </c>
      <c r="HU30" s="5">
        <v>4.5072000000000001</v>
      </c>
      <c r="HV30" s="31">
        <v>0</v>
      </c>
      <c r="HW30" s="5">
        <v>0</v>
      </c>
      <c r="HX30" s="31">
        <v>11990300</v>
      </c>
      <c r="HY30" s="5">
        <v>3.4079000000000002</v>
      </c>
      <c r="HZ30" s="31">
        <v>0</v>
      </c>
      <c r="IA30" s="5">
        <v>0</v>
      </c>
      <c r="IB30" s="31">
        <v>271950</v>
      </c>
      <c r="IC30" s="5">
        <v>4.0692000000000004</v>
      </c>
      <c r="ID30" s="31">
        <v>378770</v>
      </c>
      <c r="IE30" s="5">
        <v>6.4340000000000002</v>
      </c>
      <c r="IF30" s="31">
        <v>4907385</v>
      </c>
      <c r="IG30" s="5">
        <v>0.52959999999999996</v>
      </c>
    </row>
    <row r="31" spans="1:241">
      <c r="A31" t="s">
        <v>244</v>
      </c>
      <c r="B31" s="31">
        <v>3961030036.7399998</v>
      </c>
      <c r="C31" s="5">
        <v>3.0236000000000001</v>
      </c>
      <c r="D31" s="31">
        <v>1123806.6000000001</v>
      </c>
      <c r="E31" s="5">
        <v>4.3228</v>
      </c>
      <c r="F31" s="31">
        <v>30151370.379999999</v>
      </c>
      <c r="G31" s="5">
        <v>0.94420000000000004</v>
      </c>
      <c r="H31" s="31">
        <v>74817354.540000007</v>
      </c>
      <c r="I31" s="5">
        <v>5.2680999999999996</v>
      </c>
      <c r="J31" s="31">
        <v>0</v>
      </c>
      <c r="K31" s="5">
        <v>0</v>
      </c>
      <c r="L31" s="31">
        <v>39706432.659999996</v>
      </c>
      <c r="M31" s="5">
        <v>3.3477999999999999</v>
      </c>
      <c r="N31" s="31">
        <v>56851935</v>
      </c>
      <c r="O31" s="5">
        <v>4.9004000000000003</v>
      </c>
      <c r="P31" s="31">
        <v>142553382.63999999</v>
      </c>
      <c r="Q31" s="5">
        <v>4.6468999999999996</v>
      </c>
      <c r="R31" s="31">
        <v>87686.84</v>
      </c>
      <c r="S31" s="5">
        <v>2.5514999999999999</v>
      </c>
      <c r="T31" s="31">
        <v>0</v>
      </c>
      <c r="U31" s="5">
        <v>0</v>
      </c>
      <c r="V31" s="31">
        <v>993300</v>
      </c>
      <c r="W31" s="5">
        <v>0.39979999999999999</v>
      </c>
      <c r="X31" s="31">
        <v>1067995718.39</v>
      </c>
      <c r="Y31" s="5">
        <v>4.0739999999999998</v>
      </c>
      <c r="Z31" s="31">
        <v>0</v>
      </c>
      <c r="AA31" s="5">
        <v>0</v>
      </c>
      <c r="AB31" s="31">
        <v>8113859.2999999998</v>
      </c>
      <c r="AC31" s="5">
        <v>2.8001</v>
      </c>
      <c r="AD31" s="31">
        <v>819909.2</v>
      </c>
      <c r="AE31" s="5">
        <v>1.56</v>
      </c>
      <c r="AF31" s="31">
        <v>0</v>
      </c>
      <c r="AG31" s="5">
        <v>0</v>
      </c>
      <c r="AH31" s="31">
        <v>4481456.8</v>
      </c>
      <c r="AI31" s="5">
        <v>2.8898000000000001</v>
      </c>
      <c r="AJ31" s="31">
        <v>0</v>
      </c>
      <c r="AK31" s="5">
        <v>0</v>
      </c>
      <c r="AL31" s="31">
        <v>412182.5</v>
      </c>
      <c r="AM31" s="5">
        <v>0.74390000000000001</v>
      </c>
      <c r="AN31" s="31">
        <v>92161551</v>
      </c>
      <c r="AO31" s="5">
        <v>4.2180999999999997</v>
      </c>
      <c r="AP31" s="31">
        <v>0</v>
      </c>
      <c r="AQ31" s="5">
        <v>0</v>
      </c>
      <c r="AR31" s="31">
        <v>82143973.799999997</v>
      </c>
      <c r="AS31" s="5">
        <v>2.3969</v>
      </c>
      <c r="AT31" s="31">
        <v>63361617.899999999</v>
      </c>
      <c r="AU31" s="5">
        <v>3.2726999999999999</v>
      </c>
      <c r="AV31" s="31">
        <v>0</v>
      </c>
      <c r="AW31" s="5">
        <v>0</v>
      </c>
      <c r="AX31" s="31">
        <v>0</v>
      </c>
      <c r="AY31" s="5">
        <v>0</v>
      </c>
      <c r="AZ31" s="31">
        <v>3011424</v>
      </c>
      <c r="BA31" s="5">
        <v>2.3140000000000001</v>
      </c>
      <c r="BB31" s="31">
        <v>5126092.7999999998</v>
      </c>
      <c r="BC31" s="5">
        <v>2.1560000000000001</v>
      </c>
      <c r="BD31" s="31">
        <v>38002622.100000001</v>
      </c>
      <c r="BE31" s="5">
        <v>7.6867999999999999</v>
      </c>
      <c r="BF31" s="31">
        <v>16334640.15</v>
      </c>
      <c r="BG31" s="5">
        <v>8.8087</v>
      </c>
      <c r="BH31" s="31">
        <v>0</v>
      </c>
      <c r="BI31" s="5">
        <v>0</v>
      </c>
      <c r="BJ31" s="31">
        <v>28096414.5</v>
      </c>
      <c r="BK31" s="5">
        <v>14.6432</v>
      </c>
      <c r="BL31" s="31">
        <v>32986112</v>
      </c>
      <c r="BM31" s="5">
        <v>2.8464999999999998</v>
      </c>
      <c r="BN31" s="31">
        <v>436713.1</v>
      </c>
      <c r="BO31" s="5">
        <v>1.0326</v>
      </c>
      <c r="BP31" s="31">
        <v>10749844</v>
      </c>
      <c r="BQ31" s="5">
        <v>4.5869999999999997</v>
      </c>
      <c r="BR31" s="31">
        <v>1068000</v>
      </c>
      <c r="BS31" s="5">
        <v>2.3294000000000001</v>
      </c>
      <c r="BT31" s="31">
        <v>5040296</v>
      </c>
      <c r="BU31" s="5">
        <v>4.8630000000000004</v>
      </c>
      <c r="BV31" s="31">
        <v>641312</v>
      </c>
      <c r="BW31" s="5">
        <v>2.0966</v>
      </c>
      <c r="BX31" s="31">
        <v>4692500</v>
      </c>
      <c r="BY31" s="5">
        <v>4.6191000000000004</v>
      </c>
      <c r="BZ31" s="31">
        <v>260107.5</v>
      </c>
      <c r="CA31" s="5">
        <v>1.33</v>
      </c>
      <c r="CB31" s="31">
        <v>23030859.609999999</v>
      </c>
      <c r="CC31" s="5">
        <v>6.4276</v>
      </c>
      <c r="CD31" s="31">
        <v>82402925</v>
      </c>
      <c r="CE31" s="5">
        <v>2.012</v>
      </c>
      <c r="CF31" s="31">
        <v>67236636.159999996</v>
      </c>
      <c r="CG31" s="5">
        <v>4.1199000000000003</v>
      </c>
      <c r="CH31" s="31">
        <v>0</v>
      </c>
      <c r="CI31" s="5">
        <v>0</v>
      </c>
      <c r="CJ31" s="31">
        <v>23686570.260000002</v>
      </c>
      <c r="CK31" s="5">
        <v>7.5616000000000003</v>
      </c>
      <c r="CL31" s="31">
        <v>6940401.3200000003</v>
      </c>
      <c r="CM31" s="5">
        <v>6.8170000000000002</v>
      </c>
      <c r="CN31" s="31">
        <v>578443</v>
      </c>
      <c r="CO31" s="5">
        <v>2.5819000000000001</v>
      </c>
      <c r="CP31" s="31">
        <v>0</v>
      </c>
      <c r="CQ31" s="5">
        <v>0</v>
      </c>
      <c r="CR31" s="31">
        <v>0</v>
      </c>
      <c r="CS31" s="5">
        <v>0</v>
      </c>
      <c r="CT31" s="31">
        <v>67673904.030000001</v>
      </c>
      <c r="CU31" s="5">
        <v>8.3498999999999999</v>
      </c>
      <c r="CV31" s="31">
        <v>0</v>
      </c>
      <c r="CW31" s="5">
        <v>0</v>
      </c>
      <c r="CX31" s="31">
        <v>2285400</v>
      </c>
      <c r="CY31" s="5">
        <v>2.7843</v>
      </c>
      <c r="CZ31" s="31">
        <v>493700</v>
      </c>
      <c r="DA31" s="5">
        <v>2.6716000000000002</v>
      </c>
      <c r="DB31" s="31">
        <v>1259037.51</v>
      </c>
      <c r="DC31" s="5">
        <v>4.2168999999999999</v>
      </c>
      <c r="DD31" s="31">
        <v>7955892.5</v>
      </c>
      <c r="DE31" s="5">
        <v>2.0495000000000001</v>
      </c>
      <c r="DF31" s="31">
        <v>10584185.890000001</v>
      </c>
      <c r="DG31" s="5">
        <v>3.4428999999999998</v>
      </c>
      <c r="DH31" s="31">
        <v>9920751</v>
      </c>
      <c r="DI31" s="5">
        <v>3.3693</v>
      </c>
      <c r="DJ31" s="31">
        <v>0</v>
      </c>
      <c r="DK31" s="5">
        <v>0</v>
      </c>
      <c r="DL31" s="31">
        <v>48947931.299999997</v>
      </c>
      <c r="DM31" s="5">
        <v>3.0871</v>
      </c>
      <c r="DN31" s="31">
        <v>0</v>
      </c>
      <c r="DO31" s="5">
        <v>0</v>
      </c>
      <c r="DP31" s="31">
        <v>0</v>
      </c>
      <c r="DQ31" s="5">
        <v>0</v>
      </c>
      <c r="DR31" s="31">
        <v>28890920.600000001</v>
      </c>
      <c r="DS31" s="5">
        <v>2.7347999999999999</v>
      </c>
      <c r="DT31" s="31">
        <v>36880002.789999999</v>
      </c>
      <c r="DU31" s="5">
        <v>5.7188999999999997</v>
      </c>
      <c r="DV31" s="31">
        <v>83382414.790000007</v>
      </c>
      <c r="DW31" s="5">
        <v>0.66720000000000002</v>
      </c>
      <c r="DX31" s="31">
        <v>373275</v>
      </c>
      <c r="DY31" s="5">
        <v>1.1589</v>
      </c>
      <c r="DZ31" s="31">
        <v>0</v>
      </c>
      <c r="EA31" s="5">
        <v>0</v>
      </c>
      <c r="EB31" s="31">
        <v>0</v>
      </c>
      <c r="EC31" s="5">
        <v>0</v>
      </c>
      <c r="ED31" s="31">
        <v>376422660</v>
      </c>
      <c r="EE31" s="5">
        <v>8.5472000000000001</v>
      </c>
      <c r="EF31" s="31">
        <v>54562743.899999999</v>
      </c>
      <c r="EG31" s="5">
        <v>7.7651000000000003</v>
      </c>
      <c r="EH31" s="31">
        <v>1583788.4</v>
      </c>
      <c r="EI31" s="5">
        <v>0.65529999999999999</v>
      </c>
      <c r="EJ31" s="31">
        <v>100772677</v>
      </c>
      <c r="EK31" s="5">
        <v>10.2811</v>
      </c>
      <c r="EL31" s="31">
        <v>15450467</v>
      </c>
      <c r="EM31" s="5">
        <v>1.0468</v>
      </c>
      <c r="EN31" s="31">
        <v>192975432</v>
      </c>
      <c r="EO31" s="5">
        <v>9.1319999999999997</v>
      </c>
      <c r="EP31" s="31">
        <v>110572890</v>
      </c>
      <c r="EQ31" s="5">
        <v>1.3297000000000001</v>
      </c>
      <c r="ER31" s="31">
        <v>11935580</v>
      </c>
      <c r="ES31" s="5">
        <v>1.0267999999999999</v>
      </c>
      <c r="ET31" s="31">
        <v>3495898</v>
      </c>
      <c r="EU31" s="5">
        <v>0.81140000000000001</v>
      </c>
      <c r="EV31" s="31">
        <v>7294895</v>
      </c>
      <c r="EW31" s="5">
        <v>8.3298000000000005</v>
      </c>
      <c r="EX31" s="31">
        <v>2844819.95</v>
      </c>
      <c r="EY31" s="5">
        <v>1.3822000000000001</v>
      </c>
      <c r="EZ31" s="31">
        <v>4458068.29</v>
      </c>
      <c r="FA31" s="5">
        <v>0.82450000000000001</v>
      </c>
      <c r="FB31" s="31">
        <v>7266924.1399999997</v>
      </c>
      <c r="FC31" s="5">
        <v>3.4302000000000001</v>
      </c>
      <c r="FD31" s="31">
        <v>3627621.41</v>
      </c>
      <c r="FE31" s="5">
        <v>0.53910000000000002</v>
      </c>
      <c r="FF31" s="31">
        <v>1271278</v>
      </c>
      <c r="FG31" s="5">
        <v>1.9776</v>
      </c>
      <c r="FH31" s="31">
        <v>21389312</v>
      </c>
      <c r="FI31" s="5">
        <v>1.1402000000000001</v>
      </c>
      <c r="FJ31" s="31">
        <v>41322504.549999997</v>
      </c>
      <c r="FK31" s="5">
        <v>2.5857999999999999</v>
      </c>
      <c r="FL31" s="31">
        <v>61484362.450000003</v>
      </c>
      <c r="FM31" s="5">
        <v>9.2472999999999992</v>
      </c>
      <c r="FN31" s="31">
        <v>1634259.89</v>
      </c>
      <c r="FO31" s="5">
        <v>3.2612000000000001</v>
      </c>
      <c r="FP31" s="31">
        <v>0</v>
      </c>
      <c r="FQ31" s="5">
        <v>0</v>
      </c>
      <c r="FR31" s="31">
        <v>0</v>
      </c>
      <c r="FS31" s="5">
        <v>0</v>
      </c>
      <c r="FT31" s="31">
        <v>90011704.849999994</v>
      </c>
      <c r="FU31" s="5">
        <v>3.5634999999999999</v>
      </c>
      <c r="FV31" s="31">
        <v>10902233.300000001</v>
      </c>
      <c r="FW31" s="5">
        <v>3.6133999999999999</v>
      </c>
      <c r="FX31" s="31">
        <v>2527730.1</v>
      </c>
      <c r="FY31" s="5">
        <v>1.7350000000000001</v>
      </c>
      <c r="FZ31" s="31">
        <v>857703.26</v>
      </c>
      <c r="GA31" s="5">
        <v>1.4785999999999999</v>
      </c>
      <c r="GB31" s="31">
        <v>13287328.390000001</v>
      </c>
      <c r="GC31" s="5">
        <v>3.2208999999999999</v>
      </c>
      <c r="GD31" s="31">
        <v>0</v>
      </c>
      <c r="GE31" s="5">
        <v>0</v>
      </c>
      <c r="GF31" s="31">
        <v>10262110.52</v>
      </c>
      <c r="GG31" s="5">
        <v>2.0228000000000002</v>
      </c>
      <c r="GH31" s="31">
        <v>8295116</v>
      </c>
      <c r="GI31" s="5">
        <v>1.9692000000000001</v>
      </c>
      <c r="GJ31" s="31">
        <v>3469667.74</v>
      </c>
      <c r="GK31" s="5">
        <v>1.3972</v>
      </c>
      <c r="GL31" s="31">
        <v>37795148.880000003</v>
      </c>
      <c r="GM31" s="5">
        <v>3.3214999999999999</v>
      </c>
      <c r="GN31" s="31">
        <v>652800</v>
      </c>
      <c r="GO31" s="5">
        <v>3.1616</v>
      </c>
      <c r="GP31" s="31">
        <v>4866005</v>
      </c>
      <c r="GQ31" s="5">
        <v>0.81759999999999999</v>
      </c>
      <c r="GR31" s="31">
        <v>33054793.699999999</v>
      </c>
      <c r="GS31" s="5">
        <v>1.3193999999999999</v>
      </c>
      <c r="GT31" s="31">
        <v>8994014</v>
      </c>
      <c r="GU31" s="5">
        <v>2.1284999999999998</v>
      </c>
      <c r="GV31" s="31">
        <v>154161536.09999999</v>
      </c>
      <c r="GW31" s="5">
        <v>2.0476999999999999</v>
      </c>
      <c r="GX31" s="31">
        <v>0</v>
      </c>
      <c r="GY31" s="5">
        <v>0</v>
      </c>
      <c r="GZ31" s="31">
        <v>0</v>
      </c>
      <c r="HA31" s="5">
        <v>0</v>
      </c>
      <c r="HB31" s="31">
        <v>41598004.5</v>
      </c>
      <c r="HC31" s="5">
        <v>1.7390000000000001</v>
      </c>
      <c r="HD31" s="31">
        <v>2755093.87</v>
      </c>
      <c r="HE31" s="5">
        <v>2.0377999999999998</v>
      </c>
      <c r="HF31" s="31">
        <v>0</v>
      </c>
      <c r="HG31" s="5">
        <v>0</v>
      </c>
      <c r="HH31" s="31">
        <v>53093944.32</v>
      </c>
      <c r="HI31" s="5">
        <v>3.1309</v>
      </c>
      <c r="HJ31" s="31">
        <v>22336900</v>
      </c>
      <c r="HK31" s="5">
        <v>9.4504000000000001</v>
      </c>
      <c r="HL31" s="31">
        <v>32010268.5</v>
      </c>
      <c r="HM31" s="5">
        <v>2.0133000000000001</v>
      </c>
      <c r="HN31" s="31">
        <v>16170209.82</v>
      </c>
      <c r="HO31" s="5">
        <v>6.3371000000000004</v>
      </c>
      <c r="HP31" s="31">
        <v>0</v>
      </c>
      <c r="HQ31" s="5">
        <v>0</v>
      </c>
      <c r="HR31" s="31">
        <v>0</v>
      </c>
      <c r="HS31" s="5">
        <v>0</v>
      </c>
      <c r="HT31" s="31">
        <v>10084204</v>
      </c>
      <c r="HU31" s="5">
        <v>3.3769999999999998</v>
      </c>
      <c r="HV31" s="31">
        <v>29075782</v>
      </c>
      <c r="HW31" s="5">
        <v>7.6256000000000004</v>
      </c>
      <c r="HX31" s="31">
        <v>2431597</v>
      </c>
      <c r="HY31" s="5">
        <v>0.69110000000000005</v>
      </c>
      <c r="HZ31" s="31">
        <v>1400182</v>
      </c>
      <c r="IA31" s="5">
        <v>1.1225000000000001</v>
      </c>
      <c r="IB31" s="31">
        <v>381770</v>
      </c>
      <c r="IC31" s="5">
        <v>5.7123999999999997</v>
      </c>
      <c r="ID31" s="31">
        <v>168685</v>
      </c>
      <c r="IE31" s="5">
        <v>2.8654000000000002</v>
      </c>
      <c r="IF31" s="31">
        <v>35274455.450000003</v>
      </c>
      <c r="IG31" s="5">
        <v>3.8068</v>
      </c>
    </row>
    <row r="32" spans="1:241">
      <c r="A32" t="s">
        <v>245</v>
      </c>
      <c r="B32" s="31">
        <v>1356229755.3299999</v>
      </c>
      <c r="C32" s="5">
        <v>1.0353000000000001</v>
      </c>
      <c r="D32" s="31">
        <v>0</v>
      </c>
      <c r="E32" s="5">
        <v>0</v>
      </c>
      <c r="F32" s="31">
        <v>74718995.25</v>
      </c>
      <c r="G32" s="5">
        <v>2.3397999999999999</v>
      </c>
      <c r="H32" s="31">
        <v>0</v>
      </c>
      <c r="I32" s="5">
        <v>0</v>
      </c>
      <c r="J32" s="31">
        <v>0</v>
      </c>
      <c r="K32" s="5">
        <v>0</v>
      </c>
      <c r="L32" s="31">
        <v>59020078.200000003</v>
      </c>
      <c r="M32" s="5">
        <v>4.9762000000000004</v>
      </c>
      <c r="N32" s="31">
        <v>0</v>
      </c>
      <c r="O32" s="5">
        <v>0</v>
      </c>
      <c r="P32" s="31">
        <v>0</v>
      </c>
      <c r="Q32" s="5">
        <v>0</v>
      </c>
      <c r="R32" s="31">
        <v>59751.01</v>
      </c>
      <c r="S32" s="5">
        <v>1.7386999999999999</v>
      </c>
      <c r="T32" s="31">
        <v>0</v>
      </c>
      <c r="U32" s="5">
        <v>0</v>
      </c>
      <c r="V32" s="31">
        <v>9556437.8000000007</v>
      </c>
      <c r="W32" s="5">
        <v>3.8460999999999999</v>
      </c>
      <c r="X32" s="31">
        <v>0</v>
      </c>
      <c r="Y32" s="5">
        <v>0</v>
      </c>
      <c r="Z32" s="31">
        <v>0</v>
      </c>
      <c r="AA32" s="5">
        <v>0</v>
      </c>
      <c r="AB32" s="31">
        <v>0</v>
      </c>
      <c r="AC32" s="5">
        <v>0</v>
      </c>
      <c r="AD32" s="31">
        <v>923715.21</v>
      </c>
      <c r="AE32" s="5">
        <v>1.7575000000000001</v>
      </c>
      <c r="AF32" s="31">
        <v>0</v>
      </c>
      <c r="AG32" s="5">
        <v>0</v>
      </c>
      <c r="AH32" s="31">
        <v>7115680.8799999999</v>
      </c>
      <c r="AI32" s="5">
        <v>4.5884</v>
      </c>
      <c r="AJ32" s="31">
        <v>0</v>
      </c>
      <c r="AK32" s="5">
        <v>0</v>
      </c>
      <c r="AL32" s="31">
        <v>591785.59</v>
      </c>
      <c r="AM32" s="5">
        <v>1.0681</v>
      </c>
      <c r="AN32" s="31">
        <v>0</v>
      </c>
      <c r="AO32" s="5">
        <v>0</v>
      </c>
      <c r="AP32" s="31">
        <v>0</v>
      </c>
      <c r="AQ32" s="5">
        <v>0</v>
      </c>
      <c r="AR32" s="31">
        <v>0</v>
      </c>
      <c r="AS32" s="5">
        <v>0</v>
      </c>
      <c r="AT32" s="31">
        <v>118843356.5</v>
      </c>
      <c r="AU32" s="5">
        <v>6.1383000000000001</v>
      </c>
      <c r="AV32" s="31">
        <v>4276185.9800000004</v>
      </c>
      <c r="AW32" s="5">
        <v>2.9992000000000001</v>
      </c>
      <c r="AX32" s="31">
        <v>0</v>
      </c>
      <c r="AY32" s="5">
        <v>0</v>
      </c>
      <c r="AZ32" s="31">
        <v>3028654.75</v>
      </c>
      <c r="BA32" s="5">
        <v>2.3273000000000001</v>
      </c>
      <c r="BB32" s="31">
        <v>12247525.300000001</v>
      </c>
      <c r="BC32" s="5">
        <v>5.1512000000000002</v>
      </c>
      <c r="BD32" s="31">
        <v>0</v>
      </c>
      <c r="BE32" s="5">
        <v>0</v>
      </c>
      <c r="BF32" s="31">
        <v>0</v>
      </c>
      <c r="BG32" s="5">
        <v>0</v>
      </c>
      <c r="BH32" s="31">
        <v>0</v>
      </c>
      <c r="BI32" s="5">
        <v>0</v>
      </c>
      <c r="BJ32" s="31">
        <v>2139276</v>
      </c>
      <c r="BK32" s="5">
        <v>1.1149</v>
      </c>
      <c r="BL32" s="31">
        <v>52033841.75</v>
      </c>
      <c r="BM32" s="5">
        <v>4.4901999999999997</v>
      </c>
      <c r="BN32" s="31">
        <v>278179</v>
      </c>
      <c r="BO32" s="5">
        <v>0.65780000000000005</v>
      </c>
      <c r="BP32" s="31">
        <v>0</v>
      </c>
      <c r="BQ32" s="5">
        <v>0</v>
      </c>
      <c r="BR32" s="31">
        <v>1379400</v>
      </c>
      <c r="BS32" s="5">
        <v>3.0085999999999999</v>
      </c>
      <c r="BT32" s="31">
        <v>0</v>
      </c>
      <c r="BU32" s="5">
        <v>0</v>
      </c>
      <c r="BV32" s="31">
        <v>0</v>
      </c>
      <c r="BW32" s="5">
        <v>0</v>
      </c>
      <c r="BX32" s="31">
        <v>0</v>
      </c>
      <c r="BY32" s="5">
        <v>0</v>
      </c>
      <c r="BZ32" s="31">
        <v>0</v>
      </c>
      <c r="CA32" s="5">
        <v>0</v>
      </c>
      <c r="CB32" s="31">
        <v>12164009</v>
      </c>
      <c r="CC32" s="5">
        <v>3.3948</v>
      </c>
      <c r="CD32" s="31">
        <v>20248695.379999999</v>
      </c>
      <c r="CE32" s="5">
        <v>0.49440000000000001</v>
      </c>
      <c r="CF32" s="31">
        <v>16722144.34</v>
      </c>
      <c r="CG32" s="5">
        <v>1.0246</v>
      </c>
      <c r="CH32" s="31">
        <v>0</v>
      </c>
      <c r="CI32" s="5">
        <v>0</v>
      </c>
      <c r="CJ32" s="31">
        <v>0</v>
      </c>
      <c r="CK32" s="5">
        <v>0</v>
      </c>
      <c r="CL32" s="31">
        <v>0</v>
      </c>
      <c r="CM32" s="5">
        <v>0</v>
      </c>
      <c r="CN32" s="31">
        <v>0</v>
      </c>
      <c r="CO32" s="5">
        <v>0</v>
      </c>
      <c r="CP32" s="31">
        <v>0</v>
      </c>
      <c r="CQ32" s="5">
        <v>0</v>
      </c>
      <c r="CR32" s="31">
        <v>3229996.5</v>
      </c>
      <c r="CS32" s="5">
        <v>4.5824999999999996</v>
      </c>
      <c r="CT32" s="31">
        <v>0</v>
      </c>
      <c r="CU32" s="5">
        <v>0</v>
      </c>
      <c r="CV32" s="31">
        <v>0</v>
      </c>
      <c r="CW32" s="5">
        <v>0</v>
      </c>
      <c r="CX32" s="31">
        <v>979625</v>
      </c>
      <c r="CY32" s="5">
        <v>1.1935</v>
      </c>
      <c r="CZ32" s="31">
        <v>0</v>
      </c>
      <c r="DA32" s="5">
        <v>0</v>
      </c>
      <c r="DB32" s="31">
        <v>508229.45</v>
      </c>
      <c r="DC32" s="5">
        <v>1.7021999999999999</v>
      </c>
      <c r="DD32" s="31">
        <v>0</v>
      </c>
      <c r="DE32" s="5">
        <v>0</v>
      </c>
      <c r="DF32" s="31">
        <v>4593402</v>
      </c>
      <c r="DG32" s="5">
        <v>1.4942</v>
      </c>
      <c r="DH32" s="31">
        <v>4548273</v>
      </c>
      <c r="DI32" s="5">
        <v>1.5447</v>
      </c>
      <c r="DJ32" s="31">
        <v>0</v>
      </c>
      <c r="DK32" s="5">
        <v>0</v>
      </c>
      <c r="DL32" s="31">
        <v>64479097</v>
      </c>
      <c r="DM32" s="5">
        <v>4.0667</v>
      </c>
      <c r="DN32" s="31">
        <v>0</v>
      </c>
      <c r="DO32" s="5">
        <v>0</v>
      </c>
      <c r="DP32" s="31">
        <v>0</v>
      </c>
      <c r="DQ32" s="5">
        <v>0</v>
      </c>
      <c r="DR32" s="31">
        <v>22331139.649999999</v>
      </c>
      <c r="DS32" s="5">
        <v>2.1137999999999999</v>
      </c>
      <c r="DT32" s="31">
        <v>23774540.899999999</v>
      </c>
      <c r="DU32" s="5">
        <v>3.6867000000000001</v>
      </c>
      <c r="DV32" s="31">
        <v>266227500</v>
      </c>
      <c r="DW32" s="5">
        <v>2.1301999999999999</v>
      </c>
      <c r="DX32" s="31">
        <v>890678.58</v>
      </c>
      <c r="DY32" s="5">
        <v>2.7652999999999999</v>
      </c>
      <c r="DZ32" s="31">
        <v>0</v>
      </c>
      <c r="EA32" s="5">
        <v>0</v>
      </c>
      <c r="EB32" s="31">
        <v>459800</v>
      </c>
      <c r="EC32" s="5">
        <v>0.94099999999999995</v>
      </c>
      <c r="ED32" s="31">
        <v>0</v>
      </c>
      <c r="EE32" s="5">
        <v>0</v>
      </c>
      <c r="EF32" s="31">
        <v>0</v>
      </c>
      <c r="EG32" s="5">
        <v>0</v>
      </c>
      <c r="EH32" s="31">
        <v>3550184.05</v>
      </c>
      <c r="EI32" s="5">
        <v>1.4689000000000001</v>
      </c>
      <c r="EJ32" s="31">
        <v>0</v>
      </c>
      <c r="EK32" s="5">
        <v>0</v>
      </c>
      <c r="EL32" s="31">
        <v>0</v>
      </c>
      <c r="EM32" s="5">
        <v>0</v>
      </c>
      <c r="EN32" s="31">
        <v>0</v>
      </c>
      <c r="EO32" s="5">
        <v>0</v>
      </c>
      <c r="EP32" s="31">
        <v>191699082</v>
      </c>
      <c r="EQ32" s="5">
        <v>2.3052999999999999</v>
      </c>
      <c r="ER32" s="31">
        <v>0</v>
      </c>
      <c r="ES32" s="5">
        <v>0</v>
      </c>
      <c r="ET32" s="31">
        <v>6045187</v>
      </c>
      <c r="EU32" s="5">
        <v>1.4031</v>
      </c>
      <c r="EV32" s="31">
        <v>0</v>
      </c>
      <c r="EW32" s="5">
        <v>0</v>
      </c>
      <c r="EX32" s="31">
        <v>0</v>
      </c>
      <c r="EY32" s="5">
        <v>0</v>
      </c>
      <c r="EZ32" s="31">
        <v>1868167.4</v>
      </c>
      <c r="FA32" s="5">
        <v>0.34549999999999997</v>
      </c>
      <c r="FB32" s="31">
        <v>2789026.95</v>
      </c>
      <c r="FC32" s="5">
        <v>1.3165</v>
      </c>
      <c r="FD32" s="31">
        <v>4465545.6500000004</v>
      </c>
      <c r="FE32" s="5">
        <v>0.66359999999999997</v>
      </c>
      <c r="FF32" s="31">
        <v>1950816</v>
      </c>
      <c r="FG32" s="5">
        <v>3.0347</v>
      </c>
      <c r="FH32" s="31">
        <v>0</v>
      </c>
      <c r="FI32" s="5">
        <v>0</v>
      </c>
      <c r="FJ32" s="31">
        <v>0</v>
      </c>
      <c r="FK32" s="5">
        <v>0</v>
      </c>
      <c r="FL32" s="31">
        <v>65770846.950000003</v>
      </c>
      <c r="FM32" s="5">
        <v>9.8919999999999995</v>
      </c>
      <c r="FN32" s="31">
        <v>390029.05</v>
      </c>
      <c r="FO32" s="5">
        <v>0.77829999999999999</v>
      </c>
      <c r="FP32" s="31">
        <v>0</v>
      </c>
      <c r="FQ32" s="5">
        <v>0</v>
      </c>
      <c r="FR32" s="31">
        <v>0</v>
      </c>
      <c r="FS32" s="5">
        <v>0</v>
      </c>
      <c r="FT32" s="31">
        <v>46313421</v>
      </c>
      <c r="FU32" s="5">
        <v>1.8334999999999999</v>
      </c>
      <c r="FV32" s="31">
        <v>0</v>
      </c>
      <c r="FW32" s="5">
        <v>0</v>
      </c>
      <c r="FX32" s="31">
        <v>2988436</v>
      </c>
      <c r="FY32" s="5">
        <v>2.0512000000000001</v>
      </c>
      <c r="FZ32" s="31">
        <v>422073.41</v>
      </c>
      <c r="GA32" s="5">
        <v>0.72760000000000002</v>
      </c>
      <c r="GB32" s="31">
        <v>41167250.409999996</v>
      </c>
      <c r="GC32" s="5">
        <v>9.9791000000000007</v>
      </c>
      <c r="GD32" s="31">
        <v>23843434.780000001</v>
      </c>
      <c r="GE32" s="5">
        <v>2.6063999999999998</v>
      </c>
      <c r="GF32" s="31">
        <v>13051193.1</v>
      </c>
      <c r="GG32" s="5">
        <v>2.5726</v>
      </c>
      <c r="GH32" s="31">
        <v>0</v>
      </c>
      <c r="GI32" s="5">
        <v>0</v>
      </c>
      <c r="GJ32" s="31">
        <v>2090434.72</v>
      </c>
      <c r="GK32" s="5">
        <v>0.84179999999999999</v>
      </c>
      <c r="GL32" s="31">
        <v>31207545.600000001</v>
      </c>
      <c r="GM32" s="5">
        <v>2.7425999999999999</v>
      </c>
      <c r="GN32" s="31">
        <v>0</v>
      </c>
      <c r="GO32" s="5">
        <v>0</v>
      </c>
      <c r="GP32" s="31">
        <v>8470206</v>
      </c>
      <c r="GQ32" s="5">
        <v>1.4233</v>
      </c>
      <c r="GR32" s="31">
        <v>20848918.309999999</v>
      </c>
      <c r="GS32" s="5">
        <v>0.83220000000000005</v>
      </c>
      <c r="GT32" s="31">
        <v>0</v>
      </c>
      <c r="GU32" s="5">
        <v>0</v>
      </c>
      <c r="GV32" s="31">
        <v>34264516.5</v>
      </c>
      <c r="GW32" s="5">
        <v>0.4551</v>
      </c>
      <c r="GX32" s="31">
        <v>0</v>
      </c>
      <c r="GY32" s="5">
        <v>0</v>
      </c>
      <c r="GZ32" s="31">
        <v>45980</v>
      </c>
      <c r="HA32" s="5">
        <v>1.8864000000000001</v>
      </c>
      <c r="HB32" s="31">
        <v>0</v>
      </c>
      <c r="HC32" s="5">
        <v>0</v>
      </c>
      <c r="HD32" s="31">
        <v>1006434.03</v>
      </c>
      <c r="HE32" s="5">
        <v>0.74439999999999995</v>
      </c>
      <c r="HF32" s="31">
        <v>0</v>
      </c>
      <c r="HG32" s="5">
        <v>0</v>
      </c>
      <c r="HH32" s="31">
        <v>2775345.3</v>
      </c>
      <c r="HI32" s="5">
        <v>0.16370000000000001</v>
      </c>
      <c r="HJ32" s="31">
        <v>0</v>
      </c>
      <c r="HK32" s="5">
        <v>0</v>
      </c>
      <c r="HL32" s="31">
        <v>0</v>
      </c>
      <c r="HM32" s="5">
        <v>0</v>
      </c>
      <c r="HN32" s="31">
        <v>0</v>
      </c>
      <c r="HO32" s="5">
        <v>0</v>
      </c>
      <c r="HP32" s="31">
        <v>0</v>
      </c>
      <c r="HQ32" s="5">
        <v>0</v>
      </c>
      <c r="HR32" s="31">
        <v>0</v>
      </c>
      <c r="HS32" s="5">
        <v>0</v>
      </c>
      <c r="HT32" s="31">
        <v>8429039</v>
      </c>
      <c r="HU32" s="5">
        <v>2.8227000000000002</v>
      </c>
      <c r="HV32" s="31">
        <v>0</v>
      </c>
      <c r="HW32" s="5">
        <v>0</v>
      </c>
      <c r="HX32" s="31">
        <v>7491250</v>
      </c>
      <c r="HY32" s="5">
        <v>2.1292</v>
      </c>
      <c r="HZ32" s="31">
        <v>0</v>
      </c>
      <c r="IA32" s="5">
        <v>0</v>
      </c>
      <c r="IB32" s="31">
        <v>0</v>
      </c>
      <c r="IC32" s="5">
        <v>0</v>
      </c>
      <c r="ID32" s="31">
        <v>369794.15</v>
      </c>
      <c r="IE32" s="5">
        <v>6.2816000000000001</v>
      </c>
      <c r="IF32" s="31">
        <v>45545603.950000003</v>
      </c>
      <c r="IG32" s="5">
        <v>4.9153000000000002</v>
      </c>
    </row>
    <row r="33" spans="1:241">
      <c r="A33" t="s">
        <v>246</v>
      </c>
      <c r="B33" s="31">
        <v>62328396.899999999</v>
      </c>
      <c r="C33" s="5">
        <v>4.7600000000000003E-2</v>
      </c>
      <c r="D33" s="31">
        <v>0</v>
      </c>
      <c r="E33" s="5">
        <v>0</v>
      </c>
      <c r="F33" s="31">
        <v>0</v>
      </c>
      <c r="G33" s="5">
        <v>0</v>
      </c>
      <c r="H33" s="31">
        <v>0</v>
      </c>
      <c r="I33" s="5">
        <v>0</v>
      </c>
      <c r="J33" s="31">
        <v>0</v>
      </c>
      <c r="K33" s="5">
        <v>0</v>
      </c>
      <c r="L33" s="31">
        <v>2014572.6</v>
      </c>
      <c r="M33" s="5">
        <v>0.1699</v>
      </c>
      <c r="N33" s="31">
        <v>0</v>
      </c>
      <c r="O33" s="5">
        <v>0</v>
      </c>
      <c r="P33" s="31">
        <v>0</v>
      </c>
      <c r="Q33" s="5">
        <v>0</v>
      </c>
      <c r="R33" s="31">
        <v>0</v>
      </c>
      <c r="S33" s="5">
        <v>0</v>
      </c>
      <c r="T33" s="31">
        <v>0</v>
      </c>
      <c r="U33" s="5">
        <v>0</v>
      </c>
      <c r="V33" s="31">
        <v>0</v>
      </c>
      <c r="W33" s="5">
        <v>0</v>
      </c>
      <c r="X33" s="31">
        <v>0</v>
      </c>
      <c r="Y33" s="5">
        <v>0</v>
      </c>
      <c r="Z33" s="31">
        <v>0</v>
      </c>
      <c r="AA33" s="5">
        <v>0</v>
      </c>
      <c r="AB33" s="31">
        <v>0</v>
      </c>
      <c r="AC33" s="5">
        <v>0</v>
      </c>
      <c r="AD33" s="31">
        <v>469260</v>
      </c>
      <c r="AE33" s="5">
        <v>0.89280000000000004</v>
      </c>
      <c r="AF33" s="31">
        <v>0</v>
      </c>
      <c r="AG33" s="5">
        <v>0</v>
      </c>
      <c r="AH33" s="31">
        <v>35964</v>
      </c>
      <c r="AI33" s="5">
        <v>2.3199999999999998E-2</v>
      </c>
      <c r="AJ33" s="31">
        <v>0</v>
      </c>
      <c r="AK33" s="5">
        <v>0</v>
      </c>
      <c r="AL33" s="31">
        <v>0</v>
      </c>
      <c r="AM33" s="5">
        <v>0</v>
      </c>
      <c r="AN33" s="31">
        <v>0</v>
      </c>
      <c r="AO33" s="5">
        <v>0</v>
      </c>
      <c r="AP33" s="31">
        <v>0</v>
      </c>
      <c r="AQ33" s="5">
        <v>0</v>
      </c>
      <c r="AR33" s="31">
        <v>3416607</v>
      </c>
      <c r="AS33" s="5">
        <v>9.9699999999999997E-2</v>
      </c>
      <c r="AT33" s="31">
        <v>0</v>
      </c>
      <c r="AU33" s="5">
        <v>0</v>
      </c>
      <c r="AV33" s="31">
        <v>0</v>
      </c>
      <c r="AW33" s="5">
        <v>0</v>
      </c>
      <c r="AX33" s="31">
        <v>0</v>
      </c>
      <c r="AY33" s="5">
        <v>0</v>
      </c>
      <c r="AZ33" s="31">
        <v>0</v>
      </c>
      <c r="BA33" s="5">
        <v>0</v>
      </c>
      <c r="BB33" s="31">
        <v>0</v>
      </c>
      <c r="BC33" s="5">
        <v>0</v>
      </c>
      <c r="BD33" s="31">
        <v>0</v>
      </c>
      <c r="BE33" s="5">
        <v>0</v>
      </c>
      <c r="BF33" s="31">
        <v>0</v>
      </c>
      <c r="BG33" s="5">
        <v>0</v>
      </c>
      <c r="BH33" s="31">
        <v>0</v>
      </c>
      <c r="BI33" s="5">
        <v>0</v>
      </c>
      <c r="BJ33" s="31">
        <v>0</v>
      </c>
      <c r="BK33" s="5">
        <v>0</v>
      </c>
      <c r="BL33" s="31">
        <v>0</v>
      </c>
      <c r="BM33" s="5">
        <v>0</v>
      </c>
      <c r="BN33" s="31">
        <v>0</v>
      </c>
      <c r="BO33" s="5">
        <v>0</v>
      </c>
      <c r="BP33" s="31">
        <v>0</v>
      </c>
      <c r="BQ33" s="5">
        <v>0</v>
      </c>
      <c r="BR33" s="31">
        <v>0</v>
      </c>
      <c r="BS33" s="5">
        <v>0</v>
      </c>
      <c r="BT33" s="31">
        <v>0</v>
      </c>
      <c r="BU33" s="5">
        <v>0</v>
      </c>
      <c r="BV33" s="31">
        <v>0</v>
      </c>
      <c r="BW33" s="5">
        <v>0</v>
      </c>
      <c r="BX33" s="31">
        <v>2700000</v>
      </c>
      <c r="BY33" s="5">
        <v>2.6577999999999999</v>
      </c>
      <c r="BZ33" s="31">
        <v>0</v>
      </c>
      <c r="CA33" s="5">
        <v>0</v>
      </c>
      <c r="CB33" s="31">
        <v>0</v>
      </c>
      <c r="CC33" s="5">
        <v>0</v>
      </c>
      <c r="CD33" s="31">
        <v>0</v>
      </c>
      <c r="CE33" s="5">
        <v>0</v>
      </c>
      <c r="CF33" s="31">
        <v>0</v>
      </c>
      <c r="CG33" s="5">
        <v>0</v>
      </c>
      <c r="CH33" s="31">
        <v>0</v>
      </c>
      <c r="CI33" s="5">
        <v>0</v>
      </c>
      <c r="CJ33" s="31">
        <v>0</v>
      </c>
      <c r="CK33" s="5">
        <v>0</v>
      </c>
      <c r="CL33" s="31">
        <v>0</v>
      </c>
      <c r="CM33" s="5">
        <v>0</v>
      </c>
      <c r="CN33" s="31">
        <v>0</v>
      </c>
      <c r="CO33" s="5">
        <v>0</v>
      </c>
      <c r="CP33" s="31">
        <v>0</v>
      </c>
      <c r="CQ33" s="5">
        <v>0</v>
      </c>
      <c r="CR33" s="31">
        <v>0</v>
      </c>
      <c r="CS33" s="5">
        <v>0</v>
      </c>
      <c r="CT33" s="31">
        <v>0</v>
      </c>
      <c r="CU33" s="5">
        <v>0</v>
      </c>
      <c r="CV33" s="31">
        <v>0</v>
      </c>
      <c r="CW33" s="5">
        <v>0</v>
      </c>
      <c r="CX33" s="31">
        <v>0</v>
      </c>
      <c r="CY33" s="5">
        <v>0</v>
      </c>
      <c r="CZ33" s="31">
        <v>0</v>
      </c>
      <c r="DA33" s="5">
        <v>0</v>
      </c>
      <c r="DB33" s="31">
        <v>0</v>
      </c>
      <c r="DC33" s="5">
        <v>0</v>
      </c>
      <c r="DD33" s="31">
        <v>0</v>
      </c>
      <c r="DE33" s="5">
        <v>0</v>
      </c>
      <c r="DF33" s="31">
        <v>0</v>
      </c>
      <c r="DG33" s="5">
        <v>0</v>
      </c>
      <c r="DH33" s="31">
        <v>167760</v>
      </c>
      <c r="DI33" s="5">
        <v>5.7000000000000002E-2</v>
      </c>
      <c r="DJ33" s="31">
        <v>0</v>
      </c>
      <c r="DK33" s="5">
        <v>0</v>
      </c>
      <c r="DL33" s="31">
        <v>0</v>
      </c>
      <c r="DM33" s="5">
        <v>0</v>
      </c>
      <c r="DN33" s="31">
        <v>0</v>
      </c>
      <c r="DO33" s="5">
        <v>0</v>
      </c>
      <c r="DP33" s="31">
        <v>0</v>
      </c>
      <c r="DQ33" s="5">
        <v>0</v>
      </c>
      <c r="DR33" s="31">
        <v>0</v>
      </c>
      <c r="DS33" s="5">
        <v>0</v>
      </c>
      <c r="DT33" s="31">
        <v>1554844.5</v>
      </c>
      <c r="DU33" s="5">
        <v>0.24110000000000001</v>
      </c>
      <c r="DV33" s="31">
        <v>0</v>
      </c>
      <c r="DW33" s="5">
        <v>0</v>
      </c>
      <c r="DX33" s="31">
        <v>0</v>
      </c>
      <c r="DY33" s="5">
        <v>0</v>
      </c>
      <c r="DZ33" s="31">
        <v>0</v>
      </c>
      <c r="EA33" s="5">
        <v>0</v>
      </c>
      <c r="EB33" s="31">
        <v>0</v>
      </c>
      <c r="EC33" s="5">
        <v>0</v>
      </c>
      <c r="ED33" s="31">
        <v>0</v>
      </c>
      <c r="EE33" s="5">
        <v>0</v>
      </c>
      <c r="EF33" s="31">
        <v>0</v>
      </c>
      <c r="EG33" s="5">
        <v>0</v>
      </c>
      <c r="EH33" s="31">
        <v>0</v>
      </c>
      <c r="EI33" s="5">
        <v>0</v>
      </c>
      <c r="EJ33" s="31">
        <v>6523822</v>
      </c>
      <c r="EK33" s="5">
        <v>0.66559999999999997</v>
      </c>
      <c r="EL33" s="31">
        <v>15923357</v>
      </c>
      <c r="EM33" s="5">
        <v>1.0788</v>
      </c>
      <c r="EN33" s="31">
        <v>0</v>
      </c>
      <c r="EO33" s="5">
        <v>0</v>
      </c>
      <c r="EP33" s="31">
        <v>1342823</v>
      </c>
      <c r="EQ33" s="5">
        <v>1.61E-2</v>
      </c>
      <c r="ER33" s="31">
        <v>13033528</v>
      </c>
      <c r="ES33" s="5">
        <v>1.1212</v>
      </c>
      <c r="ET33" s="31">
        <v>0</v>
      </c>
      <c r="EU33" s="5">
        <v>0</v>
      </c>
      <c r="EV33" s="31">
        <v>518400</v>
      </c>
      <c r="EW33" s="5">
        <v>0.59189999999999998</v>
      </c>
      <c r="EX33" s="31">
        <v>0</v>
      </c>
      <c r="EY33" s="5">
        <v>0</v>
      </c>
      <c r="EZ33" s="31">
        <v>1379350.3</v>
      </c>
      <c r="FA33" s="5">
        <v>0.25509999999999999</v>
      </c>
      <c r="FB33" s="31">
        <v>0</v>
      </c>
      <c r="FC33" s="5">
        <v>0</v>
      </c>
      <c r="FD33" s="31">
        <v>0</v>
      </c>
      <c r="FE33" s="5">
        <v>0</v>
      </c>
      <c r="FF33" s="31">
        <v>0</v>
      </c>
      <c r="FG33" s="5">
        <v>0</v>
      </c>
      <c r="FH33" s="31">
        <v>0</v>
      </c>
      <c r="FI33" s="5">
        <v>0</v>
      </c>
      <c r="FJ33" s="31">
        <v>0</v>
      </c>
      <c r="FK33" s="5">
        <v>0</v>
      </c>
      <c r="FL33" s="31">
        <v>0</v>
      </c>
      <c r="FM33" s="5">
        <v>0</v>
      </c>
      <c r="FN33" s="31">
        <v>0</v>
      </c>
      <c r="FO33" s="5">
        <v>0</v>
      </c>
      <c r="FP33" s="31">
        <v>0</v>
      </c>
      <c r="FQ33" s="5">
        <v>0</v>
      </c>
      <c r="FR33" s="31">
        <v>0</v>
      </c>
      <c r="FS33" s="5">
        <v>0</v>
      </c>
      <c r="FT33" s="31">
        <v>0</v>
      </c>
      <c r="FU33" s="5">
        <v>0</v>
      </c>
      <c r="FV33" s="31">
        <v>0</v>
      </c>
      <c r="FW33" s="5">
        <v>0</v>
      </c>
      <c r="FX33" s="31">
        <v>0</v>
      </c>
      <c r="FY33" s="5">
        <v>0</v>
      </c>
      <c r="FZ33" s="31">
        <v>0</v>
      </c>
      <c r="GA33" s="5">
        <v>0</v>
      </c>
      <c r="GB33" s="31">
        <v>0</v>
      </c>
      <c r="GC33" s="5">
        <v>0</v>
      </c>
      <c r="GD33" s="31">
        <v>4655264.4000000004</v>
      </c>
      <c r="GE33" s="5">
        <v>0.50890000000000002</v>
      </c>
      <c r="GF33" s="31">
        <v>44460</v>
      </c>
      <c r="GG33" s="5">
        <v>8.8000000000000005E-3</v>
      </c>
      <c r="GH33" s="31">
        <v>0</v>
      </c>
      <c r="GI33" s="5">
        <v>0</v>
      </c>
      <c r="GJ33" s="31">
        <v>0</v>
      </c>
      <c r="GK33" s="5">
        <v>0</v>
      </c>
      <c r="GL33" s="31">
        <v>0</v>
      </c>
      <c r="GM33" s="5">
        <v>0</v>
      </c>
      <c r="GN33" s="31">
        <v>0</v>
      </c>
      <c r="GO33" s="5">
        <v>0</v>
      </c>
      <c r="GP33" s="31">
        <v>0</v>
      </c>
      <c r="GQ33" s="5">
        <v>0</v>
      </c>
      <c r="GR33" s="31">
        <v>0</v>
      </c>
      <c r="GS33" s="5">
        <v>0</v>
      </c>
      <c r="GT33" s="31">
        <v>0</v>
      </c>
      <c r="GU33" s="5">
        <v>0</v>
      </c>
      <c r="GV33" s="31">
        <v>1851357.6</v>
      </c>
      <c r="GW33" s="5">
        <v>2.46E-2</v>
      </c>
      <c r="GX33" s="31">
        <v>0</v>
      </c>
      <c r="GY33" s="5">
        <v>0</v>
      </c>
      <c r="GZ33" s="31">
        <v>0</v>
      </c>
      <c r="HA33" s="5">
        <v>0</v>
      </c>
      <c r="HB33" s="31">
        <v>0</v>
      </c>
      <c r="HC33" s="5">
        <v>0</v>
      </c>
      <c r="HD33" s="31">
        <v>0</v>
      </c>
      <c r="HE33" s="5">
        <v>0</v>
      </c>
      <c r="HF33" s="31">
        <v>0</v>
      </c>
      <c r="HG33" s="5">
        <v>0</v>
      </c>
      <c r="HH33" s="31">
        <v>4524970.5</v>
      </c>
      <c r="HI33" s="5">
        <v>0.26679999999999998</v>
      </c>
      <c r="HJ33" s="31">
        <v>0</v>
      </c>
      <c r="HK33" s="5">
        <v>0</v>
      </c>
      <c r="HL33" s="31">
        <v>0</v>
      </c>
      <c r="HM33" s="5">
        <v>0</v>
      </c>
      <c r="HN33" s="31">
        <v>0</v>
      </c>
      <c r="HO33" s="5">
        <v>0</v>
      </c>
      <c r="HP33" s="31">
        <v>0</v>
      </c>
      <c r="HQ33" s="5">
        <v>0</v>
      </c>
      <c r="HR33" s="31">
        <v>0</v>
      </c>
      <c r="HS33" s="5">
        <v>0</v>
      </c>
      <c r="HT33" s="31">
        <v>0</v>
      </c>
      <c r="HU33" s="5">
        <v>0</v>
      </c>
      <c r="HV33" s="31">
        <v>0</v>
      </c>
      <c r="HW33" s="5">
        <v>0</v>
      </c>
      <c r="HX33" s="31">
        <v>0</v>
      </c>
      <c r="HY33" s="5">
        <v>0</v>
      </c>
      <c r="HZ33" s="31">
        <v>1353719</v>
      </c>
      <c r="IA33" s="5">
        <v>1.0852999999999999</v>
      </c>
      <c r="IB33" s="31">
        <v>0</v>
      </c>
      <c r="IC33" s="5">
        <v>0</v>
      </c>
      <c r="ID33" s="31">
        <v>192060</v>
      </c>
      <c r="IE33" s="5">
        <v>3.2625000000000002</v>
      </c>
      <c r="IF33" s="31">
        <v>626277</v>
      </c>
      <c r="IG33" s="5">
        <v>6.7599999999999993E-2</v>
      </c>
    </row>
    <row r="34" spans="1:241">
      <c r="A34" t="s">
        <v>247</v>
      </c>
      <c r="B34" s="31">
        <v>1422652835.22</v>
      </c>
      <c r="C34" s="5">
        <v>1.0860000000000001</v>
      </c>
      <c r="D34" s="31">
        <v>1119202.5</v>
      </c>
      <c r="E34" s="5">
        <v>4.3051000000000004</v>
      </c>
      <c r="F34" s="31">
        <v>2183217.5</v>
      </c>
      <c r="G34" s="5">
        <v>6.8400000000000002E-2</v>
      </c>
      <c r="H34" s="31">
        <v>61810000</v>
      </c>
      <c r="I34" s="5">
        <v>4.3521999999999998</v>
      </c>
      <c r="J34" s="31">
        <v>0</v>
      </c>
      <c r="K34" s="5">
        <v>0</v>
      </c>
      <c r="L34" s="31">
        <v>0</v>
      </c>
      <c r="M34" s="5">
        <v>0</v>
      </c>
      <c r="N34" s="31">
        <v>0</v>
      </c>
      <c r="O34" s="5">
        <v>0</v>
      </c>
      <c r="P34" s="31">
        <v>57318279.329999998</v>
      </c>
      <c r="Q34" s="5">
        <v>1.8684000000000001</v>
      </c>
      <c r="R34" s="31">
        <v>86112.78</v>
      </c>
      <c r="S34" s="5">
        <v>2.5057</v>
      </c>
      <c r="T34" s="31">
        <v>0</v>
      </c>
      <c r="U34" s="5">
        <v>0</v>
      </c>
      <c r="V34" s="31">
        <v>0</v>
      </c>
      <c r="W34" s="5">
        <v>0</v>
      </c>
      <c r="X34" s="31">
        <v>101621261.7</v>
      </c>
      <c r="Y34" s="5">
        <v>0.3876</v>
      </c>
      <c r="Z34" s="31">
        <v>0</v>
      </c>
      <c r="AA34" s="5">
        <v>0</v>
      </c>
      <c r="AB34" s="31">
        <v>0</v>
      </c>
      <c r="AC34" s="5">
        <v>0</v>
      </c>
      <c r="AD34" s="31">
        <v>837330</v>
      </c>
      <c r="AE34" s="5">
        <v>1.5931</v>
      </c>
      <c r="AF34" s="31">
        <v>37592459.189999998</v>
      </c>
      <c r="AG34" s="5">
        <v>5.0938999999999997</v>
      </c>
      <c r="AH34" s="31">
        <v>0</v>
      </c>
      <c r="AI34" s="5">
        <v>0</v>
      </c>
      <c r="AJ34" s="31">
        <v>0</v>
      </c>
      <c r="AK34" s="5">
        <v>0</v>
      </c>
      <c r="AL34" s="31">
        <v>1657781.19</v>
      </c>
      <c r="AM34" s="5">
        <v>2.992</v>
      </c>
      <c r="AN34" s="31">
        <v>0</v>
      </c>
      <c r="AO34" s="5">
        <v>0</v>
      </c>
      <c r="AP34" s="31">
        <v>0</v>
      </c>
      <c r="AQ34" s="5">
        <v>0</v>
      </c>
      <c r="AR34" s="31">
        <v>0</v>
      </c>
      <c r="AS34" s="5">
        <v>0</v>
      </c>
      <c r="AT34" s="31">
        <v>0</v>
      </c>
      <c r="AU34" s="5">
        <v>0</v>
      </c>
      <c r="AV34" s="31">
        <v>0</v>
      </c>
      <c r="AW34" s="5">
        <v>0</v>
      </c>
      <c r="AX34" s="31">
        <v>0</v>
      </c>
      <c r="AY34" s="5">
        <v>0</v>
      </c>
      <c r="AZ34" s="31">
        <v>9058652.8499999996</v>
      </c>
      <c r="BA34" s="5">
        <v>6.9608999999999996</v>
      </c>
      <c r="BB34" s="31">
        <v>0</v>
      </c>
      <c r="BC34" s="5">
        <v>0</v>
      </c>
      <c r="BD34" s="31">
        <v>0</v>
      </c>
      <c r="BE34" s="5">
        <v>0</v>
      </c>
      <c r="BF34" s="31">
        <v>0</v>
      </c>
      <c r="BG34" s="5">
        <v>0</v>
      </c>
      <c r="BH34" s="31">
        <v>0</v>
      </c>
      <c r="BI34" s="5">
        <v>0</v>
      </c>
      <c r="BJ34" s="31">
        <v>0</v>
      </c>
      <c r="BK34" s="5">
        <v>0</v>
      </c>
      <c r="BL34" s="31">
        <v>0</v>
      </c>
      <c r="BM34" s="5">
        <v>0</v>
      </c>
      <c r="BN34" s="31">
        <v>1747375.5</v>
      </c>
      <c r="BO34" s="5">
        <v>4.1317000000000004</v>
      </c>
      <c r="BP34" s="31">
        <v>0</v>
      </c>
      <c r="BQ34" s="5">
        <v>0</v>
      </c>
      <c r="BR34" s="31">
        <v>1762800</v>
      </c>
      <c r="BS34" s="5">
        <v>3.8449</v>
      </c>
      <c r="BT34" s="31">
        <v>0</v>
      </c>
      <c r="BU34" s="5">
        <v>0</v>
      </c>
      <c r="BV34" s="31">
        <v>1823395</v>
      </c>
      <c r="BW34" s="5">
        <v>5.9611000000000001</v>
      </c>
      <c r="BX34" s="31">
        <v>0</v>
      </c>
      <c r="BY34" s="5">
        <v>0</v>
      </c>
      <c r="BZ34" s="31">
        <v>604287.84</v>
      </c>
      <c r="CA34" s="5">
        <v>3.0899000000000001</v>
      </c>
      <c r="CB34" s="31">
        <v>0</v>
      </c>
      <c r="CC34" s="5">
        <v>0</v>
      </c>
      <c r="CD34" s="31">
        <v>300349213.32999998</v>
      </c>
      <c r="CE34" s="5">
        <v>7.3335999999999997</v>
      </c>
      <c r="CF34" s="31">
        <v>15554506.5</v>
      </c>
      <c r="CG34" s="5">
        <v>0.95309999999999995</v>
      </c>
      <c r="CH34" s="31">
        <v>0</v>
      </c>
      <c r="CI34" s="5">
        <v>0</v>
      </c>
      <c r="CJ34" s="31">
        <v>3189345.9</v>
      </c>
      <c r="CK34" s="5">
        <v>1.0181</v>
      </c>
      <c r="CL34" s="31">
        <v>0</v>
      </c>
      <c r="CM34" s="5">
        <v>0</v>
      </c>
      <c r="CN34" s="31">
        <v>220350</v>
      </c>
      <c r="CO34" s="5">
        <v>0.98350000000000004</v>
      </c>
      <c r="CP34" s="31">
        <v>0</v>
      </c>
      <c r="CQ34" s="5">
        <v>0</v>
      </c>
      <c r="CR34" s="31">
        <v>0</v>
      </c>
      <c r="CS34" s="5">
        <v>0</v>
      </c>
      <c r="CT34" s="31">
        <v>0</v>
      </c>
      <c r="CU34" s="5">
        <v>0</v>
      </c>
      <c r="CV34" s="31">
        <v>0</v>
      </c>
      <c r="CW34" s="5">
        <v>0</v>
      </c>
      <c r="CX34" s="31">
        <v>0</v>
      </c>
      <c r="CY34" s="5">
        <v>0</v>
      </c>
      <c r="CZ34" s="31">
        <v>483890</v>
      </c>
      <c r="DA34" s="5">
        <v>2.6185</v>
      </c>
      <c r="DB34" s="31">
        <v>1036642</v>
      </c>
      <c r="DC34" s="5">
        <v>3.472</v>
      </c>
      <c r="DD34" s="31">
        <v>12945342.15</v>
      </c>
      <c r="DE34" s="5">
        <v>3.3348</v>
      </c>
      <c r="DF34" s="31">
        <v>0</v>
      </c>
      <c r="DG34" s="5">
        <v>0</v>
      </c>
      <c r="DH34" s="31">
        <v>4580371</v>
      </c>
      <c r="DI34" s="5">
        <v>1.5556000000000001</v>
      </c>
      <c r="DJ34" s="31">
        <v>0</v>
      </c>
      <c r="DK34" s="5">
        <v>0</v>
      </c>
      <c r="DL34" s="31">
        <v>15352926.6</v>
      </c>
      <c r="DM34" s="5">
        <v>0.96830000000000005</v>
      </c>
      <c r="DN34" s="31">
        <v>0</v>
      </c>
      <c r="DO34" s="5">
        <v>0</v>
      </c>
      <c r="DP34" s="31">
        <v>0</v>
      </c>
      <c r="DQ34" s="5">
        <v>0</v>
      </c>
      <c r="DR34" s="31">
        <v>0</v>
      </c>
      <c r="DS34" s="5">
        <v>0</v>
      </c>
      <c r="DT34" s="31">
        <v>13234175.9</v>
      </c>
      <c r="DU34" s="5">
        <v>2.0522</v>
      </c>
      <c r="DV34" s="31">
        <v>0</v>
      </c>
      <c r="DW34" s="5">
        <v>0</v>
      </c>
      <c r="DX34" s="31">
        <v>453921</v>
      </c>
      <c r="DY34" s="5">
        <v>1.4093</v>
      </c>
      <c r="DZ34" s="31">
        <v>0</v>
      </c>
      <c r="EA34" s="5">
        <v>0</v>
      </c>
      <c r="EB34" s="31">
        <v>2203500</v>
      </c>
      <c r="EC34" s="5">
        <v>4.5092999999999996</v>
      </c>
      <c r="ED34" s="31">
        <v>90359232.989999995</v>
      </c>
      <c r="EE34" s="5">
        <v>2.0516999999999999</v>
      </c>
      <c r="EF34" s="31">
        <v>16170561.029999999</v>
      </c>
      <c r="EG34" s="5">
        <v>2.3012999999999999</v>
      </c>
      <c r="EH34" s="31">
        <v>8196933.1500000004</v>
      </c>
      <c r="EI34" s="5">
        <v>3.3915000000000002</v>
      </c>
      <c r="EJ34" s="31">
        <v>51898237</v>
      </c>
      <c r="EK34" s="5">
        <v>5.2948000000000004</v>
      </c>
      <c r="EL34" s="31">
        <v>0</v>
      </c>
      <c r="EM34" s="5">
        <v>0</v>
      </c>
      <c r="EN34" s="31">
        <v>0</v>
      </c>
      <c r="EO34" s="5">
        <v>0</v>
      </c>
      <c r="EP34" s="31">
        <v>122900443</v>
      </c>
      <c r="EQ34" s="5">
        <v>1.4779</v>
      </c>
      <c r="ER34" s="31">
        <v>0</v>
      </c>
      <c r="ES34" s="5">
        <v>0</v>
      </c>
      <c r="ET34" s="31">
        <v>14842111</v>
      </c>
      <c r="EU34" s="5">
        <v>3.4449999999999998</v>
      </c>
      <c r="EV34" s="31">
        <v>0</v>
      </c>
      <c r="EW34" s="5">
        <v>0</v>
      </c>
      <c r="EX34" s="31">
        <v>0</v>
      </c>
      <c r="EY34" s="5">
        <v>0</v>
      </c>
      <c r="EZ34" s="31">
        <v>17237892.359999999</v>
      </c>
      <c r="FA34" s="5">
        <v>3.1882000000000001</v>
      </c>
      <c r="FB34" s="31">
        <v>3422861.2</v>
      </c>
      <c r="FC34" s="5">
        <v>1.6156999999999999</v>
      </c>
      <c r="FD34" s="31">
        <v>29292862.75</v>
      </c>
      <c r="FE34" s="5">
        <v>4.3529999999999998</v>
      </c>
      <c r="FF34" s="31">
        <v>0</v>
      </c>
      <c r="FG34" s="5">
        <v>0</v>
      </c>
      <c r="FH34" s="31">
        <v>94861820.819999993</v>
      </c>
      <c r="FI34" s="5">
        <v>5.0567000000000002</v>
      </c>
      <c r="FJ34" s="31">
        <v>42975741.899999999</v>
      </c>
      <c r="FK34" s="5">
        <v>2.6892999999999998</v>
      </c>
      <c r="FL34" s="31">
        <v>0</v>
      </c>
      <c r="FM34" s="5">
        <v>0</v>
      </c>
      <c r="FN34" s="31">
        <v>506971.92</v>
      </c>
      <c r="FO34" s="5">
        <v>1.0117</v>
      </c>
      <c r="FP34" s="31">
        <v>0</v>
      </c>
      <c r="FQ34" s="5">
        <v>0</v>
      </c>
      <c r="FR34" s="31">
        <v>0</v>
      </c>
      <c r="FS34" s="5">
        <v>0</v>
      </c>
      <c r="FT34" s="31">
        <v>28037595.190000001</v>
      </c>
      <c r="FU34" s="5">
        <v>1.1100000000000001</v>
      </c>
      <c r="FV34" s="31">
        <v>0</v>
      </c>
      <c r="FW34" s="5">
        <v>0</v>
      </c>
      <c r="FX34" s="31">
        <v>3041031.62</v>
      </c>
      <c r="FY34" s="5">
        <v>2.0872999999999999</v>
      </c>
      <c r="FZ34" s="31">
        <v>2854369.83</v>
      </c>
      <c r="GA34" s="5">
        <v>4.9206000000000003</v>
      </c>
      <c r="GB34" s="31">
        <v>0</v>
      </c>
      <c r="GC34" s="5">
        <v>0</v>
      </c>
      <c r="GD34" s="31">
        <v>0</v>
      </c>
      <c r="GE34" s="5">
        <v>0</v>
      </c>
      <c r="GF34" s="31">
        <v>3468925.98</v>
      </c>
      <c r="GG34" s="5">
        <v>0.68379999999999996</v>
      </c>
      <c r="GH34" s="31">
        <v>9580112.8800000008</v>
      </c>
      <c r="GI34" s="5">
        <v>2.2743000000000002</v>
      </c>
      <c r="GJ34" s="31">
        <v>12496445.130000001</v>
      </c>
      <c r="GK34" s="5">
        <v>5.0320999999999998</v>
      </c>
      <c r="GL34" s="31">
        <v>0</v>
      </c>
      <c r="GM34" s="5">
        <v>0</v>
      </c>
      <c r="GN34" s="31">
        <v>1163448</v>
      </c>
      <c r="GO34" s="5">
        <v>5.6346999999999996</v>
      </c>
      <c r="GP34" s="31">
        <v>20702896</v>
      </c>
      <c r="GQ34" s="5">
        <v>3.4786999999999999</v>
      </c>
      <c r="GR34" s="31">
        <v>0</v>
      </c>
      <c r="GS34" s="5">
        <v>0</v>
      </c>
      <c r="GT34" s="31">
        <v>0</v>
      </c>
      <c r="GU34" s="5">
        <v>0</v>
      </c>
      <c r="GV34" s="31">
        <v>67783627.450000003</v>
      </c>
      <c r="GW34" s="5">
        <v>0.90039999999999998</v>
      </c>
      <c r="GX34" s="31">
        <v>0</v>
      </c>
      <c r="GY34" s="5">
        <v>0</v>
      </c>
      <c r="GZ34" s="31">
        <v>0</v>
      </c>
      <c r="HA34" s="5">
        <v>0</v>
      </c>
      <c r="HB34" s="31">
        <v>55997642.369999997</v>
      </c>
      <c r="HC34" s="5">
        <v>2.3410000000000002</v>
      </c>
      <c r="HD34" s="31">
        <v>6927369.2400000002</v>
      </c>
      <c r="HE34" s="5">
        <v>5.1238999999999999</v>
      </c>
      <c r="HF34" s="31">
        <v>0</v>
      </c>
      <c r="HG34" s="5">
        <v>0</v>
      </c>
      <c r="HH34" s="31">
        <v>11165101.9</v>
      </c>
      <c r="HI34" s="5">
        <v>0.65839999999999999</v>
      </c>
      <c r="HJ34" s="31">
        <v>0</v>
      </c>
      <c r="HK34" s="5">
        <v>0</v>
      </c>
      <c r="HL34" s="31">
        <v>48459208.039999999</v>
      </c>
      <c r="HM34" s="5">
        <v>3.0478999999999998</v>
      </c>
      <c r="HN34" s="31">
        <v>6867850.7699999996</v>
      </c>
      <c r="HO34" s="5">
        <v>2.6915</v>
      </c>
      <c r="HP34" s="31">
        <v>0</v>
      </c>
      <c r="HQ34" s="5">
        <v>0</v>
      </c>
      <c r="HR34" s="31">
        <v>0</v>
      </c>
      <c r="HS34" s="5">
        <v>0</v>
      </c>
      <c r="HT34" s="31">
        <v>0</v>
      </c>
      <c r="HU34" s="5">
        <v>0</v>
      </c>
      <c r="HV34" s="31">
        <v>0</v>
      </c>
      <c r="HW34" s="5">
        <v>0</v>
      </c>
      <c r="HX34" s="31">
        <v>0</v>
      </c>
      <c r="HY34" s="5">
        <v>0</v>
      </c>
      <c r="HZ34" s="31">
        <v>0</v>
      </c>
      <c r="IA34" s="5">
        <v>0</v>
      </c>
      <c r="IB34" s="31">
        <v>0</v>
      </c>
      <c r="IC34" s="5">
        <v>0</v>
      </c>
      <c r="ID34" s="31">
        <v>0</v>
      </c>
      <c r="IE34" s="5">
        <v>0</v>
      </c>
      <c r="IF34" s="31">
        <v>2615201.94</v>
      </c>
      <c r="IG34" s="5">
        <v>0.28220000000000001</v>
      </c>
    </row>
    <row r="35" spans="1:241" ht="13.5" thickBot="1">
      <c r="A35" t="s">
        <v>248</v>
      </c>
      <c r="B35" s="31">
        <v>2406764504.6500001</v>
      </c>
      <c r="C35" s="5">
        <v>1.8371999999999999</v>
      </c>
      <c r="D35" s="31">
        <v>0</v>
      </c>
      <c r="E35" s="5">
        <v>0</v>
      </c>
      <c r="F35" s="31">
        <v>241101901.40000001</v>
      </c>
      <c r="G35" s="5">
        <v>7.5500999999999996</v>
      </c>
      <c r="H35" s="31">
        <v>83802575.799999997</v>
      </c>
      <c r="I35" s="5">
        <v>5.9008000000000003</v>
      </c>
      <c r="J35" s="31">
        <v>0</v>
      </c>
      <c r="K35" s="5">
        <v>0</v>
      </c>
      <c r="L35" s="31">
        <v>20847306.199999999</v>
      </c>
      <c r="M35" s="5">
        <v>1.7577</v>
      </c>
      <c r="N35" s="31">
        <v>24418600</v>
      </c>
      <c r="O35" s="5">
        <v>2.1048</v>
      </c>
      <c r="P35" s="31">
        <v>21866704.5</v>
      </c>
      <c r="Q35" s="5">
        <v>0.71279999999999999</v>
      </c>
      <c r="R35" s="31">
        <v>29550</v>
      </c>
      <c r="S35" s="5">
        <v>0.8599</v>
      </c>
      <c r="T35" s="31">
        <v>0</v>
      </c>
      <c r="U35" s="5">
        <v>0</v>
      </c>
      <c r="V35" s="31">
        <v>263014.8</v>
      </c>
      <c r="W35" s="5">
        <v>0.10589999999999999</v>
      </c>
      <c r="X35" s="31">
        <v>0</v>
      </c>
      <c r="Y35" s="5">
        <v>0</v>
      </c>
      <c r="Z35" s="31">
        <v>0</v>
      </c>
      <c r="AA35" s="5">
        <v>0</v>
      </c>
      <c r="AB35" s="31">
        <v>14604088</v>
      </c>
      <c r="AC35" s="5">
        <v>5.0397999999999996</v>
      </c>
      <c r="AD35" s="31">
        <v>0</v>
      </c>
      <c r="AE35" s="5">
        <v>0</v>
      </c>
      <c r="AF35" s="31">
        <v>35633754</v>
      </c>
      <c r="AG35" s="5">
        <v>4.8285</v>
      </c>
      <c r="AH35" s="31">
        <v>0</v>
      </c>
      <c r="AI35" s="5">
        <v>0</v>
      </c>
      <c r="AJ35" s="31">
        <v>0</v>
      </c>
      <c r="AK35" s="5">
        <v>0</v>
      </c>
      <c r="AL35" s="31">
        <v>0</v>
      </c>
      <c r="AM35" s="5">
        <v>0</v>
      </c>
      <c r="AN35" s="31">
        <v>0</v>
      </c>
      <c r="AO35" s="5">
        <v>0</v>
      </c>
      <c r="AP35" s="31">
        <v>0</v>
      </c>
      <c r="AQ35" s="5">
        <v>0</v>
      </c>
      <c r="AR35" s="31">
        <v>0</v>
      </c>
      <c r="AS35" s="5">
        <v>0</v>
      </c>
      <c r="AT35" s="31">
        <v>60428272.490000002</v>
      </c>
      <c r="AU35" s="5">
        <v>3.1212</v>
      </c>
      <c r="AV35" s="31">
        <v>6367138.5</v>
      </c>
      <c r="AW35" s="5">
        <v>4.4657999999999998</v>
      </c>
      <c r="AX35" s="31">
        <v>0</v>
      </c>
      <c r="AY35" s="5">
        <v>0</v>
      </c>
      <c r="AZ35" s="31">
        <v>2947884</v>
      </c>
      <c r="BA35" s="5">
        <v>2.2652000000000001</v>
      </c>
      <c r="BB35" s="31">
        <v>0</v>
      </c>
      <c r="BC35" s="5">
        <v>0</v>
      </c>
      <c r="BD35" s="31">
        <v>6132304.7999999998</v>
      </c>
      <c r="BE35" s="5">
        <v>1.2403999999999999</v>
      </c>
      <c r="BF35" s="31">
        <v>0</v>
      </c>
      <c r="BG35" s="5">
        <v>0</v>
      </c>
      <c r="BH35" s="31">
        <v>0</v>
      </c>
      <c r="BI35" s="5">
        <v>0</v>
      </c>
      <c r="BJ35" s="31">
        <v>2472246</v>
      </c>
      <c r="BK35" s="5">
        <v>1.2885</v>
      </c>
      <c r="BL35" s="31">
        <v>28072500</v>
      </c>
      <c r="BM35" s="5">
        <v>2.4224999999999999</v>
      </c>
      <c r="BN35" s="31">
        <v>0</v>
      </c>
      <c r="BO35" s="5">
        <v>0</v>
      </c>
      <c r="BP35" s="31">
        <v>0</v>
      </c>
      <c r="BQ35" s="5">
        <v>0</v>
      </c>
      <c r="BR35" s="31">
        <v>2364000</v>
      </c>
      <c r="BS35" s="5">
        <v>5.1561000000000003</v>
      </c>
      <c r="BT35" s="31">
        <v>5148500</v>
      </c>
      <c r="BU35" s="5">
        <v>4.9673999999999996</v>
      </c>
      <c r="BV35" s="31">
        <v>676660</v>
      </c>
      <c r="BW35" s="5">
        <v>2.2121</v>
      </c>
      <c r="BX35" s="31">
        <v>3841500</v>
      </c>
      <c r="BY35" s="5">
        <v>3.7814000000000001</v>
      </c>
      <c r="BZ35" s="31">
        <v>0</v>
      </c>
      <c r="CA35" s="5">
        <v>0</v>
      </c>
      <c r="CB35" s="31">
        <v>0</v>
      </c>
      <c r="CC35" s="5">
        <v>0</v>
      </c>
      <c r="CD35" s="31">
        <v>210971043</v>
      </c>
      <c r="CE35" s="5">
        <v>5.1512000000000002</v>
      </c>
      <c r="CF35" s="31">
        <v>0</v>
      </c>
      <c r="CG35" s="5">
        <v>0</v>
      </c>
      <c r="CH35" s="31">
        <v>0</v>
      </c>
      <c r="CI35" s="5">
        <v>0</v>
      </c>
      <c r="CJ35" s="31">
        <v>1897701</v>
      </c>
      <c r="CK35" s="5">
        <v>0.60580000000000001</v>
      </c>
      <c r="CL35" s="31">
        <v>0</v>
      </c>
      <c r="CM35" s="5">
        <v>0</v>
      </c>
      <c r="CN35" s="31">
        <v>171390</v>
      </c>
      <c r="CO35" s="5">
        <v>0.76500000000000001</v>
      </c>
      <c r="CP35" s="31">
        <v>0</v>
      </c>
      <c r="CQ35" s="5">
        <v>0</v>
      </c>
      <c r="CR35" s="31">
        <v>0</v>
      </c>
      <c r="CS35" s="5">
        <v>0</v>
      </c>
      <c r="CT35" s="31">
        <v>0</v>
      </c>
      <c r="CU35" s="5">
        <v>0</v>
      </c>
      <c r="CV35" s="31">
        <v>0</v>
      </c>
      <c r="CW35" s="5">
        <v>0</v>
      </c>
      <c r="CX35" s="31">
        <v>1176800</v>
      </c>
      <c r="CY35" s="5">
        <v>1.4337</v>
      </c>
      <c r="CZ35" s="31">
        <v>0</v>
      </c>
      <c r="DA35" s="5">
        <v>0</v>
      </c>
      <c r="DB35" s="31">
        <v>949971.8</v>
      </c>
      <c r="DC35" s="5">
        <v>3.1817000000000002</v>
      </c>
      <c r="DD35" s="31">
        <v>10195341</v>
      </c>
      <c r="DE35" s="5">
        <v>2.6263999999999998</v>
      </c>
      <c r="DF35" s="31">
        <v>10794910.5</v>
      </c>
      <c r="DG35" s="5">
        <v>3.5114000000000001</v>
      </c>
      <c r="DH35" s="31">
        <v>5777616</v>
      </c>
      <c r="DI35" s="5">
        <v>1.9621999999999999</v>
      </c>
      <c r="DJ35" s="31">
        <v>0</v>
      </c>
      <c r="DK35" s="5">
        <v>0</v>
      </c>
      <c r="DL35" s="31">
        <v>22312542</v>
      </c>
      <c r="DM35" s="5">
        <v>1.4072</v>
      </c>
      <c r="DN35" s="31">
        <v>0</v>
      </c>
      <c r="DO35" s="5">
        <v>0</v>
      </c>
      <c r="DP35" s="31">
        <v>0</v>
      </c>
      <c r="DQ35" s="5">
        <v>0</v>
      </c>
      <c r="DR35" s="31">
        <v>70894550.799999997</v>
      </c>
      <c r="DS35" s="5">
        <v>6.7107999999999999</v>
      </c>
      <c r="DT35" s="31">
        <v>16267789</v>
      </c>
      <c r="DU35" s="5">
        <v>2.5226000000000002</v>
      </c>
      <c r="DV35" s="31">
        <v>807579000</v>
      </c>
      <c r="DW35" s="5">
        <v>6.4618000000000002</v>
      </c>
      <c r="DX35" s="31">
        <v>2445853.5</v>
      </c>
      <c r="DY35" s="5">
        <v>7.5936000000000003</v>
      </c>
      <c r="DZ35" s="31">
        <v>0</v>
      </c>
      <c r="EA35" s="5">
        <v>0</v>
      </c>
      <c r="EB35" s="31">
        <v>0</v>
      </c>
      <c r="EC35" s="5">
        <v>0</v>
      </c>
      <c r="ED35" s="31">
        <v>0</v>
      </c>
      <c r="EE35" s="5">
        <v>0</v>
      </c>
      <c r="EF35" s="31">
        <v>12952651.5</v>
      </c>
      <c r="EG35" s="5">
        <v>1.8432999999999999</v>
      </c>
      <c r="EH35" s="31">
        <v>0</v>
      </c>
      <c r="EI35" s="5">
        <v>0</v>
      </c>
      <c r="EJ35" s="31">
        <v>0</v>
      </c>
      <c r="EK35" s="5">
        <v>0</v>
      </c>
      <c r="EL35" s="31">
        <v>0</v>
      </c>
      <c r="EM35" s="5">
        <v>0</v>
      </c>
      <c r="EN35" s="31">
        <v>98639964</v>
      </c>
      <c r="EO35" s="5">
        <v>4.6679000000000004</v>
      </c>
      <c r="EP35" s="31">
        <v>201025683</v>
      </c>
      <c r="EQ35" s="5">
        <v>2.4174000000000002</v>
      </c>
      <c r="ER35" s="31">
        <v>0</v>
      </c>
      <c r="ES35" s="5">
        <v>0</v>
      </c>
      <c r="ET35" s="31">
        <v>0</v>
      </c>
      <c r="EU35" s="5">
        <v>0</v>
      </c>
      <c r="EV35" s="31">
        <v>2647800</v>
      </c>
      <c r="EW35" s="5">
        <v>3.0234000000000001</v>
      </c>
      <c r="EX35" s="31">
        <v>0</v>
      </c>
      <c r="EY35" s="5">
        <v>0</v>
      </c>
      <c r="EZ35" s="31">
        <v>0</v>
      </c>
      <c r="FA35" s="5">
        <v>0</v>
      </c>
      <c r="FB35" s="31">
        <v>0</v>
      </c>
      <c r="FC35" s="5">
        <v>0</v>
      </c>
      <c r="FD35" s="31">
        <v>0</v>
      </c>
      <c r="FE35" s="5">
        <v>0</v>
      </c>
      <c r="FF35" s="31">
        <v>0</v>
      </c>
      <c r="FG35" s="5">
        <v>0</v>
      </c>
      <c r="FH35" s="31">
        <v>0</v>
      </c>
      <c r="FI35" s="5">
        <v>0</v>
      </c>
      <c r="FJ35" s="31">
        <v>0</v>
      </c>
      <c r="FK35" s="5">
        <v>0</v>
      </c>
      <c r="FL35" s="31">
        <v>0</v>
      </c>
      <c r="FM35" s="5">
        <v>0</v>
      </c>
      <c r="FN35" s="31">
        <v>0</v>
      </c>
      <c r="FO35" s="5">
        <v>0</v>
      </c>
      <c r="FP35" s="31">
        <v>0</v>
      </c>
      <c r="FQ35" s="5">
        <v>0</v>
      </c>
      <c r="FR35" s="31">
        <v>0</v>
      </c>
      <c r="FS35" s="5">
        <v>0</v>
      </c>
      <c r="FT35" s="31">
        <v>79595208</v>
      </c>
      <c r="FU35" s="5">
        <v>3.1511</v>
      </c>
      <c r="FV35" s="31">
        <v>9032856</v>
      </c>
      <c r="FW35" s="5">
        <v>2.9937999999999998</v>
      </c>
      <c r="FX35" s="31">
        <v>0</v>
      </c>
      <c r="FY35" s="5">
        <v>0</v>
      </c>
      <c r="FZ35" s="31">
        <v>0</v>
      </c>
      <c r="GA35" s="5">
        <v>0</v>
      </c>
      <c r="GB35" s="31">
        <v>9173206.5099999998</v>
      </c>
      <c r="GC35" s="5">
        <v>2.2235999999999998</v>
      </c>
      <c r="GD35" s="31">
        <v>0</v>
      </c>
      <c r="GE35" s="5">
        <v>0</v>
      </c>
      <c r="GF35" s="31">
        <v>0</v>
      </c>
      <c r="GG35" s="5">
        <v>0</v>
      </c>
      <c r="GH35" s="31">
        <v>0</v>
      </c>
      <c r="GI35" s="5">
        <v>0</v>
      </c>
      <c r="GJ35" s="31">
        <v>0</v>
      </c>
      <c r="GK35" s="5">
        <v>0</v>
      </c>
      <c r="GL35" s="31">
        <v>0</v>
      </c>
      <c r="GM35" s="5">
        <v>0</v>
      </c>
      <c r="GN35" s="31">
        <v>1004700</v>
      </c>
      <c r="GO35" s="5">
        <v>4.8658000000000001</v>
      </c>
      <c r="GP35" s="31">
        <v>0</v>
      </c>
      <c r="GQ35" s="5">
        <v>0</v>
      </c>
      <c r="GR35" s="31">
        <v>0</v>
      </c>
      <c r="GS35" s="5">
        <v>0</v>
      </c>
      <c r="GT35" s="31">
        <v>0</v>
      </c>
      <c r="GU35" s="5">
        <v>0</v>
      </c>
      <c r="GV35" s="31">
        <v>0</v>
      </c>
      <c r="GW35" s="5">
        <v>0</v>
      </c>
      <c r="GX35" s="31">
        <v>0</v>
      </c>
      <c r="GY35" s="5">
        <v>0</v>
      </c>
      <c r="GZ35" s="31">
        <v>0</v>
      </c>
      <c r="HA35" s="5">
        <v>0</v>
      </c>
      <c r="HB35" s="31">
        <v>208870014.90000001</v>
      </c>
      <c r="HC35" s="5">
        <v>8.7317</v>
      </c>
      <c r="HD35" s="31">
        <v>0</v>
      </c>
      <c r="HE35" s="5">
        <v>0</v>
      </c>
      <c r="HF35" s="31">
        <v>0</v>
      </c>
      <c r="HG35" s="5">
        <v>0</v>
      </c>
      <c r="HH35" s="31">
        <v>21028570.149999999</v>
      </c>
      <c r="HI35" s="5">
        <v>1.24</v>
      </c>
      <c r="HJ35" s="31">
        <v>0</v>
      </c>
      <c r="HK35" s="5">
        <v>0</v>
      </c>
      <c r="HL35" s="31">
        <v>0</v>
      </c>
      <c r="HM35" s="5">
        <v>0</v>
      </c>
      <c r="HN35" s="31">
        <v>0</v>
      </c>
      <c r="HO35" s="5">
        <v>0</v>
      </c>
      <c r="HP35" s="31">
        <v>0</v>
      </c>
      <c r="HQ35" s="5">
        <v>0</v>
      </c>
      <c r="HR35" s="31">
        <v>0</v>
      </c>
      <c r="HS35" s="5">
        <v>0</v>
      </c>
      <c r="HT35" s="31">
        <v>6296763</v>
      </c>
      <c r="HU35" s="5">
        <v>2.1086999999999998</v>
      </c>
      <c r="HV35" s="31">
        <v>5220579</v>
      </c>
      <c r="HW35" s="5">
        <v>1.3692</v>
      </c>
      <c r="HX35" s="31">
        <v>23241800</v>
      </c>
      <c r="HY35" s="5">
        <v>6.6059000000000001</v>
      </c>
      <c r="HZ35" s="31">
        <v>0</v>
      </c>
      <c r="IA35" s="5">
        <v>0</v>
      </c>
      <c r="IB35" s="31">
        <v>192075</v>
      </c>
      <c r="IC35" s="5">
        <v>2.8740000000000001</v>
      </c>
      <c r="ID35" s="31">
        <v>0</v>
      </c>
      <c r="IE35" s="5">
        <v>0</v>
      </c>
      <c r="IF35" s="31">
        <v>5389624.5</v>
      </c>
      <c r="IG35" s="5">
        <v>0.58160000000000001</v>
      </c>
    </row>
    <row r="36" spans="1:241" ht="14.25" thickTop="1" thickBot="1">
      <c r="A36" s="289" t="s">
        <v>249</v>
      </c>
      <c r="B36" s="238">
        <v>15392370888.030001</v>
      </c>
      <c r="C36" s="290">
        <v>11.749499999999999</v>
      </c>
      <c r="D36" s="238">
        <v>2993014.6</v>
      </c>
      <c r="E36" s="290">
        <v>11.5128</v>
      </c>
      <c r="F36" s="238">
        <v>463529332.23000002</v>
      </c>
      <c r="G36" s="290">
        <v>14.5154</v>
      </c>
      <c r="H36" s="238">
        <v>274032688.83999997</v>
      </c>
      <c r="I36" s="290">
        <v>19.295300000000001</v>
      </c>
      <c r="J36" s="238">
        <v>0</v>
      </c>
      <c r="K36" s="290">
        <v>0</v>
      </c>
      <c r="L36" s="238">
        <v>143702556.34999999</v>
      </c>
      <c r="M36" s="290">
        <v>12.116099999999999</v>
      </c>
      <c r="N36" s="238">
        <v>99623035</v>
      </c>
      <c r="O36" s="290">
        <v>8.5869999999999997</v>
      </c>
      <c r="P36" s="238">
        <v>484709102.47000003</v>
      </c>
      <c r="Q36" s="290">
        <v>15.8004</v>
      </c>
      <c r="R36" s="238">
        <v>402260.63</v>
      </c>
      <c r="S36" s="290">
        <v>11.7051</v>
      </c>
      <c r="T36" s="238">
        <v>0</v>
      </c>
      <c r="U36" s="290">
        <v>0</v>
      </c>
      <c r="V36" s="238">
        <v>15574125.199999999</v>
      </c>
      <c r="W36" s="290">
        <v>6.2679999999999998</v>
      </c>
      <c r="X36" s="238">
        <v>3955690200.79</v>
      </c>
      <c r="Y36" s="290">
        <v>15.089600000000001</v>
      </c>
      <c r="Z36" s="238">
        <v>0</v>
      </c>
      <c r="AA36" s="290">
        <v>0</v>
      </c>
      <c r="AB36" s="238">
        <v>30147039.300000001</v>
      </c>
      <c r="AC36" s="290">
        <v>10.403700000000001</v>
      </c>
      <c r="AD36" s="238">
        <v>5521529.4100000001</v>
      </c>
      <c r="AE36" s="290">
        <v>10.5054</v>
      </c>
      <c r="AF36" s="238">
        <v>118351293.19</v>
      </c>
      <c r="AG36" s="290">
        <v>16.036999999999999</v>
      </c>
      <c r="AH36" s="238">
        <v>14472294.48</v>
      </c>
      <c r="AI36" s="290">
        <v>9.3321000000000005</v>
      </c>
      <c r="AJ36" s="238">
        <v>0</v>
      </c>
      <c r="AK36" s="290">
        <v>0</v>
      </c>
      <c r="AL36" s="238">
        <v>6038339.2800000003</v>
      </c>
      <c r="AM36" s="290">
        <v>10.898</v>
      </c>
      <c r="AN36" s="238">
        <v>200949788</v>
      </c>
      <c r="AO36" s="290">
        <v>9.1971000000000007</v>
      </c>
      <c r="AP36" s="238">
        <v>0</v>
      </c>
      <c r="AQ36" s="290">
        <v>0</v>
      </c>
      <c r="AR36" s="238">
        <v>304905030.80000001</v>
      </c>
      <c r="AS36" s="290">
        <v>8.8966999999999992</v>
      </c>
      <c r="AT36" s="238">
        <v>242633246.88999999</v>
      </c>
      <c r="AU36" s="290">
        <v>12.5321</v>
      </c>
      <c r="AV36" s="238">
        <v>15150099.48</v>
      </c>
      <c r="AW36" s="290">
        <v>10.625999999999999</v>
      </c>
      <c r="AX36" s="238">
        <v>0</v>
      </c>
      <c r="AY36" s="290">
        <v>0</v>
      </c>
      <c r="AZ36" s="238">
        <v>21098024.600000001</v>
      </c>
      <c r="BA36" s="290">
        <v>16.212199999999999</v>
      </c>
      <c r="BB36" s="238">
        <v>17373618.100000001</v>
      </c>
      <c r="BC36" s="290">
        <v>7.3071999999999999</v>
      </c>
      <c r="BD36" s="238">
        <v>44134926.899999999</v>
      </c>
      <c r="BE36" s="290">
        <v>8.9271999999999991</v>
      </c>
      <c r="BF36" s="238">
        <v>16334640.15</v>
      </c>
      <c r="BG36" s="290">
        <v>8.8087</v>
      </c>
      <c r="BH36" s="238">
        <v>0</v>
      </c>
      <c r="BI36" s="290">
        <v>0</v>
      </c>
      <c r="BJ36" s="238">
        <v>47726775.539999999</v>
      </c>
      <c r="BK36" s="290">
        <v>24.873999999999999</v>
      </c>
      <c r="BL36" s="238">
        <v>191345603.75</v>
      </c>
      <c r="BM36" s="290">
        <v>16.5121</v>
      </c>
      <c r="BN36" s="238">
        <v>5069391.7300000004</v>
      </c>
      <c r="BO36" s="290">
        <v>11.986499999999999</v>
      </c>
      <c r="BP36" s="238">
        <v>26057564</v>
      </c>
      <c r="BQ36" s="290">
        <v>11.1188</v>
      </c>
      <c r="BR36" s="238">
        <v>6574200</v>
      </c>
      <c r="BS36" s="290">
        <v>14.339</v>
      </c>
      <c r="BT36" s="238">
        <v>10188796</v>
      </c>
      <c r="BU36" s="290">
        <v>9.8302999999999994</v>
      </c>
      <c r="BV36" s="238">
        <v>5147907</v>
      </c>
      <c r="BW36" s="290">
        <v>16.829599999999999</v>
      </c>
      <c r="BX36" s="238">
        <v>15644000</v>
      </c>
      <c r="BY36" s="290">
        <v>15.3993</v>
      </c>
      <c r="BZ36" s="238">
        <v>1596235.84</v>
      </c>
      <c r="CA36" s="290">
        <v>8.1621000000000006</v>
      </c>
      <c r="CB36" s="238">
        <v>35635868.609999999</v>
      </c>
      <c r="CC36" s="290">
        <v>9.9454999999999991</v>
      </c>
      <c r="CD36" s="238">
        <v>896471528.19000006</v>
      </c>
      <c r="CE36" s="290">
        <v>21.888999999999999</v>
      </c>
      <c r="CF36" s="238">
        <v>166974838</v>
      </c>
      <c r="CG36" s="290">
        <v>10.231299999999999</v>
      </c>
      <c r="CH36" s="238">
        <v>0</v>
      </c>
      <c r="CI36" s="290">
        <v>0</v>
      </c>
      <c r="CJ36" s="238">
        <v>29379012.16</v>
      </c>
      <c r="CK36" s="290">
        <v>9.3788</v>
      </c>
      <c r="CL36" s="238">
        <v>6940401.3200000003</v>
      </c>
      <c r="CM36" s="290">
        <v>6.8170000000000002</v>
      </c>
      <c r="CN36" s="238">
        <v>2709683</v>
      </c>
      <c r="CO36" s="290">
        <v>12.0945</v>
      </c>
      <c r="CP36" s="238">
        <v>0</v>
      </c>
      <c r="CQ36" s="290">
        <v>0</v>
      </c>
      <c r="CR36" s="238">
        <v>3229996.5</v>
      </c>
      <c r="CS36" s="290">
        <v>4.5824999999999996</v>
      </c>
      <c r="CT36" s="238">
        <v>147864296.33000001</v>
      </c>
      <c r="CU36" s="290">
        <v>18.2441</v>
      </c>
      <c r="CV36" s="238">
        <v>0</v>
      </c>
      <c r="CW36" s="290">
        <v>0</v>
      </c>
      <c r="CX36" s="238">
        <v>6423895</v>
      </c>
      <c r="CY36" s="290">
        <v>7.8262999999999998</v>
      </c>
      <c r="CZ36" s="238">
        <v>2077975</v>
      </c>
      <c r="DA36" s="290">
        <v>11.2447</v>
      </c>
      <c r="DB36" s="238">
        <v>5794189.3600000003</v>
      </c>
      <c r="DC36" s="290">
        <v>19.406400000000001</v>
      </c>
      <c r="DD36" s="238">
        <v>47171025.649999999</v>
      </c>
      <c r="DE36" s="290">
        <v>12.1517</v>
      </c>
      <c r="DF36" s="238">
        <v>35594043.390000001</v>
      </c>
      <c r="DG36" s="290">
        <v>11.5783</v>
      </c>
      <c r="DH36" s="238">
        <v>33634696</v>
      </c>
      <c r="DI36" s="290">
        <v>11.423</v>
      </c>
      <c r="DJ36" s="238">
        <v>0</v>
      </c>
      <c r="DK36" s="290">
        <v>0</v>
      </c>
      <c r="DL36" s="238">
        <v>193670143.30000001</v>
      </c>
      <c r="DM36" s="290">
        <v>12.214700000000001</v>
      </c>
      <c r="DN36" s="238">
        <v>0</v>
      </c>
      <c r="DO36" s="290">
        <v>0</v>
      </c>
      <c r="DP36" s="238">
        <v>0</v>
      </c>
      <c r="DQ36" s="290">
        <v>0</v>
      </c>
      <c r="DR36" s="238">
        <v>157622581.05000001</v>
      </c>
      <c r="DS36" s="290">
        <v>14.920400000000001</v>
      </c>
      <c r="DT36" s="238">
        <v>110370540.16</v>
      </c>
      <c r="DU36" s="290">
        <v>17.114999999999998</v>
      </c>
      <c r="DV36" s="238">
        <v>1580519914.79</v>
      </c>
      <c r="DW36" s="290">
        <v>12.6465</v>
      </c>
      <c r="DX36" s="238">
        <v>5268433.08</v>
      </c>
      <c r="DY36" s="290">
        <v>16.3569</v>
      </c>
      <c r="DZ36" s="238">
        <v>0</v>
      </c>
      <c r="EA36" s="290">
        <v>0</v>
      </c>
      <c r="EB36" s="238">
        <v>6338300</v>
      </c>
      <c r="EC36" s="290">
        <v>12.9709</v>
      </c>
      <c r="ED36" s="238">
        <v>466781892.99000001</v>
      </c>
      <c r="EE36" s="290">
        <v>10.599</v>
      </c>
      <c r="EF36" s="238">
        <v>83685956.430000007</v>
      </c>
      <c r="EG36" s="290">
        <v>11.909700000000001</v>
      </c>
      <c r="EH36" s="238">
        <v>21824312</v>
      </c>
      <c r="EI36" s="290">
        <v>9.0297999999999998</v>
      </c>
      <c r="EJ36" s="238">
        <v>172838496</v>
      </c>
      <c r="EK36" s="290">
        <v>17.633500000000002</v>
      </c>
      <c r="EL36" s="238">
        <v>31373824</v>
      </c>
      <c r="EM36" s="290">
        <v>2.1255999999999999</v>
      </c>
      <c r="EN36" s="238">
        <v>291615396</v>
      </c>
      <c r="EO36" s="290">
        <v>13.799899999999999</v>
      </c>
      <c r="EP36" s="238">
        <v>926917912.5</v>
      </c>
      <c r="EQ36" s="290">
        <v>11.146599999999999</v>
      </c>
      <c r="ER36" s="238">
        <v>24969108</v>
      </c>
      <c r="ES36" s="290">
        <v>2.1480000000000001</v>
      </c>
      <c r="ET36" s="238">
        <v>52979140</v>
      </c>
      <c r="EU36" s="290">
        <v>12.296900000000001</v>
      </c>
      <c r="EV36" s="238">
        <v>10461095</v>
      </c>
      <c r="EW36" s="290">
        <v>11.9452</v>
      </c>
      <c r="EX36" s="238">
        <v>11009969.550000001</v>
      </c>
      <c r="EY36" s="290">
        <v>5.3494000000000002</v>
      </c>
      <c r="EZ36" s="238">
        <v>37922415.950000003</v>
      </c>
      <c r="FA36" s="290">
        <v>7.0138999999999996</v>
      </c>
      <c r="FB36" s="238">
        <v>17781127.690000001</v>
      </c>
      <c r="FC36" s="290">
        <v>8.3932000000000002</v>
      </c>
      <c r="FD36" s="238">
        <v>75767714.209999993</v>
      </c>
      <c r="FE36" s="290">
        <v>11.259399999999999</v>
      </c>
      <c r="FF36" s="238">
        <v>3222094</v>
      </c>
      <c r="FG36" s="290">
        <v>5.0122999999999998</v>
      </c>
      <c r="FH36" s="238">
        <v>201803172.81999999</v>
      </c>
      <c r="FI36" s="290">
        <v>10.757400000000001</v>
      </c>
      <c r="FJ36" s="238">
        <v>104079546.45</v>
      </c>
      <c r="FK36" s="290">
        <v>6.5129000000000001</v>
      </c>
      <c r="FL36" s="238">
        <v>154652322.90000001</v>
      </c>
      <c r="FM36" s="290">
        <v>23.259899999999998</v>
      </c>
      <c r="FN36" s="238">
        <v>6081368.46</v>
      </c>
      <c r="FO36" s="290">
        <v>12.135400000000001</v>
      </c>
      <c r="FP36" s="238">
        <v>0</v>
      </c>
      <c r="FQ36" s="290">
        <v>0</v>
      </c>
      <c r="FR36" s="238">
        <v>0</v>
      </c>
      <c r="FS36" s="290">
        <v>0</v>
      </c>
      <c r="FT36" s="238">
        <v>327332373.36000001</v>
      </c>
      <c r="FU36" s="290">
        <v>12.9587</v>
      </c>
      <c r="FV36" s="238">
        <v>32068264.82</v>
      </c>
      <c r="FW36" s="290">
        <v>10.6287</v>
      </c>
      <c r="FX36" s="238">
        <v>15430896.6</v>
      </c>
      <c r="FY36" s="290">
        <v>10.5914</v>
      </c>
      <c r="FZ36" s="238">
        <v>7884116.5</v>
      </c>
      <c r="GA36" s="290">
        <v>13.5913</v>
      </c>
      <c r="GB36" s="238">
        <v>69469392.310000002</v>
      </c>
      <c r="GC36" s="290">
        <v>16.839600000000001</v>
      </c>
      <c r="GD36" s="238">
        <v>56240539.18</v>
      </c>
      <c r="GE36" s="290">
        <v>6.1478999999999999</v>
      </c>
      <c r="GF36" s="238">
        <v>39331902.100000001</v>
      </c>
      <c r="GG36" s="290">
        <v>7.7530000000000001</v>
      </c>
      <c r="GH36" s="238">
        <v>28335993.879999999</v>
      </c>
      <c r="GI36" s="290">
        <v>6.7267999999999999</v>
      </c>
      <c r="GJ36" s="238">
        <v>34365354.590000004</v>
      </c>
      <c r="GK36" s="290">
        <v>13.8384</v>
      </c>
      <c r="GL36" s="238">
        <v>125065117.98</v>
      </c>
      <c r="GM36" s="290">
        <v>10.991</v>
      </c>
      <c r="GN36" s="238">
        <v>4094948</v>
      </c>
      <c r="GO36" s="290">
        <v>19.832100000000001</v>
      </c>
      <c r="GP36" s="238">
        <v>73969942</v>
      </c>
      <c r="GQ36" s="290">
        <v>12.4292</v>
      </c>
      <c r="GR36" s="238">
        <v>159285562.00999999</v>
      </c>
      <c r="GS36" s="290">
        <v>6.3579999999999997</v>
      </c>
      <c r="GT36" s="238">
        <v>8994014</v>
      </c>
      <c r="GU36" s="290">
        <v>2.1284999999999998</v>
      </c>
      <c r="GV36" s="238">
        <v>562165269.40999997</v>
      </c>
      <c r="GW36" s="290">
        <v>7.4671000000000003</v>
      </c>
      <c r="GX36" s="238">
        <v>0</v>
      </c>
      <c r="GY36" s="290">
        <v>0</v>
      </c>
      <c r="GZ36" s="238">
        <v>45980</v>
      </c>
      <c r="HA36" s="290">
        <v>1.8864000000000001</v>
      </c>
      <c r="HB36" s="238">
        <v>362278656.14999998</v>
      </c>
      <c r="HC36" s="290">
        <v>15.145</v>
      </c>
      <c r="HD36" s="238">
        <v>19178489.68</v>
      </c>
      <c r="HE36" s="290">
        <v>14.185600000000001</v>
      </c>
      <c r="HF36" s="238">
        <v>0</v>
      </c>
      <c r="HG36" s="290">
        <v>0</v>
      </c>
      <c r="HH36" s="238">
        <v>114259892.48</v>
      </c>
      <c r="HI36" s="290">
        <v>6.7378999999999998</v>
      </c>
      <c r="HJ36" s="238">
        <v>22336900</v>
      </c>
      <c r="HK36" s="290">
        <v>9.4504000000000001</v>
      </c>
      <c r="HL36" s="238">
        <v>128768797.61</v>
      </c>
      <c r="HM36" s="290">
        <v>8.0990000000000002</v>
      </c>
      <c r="HN36" s="238">
        <v>23038060.59</v>
      </c>
      <c r="HO36" s="290">
        <v>9.0286000000000008</v>
      </c>
      <c r="HP36" s="238">
        <v>0</v>
      </c>
      <c r="HQ36" s="290">
        <v>0</v>
      </c>
      <c r="HR36" s="238">
        <v>0</v>
      </c>
      <c r="HS36" s="290">
        <v>0</v>
      </c>
      <c r="HT36" s="238">
        <v>38269055</v>
      </c>
      <c r="HU36" s="290">
        <v>12.8155</v>
      </c>
      <c r="HV36" s="238">
        <v>34296361</v>
      </c>
      <c r="HW36" s="290">
        <v>8.9946999999999999</v>
      </c>
      <c r="HX36" s="238">
        <v>45154947</v>
      </c>
      <c r="HY36" s="290">
        <v>12.834099999999999</v>
      </c>
      <c r="HZ36" s="238">
        <v>2753901</v>
      </c>
      <c r="IA36" s="290">
        <v>2.2078000000000002</v>
      </c>
      <c r="IB36" s="238">
        <v>845795</v>
      </c>
      <c r="IC36" s="290">
        <v>12.6555</v>
      </c>
      <c r="ID36" s="238">
        <v>1109309.1499999999</v>
      </c>
      <c r="IE36" s="290">
        <v>18.843399999999999</v>
      </c>
      <c r="IF36" s="238">
        <v>99826170.239999995</v>
      </c>
      <c r="IG36" s="290">
        <v>10.773199999999999</v>
      </c>
    </row>
    <row r="37" spans="1:241" ht="13.5" thickTop="1">
      <c r="A37" t="s">
        <v>250</v>
      </c>
      <c r="B37" s="31">
        <v>1241567068.6400001</v>
      </c>
      <c r="C37" s="5">
        <v>0.94769999999999999</v>
      </c>
      <c r="D37" s="31">
        <v>0</v>
      </c>
      <c r="E37" s="5">
        <v>0</v>
      </c>
      <c r="F37" s="31">
        <v>13127580</v>
      </c>
      <c r="G37" s="5">
        <v>0.41110000000000002</v>
      </c>
      <c r="H37" s="31">
        <v>45542686</v>
      </c>
      <c r="I37" s="5">
        <v>3.2067999999999999</v>
      </c>
      <c r="J37" s="31">
        <v>0</v>
      </c>
      <c r="K37" s="5">
        <v>0</v>
      </c>
      <c r="L37" s="31">
        <v>10915200</v>
      </c>
      <c r="M37" s="5">
        <v>0.92030000000000001</v>
      </c>
      <c r="N37" s="31">
        <v>54322300</v>
      </c>
      <c r="O37" s="5">
        <v>4.6822999999999997</v>
      </c>
      <c r="P37" s="31">
        <v>21373075.190000001</v>
      </c>
      <c r="Q37" s="5">
        <v>0.69669999999999999</v>
      </c>
      <c r="R37" s="31">
        <v>57059.16</v>
      </c>
      <c r="S37" s="5">
        <v>1.6603000000000001</v>
      </c>
      <c r="T37" s="31">
        <v>0</v>
      </c>
      <c r="U37" s="5">
        <v>0</v>
      </c>
      <c r="V37" s="31">
        <v>6879522.6399999997</v>
      </c>
      <c r="W37" s="5">
        <v>2.7686999999999999</v>
      </c>
      <c r="X37" s="31">
        <v>111469132</v>
      </c>
      <c r="Y37" s="5">
        <v>0.42520000000000002</v>
      </c>
      <c r="Z37" s="31">
        <v>0</v>
      </c>
      <c r="AA37" s="5">
        <v>0</v>
      </c>
      <c r="AB37" s="31">
        <v>4480560</v>
      </c>
      <c r="AC37" s="5">
        <v>1.5462</v>
      </c>
      <c r="AD37" s="31">
        <v>1211020.8</v>
      </c>
      <c r="AE37" s="5">
        <v>2.3041</v>
      </c>
      <c r="AF37" s="31">
        <v>23390208</v>
      </c>
      <c r="AG37" s="5">
        <v>3.1694</v>
      </c>
      <c r="AH37" s="31">
        <v>0</v>
      </c>
      <c r="AI37" s="5">
        <v>0</v>
      </c>
      <c r="AJ37" s="31">
        <v>0</v>
      </c>
      <c r="AK37" s="5">
        <v>0</v>
      </c>
      <c r="AL37" s="31">
        <v>487723.8</v>
      </c>
      <c r="AM37" s="5">
        <v>0.88019999999999998</v>
      </c>
      <c r="AN37" s="31">
        <v>0</v>
      </c>
      <c r="AO37" s="5">
        <v>0</v>
      </c>
      <c r="AP37" s="31">
        <v>0</v>
      </c>
      <c r="AQ37" s="5">
        <v>0</v>
      </c>
      <c r="AR37" s="31">
        <v>52284616.240000002</v>
      </c>
      <c r="AS37" s="5">
        <v>1.5256000000000001</v>
      </c>
      <c r="AT37" s="31">
        <v>0</v>
      </c>
      <c r="AU37" s="5">
        <v>0</v>
      </c>
      <c r="AV37" s="31">
        <v>3641110.6</v>
      </c>
      <c r="AW37" s="5">
        <v>2.5537999999999998</v>
      </c>
      <c r="AX37" s="31">
        <v>0</v>
      </c>
      <c r="AY37" s="5">
        <v>0</v>
      </c>
      <c r="AZ37" s="31">
        <v>2992638.32</v>
      </c>
      <c r="BA37" s="5">
        <v>2.2995999999999999</v>
      </c>
      <c r="BB37" s="31">
        <v>0</v>
      </c>
      <c r="BC37" s="5">
        <v>0</v>
      </c>
      <c r="BD37" s="31">
        <v>0</v>
      </c>
      <c r="BE37" s="5">
        <v>0</v>
      </c>
      <c r="BF37" s="31">
        <v>0</v>
      </c>
      <c r="BG37" s="5">
        <v>0</v>
      </c>
      <c r="BH37" s="31">
        <v>0</v>
      </c>
      <c r="BI37" s="5">
        <v>0</v>
      </c>
      <c r="BJ37" s="31">
        <v>0</v>
      </c>
      <c r="BK37" s="5">
        <v>0</v>
      </c>
      <c r="BL37" s="31">
        <v>28870280</v>
      </c>
      <c r="BM37" s="5">
        <v>2.4912999999999998</v>
      </c>
      <c r="BN37" s="31">
        <v>645878</v>
      </c>
      <c r="BO37" s="5">
        <v>1.5271999999999999</v>
      </c>
      <c r="BP37" s="31">
        <v>1312883</v>
      </c>
      <c r="BQ37" s="5">
        <v>0.56020000000000003</v>
      </c>
      <c r="BR37" s="31">
        <v>0</v>
      </c>
      <c r="BS37" s="5">
        <v>0</v>
      </c>
      <c r="BT37" s="31">
        <v>0</v>
      </c>
      <c r="BU37" s="5">
        <v>0</v>
      </c>
      <c r="BV37" s="31">
        <v>445284</v>
      </c>
      <c r="BW37" s="5">
        <v>1.4557</v>
      </c>
      <c r="BX37" s="31">
        <v>0</v>
      </c>
      <c r="BY37" s="5">
        <v>0</v>
      </c>
      <c r="BZ37" s="31">
        <v>52041</v>
      </c>
      <c r="CA37" s="5">
        <v>0.2661</v>
      </c>
      <c r="CB37" s="31">
        <v>0</v>
      </c>
      <c r="CC37" s="5">
        <v>0</v>
      </c>
      <c r="CD37" s="31">
        <v>0</v>
      </c>
      <c r="CE37" s="5">
        <v>0</v>
      </c>
      <c r="CF37" s="31">
        <v>18034420.59</v>
      </c>
      <c r="CG37" s="5">
        <v>1.105</v>
      </c>
      <c r="CH37" s="31">
        <v>0</v>
      </c>
      <c r="CI37" s="5">
        <v>0</v>
      </c>
      <c r="CJ37" s="31">
        <v>0</v>
      </c>
      <c r="CK37" s="5">
        <v>0</v>
      </c>
      <c r="CL37" s="31">
        <v>0</v>
      </c>
      <c r="CM37" s="5">
        <v>0</v>
      </c>
      <c r="CN37" s="31">
        <v>208968.8</v>
      </c>
      <c r="CO37" s="5">
        <v>0.93269999999999997</v>
      </c>
      <c r="CP37" s="31">
        <v>0</v>
      </c>
      <c r="CQ37" s="5">
        <v>0</v>
      </c>
      <c r="CR37" s="31">
        <v>0</v>
      </c>
      <c r="CS37" s="5">
        <v>0</v>
      </c>
      <c r="CT37" s="31">
        <v>92685541.140000001</v>
      </c>
      <c r="CU37" s="5">
        <v>11.4359</v>
      </c>
      <c r="CV37" s="31">
        <v>0</v>
      </c>
      <c r="CW37" s="5">
        <v>0</v>
      </c>
      <c r="CX37" s="31">
        <v>1568840</v>
      </c>
      <c r="CY37" s="5">
        <v>1.9113</v>
      </c>
      <c r="CZ37" s="31">
        <v>602540</v>
      </c>
      <c r="DA37" s="5">
        <v>3.2606000000000002</v>
      </c>
      <c r="DB37" s="31">
        <v>463513.56</v>
      </c>
      <c r="DC37" s="5">
        <v>1.5524</v>
      </c>
      <c r="DD37" s="31">
        <v>4163653.5</v>
      </c>
      <c r="DE37" s="5">
        <v>1.0726</v>
      </c>
      <c r="DF37" s="31">
        <v>4216512</v>
      </c>
      <c r="DG37" s="5">
        <v>1.3715999999999999</v>
      </c>
      <c r="DH37" s="31">
        <v>5105767</v>
      </c>
      <c r="DI37" s="5">
        <v>1.734</v>
      </c>
      <c r="DJ37" s="31">
        <v>0</v>
      </c>
      <c r="DK37" s="5">
        <v>0</v>
      </c>
      <c r="DL37" s="31">
        <v>20032830</v>
      </c>
      <c r="DM37" s="5">
        <v>1.2635000000000001</v>
      </c>
      <c r="DN37" s="31">
        <v>0</v>
      </c>
      <c r="DO37" s="5">
        <v>0</v>
      </c>
      <c r="DP37" s="31">
        <v>0</v>
      </c>
      <c r="DQ37" s="5">
        <v>0</v>
      </c>
      <c r="DR37" s="31">
        <v>0</v>
      </c>
      <c r="DS37" s="5">
        <v>0</v>
      </c>
      <c r="DT37" s="31">
        <v>28387131.870000001</v>
      </c>
      <c r="DU37" s="5">
        <v>4.4020000000000001</v>
      </c>
      <c r="DV37" s="31">
        <v>0</v>
      </c>
      <c r="DW37" s="5">
        <v>0</v>
      </c>
      <c r="DX37" s="31">
        <v>0</v>
      </c>
      <c r="DY37" s="5">
        <v>0</v>
      </c>
      <c r="DZ37" s="31">
        <v>0</v>
      </c>
      <c r="EA37" s="5">
        <v>0</v>
      </c>
      <c r="EB37" s="31">
        <v>0</v>
      </c>
      <c r="EC37" s="5">
        <v>0</v>
      </c>
      <c r="ED37" s="31">
        <v>136771742.30000001</v>
      </c>
      <c r="EE37" s="5">
        <v>3.1055999999999999</v>
      </c>
      <c r="EF37" s="31">
        <v>16101221.5</v>
      </c>
      <c r="EG37" s="5">
        <v>2.2913999999999999</v>
      </c>
      <c r="EH37" s="31">
        <v>5184794.55</v>
      </c>
      <c r="EI37" s="5">
        <v>2.1452</v>
      </c>
      <c r="EJ37" s="31">
        <v>0</v>
      </c>
      <c r="EK37" s="5">
        <v>0</v>
      </c>
      <c r="EL37" s="31">
        <v>0</v>
      </c>
      <c r="EM37" s="5">
        <v>0</v>
      </c>
      <c r="EN37" s="31">
        <v>96574583</v>
      </c>
      <c r="EO37" s="5">
        <v>4.5701000000000001</v>
      </c>
      <c r="EP37" s="31">
        <v>96872817</v>
      </c>
      <c r="EQ37" s="5">
        <v>1.1649</v>
      </c>
      <c r="ER37" s="31">
        <v>0</v>
      </c>
      <c r="ES37" s="5">
        <v>0</v>
      </c>
      <c r="ET37" s="31">
        <v>5165343</v>
      </c>
      <c r="EU37" s="5">
        <v>1.1989000000000001</v>
      </c>
      <c r="EV37" s="31">
        <v>0</v>
      </c>
      <c r="EW37" s="5">
        <v>0</v>
      </c>
      <c r="EX37" s="31">
        <v>6584887.54</v>
      </c>
      <c r="EY37" s="5">
        <v>3.1993999999999998</v>
      </c>
      <c r="EZ37" s="31">
        <v>1319550.24</v>
      </c>
      <c r="FA37" s="5">
        <v>0.24410000000000001</v>
      </c>
      <c r="FB37" s="31">
        <v>7930595.46</v>
      </c>
      <c r="FC37" s="5">
        <v>3.7435</v>
      </c>
      <c r="FD37" s="31">
        <v>6990002.8200000003</v>
      </c>
      <c r="FE37" s="5">
        <v>1.0387</v>
      </c>
      <c r="FF37" s="31">
        <v>0</v>
      </c>
      <c r="FG37" s="5">
        <v>0</v>
      </c>
      <c r="FH37" s="31">
        <v>0</v>
      </c>
      <c r="FI37" s="5">
        <v>0</v>
      </c>
      <c r="FJ37" s="31">
        <v>0</v>
      </c>
      <c r="FK37" s="5">
        <v>0</v>
      </c>
      <c r="FL37" s="31">
        <v>0</v>
      </c>
      <c r="FM37" s="5">
        <v>0</v>
      </c>
      <c r="FN37" s="31">
        <v>508410</v>
      </c>
      <c r="FO37" s="5">
        <v>1.0145</v>
      </c>
      <c r="FP37" s="31">
        <v>0</v>
      </c>
      <c r="FQ37" s="5">
        <v>0</v>
      </c>
      <c r="FR37" s="31">
        <v>0</v>
      </c>
      <c r="FS37" s="5">
        <v>0</v>
      </c>
      <c r="FT37" s="31">
        <v>47869761.659999996</v>
      </c>
      <c r="FU37" s="5">
        <v>1.8951</v>
      </c>
      <c r="FV37" s="31">
        <v>6075282.8799999999</v>
      </c>
      <c r="FW37" s="5">
        <v>2.0135999999999998</v>
      </c>
      <c r="FX37" s="31">
        <v>2788035.84</v>
      </c>
      <c r="FY37" s="5">
        <v>1.9136</v>
      </c>
      <c r="FZ37" s="31">
        <v>1014905.1</v>
      </c>
      <c r="GA37" s="5">
        <v>1.7496</v>
      </c>
      <c r="GB37" s="31">
        <v>3379.99</v>
      </c>
      <c r="GC37" s="5">
        <v>8.0000000000000004E-4</v>
      </c>
      <c r="GD37" s="31">
        <v>0</v>
      </c>
      <c r="GE37" s="5">
        <v>0</v>
      </c>
      <c r="GF37" s="31">
        <v>830208</v>
      </c>
      <c r="GG37" s="5">
        <v>0.1636</v>
      </c>
      <c r="GH37" s="31">
        <v>0</v>
      </c>
      <c r="GI37" s="5">
        <v>0</v>
      </c>
      <c r="GJ37" s="31">
        <v>3925568.07</v>
      </c>
      <c r="GK37" s="5">
        <v>1.5808</v>
      </c>
      <c r="GL37" s="31">
        <v>0</v>
      </c>
      <c r="GM37" s="5">
        <v>0</v>
      </c>
      <c r="GN37" s="31">
        <v>758016</v>
      </c>
      <c r="GO37" s="5">
        <v>3.6711</v>
      </c>
      <c r="GP37" s="31">
        <v>7261394</v>
      </c>
      <c r="GQ37" s="5">
        <v>1.2201</v>
      </c>
      <c r="GR37" s="31">
        <v>6687360</v>
      </c>
      <c r="GS37" s="5">
        <v>0.26690000000000003</v>
      </c>
      <c r="GT37" s="31">
        <v>16460928</v>
      </c>
      <c r="GU37" s="5">
        <v>3.8955000000000002</v>
      </c>
      <c r="GV37" s="31">
        <v>47427649</v>
      </c>
      <c r="GW37" s="5">
        <v>0.63</v>
      </c>
      <c r="GX37" s="31">
        <v>0</v>
      </c>
      <c r="GY37" s="5">
        <v>0</v>
      </c>
      <c r="GZ37" s="31">
        <v>0</v>
      </c>
      <c r="HA37" s="5">
        <v>0</v>
      </c>
      <c r="HB37" s="31">
        <v>55752757.140000001</v>
      </c>
      <c r="HC37" s="5">
        <v>2.3307000000000002</v>
      </c>
      <c r="HD37" s="31">
        <v>2601135.98</v>
      </c>
      <c r="HE37" s="5">
        <v>1.9239999999999999</v>
      </c>
      <c r="HF37" s="31">
        <v>0</v>
      </c>
      <c r="HG37" s="5">
        <v>0</v>
      </c>
      <c r="HH37" s="31">
        <v>45003681.060000002</v>
      </c>
      <c r="HI37" s="5">
        <v>2.6537999999999999</v>
      </c>
      <c r="HJ37" s="31">
        <v>3502000</v>
      </c>
      <c r="HK37" s="5">
        <v>1.4816</v>
      </c>
      <c r="HL37" s="31">
        <v>47923266.380000003</v>
      </c>
      <c r="HM37" s="5">
        <v>3.0142000000000002</v>
      </c>
      <c r="HN37" s="31">
        <v>0</v>
      </c>
      <c r="HO37" s="5">
        <v>0</v>
      </c>
      <c r="HP37" s="31">
        <v>0</v>
      </c>
      <c r="HQ37" s="5">
        <v>0</v>
      </c>
      <c r="HR37" s="31">
        <v>0</v>
      </c>
      <c r="HS37" s="5">
        <v>0</v>
      </c>
      <c r="HT37" s="31">
        <v>6115481</v>
      </c>
      <c r="HU37" s="5">
        <v>2.0478999999999998</v>
      </c>
      <c r="HV37" s="31">
        <v>0</v>
      </c>
      <c r="HW37" s="5">
        <v>0</v>
      </c>
      <c r="HX37" s="31">
        <v>0</v>
      </c>
      <c r="HY37" s="5">
        <v>0</v>
      </c>
      <c r="HZ37" s="31">
        <v>0</v>
      </c>
      <c r="IA37" s="5">
        <v>0</v>
      </c>
      <c r="IB37" s="31">
        <v>135360</v>
      </c>
      <c r="IC37" s="5">
        <v>2.0253999999999999</v>
      </c>
      <c r="ID37" s="31">
        <v>0</v>
      </c>
      <c r="IE37" s="5">
        <v>0</v>
      </c>
      <c r="IF37" s="31">
        <v>456433.91999999998</v>
      </c>
      <c r="IG37" s="5">
        <v>4.9299999999999997E-2</v>
      </c>
    </row>
    <row r="38" spans="1:241">
      <c r="A38" t="s">
        <v>251</v>
      </c>
      <c r="B38" s="31">
        <v>3381091393.0500002</v>
      </c>
      <c r="C38" s="5">
        <v>2.5809000000000002</v>
      </c>
      <c r="D38" s="31">
        <v>0</v>
      </c>
      <c r="E38" s="5">
        <v>0</v>
      </c>
      <c r="F38" s="31">
        <v>96745871.799999997</v>
      </c>
      <c r="G38" s="5">
        <v>3.0295999999999998</v>
      </c>
      <c r="H38" s="31">
        <v>65674040.299999997</v>
      </c>
      <c r="I38" s="5">
        <v>4.6242999999999999</v>
      </c>
      <c r="J38" s="31">
        <v>0</v>
      </c>
      <c r="K38" s="5">
        <v>0</v>
      </c>
      <c r="L38" s="31">
        <v>58182967.240000002</v>
      </c>
      <c r="M38" s="5">
        <v>4.9055999999999997</v>
      </c>
      <c r="N38" s="31">
        <v>141157593.96000001</v>
      </c>
      <c r="O38" s="5">
        <v>12.1671</v>
      </c>
      <c r="P38" s="31">
        <v>24422305.620000001</v>
      </c>
      <c r="Q38" s="5">
        <v>0.79610000000000003</v>
      </c>
      <c r="R38" s="31">
        <v>119182.11</v>
      </c>
      <c r="S38" s="5">
        <v>3.468</v>
      </c>
      <c r="T38" s="31">
        <v>0</v>
      </c>
      <c r="U38" s="5">
        <v>0</v>
      </c>
      <c r="V38" s="31">
        <v>5684221.7300000004</v>
      </c>
      <c r="W38" s="5">
        <v>2.2877000000000001</v>
      </c>
      <c r="X38" s="31">
        <v>0</v>
      </c>
      <c r="Y38" s="5">
        <v>0</v>
      </c>
      <c r="Z38" s="31">
        <v>0</v>
      </c>
      <c r="AA38" s="5">
        <v>0</v>
      </c>
      <c r="AB38" s="31">
        <v>12237251.6</v>
      </c>
      <c r="AC38" s="5">
        <v>4.2230999999999996</v>
      </c>
      <c r="AD38" s="31">
        <v>1027012.73</v>
      </c>
      <c r="AE38" s="5">
        <v>1.954</v>
      </c>
      <c r="AF38" s="31">
        <v>39988765</v>
      </c>
      <c r="AG38" s="5">
        <v>5.4185999999999996</v>
      </c>
      <c r="AH38" s="31">
        <v>6903874.5599999996</v>
      </c>
      <c r="AI38" s="5">
        <v>4.4518000000000004</v>
      </c>
      <c r="AJ38" s="31">
        <v>0</v>
      </c>
      <c r="AK38" s="5">
        <v>0</v>
      </c>
      <c r="AL38" s="31">
        <v>0</v>
      </c>
      <c r="AM38" s="5">
        <v>0</v>
      </c>
      <c r="AN38" s="31">
        <v>91753771</v>
      </c>
      <c r="AO38" s="5">
        <v>4.1993999999999998</v>
      </c>
      <c r="AP38" s="31">
        <v>0</v>
      </c>
      <c r="AQ38" s="5">
        <v>0</v>
      </c>
      <c r="AR38" s="31">
        <v>129546572.53</v>
      </c>
      <c r="AS38" s="5">
        <v>3.78</v>
      </c>
      <c r="AT38" s="31">
        <v>69164167.319999993</v>
      </c>
      <c r="AU38" s="5">
        <v>3.5724</v>
      </c>
      <c r="AV38" s="31">
        <v>5184010.58</v>
      </c>
      <c r="AW38" s="5">
        <v>3.6360000000000001</v>
      </c>
      <c r="AX38" s="31">
        <v>0</v>
      </c>
      <c r="AY38" s="5">
        <v>0</v>
      </c>
      <c r="AZ38" s="31">
        <v>15246859.25</v>
      </c>
      <c r="BA38" s="5">
        <v>11.715999999999999</v>
      </c>
      <c r="BB38" s="31">
        <v>35934887.549999997</v>
      </c>
      <c r="BC38" s="5">
        <v>15.113799999999999</v>
      </c>
      <c r="BD38" s="31">
        <v>202733.3</v>
      </c>
      <c r="BE38" s="5">
        <v>4.1000000000000002E-2</v>
      </c>
      <c r="BF38" s="31">
        <v>1210489.8999999999</v>
      </c>
      <c r="BG38" s="5">
        <v>0.65280000000000005</v>
      </c>
      <c r="BH38" s="31">
        <v>0</v>
      </c>
      <c r="BI38" s="5">
        <v>0</v>
      </c>
      <c r="BJ38" s="31">
        <v>0</v>
      </c>
      <c r="BK38" s="5">
        <v>0</v>
      </c>
      <c r="BL38" s="31">
        <v>131313619.23</v>
      </c>
      <c r="BM38" s="5">
        <v>11.3316</v>
      </c>
      <c r="BN38" s="31">
        <v>995522.53</v>
      </c>
      <c r="BO38" s="5">
        <v>2.3538999999999999</v>
      </c>
      <c r="BP38" s="31">
        <v>8992842</v>
      </c>
      <c r="BQ38" s="5">
        <v>3.8372999999999999</v>
      </c>
      <c r="BR38" s="31">
        <v>4426000</v>
      </c>
      <c r="BS38" s="5">
        <v>9.6536000000000008</v>
      </c>
      <c r="BT38" s="31">
        <v>3877510</v>
      </c>
      <c r="BU38" s="5">
        <v>3.7410999999999999</v>
      </c>
      <c r="BV38" s="31">
        <v>0</v>
      </c>
      <c r="BW38" s="5">
        <v>0</v>
      </c>
      <c r="BX38" s="31">
        <v>2677500</v>
      </c>
      <c r="BY38" s="5">
        <v>2.6356000000000002</v>
      </c>
      <c r="BZ38" s="31">
        <v>872144.9</v>
      </c>
      <c r="CA38" s="5">
        <v>4.4596</v>
      </c>
      <c r="CB38" s="31">
        <v>38645223.579999998</v>
      </c>
      <c r="CC38" s="5">
        <v>10.785399999999999</v>
      </c>
      <c r="CD38" s="31">
        <v>44405020</v>
      </c>
      <c r="CE38" s="5">
        <v>1.0842000000000001</v>
      </c>
      <c r="CF38" s="31">
        <v>62413669.170000002</v>
      </c>
      <c r="CG38" s="5">
        <v>3.8243999999999998</v>
      </c>
      <c r="CH38" s="31">
        <v>0</v>
      </c>
      <c r="CI38" s="5">
        <v>0</v>
      </c>
      <c r="CJ38" s="31">
        <v>3548936.85</v>
      </c>
      <c r="CK38" s="5">
        <v>1.1329</v>
      </c>
      <c r="CL38" s="31">
        <v>0</v>
      </c>
      <c r="CM38" s="5">
        <v>0</v>
      </c>
      <c r="CN38" s="31">
        <v>10000</v>
      </c>
      <c r="CO38" s="5">
        <v>4.4600000000000001E-2</v>
      </c>
      <c r="CP38" s="31">
        <v>0</v>
      </c>
      <c r="CQ38" s="5">
        <v>0</v>
      </c>
      <c r="CR38" s="31">
        <v>7691225</v>
      </c>
      <c r="CS38" s="5">
        <v>10.911799999999999</v>
      </c>
      <c r="CT38" s="31">
        <v>44434750.32</v>
      </c>
      <c r="CU38" s="5">
        <v>5.4824999999999999</v>
      </c>
      <c r="CV38" s="31">
        <v>0</v>
      </c>
      <c r="CW38" s="5">
        <v>0</v>
      </c>
      <c r="CX38" s="31">
        <v>5613969</v>
      </c>
      <c r="CY38" s="5">
        <v>6.8395000000000001</v>
      </c>
      <c r="CZ38" s="31">
        <v>1051080</v>
      </c>
      <c r="DA38" s="5">
        <v>5.6878000000000002</v>
      </c>
      <c r="DB38" s="31">
        <v>185933.88</v>
      </c>
      <c r="DC38" s="5">
        <v>0.62270000000000003</v>
      </c>
      <c r="DD38" s="31">
        <v>12445473.84</v>
      </c>
      <c r="DE38" s="5">
        <v>3.2061000000000002</v>
      </c>
      <c r="DF38" s="31">
        <v>12811485.970000001</v>
      </c>
      <c r="DG38" s="5">
        <v>4.1673999999999998</v>
      </c>
      <c r="DH38" s="31">
        <v>8573320</v>
      </c>
      <c r="DI38" s="5">
        <v>2.9117000000000002</v>
      </c>
      <c r="DJ38" s="31">
        <v>0</v>
      </c>
      <c r="DK38" s="5">
        <v>0</v>
      </c>
      <c r="DL38" s="31">
        <v>80905036.25</v>
      </c>
      <c r="DM38" s="5">
        <v>5.1026999999999996</v>
      </c>
      <c r="DN38" s="31">
        <v>0</v>
      </c>
      <c r="DO38" s="5">
        <v>0</v>
      </c>
      <c r="DP38" s="31">
        <v>0</v>
      </c>
      <c r="DQ38" s="5">
        <v>0</v>
      </c>
      <c r="DR38" s="31">
        <v>20306764</v>
      </c>
      <c r="DS38" s="5">
        <v>1.9221999999999999</v>
      </c>
      <c r="DT38" s="31">
        <v>50419097.890000001</v>
      </c>
      <c r="DU38" s="5">
        <v>7.8183999999999996</v>
      </c>
      <c r="DV38" s="31">
        <v>249358490</v>
      </c>
      <c r="DW38" s="5">
        <v>1.9952000000000001</v>
      </c>
      <c r="DX38" s="31">
        <v>1192014</v>
      </c>
      <c r="DY38" s="5">
        <v>3.7008000000000001</v>
      </c>
      <c r="DZ38" s="31">
        <v>0</v>
      </c>
      <c r="EA38" s="5">
        <v>0</v>
      </c>
      <c r="EB38" s="31">
        <v>545600</v>
      </c>
      <c r="EC38" s="5">
        <v>1.1165</v>
      </c>
      <c r="ED38" s="31">
        <v>78908082</v>
      </c>
      <c r="EE38" s="5">
        <v>1.7917000000000001</v>
      </c>
      <c r="EF38" s="31">
        <v>27457230.940000001</v>
      </c>
      <c r="EG38" s="5">
        <v>3.9076</v>
      </c>
      <c r="EH38" s="31">
        <v>5180753.1900000004</v>
      </c>
      <c r="EI38" s="5">
        <v>2.1435</v>
      </c>
      <c r="EJ38" s="31">
        <v>47069678</v>
      </c>
      <c r="EK38" s="5">
        <v>4.8022</v>
      </c>
      <c r="EL38" s="31">
        <v>29951268</v>
      </c>
      <c r="EM38" s="5">
        <v>2.0291999999999999</v>
      </c>
      <c r="EN38" s="31">
        <v>56989751</v>
      </c>
      <c r="EO38" s="5">
        <v>2.6968999999999999</v>
      </c>
      <c r="EP38" s="31">
        <v>168393052</v>
      </c>
      <c r="EQ38" s="5">
        <v>2.0249999999999999</v>
      </c>
      <c r="ER38" s="31">
        <v>25575191</v>
      </c>
      <c r="ES38" s="5">
        <v>2.2000999999999999</v>
      </c>
      <c r="ET38" s="31">
        <v>7379272</v>
      </c>
      <c r="EU38" s="5">
        <v>1.7128000000000001</v>
      </c>
      <c r="EV38" s="31">
        <v>0</v>
      </c>
      <c r="EW38" s="5">
        <v>0</v>
      </c>
      <c r="EX38" s="31">
        <v>16257662.85</v>
      </c>
      <c r="EY38" s="5">
        <v>7.8990999999999998</v>
      </c>
      <c r="EZ38" s="31">
        <v>15942663.85</v>
      </c>
      <c r="FA38" s="5">
        <v>2.9485999999999999</v>
      </c>
      <c r="FB38" s="31">
        <v>11992847.93</v>
      </c>
      <c r="FC38" s="5">
        <v>5.6609999999999996</v>
      </c>
      <c r="FD38" s="31">
        <v>6098615.9100000001</v>
      </c>
      <c r="FE38" s="5">
        <v>0.90629999999999999</v>
      </c>
      <c r="FF38" s="31">
        <v>1737258</v>
      </c>
      <c r="FG38" s="5">
        <v>2.7025000000000001</v>
      </c>
      <c r="FH38" s="31">
        <v>91512800.079999998</v>
      </c>
      <c r="FI38" s="5">
        <v>4.8781999999999996</v>
      </c>
      <c r="FJ38" s="31">
        <v>78803730.700000003</v>
      </c>
      <c r="FK38" s="5">
        <v>4.9311999999999996</v>
      </c>
      <c r="FL38" s="31">
        <v>13086381.1</v>
      </c>
      <c r="FM38" s="5">
        <v>1.9681999999999999</v>
      </c>
      <c r="FN38" s="31">
        <v>766521.64</v>
      </c>
      <c r="FO38" s="5">
        <v>1.5296000000000001</v>
      </c>
      <c r="FP38" s="31">
        <v>0</v>
      </c>
      <c r="FQ38" s="5">
        <v>0</v>
      </c>
      <c r="FR38" s="31">
        <v>0</v>
      </c>
      <c r="FS38" s="5">
        <v>0</v>
      </c>
      <c r="FT38" s="31">
        <v>131748698.11</v>
      </c>
      <c r="FU38" s="5">
        <v>5.2157999999999998</v>
      </c>
      <c r="FV38" s="31">
        <v>17354537.100000001</v>
      </c>
      <c r="FW38" s="5">
        <v>5.7519999999999998</v>
      </c>
      <c r="FX38" s="31">
        <v>2025119.41</v>
      </c>
      <c r="FY38" s="5">
        <v>1.39</v>
      </c>
      <c r="FZ38" s="31">
        <v>1639974.71</v>
      </c>
      <c r="GA38" s="5">
        <v>2.8271000000000002</v>
      </c>
      <c r="GB38" s="31">
        <v>10597018.93</v>
      </c>
      <c r="GC38" s="5">
        <v>2.5688</v>
      </c>
      <c r="GD38" s="31">
        <v>0</v>
      </c>
      <c r="GE38" s="5">
        <v>0</v>
      </c>
      <c r="GF38" s="31">
        <v>18886869.5</v>
      </c>
      <c r="GG38" s="5">
        <v>3.7229000000000001</v>
      </c>
      <c r="GH38" s="31">
        <v>27979243.18</v>
      </c>
      <c r="GI38" s="5">
        <v>6.6421000000000001</v>
      </c>
      <c r="GJ38" s="31">
        <v>6452351.54</v>
      </c>
      <c r="GK38" s="5">
        <v>2.5983000000000001</v>
      </c>
      <c r="GL38" s="31">
        <v>47780821.310000002</v>
      </c>
      <c r="GM38" s="5">
        <v>4.1990999999999996</v>
      </c>
      <c r="GN38" s="31">
        <v>0</v>
      </c>
      <c r="GO38" s="5">
        <v>0</v>
      </c>
      <c r="GP38" s="31">
        <v>10273151</v>
      </c>
      <c r="GQ38" s="5">
        <v>1.7262</v>
      </c>
      <c r="GR38" s="31">
        <v>68569091.200000003</v>
      </c>
      <c r="GS38" s="5">
        <v>2.7370000000000001</v>
      </c>
      <c r="GT38" s="31">
        <v>0</v>
      </c>
      <c r="GU38" s="5">
        <v>0</v>
      </c>
      <c r="GV38" s="31">
        <v>339821836.57999998</v>
      </c>
      <c r="GW38" s="5">
        <v>4.5137999999999998</v>
      </c>
      <c r="GX38" s="31">
        <v>0</v>
      </c>
      <c r="GY38" s="5">
        <v>0</v>
      </c>
      <c r="GZ38" s="31">
        <v>0</v>
      </c>
      <c r="HA38" s="5">
        <v>0</v>
      </c>
      <c r="HB38" s="31">
        <v>134002283.88</v>
      </c>
      <c r="HC38" s="5">
        <v>5.6018999999999997</v>
      </c>
      <c r="HD38" s="31">
        <v>3843785.64</v>
      </c>
      <c r="HE38" s="5">
        <v>2.8431000000000002</v>
      </c>
      <c r="HF38" s="31">
        <v>0</v>
      </c>
      <c r="HG38" s="5">
        <v>0</v>
      </c>
      <c r="HH38" s="31">
        <v>90257518.150000006</v>
      </c>
      <c r="HI38" s="5">
        <v>5.3224</v>
      </c>
      <c r="HJ38" s="31">
        <v>10564800</v>
      </c>
      <c r="HK38" s="5">
        <v>4.4698000000000002</v>
      </c>
      <c r="HL38" s="31">
        <v>115725875.38</v>
      </c>
      <c r="HM38" s="5">
        <v>7.2786</v>
      </c>
      <c r="HN38" s="31">
        <v>14253797.08</v>
      </c>
      <c r="HO38" s="5">
        <v>5.5860000000000003</v>
      </c>
      <c r="HP38" s="31">
        <v>0</v>
      </c>
      <c r="HQ38" s="5">
        <v>0</v>
      </c>
      <c r="HR38" s="31">
        <v>0</v>
      </c>
      <c r="HS38" s="5">
        <v>0</v>
      </c>
      <c r="HT38" s="31">
        <v>13054681</v>
      </c>
      <c r="HU38" s="5">
        <v>4.3716999999999997</v>
      </c>
      <c r="HV38" s="31">
        <v>0</v>
      </c>
      <c r="HW38" s="5">
        <v>0</v>
      </c>
      <c r="HX38" s="31">
        <v>7494574</v>
      </c>
      <c r="HY38" s="5">
        <v>2.1301000000000001</v>
      </c>
      <c r="HZ38" s="31">
        <v>2951387</v>
      </c>
      <c r="IA38" s="5">
        <v>2.3660999999999999</v>
      </c>
      <c r="IB38" s="31">
        <v>0</v>
      </c>
      <c r="IC38" s="5">
        <v>0</v>
      </c>
      <c r="ID38" s="31">
        <v>229320.8</v>
      </c>
      <c r="IE38" s="5">
        <v>3.8954</v>
      </c>
      <c r="IF38" s="31">
        <v>24383090.870000001</v>
      </c>
      <c r="IG38" s="5">
        <v>2.6314000000000002</v>
      </c>
    </row>
    <row r="39" spans="1:241">
      <c r="A39" t="s">
        <v>252</v>
      </c>
      <c r="B39" s="31">
        <v>4066172134.6100001</v>
      </c>
      <c r="C39" s="5">
        <v>3.1038000000000001</v>
      </c>
      <c r="D39" s="31">
        <v>1236084.99</v>
      </c>
      <c r="E39" s="5">
        <v>4.7546999999999997</v>
      </c>
      <c r="F39" s="31">
        <v>209696231.19999999</v>
      </c>
      <c r="G39" s="5">
        <v>6.5666000000000002</v>
      </c>
      <c r="H39" s="31">
        <v>83837502</v>
      </c>
      <c r="I39" s="5">
        <v>5.9032</v>
      </c>
      <c r="J39" s="31">
        <v>0</v>
      </c>
      <c r="K39" s="5">
        <v>0</v>
      </c>
      <c r="L39" s="31">
        <v>8741049.6899999995</v>
      </c>
      <c r="M39" s="5">
        <v>0.73699999999999999</v>
      </c>
      <c r="N39" s="31">
        <v>28537956</v>
      </c>
      <c r="O39" s="5">
        <v>2.4598</v>
      </c>
      <c r="P39" s="31">
        <v>82754921.019999996</v>
      </c>
      <c r="Q39" s="5">
        <v>2.6976</v>
      </c>
      <c r="R39" s="31">
        <v>122224</v>
      </c>
      <c r="S39" s="5">
        <v>3.5565000000000002</v>
      </c>
      <c r="T39" s="31">
        <v>0</v>
      </c>
      <c r="U39" s="5">
        <v>0</v>
      </c>
      <c r="V39" s="31">
        <v>5276149.26</v>
      </c>
      <c r="W39" s="5">
        <v>2.1234000000000002</v>
      </c>
      <c r="X39" s="31">
        <v>139033020.5</v>
      </c>
      <c r="Y39" s="5">
        <v>0.53039999999999998</v>
      </c>
      <c r="Z39" s="31">
        <v>0</v>
      </c>
      <c r="AA39" s="5">
        <v>0</v>
      </c>
      <c r="AB39" s="31">
        <v>0</v>
      </c>
      <c r="AC39" s="5">
        <v>0</v>
      </c>
      <c r="AD39" s="31">
        <v>1333005.5</v>
      </c>
      <c r="AE39" s="5">
        <v>2.5362</v>
      </c>
      <c r="AF39" s="31">
        <v>39145291.600000001</v>
      </c>
      <c r="AG39" s="5">
        <v>5.3042999999999996</v>
      </c>
      <c r="AH39" s="31">
        <v>0</v>
      </c>
      <c r="AI39" s="5">
        <v>0</v>
      </c>
      <c r="AJ39" s="31">
        <v>0</v>
      </c>
      <c r="AK39" s="5">
        <v>0</v>
      </c>
      <c r="AL39" s="31">
        <v>733725.95</v>
      </c>
      <c r="AM39" s="5">
        <v>1.3242</v>
      </c>
      <c r="AN39" s="31">
        <v>75664343</v>
      </c>
      <c r="AO39" s="5">
        <v>3.4630000000000001</v>
      </c>
      <c r="AP39" s="31">
        <v>0</v>
      </c>
      <c r="AQ39" s="5">
        <v>0</v>
      </c>
      <c r="AR39" s="31">
        <v>171507252.5</v>
      </c>
      <c r="AS39" s="5">
        <v>5.0044000000000004</v>
      </c>
      <c r="AT39" s="31">
        <v>0</v>
      </c>
      <c r="AU39" s="5">
        <v>0</v>
      </c>
      <c r="AV39" s="31">
        <v>4501280.75</v>
      </c>
      <c r="AW39" s="5">
        <v>3.1570999999999998</v>
      </c>
      <c r="AX39" s="31">
        <v>0</v>
      </c>
      <c r="AY39" s="5">
        <v>0</v>
      </c>
      <c r="AZ39" s="31">
        <v>3032050.5</v>
      </c>
      <c r="BA39" s="5">
        <v>2.3298999999999999</v>
      </c>
      <c r="BB39" s="31">
        <v>7897442.7300000004</v>
      </c>
      <c r="BC39" s="5">
        <v>3.3216000000000001</v>
      </c>
      <c r="BD39" s="31">
        <v>0</v>
      </c>
      <c r="BE39" s="5">
        <v>0</v>
      </c>
      <c r="BF39" s="31">
        <v>0</v>
      </c>
      <c r="BG39" s="5">
        <v>0</v>
      </c>
      <c r="BH39" s="31">
        <v>0</v>
      </c>
      <c r="BI39" s="5">
        <v>0</v>
      </c>
      <c r="BJ39" s="31">
        <v>0</v>
      </c>
      <c r="BK39" s="5">
        <v>0</v>
      </c>
      <c r="BL39" s="31">
        <v>0</v>
      </c>
      <c r="BM39" s="5">
        <v>0</v>
      </c>
      <c r="BN39" s="31">
        <v>1611721.26</v>
      </c>
      <c r="BO39" s="5">
        <v>3.8109000000000002</v>
      </c>
      <c r="BP39" s="31">
        <v>13844433</v>
      </c>
      <c r="BQ39" s="5">
        <v>5.9074</v>
      </c>
      <c r="BR39" s="31">
        <v>1241337.5</v>
      </c>
      <c r="BS39" s="5">
        <v>2.7075</v>
      </c>
      <c r="BT39" s="31">
        <v>218010</v>
      </c>
      <c r="BU39" s="5">
        <v>0.21029999999999999</v>
      </c>
      <c r="BV39" s="31">
        <v>762780</v>
      </c>
      <c r="BW39" s="5">
        <v>2.4937</v>
      </c>
      <c r="BX39" s="31">
        <v>3055600</v>
      </c>
      <c r="BY39" s="5">
        <v>3.0078</v>
      </c>
      <c r="BZ39" s="31">
        <v>473236.05</v>
      </c>
      <c r="CA39" s="5">
        <v>2.4198</v>
      </c>
      <c r="CB39" s="31">
        <v>1556455</v>
      </c>
      <c r="CC39" s="5">
        <v>0.43440000000000001</v>
      </c>
      <c r="CD39" s="31">
        <v>160881159.52000001</v>
      </c>
      <c r="CE39" s="5">
        <v>3.9281999999999999</v>
      </c>
      <c r="CF39" s="31">
        <v>57106184.049999997</v>
      </c>
      <c r="CG39" s="5">
        <v>3.4990999999999999</v>
      </c>
      <c r="CH39" s="31">
        <v>0</v>
      </c>
      <c r="CI39" s="5">
        <v>0</v>
      </c>
      <c r="CJ39" s="31">
        <v>33253080.649999999</v>
      </c>
      <c r="CK39" s="5">
        <v>10.615500000000001</v>
      </c>
      <c r="CL39" s="31">
        <v>0</v>
      </c>
      <c r="CM39" s="5">
        <v>0</v>
      </c>
      <c r="CN39" s="31">
        <v>0</v>
      </c>
      <c r="CO39" s="5">
        <v>0</v>
      </c>
      <c r="CP39" s="31">
        <v>0</v>
      </c>
      <c r="CQ39" s="5">
        <v>0</v>
      </c>
      <c r="CR39" s="31">
        <v>3241815</v>
      </c>
      <c r="CS39" s="5">
        <v>4.5993000000000004</v>
      </c>
      <c r="CT39" s="31">
        <v>0</v>
      </c>
      <c r="CU39" s="5">
        <v>0</v>
      </c>
      <c r="CV39" s="31">
        <v>0</v>
      </c>
      <c r="CW39" s="5">
        <v>0</v>
      </c>
      <c r="CX39" s="31">
        <v>3299117</v>
      </c>
      <c r="CY39" s="5">
        <v>4.0193000000000003</v>
      </c>
      <c r="CZ39" s="31">
        <v>763000</v>
      </c>
      <c r="DA39" s="5">
        <v>4.1288999999999998</v>
      </c>
      <c r="DB39" s="31">
        <v>1427008.2</v>
      </c>
      <c r="DC39" s="5">
        <v>4.7794999999999996</v>
      </c>
      <c r="DD39" s="31">
        <v>16341730.75</v>
      </c>
      <c r="DE39" s="5">
        <v>4.2098000000000004</v>
      </c>
      <c r="DF39" s="31">
        <v>8997480</v>
      </c>
      <c r="DG39" s="5">
        <v>2.9268000000000001</v>
      </c>
      <c r="DH39" s="31">
        <v>8738454</v>
      </c>
      <c r="DI39" s="5">
        <v>2.9678</v>
      </c>
      <c r="DJ39" s="31">
        <v>0</v>
      </c>
      <c r="DK39" s="5">
        <v>0</v>
      </c>
      <c r="DL39" s="31">
        <v>47129613.390000001</v>
      </c>
      <c r="DM39" s="5">
        <v>2.9725000000000001</v>
      </c>
      <c r="DN39" s="31">
        <v>0</v>
      </c>
      <c r="DO39" s="5">
        <v>0</v>
      </c>
      <c r="DP39" s="31">
        <v>0</v>
      </c>
      <c r="DQ39" s="5">
        <v>0</v>
      </c>
      <c r="DR39" s="31">
        <v>70404594</v>
      </c>
      <c r="DS39" s="5">
        <v>6.6643999999999997</v>
      </c>
      <c r="DT39" s="31">
        <v>16988114.420000002</v>
      </c>
      <c r="DU39" s="5">
        <v>2.6343000000000001</v>
      </c>
      <c r="DV39" s="31">
        <v>839058000</v>
      </c>
      <c r="DW39" s="5">
        <v>6.7137000000000002</v>
      </c>
      <c r="DX39" s="31">
        <v>1367381</v>
      </c>
      <c r="DY39" s="5">
        <v>4.2453000000000003</v>
      </c>
      <c r="DZ39" s="31">
        <v>0</v>
      </c>
      <c r="EA39" s="5">
        <v>0</v>
      </c>
      <c r="EB39" s="31">
        <v>954875</v>
      </c>
      <c r="EC39" s="5">
        <v>1.9540999999999999</v>
      </c>
      <c r="ED39" s="31">
        <v>104204808.59999999</v>
      </c>
      <c r="EE39" s="5">
        <v>2.3660999999999999</v>
      </c>
      <c r="EF39" s="31">
        <v>14680020.16</v>
      </c>
      <c r="EG39" s="5">
        <v>2.0891999999999999</v>
      </c>
      <c r="EH39" s="31">
        <v>10409275.210000001</v>
      </c>
      <c r="EI39" s="5">
        <v>4.3068</v>
      </c>
      <c r="EJ39" s="31">
        <v>0</v>
      </c>
      <c r="EK39" s="5">
        <v>0</v>
      </c>
      <c r="EL39" s="31">
        <v>90924520</v>
      </c>
      <c r="EM39" s="5">
        <v>6.1600999999999999</v>
      </c>
      <c r="EN39" s="31">
        <v>0</v>
      </c>
      <c r="EO39" s="5">
        <v>0</v>
      </c>
      <c r="EP39" s="31">
        <v>525768998</v>
      </c>
      <c r="EQ39" s="5">
        <v>6.3226000000000004</v>
      </c>
      <c r="ER39" s="31">
        <v>65269178</v>
      </c>
      <c r="ES39" s="5">
        <v>5.6147999999999998</v>
      </c>
      <c r="ET39" s="31">
        <v>5857165</v>
      </c>
      <c r="EU39" s="5">
        <v>1.3594999999999999</v>
      </c>
      <c r="EV39" s="31">
        <v>0</v>
      </c>
      <c r="EW39" s="5">
        <v>0</v>
      </c>
      <c r="EX39" s="31">
        <v>5949302.6100000003</v>
      </c>
      <c r="EY39" s="5">
        <v>2.8906000000000001</v>
      </c>
      <c r="EZ39" s="31">
        <v>17651145.920000002</v>
      </c>
      <c r="FA39" s="5">
        <v>3.2646000000000002</v>
      </c>
      <c r="FB39" s="31">
        <v>3312584.16</v>
      </c>
      <c r="FC39" s="5">
        <v>1.5636000000000001</v>
      </c>
      <c r="FD39" s="31">
        <v>19551195.57</v>
      </c>
      <c r="FE39" s="5">
        <v>2.9054000000000002</v>
      </c>
      <c r="FF39" s="31">
        <v>0</v>
      </c>
      <c r="FG39" s="5">
        <v>0</v>
      </c>
      <c r="FH39" s="31">
        <v>84640835.379999995</v>
      </c>
      <c r="FI39" s="5">
        <v>4.5118999999999998</v>
      </c>
      <c r="FJ39" s="31">
        <v>73842494.730000004</v>
      </c>
      <c r="FK39" s="5">
        <v>4.6208</v>
      </c>
      <c r="FL39" s="31">
        <v>35249484.479999997</v>
      </c>
      <c r="FM39" s="5">
        <v>5.3015999999999996</v>
      </c>
      <c r="FN39" s="31">
        <v>500002.29</v>
      </c>
      <c r="FO39" s="5">
        <v>0.99780000000000002</v>
      </c>
      <c r="FP39" s="31">
        <v>0</v>
      </c>
      <c r="FQ39" s="5">
        <v>0</v>
      </c>
      <c r="FR39" s="31">
        <v>0</v>
      </c>
      <c r="FS39" s="5">
        <v>0</v>
      </c>
      <c r="FT39" s="31">
        <v>66769713.899999999</v>
      </c>
      <c r="FU39" s="5">
        <v>2.6433</v>
      </c>
      <c r="FV39" s="31">
        <v>7392701.2800000003</v>
      </c>
      <c r="FW39" s="5">
        <v>2.4502000000000002</v>
      </c>
      <c r="FX39" s="31">
        <v>8161758.5700000003</v>
      </c>
      <c r="FY39" s="5">
        <v>5.6021000000000001</v>
      </c>
      <c r="FZ39" s="31">
        <v>1930757.25</v>
      </c>
      <c r="GA39" s="5">
        <v>3.3283999999999998</v>
      </c>
      <c r="GB39" s="31">
        <v>2282823.4500000002</v>
      </c>
      <c r="GC39" s="5">
        <v>0.5534</v>
      </c>
      <c r="GD39" s="31">
        <v>48602085.229999997</v>
      </c>
      <c r="GE39" s="5">
        <v>5.3129</v>
      </c>
      <c r="GF39" s="31">
        <v>13067418.18</v>
      </c>
      <c r="GG39" s="5">
        <v>2.5758000000000001</v>
      </c>
      <c r="GH39" s="31">
        <v>22788282.850000001</v>
      </c>
      <c r="GI39" s="5">
        <v>5.4097999999999997</v>
      </c>
      <c r="GJ39" s="31">
        <v>8622584.9900000002</v>
      </c>
      <c r="GK39" s="5">
        <v>3.4722</v>
      </c>
      <c r="GL39" s="31">
        <v>18247710.510000002</v>
      </c>
      <c r="GM39" s="5">
        <v>1.6035999999999999</v>
      </c>
      <c r="GN39" s="31">
        <v>1145850</v>
      </c>
      <c r="GO39" s="5">
        <v>5.5494000000000003</v>
      </c>
      <c r="GP39" s="31">
        <v>8225293</v>
      </c>
      <c r="GQ39" s="5">
        <v>1.3821000000000001</v>
      </c>
      <c r="GR39" s="31">
        <v>96453036.799999997</v>
      </c>
      <c r="GS39" s="5">
        <v>3.85</v>
      </c>
      <c r="GT39" s="31">
        <v>8338575.5099999998</v>
      </c>
      <c r="GU39" s="5">
        <v>1.9734</v>
      </c>
      <c r="GV39" s="31">
        <v>411757141.54000002</v>
      </c>
      <c r="GW39" s="5">
        <v>5.4692999999999996</v>
      </c>
      <c r="GX39" s="31">
        <v>0</v>
      </c>
      <c r="GY39" s="5">
        <v>0</v>
      </c>
      <c r="GZ39" s="31">
        <v>51563.25</v>
      </c>
      <c r="HA39" s="5">
        <v>2.1154000000000002</v>
      </c>
      <c r="HB39" s="31">
        <v>0</v>
      </c>
      <c r="HC39" s="5">
        <v>0</v>
      </c>
      <c r="HD39" s="31">
        <v>4678334.5</v>
      </c>
      <c r="HE39" s="5">
        <v>3.4603999999999999</v>
      </c>
      <c r="HF39" s="31">
        <v>0</v>
      </c>
      <c r="HG39" s="5">
        <v>0</v>
      </c>
      <c r="HH39" s="31">
        <v>60079800.450000003</v>
      </c>
      <c r="HI39" s="5">
        <v>3.5428999999999999</v>
      </c>
      <c r="HJ39" s="31">
        <v>0</v>
      </c>
      <c r="HK39" s="5">
        <v>0</v>
      </c>
      <c r="HL39" s="31">
        <v>0</v>
      </c>
      <c r="HM39" s="5">
        <v>0</v>
      </c>
      <c r="HN39" s="31">
        <v>0</v>
      </c>
      <c r="HO39" s="5">
        <v>0</v>
      </c>
      <c r="HP39" s="31">
        <v>0</v>
      </c>
      <c r="HQ39" s="5">
        <v>0</v>
      </c>
      <c r="HR39" s="31">
        <v>0</v>
      </c>
      <c r="HS39" s="5">
        <v>0</v>
      </c>
      <c r="HT39" s="31">
        <v>5175003</v>
      </c>
      <c r="HU39" s="5">
        <v>1.7330000000000001</v>
      </c>
      <c r="HV39" s="31">
        <v>0</v>
      </c>
      <c r="HW39" s="5">
        <v>0</v>
      </c>
      <c r="HX39" s="31">
        <v>23798736</v>
      </c>
      <c r="HY39" s="5">
        <v>6.7641999999999998</v>
      </c>
      <c r="HZ39" s="31">
        <v>8137337</v>
      </c>
      <c r="IA39" s="5">
        <v>6.5236999999999998</v>
      </c>
      <c r="IB39" s="31">
        <v>0</v>
      </c>
      <c r="IC39" s="5">
        <v>0</v>
      </c>
      <c r="ID39" s="31">
        <v>145522.95000000001</v>
      </c>
      <c r="IE39" s="5">
        <v>2.4719000000000002</v>
      </c>
      <c r="IF39" s="31">
        <v>26744383.309999999</v>
      </c>
      <c r="IG39" s="5">
        <v>2.8862000000000001</v>
      </c>
    </row>
    <row r="40" spans="1:241" ht="13.5" thickBot="1">
      <c r="A40" t="s">
        <v>253</v>
      </c>
      <c r="B40" s="31">
        <v>1109019384.3</v>
      </c>
      <c r="C40" s="5">
        <v>0.84660000000000002</v>
      </c>
      <c r="D40" s="31">
        <v>0</v>
      </c>
      <c r="E40" s="5">
        <v>0</v>
      </c>
      <c r="F40" s="31">
        <v>0</v>
      </c>
      <c r="G40" s="5">
        <v>0</v>
      </c>
      <c r="H40" s="31">
        <v>0.8</v>
      </c>
      <c r="I40" s="5">
        <v>0</v>
      </c>
      <c r="J40" s="31">
        <v>0</v>
      </c>
      <c r="K40" s="5">
        <v>0</v>
      </c>
      <c r="L40" s="31">
        <v>11320069.470000001</v>
      </c>
      <c r="M40" s="5">
        <v>0.95440000000000003</v>
      </c>
      <c r="N40" s="31">
        <v>25408350</v>
      </c>
      <c r="O40" s="5">
        <v>2.1901000000000002</v>
      </c>
      <c r="P40" s="31">
        <v>48470432.590000004</v>
      </c>
      <c r="Q40" s="5">
        <v>1.58</v>
      </c>
      <c r="R40" s="31">
        <v>19236</v>
      </c>
      <c r="S40" s="5">
        <v>0.55969999999999998</v>
      </c>
      <c r="T40" s="31">
        <v>0</v>
      </c>
      <c r="U40" s="5">
        <v>0</v>
      </c>
      <c r="V40" s="31">
        <v>10727828.4</v>
      </c>
      <c r="W40" s="5">
        <v>4.3174999999999999</v>
      </c>
      <c r="X40" s="31">
        <v>422958708.69</v>
      </c>
      <c r="Y40" s="5">
        <v>1.6133999999999999</v>
      </c>
      <c r="Z40" s="31">
        <v>0</v>
      </c>
      <c r="AA40" s="5">
        <v>0</v>
      </c>
      <c r="AB40" s="31">
        <v>3373800.25</v>
      </c>
      <c r="AC40" s="5">
        <v>1.1642999999999999</v>
      </c>
      <c r="AD40" s="31">
        <v>0</v>
      </c>
      <c r="AE40" s="5">
        <v>0</v>
      </c>
      <c r="AF40" s="31">
        <v>15270343</v>
      </c>
      <c r="AG40" s="5">
        <v>2.0691999999999999</v>
      </c>
      <c r="AH40" s="31">
        <v>0</v>
      </c>
      <c r="AI40" s="5">
        <v>0</v>
      </c>
      <c r="AJ40" s="31">
        <v>0</v>
      </c>
      <c r="AK40" s="5">
        <v>0</v>
      </c>
      <c r="AL40" s="31">
        <v>0</v>
      </c>
      <c r="AM40" s="5">
        <v>0</v>
      </c>
      <c r="AN40" s="31">
        <v>45226655</v>
      </c>
      <c r="AO40" s="5">
        <v>2.0699000000000001</v>
      </c>
      <c r="AP40" s="31">
        <v>0</v>
      </c>
      <c r="AQ40" s="5">
        <v>0</v>
      </c>
      <c r="AR40" s="31">
        <v>54372029</v>
      </c>
      <c r="AS40" s="5">
        <v>1.5865</v>
      </c>
      <c r="AT40" s="31">
        <v>67454069.549999997</v>
      </c>
      <c r="AU40" s="5">
        <v>3.484</v>
      </c>
      <c r="AV40" s="31">
        <v>0</v>
      </c>
      <c r="AW40" s="5">
        <v>0</v>
      </c>
      <c r="AX40" s="31">
        <v>0</v>
      </c>
      <c r="AY40" s="5">
        <v>0</v>
      </c>
      <c r="AZ40" s="31">
        <v>0</v>
      </c>
      <c r="BA40" s="5">
        <v>0</v>
      </c>
      <c r="BB40" s="31">
        <v>11605132</v>
      </c>
      <c r="BC40" s="5">
        <v>4.8810000000000002</v>
      </c>
      <c r="BD40" s="31">
        <v>2677405</v>
      </c>
      <c r="BE40" s="5">
        <v>0.54159999999999997</v>
      </c>
      <c r="BF40" s="31">
        <v>0</v>
      </c>
      <c r="BG40" s="5">
        <v>0</v>
      </c>
      <c r="BH40" s="31">
        <v>0</v>
      </c>
      <c r="BI40" s="5">
        <v>0</v>
      </c>
      <c r="BJ40" s="31">
        <v>0</v>
      </c>
      <c r="BK40" s="5">
        <v>0</v>
      </c>
      <c r="BL40" s="31">
        <v>0</v>
      </c>
      <c r="BM40" s="5">
        <v>0</v>
      </c>
      <c r="BN40" s="31">
        <v>254810</v>
      </c>
      <c r="BO40" s="5">
        <v>0.60250000000000004</v>
      </c>
      <c r="BP40" s="31">
        <v>4649281</v>
      </c>
      <c r="BQ40" s="5">
        <v>1.9839</v>
      </c>
      <c r="BR40" s="31">
        <v>883000</v>
      </c>
      <c r="BS40" s="5">
        <v>1.9258999999999999</v>
      </c>
      <c r="BT40" s="31">
        <v>0</v>
      </c>
      <c r="BU40" s="5">
        <v>0</v>
      </c>
      <c r="BV40" s="31">
        <v>699200</v>
      </c>
      <c r="BW40" s="5">
        <v>2.2858000000000001</v>
      </c>
      <c r="BX40" s="31">
        <v>0</v>
      </c>
      <c r="BY40" s="5">
        <v>0</v>
      </c>
      <c r="BZ40" s="31">
        <v>0</v>
      </c>
      <c r="CA40" s="5">
        <v>0</v>
      </c>
      <c r="CB40" s="31">
        <v>0</v>
      </c>
      <c r="CC40" s="5">
        <v>0</v>
      </c>
      <c r="CD40" s="31">
        <v>36505348</v>
      </c>
      <c r="CE40" s="5">
        <v>0.89129999999999998</v>
      </c>
      <c r="CF40" s="31">
        <v>11183399.710000001</v>
      </c>
      <c r="CG40" s="5">
        <v>0.68530000000000002</v>
      </c>
      <c r="CH40" s="31">
        <v>0</v>
      </c>
      <c r="CI40" s="5">
        <v>0</v>
      </c>
      <c r="CJ40" s="31">
        <v>418273.18</v>
      </c>
      <c r="CK40" s="5">
        <v>0.13350000000000001</v>
      </c>
      <c r="CL40" s="31">
        <v>0</v>
      </c>
      <c r="CM40" s="5">
        <v>0</v>
      </c>
      <c r="CN40" s="31">
        <v>705179</v>
      </c>
      <c r="CO40" s="5">
        <v>3.1475</v>
      </c>
      <c r="CP40" s="31">
        <v>0</v>
      </c>
      <c r="CQ40" s="5">
        <v>0</v>
      </c>
      <c r="CR40" s="31">
        <v>1552560</v>
      </c>
      <c r="CS40" s="5">
        <v>2.2027000000000001</v>
      </c>
      <c r="CT40" s="31">
        <v>0</v>
      </c>
      <c r="CU40" s="5">
        <v>0</v>
      </c>
      <c r="CV40" s="31">
        <v>0</v>
      </c>
      <c r="CW40" s="5">
        <v>0</v>
      </c>
      <c r="CX40" s="31">
        <v>0</v>
      </c>
      <c r="CY40" s="5">
        <v>0</v>
      </c>
      <c r="CZ40" s="31">
        <v>0</v>
      </c>
      <c r="DA40" s="5">
        <v>0</v>
      </c>
      <c r="DB40" s="31">
        <v>0</v>
      </c>
      <c r="DC40" s="5">
        <v>0</v>
      </c>
      <c r="DD40" s="31">
        <v>7654370.7999999998</v>
      </c>
      <c r="DE40" s="5">
        <v>1.9718</v>
      </c>
      <c r="DF40" s="31">
        <v>1179442.8799999999</v>
      </c>
      <c r="DG40" s="5">
        <v>0.38369999999999999</v>
      </c>
      <c r="DH40" s="31">
        <v>2659721</v>
      </c>
      <c r="DI40" s="5">
        <v>0.90329999999999999</v>
      </c>
      <c r="DJ40" s="31">
        <v>0</v>
      </c>
      <c r="DK40" s="5">
        <v>0</v>
      </c>
      <c r="DL40" s="31">
        <v>0</v>
      </c>
      <c r="DM40" s="5">
        <v>0</v>
      </c>
      <c r="DN40" s="31">
        <v>0</v>
      </c>
      <c r="DO40" s="5">
        <v>0</v>
      </c>
      <c r="DP40" s="31">
        <v>0</v>
      </c>
      <c r="DQ40" s="5">
        <v>0</v>
      </c>
      <c r="DR40" s="31">
        <v>0</v>
      </c>
      <c r="DS40" s="5">
        <v>0</v>
      </c>
      <c r="DT40" s="31">
        <v>11889177.539999999</v>
      </c>
      <c r="DU40" s="5">
        <v>1.8435999999999999</v>
      </c>
      <c r="DV40" s="31">
        <v>41619250</v>
      </c>
      <c r="DW40" s="5">
        <v>0.33300000000000002</v>
      </c>
      <c r="DX40" s="31">
        <v>0</v>
      </c>
      <c r="DY40" s="5">
        <v>0</v>
      </c>
      <c r="DZ40" s="31">
        <v>0</v>
      </c>
      <c r="EA40" s="5">
        <v>0</v>
      </c>
      <c r="EB40" s="31">
        <v>0</v>
      </c>
      <c r="EC40" s="5">
        <v>0</v>
      </c>
      <c r="ED40" s="31">
        <v>48419165.350000001</v>
      </c>
      <c r="EE40" s="5">
        <v>1.0993999999999999</v>
      </c>
      <c r="EF40" s="31">
        <v>5251362.97</v>
      </c>
      <c r="EG40" s="5">
        <v>0.74729999999999996</v>
      </c>
      <c r="EH40" s="31">
        <v>5521554.9500000002</v>
      </c>
      <c r="EI40" s="5">
        <v>2.2845</v>
      </c>
      <c r="EJ40" s="31">
        <v>0</v>
      </c>
      <c r="EK40" s="5">
        <v>0</v>
      </c>
      <c r="EL40" s="31">
        <v>0</v>
      </c>
      <c r="EM40" s="5">
        <v>0</v>
      </c>
      <c r="EN40" s="31">
        <v>21680078</v>
      </c>
      <c r="EO40" s="5">
        <v>1.0259</v>
      </c>
      <c r="EP40" s="31">
        <v>0</v>
      </c>
      <c r="EQ40" s="5">
        <v>0</v>
      </c>
      <c r="ER40" s="31">
        <v>0</v>
      </c>
      <c r="ES40" s="5">
        <v>0</v>
      </c>
      <c r="ET40" s="31">
        <v>0</v>
      </c>
      <c r="EU40" s="5">
        <v>0</v>
      </c>
      <c r="EV40" s="31">
        <v>743390.38</v>
      </c>
      <c r="EW40" s="5">
        <v>0.84889999999999999</v>
      </c>
      <c r="EX40" s="31">
        <v>0</v>
      </c>
      <c r="EY40" s="5">
        <v>0</v>
      </c>
      <c r="EZ40" s="31">
        <v>1017419.34</v>
      </c>
      <c r="FA40" s="5">
        <v>0.18820000000000001</v>
      </c>
      <c r="FB40" s="31">
        <v>755320</v>
      </c>
      <c r="FC40" s="5">
        <v>0.35649999999999998</v>
      </c>
      <c r="FD40" s="31">
        <v>0</v>
      </c>
      <c r="FE40" s="5">
        <v>0</v>
      </c>
      <c r="FF40" s="31">
        <v>0</v>
      </c>
      <c r="FG40" s="5">
        <v>0</v>
      </c>
      <c r="FH40" s="31">
        <v>2616029.6</v>
      </c>
      <c r="FI40" s="5">
        <v>0.13950000000000001</v>
      </c>
      <c r="FJ40" s="31">
        <v>5809537.7999999998</v>
      </c>
      <c r="FK40" s="5">
        <v>0.36349999999999999</v>
      </c>
      <c r="FL40" s="31">
        <v>3812250</v>
      </c>
      <c r="FM40" s="5">
        <v>0.57340000000000002</v>
      </c>
      <c r="FN40" s="31">
        <v>950791.37</v>
      </c>
      <c r="FO40" s="5">
        <v>1.8973</v>
      </c>
      <c r="FP40" s="31">
        <v>0</v>
      </c>
      <c r="FQ40" s="5">
        <v>0</v>
      </c>
      <c r="FR40" s="31">
        <v>0</v>
      </c>
      <c r="FS40" s="5">
        <v>0</v>
      </c>
      <c r="FT40" s="31">
        <v>25114988</v>
      </c>
      <c r="FU40" s="5">
        <v>0.99429999999999996</v>
      </c>
      <c r="FV40" s="31">
        <v>0</v>
      </c>
      <c r="FW40" s="5">
        <v>0</v>
      </c>
      <c r="FX40" s="31">
        <v>0</v>
      </c>
      <c r="FY40" s="5">
        <v>0</v>
      </c>
      <c r="FZ40" s="31">
        <v>182525.3</v>
      </c>
      <c r="GA40" s="5">
        <v>0.31469999999999998</v>
      </c>
      <c r="GB40" s="31">
        <v>3875665.78</v>
      </c>
      <c r="GC40" s="5">
        <v>0.9395</v>
      </c>
      <c r="GD40" s="31">
        <v>10844429.65</v>
      </c>
      <c r="GE40" s="5">
        <v>1.1854</v>
      </c>
      <c r="GF40" s="31">
        <v>2845479.2</v>
      </c>
      <c r="GG40" s="5">
        <v>0.56089999999999995</v>
      </c>
      <c r="GH40" s="31">
        <v>615735.19999999995</v>
      </c>
      <c r="GI40" s="5">
        <v>0.1462</v>
      </c>
      <c r="GJ40" s="31">
        <v>1142419.03</v>
      </c>
      <c r="GK40" s="5">
        <v>0.46</v>
      </c>
      <c r="GL40" s="31">
        <v>15705278</v>
      </c>
      <c r="GM40" s="5">
        <v>1.3802000000000001</v>
      </c>
      <c r="GN40" s="31">
        <v>0</v>
      </c>
      <c r="GO40" s="5">
        <v>0</v>
      </c>
      <c r="GP40" s="31">
        <v>0</v>
      </c>
      <c r="GQ40" s="5">
        <v>0</v>
      </c>
      <c r="GR40" s="31">
        <v>26192001.850000001</v>
      </c>
      <c r="GS40" s="5">
        <v>1.0455000000000001</v>
      </c>
      <c r="GT40" s="31">
        <v>0</v>
      </c>
      <c r="GU40" s="5">
        <v>0</v>
      </c>
      <c r="GV40" s="31">
        <v>52843177.950000003</v>
      </c>
      <c r="GW40" s="5">
        <v>0.70189999999999997</v>
      </c>
      <c r="GX40" s="31">
        <v>0</v>
      </c>
      <c r="GY40" s="5">
        <v>0</v>
      </c>
      <c r="GZ40" s="31">
        <v>0</v>
      </c>
      <c r="HA40" s="5">
        <v>0</v>
      </c>
      <c r="HB40" s="31">
        <v>7624934.0999999996</v>
      </c>
      <c r="HC40" s="5">
        <v>0.31879999999999997</v>
      </c>
      <c r="HD40" s="31">
        <v>381431.4</v>
      </c>
      <c r="HE40" s="5">
        <v>0.28210000000000002</v>
      </c>
      <c r="HF40" s="31">
        <v>0</v>
      </c>
      <c r="HG40" s="5">
        <v>0</v>
      </c>
      <c r="HH40" s="31">
        <v>8484478.5299999993</v>
      </c>
      <c r="HI40" s="5">
        <v>0.50029999999999997</v>
      </c>
      <c r="HJ40" s="31">
        <v>0</v>
      </c>
      <c r="HK40" s="5">
        <v>0</v>
      </c>
      <c r="HL40" s="31">
        <v>6228287.0999999996</v>
      </c>
      <c r="HM40" s="5">
        <v>0.39169999999999999</v>
      </c>
      <c r="HN40" s="31">
        <v>0</v>
      </c>
      <c r="HO40" s="5">
        <v>0</v>
      </c>
      <c r="HP40" s="31">
        <v>0</v>
      </c>
      <c r="HQ40" s="5">
        <v>0</v>
      </c>
      <c r="HR40" s="31">
        <v>0</v>
      </c>
      <c r="HS40" s="5">
        <v>0</v>
      </c>
      <c r="HT40" s="31">
        <v>4187472</v>
      </c>
      <c r="HU40" s="5">
        <v>1.4023000000000001</v>
      </c>
      <c r="HV40" s="31">
        <v>1630175</v>
      </c>
      <c r="HW40" s="5">
        <v>0.42749999999999999</v>
      </c>
      <c r="HX40" s="31">
        <v>0</v>
      </c>
      <c r="HY40" s="5">
        <v>0</v>
      </c>
      <c r="HZ40" s="31">
        <v>0</v>
      </c>
      <c r="IA40" s="5">
        <v>0</v>
      </c>
      <c r="IB40" s="31">
        <v>0</v>
      </c>
      <c r="IC40" s="5">
        <v>0</v>
      </c>
      <c r="ID40" s="31">
        <v>0</v>
      </c>
      <c r="IE40" s="5">
        <v>0</v>
      </c>
      <c r="IF40" s="31">
        <v>3806933.59</v>
      </c>
      <c r="IG40" s="5">
        <v>0.4108</v>
      </c>
    </row>
    <row r="41" spans="1:241" ht="14.25" thickTop="1" thickBot="1">
      <c r="A41" s="289" t="s">
        <v>254</v>
      </c>
      <c r="B41" s="238">
        <v>9797849980.6000004</v>
      </c>
      <c r="C41" s="290">
        <v>7.4790000000000001</v>
      </c>
      <c r="D41" s="238">
        <v>1236084.99</v>
      </c>
      <c r="E41" s="290">
        <v>4.7546999999999997</v>
      </c>
      <c r="F41" s="238">
        <v>319569683</v>
      </c>
      <c r="G41" s="290">
        <v>10.007300000000001</v>
      </c>
      <c r="H41" s="238">
        <v>195054229.09999999</v>
      </c>
      <c r="I41" s="290">
        <v>13.734299999999999</v>
      </c>
      <c r="J41" s="238">
        <v>0</v>
      </c>
      <c r="K41" s="290">
        <v>0</v>
      </c>
      <c r="L41" s="238">
        <v>89159286.400000006</v>
      </c>
      <c r="M41" s="290">
        <v>7.5174000000000003</v>
      </c>
      <c r="N41" s="238">
        <v>249426199.96000001</v>
      </c>
      <c r="O41" s="290">
        <v>21.499300000000002</v>
      </c>
      <c r="P41" s="238">
        <v>177020734.41999999</v>
      </c>
      <c r="Q41" s="290">
        <v>5.7705000000000002</v>
      </c>
      <c r="R41" s="238">
        <v>317701.27</v>
      </c>
      <c r="S41" s="290">
        <v>9.2446000000000002</v>
      </c>
      <c r="T41" s="238">
        <v>0</v>
      </c>
      <c r="U41" s="290">
        <v>0</v>
      </c>
      <c r="V41" s="238">
        <v>28567722.030000001</v>
      </c>
      <c r="W41" s="290">
        <v>11.497400000000001</v>
      </c>
      <c r="X41" s="238">
        <v>673460861.19000006</v>
      </c>
      <c r="Y41" s="290">
        <v>2.569</v>
      </c>
      <c r="Z41" s="238">
        <v>0</v>
      </c>
      <c r="AA41" s="290">
        <v>0</v>
      </c>
      <c r="AB41" s="238">
        <v>20091611.850000001</v>
      </c>
      <c r="AC41" s="290">
        <v>6.9336000000000002</v>
      </c>
      <c r="AD41" s="238">
        <v>3571039.03</v>
      </c>
      <c r="AE41" s="290">
        <v>6.7944000000000004</v>
      </c>
      <c r="AF41" s="238">
        <v>117794607.59999999</v>
      </c>
      <c r="AG41" s="290">
        <v>15.961499999999999</v>
      </c>
      <c r="AH41" s="238">
        <v>6903874.5599999996</v>
      </c>
      <c r="AI41" s="290">
        <v>4.4518000000000004</v>
      </c>
      <c r="AJ41" s="238">
        <v>0</v>
      </c>
      <c r="AK41" s="290">
        <v>0</v>
      </c>
      <c r="AL41" s="238">
        <v>1221449.75</v>
      </c>
      <c r="AM41" s="290">
        <v>2.2044999999999999</v>
      </c>
      <c r="AN41" s="238">
        <v>212644769</v>
      </c>
      <c r="AO41" s="290">
        <v>9.7323000000000004</v>
      </c>
      <c r="AP41" s="238">
        <v>0</v>
      </c>
      <c r="AQ41" s="290">
        <v>0</v>
      </c>
      <c r="AR41" s="238">
        <v>407710470.26999998</v>
      </c>
      <c r="AS41" s="290">
        <v>11.8965</v>
      </c>
      <c r="AT41" s="238">
        <v>136618236.87</v>
      </c>
      <c r="AU41" s="290">
        <v>7.0564</v>
      </c>
      <c r="AV41" s="238">
        <v>13326401.93</v>
      </c>
      <c r="AW41" s="290">
        <v>9.3468999999999998</v>
      </c>
      <c r="AX41" s="238">
        <v>0</v>
      </c>
      <c r="AY41" s="290">
        <v>0</v>
      </c>
      <c r="AZ41" s="238">
        <v>21271548.07</v>
      </c>
      <c r="BA41" s="290">
        <v>16.345500000000001</v>
      </c>
      <c r="BB41" s="238">
        <v>55437462.280000001</v>
      </c>
      <c r="BC41" s="290">
        <v>23.316400000000002</v>
      </c>
      <c r="BD41" s="238">
        <v>2880138.3</v>
      </c>
      <c r="BE41" s="290">
        <v>0.58260000000000001</v>
      </c>
      <c r="BF41" s="238">
        <v>1210489.8999999999</v>
      </c>
      <c r="BG41" s="290">
        <v>0.65280000000000005</v>
      </c>
      <c r="BH41" s="238">
        <v>0</v>
      </c>
      <c r="BI41" s="290">
        <v>0</v>
      </c>
      <c r="BJ41" s="238">
        <v>0</v>
      </c>
      <c r="BK41" s="290">
        <v>0</v>
      </c>
      <c r="BL41" s="238">
        <v>160183899.22999999</v>
      </c>
      <c r="BM41" s="290">
        <v>13.823</v>
      </c>
      <c r="BN41" s="238">
        <v>3507931.79</v>
      </c>
      <c r="BO41" s="290">
        <v>8.2944999999999993</v>
      </c>
      <c r="BP41" s="238">
        <v>28799439</v>
      </c>
      <c r="BQ41" s="290">
        <v>12.2887</v>
      </c>
      <c r="BR41" s="238">
        <v>6550337.5</v>
      </c>
      <c r="BS41" s="290">
        <v>14.287000000000001</v>
      </c>
      <c r="BT41" s="238">
        <v>4095520</v>
      </c>
      <c r="BU41" s="290">
        <v>3.9514</v>
      </c>
      <c r="BV41" s="238">
        <v>1907264</v>
      </c>
      <c r="BW41" s="290">
        <v>6.2351999999999999</v>
      </c>
      <c r="BX41" s="238">
        <v>5733100</v>
      </c>
      <c r="BY41" s="290">
        <v>5.6433999999999997</v>
      </c>
      <c r="BZ41" s="238">
        <v>1397421.95</v>
      </c>
      <c r="CA41" s="290">
        <v>7.1455000000000002</v>
      </c>
      <c r="CB41" s="238">
        <v>40201678.579999998</v>
      </c>
      <c r="CC41" s="290">
        <v>11.219799999999999</v>
      </c>
      <c r="CD41" s="238">
        <v>241791527.52000001</v>
      </c>
      <c r="CE41" s="290">
        <v>5.9038000000000004</v>
      </c>
      <c r="CF41" s="238">
        <v>148737673.52000001</v>
      </c>
      <c r="CG41" s="290">
        <v>9.1137999999999995</v>
      </c>
      <c r="CH41" s="238">
        <v>0</v>
      </c>
      <c r="CI41" s="290">
        <v>0</v>
      </c>
      <c r="CJ41" s="238">
        <v>37220290.68</v>
      </c>
      <c r="CK41" s="290">
        <v>11.882</v>
      </c>
      <c r="CL41" s="238">
        <v>0</v>
      </c>
      <c r="CM41" s="290">
        <v>0</v>
      </c>
      <c r="CN41" s="238">
        <v>924147.8</v>
      </c>
      <c r="CO41" s="290">
        <v>4.1249000000000002</v>
      </c>
      <c r="CP41" s="238">
        <v>0</v>
      </c>
      <c r="CQ41" s="290">
        <v>0</v>
      </c>
      <c r="CR41" s="238">
        <v>12485600</v>
      </c>
      <c r="CS41" s="290">
        <v>17.713699999999999</v>
      </c>
      <c r="CT41" s="238">
        <v>137120291.46000001</v>
      </c>
      <c r="CU41" s="290">
        <v>16.918500000000002</v>
      </c>
      <c r="CV41" s="238">
        <v>0</v>
      </c>
      <c r="CW41" s="290">
        <v>0</v>
      </c>
      <c r="CX41" s="238">
        <v>10481926</v>
      </c>
      <c r="CY41" s="290">
        <v>12.770200000000001</v>
      </c>
      <c r="CZ41" s="238">
        <v>2416620</v>
      </c>
      <c r="DA41" s="290">
        <v>13.077199999999999</v>
      </c>
      <c r="DB41" s="238">
        <v>2076455.64</v>
      </c>
      <c r="DC41" s="290">
        <v>6.9546000000000001</v>
      </c>
      <c r="DD41" s="238">
        <v>40605228.890000001</v>
      </c>
      <c r="DE41" s="290">
        <v>10.4603</v>
      </c>
      <c r="DF41" s="238">
        <v>27204920.850000001</v>
      </c>
      <c r="DG41" s="290">
        <v>8.8493999999999993</v>
      </c>
      <c r="DH41" s="238">
        <v>25077262</v>
      </c>
      <c r="DI41" s="290">
        <v>8.5167000000000002</v>
      </c>
      <c r="DJ41" s="238">
        <v>0</v>
      </c>
      <c r="DK41" s="290">
        <v>0</v>
      </c>
      <c r="DL41" s="238">
        <v>148067479.63999999</v>
      </c>
      <c r="DM41" s="290">
        <v>9.3385999999999996</v>
      </c>
      <c r="DN41" s="238">
        <v>0</v>
      </c>
      <c r="DO41" s="290">
        <v>0</v>
      </c>
      <c r="DP41" s="238">
        <v>0</v>
      </c>
      <c r="DQ41" s="290">
        <v>0</v>
      </c>
      <c r="DR41" s="238">
        <v>90711358</v>
      </c>
      <c r="DS41" s="290">
        <v>8.5867000000000004</v>
      </c>
      <c r="DT41" s="238">
        <v>107683521.72</v>
      </c>
      <c r="DU41" s="290">
        <v>16.6983</v>
      </c>
      <c r="DV41" s="238">
        <v>1130035740</v>
      </c>
      <c r="DW41" s="290">
        <v>9.0419999999999998</v>
      </c>
      <c r="DX41" s="238">
        <v>2559395</v>
      </c>
      <c r="DY41" s="290">
        <v>7.9461000000000004</v>
      </c>
      <c r="DZ41" s="238">
        <v>0</v>
      </c>
      <c r="EA41" s="290">
        <v>0</v>
      </c>
      <c r="EB41" s="238">
        <v>1500475</v>
      </c>
      <c r="EC41" s="290">
        <v>3.0706000000000002</v>
      </c>
      <c r="ED41" s="238">
        <v>368303798.25</v>
      </c>
      <c r="EE41" s="290">
        <v>8.3628999999999998</v>
      </c>
      <c r="EF41" s="238">
        <v>63489835.57</v>
      </c>
      <c r="EG41" s="290">
        <v>9.0355000000000008</v>
      </c>
      <c r="EH41" s="238">
        <v>26296377.899999999</v>
      </c>
      <c r="EI41" s="290">
        <v>10.880100000000001</v>
      </c>
      <c r="EJ41" s="238">
        <v>47069678</v>
      </c>
      <c r="EK41" s="290">
        <v>4.8022</v>
      </c>
      <c r="EL41" s="238">
        <v>120875788</v>
      </c>
      <c r="EM41" s="290">
        <v>8.1892999999999994</v>
      </c>
      <c r="EN41" s="238">
        <v>175244412</v>
      </c>
      <c r="EO41" s="290">
        <v>8.2928999999999995</v>
      </c>
      <c r="EP41" s="238">
        <v>791034867</v>
      </c>
      <c r="EQ41" s="290">
        <v>9.5124999999999993</v>
      </c>
      <c r="ER41" s="238">
        <v>90844369</v>
      </c>
      <c r="ES41" s="290">
        <v>7.8148999999999997</v>
      </c>
      <c r="ET41" s="238">
        <v>18401780</v>
      </c>
      <c r="EU41" s="290">
        <v>4.2712000000000003</v>
      </c>
      <c r="EV41" s="238">
        <v>743390.38</v>
      </c>
      <c r="EW41" s="290">
        <v>0.84889999999999999</v>
      </c>
      <c r="EX41" s="238">
        <v>28791853</v>
      </c>
      <c r="EY41" s="290">
        <v>13.989100000000001</v>
      </c>
      <c r="EZ41" s="238">
        <v>35930779.350000001</v>
      </c>
      <c r="FA41" s="290">
        <v>6.6455000000000002</v>
      </c>
      <c r="FB41" s="238">
        <v>23991347.550000001</v>
      </c>
      <c r="FC41" s="290">
        <v>11.3246</v>
      </c>
      <c r="FD41" s="238">
        <v>32639814.300000001</v>
      </c>
      <c r="FE41" s="290">
        <v>4.8503999999999996</v>
      </c>
      <c r="FF41" s="238">
        <v>1737258</v>
      </c>
      <c r="FG41" s="290">
        <v>2.7025000000000001</v>
      </c>
      <c r="FH41" s="238">
        <v>178769665.06</v>
      </c>
      <c r="FI41" s="290">
        <v>9.5296000000000003</v>
      </c>
      <c r="FJ41" s="238">
        <v>158455763.22999999</v>
      </c>
      <c r="FK41" s="290">
        <v>9.9155999999999995</v>
      </c>
      <c r="FL41" s="238">
        <v>52148115.579999998</v>
      </c>
      <c r="FM41" s="290">
        <v>7.8430999999999997</v>
      </c>
      <c r="FN41" s="238">
        <v>2725725.3</v>
      </c>
      <c r="FO41" s="290">
        <v>5.4391999999999996</v>
      </c>
      <c r="FP41" s="238">
        <v>0</v>
      </c>
      <c r="FQ41" s="290">
        <v>0</v>
      </c>
      <c r="FR41" s="238">
        <v>0</v>
      </c>
      <c r="FS41" s="290">
        <v>0</v>
      </c>
      <c r="FT41" s="238">
        <v>271503161.67000002</v>
      </c>
      <c r="FU41" s="290">
        <v>10.7485</v>
      </c>
      <c r="FV41" s="238">
        <v>30822521.260000002</v>
      </c>
      <c r="FW41" s="290">
        <v>10.2158</v>
      </c>
      <c r="FX41" s="238">
        <v>12974913.82</v>
      </c>
      <c r="FY41" s="290">
        <v>8.9056999999999995</v>
      </c>
      <c r="FZ41" s="238">
        <v>4768162.3600000003</v>
      </c>
      <c r="GA41" s="290">
        <v>8.2197999999999993</v>
      </c>
      <c r="GB41" s="238">
        <v>16758888.15</v>
      </c>
      <c r="GC41" s="290">
        <v>4.0624000000000002</v>
      </c>
      <c r="GD41" s="238">
        <v>59446514.880000003</v>
      </c>
      <c r="GE41" s="290">
        <v>6.4983000000000004</v>
      </c>
      <c r="GF41" s="238">
        <v>35629974.880000003</v>
      </c>
      <c r="GG41" s="290">
        <v>7.0232999999999999</v>
      </c>
      <c r="GH41" s="238">
        <v>51383261.229999997</v>
      </c>
      <c r="GI41" s="290">
        <v>12.1981</v>
      </c>
      <c r="GJ41" s="238">
        <v>20142923.629999999</v>
      </c>
      <c r="GK41" s="290">
        <v>8.1113</v>
      </c>
      <c r="GL41" s="238">
        <v>81733809.819999993</v>
      </c>
      <c r="GM41" s="290">
        <v>7.1829000000000001</v>
      </c>
      <c r="GN41" s="238">
        <v>1903866</v>
      </c>
      <c r="GO41" s="290">
        <v>9.2205999999999992</v>
      </c>
      <c r="GP41" s="238">
        <v>25759838</v>
      </c>
      <c r="GQ41" s="290">
        <v>4.3284000000000002</v>
      </c>
      <c r="GR41" s="238">
        <v>197901489.84999999</v>
      </c>
      <c r="GS41" s="290">
        <v>7.8994</v>
      </c>
      <c r="GT41" s="238">
        <v>24799503.510000002</v>
      </c>
      <c r="GU41" s="290">
        <v>5.8689</v>
      </c>
      <c r="GV41" s="238">
        <v>851849805.07000005</v>
      </c>
      <c r="GW41" s="290">
        <v>11.315</v>
      </c>
      <c r="GX41" s="238">
        <v>0</v>
      </c>
      <c r="GY41" s="290">
        <v>0</v>
      </c>
      <c r="GZ41" s="238">
        <v>51563.25</v>
      </c>
      <c r="HA41" s="290">
        <v>2.1154000000000002</v>
      </c>
      <c r="HB41" s="238">
        <v>197379975.12</v>
      </c>
      <c r="HC41" s="290">
        <v>8.2514000000000003</v>
      </c>
      <c r="HD41" s="238">
        <v>11504687.52</v>
      </c>
      <c r="HE41" s="290">
        <v>8.5096000000000007</v>
      </c>
      <c r="HF41" s="238">
        <v>0</v>
      </c>
      <c r="HG41" s="290">
        <v>0</v>
      </c>
      <c r="HH41" s="238">
        <v>203825478.19</v>
      </c>
      <c r="HI41" s="290">
        <v>12.019500000000001</v>
      </c>
      <c r="HJ41" s="238">
        <v>14066800</v>
      </c>
      <c r="HK41" s="290">
        <v>5.9515000000000002</v>
      </c>
      <c r="HL41" s="238">
        <v>169877428.86000001</v>
      </c>
      <c r="HM41" s="290">
        <v>10.6845</v>
      </c>
      <c r="HN41" s="238">
        <v>14253797.08</v>
      </c>
      <c r="HO41" s="290">
        <v>5.5860000000000003</v>
      </c>
      <c r="HP41" s="238">
        <v>0</v>
      </c>
      <c r="HQ41" s="290">
        <v>0</v>
      </c>
      <c r="HR41" s="238">
        <v>0</v>
      </c>
      <c r="HS41" s="290">
        <v>0</v>
      </c>
      <c r="HT41" s="238">
        <v>28532637</v>
      </c>
      <c r="HU41" s="290">
        <v>9.5549999999999997</v>
      </c>
      <c r="HV41" s="238">
        <v>1630175</v>
      </c>
      <c r="HW41" s="290">
        <v>0.42749999999999999</v>
      </c>
      <c r="HX41" s="238">
        <v>31293310</v>
      </c>
      <c r="HY41" s="290">
        <v>8.8942999999999994</v>
      </c>
      <c r="HZ41" s="238">
        <v>11088724</v>
      </c>
      <c r="IA41" s="290">
        <v>8.8897999999999993</v>
      </c>
      <c r="IB41" s="238">
        <v>135360</v>
      </c>
      <c r="IC41" s="290">
        <v>2.0253999999999999</v>
      </c>
      <c r="ID41" s="238">
        <v>374843.75</v>
      </c>
      <c r="IE41" s="290">
        <v>6.3673000000000002</v>
      </c>
      <c r="IF41" s="238">
        <v>55390841.689999998</v>
      </c>
      <c r="IG41" s="290">
        <v>5.9776999999999996</v>
      </c>
    </row>
    <row r="42" spans="1:241" ht="13.5" thickTop="1">
      <c r="A42" t="s">
        <v>255</v>
      </c>
      <c r="B42" s="31">
        <v>9111117695.4300003</v>
      </c>
      <c r="C42" s="5">
        <v>6.9547999999999996</v>
      </c>
      <c r="D42" s="31">
        <v>2704351.01</v>
      </c>
      <c r="E42" s="5">
        <v>10.4025</v>
      </c>
      <c r="F42" s="31">
        <v>147116886.94999999</v>
      </c>
      <c r="G42" s="5">
        <v>4.6070000000000002</v>
      </c>
      <c r="H42" s="31">
        <v>130524178</v>
      </c>
      <c r="I42" s="5">
        <v>9.1905000000000001</v>
      </c>
      <c r="J42" s="31">
        <v>0</v>
      </c>
      <c r="K42" s="5">
        <v>0</v>
      </c>
      <c r="L42" s="31">
        <v>50005963.509999998</v>
      </c>
      <c r="M42" s="5">
        <v>4.2161999999999997</v>
      </c>
      <c r="N42" s="31">
        <v>103932820</v>
      </c>
      <c r="O42" s="5">
        <v>8.9585000000000008</v>
      </c>
      <c r="P42" s="31">
        <v>291207878.26999998</v>
      </c>
      <c r="Q42" s="5">
        <v>9.4926999999999992</v>
      </c>
      <c r="R42" s="31">
        <v>475767.59</v>
      </c>
      <c r="S42" s="5">
        <v>13.843999999999999</v>
      </c>
      <c r="T42" s="31">
        <v>0</v>
      </c>
      <c r="U42" s="5">
        <v>0</v>
      </c>
      <c r="V42" s="31">
        <v>19074850.219999999</v>
      </c>
      <c r="W42" s="5">
        <v>7.6768999999999998</v>
      </c>
      <c r="X42" s="31">
        <v>1292513435.76</v>
      </c>
      <c r="Y42" s="5">
        <v>4.9305000000000003</v>
      </c>
      <c r="Z42" s="31">
        <v>0</v>
      </c>
      <c r="AA42" s="5">
        <v>0</v>
      </c>
      <c r="AB42" s="31">
        <v>31625535.059999999</v>
      </c>
      <c r="AC42" s="5">
        <v>10.9139</v>
      </c>
      <c r="AD42" s="31">
        <v>3260267.58</v>
      </c>
      <c r="AE42" s="5">
        <v>6.2031000000000001</v>
      </c>
      <c r="AF42" s="31">
        <v>84445931.680000007</v>
      </c>
      <c r="AG42" s="5">
        <v>11.4427</v>
      </c>
      <c r="AH42" s="31">
        <v>5904975.5</v>
      </c>
      <c r="AI42" s="5">
        <v>3.8077000000000001</v>
      </c>
      <c r="AJ42" s="31">
        <v>0</v>
      </c>
      <c r="AK42" s="5">
        <v>0</v>
      </c>
      <c r="AL42" s="31">
        <v>5253345.33</v>
      </c>
      <c r="AM42" s="5">
        <v>9.4812999999999992</v>
      </c>
      <c r="AN42" s="31">
        <v>238938622</v>
      </c>
      <c r="AO42" s="5">
        <v>10.9358</v>
      </c>
      <c r="AP42" s="31">
        <v>0</v>
      </c>
      <c r="AQ42" s="5">
        <v>0</v>
      </c>
      <c r="AR42" s="31">
        <v>493497120.56</v>
      </c>
      <c r="AS42" s="5">
        <v>14.3996</v>
      </c>
      <c r="AT42" s="31">
        <v>73591877.069999993</v>
      </c>
      <c r="AU42" s="5">
        <v>3.8010999999999999</v>
      </c>
      <c r="AV42" s="31">
        <v>12122325.02</v>
      </c>
      <c r="AW42" s="5">
        <v>8.5023999999999997</v>
      </c>
      <c r="AX42" s="31">
        <v>0</v>
      </c>
      <c r="AY42" s="5">
        <v>0</v>
      </c>
      <c r="AZ42" s="31">
        <v>12189142.25</v>
      </c>
      <c r="BA42" s="5">
        <v>9.3664000000000005</v>
      </c>
      <c r="BB42" s="31">
        <v>17246753.390000001</v>
      </c>
      <c r="BC42" s="5">
        <v>7.2538</v>
      </c>
      <c r="BD42" s="31">
        <v>15533973</v>
      </c>
      <c r="BE42" s="5">
        <v>3.1421000000000001</v>
      </c>
      <c r="BF42" s="31">
        <v>0</v>
      </c>
      <c r="BG42" s="5">
        <v>0</v>
      </c>
      <c r="BH42" s="31">
        <v>0</v>
      </c>
      <c r="BI42" s="5">
        <v>0</v>
      </c>
      <c r="BJ42" s="31">
        <v>16834282.109999999</v>
      </c>
      <c r="BK42" s="5">
        <v>8.7736000000000001</v>
      </c>
      <c r="BL42" s="31">
        <v>78537257.629999995</v>
      </c>
      <c r="BM42" s="5">
        <v>6.7773000000000003</v>
      </c>
      <c r="BN42" s="31">
        <v>3394026.61</v>
      </c>
      <c r="BO42" s="5">
        <v>8.0251999999999999</v>
      </c>
      <c r="BP42" s="31">
        <v>36098300</v>
      </c>
      <c r="BQ42" s="5">
        <v>15.4032</v>
      </c>
      <c r="BR42" s="31">
        <v>2703250</v>
      </c>
      <c r="BS42" s="5">
        <v>5.8960999999999997</v>
      </c>
      <c r="BT42" s="31">
        <v>0</v>
      </c>
      <c r="BU42" s="5">
        <v>0</v>
      </c>
      <c r="BV42" s="31">
        <v>1828346</v>
      </c>
      <c r="BW42" s="5">
        <v>5.9771999999999998</v>
      </c>
      <c r="BX42" s="31">
        <v>6572100</v>
      </c>
      <c r="BY42" s="5">
        <v>6.4692999999999996</v>
      </c>
      <c r="BZ42" s="31">
        <v>2313048.2200000002</v>
      </c>
      <c r="CA42" s="5">
        <v>11.827299999999999</v>
      </c>
      <c r="CB42" s="31">
        <v>24348548.920000002</v>
      </c>
      <c r="CC42" s="5">
        <v>6.7953999999999999</v>
      </c>
      <c r="CD42" s="31">
        <v>236353608.46000001</v>
      </c>
      <c r="CE42" s="5">
        <v>5.7709999999999999</v>
      </c>
      <c r="CF42" s="31">
        <v>163760874.22</v>
      </c>
      <c r="CG42" s="5">
        <v>10.0343</v>
      </c>
      <c r="CH42" s="31">
        <v>0</v>
      </c>
      <c r="CI42" s="5">
        <v>0</v>
      </c>
      <c r="CJ42" s="31">
        <v>47457822.640000001</v>
      </c>
      <c r="CK42" s="5">
        <v>15.1502</v>
      </c>
      <c r="CL42" s="31">
        <v>0</v>
      </c>
      <c r="CM42" s="5">
        <v>0</v>
      </c>
      <c r="CN42" s="31">
        <v>2222656.1</v>
      </c>
      <c r="CO42" s="5">
        <v>9.9207000000000001</v>
      </c>
      <c r="CP42" s="31">
        <v>0</v>
      </c>
      <c r="CQ42" s="5">
        <v>0</v>
      </c>
      <c r="CR42" s="31">
        <v>3992780</v>
      </c>
      <c r="CS42" s="5">
        <v>5.6646999999999998</v>
      </c>
      <c r="CT42" s="31">
        <v>0</v>
      </c>
      <c r="CU42" s="5">
        <v>0</v>
      </c>
      <c r="CV42" s="31">
        <v>0</v>
      </c>
      <c r="CW42" s="5">
        <v>0</v>
      </c>
      <c r="CX42" s="31">
        <v>2781555</v>
      </c>
      <c r="CY42" s="5">
        <v>3.3887999999999998</v>
      </c>
      <c r="CZ42" s="31">
        <v>962420</v>
      </c>
      <c r="DA42" s="5">
        <v>5.2080000000000002</v>
      </c>
      <c r="DB42" s="31">
        <v>3341898.76</v>
      </c>
      <c r="DC42" s="5">
        <v>11.193</v>
      </c>
      <c r="DD42" s="31">
        <v>48713239.030000001</v>
      </c>
      <c r="DE42" s="5">
        <v>12.548999999999999</v>
      </c>
      <c r="DF42" s="31">
        <v>17517668.879999999</v>
      </c>
      <c r="DG42" s="5">
        <v>5.6982999999999997</v>
      </c>
      <c r="DH42" s="31">
        <v>23674881</v>
      </c>
      <c r="DI42" s="5">
        <v>8.0404999999999998</v>
      </c>
      <c r="DJ42" s="31">
        <v>0</v>
      </c>
      <c r="DK42" s="5">
        <v>0</v>
      </c>
      <c r="DL42" s="31">
        <v>260270987.63999999</v>
      </c>
      <c r="DM42" s="5">
        <v>16.415299999999998</v>
      </c>
      <c r="DN42" s="31">
        <v>0</v>
      </c>
      <c r="DO42" s="5">
        <v>0</v>
      </c>
      <c r="DP42" s="31">
        <v>0</v>
      </c>
      <c r="DQ42" s="5">
        <v>0</v>
      </c>
      <c r="DR42" s="31">
        <v>42190514.869999997</v>
      </c>
      <c r="DS42" s="5">
        <v>3.9937</v>
      </c>
      <c r="DT42" s="31">
        <v>98932308.349999994</v>
      </c>
      <c r="DU42" s="5">
        <v>15.3413</v>
      </c>
      <c r="DV42" s="31">
        <v>667594975</v>
      </c>
      <c r="DW42" s="5">
        <v>5.3418000000000001</v>
      </c>
      <c r="DX42" s="31">
        <v>2093307.7</v>
      </c>
      <c r="DY42" s="5">
        <v>6.4991000000000003</v>
      </c>
      <c r="DZ42" s="31">
        <v>0</v>
      </c>
      <c r="EA42" s="5">
        <v>0</v>
      </c>
      <c r="EB42" s="31">
        <v>4427685</v>
      </c>
      <c r="EC42" s="5">
        <v>9.0609999999999999</v>
      </c>
      <c r="ED42" s="31">
        <v>0</v>
      </c>
      <c r="EE42" s="5">
        <v>0</v>
      </c>
      <c r="EF42" s="31">
        <v>74473960.579999998</v>
      </c>
      <c r="EG42" s="5">
        <v>10.598699999999999</v>
      </c>
      <c r="EH42" s="31">
        <v>19943980.75</v>
      </c>
      <c r="EI42" s="5">
        <v>8.2517999999999994</v>
      </c>
      <c r="EJ42" s="31">
        <v>0</v>
      </c>
      <c r="EK42" s="5">
        <v>0</v>
      </c>
      <c r="EL42" s="31">
        <v>144543770</v>
      </c>
      <c r="EM42" s="5">
        <v>9.7927999999999997</v>
      </c>
      <c r="EN42" s="31">
        <v>84636513</v>
      </c>
      <c r="EO42" s="5">
        <v>4.0052000000000003</v>
      </c>
      <c r="EP42" s="31">
        <v>749566948</v>
      </c>
      <c r="EQ42" s="5">
        <v>9.0138999999999996</v>
      </c>
      <c r="ER42" s="31">
        <v>101167190</v>
      </c>
      <c r="ES42" s="5">
        <v>8.7029999999999994</v>
      </c>
      <c r="ET42" s="31">
        <v>58026882</v>
      </c>
      <c r="EU42" s="5">
        <v>13.468500000000001</v>
      </c>
      <c r="EV42" s="31">
        <v>1203720</v>
      </c>
      <c r="EW42" s="5">
        <v>1.3745000000000001</v>
      </c>
      <c r="EX42" s="31">
        <v>10133056.24</v>
      </c>
      <c r="EY42" s="5">
        <v>4.9234</v>
      </c>
      <c r="EZ42" s="31">
        <v>46457125.329999998</v>
      </c>
      <c r="FA42" s="5">
        <v>8.5923999999999996</v>
      </c>
      <c r="FB42" s="31">
        <v>21997634.620000001</v>
      </c>
      <c r="FC42" s="5">
        <v>10.3835</v>
      </c>
      <c r="FD42" s="31">
        <v>45314902.729999997</v>
      </c>
      <c r="FE42" s="5">
        <v>6.734</v>
      </c>
      <c r="FF42" s="31">
        <v>2413884</v>
      </c>
      <c r="FG42" s="5">
        <v>3.7549999999999999</v>
      </c>
      <c r="FH42" s="31">
        <v>165557177.03999999</v>
      </c>
      <c r="FI42" s="5">
        <v>8.8252000000000006</v>
      </c>
      <c r="FJ42" s="31">
        <v>129820765.83</v>
      </c>
      <c r="FK42" s="5">
        <v>8.1236999999999995</v>
      </c>
      <c r="FL42" s="31">
        <v>21285782</v>
      </c>
      <c r="FM42" s="5">
        <v>3.2014</v>
      </c>
      <c r="FN42" s="31">
        <v>3906141.53</v>
      </c>
      <c r="FO42" s="5">
        <v>7.7946999999999997</v>
      </c>
      <c r="FP42" s="31">
        <v>0</v>
      </c>
      <c r="FQ42" s="5">
        <v>0</v>
      </c>
      <c r="FR42" s="31">
        <v>0</v>
      </c>
      <c r="FS42" s="5">
        <v>0</v>
      </c>
      <c r="FT42" s="31">
        <v>390964694.12</v>
      </c>
      <c r="FU42" s="5">
        <v>15.4778</v>
      </c>
      <c r="FV42" s="31">
        <v>42905568.890000001</v>
      </c>
      <c r="FW42" s="5">
        <v>14.220599999999999</v>
      </c>
      <c r="FX42" s="31">
        <v>22204916.82</v>
      </c>
      <c r="FY42" s="5">
        <v>15.241</v>
      </c>
      <c r="FZ42" s="31">
        <v>4476153.59</v>
      </c>
      <c r="GA42" s="5">
        <v>7.7164000000000001</v>
      </c>
      <c r="GB42" s="31">
        <v>301819.34000000003</v>
      </c>
      <c r="GC42" s="5">
        <v>7.3200000000000001E-2</v>
      </c>
      <c r="GD42" s="31">
        <v>108893878.70999999</v>
      </c>
      <c r="GE42" s="5">
        <v>11.903600000000001</v>
      </c>
      <c r="GF42" s="31">
        <v>39225305.07</v>
      </c>
      <c r="GG42" s="5">
        <v>7.7320000000000002</v>
      </c>
      <c r="GH42" s="31">
        <v>52587742.890000001</v>
      </c>
      <c r="GI42" s="5">
        <v>12.4841</v>
      </c>
      <c r="GJ42" s="31">
        <v>18454913.699999999</v>
      </c>
      <c r="GK42" s="5">
        <v>7.4314999999999998</v>
      </c>
      <c r="GL42" s="31">
        <v>134111332.94</v>
      </c>
      <c r="GM42" s="5">
        <v>11.786</v>
      </c>
      <c r="GN42" s="31">
        <v>1707037.92</v>
      </c>
      <c r="GO42" s="5">
        <v>8.2673000000000005</v>
      </c>
      <c r="GP42" s="31">
        <v>81067812</v>
      </c>
      <c r="GQ42" s="5">
        <v>13.6219</v>
      </c>
      <c r="GR42" s="31">
        <v>226907233.33000001</v>
      </c>
      <c r="GS42" s="5">
        <v>9.0571999999999999</v>
      </c>
      <c r="GT42" s="31">
        <v>22671596.48</v>
      </c>
      <c r="GU42" s="5">
        <v>5.3653000000000004</v>
      </c>
      <c r="GV42" s="31">
        <v>831565978.64999998</v>
      </c>
      <c r="GW42" s="5">
        <v>11.0456</v>
      </c>
      <c r="GX42" s="31">
        <v>0</v>
      </c>
      <c r="GY42" s="5">
        <v>0</v>
      </c>
      <c r="GZ42" s="31">
        <v>49985</v>
      </c>
      <c r="HA42" s="5">
        <v>2.0507</v>
      </c>
      <c r="HB42" s="31">
        <v>165327191.53</v>
      </c>
      <c r="HC42" s="5">
        <v>6.9115000000000002</v>
      </c>
      <c r="HD42" s="31">
        <v>10865612.859999999</v>
      </c>
      <c r="HE42" s="5">
        <v>8.0368999999999993</v>
      </c>
      <c r="HF42" s="31">
        <v>0</v>
      </c>
      <c r="HG42" s="5">
        <v>0</v>
      </c>
      <c r="HH42" s="31">
        <v>146242451.18000001</v>
      </c>
      <c r="HI42" s="5">
        <v>8.6239000000000008</v>
      </c>
      <c r="HJ42" s="31">
        <v>24291100</v>
      </c>
      <c r="HK42" s="5">
        <v>10.277200000000001</v>
      </c>
      <c r="HL42" s="31">
        <v>143064400.06</v>
      </c>
      <c r="HM42" s="5">
        <v>8.9981000000000009</v>
      </c>
      <c r="HN42" s="31">
        <v>0</v>
      </c>
      <c r="HO42" s="5">
        <v>0</v>
      </c>
      <c r="HP42" s="31">
        <v>0</v>
      </c>
      <c r="HQ42" s="5">
        <v>0</v>
      </c>
      <c r="HR42" s="31">
        <v>0</v>
      </c>
      <c r="HS42" s="5">
        <v>0</v>
      </c>
      <c r="HT42" s="31">
        <v>35798967</v>
      </c>
      <c r="HU42" s="5">
        <v>11.988300000000001</v>
      </c>
      <c r="HV42" s="31">
        <v>11276279</v>
      </c>
      <c r="HW42" s="5">
        <v>2.9573999999999998</v>
      </c>
      <c r="HX42" s="31">
        <v>18493360</v>
      </c>
      <c r="HY42" s="5">
        <v>5.2563000000000004</v>
      </c>
      <c r="HZ42" s="31">
        <v>12389198</v>
      </c>
      <c r="IA42" s="5">
        <v>9.9323999999999995</v>
      </c>
      <c r="IB42" s="31">
        <v>177247</v>
      </c>
      <c r="IC42" s="5">
        <v>2.6520999999999999</v>
      </c>
      <c r="ID42" s="31">
        <v>272040.69</v>
      </c>
      <c r="IE42" s="5">
        <v>4.6211000000000002</v>
      </c>
      <c r="IF42" s="31">
        <v>54290103.119999997</v>
      </c>
      <c r="IG42" s="5">
        <v>5.859</v>
      </c>
    </row>
    <row r="43" spans="1:241">
      <c r="A43" t="s">
        <v>256</v>
      </c>
      <c r="B43" s="31">
        <v>855541928.25</v>
      </c>
      <c r="C43" s="5">
        <v>0.65310000000000001</v>
      </c>
      <c r="D43" s="31">
        <v>1253909.3899999999</v>
      </c>
      <c r="E43" s="5">
        <v>4.8231999999999999</v>
      </c>
      <c r="F43" s="31">
        <v>0</v>
      </c>
      <c r="G43" s="5">
        <v>0</v>
      </c>
      <c r="H43" s="31">
        <v>22772764.760000002</v>
      </c>
      <c r="I43" s="5">
        <v>1.6034999999999999</v>
      </c>
      <c r="J43" s="31">
        <v>0</v>
      </c>
      <c r="K43" s="5">
        <v>0</v>
      </c>
      <c r="L43" s="31">
        <v>12831567.65</v>
      </c>
      <c r="M43" s="5">
        <v>1.0819000000000001</v>
      </c>
      <c r="N43" s="31">
        <v>298628</v>
      </c>
      <c r="O43" s="5">
        <v>2.5700000000000001E-2</v>
      </c>
      <c r="P43" s="31">
        <v>72550427.200000003</v>
      </c>
      <c r="Q43" s="5">
        <v>2.3650000000000002</v>
      </c>
      <c r="R43" s="31">
        <v>82667</v>
      </c>
      <c r="S43" s="5">
        <v>2.4055</v>
      </c>
      <c r="T43" s="31">
        <v>0</v>
      </c>
      <c r="U43" s="5">
        <v>0</v>
      </c>
      <c r="V43" s="31">
        <v>9726338.1300000008</v>
      </c>
      <c r="W43" s="5">
        <v>3.9144999999999999</v>
      </c>
      <c r="X43" s="31">
        <v>293986418.13999999</v>
      </c>
      <c r="Y43" s="5">
        <v>1.1214999999999999</v>
      </c>
      <c r="Z43" s="31">
        <v>0</v>
      </c>
      <c r="AA43" s="5">
        <v>0</v>
      </c>
      <c r="AB43" s="31">
        <v>5275710</v>
      </c>
      <c r="AC43" s="5">
        <v>1.8206</v>
      </c>
      <c r="AD43" s="31">
        <v>68475</v>
      </c>
      <c r="AE43" s="5">
        <v>0.1303</v>
      </c>
      <c r="AF43" s="31">
        <v>19520255.399999999</v>
      </c>
      <c r="AG43" s="5">
        <v>2.6450999999999998</v>
      </c>
      <c r="AH43" s="31">
        <v>0</v>
      </c>
      <c r="AI43" s="5">
        <v>0</v>
      </c>
      <c r="AJ43" s="31">
        <v>0</v>
      </c>
      <c r="AK43" s="5">
        <v>0</v>
      </c>
      <c r="AL43" s="31">
        <v>352045.3</v>
      </c>
      <c r="AM43" s="5">
        <v>0.63539999999999996</v>
      </c>
      <c r="AN43" s="31">
        <v>0</v>
      </c>
      <c r="AO43" s="5">
        <v>0</v>
      </c>
      <c r="AP43" s="31">
        <v>0</v>
      </c>
      <c r="AQ43" s="5">
        <v>0</v>
      </c>
      <c r="AR43" s="31">
        <v>27921556.960000001</v>
      </c>
      <c r="AS43" s="5">
        <v>0.81469999999999998</v>
      </c>
      <c r="AT43" s="31">
        <v>0</v>
      </c>
      <c r="AU43" s="5">
        <v>0</v>
      </c>
      <c r="AV43" s="31">
        <v>168157.6</v>
      </c>
      <c r="AW43" s="5">
        <v>0.1179</v>
      </c>
      <c r="AX43" s="31">
        <v>0</v>
      </c>
      <c r="AY43" s="5">
        <v>0</v>
      </c>
      <c r="AZ43" s="31">
        <v>0</v>
      </c>
      <c r="BA43" s="5">
        <v>0</v>
      </c>
      <c r="BB43" s="31">
        <v>0</v>
      </c>
      <c r="BC43" s="5">
        <v>0</v>
      </c>
      <c r="BD43" s="31">
        <v>29802955.829999998</v>
      </c>
      <c r="BE43" s="5">
        <v>6.0282</v>
      </c>
      <c r="BF43" s="31">
        <v>0</v>
      </c>
      <c r="BG43" s="5">
        <v>0</v>
      </c>
      <c r="BH43" s="31">
        <v>0</v>
      </c>
      <c r="BI43" s="5">
        <v>0</v>
      </c>
      <c r="BJ43" s="31">
        <v>0</v>
      </c>
      <c r="BK43" s="5">
        <v>0</v>
      </c>
      <c r="BL43" s="31">
        <v>1702608.05</v>
      </c>
      <c r="BM43" s="5">
        <v>0.1469</v>
      </c>
      <c r="BN43" s="31">
        <v>610267.05000000005</v>
      </c>
      <c r="BO43" s="5">
        <v>1.4430000000000001</v>
      </c>
      <c r="BP43" s="31">
        <v>2259341</v>
      </c>
      <c r="BQ43" s="5">
        <v>0.96409999999999996</v>
      </c>
      <c r="BR43" s="31">
        <v>0</v>
      </c>
      <c r="BS43" s="5">
        <v>0</v>
      </c>
      <c r="BT43" s="31">
        <v>0</v>
      </c>
      <c r="BU43" s="5">
        <v>0</v>
      </c>
      <c r="BV43" s="31">
        <v>308500</v>
      </c>
      <c r="BW43" s="5">
        <v>1.0085999999999999</v>
      </c>
      <c r="BX43" s="31">
        <v>2801250</v>
      </c>
      <c r="BY43" s="5">
        <v>2.7574000000000001</v>
      </c>
      <c r="BZ43" s="31">
        <v>117436.15</v>
      </c>
      <c r="CA43" s="5">
        <v>0.60050000000000003</v>
      </c>
      <c r="CB43" s="31">
        <v>0</v>
      </c>
      <c r="CC43" s="5">
        <v>0</v>
      </c>
      <c r="CD43" s="31">
        <v>25124222.5</v>
      </c>
      <c r="CE43" s="5">
        <v>0.61350000000000005</v>
      </c>
      <c r="CF43" s="31">
        <v>65151695.25</v>
      </c>
      <c r="CG43" s="5">
        <v>3.9921000000000002</v>
      </c>
      <c r="CH43" s="31">
        <v>0</v>
      </c>
      <c r="CI43" s="5">
        <v>0</v>
      </c>
      <c r="CJ43" s="31">
        <v>4108328.69</v>
      </c>
      <c r="CK43" s="5">
        <v>1.3115000000000001</v>
      </c>
      <c r="CL43" s="31">
        <v>0</v>
      </c>
      <c r="CM43" s="5">
        <v>0</v>
      </c>
      <c r="CN43" s="31">
        <v>433882.5</v>
      </c>
      <c r="CO43" s="5">
        <v>1.9366000000000001</v>
      </c>
      <c r="CP43" s="31">
        <v>0</v>
      </c>
      <c r="CQ43" s="5">
        <v>0</v>
      </c>
      <c r="CR43" s="31">
        <v>0</v>
      </c>
      <c r="CS43" s="5">
        <v>0</v>
      </c>
      <c r="CT43" s="31">
        <v>0</v>
      </c>
      <c r="CU43" s="5">
        <v>0</v>
      </c>
      <c r="CV43" s="31">
        <v>0</v>
      </c>
      <c r="CW43" s="5">
        <v>0</v>
      </c>
      <c r="CX43" s="31">
        <v>2734920</v>
      </c>
      <c r="CY43" s="5">
        <v>3.3319999999999999</v>
      </c>
      <c r="CZ43" s="31">
        <v>0</v>
      </c>
      <c r="DA43" s="5">
        <v>0</v>
      </c>
      <c r="DB43" s="31">
        <v>0</v>
      </c>
      <c r="DC43" s="5">
        <v>0</v>
      </c>
      <c r="DD43" s="31">
        <v>1690332.15</v>
      </c>
      <c r="DE43" s="5">
        <v>0.43540000000000001</v>
      </c>
      <c r="DF43" s="31">
        <v>7580650</v>
      </c>
      <c r="DG43" s="5">
        <v>2.4659</v>
      </c>
      <c r="DH43" s="31">
        <v>2702580</v>
      </c>
      <c r="DI43" s="5">
        <v>0.91790000000000005</v>
      </c>
      <c r="DJ43" s="31">
        <v>0</v>
      </c>
      <c r="DK43" s="5">
        <v>0</v>
      </c>
      <c r="DL43" s="31">
        <v>17788467.859999999</v>
      </c>
      <c r="DM43" s="5">
        <v>1.1218999999999999</v>
      </c>
      <c r="DN43" s="31">
        <v>0</v>
      </c>
      <c r="DO43" s="5">
        <v>0</v>
      </c>
      <c r="DP43" s="31">
        <v>0</v>
      </c>
      <c r="DQ43" s="5">
        <v>0</v>
      </c>
      <c r="DR43" s="31">
        <v>0</v>
      </c>
      <c r="DS43" s="5">
        <v>0</v>
      </c>
      <c r="DT43" s="31">
        <v>12624671.16</v>
      </c>
      <c r="DU43" s="5">
        <v>1.9577</v>
      </c>
      <c r="DV43" s="31">
        <v>0</v>
      </c>
      <c r="DW43" s="5">
        <v>0</v>
      </c>
      <c r="DX43" s="31">
        <v>172900</v>
      </c>
      <c r="DY43" s="5">
        <v>0.53680000000000005</v>
      </c>
      <c r="DZ43" s="31">
        <v>0</v>
      </c>
      <c r="EA43" s="5">
        <v>0</v>
      </c>
      <c r="EB43" s="31">
        <v>0</v>
      </c>
      <c r="EC43" s="5">
        <v>0</v>
      </c>
      <c r="ED43" s="31">
        <v>0</v>
      </c>
      <c r="EE43" s="5">
        <v>0</v>
      </c>
      <c r="EF43" s="31">
        <v>33453885.600000001</v>
      </c>
      <c r="EG43" s="5">
        <v>4.7610000000000001</v>
      </c>
      <c r="EH43" s="31">
        <v>1957432.36</v>
      </c>
      <c r="EI43" s="5">
        <v>0.80989999999999995</v>
      </c>
      <c r="EJ43" s="31">
        <v>0</v>
      </c>
      <c r="EK43" s="5">
        <v>0</v>
      </c>
      <c r="EL43" s="31">
        <v>0</v>
      </c>
      <c r="EM43" s="5">
        <v>0</v>
      </c>
      <c r="EN43" s="31">
        <v>0</v>
      </c>
      <c r="EO43" s="5">
        <v>0</v>
      </c>
      <c r="EP43" s="31">
        <v>0</v>
      </c>
      <c r="EQ43" s="5">
        <v>0</v>
      </c>
      <c r="ER43" s="31">
        <v>0</v>
      </c>
      <c r="ES43" s="5">
        <v>0</v>
      </c>
      <c r="ET43" s="31">
        <v>4801131</v>
      </c>
      <c r="EU43" s="5">
        <v>1.1144000000000001</v>
      </c>
      <c r="EV43" s="31">
        <v>2930450</v>
      </c>
      <c r="EW43" s="5">
        <v>3.3462000000000001</v>
      </c>
      <c r="EX43" s="31">
        <v>0</v>
      </c>
      <c r="EY43" s="5">
        <v>0</v>
      </c>
      <c r="EZ43" s="31">
        <v>9205876.9800000004</v>
      </c>
      <c r="FA43" s="5">
        <v>1.7027000000000001</v>
      </c>
      <c r="FB43" s="31">
        <v>2632762.5099999998</v>
      </c>
      <c r="FC43" s="5">
        <v>1.2426999999999999</v>
      </c>
      <c r="FD43" s="31">
        <v>3105703.38</v>
      </c>
      <c r="FE43" s="5">
        <v>0.46150000000000002</v>
      </c>
      <c r="FF43" s="31">
        <v>0</v>
      </c>
      <c r="FG43" s="5">
        <v>0</v>
      </c>
      <c r="FH43" s="31">
        <v>0</v>
      </c>
      <c r="FI43" s="5">
        <v>0</v>
      </c>
      <c r="FJ43" s="31">
        <v>0</v>
      </c>
      <c r="FK43" s="5">
        <v>0</v>
      </c>
      <c r="FL43" s="31">
        <v>13527847.5</v>
      </c>
      <c r="FM43" s="5">
        <v>2.0346000000000002</v>
      </c>
      <c r="FN43" s="31">
        <v>0</v>
      </c>
      <c r="FO43" s="5">
        <v>0</v>
      </c>
      <c r="FP43" s="31">
        <v>0</v>
      </c>
      <c r="FQ43" s="5">
        <v>0</v>
      </c>
      <c r="FR43" s="31">
        <v>0</v>
      </c>
      <c r="FS43" s="5">
        <v>0</v>
      </c>
      <c r="FT43" s="31">
        <v>9529602.0199999996</v>
      </c>
      <c r="FU43" s="5">
        <v>0.37730000000000002</v>
      </c>
      <c r="FV43" s="31">
        <v>6246866.2599999998</v>
      </c>
      <c r="FW43" s="5">
        <v>2.0705</v>
      </c>
      <c r="FX43" s="31">
        <v>2883359.56</v>
      </c>
      <c r="FY43" s="5">
        <v>1.9791000000000001</v>
      </c>
      <c r="FZ43" s="31">
        <v>355837.8</v>
      </c>
      <c r="GA43" s="5">
        <v>0.61339999999999995</v>
      </c>
      <c r="GB43" s="31">
        <v>12188107.75</v>
      </c>
      <c r="GC43" s="5">
        <v>2.9544000000000001</v>
      </c>
      <c r="GD43" s="31">
        <v>0</v>
      </c>
      <c r="GE43" s="5">
        <v>0</v>
      </c>
      <c r="GF43" s="31">
        <v>7456334.6500000004</v>
      </c>
      <c r="GG43" s="5">
        <v>1.4698</v>
      </c>
      <c r="GH43" s="31">
        <v>1805125.5</v>
      </c>
      <c r="GI43" s="5">
        <v>0.42849999999999999</v>
      </c>
      <c r="GJ43" s="31">
        <v>1784955.05</v>
      </c>
      <c r="GK43" s="5">
        <v>0.71879999999999999</v>
      </c>
      <c r="GL43" s="31">
        <v>20023708.5</v>
      </c>
      <c r="GM43" s="5">
        <v>1.7597</v>
      </c>
      <c r="GN43" s="31">
        <v>0</v>
      </c>
      <c r="GO43" s="5">
        <v>0</v>
      </c>
      <c r="GP43" s="31">
        <v>6686771</v>
      </c>
      <c r="GQ43" s="5">
        <v>1.1235999999999999</v>
      </c>
      <c r="GR43" s="31">
        <v>0</v>
      </c>
      <c r="GS43" s="5">
        <v>0</v>
      </c>
      <c r="GT43" s="31">
        <v>0</v>
      </c>
      <c r="GU43" s="5">
        <v>0</v>
      </c>
      <c r="GV43" s="31">
        <v>19278114.530000001</v>
      </c>
      <c r="GW43" s="5">
        <v>0.25609999999999999</v>
      </c>
      <c r="GX43" s="31">
        <v>0</v>
      </c>
      <c r="GY43" s="5">
        <v>0</v>
      </c>
      <c r="GZ43" s="31">
        <v>0</v>
      </c>
      <c r="HA43" s="5">
        <v>0</v>
      </c>
      <c r="HB43" s="31">
        <v>0</v>
      </c>
      <c r="HC43" s="5">
        <v>0</v>
      </c>
      <c r="HD43" s="31">
        <v>1647783.29</v>
      </c>
      <c r="HE43" s="5">
        <v>1.2188000000000001</v>
      </c>
      <c r="HF43" s="31">
        <v>0</v>
      </c>
      <c r="HG43" s="5">
        <v>0</v>
      </c>
      <c r="HH43" s="31">
        <v>13913920</v>
      </c>
      <c r="HI43" s="5">
        <v>0.82050000000000001</v>
      </c>
      <c r="HJ43" s="31">
        <v>0</v>
      </c>
      <c r="HK43" s="5">
        <v>0</v>
      </c>
      <c r="HL43" s="31">
        <v>0</v>
      </c>
      <c r="HM43" s="5">
        <v>0</v>
      </c>
      <c r="HN43" s="31">
        <v>0</v>
      </c>
      <c r="HO43" s="5">
        <v>0</v>
      </c>
      <c r="HP43" s="31">
        <v>0</v>
      </c>
      <c r="HQ43" s="5">
        <v>0</v>
      </c>
      <c r="HR43" s="31">
        <v>0</v>
      </c>
      <c r="HS43" s="5">
        <v>0</v>
      </c>
      <c r="HT43" s="31">
        <v>0</v>
      </c>
      <c r="HU43" s="5">
        <v>0</v>
      </c>
      <c r="HV43" s="31">
        <v>24941729</v>
      </c>
      <c r="HW43" s="5">
        <v>6.5412999999999997</v>
      </c>
      <c r="HX43" s="31">
        <v>0</v>
      </c>
      <c r="HY43" s="5">
        <v>0</v>
      </c>
      <c r="HZ43" s="31">
        <v>0</v>
      </c>
      <c r="IA43" s="5">
        <v>0</v>
      </c>
      <c r="IB43" s="31">
        <v>0</v>
      </c>
      <c r="IC43" s="5">
        <v>0</v>
      </c>
      <c r="ID43" s="31">
        <v>170430</v>
      </c>
      <c r="IE43" s="5">
        <v>2.895</v>
      </c>
      <c r="IF43" s="31">
        <v>10490265.289999999</v>
      </c>
      <c r="IG43" s="5">
        <v>1.1321000000000001</v>
      </c>
    </row>
    <row r="44" spans="1:241">
      <c r="A44" t="s">
        <v>257</v>
      </c>
      <c r="B44" s="31">
        <v>3406057275.5300002</v>
      </c>
      <c r="C44" s="5">
        <v>2.6</v>
      </c>
      <c r="D44" s="31">
        <v>1087883.98</v>
      </c>
      <c r="E44" s="5">
        <v>4.1845999999999997</v>
      </c>
      <c r="F44" s="31">
        <v>111146637.67</v>
      </c>
      <c r="G44" s="5">
        <v>3.4805999999999999</v>
      </c>
      <c r="H44" s="31">
        <v>0</v>
      </c>
      <c r="I44" s="5">
        <v>0</v>
      </c>
      <c r="J44" s="31">
        <v>0</v>
      </c>
      <c r="K44" s="5">
        <v>0</v>
      </c>
      <c r="L44" s="31">
        <v>47940340.030000001</v>
      </c>
      <c r="M44" s="5">
        <v>4.0419999999999998</v>
      </c>
      <c r="N44" s="31">
        <v>0</v>
      </c>
      <c r="O44" s="5">
        <v>0</v>
      </c>
      <c r="P44" s="31">
        <v>69591074.420000002</v>
      </c>
      <c r="Q44" s="5">
        <v>2.2685</v>
      </c>
      <c r="R44" s="31">
        <v>77606.91</v>
      </c>
      <c r="S44" s="5">
        <v>2.2582</v>
      </c>
      <c r="T44" s="31">
        <v>0</v>
      </c>
      <c r="U44" s="5">
        <v>0</v>
      </c>
      <c r="V44" s="31">
        <v>14014464.1</v>
      </c>
      <c r="W44" s="5">
        <v>5.6402999999999999</v>
      </c>
      <c r="X44" s="31">
        <v>516233721.04000002</v>
      </c>
      <c r="Y44" s="5">
        <v>1.9693000000000001</v>
      </c>
      <c r="Z44" s="31">
        <v>0</v>
      </c>
      <c r="AA44" s="5">
        <v>0</v>
      </c>
      <c r="AB44" s="31">
        <v>5811000.75</v>
      </c>
      <c r="AC44" s="5">
        <v>2.0053999999999998</v>
      </c>
      <c r="AD44" s="31">
        <v>803794</v>
      </c>
      <c r="AE44" s="5">
        <v>1.5293000000000001</v>
      </c>
      <c r="AF44" s="31">
        <v>0</v>
      </c>
      <c r="AG44" s="5">
        <v>0</v>
      </c>
      <c r="AH44" s="31">
        <v>13536168.130000001</v>
      </c>
      <c r="AI44" s="5">
        <v>8.7285000000000004</v>
      </c>
      <c r="AJ44" s="31">
        <v>0</v>
      </c>
      <c r="AK44" s="5">
        <v>0</v>
      </c>
      <c r="AL44" s="31">
        <v>828979.16</v>
      </c>
      <c r="AM44" s="5">
        <v>1.4961</v>
      </c>
      <c r="AN44" s="31">
        <v>68792798</v>
      </c>
      <c r="AO44" s="5">
        <v>3.1484999999999999</v>
      </c>
      <c r="AP44" s="31">
        <v>0</v>
      </c>
      <c r="AQ44" s="5">
        <v>0</v>
      </c>
      <c r="AR44" s="31">
        <v>15061408</v>
      </c>
      <c r="AS44" s="5">
        <v>0.4395</v>
      </c>
      <c r="AT44" s="31">
        <v>37828129.450000003</v>
      </c>
      <c r="AU44" s="5">
        <v>1.9538</v>
      </c>
      <c r="AV44" s="31">
        <v>10797881.18</v>
      </c>
      <c r="AW44" s="5">
        <v>7.5734000000000004</v>
      </c>
      <c r="AX44" s="31">
        <v>0</v>
      </c>
      <c r="AY44" s="5">
        <v>0</v>
      </c>
      <c r="AZ44" s="31">
        <v>2948189.05</v>
      </c>
      <c r="BA44" s="5">
        <v>2.2654000000000001</v>
      </c>
      <c r="BB44" s="31">
        <v>12598710.77</v>
      </c>
      <c r="BC44" s="5">
        <v>5.2988999999999997</v>
      </c>
      <c r="BD44" s="31">
        <v>6108984</v>
      </c>
      <c r="BE44" s="5">
        <v>1.2357</v>
      </c>
      <c r="BF44" s="31">
        <v>0</v>
      </c>
      <c r="BG44" s="5">
        <v>0</v>
      </c>
      <c r="BH44" s="31">
        <v>0</v>
      </c>
      <c r="BI44" s="5">
        <v>0</v>
      </c>
      <c r="BJ44" s="31">
        <v>4456922.4000000004</v>
      </c>
      <c r="BK44" s="5">
        <v>2.3228</v>
      </c>
      <c r="BL44" s="31">
        <v>49972946.5</v>
      </c>
      <c r="BM44" s="5">
        <v>4.3124000000000002</v>
      </c>
      <c r="BN44" s="31">
        <v>741508</v>
      </c>
      <c r="BO44" s="5">
        <v>1.7533000000000001</v>
      </c>
      <c r="BP44" s="31">
        <v>3258972</v>
      </c>
      <c r="BQ44" s="5">
        <v>1.3906000000000001</v>
      </c>
      <c r="BR44" s="31">
        <v>2113000</v>
      </c>
      <c r="BS44" s="5">
        <v>4.6086999999999998</v>
      </c>
      <c r="BT44" s="31">
        <v>0</v>
      </c>
      <c r="BU44" s="5">
        <v>0</v>
      </c>
      <c r="BV44" s="31">
        <v>1217782</v>
      </c>
      <c r="BW44" s="5">
        <v>3.9811999999999999</v>
      </c>
      <c r="BX44" s="31">
        <v>3786200</v>
      </c>
      <c r="BY44" s="5">
        <v>3.7269999999999999</v>
      </c>
      <c r="BZ44" s="31">
        <v>688204.34</v>
      </c>
      <c r="CA44" s="5">
        <v>3.5190000000000001</v>
      </c>
      <c r="CB44" s="31">
        <v>15151906.359999999</v>
      </c>
      <c r="CC44" s="5">
        <v>4.2286999999999999</v>
      </c>
      <c r="CD44" s="31">
        <v>167842388.49000001</v>
      </c>
      <c r="CE44" s="5">
        <v>4.0982000000000003</v>
      </c>
      <c r="CF44" s="31">
        <v>26606117.719999999</v>
      </c>
      <c r="CG44" s="5">
        <v>1.6303000000000001</v>
      </c>
      <c r="CH44" s="31">
        <v>0</v>
      </c>
      <c r="CI44" s="5">
        <v>0</v>
      </c>
      <c r="CJ44" s="31">
        <v>4967318.62</v>
      </c>
      <c r="CK44" s="5">
        <v>1.5857000000000001</v>
      </c>
      <c r="CL44" s="31">
        <v>0</v>
      </c>
      <c r="CM44" s="5">
        <v>0</v>
      </c>
      <c r="CN44" s="31">
        <v>407487</v>
      </c>
      <c r="CO44" s="5">
        <v>1.8188</v>
      </c>
      <c r="CP44" s="31">
        <v>0</v>
      </c>
      <c r="CQ44" s="5">
        <v>0</v>
      </c>
      <c r="CR44" s="31">
        <v>6103550</v>
      </c>
      <c r="CS44" s="5">
        <v>8.6593</v>
      </c>
      <c r="CT44" s="31">
        <v>46398638.219999999</v>
      </c>
      <c r="CU44" s="5">
        <v>5.7248999999999999</v>
      </c>
      <c r="CV44" s="31">
        <v>0</v>
      </c>
      <c r="CW44" s="5">
        <v>0</v>
      </c>
      <c r="CX44" s="31">
        <v>2168560</v>
      </c>
      <c r="CY44" s="5">
        <v>2.6419999999999999</v>
      </c>
      <c r="CZ44" s="31">
        <v>321700</v>
      </c>
      <c r="DA44" s="5">
        <v>1.7407999999999999</v>
      </c>
      <c r="DB44" s="31">
        <v>1190899.1299999999</v>
      </c>
      <c r="DC44" s="5">
        <v>3.9887000000000001</v>
      </c>
      <c r="DD44" s="31">
        <v>12854526.779999999</v>
      </c>
      <c r="DE44" s="5">
        <v>3.3113999999999999</v>
      </c>
      <c r="DF44" s="31">
        <v>17419516.699999999</v>
      </c>
      <c r="DG44" s="5">
        <v>5.6662999999999997</v>
      </c>
      <c r="DH44" s="31">
        <v>9423089</v>
      </c>
      <c r="DI44" s="5">
        <v>3.2002999999999999</v>
      </c>
      <c r="DJ44" s="31">
        <v>0</v>
      </c>
      <c r="DK44" s="5">
        <v>0</v>
      </c>
      <c r="DL44" s="31">
        <v>23192289.57</v>
      </c>
      <c r="DM44" s="5">
        <v>1.4626999999999999</v>
      </c>
      <c r="DN44" s="31">
        <v>0</v>
      </c>
      <c r="DO44" s="5">
        <v>0</v>
      </c>
      <c r="DP44" s="31">
        <v>0</v>
      </c>
      <c r="DQ44" s="5">
        <v>0</v>
      </c>
      <c r="DR44" s="31">
        <v>46883286.159999996</v>
      </c>
      <c r="DS44" s="5">
        <v>4.4379</v>
      </c>
      <c r="DT44" s="31">
        <v>22262027.91</v>
      </c>
      <c r="DU44" s="5">
        <v>3.4521000000000002</v>
      </c>
      <c r="DV44" s="31">
        <v>558967829.48000002</v>
      </c>
      <c r="DW44" s="5">
        <v>4.4725999999999999</v>
      </c>
      <c r="DX44" s="31">
        <v>1427072</v>
      </c>
      <c r="DY44" s="5">
        <v>4.4306000000000001</v>
      </c>
      <c r="DZ44" s="31">
        <v>0</v>
      </c>
      <c r="EA44" s="5">
        <v>0</v>
      </c>
      <c r="EB44" s="31">
        <v>1955056</v>
      </c>
      <c r="EC44" s="5">
        <v>4.0008999999999997</v>
      </c>
      <c r="ED44" s="31">
        <v>82775630.25</v>
      </c>
      <c r="EE44" s="5">
        <v>1.8794999999999999</v>
      </c>
      <c r="EF44" s="31">
        <v>24973865.850000001</v>
      </c>
      <c r="EG44" s="5">
        <v>3.5541</v>
      </c>
      <c r="EH44" s="31">
        <v>13323266</v>
      </c>
      <c r="EI44" s="5">
        <v>5.5125000000000002</v>
      </c>
      <c r="EJ44" s="31">
        <v>0</v>
      </c>
      <c r="EK44" s="5">
        <v>0</v>
      </c>
      <c r="EL44" s="31">
        <v>64736907</v>
      </c>
      <c r="EM44" s="5">
        <v>4.3859000000000004</v>
      </c>
      <c r="EN44" s="31">
        <v>76113912</v>
      </c>
      <c r="EO44" s="5">
        <v>3.6019000000000001</v>
      </c>
      <c r="EP44" s="31">
        <v>74980215</v>
      </c>
      <c r="EQ44" s="5">
        <v>0.90169999999999995</v>
      </c>
      <c r="ER44" s="31">
        <v>50664716</v>
      </c>
      <c r="ES44" s="5">
        <v>4.3585000000000003</v>
      </c>
      <c r="ET44" s="31">
        <v>13652373</v>
      </c>
      <c r="EU44" s="5">
        <v>3.1688000000000001</v>
      </c>
      <c r="EV44" s="31">
        <v>10985245.140000001</v>
      </c>
      <c r="EW44" s="5">
        <v>12.543699999999999</v>
      </c>
      <c r="EX44" s="31">
        <v>0</v>
      </c>
      <c r="EY44" s="5">
        <v>0</v>
      </c>
      <c r="EZ44" s="31">
        <v>17944678.870000001</v>
      </c>
      <c r="FA44" s="5">
        <v>3.3189000000000002</v>
      </c>
      <c r="FB44" s="31">
        <v>9666637.4299999997</v>
      </c>
      <c r="FC44" s="5">
        <v>4.5629</v>
      </c>
      <c r="FD44" s="31">
        <v>9155228.5</v>
      </c>
      <c r="FE44" s="5">
        <v>1.3605</v>
      </c>
      <c r="FF44" s="31">
        <v>10468877</v>
      </c>
      <c r="FG44" s="5">
        <v>16.285399999999999</v>
      </c>
      <c r="FH44" s="31">
        <v>62469068.200000003</v>
      </c>
      <c r="FI44" s="5">
        <v>3.33</v>
      </c>
      <c r="FJ44" s="31">
        <v>70185280.040000007</v>
      </c>
      <c r="FK44" s="5">
        <v>4.3918999999999997</v>
      </c>
      <c r="FL44" s="31">
        <v>13503047.779999999</v>
      </c>
      <c r="FM44" s="5">
        <v>2.0308999999999999</v>
      </c>
      <c r="FN44" s="31">
        <v>503224.82</v>
      </c>
      <c r="FO44" s="5">
        <v>1.0042</v>
      </c>
      <c r="FP44" s="31">
        <v>0</v>
      </c>
      <c r="FQ44" s="5">
        <v>0</v>
      </c>
      <c r="FR44" s="31">
        <v>0</v>
      </c>
      <c r="FS44" s="5">
        <v>0</v>
      </c>
      <c r="FT44" s="31">
        <v>65996448</v>
      </c>
      <c r="FU44" s="5">
        <v>2.6126999999999998</v>
      </c>
      <c r="FV44" s="31">
        <v>0</v>
      </c>
      <c r="FW44" s="5">
        <v>0</v>
      </c>
      <c r="FX44" s="31">
        <v>3222449.19</v>
      </c>
      <c r="FY44" s="5">
        <v>2.2118000000000002</v>
      </c>
      <c r="FZ44" s="31">
        <v>1228171.8</v>
      </c>
      <c r="GA44" s="5">
        <v>2.1172</v>
      </c>
      <c r="GB44" s="31">
        <v>10661628.800000001</v>
      </c>
      <c r="GC44" s="5">
        <v>2.5844</v>
      </c>
      <c r="GD44" s="31">
        <v>38664968.640000001</v>
      </c>
      <c r="GE44" s="5">
        <v>4.2266000000000004</v>
      </c>
      <c r="GF44" s="31">
        <v>15443415.1</v>
      </c>
      <c r="GG44" s="5">
        <v>3.0442</v>
      </c>
      <c r="GH44" s="31">
        <v>17961071.09</v>
      </c>
      <c r="GI44" s="5">
        <v>4.2638999999999996</v>
      </c>
      <c r="GJ44" s="31">
        <v>6961630.9199999999</v>
      </c>
      <c r="GK44" s="5">
        <v>2.8033000000000001</v>
      </c>
      <c r="GL44" s="31">
        <v>61443878.359999999</v>
      </c>
      <c r="GM44" s="5">
        <v>5.3997999999999999</v>
      </c>
      <c r="GN44" s="31">
        <v>826080</v>
      </c>
      <c r="GO44" s="5">
        <v>4.0007999999999999</v>
      </c>
      <c r="GP44" s="31">
        <v>19133263</v>
      </c>
      <c r="GQ44" s="5">
        <v>3.2149999999999999</v>
      </c>
      <c r="GR44" s="31">
        <v>105699888.47</v>
      </c>
      <c r="GS44" s="5">
        <v>4.2191000000000001</v>
      </c>
      <c r="GT44" s="31">
        <v>25550460</v>
      </c>
      <c r="GU44" s="5">
        <v>6.0465999999999998</v>
      </c>
      <c r="GV44" s="31">
        <v>204250742.43000001</v>
      </c>
      <c r="GW44" s="5">
        <v>2.7130000000000001</v>
      </c>
      <c r="GX44" s="31">
        <v>0</v>
      </c>
      <c r="GY44" s="5">
        <v>0</v>
      </c>
      <c r="GZ44" s="31">
        <v>0</v>
      </c>
      <c r="HA44" s="5">
        <v>0</v>
      </c>
      <c r="HB44" s="31">
        <v>67161393.480000004</v>
      </c>
      <c r="HC44" s="5">
        <v>2.8077000000000001</v>
      </c>
      <c r="HD44" s="31">
        <v>2739821.3</v>
      </c>
      <c r="HE44" s="5">
        <v>2.0265</v>
      </c>
      <c r="HF44" s="31">
        <v>0</v>
      </c>
      <c r="HG44" s="5">
        <v>0</v>
      </c>
      <c r="HH44" s="31">
        <v>28033283.940000001</v>
      </c>
      <c r="HI44" s="5">
        <v>1.6531</v>
      </c>
      <c r="HJ44" s="31">
        <v>14064900</v>
      </c>
      <c r="HK44" s="5">
        <v>5.9507000000000003</v>
      </c>
      <c r="HL44" s="31">
        <v>58113233.979999997</v>
      </c>
      <c r="HM44" s="5">
        <v>3.6551</v>
      </c>
      <c r="HN44" s="31">
        <v>0</v>
      </c>
      <c r="HO44" s="5">
        <v>0</v>
      </c>
      <c r="HP44" s="31">
        <v>0</v>
      </c>
      <c r="HQ44" s="5">
        <v>0</v>
      </c>
      <c r="HR44" s="31">
        <v>0</v>
      </c>
      <c r="HS44" s="5">
        <v>0</v>
      </c>
      <c r="HT44" s="31">
        <v>16636466</v>
      </c>
      <c r="HU44" s="5">
        <v>5.5712000000000002</v>
      </c>
      <c r="HV44" s="31">
        <v>4910178</v>
      </c>
      <c r="HW44" s="5">
        <v>1.2878000000000001</v>
      </c>
      <c r="HX44" s="31">
        <v>18057810</v>
      </c>
      <c r="HY44" s="5">
        <v>5.1325000000000003</v>
      </c>
      <c r="HZ44" s="31">
        <v>5894156</v>
      </c>
      <c r="IA44" s="5">
        <v>4.7252999999999998</v>
      </c>
      <c r="IB44" s="31">
        <v>484696</v>
      </c>
      <c r="IC44" s="5">
        <v>7.2523999999999997</v>
      </c>
      <c r="ID44" s="31">
        <v>115180.2</v>
      </c>
      <c r="IE44" s="5">
        <v>1.9564999999999999</v>
      </c>
      <c r="IF44" s="31">
        <v>39713322.93</v>
      </c>
      <c r="IG44" s="5">
        <v>4.2858000000000001</v>
      </c>
    </row>
    <row r="45" spans="1:241">
      <c r="A45" t="s">
        <v>258</v>
      </c>
      <c r="B45" s="31">
        <v>5753258397.8800001</v>
      </c>
      <c r="C45" s="5">
        <v>4.3917000000000002</v>
      </c>
      <c r="D45" s="31">
        <v>185268.78</v>
      </c>
      <c r="E45" s="5">
        <v>0.71260000000000001</v>
      </c>
      <c r="F45" s="31">
        <v>144847504.16</v>
      </c>
      <c r="G45" s="5">
        <v>4.5358999999999998</v>
      </c>
      <c r="H45" s="31">
        <v>13508982.359999999</v>
      </c>
      <c r="I45" s="5">
        <v>0.95120000000000005</v>
      </c>
      <c r="J45" s="31">
        <v>0</v>
      </c>
      <c r="K45" s="5">
        <v>0</v>
      </c>
      <c r="L45" s="31">
        <v>47327974.43</v>
      </c>
      <c r="M45" s="5">
        <v>3.9904000000000002</v>
      </c>
      <c r="N45" s="31">
        <v>46587062.219999999</v>
      </c>
      <c r="O45" s="5">
        <v>4.0156000000000001</v>
      </c>
      <c r="P45" s="31">
        <v>204519576.02000001</v>
      </c>
      <c r="Q45" s="5">
        <v>6.6669</v>
      </c>
      <c r="R45" s="31">
        <v>148253.95000000001</v>
      </c>
      <c r="S45" s="5">
        <v>4.3139000000000003</v>
      </c>
      <c r="T45" s="31">
        <v>0</v>
      </c>
      <c r="U45" s="5">
        <v>0</v>
      </c>
      <c r="V45" s="31">
        <v>31284580.02</v>
      </c>
      <c r="W45" s="5">
        <v>12.5908</v>
      </c>
      <c r="X45" s="31">
        <v>1813741758.4400001</v>
      </c>
      <c r="Y45" s="5">
        <v>6.9188000000000001</v>
      </c>
      <c r="Z45" s="31">
        <v>0</v>
      </c>
      <c r="AA45" s="5">
        <v>0</v>
      </c>
      <c r="AB45" s="31">
        <v>5698999.0800000001</v>
      </c>
      <c r="AC45" s="5">
        <v>1.9666999999999999</v>
      </c>
      <c r="AD45" s="31">
        <v>1663446.3</v>
      </c>
      <c r="AE45" s="5">
        <v>3.1648999999999998</v>
      </c>
      <c r="AF45" s="31">
        <v>15512520</v>
      </c>
      <c r="AG45" s="5">
        <v>2.1019999999999999</v>
      </c>
      <c r="AH45" s="31">
        <v>14343396.279999999</v>
      </c>
      <c r="AI45" s="5">
        <v>9.2490000000000006</v>
      </c>
      <c r="AJ45" s="31">
        <v>0</v>
      </c>
      <c r="AK45" s="5">
        <v>0</v>
      </c>
      <c r="AL45" s="31">
        <v>2402443.7599999998</v>
      </c>
      <c r="AM45" s="5">
        <v>4.3358999999999996</v>
      </c>
      <c r="AN45" s="31">
        <v>120163402</v>
      </c>
      <c r="AO45" s="5">
        <v>5.4996</v>
      </c>
      <c r="AP45" s="31">
        <v>0</v>
      </c>
      <c r="AQ45" s="5">
        <v>0</v>
      </c>
      <c r="AR45" s="31">
        <v>50408174.68</v>
      </c>
      <c r="AS45" s="5">
        <v>1.4708000000000001</v>
      </c>
      <c r="AT45" s="31">
        <v>0</v>
      </c>
      <c r="AU45" s="5">
        <v>0</v>
      </c>
      <c r="AV45" s="31">
        <v>13881996.77</v>
      </c>
      <c r="AW45" s="5">
        <v>9.7365999999999993</v>
      </c>
      <c r="AX45" s="31">
        <v>0</v>
      </c>
      <c r="AY45" s="5">
        <v>0</v>
      </c>
      <c r="AZ45" s="31">
        <v>0</v>
      </c>
      <c r="BA45" s="5">
        <v>0</v>
      </c>
      <c r="BB45" s="31">
        <v>17212880.870000001</v>
      </c>
      <c r="BC45" s="5">
        <v>7.2394999999999996</v>
      </c>
      <c r="BD45" s="31">
        <v>26197978.41</v>
      </c>
      <c r="BE45" s="5">
        <v>5.2991000000000001</v>
      </c>
      <c r="BF45" s="31">
        <v>0</v>
      </c>
      <c r="BG45" s="5">
        <v>0</v>
      </c>
      <c r="BH45" s="31">
        <v>0</v>
      </c>
      <c r="BI45" s="5">
        <v>0</v>
      </c>
      <c r="BJ45" s="31">
        <v>11678650.560000001</v>
      </c>
      <c r="BK45" s="5">
        <v>6.0865999999999998</v>
      </c>
      <c r="BL45" s="31">
        <v>28148400.449999999</v>
      </c>
      <c r="BM45" s="5">
        <v>2.4291</v>
      </c>
      <c r="BN45" s="31">
        <v>1743829.56</v>
      </c>
      <c r="BO45" s="5">
        <v>4.1233000000000004</v>
      </c>
      <c r="BP45" s="31">
        <v>5657789</v>
      </c>
      <c r="BQ45" s="5">
        <v>2.4142000000000001</v>
      </c>
      <c r="BR45" s="31">
        <v>0</v>
      </c>
      <c r="BS45" s="5">
        <v>0</v>
      </c>
      <c r="BT45" s="31">
        <v>4287114</v>
      </c>
      <c r="BU45" s="5">
        <v>4.1363000000000003</v>
      </c>
      <c r="BV45" s="31">
        <v>0</v>
      </c>
      <c r="BW45" s="5">
        <v>0</v>
      </c>
      <c r="BX45" s="31">
        <v>3892530.97</v>
      </c>
      <c r="BY45" s="5">
        <v>3.8317000000000001</v>
      </c>
      <c r="BZ45" s="31">
        <v>844354.62</v>
      </c>
      <c r="CA45" s="5">
        <v>4.3174999999999999</v>
      </c>
      <c r="CB45" s="31">
        <v>26338501.359999999</v>
      </c>
      <c r="CC45" s="5">
        <v>7.3506999999999998</v>
      </c>
      <c r="CD45" s="31">
        <v>25336999.48</v>
      </c>
      <c r="CE45" s="5">
        <v>0.61860000000000004</v>
      </c>
      <c r="CF45" s="31">
        <v>63085669.259999998</v>
      </c>
      <c r="CG45" s="5">
        <v>3.8654999999999999</v>
      </c>
      <c r="CH45" s="31">
        <v>0</v>
      </c>
      <c r="CI45" s="5">
        <v>0</v>
      </c>
      <c r="CJ45" s="31">
        <v>8274641.8499999996</v>
      </c>
      <c r="CK45" s="5">
        <v>2.6415999999999999</v>
      </c>
      <c r="CL45" s="31">
        <v>0</v>
      </c>
      <c r="CM45" s="5">
        <v>0</v>
      </c>
      <c r="CN45" s="31">
        <v>418926</v>
      </c>
      <c r="CO45" s="5">
        <v>1.8698999999999999</v>
      </c>
      <c r="CP45" s="31">
        <v>0</v>
      </c>
      <c r="CQ45" s="5">
        <v>0</v>
      </c>
      <c r="CR45" s="31">
        <v>0</v>
      </c>
      <c r="CS45" s="5">
        <v>0</v>
      </c>
      <c r="CT45" s="31">
        <v>0</v>
      </c>
      <c r="CU45" s="5">
        <v>0</v>
      </c>
      <c r="CV45" s="31">
        <v>0</v>
      </c>
      <c r="CW45" s="5">
        <v>0</v>
      </c>
      <c r="CX45" s="31">
        <v>2836105.53</v>
      </c>
      <c r="CY45" s="5">
        <v>3.4552</v>
      </c>
      <c r="CZ45" s="31">
        <v>657650</v>
      </c>
      <c r="DA45" s="5">
        <v>3.5588000000000002</v>
      </c>
      <c r="DB45" s="31">
        <v>1727420.99</v>
      </c>
      <c r="DC45" s="5">
        <v>5.7855999999999996</v>
      </c>
      <c r="DD45" s="31">
        <v>17759513.149999999</v>
      </c>
      <c r="DE45" s="5">
        <v>4.5750000000000002</v>
      </c>
      <c r="DF45" s="31">
        <v>12056001.460000001</v>
      </c>
      <c r="DG45" s="5">
        <v>3.9217</v>
      </c>
      <c r="DH45" s="31">
        <v>12671831</v>
      </c>
      <c r="DI45" s="5">
        <v>4.3036000000000003</v>
      </c>
      <c r="DJ45" s="31">
        <v>0</v>
      </c>
      <c r="DK45" s="5">
        <v>0</v>
      </c>
      <c r="DL45" s="31">
        <v>112602682.67</v>
      </c>
      <c r="DM45" s="5">
        <v>7.1017999999999999</v>
      </c>
      <c r="DN45" s="31">
        <v>0</v>
      </c>
      <c r="DO45" s="5">
        <v>0</v>
      </c>
      <c r="DP45" s="31">
        <v>0</v>
      </c>
      <c r="DQ45" s="5">
        <v>0</v>
      </c>
      <c r="DR45" s="31">
        <v>55351622.82</v>
      </c>
      <c r="DS45" s="5">
        <v>5.2394999999999996</v>
      </c>
      <c r="DT45" s="31">
        <v>74764193.700000003</v>
      </c>
      <c r="DU45" s="5">
        <v>11.5936</v>
      </c>
      <c r="DV45" s="31">
        <v>659866000</v>
      </c>
      <c r="DW45" s="5">
        <v>5.2798999999999996</v>
      </c>
      <c r="DX45" s="31">
        <v>511024.08</v>
      </c>
      <c r="DY45" s="5">
        <v>1.5866</v>
      </c>
      <c r="DZ45" s="31">
        <v>0</v>
      </c>
      <c r="EA45" s="5">
        <v>0</v>
      </c>
      <c r="EB45" s="31">
        <v>1774480</v>
      </c>
      <c r="EC45" s="5">
        <v>3.6314000000000002</v>
      </c>
      <c r="ED45" s="31">
        <v>0</v>
      </c>
      <c r="EE45" s="5">
        <v>0</v>
      </c>
      <c r="EF45" s="31">
        <v>10430923.470000001</v>
      </c>
      <c r="EG45" s="5">
        <v>1.4844999999999999</v>
      </c>
      <c r="EH45" s="31">
        <v>10505633.57</v>
      </c>
      <c r="EI45" s="5">
        <v>4.3467000000000002</v>
      </c>
      <c r="EJ45" s="31">
        <v>0</v>
      </c>
      <c r="EK45" s="5">
        <v>0</v>
      </c>
      <c r="EL45" s="31">
        <v>116301492</v>
      </c>
      <c r="EM45" s="5">
        <v>7.8794000000000004</v>
      </c>
      <c r="EN45" s="31">
        <v>166709588</v>
      </c>
      <c r="EO45" s="5">
        <v>7.8891</v>
      </c>
      <c r="EP45" s="31">
        <v>442399327</v>
      </c>
      <c r="EQ45" s="5">
        <v>5.32</v>
      </c>
      <c r="ER45" s="31">
        <v>84253831</v>
      </c>
      <c r="ES45" s="5">
        <v>7.2480000000000002</v>
      </c>
      <c r="ET45" s="31">
        <v>31823417</v>
      </c>
      <c r="EU45" s="5">
        <v>7.3864999999999998</v>
      </c>
      <c r="EV45" s="31">
        <v>7753632.2599999998</v>
      </c>
      <c r="EW45" s="5">
        <v>8.8536000000000001</v>
      </c>
      <c r="EX45" s="31">
        <v>16205784.9</v>
      </c>
      <c r="EY45" s="5">
        <v>7.8738999999999999</v>
      </c>
      <c r="EZ45" s="31">
        <v>27228252.309999999</v>
      </c>
      <c r="FA45" s="5">
        <v>5.0359999999999996</v>
      </c>
      <c r="FB45" s="31">
        <v>10109718</v>
      </c>
      <c r="FC45" s="5">
        <v>4.7721</v>
      </c>
      <c r="FD45" s="31">
        <v>17977109.09</v>
      </c>
      <c r="FE45" s="5">
        <v>2.6715</v>
      </c>
      <c r="FF45" s="31">
        <v>9133955</v>
      </c>
      <c r="FG45" s="5">
        <v>14.2088</v>
      </c>
      <c r="FH45" s="31">
        <v>70749993.640000001</v>
      </c>
      <c r="FI45" s="5">
        <v>3.7713999999999999</v>
      </c>
      <c r="FJ45" s="31">
        <v>56833361.509999998</v>
      </c>
      <c r="FK45" s="5">
        <v>3.5564</v>
      </c>
      <c r="FL45" s="31">
        <v>0</v>
      </c>
      <c r="FM45" s="5">
        <v>0</v>
      </c>
      <c r="FN45" s="31">
        <v>1547596.46</v>
      </c>
      <c r="FO45" s="5">
        <v>3.0882000000000001</v>
      </c>
      <c r="FP45" s="31">
        <v>0</v>
      </c>
      <c r="FQ45" s="5">
        <v>0</v>
      </c>
      <c r="FR45" s="31">
        <v>0</v>
      </c>
      <c r="FS45" s="5">
        <v>0</v>
      </c>
      <c r="FT45" s="31">
        <v>154120018.30000001</v>
      </c>
      <c r="FU45" s="5">
        <v>6.1013999999999999</v>
      </c>
      <c r="FV45" s="31">
        <v>10557258.859999999</v>
      </c>
      <c r="FW45" s="5">
        <v>3.4990999999999999</v>
      </c>
      <c r="FX45" s="31">
        <v>6271961.5899999999</v>
      </c>
      <c r="FY45" s="5">
        <v>4.3048999999999999</v>
      </c>
      <c r="FZ45" s="31">
        <v>2360563.73</v>
      </c>
      <c r="GA45" s="5">
        <v>4.0693000000000001</v>
      </c>
      <c r="GB45" s="31">
        <v>1419.92</v>
      </c>
      <c r="GC45" s="5">
        <v>2.9999999999999997E-4</v>
      </c>
      <c r="GD45" s="31">
        <v>37962836.619999997</v>
      </c>
      <c r="GE45" s="5">
        <v>4.1498999999999997</v>
      </c>
      <c r="GF45" s="31">
        <v>11947991.77</v>
      </c>
      <c r="GG45" s="5">
        <v>2.3552</v>
      </c>
      <c r="GH45" s="31">
        <v>16335420.52</v>
      </c>
      <c r="GI45" s="5">
        <v>3.8778999999999999</v>
      </c>
      <c r="GJ45" s="31">
        <v>10444962.01</v>
      </c>
      <c r="GK45" s="5">
        <v>4.2060000000000004</v>
      </c>
      <c r="GL45" s="31">
        <v>60487857.799999997</v>
      </c>
      <c r="GM45" s="5">
        <v>5.3158000000000003</v>
      </c>
      <c r="GN45" s="31">
        <v>655350</v>
      </c>
      <c r="GO45" s="5">
        <v>3.1739000000000002</v>
      </c>
      <c r="GP45" s="31">
        <v>44454094</v>
      </c>
      <c r="GQ45" s="5">
        <v>7.4695999999999998</v>
      </c>
      <c r="GR45" s="31">
        <v>115761886.06999999</v>
      </c>
      <c r="GS45" s="5">
        <v>4.6207000000000003</v>
      </c>
      <c r="GT45" s="31">
        <v>34795812.590000004</v>
      </c>
      <c r="GU45" s="5">
        <v>8.2345000000000006</v>
      </c>
      <c r="GV45" s="31">
        <v>218362500.53999999</v>
      </c>
      <c r="GW45" s="5">
        <v>2.9005000000000001</v>
      </c>
      <c r="GX45" s="31">
        <v>0</v>
      </c>
      <c r="GY45" s="5">
        <v>0</v>
      </c>
      <c r="GZ45" s="31">
        <v>69168</v>
      </c>
      <c r="HA45" s="5">
        <v>2.8376999999999999</v>
      </c>
      <c r="HB45" s="31">
        <v>42301446.659999996</v>
      </c>
      <c r="HC45" s="5">
        <v>1.7684</v>
      </c>
      <c r="HD45" s="31">
        <v>5361073.07</v>
      </c>
      <c r="HE45" s="5">
        <v>3.9653999999999998</v>
      </c>
      <c r="HF45" s="31">
        <v>0</v>
      </c>
      <c r="HG45" s="5">
        <v>0</v>
      </c>
      <c r="HH45" s="31">
        <v>62001519.829999998</v>
      </c>
      <c r="HI45" s="5">
        <v>3.6562000000000001</v>
      </c>
      <c r="HJ45" s="31">
        <v>0</v>
      </c>
      <c r="HK45" s="5">
        <v>0</v>
      </c>
      <c r="HL45" s="31">
        <v>36604620.140000001</v>
      </c>
      <c r="HM45" s="5">
        <v>2.3022999999999998</v>
      </c>
      <c r="HN45" s="31">
        <v>0</v>
      </c>
      <c r="HO45" s="5">
        <v>0</v>
      </c>
      <c r="HP45" s="31">
        <v>0</v>
      </c>
      <c r="HQ45" s="5">
        <v>0</v>
      </c>
      <c r="HR45" s="31">
        <v>0</v>
      </c>
      <c r="HS45" s="5">
        <v>0</v>
      </c>
      <c r="HT45" s="31">
        <v>16125483</v>
      </c>
      <c r="HU45" s="5">
        <v>5.4001000000000001</v>
      </c>
      <c r="HV45" s="31">
        <v>20831547</v>
      </c>
      <c r="HW45" s="5">
        <v>5.4634</v>
      </c>
      <c r="HX45" s="31">
        <v>17808500</v>
      </c>
      <c r="HY45" s="5">
        <v>5.0616000000000003</v>
      </c>
      <c r="HZ45" s="31">
        <v>9957737</v>
      </c>
      <c r="IA45" s="5">
        <v>7.9831000000000003</v>
      </c>
      <c r="IB45" s="31">
        <v>0</v>
      </c>
      <c r="IC45" s="5">
        <v>0</v>
      </c>
      <c r="ID45" s="31">
        <v>448060.58</v>
      </c>
      <c r="IE45" s="5">
        <v>7.6109999999999998</v>
      </c>
      <c r="IF45" s="31">
        <v>35343562.030000001</v>
      </c>
      <c r="IG45" s="5">
        <v>3.8142999999999998</v>
      </c>
    </row>
    <row r="46" spans="1:241">
      <c r="A46" t="s">
        <v>259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  <c r="R46" s="31">
        <v>0</v>
      </c>
      <c r="S46" s="5">
        <v>0</v>
      </c>
      <c r="T46" s="31">
        <v>0</v>
      </c>
      <c r="U46" s="5">
        <v>0</v>
      </c>
      <c r="V46" s="31">
        <v>0</v>
      </c>
      <c r="W46" s="5">
        <v>0</v>
      </c>
      <c r="X46" s="31">
        <v>0</v>
      </c>
      <c r="Y46" s="5">
        <v>0</v>
      </c>
      <c r="Z46" s="31">
        <v>0</v>
      </c>
      <c r="AA46" s="5">
        <v>0</v>
      </c>
      <c r="AB46" s="31">
        <v>0</v>
      </c>
      <c r="AC46" s="5">
        <v>0</v>
      </c>
      <c r="AD46" s="31">
        <v>0</v>
      </c>
      <c r="AE46" s="5">
        <v>0</v>
      </c>
      <c r="AF46" s="31">
        <v>0</v>
      </c>
      <c r="AG46" s="5">
        <v>0</v>
      </c>
      <c r="AH46" s="31">
        <v>0</v>
      </c>
      <c r="AI46" s="5">
        <v>0</v>
      </c>
      <c r="AJ46" s="31">
        <v>0</v>
      </c>
      <c r="AK46" s="5">
        <v>0</v>
      </c>
      <c r="AL46" s="31">
        <v>0</v>
      </c>
      <c r="AM46" s="5">
        <v>0</v>
      </c>
      <c r="AN46" s="31">
        <v>0</v>
      </c>
      <c r="AO46" s="5">
        <v>0</v>
      </c>
      <c r="AP46" s="31">
        <v>0</v>
      </c>
      <c r="AQ46" s="5">
        <v>0</v>
      </c>
      <c r="AR46" s="31">
        <v>0</v>
      </c>
      <c r="AS46" s="5">
        <v>0</v>
      </c>
      <c r="AT46" s="31">
        <v>0</v>
      </c>
      <c r="AU46" s="5">
        <v>0</v>
      </c>
      <c r="AV46" s="31">
        <v>0</v>
      </c>
      <c r="AW46" s="5">
        <v>0</v>
      </c>
      <c r="AX46" s="31">
        <v>0</v>
      </c>
      <c r="AY46" s="5">
        <v>0</v>
      </c>
      <c r="AZ46" s="31">
        <v>0</v>
      </c>
      <c r="BA46" s="5">
        <v>0</v>
      </c>
      <c r="BB46" s="31">
        <v>0</v>
      </c>
      <c r="BC46" s="5">
        <v>0</v>
      </c>
      <c r="BD46" s="31">
        <v>0</v>
      </c>
      <c r="BE46" s="5">
        <v>0</v>
      </c>
      <c r="BF46" s="31">
        <v>0</v>
      </c>
      <c r="BG46" s="5">
        <v>0</v>
      </c>
      <c r="BH46" s="31">
        <v>0</v>
      </c>
      <c r="BI46" s="5">
        <v>0</v>
      </c>
      <c r="BJ46" s="31">
        <v>0</v>
      </c>
      <c r="BK46" s="5">
        <v>0</v>
      </c>
      <c r="BL46" s="31">
        <v>0</v>
      </c>
      <c r="BM46" s="5">
        <v>0</v>
      </c>
      <c r="BN46" s="31">
        <v>0</v>
      </c>
      <c r="BO46" s="5">
        <v>0</v>
      </c>
      <c r="BP46" s="31">
        <v>0</v>
      </c>
      <c r="BQ46" s="5">
        <v>0</v>
      </c>
      <c r="BR46" s="31">
        <v>0</v>
      </c>
      <c r="BS46" s="5">
        <v>0</v>
      </c>
      <c r="BT46" s="31">
        <v>0</v>
      </c>
      <c r="BU46" s="5">
        <v>0</v>
      </c>
      <c r="BV46" s="31">
        <v>0</v>
      </c>
      <c r="BW46" s="5">
        <v>0</v>
      </c>
      <c r="BX46" s="31">
        <v>0</v>
      </c>
      <c r="BY46" s="5">
        <v>0</v>
      </c>
      <c r="BZ46" s="31">
        <v>0</v>
      </c>
      <c r="CA46" s="5">
        <v>0</v>
      </c>
      <c r="CB46" s="31">
        <v>0</v>
      </c>
      <c r="CC46" s="5">
        <v>0</v>
      </c>
      <c r="CD46" s="31">
        <v>0</v>
      </c>
      <c r="CE46" s="5">
        <v>0</v>
      </c>
      <c r="CF46" s="31">
        <v>0</v>
      </c>
      <c r="CG46" s="5">
        <v>0</v>
      </c>
      <c r="CH46" s="31">
        <v>0</v>
      </c>
      <c r="CI46" s="5">
        <v>0</v>
      </c>
      <c r="CJ46" s="31">
        <v>0</v>
      </c>
      <c r="CK46" s="5">
        <v>0</v>
      </c>
      <c r="CL46" s="31">
        <v>0</v>
      </c>
      <c r="CM46" s="5">
        <v>0</v>
      </c>
      <c r="CN46" s="31">
        <v>0</v>
      </c>
      <c r="CO46" s="5">
        <v>0</v>
      </c>
      <c r="CP46" s="31">
        <v>0</v>
      </c>
      <c r="CQ46" s="5">
        <v>0</v>
      </c>
      <c r="CR46" s="31">
        <v>0</v>
      </c>
      <c r="CS46" s="5">
        <v>0</v>
      </c>
      <c r="CT46" s="31">
        <v>0</v>
      </c>
      <c r="CU46" s="5">
        <v>0</v>
      </c>
      <c r="CV46" s="31">
        <v>0</v>
      </c>
      <c r="CW46" s="5">
        <v>0</v>
      </c>
      <c r="CX46" s="31">
        <v>0</v>
      </c>
      <c r="CY46" s="5">
        <v>0</v>
      </c>
      <c r="CZ46" s="31">
        <v>0</v>
      </c>
      <c r="DA46" s="5">
        <v>0</v>
      </c>
      <c r="DB46" s="31">
        <v>0</v>
      </c>
      <c r="DC46" s="5">
        <v>0</v>
      </c>
      <c r="DD46" s="31">
        <v>0</v>
      </c>
      <c r="DE46" s="5">
        <v>0</v>
      </c>
      <c r="DF46" s="31">
        <v>0</v>
      </c>
      <c r="DG46" s="5">
        <v>0</v>
      </c>
      <c r="DH46" s="31">
        <v>0</v>
      </c>
      <c r="DI46" s="5">
        <v>0</v>
      </c>
      <c r="DJ46" s="31">
        <v>0</v>
      </c>
      <c r="DK46" s="5">
        <v>0</v>
      </c>
      <c r="DL46" s="31">
        <v>0</v>
      </c>
      <c r="DM46" s="5">
        <v>0</v>
      </c>
      <c r="DN46" s="31">
        <v>0</v>
      </c>
      <c r="DO46" s="5">
        <v>0</v>
      </c>
      <c r="DP46" s="31">
        <v>0</v>
      </c>
      <c r="DQ46" s="5">
        <v>0</v>
      </c>
      <c r="DR46" s="31">
        <v>0</v>
      </c>
      <c r="DS46" s="5">
        <v>0</v>
      </c>
      <c r="DT46" s="31">
        <v>0</v>
      </c>
      <c r="DU46" s="5">
        <v>0</v>
      </c>
      <c r="DV46" s="31">
        <v>0</v>
      </c>
      <c r="DW46" s="5">
        <v>0</v>
      </c>
      <c r="DX46" s="31">
        <v>0</v>
      </c>
      <c r="DY46" s="5">
        <v>0</v>
      </c>
      <c r="DZ46" s="31">
        <v>0</v>
      </c>
      <c r="EA46" s="5">
        <v>0</v>
      </c>
      <c r="EB46" s="31">
        <v>0</v>
      </c>
      <c r="EC46" s="5">
        <v>0</v>
      </c>
      <c r="ED46" s="31">
        <v>0</v>
      </c>
      <c r="EE46" s="5">
        <v>0</v>
      </c>
      <c r="EF46" s="31">
        <v>0</v>
      </c>
      <c r="EG46" s="5">
        <v>0</v>
      </c>
      <c r="EH46" s="31">
        <v>0</v>
      </c>
      <c r="EI46" s="5">
        <v>0</v>
      </c>
      <c r="EJ46" s="31">
        <v>0</v>
      </c>
      <c r="EK46" s="5">
        <v>0</v>
      </c>
      <c r="EL46" s="31">
        <v>0</v>
      </c>
      <c r="EM46" s="5">
        <v>0</v>
      </c>
      <c r="EN46" s="31">
        <v>0</v>
      </c>
      <c r="EO46" s="5">
        <v>0</v>
      </c>
      <c r="EP46" s="31">
        <v>0</v>
      </c>
      <c r="EQ46" s="5">
        <v>0</v>
      </c>
      <c r="ER46" s="31">
        <v>0</v>
      </c>
      <c r="ES46" s="5">
        <v>0</v>
      </c>
      <c r="ET46" s="31">
        <v>0</v>
      </c>
      <c r="EU46" s="5">
        <v>0</v>
      </c>
      <c r="EV46" s="31">
        <v>0</v>
      </c>
      <c r="EW46" s="5">
        <v>0</v>
      </c>
      <c r="EX46" s="31">
        <v>0</v>
      </c>
      <c r="EY46" s="5">
        <v>0</v>
      </c>
      <c r="EZ46" s="31">
        <v>0</v>
      </c>
      <c r="FA46" s="5">
        <v>0</v>
      </c>
      <c r="FB46" s="31">
        <v>0</v>
      </c>
      <c r="FC46" s="5">
        <v>0</v>
      </c>
      <c r="FD46" s="31">
        <v>0</v>
      </c>
      <c r="FE46" s="5">
        <v>0</v>
      </c>
      <c r="FF46" s="31">
        <v>0</v>
      </c>
      <c r="FG46" s="5">
        <v>0</v>
      </c>
      <c r="FH46" s="31">
        <v>0</v>
      </c>
      <c r="FI46" s="5">
        <v>0</v>
      </c>
      <c r="FJ46" s="31">
        <v>0</v>
      </c>
      <c r="FK46" s="5">
        <v>0</v>
      </c>
      <c r="FL46" s="31">
        <v>0</v>
      </c>
      <c r="FM46" s="5">
        <v>0</v>
      </c>
      <c r="FN46" s="31">
        <v>0</v>
      </c>
      <c r="FO46" s="5">
        <v>0</v>
      </c>
      <c r="FP46" s="31">
        <v>0</v>
      </c>
      <c r="FQ46" s="5">
        <v>0</v>
      </c>
      <c r="FR46" s="31">
        <v>0</v>
      </c>
      <c r="FS46" s="5">
        <v>0</v>
      </c>
      <c r="FT46" s="31">
        <v>0</v>
      </c>
      <c r="FU46" s="5">
        <v>0</v>
      </c>
      <c r="FV46" s="31">
        <v>0</v>
      </c>
      <c r="FW46" s="5">
        <v>0</v>
      </c>
      <c r="FX46" s="31">
        <v>0</v>
      </c>
      <c r="FY46" s="5">
        <v>0</v>
      </c>
      <c r="FZ46" s="31">
        <v>0</v>
      </c>
      <c r="GA46" s="5">
        <v>0</v>
      </c>
      <c r="GB46" s="31">
        <v>0</v>
      </c>
      <c r="GC46" s="5">
        <v>0</v>
      </c>
      <c r="GD46" s="31">
        <v>0</v>
      </c>
      <c r="GE46" s="5">
        <v>0</v>
      </c>
      <c r="GF46" s="31">
        <v>0</v>
      </c>
      <c r="GG46" s="5">
        <v>0</v>
      </c>
      <c r="GH46" s="31">
        <v>0</v>
      </c>
      <c r="GI46" s="5">
        <v>0</v>
      </c>
      <c r="GJ46" s="31">
        <v>0</v>
      </c>
      <c r="GK46" s="5">
        <v>0</v>
      </c>
      <c r="GL46" s="31">
        <v>0</v>
      </c>
      <c r="GM46" s="5">
        <v>0</v>
      </c>
      <c r="GN46" s="31">
        <v>0</v>
      </c>
      <c r="GO46" s="5">
        <v>0</v>
      </c>
      <c r="GP46" s="31">
        <v>0</v>
      </c>
      <c r="GQ46" s="5">
        <v>0</v>
      </c>
      <c r="GR46" s="31">
        <v>0</v>
      </c>
      <c r="GS46" s="5">
        <v>0</v>
      </c>
      <c r="GT46" s="31">
        <v>0</v>
      </c>
      <c r="GU46" s="5">
        <v>0</v>
      </c>
      <c r="GV46" s="31">
        <v>0</v>
      </c>
      <c r="GW46" s="5">
        <v>0</v>
      </c>
      <c r="GX46" s="31">
        <v>0</v>
      </c>
      <c r="GY46" s="5">
        <v>0</v>
      </c>
      <c r="GZ46" s="31">
        <v>0</v>
      </c>
      <c r="HA46" s="5">
        <v>0</v>
      </c>
      <c r="HB46" s="31">
        <v>0</v>
      </c>
      <c r="HC46" s="5">
        <v>0</v>
      </c>
      <c r="HD46" s="31">
        <v>0</v>
      </c>
      <c r="HE46" s="5">
        <v>0</v>
      </c>
      <c r="HF46" s="31">
        <v>0</v>
      </c>
      <c r="HG46" s="5">
        <v>0</v>
      </c>
      <c r="HH46" s="31">
        <v>0</v>
      </c>
      <c r="HI46" s="5">
        <v>0</v>
      </c>
      <c r="HJ46" s="31">
        <v>0</v>
      </c>
      <c r="HK46" s="5">
        <v>0</v>
      </c>
      <c r="HL46" s="31">
        <v>0</v>
      </c>
      <c r="HM46" s="5">
        <v>0</v>
      </c>
      <c r="HN46" s="31">
        <v>0</v>
      </c>
      <c r="HO46" s="5">
        <v>0</v>
      </c>
      <c r="HP46" s="31">
        <v>0</v>
      </c>
      <c r="HQ46" s="5">
        <v>0</v>
      </c>
      <c r="HR46" s="31">
        <v>0</v>
      </c>
      <c r="HS46" s="5">
        <v>0</v>
      </c>
      <c r="HT46" s="31">
        <v>0</v>
      </c>
      <c r="HU46" s="5">
        <v>0</v>
      </c>
      <c r="HV46" s="31">
        <v>0</v>
      </c>
      <c r="HW46" s="5">
        <v>0</v>
      </c>
      <c r="HX46" s="31">
        <v>0</v>
      </c>
      <c r="HY46" s="5">
        <v>0</v>
      </c>
      <c r="HZ46" s="31">
        <v>0</v>
      </c>
      <c r="IA46" s="5">
        <v>0</v>
      </c>
      <c r="IB46" s="31">
        <v>0</v>
      </c>
      <c r="IC46" s="5">
        <v>0</v>
      </c>
      <c r="ID46" s="31">
        <v>0</v>
      </c>
      <c r="IE46" s="5">
        <v>0</v>
      </c>
      <c r="IF46" s="31">
        <v>0</v>
      </c>
      <c r="IG46" s="5">
        <v>0</v>
      </c>
    </row>
    <row r="47" spans="1:241">
      <c r="A47" t="s">
        <v>260</v>
      </c>
      <c r="B47" s="31">
        <v>156786606.49000001</v>
      </c>
      <c r="C47" s="5">
        <v>0.1197</v>
      </c>
      <c r="D47" s="31">
        <v>878224</v>
      </c>
      <c r="E47" s="5">
        <v>3.3780999999999999</v>
      </c>
      <c r="F47" s="31">
        <v>0</v>
      </c>
      <c r="G47" s="5">
        <v>0</v>
      </c>
      <c r="H47" s="31">
        <v>5080835</v>
      </c>
      <c r="I47" s="5">
        <v>0.35780000000000001</v>
      </c>
      <c r="J47" s="31">
        <v>0</v>
      </c>
      <c r="K47" s="5">
        <v>0</v>
      </c>
      <c r="L47" s="31">
        <v>1731558</v>
      </c>
      <c r="M47" s="5">
        <v>0.14599999999999999</v>
      </c>
      <c r="N47" s="31">
        <v>0</v>
      </c>
      <c r="O47" s="5">
        <v>0</v>
      </c>
      <c r="P47" s="31">
        <v>293309</v>
      </c>
      <c r="Q47" s="5">
        <v>9.5999999999999992E-3</v>
      </c>
      <c r="R47" s="31">
        <v>13100</v>
      </c>
      <c r="S47" s="5">
        <v>0.38119999999999998</v>
      </c>
      <c r="T47" s="31">
        <v>0</v>
      </c>
      <c r="U47" s="5">
        <v>0</v>
      </c>
      <c r="V47" s="31">
        <v>0</v>
      </c>
      <c r="W47" s="5">
        <v>0</v>
      </c>
      <c r="X47" s="31">
        <v>0</v>
      </c>
      <c r="Y47" s="5">
        <v>0</v>
      </c>
      <c r="Z47" s="31">
        <v>0</v>
      </c>
      <c r="AA47" s="5">
        <v>0</v>
      </c>
      <c r="AB47" s="31">
        <v>0</v>
      </c>
      <c r="AC47" s="5">
        <v>0</v>
      </c>
      <c r="AD47" s="31">
        <v>0</v>
      </c>
      <c r="AE47" s="5">
        <v>0</v>
      </c>
      <c r="AF47" s="31">
        <v>0</v>
      </c>
      <c r="AG47" s="5">
        <v>0</v>
      </c>
      <c r="AH47" s="31">
        <v>0</v>
      </c>
      <c r="AI47" s="5">
        <v>0</v>
      </c>
      <c r="AJ47" s="31">
        <v>0</v>
      </c>
      <c r="AK47" s="5">
        <v>0</v>
      </c>
      <c r="AL47" s="31">
        <v>0</v>
      </c>
      <c r="AM47" s="5">
        <v>0</v>
      </c>
      <c r="AN47" s="31">
        <v>0</v>
      </c>
      <c r="AO47" s="5">
        <v>0</v>
      </c>
      <c r="AP47" s="31">
        <v>0</v>
      </c>
      <c r="AQ47" s="5">
        <v>0</v>
      </c>
      <c r="AR47" s="31">
        <v>0</v>
      </c>
      <c r="AS47" s="5">
        <v>0</v>
      </c>
      <c r="AT47" s="31">
        <v>0</v>
      </c>
      <c r="AU47" s="5">
        <v>0</v>
      </c>
      <c r="AV47" s="31">
        <v>0</v>
      </c>
      <c r="AW47" s="5">
        <v>0</v>
      </c>
      <c r="AX47" s="31">
        <v>0</v>
      </c>
      <c r="AY47" s="5">
        <v>0</v>
      </c>
      <c r="AZ47" s="31">
        <v>0</v>
      </c>
      <c r="BA47" s="5">
        <v>0</v>
      </c>
      <c r="BB47" s="31">
        <v>0</v>
      </c>
      <c r="BC47" s="5">
        <v>0</v>
      </c>
      <c r="BD47" s="31">
        <v>0</v>
      </c>
      <c r="BE47" s="5">
        <v>0</v>
      </c>
      <c r="BF47" s="31">
        <v>0</v>
      </c>
      <c r="BG47" s="5">
        <v>0</v>
      </c>
      <c r="BH47" s="31">
        <v>0</v>
      </c>
      <c r="BI47" s="5">
        <v>0</v>
      </c>
      <c r="BJ47" s="31">
        <v>0</v>
      </c>
      <c r="BK47" s="5">
        <v>0</v>
      </c>
      <c r="BL47" s="31">
        <v>0</v>
      </c>
      <c r="BM47" s="5">
        <v>0</v>
      </c>
      <c r="BN47" s="31">
        <v>196500</v>
      </c>
      <c r="BO47" s="5">
        <v>0.46460000000000001</v>
      </c>
      <c r="BP47" s="31">
        <v>0</v>
      </c>
      <c r="BQ47" s="5">
        <v>0</v>
      </c>
      <c r="BR47" s="31">
        <v>982500</v>
      </c>
      <c r="BS47" s="5">
        <v>2.1429</v>
      </c>
      <c r="BT47" s="31">
        <v>0</v>
      </c>
      <c r="BU47" s="5">
        <v>0</v>
      </c>
      <c r="BV47" s="31">
        <v>615700</v>
      </c>
      <c r="BW47" s="5">
        <v>2.0129000000000001</v>
      </c>
      <c r="BX47" s="31">
        <v>0</v>
      </c>
      <c r="BY47" s="5">
        <v>0</v>
      </c>
      <c r="BZ47" s="31">
        <v>266323</v>
      </c>
      <c r="CA47" s="5">
        <v>1.3617999999999999</v>
      </c>
      <c r="CB47" s="31">
        <v>0</v>
      </c>
      <c r="CC47" s="5">
        <v>0</v>
      </c>
      <c r="CD47" s="31">
        <v>10283500</v>
      </c>
      <c r="CE47" s="5">
        <v>0.25109999999999999</v>
      </c>
      <c r="CF47" s="31">
        <v>566264</v>
      </c>
      <c r="CG47" s="5">
        <v>3.4700000000000002E-2</v>
      </c>
      <c r="CH47" s="31">
        <v>0</v>
      </c>
      <c r="CI47" s="5">
        <v>0</v>
      </c>
      <c r="CJ47" s="31">
        <v>932982</v>
      </c>
      <c r="CK47" s="5">
        <v>0.29780000000000001</v>
      </c>
      <c r="CL47" s="31">
        <v>0</v>
      </c>
      <c r="CM47" s="5">
        <v>0</v>
      </c>
      <c r="CN47" s="31">
        <v>0</v>
      </c>
      <c r="CO47" s="5">
        <v>0</v>
      </c>
      <c r="CP47" s="31">
        <v>0</v>
      </c>
      <c r="CQ47" s="5">
        <v>0</v>
      </c>
      <c r="CR47" s="31">
        <v>0</v>
      </c>
      <c r="CS47" s="5">
        <v>0</v>
      </c>
      <c r="CT47" s="31">
        <v>0</v>
      </c>
      <c r="CU47" s="5">
        <v>0</v>
      </c>
      <c r="CV47" s="31">
        <v>0</v>
      </c>
      <c r="CW47" s="5">
        <v>0</v>
      </c>
      <c r="CX47" s="31">
        <v>0</v>
      </c>
      <c r="CY47" s="5">
        <v>0</v>
      </c>
      <c r="CZ47" s="31">
        <v>786000</v>
      </c>
      <c r="DA47" s="5">
        <v>4.2533000000000003</v>
      </c>
      <c r="DB47" s="31">
        <v>0</v>
      </c>
      <c r="DC47" s="5">
        <v>0</v>
      </c>
      <c r="DD47" s="31">
        <v>2349092</v>
      </c>
      <c r="DE47" s="5">
        <v>0.60509999999999997</v>
      </c>
      <c r="DF47" s="31">
        <v>0</v>
      </c>
      <c r="DG47" s="5">
        <v>0</v>
      </c>
      <c r="DH47" s="31">
        <v>817332</v>
      </c>
      <c r="DI47" s="5">
        <v>0.27760000000000001</v>
      </c>
      <c r="DJ47" s="31">
        <v>0</v>
      </c>
      <c r="DK47" s="5">
        <v>0</v>
      </c>
      <c r="DL47" s="31">
        <v>0</v>
      </c>
      <c r="DM47" s="5">
        <v>0</v>
      </c>
      <c r="DN47" s="31">
        <v>0</v>
      </c>
      <c r="DO47" s="5">
        <v>0</v>
      </c>
      <c r="DP47" s="31">
        <v>0</v>
      </c>
      <c r="DQ47" s="5">
        <v>0</v>
      </c>
      <c r="DR47" s="31">
        <v>0</v>
      </c>
      <c r="DS47" s="5">
        <v>0</v>
      </c>
      <c r="DT47" s="31">
        <v>4586635.5</v>
      </c>
      <c r="DU47" s="5">
        <v>0.71120000000000005</v>
      </c>
      <c r="DV47" s="31">
        <v>0</v>
      </c>
      <c r="DW47" s="5">
        <v>0</v>
      </c>
      <c r="DX47" s="31">
        <v>0</v>
      </c>
      <c r="DY47" s="5">
        <v>0</v>
      </c>
      <c r="DZ47" s="31">
        <v>0</v>
      </c>
      <c r="EA47" s="5">
        <v>0</v>
      </c>
      <c r="EB47" s="31">
        <v>0</v>
      </c>
      <c r="EC47" s="5">
        <v>0</v>
      </c>
      <c r="ED47" s="31">
        <v>0</v>
      </c>
      <c r="EE47" s="5">
        <v>0</v>
      </c>
      <c r="EF47" s="31">
        <v>0</v>
      </c>
      <c r="EG47" s="5">
        <v>0</v>
      </c>
      <c r="EH47" s="31">
        <v>0</v>
      </c>
      <c r="EI47" s="5">
        <v>0</v>
      </c>
      <c r="EJ47" s="31">
        <v>0</v>
      </c>
      <c r="EK47" s="5">
        <v>0</v>
      </c>
      <c r="EL47" s="31">
        <v>47400570</v>
      </c>
      <c r="EM47" s="5">
        <v>3.2113999999999998</v>
      </c>
      <c r="EN47" s="31">
        <v>0</v>
      </c>
      <c r="EO47" s="5">
        <v>0</v>
      </c>
      <c r="EP47" s="31">
        <v>30822186</v>
      </c>
      <c r="EQ47" s="5">
        <v>0.37069999999999997</v>
      </c>
      <c r="ER47" s="31">
        <v>26280030</v>
      </c>
      <c r="ES47" s="5">
        <v>2.2608000000000001</v>
      </c>
      <c r="ET47" s="31">
        <v>0</v>
      </c>
      <c r="EU47" s="5">
        <v>0</v>
      </c>
      <c r="EV47" s="31">
        <v>0</v>
      </c>
      <c r="EW47" s="5">
        <v>0</v>
      </c>
      <c r="EX47" s="31">
        <v>3273428</v>
      </c>
      <c r="EY47" s="5">
        <v>1.5905</v>
      </c>
      <c r="EZ47" s="31">
        <v>2480916</v>
      </c>
      <c r="FA47" s="5">
        <v>0.45889999999999997</v>
      </c>
      <c r="FB47" s="31">
        <v>377673</v>
      </c>
      <c r="FC47" s="5">
        <v>0.17829999999999999</v>
      </c>
      <c r="FD47" s="31">
        <v>0</v>
      </c>
      <c r="FE47" s="5">
        <v>0</v>
      </c>
      <c r="FF47" s="31">
        <v>0</v>
      </c>
      <c r="FG47" s="5">
        <v>0</v>
      </c>
      <c r="FH47" s="31">
        <v>0</v>
      </c>
      <c r="FI47" s="5">
        <v>0</v>
      </c>
      <c r="FJ47" s="31">
        <v>0</v>
      </c>
      <c r="FK47" s="5">
        <v>0</v>
      </c>
      <c r="FL47" s="31">
        <v>0</v>
      </c>
      <c r="FM47" s="5">
        <v>0</v>
      </c>
      <c r="FN47" s="31">
        <v>260690</v>
      </c>
      <c r="FO47" s="5">
        <v>0.5202</v>
      </c>
      <c r="FP47" s="31">
        <v>0</v>
      </c>
      <c r="FQ47" s="5">
        <v>0</v>
      </c>
      <c r="FR47" s="31">
        <v>0</v>
      </c>
      <c r="FS47" s="5">
        <v>0</v>
      </c>
      <c r="FT47" s="31">
        <v>0</v>
      </c>
      <c r="FU47" s="5">
        <v>0</v>
      </c>
      <c r="FV47" s="31">
        <v>0</v>
      </c>
      <c r="FW47" s="5">
        <v>0</v>
      </c>
      <c r="FX47" s="31">
        <v>0</v>
      </c>
      <c r="FY47" s="5">
        <v>0</v>
      </c>
      <c r="FZ47" s="31">
        <v>103228</v>
      </c>
      <c r="GA47" s="5">
        <v>0.17799999999999999</v>
      </c>
      <c r="GB47" s="31">
        <v>1543703.99</v>
      </c>
      <c r="GC47" s="5">
        <v>0.37419999999999998</v>
      </c>
      <c r="GD47" s="31">
        <v>0</v>
      </c>
      <c r="GE47" s="5">
        <v>0</v>
      </c>
      <c r="GF47" s="31">
        <v>0</v>
      </c>
      <c r="GG47" s="5">
        <v>0</v>
      </c>
      <c r="GH47" s="31">
        <v>0</v>
      </c>
      <c r="GI47" s="5">
        <v>0</v>
      </c>
      <c r="GJ47" s="31">
        <v>368241</v>
      </c>
      <c r="GK47" s="5">
        <v>0.14829999999999999</v>
      </c>
      <c r="GL47" s="31">
        <v>0</v>
      </c>
      <c r="GM47" s="5">
        <v>0</v>
      </c>
      <c r="GN47" s="31">
        <v>0</v>
      </c>
      <c r="GO47" s="5">
        <v>0</v>
      </c>
      <c r="GP47" s="31">
        <v>0</v>
      </c>
      <c r="GQ47" s="5">
        <v>0</v>
      </c>
      <c r="GR47" s="31">
        <v>0</v>
      </c>
      <c r="GS47" s="5">
        <v>0</v>
      </c>
      <c r="GT47" s="31">
        <v>0</v>
      </c>
      <c r="GU47" s="5">
        <v>0</v>
      </c>
      <c r="GV47" s="31">
        <v>0</v>
      </c>
      <c r="GW47" s="5">
        <v>0</v>
      </c>
      <c r="GX47" s="31">
        <v>0</v>
      </c>
      <c r="GY47" s="5">
        <v>0</v>
      </c>
      <c r="GZ47" s="31">
        <v>0</v>
      </c>
      <c r="HA47" s="5">
        <v>0</v>
      </c>
      <c r="HB47" s="31">
        <v>0</v>
      </c>
      <c r="HC47" s="5">
        <v>0</v>
      </c>
      <c r="HD47" s="31">
        <v>191129</v>
      </c>
      <c r="HE47" s="5">
        <v>0.1414</v>
      </c>
      <c r="HF47" s="31">
        <v>0</v>
      </c>
      <c r="HG47" s="5">
        <v>0</v>
      </c>
      <c r="HH47" s="31">
        <v>11963910</v>
      </c>
      <c r="HI47" s="5">
        <v>0.70550000000000002</v>
      </c>
      <c r="HJ47" s="31">
        <v>0</v>
      </c>
      <c r="HK47" s="5">
        <v>0</v>
      </c>
      <c r="HL47" s="31">
        <v>0</v>
      </c>
      <c r="HM47" s="5">
        <v>0</v>
      </c>
      <c r="HN47" s="31">
        <v>0</v>
      </c>
      <c r="HO47" s="5">
        <v>0</v>
      </c>
      <c r="HP47" s="31">
        <v>0</v>
      </c>
      <c r="HQ47" s="5">
        <v>0</v>
      </c>
      <c r="HR47" s="31">
        <v>0</v>
      </c>
      <c r="HS47" s="5">
        <v>0</v>
      </c>
      <c r="HT47" s="31">
        <v>0</v>
      </c>
      <c r="HU47" s="5">
        <v>0</v>
      </c>
      <c r="HV47" s="31">
        <v>0</v>
      </c>
      <c r="HW47" s="5">
        <v>0</v>
      </c>
      <c r="HX47" s="31">
        <v>0</v>
      </c>
      <c r="HY47" s="5">
        <v>0</v>
      </c>
      <c r="HZ47" s="31">
        <v>0</v>
      </c>
      <c r="IA47" s="5">
        <v>0</v>
      </c>
      <c r="IB47" s="31">
        <v>0</v>
      </c>
      <c r="IC47" s="5">
        <v>0</v>
      </c>
      <c r="ID47" s="31">
        <v>0</v>
      </c>
      <c r="IE47" s="5">
        <v>0</v>
      </c>
      <c r="IF47" s="31">
        <v>1341047</v>
      </c>
      <c r="IG47" s="5">
        <v>0.1447</v>
      </c>
    </row>
    <row r="48" spans="1:241" ht="13.5" thickBot="1">
      <c r="A48" t="s">
        <v>39</v>
      </c>
      <c r="B48" s="31">
        <v>1030732226.03</v>
      </c>
      <c r="C48" s="5">
        <v>0.78680000000000005</v>
      </c>
      <c r="D48" s="31">
        <v>164899.42000000001</v>
      </c>
      <c r="E48" s="5">
        <v>0.63429999999999997</v>
      </c>
      <c r="F48" s="31">
        <v>0</v>
      </c>
      <c r="G48" s="5">
        <v>0</v>
      </c>
      <c r="H48" s="31">
        <v>0</v>
      </c>
      <c r="I48" s="5">
        <v>0</v>
      </c>
      <c r="J48" s="31">
        <v>0</v>
      </c>
      <c r="K48" s="5">
        <v>0</v>
      </c>
      <c r="L48" s="31">
        <v>13012472.630000001</v>
      </c>
      <c r="M48" s="5">
        <v>1.0971</v>
      </c>
      <c r="N48" s="31">
        <v>7059600</v>
      </c>
      <c r="O48" s="5">
        <v>0.60850000000000004</v>
      </c>
      <c r="P48" s="31">
        <v>10237085.98</v>
      </c>
      <c r="Q48" s="5">
        <v>0.3337</v>
      </c>
      <c r="R48" s="31">
        <v>105692.11</v>
      </c>
      <c r="S48" s="5">
        <v>3.0754999999999999</v>
      </c>
      <c r="T48" s="31">
        <v>0</v>
      </c>
      <c r="U48" s="5">
        <v>0</v>
      </c>
      <c r="V48" s="31">
        <v>0</v>
      </c>
      <c r="W48" s="5">
        <v>0</v>
      </c>
      <c r="X48" s="31">
        <v>65450508.659999996</v>
      </c>
      <c r="Y48" s="5">
        <v>0.24970000000000001</v>
      </c>
      <c r="Z48" s="31">
        <v>0</v>
      </c>
      <c r="AA48" s="5">
        <v>0</v>
      </c>
      <c r="AB48" s="31">
        <v>0</v>
      </c>
      <c r="AC48" s="5">
        <v>0</v>
      </c>
      <c r="AD48" s="31">
        <v>1772994.62</v>
      </c>
      <c r="AE48" s="5">
        <v>3.3734000000000002</v>
      </c>
      <c r="AF48" s="31">
        <v>0</v>
      </c>
      <c r="AG48" s="5">
        <v>0</v>
      </c>
      <c r="AH48" s="31">
        <v>3114216.44</v>
      </c>
      <c r="AI48" s="5">
        <v>2.0081000000000002</v>
      </c>
      <c r="AJ48" s="31">
        <v>0</v>
      </c>
      <c r="AK48" s="5">
        <v>0</v>
      </c>
      <c r="AL48" s="31">
        <v>667524.06999999995</v>
      </c>
      <c r="AM48" s="5">
        <v>1.2048000000000001</v>
      </c>
      <c r="AN48" s="31">
        <v>0</v>
      </c>
      <c r="AO48" s="5">
        <v>0</v>
      </c>
      <c r="AP48" s="31">
        <v>0</v>
      </c>
      <c r="AQ48" s="5">
        <v>0</v>
      </c>
      <c r="AR48" s="31">
        <v>50388210</v>
      </c>
      <c r="AS48" s="5">
        <v>1.4702999999999999</v>
      </c>
      <c r="AT48" s="31">
        <v>47233285.399999999</v>
      </c>
      <c r="AU48" s="5">
        <v>2.4396</v>
      </c>
      <c r="AV48" s="31">
        <v>4091094.85</v>
      </c>
      <c r="AW48" s="5">
        <v>2.8694000000000002</v>
      </c>
      <c r="AX48" s="31">
        <v>0</v>
      </c>
      <c r="AY48" s="5">
        <v>0</v>
      </c>
      <c r="AZ48" s="31">
        <v>15062787.17</v>
      </c>
      <c r="BA48" s="5">
        <v>11.5746</v>
      </c>
      <c r="BB48" s="31">
        <v>0</v>
      </c>
      <c r="BC48" s="5">
        <v>0</v>
      </c>
      <c r="BD48" s="31">
        <v>8308976</v>
      </c>
      <c r="BE48" s="5">
        <v>1.6807000000000001</v>
      </c>
      <c r="BF48" s="31">
        <v>4042616.5</v>
      </c>
      <c r="BG48" s="5">
        <v>2.1800000000000002</v>
      </c>
      <c r="BH48" s="31">
        <v>0</v>
      </c>
      <c r="BI48" s="5">
        <v>0</v>
      </c>
      <c r="BJ48" s="31">
        <v>0</v>
      </c>
      <c r="BK48" s="5">
        <v>0</v>
      </c>
      <c r="BL48" s="31">
        <v>0</v>
      </c>
      <c r="BM48" s="5">
        <v>0</v>
      </c>
      <c r="BN48" s="31">
        <v>342070</v>
      </c>
      <c r="BO48" s="5">
        <v>0.80879999999999996</v>
      </c>
      <c r="BP48" s="31">
        <v>4888570</v>
      </c>
      <c r="BQ48" s="5">
        <v>2.0859999999999999</v>
      </c>
      <c r="BR48" s="31">
        <v>3190000</v>
      </c>
      <c r="BS48" s="5">
        <v>6.9577</v>
      </c>
      <c r="BT48" s="31">
        <v>0</v>
      </c>
      <c r="BU48" s="5">
        <v>0</v>
      </c>
      <c r="BV48" s="31">
        <v>380072</v>
      </c>
      <c r="BW48" s="5">
        <v>1.2424999999999999</v>
      </c>
      <c r="BX48" s="31">
        <v>2615049.12</v>
      </c>
      <c r="BY48" s="5">
        <v>2.5741000000000001</v>
      </c>
      <c r="BZ48" s="31">
        <v>0</v>
      </c>
      <c r="CA48" s="5">
        <v>0</v>
      </c>
      <c r="CB48" s="31">
        <v>15727874.310000001</v>
      </c>
      <c r="CC48" s="5">
        <v>4.3894000000000002</v>
      </c>
      <c r="CD48" s="31">
        <v>0</v>
      </c>
      <c r="CE48" s="5">
        <v>0</v>
      </c>
      <c r="CF48" s="31">
        <v>16167715.57</v>
      </c>
      <c r="CG48" s="5">
        <v>0.99070000000000003</v>
      </c>
      <c r="CH48" s="31">
        <v>0</v>
      </c>
      <c r="CI48" s="5">
        <v>0</v>
      </c>
      <c r="CJ48" s="31">
        <v>0</v>
      </c>
      <c r="CK48" s="5">
        <v>0</v>
      </c>
      <c r="CL48" s="31">
        <v>0</v>
      </c>
      <c r="CM48" s="5">
        <v>0</v>
      </c>
      <c r="CN48" s="31">
        <v>413810</v>
      </c>
      <c r="CO48" s="5">
        <v>1.847</v>
      </c>
      <c r="CP48" s="31">
        <v>0</v>
      </c>
      <c r="CQ48" s="5">
        <v>0</v>
      </c>
      <c r="CR48" s="31">
        <v>0</v>
      </c>
      <c r="CS48" s="5">
        <v>0</v>
      </c>
      <c r="CT48" s="31">
        <v>48932628.780000001</v>
      </c>
      <c r="CU48" s="5">
        <v>6.0374999999999996</v>
      </c>
      <c r="CV48" s="31">
        <v>0</v>
      </c>
      <c r="CW48" s="5">
        <v>0</v>
      </c>
      <c r="CX48" s="31">
        <v>0</v>
      </c>
      <c r="CY48" s="5">
        <v>0</v>
      </c>
      <c r="CZ48" s="31">
        <v>475530</v>
      </c>
      <c r="DA48" s="5">
        <v>2.5733000000000001</v>
      </c>
      <c r="DB48" s="31">
        <v>0</v>
      </c>
      <c r="DC48" s="5">
        <v>0</v>
      </c>
      <c r="DD48" s="31">
        <v>0</v>
      </c>
      <c r="DE48" s="5">
        <v>0</v>
      </c>
      <c r="DF48" s="31">
        <v>787500</v>
      </c>
      <c r="DG48" s="5">
        <v>0.25619999999999998</v>
      </c>
      <c r="DH48" s="31">
        <v>2838208</v>
      </c>
      <c r="DI48" s="5">
        <v>0.96389999999999998</v>
      </c>
      <c r="DJ48" s="31">
        <v>0</v>
      </c>
      <c r="DK48" s="5">
        <v>0</v>
      </c>
      <c r="DL48" s="31">
        <v>0</v>
      </c>
      <c r="DM48" s="5">
        <v>0</v>
      </c>
      <c r="DN48" s="31">
        <v>0</v>
      </c>
      <c r="DO48" s="5">
        <v>0</v>
      </c>
      <c r="DP48" s="31">
        <v>0</v>
      </c>
      <c r="DQ48" s="5">
        <v>0</v>
      </c>
      <c r="DR48" s="31">
        <v>0</v>
      </c>
      <c r="DS48" s="5">
        <v>0</v>
      </c>
      <c r="DT48" s="31">
        <v>13611174.43</v>
      </c>
      <c r="DU48" s="5">
        <v>2.1107</v>
      </c>
      <c r="DV48" s="31">
        <v>0</v>
      </c>
      <c r="DW48" s="5">
        <v>0</v>
      </c>
      <c r="DX48" s="31">
        <v>0</v>
      </c>
      <c r="DY48" s="5">
        <v>0</v>
      </c>
      <c r="DZ48" s="31">
        <v>0</v>
      </c>
      <c r="EA48" s="5">
        <v>0</v>
      </c>
      <c r="EB48" s="31">
        <v>0</v>
      </c>
      <c r="EC48" s="5">
        <v>0</v>
      </c>
      <c r="ED48" s="31">
        <v>1348384.32</v>
      </c>
      <c r="EE48" s="5">
        <v>3.0599999999999999E-2</v>
      </c>
      <c r="EF48" s="31">
        <v>7041705.7999999998</v>
      </c>
      <c r="EG48" s="5">
        <v>1.0021</v>
      </c>
      <c r="EH48" s="31">
        <v>7477919.0599999996</v>
      </c>
      <c r="EI48" s="5">
        <v>3.0939999999999999</v>
      </c>
      <c r="EJ48" s="31">
        <v>0</v>
      </c>
      <c r="EK48" s="5">
        <v>0</v>
      </c>
      <c r="EL48" s="31">
        <v>0</v>
      </c>
      <c r="EM48" s="5">
        <v>0</v>
      </c>
      <c r="EN48" s="31">
        <v>95415485</v>
      </c>
      <c r="EO48" s="5">
        <v>4.5152999999999999</v>
      </c>
      <c r="EP48" s="31">
        <v>2386170</v>
      </c>
      <c r="EQ48" s="5">
        <v>2.87E-2</v>
      </c>
      <c r="ER48" s="31">
        <v>0</v>
      </c>
      <c r="ES48" s="5">
        <v>0</v>
      </c>
      <c r="ET48" s="31">
        <v>8620237</v>
      </c>
      <c r="EU48" s="5">
        <v>2.0007999999999999</v>
      </c>
      <c r="EV48" s="31">
        <v>0</v>
      </c>
      <c r="EW48" s="5">
        <v>0</v>
      </c>
      <c r="EX48" s="31">
        <v>0</v>
      </c>
      <c r="EY48" s="5">
        <v>0</v>
      </c>
      <c r="EZ48" s="31">
        <v>13138265.949999999</v>
      </c>
      <c r="FA48" s="5">
        <v>2.4300000000000002</v>
      </c>
      <c r="FB48" s="31">
        <v>8878718.3300000001</v>
      </c>
      <c r="FC48" s="5">
        <v>4.1909999999999998</v>
      </c>
      <c r="FD48" s="31">
        <v>7256343.7599999998</v>
      </c>
      <c r="FE48" s="5">
        <v>1.0783</v>
      </c>
      <c r="FF48" s="31">
        <v>3944061</v>
      </c>
      <c r="FG48" s="5">
        <v>6.1353999999999997</v>
      </c>
      <c r="FH48" s="31">
        <v>71563537.640000001</v>
      </c>
      <c r="FI48" s="5">
        <v>3.8148</v>
      </c>
      <c r="FJ48" s="31">
        <v>34744219.579999998</v>
      </c>
      <c r="FK48" s="5">
        <v>2.1741999999999999</v>
      </c>
      <c r="FL48" s="31">
        <v>0</v>
      </c>
      <c r="FM48" s="5">
        <v>0</v>
      </c>
      <c r="FN48" s="31">
        <v>507482.5</v>
      </c>
      <c r="FO48" s="5">
        <v>1.0126999999999999</v>
      </c>
      <c r="FP48" s="31">
        <v>0</v>
      </c>
      <c r="FQ48" s="5">
        <v>0</v>
      </c>
      <c r="FR48" s="31">
        <v>0</v>
      </c>
      <c r="FS48" s="5">
        <v>0</v>
      </c>
      <c r="FT48" s="31">
        <v>126192375.12</v>
      </c>
      <c r="FU48" s="5">
        <v>4.9958</v>
      </c>
      <c r="FV48" s="31">
        <v>9549112.8599999994</v>
      </c>
      <c r="FW48" s="5">
        <v>3.1648999999999998</v>
      </c>
      <c r="FX48" s="31">
        <v>1421233.5</v>
      </c>
      <c r="FY48" s="5">
        <v>0.97550000000000003</v>
      </c>
      <c r="FZ48" s="31">
        <v>1707757.34</v>
      </c>
      <c r="GA48" s="5">
        <v>2.944</v>
      </c>
      <c r="GB48" s="31">
        <v>2170507.5</v>
      </c>
      <c r="GC48" s="5">
        <v>0.52610000000000001</v>
      </c>
      <c r="GD48" s="31">
        <v>0</v>
      </c>
      <c r="GE48" s="5">
        <v>0</v>
      </c>
      <c r="GF48" s="31">
        <v>7337495.0999999996</v>
      </c>
      <c r="GG48" s="5">
        <v>1.4462999999999999</v>
      </c>
      <c r="GH48" s="31">
        <v>16359836.460000001</v>
      </c>
      <c r="GI48" s="5">
        <v>3.8837000000000002</v>
      </c>
      <c r="GJ48" s="31">
        <v>7582023.3499999996</v>
      </c>
      <c r="GK48" s="5">
        <v>3.0531999999999999</v>
      </c>
      <c r="GL48" s="31">
        <v>0</v>
      </c>
      <c r="GM48" s="5">
        <v>0</v>
      </c>
      <c r="GN48" s="31">
        <v>0</v>
      </c>
      <c r="GO48" s="5">
        <v>0</v>
      </c>
      <c r="GP48" s="31">
        <v>12071788</v>
      </c>
      <c r="GQ48" s="5">
        <v>2.0284</v>
      </c>
      <c r="GR48" s="31">
        <v>72332051.5</v>
      </c>
      <c r="GS48" s="5">
        <v>2.8872</v>
      </c>
      <c r="GT48" s="31">
        <v>14045524.1</v>
      </c>
      <c r="GU48" s="5">
        <v>3.3239000000000001</v>
      </c>
      <c r="GV48" s="31">
        <v>123475405.97</v>
      </c>
      <c r="GW48" s="5">
        <v>1.6400999999999999</v>
      </c>
      <c r="GX48" s="31">
        <v>0</v>
      </c>
      <c r="GY48" s="5">
        <v>0</v>
      </c>
      <c r="GZ48" s="31">
        <v>0</v>
      </c>
      <c r="HA48" s="5">
        <v>0</v>
      </c>
      <c r="HB48" s="31">
        <v>0</v>
      </c>
      <c r="HC48" s="5">
        <v>0</v>
      </c>
      <c r="HD48" s="31">
        <v>4565458.9000000004</v>
      </c>
      <c r="HE48" s="5">
        <v>3.3769</v>
      </c>
      <c r="HF48" s="31">
        <v>0</v>
      </c>
      <c r="HG48" s="5">
        <v>0</v>
      </c>
      <c r="HH48" s="31">
        <v>13595746.49</v>
      </c>
      <c r="HI48" s="5">
        <v>0.80169999999999997</v>
      </c>
      <c r="HJ48" s="31">
        <v>0</v>
      </c>
      <c r="HK48" s="5">
        <v>0</v>
      </c>
      <c r="HL48" s="31">
        <v>0</v>
      </c>
      <c r="HM48" s="5">
        <v>0</v>
      </c>
      <c r="HN48" s="31">
        <v>0</v>
      </c>
      <c r="HO48" s="5">
        <v>0</v>
      </c>
      <c r="HP48" s="31">
        <v>0</v>
      </c>
      <c r="HQ48" s="5">
        <v>0</v>
      </c>
      <c r="HR48" s="31">
        <v>0</v>
      </c>
      <c r="HS48" s="5">
        <v>0</v>
      </c>
      <c r="HT48" s="31">
        <v>0</v>
      </c>
      <c r="HU48" s="5">
        <v>0</v>
      </c>
      <c r="HV48" s="31">
        <v>6562706</v>
      </c>
      <c r="HW48" s="5">
        <v>1.7212000000000001</v>
      </c>
      <c r="HX48" s="31">
        <v>0</v>
      </c>
      <c r="HY48" s="5">
        <v>0</v>
      </c>
      <c r="HZ48" s="31">
        <v>0</v>
      </c>
      <c r="IA48" s="5">
        <v>0</v>
      </c>
      <c r="IB48" s="31">
        <v>0</v>
      </c>
      <c r="IC48" s="5">
        <v>0</v>
      </c>
      <c r="ID48" s="31">
        <v>0</v>
      </c>
      <c r="IE48" s="5">
        <v>0</v>
      </c>
      <c r="IF48" s="31">
        <v>8358507.8399999999</v>
      </c>
      <c r="IG48" s="5">
        <v>0.90200000000000002</v>
      </c>
    </row>
    <row r="49" spans="1:241" ht="14.25" thickTop="1" thickBot="1">
      <c r="A49" s="289" t="s">
        <v>261</v>
      </c>
      <c r="B49" s="238">
        <v>20313494129.610001</v>
      </c>
      <c r="C49" s="290">
        <v>15.506</v>
      </c>
      <c r="D49" s="238">
        <v>6274536.5800000001</v>
      </c>
      <c r="E49" s="290">
        <v>24.135400000000001</v>
      </c>
      <c r="F49" s="238">
        <v>403111028.77999997</v>
      </c>
      <c r="G49" s="290">
        <v>12.6234</v>
      </c>
      <c r="H49" s="238">
        <v>171886760.12</v>
      </c>
      <c r="I49" s="290">
        <v>12.103</v>
      </c>
      <c r="J49" s="238">
        <v>0</v>
      </c>
      <c r="K49" s="290">
        <v>0</v>
      </c>
      <c r="L49" s="238">
        <v>172849876.25</v>
      </c>
      <c r="M49" s="290">
        <v>14.573600000000001</v>
      </c>
      <c r="N49" s="238">
        <v>157878110.22</v>
      </c>
      <c r="O49" s="290">
        <v>13.6083</v>
      </c>
      <c r="P49" s="238">
        <v>648399350.88999999</v>
      </c>
      <c r="Q49" s="290">
        <v>21.136399999999998</v>
      </c>
      <c r="R49" s="238">
        <v>903087.56</v>
      </c>
      <c r="S49" s="290">
        <v>26.278300000000002</v>
      </c>
      <c r="T49" s="238">
        <v>0</v>
      </c>
      <c r="U49" s="290">
        <v>0</v>
      </c>
      <c r="V49" s="238">
        <v>74100232.469999999</v>
      </c>
      <c r="W49" s="290">
        <v>29.822399999999998</v>
      </c>
      <c r="X49" s="238">
        <v>3981925842.04</v>
      </c>
      <c r="Y49" s="290">
        <v>15.1897</v>
      </c>
      <c r="Z49" s="238">
        <v>0</v>
      </c>
      <c r="AA49" s="290">
        <v>0</v>
      </c>
      <c r="AB49" s="238">
        <v>48411244.890000001</v>
      </c>
      <c r="AC49" s="290">
        <v>16.706600000000002</v>
      </c>
      <c r="AD49" s="238">
        <v>7568977.5</v>
      </c>
      <c r="AE49" s="290">
        <v>14.401</v>
      </c>
      <c r="AF49" s="238">
        <v>119478707.08</v>
      </c>
      <c r="AG49" s="290">
        <v>16.189699999999998</v>
      </c>
      <c r="AH49" s="238">
        <v>36898756.350000001</v>
      </c>
      <c r="AI49" s="290">
        <v>23.793299999999999</v>
      </c>
      <c r="AJ49" s="238">
        <v>0</v>
      </c>
      <c r="AK49" s="290">
        <v>0</v>
      </c>
      <c r="AL49" s="238">
        <v>9504337.6199999992</v>
      </c>
      <c r="AM49" s="290">
        <v>17.153500000000001</v>
      </c>
      <c r="AN49" s="238">
        <v>427894822</v>
      </c>
      <c r="AO49" s="290">
        <v>19.5839</v>
      </c>
      <c r="AP49" s="238">
        <v>0</v>
      </c>
      <c r="AQ49" s="290">
        <v>0</v>
      </c>
      <c r="AR49" s="238">
        <v>637276470.20000005</v>
      </c>
      <c r="AS49" s="290">
        <v>18.594899999999999</v>
      </c>
      <c r="AT49" s="238">
        <v>158653291.91999999</v>
      </c>
      <c r="AU49" s="290">
        <v>8.1944999999999997</v>
      </c>
      <c r="AV49" s="238">
        <v>41061455.420000002</v>
      </c>
      <c r="AW49" s="290">
        <v>28.799700000000001</v>
      </c>
      <c r="AX49" s="238">
        <v>0</v>
      </c>
      <c r="AY49" s="290">
        <v>0</v>
      </c>
      <c r="AZ49" s="238">
        <v>30200118.469999999</v>
      </c>
      <c r="BA49" s="290">
        <v>23.206399999999999</v>
      </c>
      <c r="BB49" s="238">
        <v>47058345.030000001</v>
      </c>
      <c r="BC49" s="290">
        <v>19.792200000000001</v>
      </c>
      <c r="BD49" s="238">
        <v>85952867.239999995</v>
      </c>
      <c r="BE49" s="290">
        <v>17.3857</v>
      </c>
      <c r="BF49" s="238">
        <v>4042616.5</v>
      </c>
      <c r="BG49" s="290">
        <v>2.1800000000000002</v>
      </c>
      <c r="BH49" s="238">
        <v>0</v>
      </c>
      <c r="BI49" s="290">
        <v>0</v>
      </c>
      <c r="BJ49" s="238">
        <v>32969855.07</v>
      </c>
      <c r="BK49" s="290">
        <v>17.1831</v>
      </c>
      <c r="BL49" s="238">
        <v>158361212.63</v>
      </c>
      <c r="BM49" s="290">
        <v>13.665699999999999</v>
      </c>
      <c r="BN49" s="238">
        <v>7028201.2199999997</v>
      </c>
      <c r="BO49" s="290">
        <v>16.618099999999998</v>
      </c>
      <c r="BP49" s="238">
        <v>52162972</v>
      </c>
      <c r="BQ49" s="290">
        <v>22.257999999999999</v>
      </c>
      <c r="BR49" s="238">
        <v>8988750</v>
      </c>
      <c r="BS49" s="290">
        <v>19.605399999999999</v>
      </c>
      <c r="BT49" s="238">
        <v>4287114</v>
      </c>
      <c r="BU49" s="290">
        <v>4.1363000000000003</v>
      </c>
      <c r="BV49" s="238">
        <v>4350400</v>
      </c>
      <c r="BW49" s="290">
        <v>14.2224</v>
      </c>
      <c r="BX49" s="238">
        <v>19667130.09</v>
      </c>
      <c r="BY49" s="290">
        <v>19.359500000000001</v>
      </c>
      <c r="BZ49" s="238">
        <v>4229366.33</v>
      </c>
      <c r="CA49" s="290">
        <v>21.626100000000001</v>
      </c>
      <c r="CB49" s="238">
        <v>81566830.950000003</v>
      </c>
      <c r="CC49" s="290">
        <v>22.764199999999999</v>
      </c>
      <c r="CD49" s="238">
        <v>464940718.93000001</v>
      </c>
      <c r="CE49" s="290">
        <v>11.352399999999999</v>
      </c>
      <c r="CF49" s="238">
        <v>335338336.01999998</v>
      </c>
      <c r="CG49" s="290">
        <v>20.547599999999999</v>
      </c>
      <c r="CH49" s="238">
        <v>0</v>
      </c>
      <c r="CI49" s="290">
        <v>0</v>
      </c>
      <c r="CJ49" s="238">
        <v>65741093.799999997</v>
      </c>
      <c r="CK49" s="290">
        <v>20.986799999999999</v>
      </c>
      <c r="CL49" s="238">
        <v>0</v>
      </c>
      <c r="CM49" s="290">
        <v>0</v>
      </c>
      <c r="CN49" s="238">
        <v>3896761.6</v>
      </c>
      <c r="CO49" s="290">
        <v>17.393000000000001</v>
      </c>
      <c r="CP49" s="238">
        <v>0</v>
      </c>
      <c r="CQ49" s="290">
        <v>0</v>
      </c>
      <c r="CR49" s="238">
        <v>10096330</v>
      </c>
      <c r="CS49" s="290">
        <v>14.324</v>
      </c>
      <c r="CT49" s="238">
        <v>95331267</v>
      </c>
      <c r="CU49" s="290">
        <v>11.7624</v>
      </c>
      <c r="CV49" s="238">
        <v>0</v>
      </c>
      <c r="CW49" s="290">
        <v>0</v>
      </c>
      <c r="CX49" s="238">
        <v>10521140.529999999</v>
      </c>
      <c r="CY49" s="290">
        <v>12.818</v>
      </c>
      <c r="CZ49" s="238">
        <v>3203300</v>
      </c>
      <c r="DA49" s="290">
        <v>17.334199999999999</v>
      </c>
      <c r="DB49" s="238">
        <v>6260218.8799999999</v>
      </c>
      <c r="DC49" s="290">
        <v>20.967300000000002</v>
      </c>
      <c r="DD49" s="238">
        <v>83366703.109999999</v>
      </c>
      <c r="DE49" s="290">
        <v>21.475999999999999</v>
      </c>
      <c r="DF49" s="238">
        <v>55361337.039999999</v>
      </c>
      <c r="DG49" s="290">
        <v>18.008299999999998</v>
      </c>
      <c r="DH49" s="238">
        <v>52127921</v>
      </c>
      <c r="DI49" s="290">
        <v>17.703700000000001</v>
      </c>
      <c r="DJ49" s="238">
        <v>0</v>
      </c>
      <c r="DK49" s="290">
        <v>0</v>
      </c>
      <c r="DL49" s="238">
        <v>413854427.74000001</v>
      </c>
      <c r="DM49" s="290">
        <v>26.101700000000001</v>
      </c>
      <c r="DN49" s="238">
        <v>0</v>
      </c>
      <c r="DO49" s="290">
        <v>0</v>
      </c>
      <c r="DP49" s="238">
        <v>0</v>
      </c>
      <c r="DQ49" s="290">
        <v>0</v>
      </c>
      <c r="DR49" s="238">
        <v>144425423.84999999</v>
      </c>
      <c r="DS49" s="290">
        <v>13.671200000000001</v>
      </c>
      <c r="DT49" s="238">
        <v>226781011.05000001</v>
      </c>
      <c r="DU49" s="290">
        <v>35.166600000000003</v>
      </c>
      <c r="DV49" s="238">
        <v>1886428804.48</v>
      </c>
      <c r="DW49" s="290">
        <v>15.0943</v>
      </c>
      <c r="DX49" s="238">
        <v>4204303.78</v>
      </c>
      <c r="DY49" s="290">
        <v>13.053100000000001</v>
      </c>
      <c r="DZ49" s="238">
        <v>0</v>
      </c>
      <c r="EA49" s="290">
        <v>0</v>
      </c>
      <c r="EB49" s="238">
        <v>8157221</v>
      </c>
      <c r="EC49" s="290">
        <v>16.693300000000001</v>
      </c>
      <c r="ED49" s="238">
        <v>84124014.569999993</v>
      </c>
      <c r="EE49" s="290">
        <v>1.9101999999999999</v>
      </c>
      <c r="EF49" s="238">
        <v>150374341.30000001</v>
      </c>
      <c r="EG49" s="290">
        <v>21.400400000000001</v>
      </c>
      <c r="EH49" s="238">
        <v>53208231.740000002</v>
      </c>
      <c r="EI49" s="290">
        <v>22.014900000000001</v>
      </c>
      <c r="EJ49" s="238">
        <v>0</v>
      </c>
      <c r="EK49" s="290">
        <v>0</v>
      </c>
      <c r="EL49" s="238">
        <v>372982739</v>
      </c>
      <c r="EM49" s="290">
        <v>25.269400000000001</v>
      </c>
      <c r="EN49" s="238">
        <v>422875498</v>
      </c>
      <c r="EO49" s="290">
        <v>20.011399999999998</v>
      </c>
      <c r="EP49" s="238">
        <v>1300154846</v>
      </c>
      <c r="EQ49" s="290">
        <v>15.6349</v>
      </c>
      <c r="ER49" s="238">
        <v>262365767</v>
      </c>
      <c r="ES49" s="290">
        <v>22.5701</v>
      </c>
      <c r="ET49" s="238">
        <v>116924040</v>
      </c>
      <c r="EU49" s="290">
        <v>27.139099999999999</v>
      </c>
      <c r="EV49" s="238">
        <v>22873047.399999999</v>
      </c>
      <c r="EW49" s="290">
        <v>26.117999999999999</v>
      </c>
      <c r="EX49" s="238">
        <v>29612269.140000001</v>
      </c>
      <c r="EY49" s="290">
        <v>14.387700000000001</v>
      </c>
      <c r="EZ49" s="238">
        <v>116455115.44</v>
      </c>
      <c r="FA49" s="290">
        <v>21.538799999999998</v>
      </c>
      <c r="FB49" s="238">
        <v>53663143.890000001</v>
      </c>
      <c r="FC49" s="290">
        <v>25.330500000000001</v>
      </c>
      <c r="FD49" s="238">
        <v>82809287.459999993</v>
      </c>
      <c r="FE49" s="290">
        <v>12.3058</v>
      </c>
      <c r="FF49" s="238">
        <v>25960777</v>
      </c>
      <c r="FG49" s="290">
        <v>40.384599999999999</v>
      </c>
      <c r="FH49" s="238">
        <v>370339776.51999998</v>
      </c>
      <c r="FI49" s="290">
        <v>19.741499999999998</v>
      </c>
      <c r="FJ49" s="238">
        <v>291583626.95999998</v>
      </c>
      <c r="FK49" s="290">
        <v>18.246200000000002</v>
      </c>
      <c r="FL49" s="238">
        <v>48316677.280000001</v>
      </c>
      <c r="FM49" s="290">
        <v>7.2668999999999997</v>
      </c>
      <c r="FN49" s="238">
        <v>6725135.3099999996</v>
      </c>
      <c r="FO49" s="290">
        <v>13.42</v>
      </c>
      <c r="FP49" s="238">
        <v>0</v>
      </c>
      <c r="FQ49" s="290">
        <v>0</v>
      </c>
      <c r="FR49" s="238">
        <v>0</v>
      </c>
      <c r="FS49" s="290">
        <v>0</v>
      </c>
      <c r="FT49" s="238">
        <v>746803137.55999994</v>
      </c>
      <c r="FU49" s="290">
        <v>29.565000000000001</v>
      </c>
      <c r="FV49" s="238">
        <v>69258806.870000005</v>
      </c>
      <c r="FW49" s="290">
        <v>22.955100000000002</v>
      </c>
      <c r="FX49" s="238">
        <v>36003920.659999996</v>
      </c>
      <c r="FY49" s="290">
        <v>24.712299999999999</v>
      </c>
      <c r="FZ49" s="238">
        <v>10231712.26</v>
      </c>
      <c r="GA49" s="290">
        <v>17.638300000000001</v>
      </c>
      <c r="GB49" s="238">
        <v>26867187.300000001</v>
      </c>
      <c r="GC49" s="290">
        <v>6.5126999999999997</v>
      </c>
      <c r="GD49" s="238">
        <v>185521683.97</v>
      </c>
      <c r="GE49" s="290">
        <v>20.280100000000001</v>
      </c>
      <c r="GF49" s="238">
        <v>81410541.689999998</v>
      </c>
      <c r="GG49" s="290">
        <v>16.0474</v>
      </c>
      <c r="GH49" s="238">
        <v>105049196.45999999</v>
      </c>
      <c r="GI49" s="290">
        <v>24.938099999999999</v>
      </c>
      <c r="GJ49" s="238">
        <v>45596726.030000001</v>
      </c>
      <c r="GK49" s="290">
        <v>18.3611</v>
      </c>
      <c r="GL49" s="238">
        <v>276066777.60000002</v>
      </c>
      <c r="GM49" s="290">
        <v>24.261299999999999</v>
      </c>
      <c r="GN49" s="238">
        <v>3188467.92</v>
      </c>
      <c r="GO49" s="290">
        <v>15.442</v>
      </c>
      <c r="GP49" s="238">
        <v>163413728</v>
      </c>
      <c r="GQ49" s="290">
        <v>27.458500000000001</v>
      </c>
      <c r="GR49" s="238">
        <v>520701059.37</v>
      </c>
      <c r="GS49" s="290">
        <v>20.784199999999998</v>
      </c>
      <c r="GT49" s="238">
        <v>97063393.170000002</v>
      </c>
      <c r="GU49" s="290">
        <v>22.970400000000001</v>
      </c>
      <c r="GV49" s="238">
        <v>1396932742.1199999</v>
      </c>
      <c r="GW49" s="290">
        <v>18.555199999999999</v>
      </c>
      <c r="GX49" s="238">
        <v>0</v>
      </c>
      <c r="GY49" s="290">
        <v>0</v>
      </c>
      <c r="GZ49" s="238">
        <v>119153</v>
      </c>
      <c r="HA49" s="290">
        <v>4.8883000000000001</v>
      </c>
      <c r="HB49" s="238">
        <v>274790031.67000002</v>
      </c>
      <c r="HC49" s="290">
        <v>11.487500000000001</v>
      </c>
      <c r="HD49" s="238">
        <v>25370878.420000002</v>
      </c>
      <c r="HE49" s="290">
        <v>18.765899999999998</v>
      </c>
      <c r="HF49" s="238">
        <v>0</v>
      </c>
      <c r="HG49" s="290">
        <v>0</v>
      </c>
      <c r="HH49" s="238">
        <v>275750831.44</v>
      </c>
      <c r="HI49" s="290">
        <v>16.260899999999999</v>
      </c>
      <c r="HJ49" s="238">
        <v>38356000</v>
      </c>
      <c r="HK49" s="290">
        <v>16.227900000000002</v>
      </c>
      <c r="HL49" s="238">
        <v>237782254.18000001</v>
      </c>
      <c r="HM49" s="290">
        <v>14.955500000000001</v>
      </c>
      <c r="HN49" s="238">
        <v>0</v>
      </c>
      <c r="HO49" s="290">
        <v>0</v>
      </c>
      <c r="HP49" s="238">
        <v>0</v>
      </c>
      <c r="HQ49" s="290">
        <v>0</v>
      </c>
      <c r="HR49" s="238">
        <v>0</v>
      </c>
      <c r="HS49" s="290">
        <v>0</v>
      </c>
      <c r="HT49" s="238">
        <v>68560916</v>
      </c>
      <c r="HU49" s="290">
        <v>22.959599999999998</v>
      </c>
      <c r="HV49" s="238">
        <v>68522439</v>
      </c>
      <c r="HW49" s="290">
        <v>17.971</v>
      </c>
      <c r="HX49" s="238">
        <v>54359670</v>
      </c>
      <c r="HY49" s="290">
        <v>15.4503</v>
      </c>
      <c r="HZ49" s="238">
        <v>28241091</v>
      </c>
      <c r="IA49" s="290">
        <v>22.640799999999999</v>
      </c>
      <c r="IB49" s="238">
        <v>661943</v>
      </c>
      <c r="IC49" s="290">
        <v>9.9046000000000003</v>
      </c>
      <c r="ID49" s="238">
        <v>1005711.47</v>
      </c>
      <c r="IE49" s="290">
        <v>17.0837</v>
      </c>
      <c r="IF49" s="238">
        <v>149536808.21000001</v>
      </c>
      <c r="IG49" s="290">
        <v>16.137899999999998</v>
      </c>
    </row>
    <row r="50" spans="1:241" ht="13.5" thickTop="1">
      <c r="A50" t="s">
        <v>262</v>
      </c>
      <c r="B50" s="31">
        <v>2408320118.4200001</v>
      </c>
      <c r="C50" s="5">
        <v>1.8383</v>
      </c>
      <c r="D50" s="31">
        <v>0</v>
      </c>
      <c r="E50" s="5">
        <v>0</v>
      </c>
      <c r="F50" s="31">
        <v>48167560.890000001</v>
      </c>
      <c r="G50" s="5">
        <v>1.5084</v>
      </c>
      <c r="H50" s="31">
        <v>20725001.460000001</v>
      </c>
      <c r="I50" s="5">
        <v>1.4593</v>
      </c>
      <c r="J50" s="31">
        <v>0</v>
      </c>
      <c r="K50" s="5">
        <v>0</v>
      </c>
      <c r="L50" s="31">
        <v>11949997.66</v>
      </c>
      <c r="M50" s="5">
        <v>1.0076000000000001</v>
      </c>
      <c r="N50" s="31">
        <v>21862500</v>
      </c>
      <c r="O50" s="5">
        <v>1.8844000000000001</v>
      </c>
      <c r="P50" s="31">
        <v>78114419.090000004</v>
      </c>
      <c r="Q50" s="5">
        <v>2.5464000000000002</v>
      </c>
      <c r="R50" s="31">
        <v>41590</v>
      </c>
      <c r="S50" s="5">
        <v>1.2101999999999999</v>
      </c>
      <c r="T50" s="31">
        <v>0</v>
      </c>
      <c r="U50" s="5">
        <v>0</v>
      </c>
      <c r="V50" s="31">
        <v>2272358.6</v>
      </c>
      <c r="W50" s="5">
        <v>0.91449999999999998</v>
      </c>
      <c r="X50" s="31">
        <v>359006270.82999998</v>
      </c>
      <c r="Y50" s="5">
        <v>1.3694999999999999</v>
      </c>
      <c r="Z50" s="31">
        <v>0</v>
      </c>
      <c r="AA50" s="5">
        <v>0</v>
      </c>
      <c r="AB50" s="31">
        <v>0</v>
      </c>
      <c r="AC50" s="5">
        <v>0</v>
      </c>
      <c r="AD50" s="31">
        <v>982665.35</v>
      </c>
      <c r="AE50" s="5">
        <v>1.8696999999999999</v>
      </c>
      <c r="AF50" s="31">
        <v>0</v>
      </c>
      <c r="AG50" s="5">
        <v>0</v>
      </c>
      <c r="AH50" s="31">
        <v>0</v>
      </c>
      <c r="AI50" s="5">
        <v>0</v>
      </c>
      <c r="AJ50" s="31">
        <v>0</v>
      </c>
      <c r="AK50" s="5">
        <v>0</v>
      </c>
      <c r="AL50" s="31">
        <v>824051</v>
      </c>
      <c r="AM50" s="5">
        <v>1.4873000000000001</v>
      </c>
      <c r="AN50" s="31">
        <v>23824000</v>
      </c>
      <c r="AO50" s="5">
        <v>1.0904</v>
      </c>
      <c r="AP50" s="31">
        <v>0</v>
      </c>
      <c r="AQ50" s="5">
        <v>0</v>
      </c>
      <c r="AR50" s="31">
        <v>100671548</v>
      </c>
      <c r="AS50" s="5">
        <v>2.9375</v>
      </c>
      <c r="AT50" s="31">
        <v>0</v>
      </c>
      <c r="AU50" s="5">
        <v>0</v>
      </c>
      <c r="AV50" s="31">
        <v>0</v>
      </c>
      <c r="AW50" s="5">
        <v>0</v>
      </c>
      <c r="AX50" s="31">
        <v>0</v>
      </c>
      <c r="AY50" s="5">
        <v>0</v>
      </c>
      <c r="AZ50" s="31">
        <v>0</v>
      </c>
      <c r="BA50" s="5">
        <v>0</v>
      </c>
      <c r="BB50" s="31">
        <v>7571443.9800000004</v>
      </c>
      <c r="BC50" s="5">
        <v>3.1844999999999999</v>
      </c>
      <c r="BD50" s="31">
        <v>20431925.52</v>
      </c>
      <c r="BE50" s="5">
        <v>4.1327999999999996</v>
      </c>
      <c r="BF50" s="31">
        <v>9430905.3300000001</v>
      </c>
      <c r="BG50" s="5">
        <v>5.0857000000000001</v>
      </c>
      <c r="BH50" s="31">
        <v>0</v>
      </c>
      <c r="BI50" s="5">
        <v>0</v>
      </c>
      <c r="BJ50" s="31">
        <v>4106038.23</v>
      </c>
      <c r="BK50" s="5">
        <v>2.14</v>
      </c>
      <c r="BL50" s="31">
        <v>0</v>
      </c>
      <c r="BM50" s="5">
        <v>0</v>
      </c>
      <c r="BN50" s="31">
        <v>417057</v>
      </c>
      <c r="BO50" s="5">
        <v>0.98609999999999998</v>
      </c>
      <c r="BP50" s="31">
        <v>6360660</v>
      </c>
      <c r="BQ50" s="5">
        <v>2.7141000000000002</v>
      </c>
      <c r="BR50" s="31">
        <v>0</v>
      </c>
      <c r="BS50" s="5">
        <v>0</v>
      </c>
      <c r="BT50" s="31">
        <v>3847800</v>
      </c>
      <c r="BU50" s="5">
        <v>3.7124000000000001</v>
      </c>
      <c r="BV50" s="31">
        <v>0</v>
      </c>
      <c r="BW50" s="5">
        <v>0</v>
      </c>
      <c r="BX50" s="31">
        <v>0</v>
      </c>
      <c r="BY50" s="5">
        <v>0</v>
      </c>
      <c r="BZ50" s="31">
        <v>0</v>
      </c>
      <c r="CA50" s="5">
        <v>0</v>
      </c>
      <c r="CB50" s="31">
        <v>0</v>
      </c>
      <c r="CC50" s="5">
        <v>0</v>
      </c>
      <c r="CD50" s="31">
        <v>0</v>
      </c>
      <c r="CE50" s="5">
        <v>0</v>
      </c>
      <c r="CF50" s="31">
        <v>42125539.729999997</v>
      </c>
      <c r="CG50" s="5">
        <v>2.5811999999999999</v>
      </c>
      <c r="CH50" s="31">
        <v>0</v>
      </c>
      <c r="CI50" s="5">
        <v>0</v>
      </c>
      <c r="CJ50" s="31">
        <v>12707587</v>
      </c>
      <c r="CK50" s="5">
        <v>4.0567000000000002</v>
      </c>
      <c r="CL50" s="31">
        <v>0</v>
      </c>
      <c r="CM50" s="5">
        <v>0</v>
      </c>
      <c r="CN50" s="31">
        <v>138978.59</v>
      </c>
      <c r="CO50" s="5">
        <v>0.62029999999999996</v>
      </c>
      <c r="CP50" s="31">
        <v>0</v>
      </c>
      <c r="CQ50" s="5">
        <v>0</v>
      </c>
      <c r="CR50" s="31">
        <v>0</v>
      </c>
      <c r="CS50" s="5">
        <v>0</v>
      </c>
      <c r="CT50" s="31">
        <v>47729969.450000003</v>
      </c>
      <c r="CU50" s="5">
        <v>5.8891</v>
      </c>
      <c r="CV50" s="31">
        <v>0</v>
      </c>
      <c r="CW50" s="5">
        <v>0</v>
      </c>
      <c r="CX50" s="31">
        <v>6594840</v>
      </c>
      <c r="CY50" s="5">
        <v>8.0344999999999995</v>
      </c>
      <c r="CZ50" s="31">
        <v>438000</v>
      </c>
      <c r="DA50" s="5">
        <v>2.3702000000000001</v>
      </c>
      <c r="DB50" s="31">
        <v>582343.9</v>
      </c>
      <c r="DC50" s="5">
        <v>1.9503999999999999</v>
      </c>
      <c r="DD50" s="31">
        <v>0</v>
      </c>
      <c r="DE50" s="5">
        <v>0</v>
      </c>
      <c r="DF50" s="31">
        <v>11442295</v>
      </c>
      <c r="DG50" s="5">
        <v>3.722</v>
      </c>
      <c r="DH50" s="31">
        <v>5370615</v>
      </c>
      <c r="DI50" s="5">
        <v>1.8240000000000001</v>
      </c>
      <c r="DJ50" s="31">
        <v>0</v>
      </c>
      <c r="DK50" s="5">
        <v>0</v>
      </c>
      <c r="DL50" s="31">
        <v>16396390.630000001</v>
      </c>
      <c r="DM50" s="5">
        <v>1.0341</v>
      </c>
      <c r="DN50" s="31">
        <v>0</v>
      </c>
      <c r="DO50" s="5">
        <v>0</v>
      </c>
      <c r="DP50" s="31">
        <v>0</v>
      </c>
      <c r="DQ50" s="5">
        <v>0</v>
      </c>
      <c r="DR50" s="31">
        <v>12925908</v>
      </c>
      <c r="DS50" s="5">
        <v>1.2236</v>
      </c>
      <c r="DT50" s="31">
        <v>7575883.0899999999</v>
      </c>
      <c r="DU50" s="5">
        <v>1.1748000000000001</v>
      </c>
      <c r="DV50" s="31">
        <v>150047170</v>
      </c>
      <c r="DW50" s="5">
        <v>1.2005999999999999</v>
      </c>
      <c r="DX50" s="31">
        <v>0</v>
      </c>
      <c r="DY50" s="5">
        <v>0</v>
      </c>
      <c r="DZ50" s="31">
        <v>0</v>
      </c>
      <c r="EA50" s="5">
        <v>0</v>
      </c>
      <c r="EB50" s="31">
        <v>1305000</v>
      </c>
      <c r="EC50" s="5">
        <v>2.6705999999999999</v>
      </c>
      <c r="ED50" s="31">
        <v>197471767</v>
      </c>
      <c r="EE50" s="5">
        <v>4.4839000000000002</v>
      </c>
      <c r="EF50" s="31">
        <v>17240278</v>
      </c>
      <c r="EG50" s="5">
        <v>2.4535</v>
      </c>
      <c r="EH50" s="31">
        <v>2892747.14</v>
      </c>
      <c r="EI50" s="5">
        <v>1.1969000000000001</v>
      </c>
      <c r="EJ50" s="31">
        <v>34022230</v>
      </c>
      <c r="EK50" s="5">
        <v>3.4710999999999999</v>
      </c>
      <c r="EL50" s="31">
        <v>32494775</v>
      </c>
      <c r="EM50" s="5">
        <v>2.2014999999999998</v>
      </c>
      <c r="EN50" s="31">
        <v>20309231</v>
      </c>
      <c r="EO50" s="5">
        <v>0.96109999999999995</v>
      </c>
      <c r="EP50" s="31">
        <v>356838132</v>
      </c>
      <c r="EQ50" s="5">
        <v>4.2911000000000001</v>
      </c>
      <c r="ER50" s="31">
        <v>24714496</v>
      </c>
      <c r="ES50" s="5">
        <v>2.1261000000000001</v>
      </c>
      <c r="ET50" s="31">
        <v>0</v>
      </c>
      <c r="EU50" s="5">
        <v>0</v>
      </c>
      <c r="EV50" s="31">
        <v>0</v>
      </c>
      <c r="EW50" s="5">
        <v>0</v>
      </c>
      <c r="EX50" s="31">
        <v>0</v>
      </c>
      <c r="EY50" s="5">
        <v>0</v>
      </c>
      <c r="EZ50" s="31">
        <v>6434247.6799999997</v>
      </c>
      <c r="FA50" s="5">
        <v>1.19</v>
      </c>
      <c r="FB50" s="31">
        <v>2950187.82</v>
      </c>
      <c r="FC50" s="5">
        <v>1.3926000000000001</v>
      </c>
      <c r="FD50" s="31">
        <v>0</v>
      </c>
      <c r="FE50" s="5">
        <v>0</v>
      </c>
      <c r="FF50" s="31">
        <v>0</v>
      </c>
      <c r="FG50" s="5">
        <v>0</v>
      </c>
      <c r="FH50" s="31">
        <v>45977369.210000001</v>
      </c>
      <c r="FI50" s="5">
        <v>2.4508999999999999</v>
      </c>
      <c r="FJ50" s="31">
        <v>54023266.159999996</v>
      </c>
      <c r="FK50" s="5">
        <v>3.3805999999999998</v>
      </c>
      <c r="FL50" s="31">
        <v>0</v>
      </c>
      <c r="FM50" s="5">
        <v>0</v>
      </c>
      <c r="FN50" s="31">
        <v>508344.6</v>
      </c>
      <c r="FO50" s="5">
        <v>1.0144</v>
      </c>
      <c r="FP50" s="31">
        <v>0</v>
      </c>
      <c r="FQ50" s="5">
        <v>0</v>
      </c>
      <c r="FR50" s="31">
        <v>0</v>
      </c>
      <c r="FS50" s="5">
        <v>0</v>
      </c>
      <c r="FT50" s="31">
        <v>28710936.52</v>
      </c>
      <c r="FU50" s="5">
        <v>1.1366000000000001</v>
      </c>
      <c r="FV50" s="31">
        <v>7503208.8799999999</v>
      </c>
      <c r="FW50" s="5">
        <v>2.4868999999999999</v>
      </c>
      <c r="FX50" s="31">
        <v>542591.43000000005</v>
      </c>
      <c r="FY50" s="5">
        <v>0.37240000000000001</v>
      </c>
      <c r="FZ50" s="31">
        <v>594436</v>
      </c>
      <c r="GA50" s="5">
        <v>1.0246999999999999</v>
      </c>
      <c r="GB50" s="31">
        <v>7623605.0300000003</v>
      </c>
      <c r="GC50" s="5">
        <v>1.8480000000000001</v>
      </c>
      <c r="GD50" s="31">
        <v>0</v>
      </c>
      <c r="GE50" s="5">
        <v>0</v>
      </c>
      <c r="GF50" s="31">
        <v>6021849</v>
      </c>
      <c r="GG50" s="5">
        <v>1.1870000000000001</v>
      </c>
      <c r="GH50" s="31">
        <v>7271370</v>
      </c>
      <c r="GI50" s="5">
        <v>1.7262</v>
      </c>
      <c r="GJ50" s="31">
        <v>2578372.92</v>
      </c>
      <c r="GK50" s="5">
        <v>1.0383</v>
      </c>
      <c r="GL50" s="31">
        <v>0</v>
      </c>
      <c r="GM50" s="5">
        <v>0</v>
      </c>
      <c r="GN50" s="31">
        <v>900000</v>
      </c>
      <c r="GO50" s="5">
        <v>4.3587999999999996</v>
      </c>
      <c r="GP50" s="31">
        <v>0</v>
      </c>
      <c r="GQ50" s="5">
        <v>0</v>
      </c>
      <c r="GR50" s="31">
        <v>16393500</v>
      </c>
      <c r="GS50" s="5">
        <v>0.65439999999999998</v>
      </c>
      <c r="GT50" s="31">
        <v>0</v>
      </c>
      <c r="GU50" s="5">
        <v>0</v>
      </c>
      <c r="GV50" s="31">
        <v>200758220.69999999</v>
      </c>
      <c r="GW50" s="5">
        <v>2.6665999999999999</v>
      </c>
      <c r="GX50" s="31">
        <v>0</v>
      </c>
      <c r="GY50" s="5">
        <v>0</v>
      </c>
      <c r="GZ50" s="31">
        <v>0</v>
      </c>
      <c r="HA50" s="5">
        <v>0</v>
      </c>
      <c r="HB50" s="31">
        <v>111393587.56</v>
      </c>
      <c r="HC50" s="5">
        <v>4.6567999999999996</v>
      </c>
      <c r="HD50" s="31">
        <v>1528988.1</v>
      </c>
      <c r="HE50" s="5">
        <v>1.1309</v>
      </c>
      <c r="HF50" s="31">
        <v>0</v>
      </c>
      <c r="HG50" s="5">
        <v>0</v>
      </c>
      <c r="HH50" s="31">
        <v>23005126.280000001</v>
      </c>
      <c r="HI50" s="5">
        <v>1.3566</v>
      </c>
      <c r="HJ50" s="31">
        <v>11388000</v>
      </c>
      <c r="HK50" s="5">
        <v>4.8181000000000003</v>
      </c>
      <c r="HL50" s="31">
        <v>96391743.040000007</v>
      </c>
      <c r="HM50" s="5">
        <v>6.0625999999999998</v>
      </c>
      <c r="HN50" s="31">
        <v>11906609.52</v>
      </c>
      <c r="HO50" s="5">
        <v>4.6661999999999999</v>
      </c>
      <c r="HP50" s="31">
        <v>0</v>
      </c>
      <c r="HQ50" s="5">
        <v>0</v>
      </c>
      <c r="HR50" s="31">
        <v>0</v>
      </c>
      <c r="HS50" s="5">
        <v>0</v>
      </c>
      <c r="HT50" s="31">
        <v>0</v>
      </c>
      <c r="HU50" s="5">
        <v>0</v>
      </c>
      <c r="HV50" s="31">
        <v>16262163</v>
      </c>
      <c r="HW50" s="5">
        <v>4.2649999999999997</v>
      </c>
      <c r="HX50" s="31">
        <v>3750794</v>
      </c>
      <c r="HY50" s="5">
        <v>1.0661</v>
      </c>
      <c r="HZ50" s="31">
        <v>2744004</v>
      </c>
      <c r="IA50" s="5">
        <v>2.1999</v>
      </c>
      <c r="IB50" s="31">
        <v>0</v>
      </c>
      <c r="IC50" s="5">
        <v>0</v>
      </c>
      <c r="ID50" s="31">
        <v>234826.5</v>
      </c>
      <c r="IE50" s="5">
        <v>3.9889000000000001</v>
      </c>
      <c r="IF50" s="31">
        <v>18950801</v>
      </c>
      <c r="IG50" s="5">
        <v>2.0451999999999999</v>
      </c>
    </row>
    <row r="51" spans="1:241" ht="13.5" thickBot="1">
      <c r="A51" t="s">
        <v>263</v>
      </c>
      <c r="B51" s="31">
        <v>1058232548.4299999</v>
      </c>
      <c r="C51" s="5">
        <v>0.80779999999999996</v>
      </c>
      <c r="D51" s="31">
        <v>0</v>
      </c>
      <c r="E51" s="5">
        <v>0</v>
      </c>
      <c r="F51" s="31">
        <v>0</v>
      </c>
      <c r="G51" s="5">
        <v>0</v>
      </c>
      <c r="H51" s="31">
        <v>60300000</v>
      </c>
      <c r="I51" s="5">
        <v>4.2458999999999998</v>
      </c>
      <c r="J51" s="31">
        <v>0</v>
      </c>
      <c r="K51" s="5">
        <v>0</v>
      </c>
      <c r="L51" s="31">
        <v>10455032.6</v>
      </c>
      <c r="M51" s="5">
        <v>0.88149999999999995</v>
      </c>
      <c r="N51" s="31">
        <v>51387500</v>
      </c>
      <c r="O51" s="5">
        <v>4.4292999999999996</v>
      </c>
      <c r="P51" s="31">
        <v>55544607.539999999</v>
      </c>
      <c r="Q51" s="5">
        <v>1.8106</v>
      </c>
      <c r="R51" s="31">
        <v>68184.09</v>
      </c>
      <c r="S51" s="5">
        <v>1.984</v>
      </c>
      <c r="T51" s="31">
        <v>0</v>
      </c>
      <c r="U51" s="5">
        <v>0</v>
      </c>
      <c r="V51" s="31">
        <v>0</v>
      </c>
      <c r="W51" s="5">
        <v>0</v>
      </c>
      <c r="X51" s="31">
        <v>225142889.40000001</v>
      </c>
      <c r="Y51" s="5">
        <v>0.85880000000000001</v>
      </c>
      <c r="Z51" s="31">
        <v>0</v>
      </c>
      <c r="AA51" s="5">
        <v>0</v>
      </c>
      <c r="AB51" s="31">
        <v>0</v>
      </c>
      <c r="AC51" s="5">
        <v>0</v>
      </c>
      <c r="AD51" s="31">
        <v>760522</v>
      </c>
      <c r="AE51" s="5">
        <v>1.4470000000000001</v>
      </c>
      <c r="AF51" s="31">
        <v>17824800</v>
      </c>
      <c r="AG51" s="5">
        <v>2.4152999999999998</v>
      </c>
      <c r="AH51" s="31">
        <v>0</v>
      </c>
      <c r="AI51" s="5">
        <v>0</v>
      </c>
      <c r="AJ51" s="31">
        <v>0</v>
      </c>
      <c r="AK51" s="5">
        <v>0</v>
      </c>
      <c r="AL51" s="31">
        <v>326760</v>
      </c>
      <c r="AM51" s="5">
        <v>0.5897</v>
      </c>
      <c r="AN51" s="31">
        <v>0</v>
      </c>
      <c r="AO51" s="5">
        <v>0</v>
      </c>
      <c r="AP51" s="31">
        <v>0</v>
      </c>
      <c r="AQ51" s="5">
        <v>0</v>
      </c>
      <c r="AR51" s="31">
        <v>26871600</v>
      </c>
      <c r="AS51" s="5">
        <v>0.78410000000000002</v>
      </c>
      <c r="AT51" s="31">
        <v>38383018.700000003</v>
      </c>
      <c r="AU51" s="5">
        <v>1.9824999999999999</v>
      </c>
      <c r="AV51" s="31">
        <v>0</v>
      </c>
      <c r="AW51" s="5">
        <v>0</v>
      </c>
      <c r="AX51" s="31">
        <v>0</v>
      </c>
      <c r="AY51" s="5">
        <v>0</v>
      </c>
      <c r="AZ51" s="31">
        <v>0</v>
      </c>
      <c r="BA51" s="5">
        <v>0</v>
      </c>
      <c r="BB51" s="31">
        <v>14077957.25</v>
      </c>
      <c r="BC51" s="5">
        <v>5.9210000000000003</v>
      </c>
      <c r="BD51" s="31">
        <v>0</v>
      </c>
      <c r="BE51" s="5">
        <v>0</v>
      </c>
      <c r="BF51" s="31">
        <v>0</v>
      </c>
      <c r="BG51" s="5">
        <v>0</v>
      </c>
      <c r="BH51" s="31">
        <v>0</v>
      </c>
      <c r="BI51" s="5">
        <v>0</v>
      </c>
      <c r="BJ51" s="31">
        <v>5224936</v>
      </c>
      <c r="BK51" s="5">
        <v>2.7231000000000001</v>
      </c>
      <c r="BL51" s="31">
        <v>56568708</v>
      </c>
      <c r="BM51" s="5">
        <v>4.8815999999999997</v>
      </c>
      <c r="BN51" s="31">
        <v>249900</v>
      </c>
      <c r="BO51" s="5">
        <v>0.59089999999999998</v>
      </c>
      <c r="BP51" s="31">
        <v>0</v>
      </c>
      <c r="BQ51" s="5">
        <v>0</v>
      </c>
      <c r="BR51" s="31">
        <v>0</v>
      </c>
      <c r="BS51" s="5">
        <v>0</v>
      </c>
      <c r="BT51" s="31">
        <v>0</v>
      </c>
      <c r="BU51" s="5">
        <v>0</v>
      </c>
      <c r="BV51" s="31">
        <v>603000</v>
      </c>
      <c r="BW51" s="5">
        <v>1.9713000000000001</v>
      </c>
      <c r="BX51" s="31">
        <v>0</v>
      </c>
      <c r="BY51" s="5">
        <v>0</v>
      </c>
      <c r="BZ51" s="31">
        <v>189042.62</v>
      </c>
      <c r="CA51" s="5">
        <v>0.96660000000000001</v>
      </c>
      <c r="CB51" s="31">
        <v>0</v>
      </c>
      <c r="CC51" s="5">
        <v>0</v>
      </c>
      <c r="CD51" s="31">
        <v>0</v>
      </c>
      <c r="CE51" s="5">
        <v>0</v>
      </c>
      <c r="CF51" s="31">
        <v>16662833.18</v>
      </c>
      <c r="CG51" s="5">
        <v>1.0209999999999999</v>
      </c>
      <c r="CH51" s="31">
        <v>0</v>
      </c>
      <c r="CI51" s="5">
        <v>0</v>
      </c>
      <c r="CJ51" s="31">
        <v>0</v>
      </c>
      <c r="CK51" s="5">
        <v>0</v>
      </c>
      <c r="CL51" s="31">
        <v>1048.8</v>
      </c>
      <c r="CM51" s="5">
        <v>1E-3</v>
      </c>
      <c r="CN51" s="31">
        <v>345620</v>
      </c>
      <c r="CO51" s="5">
        <v>1.5427</v>
      </c>
      <c r="CP51" s="31">
        <v>0</v>
      </c>
      <c r="CQ51" s="5">
        <v>0</v>
      </c>
      <c r="CR51" s="31">
        <v>2512500</v>
      </c>
      <c r="CS51" s="5">
        <v>3.5646</v>
      </c>
      <c r="CT51" s="31">
        <v>27177752.699999999</v>
      </c>
      <c r="CU51" s="5">
        <v>3.3532999999999999</v>
      </c>
      <c r="CV51" s="31">
        <v>0</v>
      </c>
      <c r="CW51" s="5">
        <v>0</v>
      </c>
      <c r="CX51" s="31">
        <v>1863200</v>
      </c>
      <c r="CY51" s="5">
        <v>2.27</v>
      </c>
      <c r="CZ51" s="31">
        <v>1033000</v>
      </c>
      <c r="DA51" s="5">
        <v>5.5899000000000001</v>
      </c>
      <c r="DB51" s="31">
        <v>501401.2</v>
      </c>
      <c r="DC51" s="5">
        <v>1.6793</v>
      </c>
      <c r="DD51" s="31">
        <v>4374892.99</v>
      </c>
      <c r="DE51" s="5">
        <v>1.127</v>
      </c>
      <c r="DF51" s="31">
        <v>13074400</v>
      </c>
      <c r="DG51" s="5">
        <v>4.2529000000000003</v>
      </c>
      <c r="DH51" s="31">
        <v>3788338</v>
      </c>
      <c r="DI51" s="5">
        <v>1.2866</v>
      </c>
      <c r="DJ51" s="31">
        <v>0</v>
      </c>
      <c r="DK51" s="5">
        <v>0</v>
      </c>
      <c r="DL51" s="31">
        <v>38034586.799999997</v>
      </c>
      <c r="DM51" s="5">
        <v>2.3988</v>
      </c>
      <c r="DN51" s="31">
        <v>0</v>
      </c>
      <c r="DO51" s="5">
        <v>0</v>
      </c>
      <c r="DP51" s="31">
        <v>0</v>
      </c>
      <c r="DQ51" s="5">
        <v>0</v>
      </c>
      <c r="DR51" s="31">
        <v>0</v>
      </c>
      <c r="DS51" s="5">
        <v>0</v>
      </c>
      <c r="DT51" s="31">
        <v>4609894.55</v>
      </c>
      <c r="DU51" s="5">
        <v>0.71479999999999999</v>
      </c>
      <c r="DV51" s="31">
        <v>0</v>
      </c>
      <c r="DW51" s="5">
        <v>0</v>
      </c>
      <c r="DX51" s="31">
        <v>564395</v>
      </c>
      <c r="DY51" s="5">
        <v>1.7523</v>
      </c>
      <c r="DZ51" s="31">
        <v>0</v>
      </c>
      <c r="EA51" s="5">
        <v>0</v>
      </c>
      <c r="EB51" s="31">
        <v>1485250</v>
      </c>
      <c r="EC51" s="5">
        <v>3.0394999999999999</v>
      </c>
      <c r="ED51" s="31">
        <v>27993160.260000002</v>
      </c>
      <c r="EE51" s="5">
        <v>0.63560000000000005</v>
      </c>
      <c r="EF51" s="31">
        <v>5354623.3</v>
      </c>
      <c r="EG51" s="5">
        <v>0.76200000000000001</v>
      </c>
      <c r="EH51" s="31">
        <v>0</v>
      </c>
      <c r="EI51" s="5">
        <v>0</v>
      </c>
      <c r="EJ51" s="31">
        <v>1936701</v>
      </c>
      <c r="EK51" s="5">
        <v>0.1976</v>
      </c>
      <c r="EL51" s="31">
        <v>0</v>
      </c>
      <c r="EM51" s="5">
        <v>0</v>
      </c>
      <c r="EN51" s="31">
        <v>0</v>
      </c>
      <c r="EO51" s="5">
        <v>0</v>
      </c>
      <c r="EP51" s="31">
        <v>27703830</v>
      </c>
      <c r="EQ51" s="5">
        <v>0.3332</v>
      </c>
      <c r="ER51" s="31">
        <v>0</v>
      </c>
      <c r="ES51" s="5">
        <v>0</v>
      </c>
      <c r="ET51" s="31">
        <v>3735815</v>
      </c>
      <c r="EU51" s="5">
        <v>0.86709999999999998</v>
      </c>
      <c r="EV51" s="31">
        <v>3949891.2</v>
      </c>
      <c r="EW51" s="5">
        <v>4.5103</v>
      </c>
      <c r="EX51" s="31">
        <v>0</v>
      </c>
      <c r="EY51" s="5">
        <v>0</v>
      </c>
      <c r="EZ51" s="31">
        <v>3436764.1</v>
      </c>
      <c r="FA51" s="5">
        <v>0.63560000000000005</v>
      </c>
      <c r="FB51" s="31">
        <v>1456446</v>
      </c>
      <c r="FC51" s="5">
        <v>0.6875</v>
      </c>
      <c r="FD51" s="31">
        <v>3444553.75</v>
      </c>
      <c r="FE51" s="5">
        <v>0.51190000000000002</v>
      </c>
      <c r="FF51" s="31">
        <v>0</v>
      </c>
      <c r="FG51" s="5">
        <v>0</v>
      </c>
      <c r="FH51" s="31">
        <v>0</v>
      </c>
      <c r="FI51" s="5">
        <v>0</v>
      </c>
      <c r="FJ51" s="31">
        <v>0</v>
      </c>
      <c r="FK51" s="5">
        <v>0</v>
      </c>
      <c r="FL51" s="31">
        <v>0</v>
      </c>
      <c r="FM51" s="5">
        <v>0</v>
      </c>
      <c r="FN51" s="31">
        <v>0</v>
      </c>
      <c r="FO51" s="5">
        <v>0</v>
      </c>
      <c r="FP51" s="31">
        <v>0</v>
      </c>
      <c r="FQ51" s="5">
        <v>0</v>
      </c>
      <c r="FR51" s="31">
        <v>0</v>
      </c>
      <c r="FS51" s="5">
        <v>0</v>
      </c>
      <c r="FT51" s="31">
        <v>66111120.100000001</v>
      </c>
      <c r="FU51" s="5">
        <v>2.6173000000000002</v>
      </c>
      <c r="FV51" s="31">
        <v>6942399.2999999998</v>
      </c>
      <c r="FW51" s="5">
        <v>2.3010000000000002</v>
      </c>
      <c r="FX51" s="31">
        <v>843178.77</v>
      </c>
      <c r="FY51" s="5">
        <v>0.57869999999999999</v>
      </c>
      <c r="FZ51" s="31">
        <v>452910.43</v>
      </c>
      <c r="GA51" s="5">
        <v>0.78080000000000005</v>
      </c>
      <c r="GB51" s="31">
        <v>4691.41</v>
      </c>
      <c r="GC51" s="5">
        <v>1.1000000000000001E-3</v>
      </c>
      <c r="GD51" s="31">
        <v>21742728</v>
      </c>
      <c r="GE51" s="5">
        <v>2.3767999999999998</v>
      </c>
      <c r="GF51" s="31">
        <v>4364601.2</v>
      </c>
      <c r="GG51" s="5">
        <v>0.86029999999999995</v>
      </c>
      <c r="GH51" s="31">
        <v>6982219.6600000001</v>
      </c>
      <c r="GI51" s="5">
        <v>1.6575</v>
      </c>
      <c r="GJ51" s="31">
        <v>1629156.7</v>
      </c>
      <c r="GK51" s="5">
        <v>0.65600000000000003</v>
      </c>
      <c r="GL51" s="31">
        <v>15477390</v>
      </c>
      <c r="GM51" s="5">
        <v>1.3602000000000001</v>
      </c>
      <c r="GN51" s="31">
        <v>932400</v>
      </c>
      <c r="GO51" s="5">
        <v>4.5156999999999998</v>
      </c>
      <c r="GP51" s="31">
        <v>5209092</v>
      </c>
      <c r="GQ51" s="5">
        <v>0.87529999999999997</v>
      </c>
      <c r="GR51" s="31">
        <v>35160438</v>
      </c>
      <c r="GS51" s="5">
        <v>1.4035</v>
      </c>
      <c r="GT51" s="31">
        <v>8573802</v>
      </c>
      <c r="GU51" s="5">
        <v>2.0289999999999999</v>
      </c>
      <c r="GV51" s="31">
        <v>22059750</v>
      </c>
      <c r="GW51" s="5">
        <v>0.29299999999999998</v>
      </c>
      <c r="GX51" s="31">
        <v>0</v>
      </c>
      <c r="GY51" s="5">
        <v>0</v>
      </c>
      <c r="GZ51" s="31">
        <v>0</v>
      </c>
      <c r="HA51" s="5">
        <v>0</v>
      </c>
      <c r="HB51" s="31">
        <v>35859444.600000001</v>
      </c>
      <c r="HC51" s="5">
        <v>1.4991000000000001</v>
      </c>
      <c r="HD51" s="31">
        <v>1326811.3999999999</v>
      </c>
      <c r="HE51" s="5">
        <v>0.98140000000000005</v>
      </c>
      <c r="HF51" s="31">
        <v>0</v>
      </c>
      <c r="HG51" s="5">
        <v>0</v>
      </c>
      <c r="HH51" s="31">
        <v>17867632.399999999</v>
      </c>
      <c r="HI51" s="5">
        <v>1.0536000000000001</v>
      </c>
      <c r="HJ51" s="31">
        <v>0</v>
      </c>
      <c r="HK51" s="5">
        <v>0</v>
      </c>
      <c r="HL51" s="31">
        <v>31031307.600000001</v>
      </c>
      <c r="HM51" s="5">
        <v>1.9517</v>
      </c>
      <c r="HN51" s="31">
        <v>11988906.300000001</v>
      </c>
      <c r="HO51" s="5">
        <v>4.6984000000000004</v>
      </c>
      <c r="HP51" s="31">
        <v>0</v>
      </c>
      <c r="HQ51" s="5">
        <v>0</v>
      </c>
      <c r="HR51" s="31">
        <v>0</v>
      </c>
      <c r="HS51" s="5">
        <v>0</v>
      </c>
      <c r="HT51" s="31">
        <v>4365899</v>
      </c>
      <c r="HU51" s="5">
        <v>1.462</v>
      </c>
      <c r="HV51" s="31">
        <v>0</v>
      </c>
      <c r="HW51" s="5">
        <v>0</v>
      </c>
      <c r="HX51" s="31">
        <v>0</v>
      </c>
      <c r="HY51" s="5">
        <v>0</v>
      </c>
      <c r="HZ51" s="31">
        <v>0</v>
      </c>
      <c r="IA51" s="5">
        <v>0</v>
      </c>
      <c r="IB51" s="31">
        <v>0</v>
      </c>
      <c r="IC51" s="5">
        <v>0</v>
      </c>
      <c r="ID51" s="31">
        <v>0</v>
      </c>
      <c r="IE51" s="5">
        <v>0</v>
      </c>
      <c r="IF51" s="31">
        <v>287313.53000000003</v>
      </c>
      <c r="IG51" s="5">
        <v>3.1E-2</v>
      </c>
    </row>
    <row r="52" spans="1:241" ht="14.25" thickTop="1" thickBot="1">
      <c r="A52" s="289" t="s">
        <v>264</v>
      </c>
      <c r="B52" s="238">
        <v>3466552666.8499999</v>
      </c>
      <c r="C52" s="290">
        <v>2.6461000000000001</v>
      </c>
      <c r="D52" s="238">
        <v>0</v>
      </c>
      <c r="E52" s="290">
        <v>0</v>
      </c>
      <c r="F52" s="238">
        <v>48167560.890000001</v>
      </c>
      <c r="G52" s="290">
        <v>1.5084</v>
      </c>
      <c r="H52" s="238">
        <v>81025001.459999993</v>
      </c>
      <c r="I52" s="290">
        <v>5.7051999999999996</v>
      </c>
      <c r="J52" s="238">
        <v>0</v>
      </c>
      <c r="K52" s="290">
        <v>0</v>
      </c>
      <c r="L52" s="238">
        <v>22405030.260000002</v>
      </c>
      <c r="M52" s="290">
        <v>1.8891</v>
      </c>
      <c r="N52" s="238">
        <v>73250000</v>
      </c>
      <c r="O52" s="290">
        <v>6.3137999999999996</v>
      </c>
      <c r="P52" s="238">
        <v>133659026.63</v>
      </c>
      <c r="Q52" s="290">
        <v>4.3570000000000002</v>
      </c>
      <c r="R52" s="238">
        <v>109774.09</v>
      </c>
      <c r="S52" s="290">
        <v>3.1941999999999999</v>
      </c>
      <c r="T52" s="238">
        <v>0</v>
      </c>
      <c r="U52" s="290">
        <v>0</v>
      </c>
      <c r="V52" s="238">
        <v>2272358.6</v>
      </c>
      <c r="W52" s="290">
        <v>0.91449999999999998</v>
      </c>
      <c r="X52" s="238">
        <v>584149160.23000002</v>
      </c>
      <c r="Y52" s="290">
        <v>2.2282999999999999</v>
      </c>
      <c r="Z52" s="238">
        <v>0</v>
      </c>
      <c r="AA52" s="290">
        <v>0</v>
      </c>
      <c r="AB52" s="238">
        <v>0</v>
      </c>
      <c r="AC52" s="290">
        <v>0</v>
      </c>
      <c r="AD52" s="238">
        <v>1743187.35</v>
      </c>
      <c r="AE52" s="290">
        <v>3.3166000000000002</v>
      </c>
      <c r="AF52" s="238">
        <v>17824800</v>
      </c>
      <c r="AG52" s="290">
        <v>2.4152999999999998</v>
      </c>
      <c r="AH52" s="238">
        <v>0</v>
      </c>
      <c r="AI52" s="290">
        <v>0</v>
      </c>
      <c r="AJ52" s="238">
        <v>0</v>
      </c>
      <c r="AK52" s="290">
        <v>0</v>
      </c>
      <c r="AL52" s="238">
        <v>1150811</v>
      </c>
      <c r="AM52" s="290">
        <v>2.077</v>
      </c>
      <c r="AN52" s="238">
        <v>23824000</v>
      </c>
      <c r="AO52" s="290">
        <v>1.0904</v>
      </c>
      <c r="AP52" s="238">
        <v>0</v>
      </c>
      <c r="AQ52" s="290">
        <v>0</v>
      </c>
      <c r="AR52" s="238">
        <v>127543148</v>
      </c>
      <c r="AS52" s="290">
        <v>3.7214999999999998</v>
      </c>
      <c r="AT52" s="238">
        <v>38383018.700000003</v>
      </c>
      <c r="AU52" s="290">
        <v>1.9824999999999999</v>
      </c>
      <c r="AV52" s="238">
        <v>0</v>
      </c>
      <c r="AW52" s="290">
        <v>0</v>
      </c>
      <c r="AX52" s="238">
        <v>0</v>
      </c>
      <c r="AY52" s="290">
        <v>0</v>
      </c>
      <c r="AZ52" s="238">
        <v>0</v>
      </c>
      <c r="BA52" s="290">
        <v>0</v>
      </c>
      <c r="BB52" s="238">
        <v>21649401.23</v>
      </c>
      <c r="BC52" s="290">
        <v>9.1054999999999993</v>
      </c>
      <c r="BD52" s="238">
        <v>20431925.52</v>
      </c>
      <c r="BE52" s="290">
        <v>4.1327999999999996</v>
      </c>
      <c r="BF52" s="238">
        <v>9430905.3300000001</v>
      </c>
      <c r="BG52" s="290">
        <v>5.0857000000000001</v>
      </c>
      <c r="BH52" s="238">
        <v>0</v>
      </c>
      <c r="BI52" s="290">
        <v>0</v>
      </c>
      <c r="BJ52" s="238">
        <v>9330974.2300000004</v>
      </c>
      <c r="BK52" s="290">
        <v>4.8631000000000002</v>
      </c>
      <c r="BL52" s="238">
        <v>56568708</v>
      </c>
      <c r="BM52" s="290">
        <v>4.8815999999999997</v>
      </c>
      <c r="BN52" s="238">
        <v>666957</v>
      </c>
      <c r="BO52" s="290">
        <v>1.577</v>
      </c>
      <c r="BP52" s="238">
        <v>6360660</v>
      </c>
      <c r="BQ52" s="290">
        <v>2.7141000000000002</v>
      </c>
      <c r="BR52" s="238">
        <v>0</v>
      </c>
      <c r="BS52" s="290">
        <v>0</v>
      </c>
      <c r="BT52" s="238">
        <v>3847800</v>
      </c>
      <c r="BU52" s="290">
        <v>3.7124000000000001</v>
      </c>
      <c r="BV52" s="238">
        <v>603000</v>
      </c>
      <c r="BW52" s="290">
        <v>1.9713000000000001</v>
      </c>
      <c r="BX52" s="238">
        <v>0</v>
      </c>
      <c r="BY52" s="290">
        <v>0</v>
      </c>
      <c r="BZ52" s="238">
        <v>189042.62</v>
      </c>
      <c r="CA52" s="290">
        <v>0.96660000000000001</v>
      </c>
      <c r="CB52" s="238">
        <v>0</v>
      </c>
      <c r="CC52" s="290">
        <v>0</v>
      </c>
      <c r="CD52" s="238">
        <v>0</v>
      </c>
      <c r="CE52" s="290">
        <v>0</v>
      </c>
      <c r="CF52" s="238">
        <v>58788372.909999996</v>
      </c>
      <c r="CG52" s="290">
        <v>3.6021999999999998</v>
      </c>
      <c r="CH52" s="238">
        <v>0</v>
      </c>
      <c r="CI52" s="290">
        <v>0</v>
      </c>
      <c r="CJ52" s="238">
        <v>12707587</v>
      </c>
      <c r="CK52" s="290">
        <v>4.0567000000000002</v>
      </c>
      <c r="CL52" s="238">
        <v>1048.8</v>
      </c>
      <c r="CM52" s="290">
        <v>1E-3</v>
      </c>
      <c r="CN52" s="238">
        <v>484598.59</v>
      </c>
      <c r="CO52" s="290">
        <v>2.1629999999999998</v>
      </c>
      <c r="CP52" s="238">
        <v>0</v>
      </c>
      <c r="CQ52" s="290">
        <v>0</v>
      </c>
      <c r="CR52" s="238">
        <v>2512500</v>
      </c>
      <c r="CS52" s="290">
        <v>3.5646</v>
      </c>
      <c r="CT52" s="238">
        <v>74907722.150000006</v>
      </c>
      <c r="CU52" s="290">
        <v>9.2423999999999999</v>
      </c>
      <c r="CV52" s="238">
        <v>0</v>
      </c>
      <c r="CW52" s="290">
        <v>0</v>
      </c>
      <c r="CX52" s="238">
        <v>8458040</v>
      </c>
      <c r="CY52" s="290">
        <v>10.304500000000001</v>
      </c>
      <c r="CZ52" s="238">
        <v>1471000</v>
      </c>
      <c r="DA52" s="290">
        <v>7.9600999999999997</v>
      </c>
      <c r="DB52" s="238">
        <v>1083745.1000000001</v>
      </c>
      <c r="DC52" s="290">
        <v>3.6297999999999999</v>
      </c>
      <c r="DD52" s="238">
        <v>4374892.99</v>
      </c>
      <c r="DE52" s="290">
        <v>1.127</v>
      </c>
      <c r="DF52" s="238">
        <v>24516695</v>
      </c>
      <c r="DG52" s="290">
        <v>7.9749999999999996</v>
      </c>
      <c r="DH52" s="238">
        <v>9158953</v>
      </c>
      <c r="DI52" s="290">
        <v>3.1105999999999998</v>
      </c>
      <c r="DJ52" s="238">
        <v>0</v>
      </c>
      <c r="DK52" s="290">
        <v>0</v>
      </c>
      <c r="DL52" s="238">
        <v>54430977.43</v>
      </c>
      <c r="DM52" s="290">
        <v>3.4329999999999998</v>
      </c>
      <c r="DN52" s="238">
        <v>0</v>
      </c>
      <c r="DO52" s="290">
        <v>0</v>
      </c>
      <c r="DP52" s="238">
        <v>0</v>
      </c>
      <c r="DQ52" s="290">
        <v>0</v>
      </c>
      <c r="DR52" s="238">
        <v>12925908</v>
      </c>
      <c r="DS52" s="290">
        <v>1.2236</v>
      </c>
      <c r="DT52" s="238">
        <v>12185777.640000001</v>
      </c>
      <c r="DU52" s="290">
        <v>1.8895999999999999</v>
      </c>
      <c r="DV52" s="238">
        <v>150047170</v>
      </c>
      <c r="DW52" s="290">
        <v>1.2005999999999999</v>
      </c>
      <c r="DX52" s="238">
        <v>564395</v>
      </c>
      <c r="DY52" s="290">
        <v>1.7523</v>
      </c>
      <c r="DZ52" s="238">
        <v>0</v>
      </c>
      <c r="EA52" s="290">
        <v>0</v>
      </c>
      <c r="EB52" s="238">
        <v>2790250</v>
      </c>
      <c r="EC52" s="290">
        <v>5.7100999999999997</v>
      </c>
      <c r="ED52" s="238">
        <v>225464927.25999999</v>
      </c>
      <c r="EE52" s="290">
        <v>5.1195000000000004</v>
      </c>
      <c r="EF52" s="238">
        <v>22594901.300000001</v>
      </c>
      <c r="EG52" s="290">
        <v>3.2155999999999998</v>
      </c>
      <c r="EH52" s="238">
        <v>2892747.14</v>
      </c>
      <c r="EI52" s="290">
        <v>1.1969000000000001</v>
      </c>
      <c r="EJ52" s="238">
        <v>35958931</v>
      </c>
      <c r="EK52" s="290">
        <v>3.6686000000000001</v>
      </c>
      <c r="EL52" s="238">
        <v>32494775</v>
      </c>
      <c r="EM52" s="290">
        <v>2.2014999999999998</v>
      </c>
      <c r="EN52" s="238">
        <v>20309231</v>
      </c>
      <c r="EO52" s="290">
        <v>0.96109999999999995</v>
      </c>
      <c r="EP52" s="238">
        <v>384541962</v>
      </c>
      <c r="EQ52" s="290">
        <v>4.6242999999999999</v>
      </c>
      <c r="ER52" s="238">
        <v>24714496</v>
      </c>
      <c r="ES52" s="290">
        <v>2.1261000000000001</v>
      </c>
      <c r="ET52" s="238">
        <v>3735815</v>
      </c>
      <c r="EU52" s="290">
        <v>0.86709999999999998</v>
      </c>
      <c r="EV52" s="238">
        <v>3949891.2</v>
      </c>
      <c r="EW52" s="290">
        <v>4.5103</v>
      </c>
      <c r="EX52" s="238">
        <v>0</v>
      </c>
      <c r="EY52" s="290">
        <v>0</v>
      </c>
      <c r="EZ52" s="238">
        <v>9871011.7799999993</v>
      </c>
      <c r="FA52" s="290">
        <v>1.8257000000000001</v>
      </c>
      <c r="FB52" s="238">
        <v>4406633.82</v>
      </c>
      <c r="FC52" s="290">
        <v>2.0800999999999998</v>
      </c>
      <c r="FD52" s="238">
        <v>3444553.75</v>
      </c>
      <c r="FE52" s="290">
        <v>0.51190000000000002</v>
      </c>
      <c r="FF52" s="238">
        <v>0</v>
      </c>
      <c r="FG52" s="290">
        <v>0</v>
      </c>
      <c r="FH52" s="238">
        <v>45977369.210000001</v>
      </c>
      <c r="FI52" s="290">
        <v>2.4508999999999999</v>
      </c>
      <c r="FJ52" s="238">
        <v>54023266.159999996</v>
      </c>
      <c r="FK52" s="290">
        <v>3.3805999999999998</v>
      </c>
      <c r="FL52" s="238">
        <v>0</v>
      </c>
      <c r="FM52" s="290">
        <v>0</v>
      </c>
      <c r="FN52" s="238">
        <v>508344.6</v>
      </c>
      <c r="FO52" s="290">
        <v>1.0144</v>
      </c>
      <c r="FP52" s="238">
        <v>0</v>
      </c>
      <c r="FQ52" s="290">
        <v>0</v>
      </c>
      <c r="FR52" s="238">
        <v>0</v>
      </c>
      <c r="FS52" s="290">
        <v>0</v>
      </c>
      <c r="FT52" s="238">
        <v>94822056.620000005</v>
      </c>
      <c r="FU52" s="290">
        <v>3.7538999999999998</v>
      </c>
      <c r="FV52" s="238">
        <v>14445608.18</v>
      </c>
      <c r="FW52" s="290">
        <v>4.7877999999999998</v>
      </c>
      <c r="FX52" s="238">
        <v>1385770.2</v>
      </c>
      <c r="FY52" s="290">
        <v>0.95120000000000005</v>
      </c>
      <c r="FZ52" s="238">
        <v>1047346.43</v>
      </c>
      <c r="GA52" s="290">
        <v>1.8055000000000001</v>
      </c>
      <c r="GB52" s="238">
        <v>7628296.4400000004</v>
      </c>
      <c r="GC52" s="290">
        <v>1.8491</v>
      </c>
      <c r="GD52" s="238">
        <v>21742728</v>
      </c>
      <c r="GE52" s="290">
        <v>2.3767999999999998</v>
      </c>
      <c r="GF52" s="238">
        <v>10386450.199999999</v>
      </c>
      <c r="GG52" s="290">
        <v>2.0474000000000001</v>
      </c>
      <c r="GH52" s="238">
        <v>14253589.66</v>
      </c>
      <c r="GI52" s="290">
        <v>3.3837000000000002</v>
      </c>
      <c r="GJ52" s="238">
        <v>4207529.62</v>
      </c>
      <c r="GK52" s="290">
        <v>1.6942999999999999</v>
      </c>
      <c r="GL52" s="238">
        <v>15477390</v>
      </c>
      <c r="GM52" s="290">
        <v>1.3602000000000001</v>
      </c>
      <c r="GN52" s="238">
        <v>1832400</v>
      </c>
      <c r="GO52" s="290">
        <v>8.8743999999999996</v>
      </c>
      <c r="GP52" s="238">
        <v>5209092</v>
      </c>
      <c r="GQ52" s="290">
        <v>0.87529999999999997</v>
      </c>
      <c r="GR52" s="238">
        <v>51553938</v>
      </c>
      <c r="GS52" s="290">
        <v>2.0577999999999999</v>
      </c>
      <c r="GT52" s="238">
        <v>8573802</v>
      </c>
      <c r="GU52" s="290">
        <v>2.0289999999999999</v>
      </c>
      <c r="GV52" s="238">
        <v>222817970.69999999</v>
      </c>
      <c r="GW52" s="290">
        <v>2.9597000000000002</v>
      </c>
      <c r="GX52" s="238">
        <v>0</v>
      </c>
      <c r="GY52" s="290">
        <v>0</v>
      </c>
      <c r="GZ52" s="238">
        <v>0</v>
      </c>
      <c r="HA52" s="290">
        <v>0</v>
      </c>
      <c r="HB52" s="238">
        <v>147253032.16</v>
      </c>
      <c r="HC52" s="290">
        <v>6.1558999999999999</v>
      </c>
      <c r="HD52" s="238">
        <v>2855799.5</v>
      </c>
      <c r="HE52" s="290">
        <v>2.1122999999999998</v>
      </c>
      <c r="HF52" s="238">
        <v>0</v>
      </c>
      <c r="HG52" s="290">
        <v>0</v>
      </c>
      <c r="HH52" s="238">
        <v>40872758.68</v>
      </c>
      <c r="HI52" s="290">
        <v>2.4102000000000001</v>
      </c>
      <c r="HJ52" s="238">
        <v>11388000</v>
      </c>
      <c r="HK52" s="290">
        <v>4.8181000000000003</v>
      </c>
      <c r="HL52" s="238">
        <v>127423050.64</v>
      </c>
      <c r="HM52" s="290">
        <v>8.0144000000000002</v>
      </c>
      <c r="HN52" s="238">
        <v>23895515.82</v>
      </c>
      <c r="HO52" s="290">
        <v>9.3645999999999994</v>
      </c>
      <c r="HP52" s="238">
        <v>0</v>
      </c>
      <c r="HQ52" s="290">
        <v>0</v>
      </c>
      <c r="HR52" s="238">
        <v>0</v>
      </c>
      <c r="HS52" s="290">
        <v>0</v>
      </c>
      <c r="HT52" s="238">
        <v>4365899</v>
      </c>
      <c r="HU52" s="290">
        <v>1.462</v>
      </c>
      <c r="HV52" s="238">
        <v>16262163</v>
      </c>
      <c r="HW52" s="290">
        <v>4.2649999999999997</v>
      </c>
      <c r="HX52" s="238">
        <v>3750794</v>
      </c>
      <c r="HY52" s="290">
        <v>1.0661</v>
      </c>
      <c r="HZ52" s="238">
        <v>2744004</v>
      </c>
      <c r="IA52" s="290">
        <v>2.1999</v>
      </c>
      <c r="IB52" s="238">
        <v>0</v>
      </c>
      <c r="IC52" s="290">
        <v>0</v>
      </c>
      <c r="ID52" s="238">
        <v>234826.5</v>
      </c>
      <c r="IE52" s="290">
        <v>3.9889000000000001</v>
      </c>
      <c r="IF52" s="238">
        <v>19238114.530000001</v>
      </c>
      <c r="IG52" s="290">
        <v>2.0762</v>
      </c>
    </row>
    <row r="53" spans="1:241" ht="13.5" thickTop="1">
      <c r="A53" t="s">
        <v>265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  <c r="R53" s="31">
        <v>0</v>
      </c>
      <c r="S53" s="5">
        <v>0</v>
      </c>
      <c r="T53" s="31">
        <v>0</v>
      </c>
      <c r="U53" s="5">
        <v>0</v>
      </c>
      <c r="V53" s="31">
        <v>0</v>
      </c>
      <c r="W53" s="5">
        <v>0</v>
      </c>
      <c r="X53" s="31">
        <v>0</v>
      </c>
      <c r="Y53" s="5">
        <v>0</v>
      </c>
      <c r="Z53" s="31">
        <v>0</v>
      </c>
      <c r="AA53" s="5">
        <v>0</v>
      </c>
      <c r="AB53" s="31">
        <v>0</v>
      </c>
      <c r="AC53" s="5">
        <v>0</v>
      </c>
      <c r="AD53" s="31">
        <v>0</v>
      </c>
      <c r="AE53" s="5">
        <v>0</v>
      </c>
      <c r="AF53" s="31">
        <v>0</v>
      </c>
      <c r="AG53" s="5">
        <v>0</v>
      </c>
      <c r="AH53" s="31">
        <v>0</v>
      </c>
      <c r="AI53" s="5">
        <v>0</v>
      </c>
      <c r="AJ53" s="31">
        <v>0</v>
      </c>
      <c r="AK53" s="5">
        <v>0</v>
      </c>
      <c r="AL53" s="31">
        <v>0</v>
      </c>
      <c r="AM53" s="5">
        <v>0</v>
      </c>
      <c r="AN53" s="31">
        <v>0</v>
      </c>
      <c r="AO53" s="5">
        <v>0</v>
      </c>
      <c r="AP53" s="31">
        <v>0</v>
      </c>
      <c r="AQ53" s="5">
        <v>0</v>
      </c>
      <c r="AR53" s="31">
        <v>0</v>
      </c>
      <c r="AS53" s="5">
        <v>0</v>
      </c>
      <c r="AT53" s="31">
        <v>0</v>
      </c>
      <c r="AU53" s="5">
        <v>0</v>
      </c>
      <c r="AV53" s="31">
        <v>0</v>
      </c>
      <c r="AW53" s="5">
        <v>0</v>
      </c>
      <c r="AX53" s="31">
        <v>0</v>
      </c>
      <c r="AY53" s="5">
        <v>0</v>
      </c>
      <c r="AZ53" s="31">
        <v>0</v>
      </c>
      <c r="BA53" s="5">
        <v>0</v>
      </c>
      <c r="BB53" s="31">
        <v>0</v>
      </c>
      <c r="BC53" s="5">
        <v>0</v>
      </c>
      <c r="BD53" s="31">
        <v>0</v>
      </c>
      <c r="BE53" s="5">
        <v>0</v>
      </c>
      <c r="BF53" s="31">
        <v>0</v>
      </c>
      <c r="BG53" s="5">
        <v>0</v>
      </c>
      <c r="BH53" s="31">
        <v>0</v>
      </c>
      <c r="BI53" s="5">
        <v>0</v>
      </c>
      <c r="BJ53" s="31">
        <v>0</v>
      </c>
      <c r="BK53" s="5">
        <v>0</v>
      </c>
      <c r="BL53" s="31">
        <v>0</v>
      </c>
      <c r="BM53" s="5">
        <v>0</v>
      </c>
      <c r="BN53" s="31">
        <v>0</v>
      </c>
      <c r="BO53" s="5">
        <v>0</v>
      </c>
      <c r="BP53" s="31">
        <v>0</v>
      </c>
      <c r="BQ53" s="5">
        <v>0</v>
      </c>
      <c r="BR53" s="31">
        <v>0</v>
      </c>
      <c r="BS53" s="5">
        <v>0</v>
      </c>
      <c r="BT53" s="31">
        <v>0</v>
      </c>
      <c r="BU53" s="5">
        <v>0</v>
      </c>
      <c r="BV53" s="31">
        <v>0</v>
      </c>
      <c r="BW53" s="5">
        <v>0</v>
      </c>
      <c r="BX53" s="31">
        <v>0</v>
      </c>
      <c r="BY53" s="5">
        <v>0</v>
      </c>
      <c r="BZ53" s="31">
        <v>0</v>
      </c>
      <c r="CA53" s="5">
        <v>0</v>
      </c>
      <c r="CB53" s="31">
        <v>0</v>
      </c>
      <c r="CC53" s="5">
        <v>0</v>
      </c>
      <c r="CD53" s="31">
        <v>0</v>
      </c>
      <c r="CE53" s="5">
        <v>0</v>
      </c>
      <c r="CF53" s="31">
        <v>0</v>
      </c>
      <c r="CG53" s="5">
        <v>0</v>
      </c>
      <c r="CH53" s="31">
        <v>0</v>
      </c>
      <c r="CI53" s="5">
        <v>0</v>
      </c>
      <c r="CJ53" s="31">
        <v>0</v>
      </c>
      <c r="CK53" s="5">
        <v>0</v>
      </c>
      <c r="CL53" s="31">
        <v>0</v>
      </c>
      <c r="CM53" s="5">
        <v>0</v>
      </c>
      <c r="CN53" s="31">
        <v>0</v>
      </c>
      <c r="CO53" s="5">
        <v>0</v>
      </c>
      <c r="CP53" s="31">
        <v>0</v>
      </c>
      <c r="CQ53" s="5">
        <v>0</v>
      </c>
      <c r="CR53" s="31">
        <v>0</v>
      </c>
      <c r="CS53" s="5">
        <v>0</v>
      </c>
      <c r="CT53" s="31">
        <v>0</v>
      </c>
      <c r="CU53" s="5">
        <v>0</v>
      </c>
      <c r="CV53" s="31">
        <v>0</v>
      </c>
      <c r="CW53" s="5">
        <v>0</v>
      </c>
      <c r="CX53" s="31">
        <v>0</v>
      </c>
      <c r="CY53" s="5">
        <v>0</v>
      </c>
      <c r="CZ53" s="31">
        <v>0</v>
      </c>
      <c r="DA53" s="5">
        <v>0</v>
      </c>
      <c r="DB53" s="31">
        <v>0</v>
      </c>
      <c r="DC53" s="5">
        <v>0</v>
      </c>
      <c r="DD53" s="31">
        <v>0</v>
      </c>
      <c r="DE53" s="5">
        <v>0</v>
      </c>
      <c r="DF53" s="31">
        <v>0</v>
      </c>
      <c r="DG53" s="5">
        <v>0</v>
      </c>
      <c r="DH53" s="31">
        <v>0</v>
      </c>
      <c r="DI53" s="5">
        <v>0</v>
      </c>
      <c r="DJ53" s="31">
        <v>0</v>
      </c>
      <c r="DK53" s="5">
        <v>0</v>
      </c>
      <c r="DL53" s="31">
        <v>0</v>
      </c>
      <c r="DM53" s="5">
        <v>0</v>
      </c>
      <c r="DN53" s="31">
        <v>0</v>
      </c>
      <c r="DO53" s="5">
        <v>0</v>
      </c>
      <c r="DP53" s="31">
        <v>0</v>
      </c>
      <c r="DQ53" s="5">
        <v>0</v>
      </c>
      <c r="DR53" s="31">
        <v>0</v>
      </c>
      <c r="DS53" s="5">
        <v>0</v>
      </c>
      <c r="DT53" s="31">
        <v>0</v>
      </c>
      <c r="DU53" s="5">
        <v>0</v>
      </c>
      <c r="DV53" s="31">
        <v>0</v>
      </c>
      <c r="DW53" s="5">
        <v>0</v>
      </c>
      <c r="DX53" s="31">
        <v>0</v>
      </c>
      <c r="DY53" s="5">
        <v>0</v>
      </c>
      <c r="DZ53" s="31">
        <v>0</v>
      </c>
      <c r="EA53" s="5">
        <v>0</v>
      </c>
      <c r="EB53" s="31">
        <v>0</v>
      </c>
      <c r="EC53" s="5">
        <v>0</v>
      </c>
      <c r="ED53" s="31">
        <v>0</v>
      </c>
      <c r="EE53" s="5">
        <v>0</v>
      </c>
      <c r="EF53" s="31">
        <v>0</v>
      </c>
      <c r="EG53" s="5">
        <v>0</v>
      </c>
      <c r="EH53" s="31">
        <v>0</v>
      </c>
      <c r="EI53" s="5">
        <v>0</v>
      </c>
      <c r="EJ53" s="31">
        <v>0</v>
      </c>
      <c r="EK53" s="5">
        <v>0</v>
      </c>
      <c r="EL53" s="31">
        <v>0</v>
      </c>
      <c r="EM53" s="5">
        <v>0</v>
      </c>
      <c r="EN53" s="31">
        <v>0</v>
      </c>
      <c r="EO53" s="5">
        <v>0</v>
      </c>
      <c r="EP53" s="31">
        <v>0</v>
      </c>
      <c r="EQ53" s="5">
        <v>0</v>
      </c>
      <c r="ER53" s="31">
        <v>0</v>
      </c>
      <c r="ES53" s="5">
        <v>0</v>
      </c>
      <c r="ET53" s="31">
        <v>0</v>
      </c>
      <c r="EU53" s="5">
        <v>0</v>
      </c>
      <c r="EV53" s="31">
        <v>0</v>
      </c>
      <c r="EW53" s="5">
        <v>0</v>
      </c>
      <c r="EX53" s="31">
        <v>0</v>
      </c>
      <c r="EY53" s="5">
        <v>0</v>
      </c>
      <c r="EZ53" s="31">
        <v>0</v>
      </c>
      <c r="FA53" s="5">
        <v>0</v>
      </c>
      <c r="FB53" s="31">
        <v>0</v>
      </c>
      <c r="FC53" s="5">
        <v>0</v>
      </c>
      <c r="FD53" s="31">
        <v>0</v>
      </c>
      <c r="FE53" s="5">
        <v>0</v>
      </c>
      <c r="FF53" s="31">
        <v>0</v>
      </c>
      <c r="FG53" s="5">
        <v>0</v>
      </c>
      <c r="FH53" s="31">
        <v>0</v>
      </c>
      <c r="FI53" s="5">
        <v>0</v>
      </c>
      <c r="FJ53" s="31">
        <v>0</v>
      </c>
      <c r="FK53" s="5">
        <v>0</v>
      </c>
      <c r="FL53" s="31">
        <v>0</v>
      </c>
      <c r="FM53" s="5">
        <v>0</v>
      </c>
      <c r="FN53" s="31">
        <v>0</v>
      </c>
      <c r="FO53" s="5">
        <v>0</v>
      </c>
      <c r="FP53" s="31">
        <v>0</v>
      </c>
      <c r="FQ53" s="5">
        <v>0</v>
      </c>
      <c r="FR53" s="31">
        <v>0</v>
      </c>
      <c r="FS53" s="5">
        <v>0</v>
      </c>
      <c r="FT53" s="31">
        <v>0</v>
      </c>
      <c r="FU53" s="5">
        <v>0</v>
      </c>
      <c r="FV53" s="31">
        <v>0</v>
      </c>
      <c r="FW53" s="5">
        <v>0</v>
      </c>
      <c r="FX53" s="31">
        <v>0</v>
      </c>
      <c r="FY53" s="5">
        <v>0</v>
      </c>
      <c r="FZ53" s="31">
        <v>0</v>
      </c>
      <c r="GA53" s="5">
        <v>0</v>
      </c>
      <c r="GB53" s="31">
        <v>0</v>
      </c>
      <c r="GC53" s="5">
        <v>0</v>
      </c>
      <c r="GD53" s="31">
        <v>0</v>
      </c>
      <c r="GE53" s="5">
        <v>0</v>
      </c>
      <c r="GF53" s="31">
        <v>0</v>
      </c>
      <c r="GG53" s="5">
        <v>0</v>
      </c>
      <c r="GH53" s="31">
        <v>0</v>
      </c>
      <c r="GI53" s="5">
        <v>0</v>
      </c>
      <c r="GJ53" s="31">
        <v>0</v>
      </c>
      <c r="GK53" s="5">
        <v>0</v>
      </c>
      <c r="GL53" s="31">
        <v>0</v>
      </c>
      <c r="GM53" s="5">
        <v>0</v>
      </c>
      <c r="GN53" s="31">
        <v>0</v>
      </c>
      <c r="GO53" s="5">
        <v>0</v>
      </c>
      <c r="GP53" s="31">
        <v>0</v>
      </c>
      <c r="GQ53" s="5">
        <v>0</v>
      </c>
      <c r="GR53" s="31">
        <v>0</v>
      </c>
      <c r="GS53" s="5">
        <v>0</v>
      </c>
      <c r="GT53" s="31">
        <v>0</v>
      </c>
      <c r="GU53" s="5">
        <v>0</v>
      </c>
      <c r="GV53" s="31">
        <v>0</v>
      </c>
      <c r="GW53" s="5">
        <v>0</v>
      </c>
      <c r="GX53" s="31">
        <v>0</v>
      </c>
      <c r="GY53" s="5">
        <v>0</v>
      </c>
      <c r="GZ53" s="31">
        <v>0</v>
      </c>
      <c r="HA53" s="5">
        <v>0</v>
      </c>
      <c r="HB53" s="31">
        <v>0</v>
      </c>
      <c r="HC53" s="5">
        <v>0</v>
      </c>
      <c r="HD53" s="31">
        <v>0</v>
      </c>
      <c r="HE53" s="5">
        <v>0</v>
      </c>
      <c r="HF53" s="31">
        <v>0</v>
      </c>
      <c r="HG53" s="5">
        <v>0</v>
      </c>
      <c r="HH53" s="31">
        <v>0</v>
      </c>
      <c r="HI53" s="5">
        <v>0</v>
      </c>
      <c r="HJ53" s="31">
        <v>0</v>
      </c>
      <c r="HK53" s="5">
        <v>0</v>
      </c>
      <c r="HL53" s="31">
        <v>0</v>
      </c>
      <c r="HM53" s="5">
        <v>0</v>
      </c>
      <c r="HN53" s="31">
        <v>0</v>
      </c>
      <c r="HO53" s="5">
        <v>0</v>
      </c>
      <c r="HP53" s="31">
        <v>0</v>
      </c>
      <c r="HQ53" s="5">
        <v>0</v>
      </c>
      <c r="HR53" s="31">
        <v>0</v>
      </c>
      <c r="HS53" s="5">
        <v>0</v>
      </c>
      <c r="HT53" s="31">
        <v>0</v>
      </c>
      <c r="HU53" s="5">
        <v>0</v>
      </c>
      <c r="HV53" s="31">
        <v>0</v>
      </c>
      <c r="HW53" s="5">
        <v>0</v>
      </c>
      <c r="HX53" s="31">
        <v>0</v>
      </c>
      <c r="HY53" s="5">
        <v>0</v>
      </c>
      <c r="HZ53" s="31">
        <v>0</v>
      </c>
      <c r="IA53" s="5">
        <v>0</v>
      </c>
      <c r="IB53" s="31">
        <v>0</v>
      </c>
      <c r="IC53" s="5">
        <v>0</v>
      </c>
      <c r="ID53" s="31">
        <v>0</v>
      </c>
      <c r="IE53" s="5">
        <v>0</v>
      </c>
      <c r="IF53" s="31">
        <v>0</v>
      </c>
      <c r="IG53" s="5">
        <v>0</v>
      </c>
    </row>
    <row r="54" spans="1:241">
      <c r="A54" t="s">
        <v>266</v>
      </c>
      <c r="B54" s="31">
        <v>2072801874.9100001</v>
      </c>
      <c r="C54" s="5">
        <v>1.5822000000000001</v>
      </c>
      <c r="D54" s="31">
        <v>488370.68</v>
      </c>
      <c r="E54" s="5">
        <v>1.8786</v>
      </c>
      <c r="F54" s="31">
        <v>31788889.949999999</v>
      </c>
      <c r="G54" s="5">
        <v>0.99550000000000005</v>
      </c>
      <c r="H54" s="31">
        <v>9662848.4100000001</v>
      </c>
      <c r="I54" s="5">
        <v>0.6804</v>
      </c>
      <c r="J54" s="31">
        <v>0</v>
      </c>
      <c r="K54" s="5">
        <v>0</v>
      </c>
      <c r="L54" s="31">
        <v>36324942.350000001</v>
      </c>
      <c r="M54" s="5">
        <v>3.0627</v>
      </c>
      <c r="N54" s="31">
        <v>36976879</v>
      </c>
      <c r="O54" s="5">
        <v>3.1871999999999998</v>
      </c>
      <c r="P54" s="31">
        <v>48615451.890000001</v>
      </c>
      <c r="Q54" s="5">
        <v>1.5848</v>
      </c>
      <c r="R54" s="31">
        <v>46217.8</v>
      </c>
      <c r="S54" s="5">
        <v>1.3449</v>
      </c>
      <c r="T54" s="31">
        <v>0</v>
      </c>
      <c r="U54" s="5">
        <v>0</v>
      </c>
      <c r="V54" s="31">
        <v>2999451.3</v>
      </c>
      <c r="W54" s="5">
        <v>1.2072000000000001</v>
      </c>
      <c r="X54" s="31">
        <v>276483392.30000001</v>
      </c>
      <c r="Y54" s="5">
        <v>1.0547</v>
      </c>
      <c r="Z54" s="31">
        <v>0</v>
      </c>
      <c r="AA54" s="5">
        <v>0</v>
      </c>
      <c r="AB54" s="31">
        <v>5874500</v>
      </c>
      <c r="AC54" s="5">
        <v>2.0272999999999999</v>
      </c>
      <c r="AD54" s="31">
        <v>550200</v>
      </c>
      <c r="AE54" s="5">
        <v>1.0468</v>
      </c>
      <c r="AF54" s="31">
        <v>0</v>
      </c>
      <c r="AG54" s="5">
        <v>0</v>
      </c>
      <c r="AH54" s="31">
        <v>11633998.4</v>
      </c>
      <c r="AI54" s="5">
        <v>7.5019</v>
      </c>
      <c r="AJ54" s="31">
        <v>0</v>
      </c>
      <c r="AK54" s="5">
        <v>0</v>
      </c>
      <c r="AL54" s="31">
        <v>620678.19999999995</v>
      </c>
      <c r="AM54" s="5">
        <v>1.1202000000000001</v>
      </c>
      <c r="AN54" s="31">
        <v>75441017</v>
      </c>
      <c r="AO54" s="5">
        <v>3.4527999999999999</v>
      </c>
      <c r="AP54" s="31">
        <v>0</v>
      </c>
      <c r="AQ54" s="5">
        <v>0</v>
      </c>
      <c r="AR54" s="31">
        <v>51068886.810000002</v>
      </c>
      <c r="AS54" s="5">
        <v>1.4901</v>
      </c>
      <c r="AT54" s="31">
        <v>0</v>
      </c>
      <c r="AU54" s="5">
        <v>0</v>
      </c>
      <c r="AV54" s="31">
        <v>0</v>
      </c>
      <c r="AW54" s="5">
        <v>0</v>
      </c>
      <c r="AX54" s="31">
        <v>0</v>
      </c>
      <c r="AY54" s="5">
        <v>0</v>
      </c>
      <c r="AZ54" s="31">
        <v>0</v>
      </c>
      <c r="BA54" s="5">
        <v>0</v>
      </c>
      <c r="BB54" s="31">
        <v>0</v>
      </c>
      <c r="BC54" s="5">
        <v>0</v>
      </c>
      <c r="BD54" s="31">
        <v>21829408</v>
      </c>
      <c r="BE54" s="5">
        <v>4.4154</v>
      </c>
      <c r="BF54" s="31">
        <v>6443220</v>
      </c>
      <c r="BG54" s="5">
        <v>3.4746000000000001</v>
      </c>
      <c r="BH54" s="31">
        <v>0</v>
      </c>
      <c r="BI54" s="5">
        <v>0</v>
      </c>
      <c r="BJ54" s="31">
        <v>2803690.91</v>
      </c>
      <c r="BK54" s="5">
        <v>1.4612000000000001</v>
      </c>
      <c r="BL54" s="31">
        <v>15371434.800000001</v>
      </c>
      <c r="BM54" s="5">
        <v>1.3265</v>
      </c>
      <c r="BN54" s="31">
        <v>274067</v>
      </c>
      <c r="BO54" s="5">
        <v>0.64800000000000002</v>
      </c>
      <c r="BP54" s="31">
        <v>4170505</v>
      </c>
      <c r="BQ54" s="5">
        <v>1.7796000000000001</v>
      </c>
      <c r="BR54" s="31">
        <v>0</v>
      </c>
      <c r="BS54" s="5">
        <v>0</v>
      </c>
      <c r="BT54" s="31">
        <v>5319300</v>
      </c>
      <c r="BU54" s="5">
        <v>5.1322000000000001</v>
      </c>
      <c r="BV54" s="31">
        <v>0</v>
      </c>
      <c r="BW54" s="5">
        <v>0</v>
      </c>
      <c r="BX54" s="31">
        <v>0</v>
      </c>
      <c r="BY54" s="5">
        <v>0</v>
      </c>
      <c r="BZ54" s="31">
        <v>884495</v>
      </c>
      <c r="CA54" s="5">
        <v>4.5227000000000004</v>
      </c>
      <c r="CB54" s="31">
        <v>0</v>
      </c>
      <c r="CC54" s="5">
        <v>0</v>
      </c>
      <c r="CD54" s="31">
        <v>105909120</v>
      </c>
      <c r="CE54" s="5">
        <v>2.5859999999999999</v>
      </c>
      <c r="CF54" s="31">
        <v>29198609.329999998</v>
      </c>
      <c r="CG54" s="5">
        <v>1.7890999999999999</v>
      </c>
      <c r="CH54" s="31">
        <v>0</v>
      </c>
      <c r="CI54" s="5">
        <v>0</v>
      </c>
      <c r="CJ54" s="31">
        <v>1259229.2</v>
      </c>
      <c r="CK54" s="5">
        <v>0.40200000000000002</v>
      </c>
      <c r="CL54" s="31">
        <v>1645190.75</v>
      </c>
      <c r="CM54" s="5">
        <v>1.6158999999999999</v>
      </c>
      <c r="CN54" s="31">
        <v>586280</v>
      </c>
      <c r="CO54" s="5">
        <v>2.6168</v>
      </c>
      <c r="CP54" s="31">
        <v>0</v>
      </c>
      <c r="CQ54" s="5">
        <v>0</v>
      </c>
      <c r="CR54" s="31">
        <v>3506250</v>
      </c>
      <c r="CS54" s="5">
        <v>4.9744000000000002</v>
      </c>
      <c r="CT54" s="31">
        <v>0</v>
      </c>
      <c r="CU54" s="5">
        <v>0</v>
      </c>
      <c r="CV54" s="31">
        <v>0</v>
      </c>
      <c r="CW54" s="5">
        <v>0</v>
      </c>
      <c r="CX54" s="31">
        <v>937500</v>
      </c>
      <c r="CY54" s="5">
        <v>1.1422000000000001</v>
      </c>
      <c r="CZ54" s="31">
        <v>0</v>
      </c>
      <c r="DA54" s="5">
        <v>0</v>
      </c>
      <c r="DB54" s="31">
        <v>932068.4</v>
      </c>
      <c r="DC54" s="5">
        <v>3.1217999999999999</v>
      </c>
      <c r="DD54" s="31">
        <v>16171265.6</v>
      </c>
      <c r="DE54" s="5">
        <v>4.1658999999999997</v>
      </c>
      <c r="DF54" s="31">
        <v>3608640</v>
      </c>
      <c r="DG54" s="5">
        <v>1.1738</v>
      </c>
      <c r="DH54" s="31">
        <v>5316248</v>
      </c>
      <c r="DI54" s="5">
        <v>1.8055000000000001</v>
      </c>
      <c r="DJ54" s="31">
        <v>0</v>
      </c>
      <c r="DK54" s="5">
        <v>0</v>
      </c>
      <c r="DL54" s="31">
        <v>33924293.450000003</v>
      </c>
      <c r="DM54" s="5">
        <v>2.1396000000000002</v>
      </c>
      <c r="DN54" s="31">
        <v>0</v>
      </c>
      <c r="DO54" s="5">
        <v>0</v>
      </c>
      <c r="DP54" s="31">
        <v>0</v>
      </c>
      <c r="DQ54" s="5">
        <v>0</v>
      </c>
      <c r="DR54" s="31">
        <v>21885765</v>
      </c>
      <c r="DS54" s="5">
        <v>2.0716999999999999</v>
      </c>
      <c r="DT54" s="31">
        <v>36064677.710000001</v>
      </c>
      <c r="DU54" s="5">
        <v>5.5925000000000002</v>
      </c>
      <c r="DV54" s="31">
        <v>245680323.40000001</v>
      </c>
      <c r="DW54" s="5">
        <v>1.9658</v>
      </c>
      <c r="DX54" s="31">
        <v>1045050</v>
      </c>
      <c r="DY54" s="5">
        <v>3.2446000000000002</v>
      </c>
      <c r="DZ54" s="31">
        <v>0</v>
      </c>
      <c r="EA54" s="5">
        <v>0</v>
      </c>
      <c r="EB54" s="31">
        <v>277952.24</v>
      </c>
      <c r="EC54" s="5">
        <v>0.56879999999999997</v>
      </c>
      <c r="ED54" s="31">
        <v>107307169.40000001</v>
      </c>
      <c r="EE54" s="5">
        <v>2.4365999999999999</v>
      </c>
      <c r="EF54" s="31">
        <v>13547302.4</v>
      </c>
      <c r="EG54" s="5">
        <v>1.9279999999999999</v>
      </c>
      <c r="EH54" s="31">
        <v>3199846.3</v>
      </c>
      <c r="EI54" s="5">
        <v>1.3239000000000001</v>
      </c>
      <c r="EJ54" s="31">
        <v>10501119</v>
      </c>
      <c r="EK54" s="5">
        <v>1.0713999999999999</v>
      </c>
      <c r="EL54" s="31">
        <v>37952318</v>
      </c>
      <c r="EM54" s="5">
        <v>2.5712000000000002</v>
      </c>
      <c r="EN54" s="31">
        <v>95338447</v>
      </c>
      <c r="EO54" s="5">
        <v>4.5115999999999996</v>
      </c>
      <c r="EP54" s="31">
        <v>157290397</v>
      </c>
      <c r="EQ54" s="5">
        <v>1.8915</v>
      </c>
      <c r="ER54" s="31">
        <v>27316281</v>
      </c>
      <c r="ES54" s="5">
        <v>2.3498999999999999</v>
      </c>
      <c r="ET54" s="31">
        <v>3719255</v>
      </c>
      <c r="EU54" s="5">
        <v>0.86329999999999996</v>
      </c>
      <c r="EV54" s="31">
        <v>0</v>
      </c>
      <c r="EW54" s="5">
        <v>0</v>
      </c>
      <c r="EX54" s="31">
        <v>3598762.08</v>
      </c>
      <c r="EY54" s="5">
        <v>1.7484999999999999</v>
      </c>
      <c r="EZ54" s="31">
        <v>6909615.7999999998</v>
      </c>
      <c r="FA54" s="5">
        <v>1.278</v>
      </c>
      <c r="FB54" s="31">
        <v>3422781.02</v>
      </c>
      <c r="FC54" s="5">
        <v>1.6155999999999999</v>
      </c>
      <c r="FD54" s="31">
        <v>0</v>
      </c>
      <c r="FE54" s="5">
        <v>0</v>
      </c>
      <c r="FF54" s="31">
        <v>767064</v>
      </c>
      <c r="FG54" s="5">
        <v>1.1932</v>
      </c>
      <c r="FH54" s="31">
        <v>5241356.8499999996</v>
      </c>
      <c r="FI54" s="5">
        <v>0.27939999999999998</v>
      </c>
      <c r="FJ54" s="31">
        <v>7008242.7000000002</v>
      </c>
      <c r="FK54" s="5">
        <v>0.4385</v>
      </c>
      <c r="FL54" s="31">
        <v>4340384.5</v>
      </c>
      <c r="FM54" s="5">
        <v>0.65280000000000005</v>
      </c>
      <c r="FN54" s="31">
        <v>511465.2</v>
      </c>
      <c r="FO54" s="5">
        <v>1.0206</v>
      </c>
      <c r="FP54" s="31">
        <v>0</v>
      </c>
      <c r="FQ54" s="5">
        <v>0</v>
      </c>
      <c r="FR54" s="31">
        <v>0</v>
      </c>
      <c r="FS54" s="5">
        <v>0</v>
      </c>
      <c r="FT54" s="31">
        <v>83694167.489999995</v>
      </c>
      <c r="FU54" s="5">
        <v>3.3132999999999999</v>
      </c>
      <c r="FV54" s="31">
        <v>7034569.0599999996</v>
      </c>
      <c r="FW54" s="5">
        <v>2.3315000000000001</v>
      </c>
      <c r="FX54" s="31">
        <v>339339.95</v>
      </c>
      <c r="FY54" s="5">
        <v>0.2329</v>
      </c>
      <c r="FZ54" s="31">
        <v>618210.30000000005</v>
      </c>
      <c r="GA54" s="5">
        <v>1.0657000000000001</v>
      </c>
      <c r="GB54" s="31">
        <v>1290349.8500000001</v>
      </c>
      <c r="GC54" s="5">
        <v>0.31280000000000002</v>
      </c>
      <c r="GD54" s="31">
        <v>31132150.52</v>
      </c>
      <c r="GE54" s="5">
        <v>3.4032</v>
      </c>
      <c r="GF54" s="31">
        <v>2438996.7799999998</v>
      </c>
      <c r="GG54" s="5">
        <v>0.48080000000000001</v>
      </c>
      <c r="GH54" s="31">
        <v>2100730.1</v>
      </c>
      <c r="GI54" s="5">
        <v>0.49869999999999998</v>
      </c>
      <c r="GJ54" s="31">
        <v>2848144.9</v>
      </c>
      <c r="GK54" s="5">
        <v>1.1469</v>
      </c>
      <c r="GL54" s="31">
        <v>9392694</v>
      </c>
      <c r="GM54" s="5">
        <v>0.82540000000000002</v>
      </c>
      <c r="GN54" s="31">
        <v>0</v>
      </c>
      <c r="GO54" s="5">
        <v>0</v>
      </c>
      <c r="GP54" s="31">
        <v>5185773</v>
      </c>
      <c r="GQ54" s="5">
        <v>0.87139999999999995</v>
      </c>
      <c r="GR54" s="31">
        <v>23653399.079999998</v>
      </c>
      <c r="GS54" s="5">
        <v>0.94410000000000005</v>
      </c>
      <c r="GT54" s="31">
        <v>0</v>
      </c>
      <c r="GU54" s="5">
        <v>0</v>
      </c>
      <c r="GV54" s="31">
        <v>72130802.730000004</v>
      </c>
      <c r="GW54" s="5">
        <v>0.95809999999999995</v>
      </c>
      <c r="GX54" s="31">
        <v>0</v>
      </c>
      <c r="GY54" s="5">
        <v>0</v>
      </c>
      <c r="GZ54" s="31">
        <v>0</v>
      </c>
      <c r="HA54" s="5">
        <v>0</v>
      </c>
      <c r="HB54" s="31">
        <v>27758404.920000002</v>
      </c>
      <c r="HC54" s="5">
        <v>1.1604000000000001</v>
      </c>
      <c r="HD54" s="31">
        <v>1626908.27</v>
      </c>
      <c r="HE54" s="5">
        <v>1.2034</v>
      </c>
      <c r="HF54" s="31">
        <v>0</v>
      </c>
      <c r="HG54" s="5">
        <v>0</v>
      </c>
      <c r="HH54" s="31">
        <v>30873087.149999999</v>
      </c>
      <c r="HI54" s="5">
        <v>1.8206</v>
      </c>
      <c r="HJ54" s="31">
        <v>42394300</v>
      </c>
      <c r="HK54" s="5">
        <v>17.936399999999999</v>
      </c>
      <c r="HL54" s="31">
        <v>24013404.030000001</v>
      </c>
      <c r="HM54" s="5">
        <v>1.5103</v>
      </c>
      <c r="HN54" s="31">
        <v>11560240.800000001</v>
      </c>
      <c r="HO54" s="5">
        <v>4.5304000000000002</v>
      </c>
      <c r="HP54" s="31">
        <v>0</v>
      </c>
      <c r="HQ54" s="5">
        <v>0</v>
      </c>
      <c r="HR54" s="31">
        <v>0</v>
      </c>
      <c r="HS54" s="5">
        <v>0</v>
      </c>
      <c r="HT54" s="31">
        <v>2473484</v>
      </c>
      <c r="HU54" s="5">
        <v>0.82830000000000004</v>
      </c>
      <c r="HV54" s="31">
        <v>17291031</v>
      </c>
      <c r="HW54" s="5">
        <v>4.5347999999999997</v>
      </c>
      <c r="HX54" s="31">
        <v>7340359</v>
      </c>
      <c r="HY54" s="5">
        <v>2.0863</v>
      </c>
      <c r="HZ54" s="31">
        <v>3241699</v>
      </c>
      <c r="IA54" s="5">
        <v>2.5989</v>
      </c>
      <c r="IB54" s="31">
        <v>0</v>
      </c>
      <c r="IC54" s="5">
        <v>0</v>
      </c>
      <c r="ID54" s="31">
        <v>42602</v>
      </c>
      <c r="IE54" s="5">
        <v>0.72370000000000001</v>
      </c>
      <c r="IF54" s="31">
        <v>20734911.850000001</v>
      </c>
      <c r="IG54" s="5">
        <v>2.2376999999999998</v>
      </c>
    </row>
    <row r="55" spans="1:241">
      <c r="A55" t="s">
        <v>267</v>
      </c>
      <c r="B55" s="31">
        <v>1509401359.48</v>
      </c>
      <c r="C55" s="5">
        <v>1.1521999999999999</v>
      </c>
      <c r="D55" s="31">
        <v>244298.75</v>
      </c>
      <c r="E55" s="5">
        <v>0.93969999999999998</v>
      </c>
      <c r="F55" s="31">
        <v>92571095.760000005</v>
      </c>
      <c r="G55" s="5">
        <v>2.8988999999999998</v>
      </c>
      <c r="H55" s="31">
        <v>50164607.049999997</v>
      </c>
      <c r="I55" s="5">
        <v>3.5322</v>
      </c>
      <c r="J55" s="31">
        <v>0</v>
      </c>
      <c r="K55" s="5">
        <v>0</v>
      </c>
      <c r="L55" s="31">
        <v>19024674.350000001</v>
      </c>
      <c r="M55" s="5">
        <v>1.6040000000000001</v>
      </c>
      <c r="N55" s="31">
        <v>27008928.809999999</v>
      </c>
      <c r="O55" s="5">
        <v>2.3279999999999998</v>
      </c>
      <c r="P55" s="31">
        <v>3475997.78</v>
      </c>
      <c r="Q55" s="5">
        <v>0.1133</v>
      </c>
      <c r="R55" s="31">
        <v>0</v>
      </c>
      <c r="S55" s="5">
        <v>0</v>
      </c>
      <c r="T55" s="31">
        <v>0</v>
      </c>
      <c r="U55" s="5">
        <v>0</v>
      </c>
      <c r="V55" s="31">
        <v>1858288.02</v>
      </c>
      <c r="W55" s="5">
        <v>0.74790000000000001</v>
      </c>
      <c r="X55" s="31">
        <v>124365015.87</v>
      </c>
      <c r="Y55" s="5">
        <v>0.47439999999999999</v>
      </c>
      <c r="Z55" s="31">
        <v>0</v>
      </c>
      <c r="AA55" s="5">
        <v>0</v>
      </c>
      <c r="AB55" s="31">
        <v>1930712.55</v>
      </c>
      <c r="AC55" s="5">
        <v>0.6663</v>
      </c>
      <c r="AD55" s="31">
        <v>6519.72</v>
      </c>
      <c r="AE55" s="5">
        <v>1.24E-2</v>
      </c>
      <c r="AF55" s="31">
        <v>0</v>
      </c>
      <c r="AG55" s="5">
        <v>0</v>
      </c>
      <c r="AH55" s="31">
        <v>1813475.96</v>
      </c>
      <c r="AI55" s="5">
        <v>1.1694</v>
      </c>
      <c r="AJ55" s="31">
        <v>0</v>
      </c>
      <c r="AK55" s="5">
        <v>0</v>
      </c>
      <c r="AL55" s="31">
        <v>0</v>
      </c>
      <c r="AM55" s="5">
        <v>0</v>
      </c>
      <c r="AN55" s="31">
        <v>109865863</v>
      </c>
      <c r="AO55" s="5">
        <v>5.0282999999999998</v>
      </c>
      <c r="AP55" s="31">
        <v>0</v>
      </c>
      <c r="AQ55" s="5">
        <v>0</v>
      </c>
      <c r="AR55" s="31">
        <v>3119056.5</v>
      </c>
      <c r="AS55" s="5">
        <v>9.0999999999999998E-2</v>
      </c>
      <c r="AT55" s="31">
        <v>0</v>
      </c>
      <c r="AU55" s="5">
        <v>0</v>
      </c>
      <c r="AV55" s="31">
        <v>0</v>
      </c>
      <c r="AW55" s="5">
        <v>0</v>
      </c>
      <c r="AX55" s="31">
        <v>0</v>
      </c>
      <c r="AY55" s="5">
        <v>0</v>
      </c>
      <c r="AZ55" s="31">
        <v>6019256.5300000003</v>
      </c>
      <c r="BA55" s="5">
        <v>4.6253000000000002</v>
      </c>
      <c r="BB55" s="31">
        <v>0</v>
      </c>
      <c r="BC55" s="5">
        <v>0</v>
      </c>
      <c r="BD55" s="31">
        <v>25469040.949999999</v>
      </c>
      <c r="BE55" s="5">
        <v>5.1516000000000002</v>
      </c>
      <c r="BF55" s="31">
        <v>15525795.24</v>
      </c>
      <c r="BG55" s="5">
        <v>8.3725000000000005</v>
      </c>
      <c r="BH55" s="31">
        <v>0</v>
      </c>
      <c r="BI55" s="5">
        <v>0</v>
      </c>
      <c r="BJ55" s="31">
        <v>3816878</v>
      </c>
      <c r="BK55" s="5">
        <v>1.9893000000000001</v>
      </c>
      <c r="BL55" s="31">
        <v>0</v>
      </c>
      <c r="BM55" s="5">
        <v>0</v>
      </c>
      <c r="BN55" s="31">
        <v>134486</v>
      </c>
      <c r="BO55" s="5">
        <v>0.318</v>
      </c>
      <c r="BP55" s="31">
        <v>183936</v>
      </c>
      <c r="BQ55" s="5">
        <v>7.85E-2</v>
      </c>
      <c r="BR55" s="31">
        <v>683750</v>
      </c>
      <c r="BS55" s="5">
        <v>1.4913000000000001</v>
      </c>
      <c r="BT55" s="31">
        <v>0</v>
      </c>
      <c r="BU55" s="5">
        <v>0</v>
      </c>
      <c r="BV55" s="31">
        <v>622665</v>
      </c>
      <c r="BW55" s="5">
        <v>2.0356000000000001</v>
      </c>
      <c r="BX55" s="31">
        <v>2873110</v>
      </c>
      <c r="BY55" s="5">
        <v>2.8281999999999998</v>
      </c>
      <c r="BZ55" s="31">
        <v>428545.2</v>
      </c>
      <c r="CA55" s="5">
        <v>2.1913</v>
      </c>
      <c r="CB55" s="31">
        <v>0</v>
      </c>
      <c r="CC55" s="5">
        <v>0</v>
      </c>
      <c r="CD55" s="31">
        <v>0</v>
      </c>
      <c r="CE55" s="5">
        <v>0</v>
      </c>
      <c r="CF55" s="31">
        <v>17920956.52</v>
      </c>
      <c r="CG55" s="5">
        <v>1.0981000000000001</v>
      </c>
      <c r="CH55" s="31">
        <v>0</v>
      </c>
      <c r="CI55" s="5">
        <v>0</v>
      </c>
      <c r="CJ55" s="31">
        <v>0</v>
      </c>
      <c r="CK55" s="5">
        <v>0</v>
      </c>
      <c r="CL55" s="31">
        <v>0</v>
      </c>
      <c r="CM55" s="5">
        <v>0</v>
      </c>
      <c r="CN55" s="31">
        <v>302593.5</v>
      </c>
      <c r="CO55" s="5">
        <v>1.3506</v>
      </c>
      <c r="CP55" s="31">
        <v>0</v>
      </c>
      <c r="CQ55" s="5">
        <v>0</v>
      </c>
      <c r="CR55" s="31">
        <v>1429391.4</v>
      </c>
      <c r="CS55" s="5">
        <v>2.0278999999999998</v>
      </c>
      <c r="CT55" s="31">
        <v>0</v>
      </c>
      <c r="CU55" s="5">
        <v>0</v>
      </c>
      <c r="CV55" s="31">
        <v>0</v>
      </c>
      <c r="CW55" s="5">
        <v>0</v>
      </c>
      <c r="CX55" s="31">
        <v>586250</v>
      </c>
      <c r="CY55" s="5">
        <v>0.71419999999999995</v>
      </c>
      <c r="CZ55" s="31">
        <v>0</v>
      </c>
      <c r="DA55" s="5">
        <v>0</v>
      </c>
      <c r="DB55" s="31">
        <v>0</v>
      </c>
      <c r="DC55" s="5">
        <v>0</v>
      </c>
      <c r="DD55" s="31">
        <v>7667747.2800000003</v>
      </c>
      <c r="DE55" s="5">
        <v>1.9753000000000001</v>
      </c>
      <c r="DF55" s="31">
        <v>894970.52</v>
      </c>
      <c r="DG55" s="5">
        <v>0.29110000000000003</v>
      </c>
      <c r="DH55" s="31">
        <v>4140290</v>
      </c>
      <c r="DI55" s="5">
        <v>1.4060999999999999</v>
      </c>
      <c r="DJ55" s="31">
        <v>0</v>
      </c>
      <c r="DK55" s="5">
        <v>0</v>
      </c>
      <c r="DL55" s="31">
        <v>0</v>
      </c>
      <c r="DM55" s="5">
        <v>0</v>
      </c>
      <c r="DN55" s="31">
        <v>0</v>
      </c>
      <c r="DO55" s="5">
        <v>0</v>
      </c>
      <c r="DP55" s="31">
        <v>0</v>
      </c>
      <c r="DQ55" s="5">
        <v>0</v>
      </c>
      <c r="DR55" s="31">
        <v>31579800</v>
      </c>
      <c r="DS55" s="5">
        <v>2.9893000000000001</v>
      </c>
      <c r="DT55" s="31">
        <v>24328488.690000001</v>
      </c>
      <c r="DU55" s="5">
        <v>3.7726000000000002</v>
      </c>
      <c r="DV55" s="31">
        <v>377378947.63999999</v>
      </c>
      <c r="DW55" s="5">
        <v>3.0196000000000001</v>
      </c>
      <c r="DX55" s="31">
        <v>0</v>
      </c>
      <c r="DY55" s="5">
        <v>0</v>
      </c>
      <c r="DZ55" s="31">
        <v>0</v>
      </c>
      <c r="EA55" s="5">
        <v>0</v>
      </c>
      <c r="EB55" s="31">
        <v>0</v>
      </c>
      <c r="EC55" s="5">
        <v>0</v>
      </c>
      <c r="ED55" s="31">
        <v>51327590.280000001</v>
      </c>
      <c r="EE55" s="5">
        <v>1.1655</v>
      </c>
      <c r="EF55" s="31">
        <v>3089345.95</v>
      </c>
      <c r="EG55" s="5">
        <v>0.43969999999999998</v>
      </c>
      <c r="EH55" s="31">
        <v>3084919.05</v>
      </c>
      <c r="EI55" s="5">
        <v>1.2764</v>
      </c>
      <c r="EJ55" s="31">
        <v>3494338</v>
      </c>
      <c r="EK55" s="5">
        <v>0.35649999999999998</v>
      </c>
      <c r="EL55" s="31">
        <v>29846492</v>
      </c>
      <c r="EM55" s="5">
        <v>2.0221</v>
      </c>
      <c r="EN55" s="31">
        <v>73853156</v>
      </c>
      <c r="EO55" s="5">
        <v>3.4948999999999999</v>
      </c>
      <c r="EP55" s="31">
        <v>80015774</v>
      </c>
      <c r="EQ55" s="5">
        <v>0.96220000000000006</v>
      </c>
      <c r="ER55" s="31">
        <v>30865276</v>
      </c>
      <c r="ES55" s="5">
        <v>2.6551999999999998</v>
      </c>
      <c r="ET55" s="31">
        <v>0</v>
      </c>
      <c r="EU55" s="5">
        <v>0</v>
      </c>
      <c r="EV55" s="31">
        <v>3301850.7</v>
      </c>
      <c r="EW55" s="5">
        <v>3.7703000000000002</v>
      </c>
      <c r="EX55" s="31">
        <v>0</v>
      </c>
      <c r="EY55" s="5">
        <v>0</v>
      </c>
      <c r="EZ55" s="31">
        <v>5442856.75</v>
      </c>
      <c r="FA55" s="5">
        <v>1.0066999999999999</v>
      </c>
      <c r="FB55" s="31">
        <v>1548430.78</v>
      </c>
      <c r="FC55" s="5">
        <v>0.73089999999999999</v>
      </c>
      <c r="FD55" s="31">
        <v>0</v>
      </c>
      <c r="FE55" s="5">
        <v>0</v>
      </c>
      <c r="FF55" s="31">
        <v>0</v>
      </c>
      <c r="FG55" s="5">
        <v>0</v>
      </c>
      <c r="FH55" s="31">
        <v>0</v>
      </c>
      <c r="FI55" s="5">
        <v>0</v>
      </c>
      <c r="FJ55" s="31">
        <v>0</v>
      </c>
      <c r="FK55" s="5">
        <v>0</v>
      </c>
      <c r="FL55" s="31">
        <v>19919944.52</v>
      </c>
      <c r="FM55" s="5">
        <v>2.996</v>
      </c>
      <c r="FN55" s="31">
        <v>0</v>
      </c>
      <c r="FO55" s="5">
        <v>0</v>
      </c>
      <c r="FP55" s="31">
        <v>0</v>
      </c>
      <c r="FQ55" s="5">
        <v>0</v>
      </c>
      <c r="FR55" s="31">
        <v>0</v>
      </c>
      <c r="FS55" s="5">
        <v>0</v>
      </c>
      <c r="FT55" s="31">
        <v>0</v>
      </c>
      <c r="FU55" s="5">
        <v>0</v>
      </c>
      <c r="FV55" s="31">
        <v>0</v>
      </c>
      <c r="FW55" s="5">
        <v>0</v>
      </c>
      <c r="FX55" s="31">
        <v>0</v>
      </c>
      <c r="FY55" s="5">
        <v>0</v>
      </c>
      <c r="FZ55" s="31">
        <v>196190.42</v>
      </c>
      <c r="GA55" s="5">
        <v>0.3382</v>
      </c>
      <c r="GB55" s="31">
        <v>1979250</v>
      </c>
      <c r="GC55" s="5">
        <v>0.4798</v>
      </c>
      <c r="GD55" s="31">
        <v>34022940.710000001</v>
      </c>
      <c r="GE55" s="5">
        <v>3.7191999999999998</v>
      </c>
      <c r="GF55" s="31">
        <v>1998032</v>
      </c>
      <c r="GG55" s="5">
        <v>0.39379999999999998</v>
      </c>
      <c r="GH55" s="31">
        <v>0</v>
      </c>
      <c r="GI55" s="5">
        <v>0</v>
      </c>
      <c r="GJ55" s="31">
        <v>1245146.4099999999</v>
      </c>
      <c r="GK55" s="5">
        <v>0.50139999999999996</v>
      </c>
      <c r="GL55" s="31">
        <v>20116950</v>
      </c>
      <c r="GM55" s="5">
        <v>1.7679</v>
      </c>
      <c r="GN55" s="31">
        <v>0</v>
      </c>
      <c r="GO55" s="5">
        <v>0</v>
      </c>
      <c r="GP55" s="31">
        <v>0</v>
      </c>
      <c r="GQ55" s="5">
        <v>0</v>
      </c>
      <c r="GR55" s="31">
        <v>39925877.5</v>
      </c>
      <c r="GS55" s="5">
        <v>1.5936999999999999</v>
      </c>
      <c r="GT55" s="31">
        <v>15224737.5</v>
      </c>
      <c r="GU55" s="5">
        <v>3.6030000000000002</v>
      </c>
      <c r="GV55" s="31">
        <v>44556844.170000002</v>
      </c>
      <c r="GW55" s="5">
        <v>0.59179999999999999</v>
      </c>
      <c r="GX55" s="31">
        <v>0</v>
      </c>
      <c r="GY55" s="5">
        <v>0</v>
      </c>
      <c r="GZ55" s="31">
        <v>0</v>
      </c>
      <c r="HA55" s="5">
        <v>0</v>
      </c>
      <c r="HB55" s="31">
        <v>0</v>
      </c>
      <c r="HC55" s="5">
        <v>0</v>
      </c>
      <c r="HD55" s="31">
        <v>925680</v>
      </c>
      <c r="HE55" s="5">
        <v>0.68469999999999998</v>
      </c>
      <c r="HF55" s="31">
        <v>0</v>
      </c>
      <c r="HG55" s="5">
        <v>0</v>
      </c>
      <c r="HH55" s="31">
        <v>24098871.600000001</v>
      </c>
      <c r="HI55" s="5">
        <v>1.4211</v>
      </c>
      <c r="HJ55" s="31">
        <v>16102500</v>
      </c>
      <c r="HK55" s="5">
        <v>6.8127000000000004</v>
      </c>
      <c r="HL55" s="31">
        <v>0</v>
      </c>
      <c r="HM55" s="5">
        <v>0</v>
      </c>
      <c r="HN55" s="31">
        <v>5997578.7000000002</v>
      </c>
      <c r="HO55" s="5">
        <v>2.3504</v>
      </c>
      <c r="HP55" s="31">
        <v>0</v>
      </c>
      <c r="HQ55" s="5">
        <v>0</v>
      </c>
      <c r="HR55" s="31">
        <v>0</v>
      </c>
      <c r="HS55" s="5">
        <v>0</v>
      </c>
      <c r="HT55" s="31">
        <v>5282472</v>
      </c>
      <c r="HU55" s="5">
        <v>1.7689999999999999</v>
      </c>
      <c r="HV55" s="31">
        <v>19155767</v>
      </c>
      <c r="HW55" s="5">
        <v>5.0239000000000003</v>
      </c>
      <c r="HX55" s="31">
        <v>10582150</v>
      </c>
      <c r="HY55" s="5">
        <v>3.0076999999999998</v>
      </c>
      <c r="HZ55" s="31">
        <v>2584062</v>
      </c>
      <c r="IA55" s="5">
        <v>2.0716000000000001</v>
      </c>
      <c r="IB55" s="31">
        <v>0</v>
      </c>
      <c r="IC55" s="5">
        <v>0</v>
      </c>
      <c r="ID55" s="31">
        <v>0</v>
      </c>
      <c r="IE55" s="5">
        <v>0</v>
      </c>
      <c r="IF55" s="31">
        <v>2180902.85</v>
      </c>
      <c r="IG55" s="5">
        <v>0.2354</v>
      </c>
    </row>
    <row r="56" spans="1:241">
      <c r="A56" t="s">
        <v>268</v>
      </c>
      <c r="B56" s="31">
        <v>6074088328.7399998</v>
      </c>
      <c r="C56" s="5">
        <v>4.6365999999999996</v>
      </c>
      <c r="D56" s="31">
        <v>1041408.45</v>
      </c>
      <c r="E56" s="5">
        <v>4.0057999999999998</v>
      </c>
      <c r="F56" s="31">
        <v>91864742.5</v>
      </c>
      <c r="G56" s="5">
        <v>2.8767</v>
      </c>
      <c r="H56" s="31">
        <v>103583400</v>
      </c>
      <c r="I56" s="5">
        <v>7.2935999999999996</v>
      </c>
      <c r="J56" s="31">
        <v>0</v>
      </c>
      <c r="K56" s="5">
        <v>0</v>
      </c>
      <c r="L56" s="31">
        <v>28892443.100000001</v>
      </c>
      <c r="M56" s="5">
        <v>2.4359999999999999</v>
      </c>
      <c r="N56" s="31">
        <v>51277030</v>
      </c>
      <c r="O56" s="5">
        <v>4.4198000000000004</v>
      </c>
      <c r="P56" s="31">
        <v>192389619.5</v>
      </c>
      <c r="Q56" s="5">
        <v>6.2714999999999996</v>
      </c>
      <c r="R56" s="31">
        <v>205346.5</v>
      </c>
      <c r="S56" s="5">
        <v>5.9752000000000001</v>
      </c>
      <c r="T56" s="31">
        <v>0</v>
      </c>
      <c r="U56" s="5">
        <v>0</v>
      </c>
      <c r="V56" s="31">
        <v>6260352</v>
      </c>
      <c r="W56" s="5">
        <v>2.5194999999999999</v>
      </c>
      <c r="X56" s="31">
        <v>2538682572.79</v>
      </c>
      <c r="Y56" s="5">
        <v>9.6842000000000006</v>
      </c>
      <c r="Z56" s="31">
        <v>0</v>
      </c>
      <c r="AA56" s="5">
        <v>0</v>
      </c>
      <c r="AB56" s="31">
        <v>28034039.75</v>
      </c>
      <c r="AC56" s="5">
        <v>9.6745000000000001</v>
      </c>
      <c r="AD56" s="31">
        <v>1876356</v>
      </c>
      <c r="AE56" s="5">
        <v>3.57</v>
      </c>
      <c r="AF56" s="31">
        <v>38578892.399999999</v>
      </c>
      <c r="AG56" s="5">
        <v>5.2275999999999998</v>
      </c>
      <c r="AH56" s="31">
        <v>1466103.7</v>
      </c>
      <c r="AI56" s="5">
        <v>0.94540000000000002</v>
      </c>
      <c r="AJ56" s="31">
        <v>0</v>
      </c>
      <c r="AK56" s="5">
        <v>0</v>
      </c>
      <c r="AL56" s="31">
        <v>1066973.8999999999</v>
      </c>
      <c r="AM56" s="5">
        <v>1.9257</v>
      </c>
      <c r="AN56" s="31">
        <v>43784200</v>
      </c>
      <c r="AO56" s="5">
        <v>2.0038999999999998</v>
      </c>
      <c r="AP56" s="31">
        <v>0</v>
      </c>
      <c r="AQ56" s="5">
        <v>0</v>
      </c>
      <c r="AR56" s="31">
        <v>111347382.41</v>
      </c>
      <c r="AS56" s="5">
        <v>3.2490000000000001</v>
      </c>
      <c r="AT56" s="31">
        <v>24075371.989999998</v>
      </c>
      <c r="AU56" s="5">
        <v>1.2435</v>
      </c>
      <c r="AV56" s="31">
        <v>2458568</v>
      </c>
      <c r="AW56" s="5">
        <v>1.7243999999999999</v>
      </c>
      <c r="AX56" s="31">
        <v>0</v>
      </c>
      <c r="AY56" s="5">
        <v>0</v>
      </c>
      <c r="AZ56" s="31">
        <v>6232704.7599999998</v>
      </c>
      <c r="BA56" s="5">
        <v>4.7892999999999999</v>
      </c>
      <c r="BB56" s="31">
        <v>0</v>
      </c>
      <c r="BC56" s="5">
        <v>0</v>
      </c>
      <c r="BD56" s="31">
        <v>46932171.270000003</v>
      </c>
      <c r="BE56" s="5">
        <v>9.4930000000000003</v>
      </c>
      <c r="BF56" s="31">
        <v>10424410.640000001</v>
      </c>
      <c r="BG56" s="5">
        <v>5.6215000000000002</v>
      </c>
      <c r="BH56" s="31">
        <v>0</v>
      </c>
      <c r="BI56" s="5">
        <v>0</v>
      </c>
      <c r="BJ56" s="31">
        <v>7032684.5999999996</v>
      </c>
      <c r="BK56" s="5">
        <v>3.6652999999999998</v>
      </c>
      <c r="BL56" s="31">
        <v>74409999.200000003</v>
      </c>
      <c r="BM56" s="5">
        <v>6.4211999999999998</v>
      </c>
      <c r="BN56" s="31">
        <v>818390</v>
      </c>
      <c r="BO56" s="5">
        <v>1.9351</v>
      </c>
      <c r="BP56" s="31">
        <v>7738364</v>
      </c>
      <c r="BQ56" s="5">
        <v>3.302</v>
      </c>
      <c r="BR56" s="31">
        <v>1806000</v>
      </c>
      <c r="BS56" s="5">
        <v>3.9390999999999998</v>
      </c>
      <c r="BT56" s="31">
        <v>6046534</v>
      </c>
      <c r="BU56" s="5">
        <v>5.8338000000000001</v>
      </c>
      <c r="BV56" s="31">
        <v>598908</v>
      </c>
      <c r="BW56" s="5">
        <v>1.958</v>
      </c>
      <c r="BX56" s="31">
        <v>7139200</v>
      </c>
      <c r="BY56" s="5">
        <v>7.0274999999999999</v>
      </c>
      <c r="BZ56" s="31">
        <v>754271</v>
      </c>
      <c r="CA56" s="5">
        <v>3.8567999999999998</v>
      </c>
      <c r="CB56" s="31">
        <v>11147060</v>
      </c>
      <c r="CC56" s="5">
        <v>3.1110000000000002</v>
      </c>
      <c r="CD56" s="31">
        <v>194839527.40000001</v>
      </c>
      <c r="CE56" s="5">
        <v>4.7573999999999996</v>
      </c>
      <c r="CF56" s="31">
        <v>27740178.300000001</v>
      </c>
      <c r="CG56" s="5">
        <v>1.6998</v>
      </c>
      <c r="CH56" s="31">
        <v>0</v>
      </c>
      <c r="CI56" s="5">
        <v>0</v>
      </c>
      <c r="CJ56" s="31">
        <v>12865398.25</v>
      </c>
      <c r="CK56" s="5">
        <v>4.1071</v>
      </c>
      <c r="CL56" s="31">
        <v>7940877.5999999996</v>
      </c>
      <c r="CM56" s="5">
        <v>7.7996999999999996</v>
      </c>
      <c r="CN56" s="31">
        <v>617580</v>
      </c>
      <c r="CO56" s="5">
        <v>2.7565</v>
      </c>
      <c r="CP56" s="31">
        <v>0</v>
      </c>
      <c r="CQ56" s="5">
        <v>0</v>
      </c>
      <c r="CR56" s="31">
        <v>0</v>
      </c>
      <c r="CS56" s="5">
        <v>0</v>
      </c>
      <c r="CT56" s="31">
        <v>82074539.760000005</v>
      </c>
      <c r="CU56" s="5">
        <v>10.1267</v>
      </c>
      <c r="CV56" s="31">
        <v>0</v>
      </c>
      <c r="CW56" s="5">
        <v>0</v>
      </c>
      <c r="CX56" s="31">
        <v>0</v>
      </c>
      <c r="CY56" s="5">
        <v>0</v>
      </c>
      <c r="CZ56" s="31">
        <v>680175</v>
      </c>
      <c r="DA56" s="5">
        <v>3.6806999999999999</v>
      </c>
      <c r="DB56" s="31">
        <v>663376</v>
      </c>
      <c r="DC56" s="5">
        <v>2.2218</v>
      </c>
      <c r="DD56" s="31">
        <v>16273055.5</v>
      </c>
      <c r="DE56" s="5">
        <v>4.1920999999999999</v>
      </c>
      <c r="DF56" s="31">
        <v>14978660.800000001</v>
      </c>
      <c r="DG56" s="5">
        <v>4.8723999999999998</v>
      </c>
      <c r="DH56" s="31">
        <v>13394726</v>
      </c>
      <c r="DI56" s="5">
        <v>4.5491000000000001</v>
      </c>
      <c r="DJ56" s="31">
        <v>0</v>
      </c>
      <c r="DK56" s="5">
        <v>0</v>
      </c>
      <c r="DL56" s="31">
        <v>112825985.55</v>
      </c>
      <c r="DM56" s="5">
        <v>7.1158999999999999</v>
      </c>
      <c r="DN56" s="31">
        <v>0</v>
      </c>
      <c r="DO56" s="5">
        <v>0</v>
      </c>
      <c r="DP56" s="31">
        <v>0</v>
      </c>
      <c r="DQ56" s="5">
        <v>0</v>
      </c>
      <c r="DR56" s="31">
        <v>18509400</v>
      </c>
      <c r="DS56" s="5">
        <v>1.7521</v>
      </c>
      <c r="DT56" s="31">
        <v>42825877.07</v>
      </c>
      <c r="DU56" s="5">
        <v>6.6409000000000002</v>
      </c>
      <c r="DV56" s="31">
        <v>218655801</v>
      </c>
      <c r="DW56" s="5">
        <v>1.7496</v>
      </c>
      <c r="DX56" s="31">
        <v>242172</v>
      </c>
      <c r="DY56" s="5">
        <v>0.75190000000000001</v>
      </c>
      <c r="DZ56" s="31">
        <v>0</v>
      </c>
      <c r="EA56" s="5">
        <v>0</v>
      </c>
      <c r="EB56" s="31">
        <v>1834644</v>
      </c>
      <c r="EC56" s="5">
        <v>3.7545000000000002</v>
      </c>
      <c r="ED56" s="31">
        <v>193842695.63999999</v>
      </c>
      <c r="EE56" s="5">
        <v>4.4015000000000004</v>
      </c>
      <c r="EF56" s="31">
        <v>20995781.170000002</v>
      </c>
      <c r="EG56" s="5">
        <v>2.988</v>
      </c>
      <c r="EH56" s="31">
        <v>13368292.75</v>
      </c>
      <c r="EI56" s="5">
        <v>5.5311000000000003</v>
      </c>
      <c r="EJ56" s="31">
        <v>36069610</v>
      </c>
      <c r="EK56" s="5">
        <v>3.6798999999999999</v>
      </c>
      <c r="EL56" s="31">
        <v>41530370</v>
      </c>
      <c r="EM56" s="5">
        <v>2.8136999999999999</v>
      </c>
      <c r="EN56" s="31">
        <v>6450928</v>
      </c>
      <c r="EO56" s="5">
        <v>0.30530000000000002</v>
      </c>
      <c r="EP56" s="31">
        <v>319868959</v>
      </c>
      <c r="EQ56" s="5">
        <v>3.8466</v>
      </c>
      <c r="ER56" s="31">
        <v>28654881</v>
      </c>
      <c r="ES56" s="5">
        <v>2.4651000000000001</v>
      </c>
      <c r="ET56" s="31">
        <v>21205819</v>
      </c>
      <c r="EU56" s="5">
        <v>4.9221000000000004</v>
      </c>
      <c r="EV56" s="31">
        <v>3733021.75</v>
      </c>
      <c r="EW56" s="5">
        <v>4.2625999999999999</v>
      </c>
      <c r="EX56" s="31">
        <v>9392324.5199999996</v>
      </c>
      <c r="EY56" s="5">
        <v>4.5635000000000003</v>
      </c>
      <c r="EZ56" s="31">
        <v>10764346.6</v>
      </c>
      <c r="FA56" s="5">
        <v>1.9908999999999999</v>
      </c>
      <c r="FB56" s="31">
        <v>5797192.9400000004</v>
      </c>
      <c r="FC56" s="5">
        <v>2.7364000000000002</v>
      </c>
      <c r="FD56" s="31">
        <v>6848912</v>
      </c>
      <c r="FE56" s="5">
        <v>1.0178</v>
      </c>
      <c r="FF56" s="31">
        <v>6469131</v>
      </c>
      <c r="FG56" s="5">
        <v>10.0634</v>
      </c>
      <c r="FH56" s="31">
        <v>0</v>
      </c>
      <c r="FI56" s="5">
        <v>0</v>
      </c>
      <c r="FJ56" s="31">
        <v>0</v>
      </c>
      <c r="FK56" s="5">
        <v>0</v>
      </c>
      <c r="FL56" s="31">
        <v>23083346.699999999</v>
      </c>
      <c r="FM56" s="5">
        <v>3.4718</v>
      </c>
      <c r="FN56" s="31">
        <v>251296.5</v>
      </c>
      <c r="FO56" s="5">
        <v>0.50149999999999995</v>
      </c>
      <c r="FP56" s="31">
        <v>0</v>
      </c>
      <c r="FQ56" s="5">
        <v>0</v>
      </c>
      <c r="FR56" s="31">
        <v>0</v>
      </c>
      <c r="FS56" s="5">
        <v>0</v>
      </c>
      <c r="FT56" s="31">
        <v>156255259.97999999</v>
      </c>
      <c r="FU56" s="5">
        <v>6.1859999999999999</v>
      </c>
      <c r="FV56" s="31">
        <v>19522572.300000001</v>
      </c>
      <c r="FW56" s="5">
        <v>6.4705000000000004</v>
      </c>
      <c r="FX56" s="31">
        <v>8103710.7000000002</v>
      </c>
      <c r="FY56" s="5">
        <v>5.5621999999999998</v>
      </c>
      <c r="FZ56" s="31">
        <v>1615292.25</v>
      </c>
      <c r="GA56" s="5">
        <v>2.7846000000000002</v>
      </c>
      <c r="GB56" s="31">
        <v>3510211</v>
      </c>
      <c r="GC56" s="5">
        <v>0.85089999999999999</v>
      </c>
      <c r="GD56" s="31">
        <v>38508620.200000003</v>
      </c>
      <c r="GE56" s="5">
        <v>4.2095000000000002</v>
      </c>
      <c r="GF56" s="31">
        <v>10214984.24</v>
      </c>
      <c r="GG56" s="5">
        <v>2.0135999999999998</v>
      </c>
      <c r="GH56" s="31">
        <v>0</v>
      </c>
      <c r="GI56" s="5">
        <v>0</v>
      </c>
      <c r="GJ56" s="31">
        <v>8059354.6699999999</v>
      </c>
      <c r="GK56" s="5">
        <v>3.2454000000000001</v>
      </c>
      <c r="GL56" s="31">
        <v>88921621.200000003</v>
      </c>
      <c r="GM56" s="5">
        <v>7.8146000000000004</v>
      </c>
      <c r="GN56" s="31">
        <v>1053500</v>
      </c>
      <c r="GO56" s="5">
        <v>5.1021999999999998</v>
      </c>
      <c r="GP56" s="31">
        <v>29620339</v>
      </c>
      <c r="GQ56" s="5">
        <v>4.9771000000000001</v>
      </c>
      <c r="GR56" s="31">
        <v>250396019.34999999</v>
      </c>
      <c r="GS56" s="5">
        <v>9.9947999999999997</v>
      </c>
      <c r="GT56" s="31">
        <v>50248783</v>
      </c>
      <c r="GU56" s="5">
        <v>11.891500000000001</v>
      </c>
      <c r="GV56" s="31">
        <v>136630075.75</v>
      </c>
      <c r="GW56" s="5">
        <v>1.8148</v>
      </c>
      <c r="GX56" s="31">
        <v>0</v>
      </c>
      <c r="GY56" s="5">
        <v>0</v>
      </c>
      <c r="GZ56" s="31">
        <v>0</v>
      </c>
      <c r="HA56" s="5">
        <v>0</v>
      </c>
      <c r="HB56" s="31">
        <v>70322688.650000006</v>
      </c>
      <c r="HC56" s="5">
        <v>2.9398</v>
      </c>
      <c r="HD56" s="31">
        <v>4616469.46</v>
      </c>
      <c r="HE56" s="5">
        <v>3.4146000000000001</v>
      </c>
      <c r="HF56" s="31">
        <v>0</v>
      </c>
      <c r="HG56" s="5">
        <v>0</v>
      </c>
      <c r="HH56" s="31">
        <v>51985394.539999999</v>
      </c>
      <c r="HI56" s="5">
        <v>3.0655999999999999</v>
      </c>
      <c r="HJ56" s="31">
        <v>20760900</v>
      </c>
      <c r="HK56" s="5">
        <v>8.7835999999999999</v>
      </c>
      <c r="HL56" s="31">
        <v>60856164.149999999</v>
      </c>
      <c r="HM56" s="5">
        <v>3.8275999999999999</v>
      </c>
      <c r="HN56" s="31">
        <v>10450003.640000001</v>
      </c>
      <c r="HO56" s="5">
        <v>4.0952999999999999</v>
      </c>
      <c r="HP56" s="31">
        <v>0</v>
      </c>
      <c r="HQ56" s="5">
        <v>0</v>
      </c>
      <c r="HR56" s="31">
        <v>0</v>
      </c>
      <c r="HS56" s="5">
        <v>0</v>
      </c>
      <c r="HT56" s="31">
        <v>24571554</v>
      </c>
      <c r="HU56" s="5">
        <v>8.2285000000000004</v>
      </c>
      <c r="HV56" s="31">
        <v>37722598</v>
      </c>
      <c r="HW56" s="5">
        <v>9.8933</v>
      </c>
      <c r="HX56" s="31">
        <v>8911995</v>
      </c>
      <c r="HY56" s="5">
        <v>2.5329999999999999</v>
      </c>
      <c r="HZ56" s="31">
        <v>3560717</v>
      </c>
      <c r="IA56" s="5">
        <v>2.8546</v>
      </c>
      <c r="IB56" s="31">
        <v>0</v>
      </c>
      <c r="IC56" s="5">
        <v>0</v>
      </c>
      <c r="ID56" s="31">
        <v>78625</v>
      </c>
      <c r="IE56" s="5">
        <v>1.3355999999999999</v>
      </c>
      <c r="IF56" s="31">
        <v>14336492.4</v>
      </c>
      <c r="IG56" s="5">
        <v>1.5471999999999999</v>
      </c>
    </row>
    <row r="57" spans="1:241">
      <c r="A57" t="s">
        <v>269</v>
      </c>
      <c r="B57" s="31">
        <v>567051016.25</v>
      </c>
      <c r="C57" s="5">
        <v>0.43280000000000002</v>
      </c>
      <c r="D57" s="31">
        <v>101437</v>
      </c>
      <c r="E57" s="5">
        <v>0.39019999999999999</v>
      </c>
      <c r="F57" s="31">
        <v>22182881.600000001</v>
      </c>
      <c r="G57" s="5">
        <v>0.69469999999999998</v>
      </c>
      <c r="H57" s="31">
        <v>0</v>
      </c>
      <c r="I57" s="5">
        <v>0</v>
      </c>
      <c r="J57" s="31">
        <v>0</v>
      </c>
      <c r="K57" s="5">
        <v>0</v>
      </c>
      <c r="L57" s="31">
        <v>18033048.600000001</v>
      </c>
      <c r="M57" s="5">
        <v>1.5204</v>
      </c>
      <c r="N57" s="31">
        <v>1806000</v>
      </c>
      <c r="O57" s="5">
        <v>0.15570000000000001</v>
      </c>
      <c r="P57" s="31">
        <v>480259.8</v>
      </c>
      <c r="Q57" s="5">
        <v>1.5699999999999999E-2</v>
      </c>
      <c r="R57" s="31">
        <v>0</v>
      </c>
      <c r="S57" s="5">
        <v>0</v>
      </c>
      <c r="T57" s="31">
        <v>0</v>
      </c>
      <c r="U57" s="5">
        <v>0</v>
      </c>
      <c r="V57" s="31">
        <v>0</v>
      </c>
      <c r="W57" s="5">
        <v>0</v>
      </c>
      <c r="X57" s="31">
        <v>0</v>
      </c>
      <c r="Y57" s="5">
        <v>0</v>
      </c>
      <c r="Z57" s="31">
        <v>0</v>
      </c>
      <c r="AA57" s="5">
        <v>0</v>
      </c>
      <c r="AB57" s="31">
        <v>0</v>
      </c>
      <c r="AC57" s="5">
        <v>0</v>
      </c>
      <c r="AD57" s="31">
        <v>413595</v>
      </c>
      <c r="AE57" s="5">
        <v>0.78690000000000004</v>
      </c>
      <c r="AF57" s="31">
        <v>0</v>
      </c>
      <c r="AG57" s="5">
        <v>0</v>
      </c>
      <c r="AH57" s="31">
        <v>1635706.8</v>
      </c>
      <c r="AI57" s="5">
        <v>1.0547</v>
      </c>
      <c r="AJ57" s="31">
        <v>0</v>
      </c>
      <c r="AK57" s="5">
        <v>0</v>
      </c>
      <c r="AL57" s="31">
        <v>0</v>
      </c>
      <c r="AM57" s="5">
        <v>0</v>
      </c>
      <c r="AN57" s="31">
        <v>1485104</v>
      </c>
      <c r="AO57" s="5">
        <v>6.8000000000000005E-2</v>
      </c>
      <c r="AP57" s="31">
        <v>0</v>
      </c>
      <c r="AQ57" s="5">
        <v>0</v>
      </c>
      <c r="AR57" s="31">
        <v>0</v>
      </c>
      <c r="AS57" s="5">
        <v>0</v>
      </c>
      <c r="AT57" s="31">
        <v>0</v>
      </c>
      <c r="AU57" s="5">
        <v>0</v>
      </c>
      <c r="AV57" s="31">
        <v>0</v>
      </c>
      <c r="AW57" s="5">
        <v>0</v>
      </c>
      <c r="AX57" s="31">
        <v>0</v>
      </c>
      <c r="AY57" s="5">
        <v>0</v>
      </c>
      <c r="AZ57" s="31">
        <v>0</v>
      </c>
      <c r="BA57" s="5">
        <v>0</v>
      </c>
      <c r="BB57" s="31">
        <v>0</v>
      </c>
      <c r="BC57" s="5">
        <v>0</v>
      </c>
      <c r="BD57" s="31">
        <v>4844424</v>
      </c>
      <c r="BE57" s="5">
        <v>0.97989999999999999</v>
      </c>
      <c r="BF57" s="31">
        <v>3773133</v>
      </c>
      <c r="BG57" s="5">
        <v>2.0347</v>
      </c>
      <c r="BH57" s="31">
        <v>0</v>
      </c>
      <c r="BI57" s="5">
        <v>0</v>
      </c>
      <c r="BJ57" s="31">
        <v>0</v>
      </c>
      <c r="BK57" s="5">
        <v>0</v>
      </c>
      <c r="BL57" s="31">
        <v>31586308.199999999</v>
      </c>
      <c r="BM57" s="5">
        <v>2.7256999999999998</v>
      </c>
      <c r="BN57" s="31">
        <v>0</v>
      </c>
      <c r="BO57" s="5">
        <v>0</v>
      </c>
      <c r="BP57" s="31">
        <v>0</v>
      </c>
      <c r="BQ57" s="5">
        <v>0</v>
      </c>
      <c r="BR57" s="31">
        <v>0</v>
      </c>
      <c r="BS57" s="5">
        <v>0</v>
      </c>
      <c r="BT57" s="31">
        <v>1010500</v>
      </c>
      <c r="BU57" s="5">
        <v>0.97489999999999999</v>
      </c>
      <c r="BV57" s="31">
        <v>0</v>
      </c>
      <c r="BW57" s="5">
        <v>0</v>
      </c>
      <c r="BX57" s="31">
        <v>3985200</v>
      </c>
      <c r="BY57" s="5">
        <v>3.9228999999999998</v>
      </c>
      <c r="BZ57" s="31">
        <v>0</v>
      </c>
      <c r="CA57" s="5">
        <v>0</v>
      </c>
      <c r="CB57" s="31">
        <v>0</v>
      </c>
      <c r="CC57" s="5">
        <v>0</v>
      </c>
      <c r="CD57" s="31">
        <v>0</v>
      </c>
      <c r="CE57" s="5">
        <v>0</v>
      </c>
      <c r="CF57" s="31">
        <v>9999695.25</v>
      </c>
      <c r="CG57" s="5">
        <v>0.61270000000000002</v>
      </c>
      <c r="CH57" s="31">
        <v>0</v>
      </c>
      <c r="CI57" s="5">
        <v>0</v>
      </c>
      <c r="CJ57" s="31">
        <v>0</v>
      </c>
      <c r="CK57" s="5">
        <v>0</v>
      </c>
      <c r="CL57" s="31">
        <v>0</v>
      </c>
      <c r="CM57" s="5">
        <v>0</v>
      </c>
      <c r="CN57" s="31">
        <v>0</v>
      </c>
      <c r="CO57" s="5">
        <v>0</v>
      </c>
      <c r="CP57" s="31">
        <v>0</v>
      </c>
      <c r="CQ57" s="5">
        <v>0</v>
      </c>
      <c r="CR57" s="31">
        <v>0</v>
      </c>
      <c r="CS57" s="5">
        <v>0</v>
      </c>
      <c r="CT57" s="31">
        <v>0</v>
      </c>
      <c r="CU57" s="5">
        <v>0</v>
      </c>
      <c r="CV57" s="31">
        <v>0</v>
      </c>
      <c r="CW57" s="5">
        <v>0</v>
      </c>
      <c r="CX57" s="31">
        <v>1053000</v>
      </c>
      <c r="CY57" s="5">
        <v>1.2828999999999999</v>
      </c>
      <c r="CZ57" s="31">
        <v>0</v>
      </c>
      <c r="DA57" s="5">
        <v>0</v>
      </c>
      <c r="DB57" s="31">
        <v>0</v>
      </c>
      <c r="DC57" s="5">
        <v>0</v>
      </c>
      <c r="DD57" s="31">
        <v>0</v>
      </c>
      <c r="DE57" s="5">
        <v>0</v>
      </c>
      <c r="DF57" s="31">
        <v>1626814</v>
      </c>
      <c r="DG57" s="5">
        <v>0.5292</v>
      </c>
      <c r="DH57" s="31">
        <v>1343078</v>
      </c>
      <c r="DI57" s="5">
        <v>0.45610000000000001</v>
      </c>
      <c r="DJ57" s="31">
        <v>0</v>
      </c>
      <c r="DK57" s="5">
        <v>0</v>
      </c>
      <c r="DL57" s="31">
        <v>13232961.1</v>
      </c>
      <c r="DM57" s="5">
        <v>0.83460000000000001</v>
      </c>
      <c r="DN57" s="31">
        <v>0</v>
      </c>
      <c r="DO57" s="5">
        <v>0</v>
      </c>
      <c r="DP57" s="31">
        <v>0</v>
      </c>
      <c r="DQ57" s="5">
        <v>0</v>
      </c>
      <c r="DR57" s="31">
        <v>22394640.399999999</v>
      </c>
      <c r="DS57" s="5">
        <v>2.1198999999999999</v>
      </c>
      <c r="DT57" s="31">
        <v>6415179.9000000004</v>
      </c>
      <c r="DU57" s="5">
        <v>0.99480000000000002</v>
      </c>
      <c r="DV57" s="31">
        <v>97566064.200000003</v>
      </c>
      <c r="DW57" s="5">
        <v>0.78069999999999995</v>
      </c>
      <c r="DX57" s="31">
        <v>0</v>
      </c>
      <c r="DY57" s="5">
        <v>0</v>
      </c>
      <c r="DZ57" s="31">
        <v>0</v>
      </c>
      <c r="EA57" s="5">
        <v>0</v>
      </c>
      <c r="EB57" s="31">
        <v>0</v>
      </c>
      <c r="EC57" s="5">
        <v>0</v>
      </c>
      <c r="ED57" s="31">
        <v>39429110</v>
      </c>
      <c r="EE57" s="5">
        <v>0.89529999999999998</v>
      </c>
      <c r="EF57" s="31">
        <v>5208000</v>
      </c>
      <c r="EG57" s="5">
        <v>0.74119999999999997</v>
      </c>
      <c r="EH57" s="31">
        <v>2180951</v>
      </c>
      <c r="EI57" s="5">
        <v>0.90239999999999998</v>
      </c>
      <c r="EJ57" s="31">
        <v>20270588</v>
      </c>
      <c r="EK57" s="5">
        <v>2.0680999999999998</v>
      </c>
      <c r="EL57" s="31">
        <v>36073530</v>
      </c>
      <c r="EM57" s="5">
        <v>2.444</v>
      </c>
      <c r="EN57" s="31">
        <v>46162517</v>
      </c>
      <c r="EO57" s="5">
        <v>2.1844999999999999</v>
      </c>
      <c r="EP57" s="31">
        <v>40432615</v>
      </c>
      <c r="EQ57" s="5">
        <v>0.48620000000000002</v>
      </c>
      <c r="ER57" s="31">
        <v>22181243</v>
      </c>
      <c r="ES57" s="5">
        <v>1.9081999999999999</v>
      </c>
      <c r="ET57" s="31">
        <v>0</v>
      </c>
      <c r="EU57" s="5">
        <v>0</v>
      </c>
      <c r="EV57" s="31">
        <v>0</v>
      </c>
      <c r="EW57" s="5">
        <v>0</v>
      </c>
      <c r="EX57" s="31">
        <v>0</v>
      </c>
      <c r="EY57" s="5">
        <v>0</v>
      </c>
      <c r="EZ57" s="31">
        <v>3434622.25</v>
      </c>
      <c r="FA57" s="5">
        <v>0.63519999999999999</v>
      </c>
      <c r="FB57" s="31">
        <v>0</v>
      </c>
      <c r="FC57" s="5">
        <v>0</v>
      </c>
      <c r="FD57" s="31">
        <v>0</v>
      </c>
      <c r="FE57" s="5">
        <v>0</v>
      </c>
      <c r="FF57" s="31">
        <v>0</v>
      </c>
      <c r="FG57" s="5">
        <v>0</v>
      </c>
      <c r="FH57" s="31">
        <v>0</v>
      </c>
      <c r="FI57" s="5">
        <v>0</v>
      </c>
      <c r="FJ57" s="31">
        <v>11955123</v>
      </c>
      <c r="FK57" s="5">
        <v>0.74809999999999999</v>
      </c>
      <c r="FL57" s="31">
        <v>3489161</v>
      </c>
      <c r="FM57" s="5">
        <v>0.52480000000000004</v>
      </c>
      <c r="FN57" s="31">
        <v>1148268.25</v>
      </c>
      <c r="FO57" s="5">
        <v>2.2913999999999999</v>
      </c>
      <c r="FP57" s="31">
        <v>0</v>
      </c>
      <c r="FQ57" s="5">
        <v>0</v>
      </c>
      <c r="FR57" s="31">
        <v>0</v>
      </c>
      <c r="FS57" s="5">
        <v>0</v>
      </c>
      <c r="FT57" s="31">
        <v>0</v>
      </c>
      <c r="FU57" s="5">
        <v>0</v>
      </c>
      <c r="FV57" s="31">
        <v>0</v>
      </c>
      <c r="FW57" s="5">
        <v>0</v>
      </c>
      <c r="FX57" s="31">
        <v>0</v>
      </c>
      <c r="FY57" s="5">
        <v>0</v>
      </c>
      <c r="FZ57" s="31">
        <v>0</v>
      </c>
      <c r="GA57" s="5">
        <v>0</v>
      </c>
      <c r="GB57" s="31">
        <v>1847440.7</v>
      </c>
      <c r="GC57" s="5">
        <v>0.44779999999999998</v>
      </c>
      <c r="GD57" s="31">
        <v>2770107.6</v>
      </c>
      <c r="GE57" s="5">
        <v>0.30280000000000001</v>
      </c>
      <c r="GF57" s="31">
        <v>951055</v>
      </c>
      <c r="GG57" s="5">
        <v>0.1875</v>
      </c>
      <c r="GH57" s="31">
        <v>0</v>
      </c>
      <c r="GI57" s="5">
        <v>0</v>
      </c>
      <c r="GJ57" s="31">
        <v>821318.95</v>
      </c>
      <c r="GK57" s="5">
        <v>0.33069999999999999</v>
      </c>
      <c r="GL57" s="31">
        <v>13261248</v>
      </c>
      <c r="GM57" s="5">
        <v>1.1654</v>
      </c>
      <c r="GN57" s="31">
        <v>0</v>
      </c>
      <c r="GO57" s="5">
        <v>0</v>
      </c>
      <c r="GP57" s="31">
        <v>0</v>
      </c>
      <c r="GQ57" s="5">
        <v>0</v>
      </c>
      <c r="GR57" s="31">
        <v>0</v>
      </c>
      <c r="GS57" s="5">
        <v>0</v>
      </c>
      <c r="GT57" s="31">
        <v>0</v>
      </c>
      <c r="GU57" s="5">
        <v>0</v>
      </c>
      <c r="GV57" s="31">
        <v>36395492.899999999</v>
      </c>
      <c r="GW57" s="5">
        <v>0.4834</v>
      </c>
      <c r="GX57" s="31">
        <v>0</v>
      </c>
      <c r="GY57" s="5">
        <v>0</v>
      </c>
      <c r="GZ57" s="31">
        <v>0</v>
      </c>
      <c r="HA57" s="5">
        <v>0</v>
      </c>
      <c r="HB57" s="31">
        <v>0</v>
      </c>
      <c r="HC57" s="5">
        <v>0</v>
      </c>
      <c r="HD57" s="31">
        <v>0</v>
      </c>
      <c r="HE57" s="5">
        <v>0</v>
      </c>
      <c r="HF57" s="31">
        <v>0</v>
      </c>
      <c r="HG57" s="5">
        <v>0</v>
      </c>
      <c r="HH57" s="31">
        <v>13340691.800000001</v>
      </c>
      <c r="HI57" s="5">
        <v>0.78669999999999995</v>
      </c>
      <c r="HJ57" s="31">
        <v>0</v>
      </c>
      <c r="HK57" s="5">
        <v>0</v>
      </c>
      <c r="HL57" s="31">
        <v>0</v>
      </c>
      <c r="HM57" s="5">
        <v>0</v>
      </c>
      <c r="HN57" s="31">
        <v>3934252.75</v>
      </c>
      <c r="HO57" s="5">
        <v>1.5418000000000001</v>
      </c>
      <c r="HP57" s="31">
        <v>0</v>
      </c>
      <c r="HQ57" s="5">
        <v>0</v>
      </c>
      <c r="HR57" s="31">
        <v>0</v>
      </c>
      <c r="HS57" s="5">
        <v>0</v>
      </c>
      <c r="HT57" s="31">
        <v>3680538</v>
      </c>
      <c r="HU57" s="5">
        <v>1.2324999999999999</v>
      </c>
      <c r="HV57" s="31">
        <v>0</v>
      </c>
      <c r="HW57" s="5">
        <v>0</v>
      </c>
      <c r="HX57" s="31">
        <v>2322299</v>
      </c>
      <c r="HY57" s="5">
        <v>0.66010000000000002</v>
      </c>
      <c r="HZ57" s="31">
        <v>3738041</v>
      </c>
      <c r="IA57" s="5">
        <v>2.9967999999999999</v>
      </c>
      <c r="IB57" s="31">
        <v>0</v>
      </c>
      <c r="IC57" s="5">
        <v>0</v>
      </c>
      <c r="ID57" s="31">
        <v>229893.3</v>
      </c>
      <c r="IE57" s="5">
        <v>3.9051</v>
      </c>
      <c r="IF57" s="31">
        <v>6823877.9000000004</v>
      </c>
      <c r="IG57" s="5">
        <v>0.73640000000000005</v>
      </c>
    </row>
    <row r="58" spans="1:241">
      <c r="A58" t="s">
        <v>270</v>
      </c>
      <c r="B58" s="31">
        <v>2461087874.5900002</v>
      </c>
      <c r="C58" s="5">
        <v>1.8786</v>
      </c>
      <c r="D58" s="31">
        <v>503251.66</v>
      </c>
      <c r="E58" s="5">
        <v>1.9358</v>
      </c>
      <c r="F58" s="31">
        <v>192222895.16999999</v>
      </c>
      <c r="G58" s="5">
        <v>6.0194999999999999</v>
      </c>
      <c r="H58" s="31">
        <v>5262204.3600000003</v>
      </c>
      <c r="I58" s="5">
        <v>0.3705</v>
      </c>
      <c r="J58" s="31">
        <v>0</v>
      </c>
      <c r="K58" s="5">
        <v>0</v>
      </c>
      <c r="L58" s="31">
        <v>29885499.969999999</v>
      </c>
      <c r="M58" s="5">
        <v>2.5198</v>
      </c>
      <c r="N58" s="31">
        <v>0</v>
      </c>
      <c r="O58" s="5">
        <v>0</v>
      </c>
      <c r="P58" s="31">
        <v>22648018.780000001</v>
      </c>
      <c r="Q58" s="5">
        <v>0.73829999999999996</v>
      </c>
      <c r="R58" s="31">
        <v>0</v>
      </c>
      <c r="S58" s="5">
        <v>0</v>
      </c>
      <c r="T58" s="31">
        <v>0</v>
      </c>
      <c r="U58" s="5">
        <v>0</v>
      </c>
      <c r="V58" s="31">
        <v>0</v>
      </c>
      <c r="W58" s="5">
        <v>0</v>
      </c>
      <c r="X58" s="31">
        <v>39700962.840000004</v>
      </c>
      <c r="Y58" s="5">
        <v>0.15140000000000001</v>
      </c>
      <c r="Z58" s="31">
        <v>0</v>
      </c>
      <c r="AA58" s="5">
        <v>0</v>
      </c>
      <c r="AB58" s="31">
        <v>0</v>
      </c>
      <c r="AC58" s="5">
        <v>0</v>
      </c>
      <c r="AD58" s="31">
        <v>746950</v>
      </c>
      <c r="AE58" s="5">
        <v>1.4212</v>
      </c>
      <c r="AF58" s="31">
        <v>0</v>
      </c>
      <c r="AG58" s="5">
        <v>0</v>
      </c>
      <c r="AH58" s="31">
        <v>6207331.0700000003</v>
      </c>
      <c r="AI58" s="5">
        <v>4.0026000000000002</v>
      </c>
      <c r="AJ58" s="31">
        <v>0</v>
      </c>
      <c r="AK58" s="5">
        <v>0</v>
      </c>
      <c r="AL58" s="31">
        <v>442077.5</v>
      </c>
      <c r="AM58" s="5">
        <v>0.79790000000000005</v>
      </c>
      <c r="AN58" s="31">
        <v>27340906</v>
      </c>
      <c r="AO58" s="5">
        <v>1.2513000000000001</v>
      </c>
      <c r="AP58" s="31">
        <v>0</v>
      </c>
      <c r="AQ58" s="5">
        <v>0</v>
      </c>
      <c r="AR58" s="31">
        <v>80497336.260000005</v>
      </c>
      <c r="AS58" s="5">
        <v>2.3488000000000002</v>
      </c>
      <c r="AT58" s="31">
        <v>0</v>
      </c>
      <c r="AU58" s="5">
        <v>0</v>
      </c>
      <c r="AV58" s="31">
        <v>0</v>
      </c>
      <c r="AW58" s="5">
        <v>0</v>
      </c>
      <c r="AX58" s="31">
        <v>0</v>
      </c>
      <c r="AY58" s="5">
        <v>0</v>
      </c>
      <c r="AZ58" s="31">
        <v>0</v>
      </c>
      <c r="BA58" s="5">
        <v>0</v>
      </c>
      <c r="BB58" s="31">
        <v>6351115.9400000004</v>
      </c>
      <c r="BC58" s="5">
        <v>2.6711999999999998</v>
      </c>
      <c r="BD58" s="31">
        <v>0</v>
      </c>
      <c r="BE58" s="5">
        <v>0</v>
      </c>
      <c r="BF58" s="31">
        <v>0</v>
      </c>
      <c r="BG58" s="5">
        <v>0</v>
      </c>
      <c r="BH58" s="31">
        <v>0</v>
      </c>
      <c r="BI58" s="5">
        <v>0</v>
      </c>
      <c r="BJ58" s="31">
        <v>0</v>
      </c>
      <c r="BK58" s="5">
        <v>0</v>
      </c>
      <c r="BL58" s="31">
        <v>16714011.15</v>
      </c>
      <c r="BM58" s="5">
        <v>1.4422999999999999</v>
      </c>
      <c r="BN58" s="31">
        <v>326088.75</v>
      </c>
      <c r="BO58" s="5">
        <v>0.77100000000000002</v>
      </c>
      <c r="BP58" s="31">
        <v>2616386</v>
      </c>
      <c r="BQ58" s="5">
        <v>1.1164000000000001</v>
      </c>
      <c r="BR58" s="31">
        <v>3456250</v>
      </c>
      <c r="BS58" s="5">
        <v>7.5385</v>
      </c>
      <c r="BT58" s="31">
        <v>6060516</v>
      </c>
      <c r="BU58" s="5">
        <v>5.8472999999999997</v>
      </c>
      <c r="BV58" s="31">
        <v>0</v>
      </c>
      <c r="BW58" s="5">
        <v>0</v>
      </c>
      <c r="BX58" s="31">
        <v>0</v>
      </c>
      <c r="BY58" s="5">
        <v>0</v>
      </c>
      <c r="BZ58" s="31">
        <v>751104.4</v>
      </c>
      <c r="CA58" s="5">
        <v>3.8405999999999998</v>
      </c>
      <c r="CB58" s="31">
        <v>16150136.26</v>
      </c>
      <c r="CC58" s="5">
        <v>4.5072999999999999</v>
      </c>
      <c r="CD58" s="31">
        <v>111359758.73999999</v>
      </c>
      <c r="CE58" s="5">
        <v>2.7189999999999999</v>
      </c>
      <c r="CF58" s="31">
        <v>9532325.8100000005</v>
      </c>
      <c r="CG58" s="5">
        <v>0.58409999999999995</v>
      </c>
      <c r="CH58" s="31">
        <v>0</v>
      </c>
      <c r="CI58" s="5">
        <v>0</v>
      </c>
      <c r="CJ58" s="31">
        <v>0</v>
      </c>
      <c r="CK58" s="5">
        <v>0</v>
      </c>
      <c r="CL58" s="31">
        <v>0</v>
      </c>
      <c r="CM58" s="5">
        <v>0</v>
      </c>
      <c r="CN58" s="31">
        <v>87885</v>
      </c>
      <c r="CO58" s="5">
        <v>0.39229999999999998</v>
      </c>
      <c r="CP58" s="31">
        <v>0</v>
      </c>
      <c r="CQ58" s="5">
        <v>0</v>
      </c>
      <c r="CR58" s="31">
        <v>2479540</v>
      </c>
      <c r="CS58" s="5">
        <v>3.5177999999999998</v>
      </c>
      <c r="CT58" s="31">
        <v>0</v>
      </c>
      <c r="CU58" s="5">
        <v>0</v>
      </c>
      <c r="CV58" s="31">
        <v>0</v>
      </c>
      <c r="CW58" s="5">
        <v>0</v>
      </c>
      <c r="CX58" s="31">
        <v>4428560</v>
      </c>
      <c r="CY58" s="5">
        <v>5.3952999999999998</v>
      </c>
      <c r="CZ58" s="31">
        <v>0</v>
      </c>
      <c r="DA58" s="5">
        <v>0</v>
      </c>
      <c r="DB58" s="31">
        <v>197731.48</v>
      </c>
      <c r="DC58" s="5">
        <v>0.6623</v>
      </c>
      <c r="DD58" s="31">
        <v>6934834.1500000004</v>
      </c>
      <c r="DE58" s="5">
        <v>1.7865</v>
      </c>
      <c r="DF58" s="31">
        <v>17261275</v>
      </c>
      <c r="DG58" s="5">
        <v>5.6148999999999996</v>
      </c>
      <c r="DH58" s="31">
        <v>6464824</v>
      </c>
      <c r="DI58" s="5">
        <v>2.1956000000000002</v>
      </c>
      <c r="DJ58" s="31">
        <v>0</v>
      </c>
      <c r="DK58" s="5">
        <v>0</v>
      </c>
      <c r="DL58" s="31">
        <v>8608212</v>
      </c>
      <c r="DM58" s="5">
        <v>0.54290000000000005</v>
      </c>
      <c r="DN58" s="31">
        <v>0</v>
      </c>
      <c r="DO58" s="5">
        <v>0</v>
      </c>
      <c r="DP58" s="31">
        <v>0</v>
      </c>
      <c r="DQ58" s="5">
        <v>0</v>
      </c>
      <c r="DR58" s="31">
        <v>69338546.230000004</v>
      </c>
      <c r="DS58" s="5">
        <v>6.5635000000000003</v>
      </c>
      <c r="DT58" s="31">
        <v>31492019.219999999</v>
      </c>
      <c r="DU58" s="5">
        <v>4.8834</v>
      </c>
      <c r="DV58" s="31">
        <v>791545764</v>
      </c>
      <c r="DW58" s="5">
        <v>6.3334999999999999</v>
      </c>
      <c r="DX58" s="31">
        <v>436635</v>
      </c>
      <c r="DY58" s="5">
        <v>1.3555999999999999</v>
      </c>
      <c r="DZ58" s="31">
        <v>0</v>
      </c>
      <c r="EA58" s="5">
        <v>0</v>
      </c>
      <c r="EB58" s="31">
        <v>1188500</v>
      </c>
      <c r="EC58" s="5">
        <v>2.4321999999999999</v>
      </c>
      <c r="ED58" s="31">
        <v>0</v>
      </c>
      <c r="EE58" s="5">
        <v>0</v>
      </c>
      <c r="EF58" s="31">
        <v>3209364.9</v>
      </c>
      <c r="EG58" s="5">
        <v>0.45669999999999999</v>
      </c>
      <c r="EH58" s="31">
        <v>4366106.68</v>
      </c>
      <c r="EI58" s="5">
        <v>1.8065</v>
      </c>
      <c r="EJ58" s="31">
        <v>9740653</v>
      </c>
      <c r="EK58" s="5">
        <v>0.99380000000000002</v>
      </c>
      <c r="EL58" s="31">
        <v>61909076</v>
      </c>
      <c r="EM58" s="5">
        <v>4.1943000000000001</v>
      </c>
      <c r="EN58" s="31">
        <v>39297444</v>
      </c>
      <c r="EO58" s="5">
        <v>1.8595999999999999</v>
      </c>
      <c r="EP58" s="31">
        <v>43330636</v>
      </c>
      <c r="EQ58" s="5">
        <v>0.52110000000000001</v>
      </c>
      <c r="ER58" s="31">
        <v>47749412</v>
      </c>
      <c r="ES58" s="5">
        <v>4.1077000000000004</v>
      </c>
      <c r="ET58" s="31">
        <v>5741825</v>
      </c>
      <c r="EU58" s="5">
        <v>1.3327</v>
      </c>
      <c r="EV58" s="31">
        <v>1737335.67</v>
      </c>
      <c r="EW58" s="5">
        <v>1.9838</v>
      </c>
      <c r="EX58" s="31">
        <v>3125229.38</v>
      </c>
      <c r="EY58" s="5">
        <v>1.5185</v>
      </c>
      <c r="EZ58" s="31">
        <v>15806346.119999999</v>
      </c>
      <c r="FA58" s="5">
        <v>2.9234</v>
      </c>
      <c r="FB58" s="31">
        <v>4195656.68</v>
      </c>
      <c r="FC58" s="5">
        <v>1.9804999999999999</v>
      </c>
      <c r="FD58" s="31">
        <v>0</v>
      </c>
      <c r="FE58" s="5">
        <v>0</v>
      </c>
      <c r="FF58" s="31">
        <v>0</v>
      </c>
      <c r="FG58" s="5">
        <v>0</v>
      </c>
      <c r="FH58" s="31">
        <v>67306384</v>
      </c>
      <c r="FI58" s="5">
        <v>3.5878999999999999</v>
      </c>
      <c r="FJ58" s="31">
        <v>56963140.640000001</v>
      </c>
      <c r="FK58" s="5">
        <v>3.5644999999999998</v>
      </c>
      <c r="FL58" s="31">
        <v>0</v>
      </c>
      <c r="FM58" s="5">
        <v>0</v>
      </c>
      <c r="FN58" s="31">
        <v>524898.66</v>
      </c>
      <c r="FO58" s="5">
        <v>1.0474000000000001</v>
      </c>
      <c r="FP58" s="31">
        <v>0</v>
      </c>
      <c r="FQ58" s="5">
        <v>0</v>
      </c>
      <c r="FR58" s="31">
        <v>0</v>
      </c>
      <c r="FS58" s="5">
        <v>0</v>
      </c>
      <c r="FT58" s="31">
        <v>23552167.280000001</v>
      </c>
      <c r="FU58" s="5">
        <v>0.93240000000000001</v>
      </c>
      <c r="FV58" s="31">
        <v>8815430.5</v>
      </c>
      <c r="FW58" s="5">
        <v>2.9218000000000002</v>
      </c>
      <c r="FX58" s="31">
        <v>0</v>
      </c>
      <c r="FY58" s="5">
        <v>0</v>
      </c>
      <c r="FZ58" s="31">
        <v>374186.7</v>
      </c>
      <c r="GA58" s="5">
        <v>0.64510000000000001</v>
      </c>
      <c r="GB58" s="31">
        <v>2183175</v>
      </c>
      <c r="GC58" s="5">
        <v>0.5292</v>
      </c>
      <c r="GD58" s="31">
        <v>47828775.479999997</v>
      </c>
      <c r="GE58" s="5">
        <v>5.2283999999999997</v>
      </c>
      <c r="GF58" s="31">
        <v>8245503.21</v>
      </c>
      <c r="GG58" s="5">
        <v>1.6253</v>
      </c>
      <c r="GH58" s="31">
        <v>16731146.65</v>
      </c>
      <c r="GI58" s="5">
        <v>3.9719000000000002</v>
      </c>
      <c r="GJ58" s="31">
        <v>2102167.14</v>
      </c>
      <c r="GK58" s="5">
        <v>0.84650000000000003</v>
      </c>
      <c r="GL58" s="31">
        <v>0</v>
      </c>
      <c r="GM58" s="5">
        <v>0</v>
      </c>
      <c r="GN58" s="31">
        <v>0</v>
      </c>
      <c r="GO58" s="5">
        <v>0</v>
      </c>
      <c r="GP58" s="31">
        <v>8102046</v>
      </c>
      <c r="GQ58" s="5">
        <v>1.3613999999999999</v>
      </c>
      <c r="GR58" s="31">
        <v>13644959</v>
      </c>
      <c r="GS58" s="5">
        <v>0.54469999999999996</v>
      </c>
      <c r="GT58" s="31">
        <v>0</v>
      </c>
      <c r="GU58" s="5">
        <v>0</v>
      </c>
      <c r="GV58" s="31">
        <v>276008179.5</v>
      </c>
      <c r="GW58" s="5">
        <v>3.6661999999999999</v>
      </c>
      <c r="GX58" s="31">
        <v>0</v>
      </c>
      <c r="GY58" s="5">
        <v>0</v>
      </c>
      <c r="GZ58" s="31">
        <v>0</v>
      </c>
      <c r="HA58" s="5">
        <v>0</v>
      </c>
      <c r="HB58" s="31">
        <v>58199544</v>
      </c>
      <c r="HC58" s="5">
        <v>2.4329999999999998</v>
      </c>
      <c r="HD58" s="31">
        <v>1047158.58</v>
      </c>
      <c r="HE58" s="5">
        <v>0.77449999999999997</v>
      </c>
      <c r="HF58" s="31">
        <v>0</v>
      </c>
      <c r="HG58" s="5">
        <v>0</v>
      </c>
      <c r="HH58" s="31">
        <v>16234905.130000001</v>
      </c>
      <c r="HI58" s="5">
        <v>0.95740000000000003</v>
      </c>
      <c r="HJ58" s="31">
        <v>0</v>
      </c>
      <c r="HK58" s="5">
        <v>0</v>
      </c>
      <c r="HL58" s="31">
        <v>50364812.159999996</v>
      </c>
      <c r="HM58" s="5">
        <v>3.1677</v>
      </c>
      <c r="HN58" s="31">
        <v>0</v>
      </c>
      <c r="HO58" s="5">
        <v>0</v>
      </c>
      <c r="HP58" s="31">
        <v>0</v>
      </c>
      <c r="HQ58" s="5">
        <v>0</v>
      </c>
      <c r="HR58" s="31">
        <v>0</v>
      </c>
      <c r="HS58" s="5">
        <v>0</v>
      </c>
      <c r="HT58" s="31">
        <v>0</v>
      </c>
      <c r="HU58" s="5">
        <v>0</v>
      </c>
      <c r="HV58" s="31">
        <v>0</v>
      </c>
      <c r="HW58" s="5">
        <v>0</v>
      </c>
      <c r="HX58" s="31">
        <v>22436739</v>
      </c>
      <c r="HY58" s="5">
        <v>6.3771000000000004</v>
      </c>
      <c r="HZ58" s="31">
        <v>5424518</v>
      </c>
      <c r="IA58" s="5">
        <v>4.3487999999999998</v>
      </c>
      <c r="IB58" s="31">
        <v>0</v>
      </c>
      <c r="IC58" s="5">
        <v>0</v>
      </c>
      <c r="ID58" s="31">
        <v>246150</v>
      </c>
      <c r="IE58" s="5">
        <v>4.1813000000000002</v>
      </c>
      <c r="IF58" s="31">
        <v>15303349.789999999</v>
      </c>
      <c r="IG58" s="5">
        <v>1.6515</v>
      </c>
    </row>
    <row r="59" spans="1:241" ht="13.5" thickBot="1">
      <c r="A59" t="s">
        <v>271</v>
      </c>
      <c r="B59" s="31">
        <v>504200338.75</v>
      </c>
      <c r="C59" s="5">
        <v>0.38490000000000002</v>
      </c>
      <c r="D59" s="31">
        <v>1026093.25</v>
      </c>
      <c r="E59" s="5">
        <v>3.9468999999999999</v>
      </c>
      <c r="F59" s="31">
        <v>0</v>
      </c>
      <c r="G59" s="5">
        <v>0</v>
      </c>
      <c r="H59" s="31">
        <v>5768285.6500000004</v>
      </c>
      <c r="I59" s="5">
        <v>0.40620000000000001</v>
      </c>
      <c r="J59" s="31">
        <v>0</v>
      </c>
      <c r="K59" s="5">
        <v>0</v>
      </c>
      <c r="L59" s="31">
        <v>12674081.58</v>
      </c>
      <c r="M59" s="5">
        <v>1.0686</v>
      </c>
      <c r="N59" s="31">
        <v>3328000</v>
      </c>
      <c r="O59" s="5">
        <v>0.28689999999999999</v>
      </c>
      <c r="P59" s="31">
        <v>6441215.4900000002</v>
      </c>
      <c r="Q59" s="5">
        <v>0.21</v>
      </c>
      <c r="R59" s="31">
        <v>0</v>
      </c>
      <c r="S59" s="5">
        <v>0</v>
      </c>
      <c r="T59" s="31">
        <v>0</v>
      </c>
      <c r="U59" s="5">
        <v>0</v>
      </c>
      <c r="V59" s="31">
        <v>3067099</v>
      </c>
      <c r="W59" s="5">
        <v>1.2343999999999999</v>
      </c>
      <c r="X59" s="31">
        <v>39827952.520000003</v>
      </c>
      <c r="Y59" s="5">
        <v>0.15190000000000001</v>
      </c>
      <c r="Z59" s="31">
        <v>0</v>
      </c>
      <c r="AA59" s="5">
        <v>0</v>
      </c>
      <c r="AB59" s="31">
        <v>12276996.9</v>
      </c>
      <c r="AC59" s="5">
        <v>4.2367999999999997</v>
      </c>
      <c r="AD59" s="31">
        <v>0</v>
      </c>
      <c r="AE59" s="5">
        <v>0</v>
      </c>
      <c r="AF59" s="31">
        <v>28340805.5</v>
      </c>
      <c r="AG59" s="5">
        <v>3.8403</v>
      </c>
      <c r="AH59" s="31">
        <v>1622392.96</v>
      </c>
      <c r="AI59" s="5">
        <v>1.0462</v>
      </c>
      <c r="AJ59" s="31">
        <v>0</v>
      </c>
      <c r="AK59" s="5">
        <v>0</v>
      </c>
      <c r="AL59" s="31">
        <v>0</v>
      </c>
      <c r="AM59" s="5">
        <v>0</v>
      </c>
      <c r="AN59" s="31">
        <v>0</v>
      </c>
      <c r="AO59" s="5">
        <v>0</v>
      </c>
      <c r="AP59" s="31">
        <v>0</v>
      </c>
      <c r="AQ59" s="5">
        <v>0</v>
      </c>
      <c r="AR59" s="31">
        <v>30178719.010000002</v>
      </c>
      <c r="AS59" s="5">
        <v>0.88060000000000005</v>
      </c>
      <c r="AT59" s="31">
        <v>0</v>
      </c>
      <c r="AU59" s="5">
        <v>0</v>
      </c>
      <c r="AV59" s="31">
        <v>0</v>
      </c>
      <c r="AW59" s="5">
        <v>0</v>
      </c>
      <c r="AX59" s="31">
        <v>0</v>
      </c>
      <c r="AY59" s="5">
        <v>0</v>
      </c>
      <c r="AZ59" s="31">
        <v>0</v>
      </c>
      <c r="BA59" s="5">
        <v>0</v>
      </c>
      <c r="BB59" s="31">
        <v>6245287.7000000002</v>
      </c>
      <c r="BC59" s="5">
        <v>2.6267</v>
      </c>
      <c r="BD59" s="31">
        <v>0</v>
      </c>
      <c r="BE59" s="5">
        <v>0</v>
      </c>
      <c r="BF59" s="31">
        <v>0</v>
      </c>
      <c r="BG59" s="5">
        <v>0</v>
      </c>
      <c r="BH59" s="31">
        <v>0</v>
      </c>
      <c r="BI59" s="5">
        <v>0</v>
      </c>
      <c r="BJ59" s="31">
        <v>5506340</v>
      </c>
      <c r="BK59" s="5">
        <v>2.8698000000000001</v>
      </c>
      <c r="BL59" s="31">
        <v>0</v>
      </c>
      <c r="BM59" s="5">
        <v>0</v>
      </c>
      <c r="BN59" s="31">
        <v>0</v>
      </c>
      <c r="BO59" s="5">
        <v>0</v>
      </c>
      <c r="BP59" s="31">
        <v>1321637</v>
      </c>
      <c r="BQ59" s="5">
        <v>0.56389999999999996</v>
      </c>
      <c r="BR59" s="31">
        <v>0</v>
      </c>
      <c r="BS59" s="5">
        <v>0</v>
      </c>
      <c r="BT59" s="31">
        <v>1624000</v>
      </c>
      <c r="BU59" s="5">
        <v>1.5669</v>
      </c>
      <c r="BV59" s="31">
        <v>528430</v>
      </c>
      <c r="BW59" s="5">
        <v>1.7275</v>
      </c>
      <c r="BX59" s="31">
        <v>0</v>
      </c>
      <c r="BY59" s="5">
        <v>0</v>
      </c>
      <c r="BZ59" s="31">
        <v>0</v>
      </c>
      <c r="CA59" s="5">
        <v>0</v>
      </c>
      <c r="CB59" s="31">
        <v>0</v>
      </c>
      <c r="CC59" s="5">
        <v>0</v>
      </c>
      <c r="CD59" s="31">
        <v>0</v>
      </c>
      <c r="CE59" s="5">
        <v>0</v>
      </c>
      <c r="CF59" s="31">
        <v>32164380.710000001</v>
      </c>
      <c r="CG59" s="5">
        <v>1.9708000000000001</v>
      </c>
      <c r="CH59" s="31">
        <v>0</v>
      </c>
      <c r="CI59" s="5">
        <v>0</v>
      </c>
      <c r="CJ59" s="31">
        <v>0</v>
      </c>
      <c r="CK59" s="5">
        <v>0</v>
      </c>
      <c r="CL59" s="31">
        <v>0</v>
      </c>
      <c r="CM59" s="5">
        <v>0</v>
      </c>
      <c r="CN59" s="31">
        <v>0</v>
      </c>
      <c r="CO59" s="5">
        <v>0</v>
      </c>
      <c r="CP59" s="31">
        <v>0</v>
      </c>
      <c r="CQ59" s="5">
        <v>0</v>
      </c>
      <c r="CR59" s="31">
        <v>0</v>
      </c>
      <c r="CS59" s="5">
        <v>0</v>
      </c>
      <c r="CT59" s="31">
        <v>0</v>
      </c>
      <c r="CU59" s="5">
        <v>0</v>
      </c>
      <c r="CV59" s="31">
        <v>0</v>
      </c>
      <c r="CW59" s="5">
        <v>0</v>
      </c>
      <c r="CX59" s="31">
        <v>3475500</v>
      </c>
      <c r="CY59" s="5">
        <v>4.2342000000000004</v>
      </c>
      <c r="CZ59" s="31">
        <v>0</v>
      </c>
      <c r="DA59" s="5">
        <v>0</v>
      </c>
      <c r="DB59" s="31">
        <v>254854.24</v>
      </c>
      <c r="DC59" s="5">
        <v>0.85360000000000003</v>
      </c>
      <c r="DD59" s="31">
        <v>0</v>
      </c>
      <c r="DE59" s="5">
        <v>0</v>
      </c>
      <c r="DF59" s="31">
        <v>5061000</v>
      </c>
      <c r="DG59" s="5">
        <v>1.6463000000000001</v>
      </c>
      <c r="DH59" s="31">
        <v>876345</v>
      </c>
      <c r="DI59" s="5">
        <v>0.29759999999999998</v>
      </c>
      <c r="DJ59" s="31">
        <v>0</v>
      </c>
      <c r="DK59" s="5">
        <v>0</v>
      </c>
      <c r="DL59" s="31">
        <v>0</v>
      </c>
      <c r="DM59" s="5">
        <v>0</v>
      </c>
      <c r="DN59" s="31">
        <v>0</v>
      </c>
      <c r="DO59" s="5">
        <v>0</v>
      </c>
      <c r="DP59" s="31">
        <v>0</v>
      </c>
      <c r="DQ59" s="5">
        <v>0</v>
      </c>
      <c r="DR59" s="31">
        <v>5704779.2999999998</v>
      </c>
      <c r="DS59" s="5">
        <v>0.54</v>
      </c>
      <c r="DT59" s="31">
        <v>24403218.239999998</v>
      </c>
      <c r="DU59" s="5">
        <v>3.7841999999999998</v>
      </c>
      <c r="DV59" s="31">
        <v>67941000</v>
      </c>
      <c r="DW59" s="5">
        <v>0.54359999999999997</v>
      </c>
      <c r="DX59" s="31">
        <v>0</v>
      </c>
      <c r="DY59" s="5">
        <v>0</v>
      </c>
      <c r="DZ59" s="31">
        <v>0</v>
      </c>
      <c r="EA59" s="5">
        <v>0</v>
      </c>
      <c r="EB59" s="31">
        <v>287500</v>
      </c>
      <c r="EC59" s="5">
        <v>0.58840000000000003</v>
      </c>
      <c r="ED59" s="31">
        <v>0</v>
      </c>
      <c r="EE59" s="5">
        <v>0</v>
      </c>
      <c r="EF59" s="31">
        <v>0</v>
      </c>
      <c r="EG59" s="5">
        <v>0</v>
      </c>
      <c r="EH59" s="31">
        <v>1266398</v>
      </c>
      <c r="EI59" s="5">
        <v>0.52400000000000002</v>
      </c>
      <c r="EJ59" s="31">
        <v>10208299</v>
      </c>
      <c r="EK59" s="5">
        <v>1.0415000000000001</v>
      </c>
      <c r="EL59" s="31">
        <v>7740300</v>
      </c>
      <c r="EM59" s="5">
        <v>0.52439999999999998</v>
      </c>
      <c r="EN59" s="31">
        <v>11973780</v>
      </c>
      <c r="EO59" s="5">
        <v>0.56659999999999999</v>
      </c>
      <c r="EP59" s="31">
        <v>4304468</v>
      </c>
      <c r="EQ59" s="5">
        <v>5.1799999999999999E-2</v>
      </c>
      <c r="ER59" s="31">
        <v>0</v>
      </c>
      <c r="ES59" s="5">
        <v>0</v>
      </c>
      <c r="ET59" s="31">
        <v>0</v>
      </c>
      <c r="EU59" s="5">
        <v>0</v>
      </c>
      <c r="EV59" s="31">
        <v>5299128</v>
      </c>
      <c r="EW59" s="5">
        <v>6.0509000000000004</v>
      </c>
      <c r="EX59" s="31">
        <v>5359186.08</v>
      </c>
      <c r="EY59" s="5">
        <v>2.6038999999999999</v>
      </c>
      <c r="EZ59" s="31">
        <v>259896.51</v>
      </c>
      <c r="FA59" s="5">
        <v>4.8099999999999997E-2</v>
      </c>
      <c r="FB59" s="31">
        <v>3187468.2</v>
      </c>
      <c r="FC59" s="5">
        <v>1.5045999999999999</v>
      </c>
      <c r="FD59" s="31">
        <v>6281975.8399999999</v>
      </c>
      <c r="FE59" s="5">
        <v>0.9335</v>
      </c>
      <c r="FF59" s="31">
        <v>0</v>
      </c>
      <c r="FG59" s="5">
        <v>0</v>
      </c>
      <c r="FH59" s="31">
        <v>0</v>
      </c>
      <c r="FI59" s="5">
        <v>0</v>
      </c>
      <c r="FJ59" s="31">
        <v>15042299.35</v>
      </c>
      <c r="FK59" s="5">
        <v>0.94130000000000003</v>
      </c>
      <c r="FL59" s="31">
        <v>7438459.1500000004</v>
      </c>
      <c r="FM59" s="5">
        <v>1.1188</v>
      </c>
      <c r="FN59" s="31">
        <v>1283026.08</v>
      </c>
      <c r="FO59" s="5">
        <v>2.5602999999999998</v>
      </c>
      <c r="FP59" s="31">
        <v>0</v>
      </c>
      <c r="FQ59" s="5">
        <v>0</v>
      </c>
      <c r="FR59" s="31">
        <v>0</v>
      </c>
      <c r="FS59" s="5">
        <v>0</v>
      </c>
      <c r="FT59" s="31">
        <v>0</v>
      </c>
      <c r="FU59" s="5">
        <v>0</v>
      </c>
      <c r="FV59" s="31">
        <v>0</v>
      </c>
      <c r="FW59" s="5">
        <v>0</v>
      </c>
      <c r="FX59" s="31">
        <v>0</v>
      </c>
      <c r="FY59" s="5">
        <v>0</v>
      </c>
      <c r="FZ59" s="31">
        <v>0</v>
      </c>
      <c r="GA59" s="5">
        <v>0</v>
      </c>
      <c r="GB59" s="31">
        <v>4068550</v>
      </c>
      <c r="GC59" s="5">
        <v>0.98619999999999997</v>
      </c>
      <c r="GD59" s="31">
        <v>6264834.9000000004</v>
      </c>
      <c r="GE59" s="5">
        <v>0.68479999999999996</v>
      </c>
      <c r="GF59" s="31">
        <v>3116746.6</v>
      </c>
      <c r="GG59" s="5">
        <v>0.61439999999999995</v>
      </c>
      <c r="GH59" s="31">
        <v>225167.9</v>
      </c>
      <c r="GI59" s="5">
        <v>5.3499999999999999E-2</v>
      </c>
      <c r="GJ59" s="31">
        <v>456327.84</v>
      </c>
      <c r="GK59" s="5">
        <v>0.18379999999999999</v>
      </c>
      <c r="GL59" s="31">
        <v>26838854.640000001</v>
      </c>
      <c r="GM59" s="5">
        <v>2.3586</v>
      </c>
      <c r="GN59" s="31">
        <v>0</v>
      </c>
      <c r="GO59" s="5">
        <v>0</v>
      </c>
      <c r="GP59" s="31">
        <v>0</v>
      </c>
      <c r="GQ59" s="5">
        <v>0</v>
      </c>
      <c r="GR59" s="31">
        <v>36023574.859999999</v>
      </c>
      <c r="GS59" s="5">
        <v>1.4379</v>
      </c>
      <c r="GT59" s="31">
        <v>0</v>
      </c>
      <c r="GU59" s="5">
        <v>0</v>
      </c>
      <c r="GV59" s="31">
        <v>30226849.109999999</v>
      </c>
      <c r="GW59" s="5">
        <v>0.40150000000000002</v>
      </c>
      <c r="GX59" s="31">
        <v>0</v>
      </c>
      <c r="GY59" s="5">
        <v>0</v>
      </c>
      <c r="GZ59" s="31">
        <v>0</v>
      </c>
      <c r="HA59" s="5">
        <v>0</v>
      </c>
      <c r="HB59" s="31">
        <v>0</v>
      </c>
      <c r="HC59" s="5">
        <v>0</v>
      </c>
      <c r="HD59" s="31">
        <v>0</v>
      </c>
      <c r="HE59" s="5">
        <v>0</v>
      </c>
      <c r="HF59" s="31">
        <v>0</v>
      </c>
      <c r="HG59" s="5">
        <v>0</v>
      </c>
      <c r="HH59" s="31">
        <v>4019708</v>
      </c>
      <c r="HI59" s="5">
        <v>0.23699999999999999</v>
      </c>
      <c r="HJ59" s="31">
        <v>0</v>
      </c>
      <c r="HK59" s="5">
        <v>0</v>
      </c>
      <c r="HL59" s="31">
        <v>0</v>
      </c>
      <c r="HM59" s="5">
        <v>0</v>
      </c>
      <c r="HN59" s="31">
        <v>0</v>
      </c>
      <c r="HO59" s="5">
        <v>0</v>
      </c>
      <c r="HP59" s="31">
        <v>0</v>
      </c>
      <c r="HQ59" s="5">
        <v>0</v>
      </c>
      <c r="HR59" s="31">
        <v>0</v>
      </c>
      <c r="HS59" s="5">
        <v>0</v>
      </c>
      <c r="HT59" s="31">
        <v>7390757</v>
      </c>
      <c r="HU59" s="5">
        <v>2.4750000000000001</v>
      </c>
      <c r="HV59" s="31">
        <v>0</v>
      </c>
      <c r="HW59" s="5">
        <v>0</v>
      </c>
      <c r="HX59" s="31">
        <v>0</v>
      </c>
      <c r="HY59" s="5">
        <v>0</v>
      </c>
      <c r="HZ59" s="31">
        <v>635868</v>
      </c>
      <c r="IA59" s="5">
        <v>0.50980000000000003</v>
      </c>
      <c r="IB59" s="31">
        <v>28911</v>
      </c>
      <c r="IC59" s="5">
        <v>0.43259999999999998</v>
      </c>
      <c r="ID59" s="31">
        <v>0</v>
      </c>
      <c r="IE59" s="5">
        <v>0</v>
      </c>
      <c r="IF59" s="31">
        <v>5313590.6399999997</v>
      </c>
      <c r="IG59" s="5">
        <v>0.57340000000000002</v>
      </c>
    </row>
    <row r="60" spans="1:241" ht="14.25" thickTop="1" thickBot="1">
      <c r="A60" s="289" t="s">
        <v>272</v>
      </c>
      <c r="B60" s="238">
        <v>13188630792.719999</v>
      </c>
      <c r="C60" s="290">
        <v>10.067299999999999</v>
      </c>
      <c r="D60" s="238">
        <v>3404859.79</v>
      </c>
      <c r="E60" s="290">
        <v>13.097</v>
      </c>
      <c r="F60" s="238">
        <v>430630504.98000002</v>
      </c>
      <c r="G60" s="290">
        <v>13.485200000000001</v>
      </c>
      <c r="H60" s="238">
        <v>174441345.47</v>
      </c>
      <c r="I60" s="290">
        <v>12.2829</v>
      </c>
      <c r="J60" s="238">
        <v>0</v>
      </c>
      <c r="K60" s="290">
        <v>0</v>
      </c>
      <c r="L60" s="238">
        <v>144834689.94999999</v>
      </c>
      <c r="M60" s="290">
        <v>12.211600000000001</v>
      </c>
      <c r="N60" s="238">
        <v>120396837.81</v>
      </c>
      <c r="O60" s="290">
        <v>10.377599999999999</v>
      </c>
      <c r="P60" s="238">
        <v>274050563.24000001</v>
      </c>
      <c r="Q60" s="290">
        <v>8.9334000000000007</v>
      </c>
      <c r="R60" s="238">
        <v>251564.3</v>
      </c>
      <c r="S60" s="290">
        <v>7.3201000000000001</v>
      </c>
      <c r="T60" s="238">
        <v>0</v>
      </c>
      <c r="U60" s="290">
        <v>0</v>
      </c>
      <c r="V60" s="238">
        <v>14185190.32</v>
      </c>
      <c r="W60" s="290">
        <v>5.7089999999999996</v>
      </c>
      <c r="X60" s="238">
        <v>3019059896.3200002</v>
      </c>
      <c r="Y60" s="290">
        <v>11.5167</v>
      </c>
      <c r="Z60" s="238">
        <v>0</v>
      </c>
      <c r="AA60" s="290">
        <v>0</v>
      </c>
      <c r="AB60" s="238">
        <v>48116249.200000003</v>
      </c>
      <c r="AC60" s="290">
        <v>16.604800000000001</v>
      </c>
      <c r="AD60" s="238">
        <v>3593620.72</v>
      </c>
      <c r="AE60" s="290">
        <v>6.8372999999999999</v>
      </c>
      <c r="AF60" s="238">
        <v>66919697.899999999</v>
      </c>
      <c r="AG60" s="290">
        <v>9.0678000000000001</v>
      </c>
      <c r="AH60" s="238">
        <v>24379008.890000001</v>
      </c>
      <c r="AI60" s="290">
        <v>15.7202</v>
      </c>
      <c r="AJ60" s="238">
        <v>0</v>
      </c>
      <c r="AK60" s="290">
        <v>0</v>
      </c>
      <c r="AL60" s="238">
        <v>2129729.6</v>
      </c>
      <c r="AM60" s="290">
        <v>3.8437999999999999</v>
      </c>
      <c r="AN60" s="238">
        <v>257917090</v>
      </c>
      <c r="AO60" s="290">
        <v>11.804399999999999</v>
      </c>
      <c r="AP60" s="238">
        <v>0</v>
      </c>
      <c r="AQ60" s="290">
        <v>0</v>
      </c>
      <c r="AR60" s="238">
        <v>276211380.99000001</v>
      </c>
      <c r="AS60" s="290">
        <v>8.0594999999999999</v>
      </c>
      <c r="AT60" s="238">
        <v>24075371.989999998</v>
      </c>
      <c r="AU60" s="290">
        <v>1.2435</v>
      </c>
      <c r="AV60" s="238">
        <v>2458568</v>
      </c>
      <c r="AW60" s="290">
        <v>1.7243999999999999</v>
      </c>
      <c r="AX60" s="238">
        <v>0</v>
      </c>
      <c r="AY60" s="290">
        <v>0</v>
      </c>
      <c r="AZ60" s="238">
        <v>12251961.289999999</v>
      </c>
      <c r="BA60" s="290">
        <v>9.4146999999999998</v>
      </c>
      <c r="BB60" s="238">
        <v>12596403.640000001</v>
      </c>
      <c r="BC60" s="290">
        <v>5.2979000000000003</v>
      </c>
      <c r="BD60" s="238">
        <v>99075044.219999999</v>
      </c>
      <c r="BE60" s="290">
        <v>20.039899999999999</v>
      </c>
      <c r="BF60" s="238">
        <v>36166558.880000003</v>
      </c>
      <c r="BG60" s="290">
        <v>19.503299999999999</v>
      </c>
      <c r="BH60" s="238">
        <v>0</v>
      </c>
      <c r="BI60" s="290">
        <v>0</v>
      </c>
      <c r="BJ60" s="238">
        <v>19159593.510000002</v>
      </c>
      <c r="BK60" s="290">
        <v>9.9855</v>
      </c>
      <c r="BL60" s="238">
        <v>138081753.34999999</v>
      </c>
      <c r="BM60" s="290">
        <v>11.915699999999999</v>
      </c>
      <c r="BN60" s="238">
        <v>1553031.75</v>
      </c>
      <c r="BO60" s="290">
        <v>3.6720999999999999</v>
      </c>
      <c r="BP60" s="238">
        <v>16030828</v>
      </c>
      <c r="BQ60" s="290">
        <v>6.8403999999999998</v>
      </c>
      <c r="BR60" s="238">
        <v>5946000</v>
      </c>
      <c r="BS60" s="290">
        <v>12.9689</v>
      </c>
      <c r="BT60" s="238">
        <v>20060850</v>
      </c>
      <c r="BU60" s="290">
        <v>19.3551</v>
      </c>
      <c r="BV60" s="238">
        <v>1750003</v>
      </c>
      <c r="BW60" s="290">
        <v>5.7210999999999999</v>
      </c>
      <c r="BX60" s="238">
        <v>13997510</v>
      </c>
      <c r="BY60" s="290">
        <v>13.778600000000001</v>
      </c>
      <c r="BZ60" s="238">
        <v>2818415.6</v>
      </c>
      <c r="CA60" s="290">
        <v>14.4114</v>
      </c>
      <c r="CB60" s="238">
        <v>27297196.260000002</v>
      </c>
      <c r="CC60" s="290">
        <v>7.6182999999999996</v>
      </c>
      <c r="CD60" s="238">
        <v>412108406.13999999</v>
      </c>
      <c r="CE60" s="290">
        <v>10.0624</v>
      </c>
      <c r="CF60" s="238">
        <v>126556145.92</v>
      </c>
      <c r="CG60" s="290">
        <v>7.7545999999999999</v>
      </c>
      <c r="CH60" s="238">
        <v>0</v>
      </c>
      <c r="CI60" s="290">
        <v>0</v>
      </c>
      <c r="CJ60" s="238">
        <v>14124627.449999999</v>
      </c>
      <c r="CK60" s="290">
        <v>4.5091000000000001</v>
      </c>
      <c r="CL60" s="238">
        <v>9586068.3499999996</v>
      </c>
      <c r="CM60" s="290">
        <v>9.4155999999999995</v>
      </c>
      <c r="CN60" s="238">
        <v>1594338.5</v>
      </c>
      <c r="CO60" s="290">
        <v>7.1162999999999998</v>
      </c>
      <c r="CP60" s="238">
        <v>0</v>
      </c>
      <c r="CQ60" s="290">
        <v>0</v>
      </c>
      <c r="CR60" s="238">
        <v>7415181.4000000004</v>
      </c>
      <c r="CS60" s="290">
        <v>10.520099999999999</v>
      </c>
      <c r="CT60" s="238">
        <v>82074539.760000005</v>
      </c>
      <c r="CU60" s="290">
        <v>10.1267</v>
      </c>
      <c r="CV60" s="238">
        <v>0</v>
      </c>
      <c r="CW60" s="290">
        <v>0</v>
      </c>
      <c r="CX60" s="238">
        <v>10480810</v>
      </c>
      <c r="CY60" s="290">
        <v>12.7689</v>
      </c>
      <c r="CZ60" s="238">
        <v>680175</v>
      </c>
      <c r="DA60" s="290">
        <v>3.6806999999999999</v>
      </c>
      <c r="DB60" s="238">
        <v>2048030.12</v>
      </c>
      <c r="DC60" s="290">
        <v>6.8593999999999999</v>
      </c>
      <c r="DD60" s="238">
        <v>47046902.530000001</v>
      </c>
      <c r="DE60" s="290">
        <v>12.1197</v>
      </c>
      <c r="DF60" s="238">
        <v>43431360.32</v>
      </c>
      <c r="DG60" s="290">
        <v>14.127700000000001</v>
      </c>
      <c r="DH60" s="238">
        <v>31535511</v>
      </c>
      <c r="DI60" s="290">
        <v>10.710100000000001</v>
      </c>
      <c r="DJ60" s="238">
        <v>0</v>
      </c>
      <c r="DK60" s="290">
        <v>0</v>
      </c>
      <c r="DL60" s="238">
        <v>168591452.09999999</v>
      </c>
      <c r="DM60" s="290">
        <v>10.632999999999999</v>
      </c>
      <c r="DN60" s="238">
        <v>0</v>
      </c>
      <c r="DO60" s="290">
        <v>0</v>
      </c>
      <c r="DP60" s="238">
        <v>0</v>
      </c>
      <c r="DQ60" s="290">
        <v>0</v>
      </c>
      <c r="DR60" s="238">
        <v>169412930.93000001</v>
      </c>
      <c r="DS60" s="290">
        <v>16.0365</v>
      </c>
      <c r="DT60" s="238">
        <v>165529460.83000001</v>
      </c>
      <c r="DU60" s="290">
        <v>25.668399999999998</v>
      </c>
      <c r="DV60" s="238">
        <v>1798767900.24</v>
      </c>
      <c r="DW60" s="290">
        <v>14.392799999999999</v>
      </c>
      <c r="DX60" s="238">
        <v>1723857</v>
      </c>
      <c r="DY60" s="290">
        <v>5.3521000000000001</v>
      </c>
      <c r="DZ60" s="238">
        <v>0</v>
      </c>
      <c r="EA60" s="290">
        <v>0</v>
      </c>
      <c r="EB60" s="238">
        <v>3588596.24</v>
      </c>
      <c r="EC60" s="290">
        <v>7.3437999999999999</v>
      </c>
      <c r="ED60" s="238">
        <v>391906565.31999999</v>
      </c>
      <c r="EE60" s="290">
        <v>8.8987999999999996</v>
      </c>
      <c r="EF60" s="238">
        <v>46049794.420000002</v>
      </c>
      <c r="EG60" s="290">
        <v>6.5534999999999997</v>
      </c>
      <c r="EH60" s="238">
        <v>27466513.780000001</v>
      </c>
      <c r="EI60" s="290">
        <v>11.3643</v>
      </c>
      <c r="EJ60" s="238">
        <v>90284607</v>
      </c>
      <c r="EK60" s="290">
        <v>9.2111000000000001</v>
      </c>
      <c r="EL60" s="238">
        <v>215052086</v>
      </c>
      <c r="EM60" s="290">
        <v>14.569699999999999</v>
      </c>
      <c r="EN60" s="238">
        <v>273076272</v>
      </c>
      <c r="EO60" s="290">
        <v>12.922599999999999</v>
      </c>
      <c r="EP60" s="238">
        <v>645242849</v>
      </c>
      <c r="EQ60" s="290">
        <v>7.7592999999999996</v>
      </c>
      <c r="ER60" s="238">
        <v>156767093</v>
      </c>
      <c r="ES60" s="290">
        <v>13.486000000000001</v>
      </c>
      <c r="ET60" s="238">
        <v>30666899</v>
      </c>
      <c r="EU60" s="290">
        <v>7.1181000000000001</v>
      </c>
      <c r="EV60" s="238">
        <v>14071336.119999999</v>
      </c>
      <c r="EW60" s="290">
        <v>16.067599999999999</v>
      </c>
      <c r="EX60" s="238">
        <v>21475502.059999999</v>
      </c>
      <c r="EY60" s="290">
        <v>10.4343</v>
      </c>
      <c r="EZ60" s="238">
        <v>42617684.030000001</v>
      </c>
      <c r="FA60" s="290">
        <v>7.8822999999999999</v>
      </c>
      <c r="FB60" s="238">
        <v>18151529.620000001</v>
      </c>
      <c r="FC60" s="290">
        <v>8.5679999999999996</v>
      </c>
      <c r="FD60" s="238">
        <v>13130887.84</v>
      </c>
      <c r="FE60" s="290">
        <v>1.9513</v>
      </c>
      <c r="FF60" s="238">
        <v>7236195</v>
      </c>
      <c r="FG60" s="290">
        <v>11.256600000000001</v>
      </c>
      <c r="FH60" s="238">
        <v>72547740.849999994</v>
      </c>
      <c r="FI60" s="290">
        <v>3.8673000000000002</v>
      </c>
      <c r="FJ60" s="238">
        <v>90968805.689999998</v>
      </c>
      <c r="FK60" s="290">
        <v>5.6924999999999999</v>
      </c>
      <c r="FL60" s="238">
        <v>58271295.869999997</v>
      </c>
      <c r="FM60" s="290">
        <v>8.7640999999999991</v>
      </c>
      <c r="FN60" s="238">
        <v>3718954.69</v>
      </c>
      <c r="FO60" s="290">
        <v>7.4211999999999998</v>
      </c>
      <c r="FP60" s="238">
        <v>0</v>
      </c>
      <c r="FQ60" s="290">
        <v>0</v>
      </c>
      <c r="FR60" s="238">
        <v>0</v>
      </c>
      <c r="FS60" s="290">
        <v>0</v>
      </c>
      <c r="FT60" s="238">
        <v>263501594.75</v>
      </c>
      <c r="FU60" s="290">
        <v>10.431699999999999</v>
      </c>
      <c r="FV60" s="238">
        <v>35372571.859999999</v>
      </c>
      <c r="FW60" s="290">
        <v>11.723800000000001</v>
      </c>
      <c r="FX60" s="238">
        <v>8443050.6500000004</v>
      </c>
      <c r="FY60" s="290">
        <v>5.7950999999999997</v>
      </c>
      <c r="FZ60" s="238">
        <v>2803879.67</v>
      </c>
      <c r="GA60" s="290">
        <v>4.8335999999999997</v>
      </c>
      <c r="GB60" s="238">
        <v>14878976.550000001</v>
      </c>
      <c r="GC60" s="290">
        <v>3.6067</v>
      </c>
      <c r="GD60" s="238">
        <v>160527429.41</v>
      </c>
      <c r="GE60" s="290">
        <v>17.547899999999998</v>
      </c>
      <c r="GF60" s="238">
        <v>26965317.829999998</v>
      </c>
      <c r="GG60" s="290">
        <v>5.3152999999999997</v>
      </c>
      <c r="GH60" s="238">
        <v>19057044.649999999</v>
      </c>
      <c r="GI60" s="290">
        <v>4.524</v>
      </c>
      <c r="GJ60" s="238">
        <v>15532459.91</v>
      </c>
      <c r="GK60" s="290">
        <v>6.2546999999999997</v>
      </c>
      <c r="GL60" s="238">
        <v>158531367.84</v>
      </c>
      <c r="GM60" s="290">
        <v>13.932</v>
      </c>
      <c r="GN60" s="238">
        <v>1053500</v>
      </c>
      <c r="GO60" s="290">
        <v>5.1021999999999998</v>
      </c>
      <c r="GP60" s="238">
        <v>42908158</v>
      </c>
      <c r="GQ60" s="290">
        <v>7.2099000000000002</v>
      </c>
      <c r="GR60" s="238">
        <v>363643829.79000002</v>
      </c>
      <c r="GS60" s="290">
        <v>14.5152</v>
      </c>
      <c r="GT60" s="238">
        <v>65473520.5</v>
      </c>
      <c r="GU60" s="290">
        <v>15.4945</v>
      </c>
      <c r="GV60" s="238">
        <v>595948244.15999997</v>
      </c>
      <c r="GW60" s="290">
        <v>7.9158999999999997</v>
      </c>
      <c r="GX60" s="238">
        <v>0</v>
      </c>
      <c r="GY60" s="290">
        <v>0</v>
      </c>
      <c r="GZ60" s="238">
        <v>0</v>
      </c>
      <c r="HA60" s="290">
        <v>0</v>
      </c>
      <c r="HB60" s="238">
        <v>156280637.56999999</v>
      </c>
      <c r="HC60" s="290">
        <v>6.5332999999999997</v>
      </c>
      <c r="HD60" s="238">
        <v>8216216.3099999996</v>
      </c>
      <c r="HE60" s="290">
        <v>6.0772000000000004</v>
      </c>
      <c r="HF60" s="238">
        <v>0</v>
      </c>
      <c r="HG60" s="290">
        <v>0</v>
      </c>
      <c r="HH60" s="238">
        <v>140552658.22</v>
      </c>
      <c r="HI60" s="290">
        <v>8.2882999999999996</v>
      </c>
      <c r="HJ60" s="238">
        <v>79257700</v>
      </c>
      <c r="HK60" s="290">
        <v>33.532800000000002</v>
      </c>
      <c r="HL60" s="238">
        <v>135234380.34</v>
      </c>
      <c r="HM60" s="290">
        <v>8.5055999999999994</v>
      </c>
      <c r="HN60" s="238">
        <v>31942075.890000001</v>
      </c>
      <c r="HO60" s="290">
        <v>12.518000000000001</v>
      </c>
      <c r="HP60" s="238">
        <v>0</v>
      </c>
      <c r="HQ60" s="290">
        <v>0</v>
      </c>
      <c r="HR60" s="238">
        <v>0</v>
      </c>
      <c r="HS60" s="290">
        <v>0</v>
      </c>
      <c r="HT60" s="238">
        <v>43398805</v>
      </c>
      <c r="HU60" s="290">
        <v>14.533300000000001</v>
      </c>
      <c r="HV60" s="238">
        <v>74169396</v>
      </c>
      <c r="HW60" s="290">
        <v>19.452000000000002</v>
      </c>
      <c r="HX60" s="238">
        <v>51593542</v>
      </c>
      <c r="HY60" s="290">
        <v>14.664099999999999</v>
      </c>
      <c r="HZ60" s="238">
        <v>19184905</v>
      </c>
      <c r="IA60" s="290">
        <v>15.3805</v>
      </c>
      <c r="IB60" s="238">
        <v>28911</v>
      </c>
      <c r="IC60" s="290">
        <v>0.43259999999999998</v>
      </c>
      <c r="ID60" s="238">
        <v>597270.30000000005</v>
      </c>
      <c r="IE60" s="290">
        <v>10.1456</v>
      </c>
      <c r="IF60" s="238">
        <v>64693125.43</v>
      </c>
      <c r="IG60" s="290">
        <v>6.9816000000000003</v>
      </c>
    </row>
    <row r="61" spans="1:241" ht="13.5" thickTop="1">
      <c r="A61" t="s">
        <v>273</v>
      </c>
      <c r="B61" s="31">
        <v>9453794463.7000008</v>
      </c>
      <c r="C61" s="5">
        <v>7.2164000000000001</v>
      </c>
      <c r="D61" s="31">
        <v>2009042.15</v>
      </c>
      <c r="E61" s="5">
        <v>7.7279</v>
      </c>
      <c r="F61" s="31">
        <v>221129973.5</v>
      </c>
      <c r="G61" s="5">
        <v>6.9246999999999996</v>
      </c>
      <c r="H61" s="31">
        <v>89037500</v>
      </c>
      <c r="I61" s="5">
        <v>6.2694000000000001</v>
      </c>
      <c r="J61" s="31">
        <v>0</v>
      </c>
      <c r="K61" s="5">
        <v>0</v>
      </c>
      <c r="L61" s="31">
        <v>83750453.25</v>
      </c>
      <c r="M61" s="5">
        <v>7.0613000000000001</v>
      </c>
      <c r="N61" s="31">
        <v>53422500</v>
      </c>
      <c r="O61" s="5">
        <v>4.6048</v>
      </c>
      <c r="P61" s="31">
        <v>254420329.90000001</v>
      </c>
      <c r="Q61" s="5">
        <v>8.2934999999999999</v>
      </c>
      <c r="R61" s="31">
        <v>235658.76</v>
      </c>
      <c r="S61" s="5">
        <v>6.8573000000000004</v>
      </c>
      <c r="T61" s="31">
        <v>0</v>
      </c>
      <c r="U61" s="5">
        <v>0</v>
      </c>
      <c r="V61" s="31">
        <v>24013413.75</v>
      </c>
      <c r="W61" s="5">
        <v>9.6644000000000005</v>
      </c>
      <c r="X61" s="31">
        <v>2738910555</v>
      </c>
      <c r="Y61" s="5">
        <v>10.448</v>
      </c>
      <c r="Z61" s="31">
        <v>0</v>
      </c>
      <c r="AA61" s="5">
        <v>0</v>
      </c>
      <c r="AB61" s="31">
        <v>19931108.690000001</v>
      </c>
      <c r="AC61" s="5">
        <v>6.8781999999999996</v>
      </c>
      <c r="AD61" s="31">
        <v>2386845.9</v>
      </c>
      <c r="AE61" s="5">
        <v>4.5412999999999997</v>
      </c>
      <c r="AF61" s="31">
        <v>39335790</v>
      </c>
      <c r="AG61" s="5">
        <v>5.3300999999999998</v>
      </c>
      <c r="AH61" s="31">
        <v>14730452.4</v>
      </c>
      <c r="AI61" s="5">
        <v>9.4985999999999997</v>
      </c>
      <c r="AJ61" s="31">
        <v>0</v>
      </c>
      <c r="AK61" s="5">
        <v>0</v>
      </c>
      <c r="AL61" s="31">
        <v>3024050.1</v>
      </c>
      <c r="AM61" s="5">
        <v>5.4577999999999998</v>
      </c>
      <c r="AN61" s="31">
        <v>154323713</v>
      </c>
      <c r="AO61" s="5">
        <v>7.0631000000000004</v>
      </c>
      <c r="AP61" s="31">
        <v>0</v>
      </c>
      <c r="AQ61" s="5">
        <v>0</v>
      </c>
      <c r="AR61" s="31">
        <v>269815396.98000002</v>
      </c>
      <c r="AS61" s="5">
        <v>7.8728999999999996</v>
      </c>
      <c r="AT61" s="31">
        <v>52012593.780000001</v>
      </c>
      <c r="AU61" s="5">
        <v>2.6865000000000001</v>
      </c>
      <c r="AV61" s="31">
        <v>10567622.279999999</v>
      </c>
      <c r="AW61" s="5">
        <v>7.4119000000000002</v>
      </c>
      <c r="AX61" s="31">
        <v>0</v>
      </c>
      <c r="AY61" s="5">
        <v>0</v>
      </c>
      <c r="AZ61" s="31">
        <v>356.15</v>
      </c>
      <c r="BA61" s="5">
        <v>2.9999999999999997E-4</v>
      </c>
      <c r="BB61" s="31">
        <v>0</v>
      </c>
      <c r="BC61" s="5">
        <v>0</v>
      </c>
      <c r="BD61" s="31">
        <v>40452229.299999997</v>
      </c>
      <c r="BE61" s="5">
        <v>8.1822999999999997</v>
      </c>
      <c r="BF61" s="31">
        <v>17941412.399999999</v>
      </c>
      <c r="BG61" s="5">
        <v>9.6751000000000005</v>
      </c>
      <c r="BH61" s="31">
        <v>0</v>
      </c>
      <c r="BI61" s="5">
        <v>0</v>
      </c>
      <c r="BJ61" s="31">
        <v>16035681.869999999</v>
      </c>
      <c r="BK61" s="5">
        <v>8.3574000000000002</v>
      </c>
      <c r="BL61" s="31">
        <v>41924120.579999998</v>
      </c>
      <c r="BM61" s="5">
        <v>3.6177999999999999</v>
      </c>
      <c r="BN61" s="31">
        <v>1957890</v>
      </c>
      <c r="BO61" s="5">
        <v>4.6294000000000004</v>
      </c>
      <c r="BP61" s="31">
        <v>18936000</v>
      </c>
      <c r="BQ61" s="5">
        <v>8.08</v>
      </c>
      <c r="BR61" s="31">
        <v>2491860</v>
      </c>
      <c r="BS61" s="5">
        <v>5.4349999999999996</v>
      </c>
      <c r="BT61" s="31">
        <v>0</v>
      </c>
      <c r="BU61" s="5">
        <v>0</v>
      </c>
      <c r="BV61" s="31">
        <v>2208130</v>
      </c>
      <c r="BW61" s="5">
        <v>7.2187999999999999</v>
      </c>
      <c r="BX61" s="31">
        <v>4271760</v>
      </c>
      <c r="BY61" s="5">
        <v>4.2049000000000003</v>
      </c>
      <c r="BZ61" s="31">
        <v>971469.42</v>
      </c>
      <c r="CA61" s="5">
        <v>4.9673999999999996</v>
      </c>
      <c r="CB61" s="31">
        <v>34140261.909999996</v>
      </c>
      <c r="CC61" s="5">
        <v>9.5281000000000002</v>
      </c>
      <c r="CD61" s="31">
        <v>391453051.02999997</v>
      </c>
      <c r="CE61" s="5">
        <v>9.5579999999999998</v>
      </c>
      <c r="CF61" s="31">
        <v>124644973.08</v>
      </c>
      <c r="CG61" s="5">
        <v>7.6375000000000002</v>
      </c>
      <c r="CH61" s="31">
        <v>0</v>
      </c>
      <c r="CI61" s="5">
        <v>0</v>
      </c>
      <c r="CJ61" s="31">
        <v>29907303.719999999</v>
      </c>
      <c r="CK61" s="5">
        <v>9.5473999999999997</v>
      </c>
      <c r="CL61" s="31">
        <v>9980255.2799999993</v>
      </c>
      <c r="CM61" s="5">
        <v>9.8027999999999995</v>
      </c>
      <c r="CN61" s="31">
        <v>1142695.8</v>
      </c>
      <c r="CO61" s="5">
        <v>5.1003999999999996</v>
      </c>
      <c r="CP61" s="31">
        <v>0</v>
      </c>
      <c r="CQ61" s="5">
        <v>0</v>
      </c>
      <c r="CR61" s="31">
        <v>2243745</v>
      </c>
      <c r="CS61" s="5">
        <v>3.1833</v>
      </c>
      <c r="CT61" s="31">
        <v>0</v>
      </c>
      <c r="CU61" s="5">
        <v>0</v>
      </c>
      <c r="CV61" s="31">
        <v>0</v>
      </c>
      <c r="CW61" s="5">
        <v>0</v>
      </c>
      <c r="CX61" s="31">
        <v>2279360</v>
      </c>
      <c r="CY61" s="5">
        <v>2.7770000000000001</v>
      </c>
      <c r="CZ61" s="31">
        <v>891725</v>
      </c>
      <c r="DA61" s="5">
        <v>4.8254000000000001</v>
      </c>
      <c r="DB61" s="31">
        <v>1772202.4</v>
      </c>
      <c r="DC61" s="5">
        <v>5.9356</v>
      </c>
      <c r="DD61" s="31">
        <v>25201248.120000001</v>
      </c>
      <c r="DE61" s="5">
        <v>6.4920999999999998</v>
      </c>
      <c r="DF61" s="31">
        <v>10531668.300000001</v>
      </c>
      <c r="DG61" s="5">
        <v>3.4258000000000002</v>
      </c>
      <c r="DH61" s="31">
        <v>17320563</v>
      </c>
      <c r="DI61" s="5">
        <v>5.8823999999999996</v>
      </c>
      <c r="DJ61" s="31">
        <v>0</v>
      </c>
      <c r="DK61" s="5">
        <v>0</v>
      </c>
      <c r="DL61" s="31">
        <v>90009790.439999998</v>
      </c>
      <c r="DM61" s="5">
        <v>5.6768999999999998</v>
      </c>
      <c r="DN61" s="31">
        <v>0</v>
      </c>
      <c r="DO61" s="5">
        <v>0</v>
      </c>
      <c r="DP61" s="31">
        <v>0</v>
      </c>
      <c r="DQ61" s="5">
        <v>0</v>
      </c>
      <c r="DR61" s="31">
        <v>73185263.5</v>
      </c>
      <c r="DS61" s="5">
        <v>6.9276999999999997</v>
      </c>
      <c r="DT61" s="31">
        <v>72208456.950000003</v>
      </c>
      <c r="DU61" s="5">
        <v>11.1973</v>
      </c>
      <c r="DV61" s="31">
        <v>872567500</v>
      </c>
      <c r="DW61" s="5">
        <v>6.9817999999999998</v>
      </c>
      <c r="DX61" s="31">
        <v>1797699</v>
      </c>
      <c r="DY61" s="5">
        <v>5.5812999999999997</v>
      </c>
      <c r="DZ61" s="31">
        <v>0</v>
      </c>
      <c r="EA61" s="5">
        <v>0</v>
      </c>
      <c r="EB61" s="31">
        <v>3203820</v>
      </c>
      <c r="EC61" s="5">
        <v>6.5564</v>
      </c>
      <c r="ED61" s="31">
        <v>286553932.60000002</v>
      </c>
      <c r="EE61" s="5">
        <v>6.5065999999999997</v>
      </c>
      <c r="EF61" s="31">
        <v>39574296.600000001</v>
      </c>
      <c r="EG61" s="5">
        <v>5.6319999999999997</v>
      </c>
      <c r="EH61" s="31">
        <v>14238877</v>
      </c>
      <c r="EI61" s="5">
        <v>5.8913000000000002</v>
      </c>
      <c r="EJ61" s="31">
        <v>65564010</v>
      </c>
      <c r="EK61" s="5">
        <v>6.6890000000000001</v>
      </c>
      <c r="EL61" s="31">
        <v>93965548</v>
      </c>
      <c r="EM61" s="5">
        <v>6.3661000000000003</v>
      </c>
      <c r="EN61" s="31">
        <v>163520218</v>
      </c>
      <c r="EO61" s="5">
        <v>7.7381000000000002</v>
      </c>
      <c r="EP61" s="31">
        <v>612758924</v>
      </c>
      <c r="EQ61" s="5">
        <v>7.3686999999999996</v>
      </c>
      <c r="ER61" s="31">
        <v>66234284</v>
      </c>
      <c r="ES61" s="5">
        <v>5.6978</v>
      </c>
      <c r="ET61" s="31">
        <v>26282022</v>
      </c>
      <c r="EU61" s="5">
        <v>6.1002999999999998</v>
      </c>
      <c r="EV61" s="31">
        <v>4273800</v>
      </c>
      <c r="EW61" s="5">
        <v>4.8800999999999997</v>
      </c>
      <c r="EX61" s="31">
        <v>6335908.5</v>
      </c>
      <c r="EY61" s="5">
        <v>3.0783999999999998</v>
      </c>
      <c r="EZ61" s="31">
        <v>30625671.359999999</v>
      </c>
      <c r="FA61" s="5">
        <v>5.6642999999999999</v>
      </c>
      <c r="FB61" s="31">
        <v>9467179.3000000007</v>
      </c>
      <c r="FC61" s="5">
        <v>4.4687999999999999</v>
      </c>
      <c r="FD61" s="31">
        <v>28826424.850000001</v>
      </c>
      <c r="FE61" s="5">
        <v>4.2836999999999996</v>
      </c>
      <c r="FF61" s="31">
        <v>0</v>
      </c>
      <c r="FG61" s="5">
        <v>0</v>
      </c>
      <c r="FH61" s="31">
        <v>106603194.7</v>
      </c>
      <c r="FI61" s="5">
        <v>5.6825999999999999</v>
      </c>
      <c r="FJ61" s="31">
        <v>103369828.40000001</v>
      </c>
      <c r="FK61" s="5">
        <v>6.4684999999999997</v>
      </c>
      <c r="FL61" s="31">
        <v>48893340.450000003</v>
      </c>
      <c r="FM61" s="5">
        <v>7.3536000000000001</v>
      </c>
      <c r="FN61" s="31">
        <v>2810735.8</v>
      </c>
      <c r="FO61" s="5">
        <v>5.6087999999999996</v>
      </c>
      <c r="FP61" s="31">
        <v>0</v>
      </c>
      <c r="FQ61" s="5">
        <v>0</v>
      </c>
      <c r="FR61" s="31">
        <v>0</v>
      </c>
      <c r="FS61" s="5">
        <v>0</v>
      </c>
      <c r="FT61" s="31">
        <v>164578367.90000001</v>
      </c>
      <c r="FU61" s="5">
        <v>6.5155000000000003</v>
      </c>
      <c r="FV61" s="31">
        <v>18020929.739999998</v>
      </c>
      <c r="FW61" s="5">
        <v>5.9728000000000003</v>
      </c>
      <c r="FX61" s="31">
        <v>11921472.300000001</v>
      </c>
      <c r="FY61" s="5">
        <v>8.1826000000000008</v>
      </c>
      <c r="FZ61" s="31">
        <v>2821141.5</v>
      </c>
      <c r="GA61" s="5">
        <v>4.8632999999999997</v>
      </c>
      <c r="GB61" s="31">
        <v>35162636.43</v>
      </c>
      <c r="GC61" s="5">
        <v>8.5236000000000001</v>
      </c>
      <c r="GD61" s="31">
        <v>67246401.900000006</v>
      </c>
      <c r="GE61" s="5">
        <v>7.351</v>
      </c>
      <c r="GF61" s="31">
        <v>28776355.260000002</v>
      </c>
      <c r="GG61" s="5">
        <v>5.6722999999999999</v>
      </c>
      <c r="GH61" s="31">
        <v>27125676</v>
      </c>
      <c r="GI61" s="5">
        <v>6.4394999999999998</v>
      </c>
      <c r="GJ61" s="31">
        <v>12315328.68</v>
      </c>
      <c r="GK61" s="5">
        <v>4.9592000000000001</v>
      </c>
      <c r="GL61" s="31">
        <v>70936134.599999994</v>
      </c>
      <c r="GM61" s="5">
        <v>6.234</v>
      </c>
      <c r="GN61" s="31">
        <v>1245930</v>
      </c>
      <c r="GO61" s="5">
        <v>6.0340999999999996</v>
      </c>
      <c r="GP61" s="31">
        <v>36925805</v>
      </c>
      <c r="GQ61" s="5">
        <v>6.2046999999999999</v>
      </c>
      <c r="GR61" s="31">
        <v>191561381.52000001</v>
      </c>
      <c r="GS61" s="5">
        <v>7.6463000000000001</v>
      </c>
      <c r="GT61" s="31">
        <v>41218924.200000003</v>
      </c>
      <c r="GU61" s="5">
        <v>9.7545999999999999</v>
      </c>
      <c r="GV61" s="31">
        <v>522682534.69999999</v>
      </c>
      <c r="GW61" s="5">
        <v>6.9427000000000003</v>
      </c>
      <c r="GX61" s="31">
        <v>0</v>
      </c>
      <c r="GY61" s="5">
        <v>0</v>
      </c>
      <c r="GZ61" s="31">
        <v>177990</v>
      </c>
      <c r="HA61" s="5">
        <v>7.3022</v>
      </c>
      <c r="HB61" s="31">
        <v>157731171.5</v>
      </c>
      <c r="HC61" s="5">
        <v>6.5938999999999997</v>
      </c>
      <c r="HD61" s="31">
        <v>7154844.71</v>
      </c>
      <c r="HE61" s="5">
        <v>5.2922000000000002</v>
      </c>
      <c r="HF61" s="31">
        <v>0</v>
      </c>
      <c r="HG61" s="5">
        <v>0</v>
      </c>
      <c r="HH61" s="31">
        <v>81648837.829999998</v>
      </c>
      <c r="HI61" s="5">
        <v>4.8148</v>
      </c>
      <c r="HJ61" s="31">
        <v>12484150</v>
      </c>
      <c r="HK61" s="5">
        <v>5.2819000000000003</v>
      </c>
      <c r="HL61" s="31">
        <v>136498485.90000001</v>
      </c>
      <c r="HM61" s="5">
        <v>8.5852000000000004</v>
      </c>
      <c r="HN61" s="31">
        <v>14961005.359999999</v>
      </c>
      <c r="HO61" s="5">
        <v>5.8632</v>
      </c>
      <c r="HP61" s="31">
        <v>0</v>
      </c>
      <c r="HQ61" s="5">
        <v>0</v>
      </c>
      <c r="HR61" s="31">
        <v>0</v>
      </c>
      <c r="HS61" s="5">
        <v>0</v>
      </c>
      <c r="HT61" s="31">
        <v>18807213</v>
      </c>
      <c r="HU61" s="5">
        <v>6.2980999999999998</v>
      </c>
      <c r="HV61" s="31">
        <v>31484016</v>
      </c>
      <c r="HW61" s="5">
        <v>8.2570999999999994</v>
      </c>
      <c r="HX61" s="31">
        <v>24930500</v>
      </c>
      <c r="HY61" s="5">
        <v>7.0857999999999999</v>
      </c>
      <c r="HZ61" s="31">
        <v>9174780</v>
      </c>
      <c r="IA61" s="5">
        <v>7.3554000000000004</v>
      </c>
      <c r="IB61" s="31">
        <v>350640</v>
      </c>
      <c r="IC61" s="5">
        <v>5.2465999999999999</v>
      </c>
      <c r="ID61" s="31">
        <v>390510.06</v>
      </c>
      <c r="IE61" s="5">
        <v>6.6334999999999997</v>
      </c>
      <c r="IF61" s="31">
        <v>70833612.359999999</v>
      </c>
      <c r="IG61" s="5">
        <v>7.6443000000000003</v>
      </c>
    </row>
    <row r="62" spans="1:241" ht="13.5" thickBot="1">
      <c r="A62" t="s">
        <v>274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  <c r="R62" s="31">
        <v>0</v>
      </c>
      <c r="S62" s="5">
        <v>0</v>
      </c>
      <c r="T62" s="31">
        <v>0</v>
      </c>
      <c r="U62" s="5">
        <v>0</v>
      </c>
      <c r="V62" s="31">
        <v>0</v>
      </c>
      <c r="W62" s="5">
        <v>0</v>
      </c>
      <c r="X62" s="31">
        <v>0</v>
      </c>
      <c r="Y62" s="5">
        <v>0</v>
      </c>
      <c r="Z62" s="31">
        <v>0</v>
      </c>
      <c r="AA62" s="5">
        <v>0</v>
      </c>
      <c r="AB62" s="31">
        <v>0</v>
      </c>
      <c r="AC62" s="5">
        <v>0</v>
      </c>
      <c r="AD62" s="31">
        <v>0</v>
      </c>
      <c r="AE62" s="5">
        <v>0</v>
      </c>
      <c r="AF62" s="31">
        <v>0</v>
      </c>
      <c r="AG62" s="5">
        <v>0</v>
      </c>
      <c r="AH62" s="31">
        <v>0</v>
      </c>
      <c r="AI62" s="5">
        <v>0</v>
      </c>
      <c r="AJ62" s="31">
        <v>0</v>
      </c>
      <c r="AK62" s="5">
        <v>0</v>
      </c>
      <c r="AL62" s="31">
        <v>0</v>
      </c>
      <c r="AM62" s="5">
        <v>0</v>
      </c>
      <c r="AN62" s="31">
        <v>0</v>
      </c>
      <c r="AO62" s="5">
        <v>0</v>
      </c>
      <c r="AP62" s="31">
        <v>0</v>
      </c>
      <c r="AQ62" s="5">
        <v>0</v>
      </c>
      <c r="AR62" s="31">
        <v>0</v>
      </c>
      <c r="AS62" s="5">
        <v>0</v>
      </c>
      <c r="AT62" s="31">
        <v>0</v>
      </c>
      <c r="AU62" s="5">
        <v>0</v>
      </c>
      <c r="AV62" s="31">
        <v>0</v>
      </c>
      <c r="AW62" s="5">
        <v>0</v>
      </c>
      <c r="AX62" s="31">
        <v>0</v>
      </c>
      <c r="AY62" s="5">
        <v>0</v>
      </c>
      <c r="AZ62" s="31">
        <v>0</v>
      </c>
      <c r="BA62" s="5">
        <v>0</v>
      </c>
      <c r="BB62" s="31">
        <v>0</v>
      </c>
      <c r="BC62" s="5">
        <v>0</v>
      </c>
      <c r="BD62" s="31">
        <v>0</v>
      </c>
      <c r="BE62" s="5">
        <v>0</v>
      </c>
      <c r="BF62" s="31">
        <v>0</v>
      </c>
      <c r="BG62" s="5">
        <v>0</v>
      </c>
      <c r="BH62" s="31">
        <v>0</v>
      </c>
      <c r="BI62" s="5">
        <v>0</v>
      </c>
      <c r="BJ62" s="31">
        <v>0</v>
      </c>
      <c r="BK62" s="5">
        <v>0</v>
      </c>
      <c r="BL62" s="31">
        <v>0</v>
      </c>
      <c r="BM62" s="5">
        <v>0</v>
      </c>
      <c r="BN62" s="31">
        <v>0</v>
      </c>
      <c r="BO62" s="5">
        <v>0</v>
      </c>
      <c r="BP62" s="31">
        <v>0</v>
      </c>
      <c r="BQ62" s="5">
        <v>0</v>
      </c>
      <c r="BR62" s="31">
        <v>0</v>
      </c>
      <c r="BS62" s="5">
        <v>0</v>
      </c>
      <c r="BT62" s="31">
        <v>0</v>
      </c>
      <c r="BU62" s="5">
        <v>0</v>
      </c>
      <c r="BV62" s="31">
        <v>0</v>
      </c>
      <c r="BW62" s="5">
        <v>0</v>
      </c>
      <c r="BX62" s="31">
        <v>0</v>
      </c>
      <c r="BY62" s="5">
        <v>0</v>
      </c>
      <c r="BZ62" s="31">
        <v>0</v>
      </c>
      <c r="CA62" s="5">
        <v>0</v>
      </c>
      <c r="CB62" s="31">
        <v>0</v>
      </c>
      <c r="CC62" s="5">
        <v>0</v>
      </c>
      <c r="CD62" s="31">
        <v>0</v>
      </c>
      <c r="CE62" s="5">
        <v>0</v>
      </c>
      <c r="CF62" s="31">
        <v>0</v>
      </c>
      <c r="CG62" s="5">
        <v>0</v>
      </c>
      <c r="CH62" s="31">
        <v>0</v>
      </c>
      <c r="CI62" s="5">
        <v>0</v>
      </c>
      <c r="CJ62" s="31">
        <v>0</v>
      </c>
      <c r="CK62" s="5">
        <v>0</v>
      </c>
      <c r="CL62" s="31">
        <v>0</v>
      </c>
      <c r="CM62" s="5">
        <v>0</v>
      </c>
      <c r="CN62" s="31">
        <v>0</v>
      </c>
      <c r="CO62" s="5">
        <v>0</v>
      </c>
      <c r="CP62" s="31">
        <v>0</v>
      </c>
      <c r="CQ62" s="5">
        <v>0</v>
      </c>
      <c r="CR62" s="31">
        <v>0</v>
      </c>
      <c r="CS62" s="5">
        <v>0</v>
      </c>
      <c r="CT62" s="31">
        <v>0</v>
      </c>
      <c r="CU62" s="5">
        <v>0</v>
      </c>
      <c r="CV62" s="31">
        <v>0</v>
      </c>
      <c r="CW62" s="5">
        <v>0</v>
      </c>
      <c r="CX62" s="31">
        <v>0</v>
      </c>
      <c r="CY62" s="5">
        <v>0</v>
      </c>
      <c r="CZ62" s="31">
        <v>0</v>
      </c>
      <c r="DA62" s="5">
        <v>0</v>
      </c>
      <c r="DB62" s="31">
        <v>0</v>
      </c>
      <c r="DC62" s="5">
        <v>0</v>
      </c>
      <c r="DD62" s="31">
        <v>0</v>
      </c>
      <c r="DE62" s="5">
        <v>0</v>
      </c>
      <c r="DF62" s="31">
        <v>0</v>
      </c>
      <c r="DG62" s="5">
        <v>0</v>
      </c>
      <c r="DH62" s="31">
        <v>0</v>
      </c>
      <c r="DI62" s="5">
        <v>0</v>
      </c>
      <c r="DJ62" s="31">
        <v>0</v>
      </c>
      <c r="DK62" s="5">
        <v>0</v>
      </c>
      <c r="DL62" s="31">
        <v>0</v>
      </c>
      <c r="DM62" s="5">
        <v>0</v>
      </c>
      <c r="DN62" s="31">
        <v>0</v>
      </c>
      <c r="DO62" s="5">
        <v>0</v>
      </c>
      <c r="DP62" s="31">
        <v>0</v>
      </c>
      <c r="DQ62" s="5">
        <v>0</v>
      </c>
      <c r="DR62" s="31">
        <v>0</v>
      </c>
      <c r="DS62" s="5">
        <v>0</v>
      </c>
      <c r="DT62" s="31">
        <v>0</v>
      </c>
      <c r="DU62" s="5">
        <v>0</v>
      </c>
      <c r="DV62" s="31">
        <v>0</v>
      </c>
      <c r="DW62" s="5">
        <v>0</v>
      </c>
      <c r="DX62" s="31">
        <v>0</v>
      </c>
      <c r="DY62" s="5">
        <v>0</v>
      </c>
      <c r="DZ62" s="31">
        <v>0</v>
      </c>
      <c r="EA62" s="5">
        <v>0</v>
      </c>
      <c r="EB62" s="31">
        <v>0</v>
      </c>
      <c r="EC62" s="5">
        <v>0</v>
      </c>
      <c r="ED62" s="31">
        <v>0</v>
      </c>
      <c r="EE62" s="5">
        <v>0</v>
      </c>
      <c r="EF62" s="31">
        <v>0</v>
      </c>
      <c r="EG62" s="5">
        <v>0</v>
      </c>
      <c r="EH62" s="31">
        <v>0</v>
      </c>
      <c r="EI62" s="5">
        <v>0</v>
      </c>
      <c r="EJ62" s="31">
        <v>0</v>
      </c>
      <c r="EK62" s="5">
        <v>0</v>
      </c>
      <c r="EL62" s="31">
        <v>0</v>
      </c>
      <c r="EM62" s="5">
        <v>0</v>
      </c>
      <c r="EN62" s="31">
        <v>0</v>
      </c>
      <c r="EO62" s="5">
        <v>0</v>
      </c>
      <c r="EP62" s="31">
        <v>0</v>
      </c>
      <c r="EQ62" s="5">
        <v>0</v>
      </c>
      <c r="ER62" s="31">
        <v>0</v>
      </c>
      <c r="ES62" s="5">
        <v>0</v>
      </c>
      <c r="ET62" s="31">
        <v>0</v>
      </c>
      <c r="EU62" s="5">
        <v>0</v>
      </c>
      <c r="EV62" s="31">
        <v>0</v>
      </c>
      <c r="EW62" s="5">
        <v>0</v>
      </c>
      <c r="EX62" s="31">
        <v>0</v>
      </c>
      <c r="EY62" s="5">
        <v>0</v>
      </c>
      <c r="EZ62" s="31">
        <v>0</v>
      </c>
      <c r="FA62" s="5">
        <v>0</v>
      </c>
      <c r="FB62" s="31">
        <v>0</v>
      </c>
      <c r="FC62" s="5">
        <v>0</v>
      </c>
      <c r="FD62" s="31">
        <v>0</v>
      </c>
      <c r="FE62" s="5">
        <v>0</v>
      </c>
      <c r="FF62" s="31">
        <v>0</v>
      </c>
      <c r="FG62" s="5">
        <v>0</v>
      </c>
      <c r="FH62" s="31">
        <v>0</v>
      </c>
      <c r="FI62" s="5">
        <v>0</v>
      </c>
      <c r="FJ62" s="31">
        <v>0</v>
      </c>
      <c r="FK62" s="5">
        <v>0</v>
      </c>
      <c r="FL62" s="31">
        <v>0</v>
      </c>
      <c r="FM62" s="5">
        <v>0</v>
      </c>
      <c r="FN62" s="31">
        <v>0</v>
      </c>
      <c r="FO62" s="5">
        <v>0</v>
      </c>
      <c r="FP62" s="31">
        <v>0</v>
      </c>
      <c r="FQ62" s="5">
        <v>0</v>
      </c>
      <c r="FR62" s="31">
        <v>0</v>
      </c>
      <c r="FS62" s="5">
        <v>0</v>
      </c>
      <c r="FT62" s="31">
        <v>0</v>
      </c>
      <c r="FU62" s="5">
        <v>0</v>
      </c>
      <c r="FV62" s="31">
        <v>0</v>
      </c>
      <c r="FW62" s="5">
        <v>0</v>
      </c>
      <c r="FX62" s="31">
        <v>0</v>
      </c>
      <c r="FY62" s="5">
        <v>0</v>
      </c>
      <c r="FZ62" s="31">
        <v>0</v>
      </c>
      <c r="GA62" s="5">
        <v>0</v>
      </c>
      <c r="GB62" s="31">
        <v>0</v>
      </c>
      <c r="GC62" s="5">
        <v>0</v>
      </c>
      <c r="GD62" s="31">
        <v>0</v>
      </c>
      <c r="GE62" s="5">
        <v>0</v>
      </c>
      <c r="GF62" s="31">
        <v>0</v>
      </c>
      <c r="GG62" s="5">
        <v>0</v>
      </c>
      <c r="GH62" s="31">
        <v>0</v>
      </c>
      <c r="GI62" s="5">
        <v>0</v>
      </c>
      <c r="GJ62" s="31">
        <v>0</v>
      </c>
      <c r="GK62" s="5">
        <v>0</v>
      </c>
      <c r="GL62" s="31">
        <v>0</v>
      </c>
      <c r="GM62" s="5">
        <v>0</v>
      </c>
      <c r="GN62" s="31">
        <v>0</v>
      </c>
      <c r="GO62" s="5">
        <v>0</v>
      </c>
      <c r="GP62" s="31">
        <v>0</v>
      </c>
      <c r="GQ62" s="5">
        <v>0</v>
      </c>
      <c r="GR62" s="31">
        <v>0</v>
      </c>
      <c r="GS62" s="5">
        <v>0</v>
      </c>
      <c r="GT62" s="31">
        <v>0</v>
      </c>
      <c r="GU62" s="5">
        <v>0</v>
      </c>
      <c r="GV62" s="31">
        <v>0</v>
      </c>
      <c r="GW62" s="5">
        <v>0</v>
      </c>
      <c r="GX62" s="31">
        <v>0</v>
      </c>
      <c r="GY62" s="5">
        <v>0</v>
      </c>
      <c r="GZ62" s="31">
        <v>0</v>
      </c>
      <c r="HA62" s="5">
        <v>0</v>
      </c>
      <c r="HB62" s="31">
        <v>0</v>
      </c>
      <c r="HC62" s="5">
        <v>0</v>
      </c>
      <c r="HD62" s="31">
        <v>0</v>
      </c>
      <c r="HE62" s="5">
        <v>0</v>
      </c>
      <c r="HF62" s="31">
        <v>0</v>
      </c>
      <c r="HG62" s="5">
        <v>0</v>
      </c>
      <c r="HH62" s="31">
        <v>0</v>
      </c>
      <c r="HI62" s="5">
        <v>0</v>
      </c>
      <c r="HJ62" s="31">
        <v>0</v>
      </c>
      <c r="HK62" s="5">
        <v>0</v>
      </c>
      <c r="HL62" s="31">
        <v>0</v>
      </c>
      <c r="HM62" s="5">
        <v>0</v>
      </c>
      <c r="HN62" s="31">
        <v>0</v>
      </c>
      <c r="HO62" s="5">
        <v>0</v>
      </c>
      <c r="HP62" s="31">
        <v>0</v>
      </c>
      <c r="HQ62" s="5">
        <v>0</v>
      </c>
      <c r="HR62" s="31">
        <v>0</v>
      </c>
      <c r="HS62" s="5">
        <v>0</v>
      </c>
      <c r="HT62" s="31">
        <v>0</v>
      </c>
      <c r="HU62" s="5">
        <v>0</v>
      </c>
      <c r="HV62" s="31">
        <v>0</v>
      </c>
      <c r="HW62" s="5">
        <v>0</v>
      </c>
      <c r="HX62" s="31">
        <v>0</v>
      </c>
      <c r="HY62" s="5">
        <v>0</v>
      </c>
      <c r="HZ62" s="31">
        <v>0</v>
      </c>
      <c r="IA62" s="5">
        <v>0</v>
      </c>
      <c r="IB62" s="31">
        <v>0</v>
      </c>
      <c r="IC62" s="5">
        <v>0</v>
      </c>
      <c r="ID62" s="31">
        <v>0</v>
      </c>
      <c r="IE62" s="5">
        <v>0</v>
      </c>
      <c r="IF62" s="31">
        <v>0</v>
      </c>
      <c r="IG62" s="5">
        <v>0</v>
      </c>
    </row>
    <row r="63" spans="1:241" ht="14.25" thickTop="1" thickBot="1">
      <c r="A63" s="289" t="s">
        <v>275</v>
      </c>
      <c r="B63" s="238">
        <v>9453794463.7000008</v>
      </c>
      <c r="C63" s="290">
        <v>7.2164000000000001</v>
      </c>
      <c r="D63" s="238">
        <v>2009042.15</v>
      </c>
      <c r="E63" s="290">
        <v>7.7279</v>
      </c>
      <c r="F63" s="238">
        <v>221129973.5</v>
      </c>
      <c r="G63" s="290">
        <v>6.9246999999999996</v>
      </c>
      <c r="H63" s="238">
        <v>89037500</v>
      </c>
      <c r="I63" s="290">
        <v>6.2694000000000001</v>
      </c>
      <c r="J63" s="238">
        <v>0</v>
      </c>
      <c r="K63" s="290">
        <v>0</v>
      </c>
      <c r="L63" s="238">
        <v>83750453.25</v>
      </c>
      <c r="M63" s="290">
        <v>7.0613000000000001</v>
      </c>
      <c r="N63" s="238">
        <v>53422500</v>
      </c>
      <c r="O63" s="290">
        <v>4.6048</v>
      </c>
      <c r="P63" s="238">
        <v>254420329.90000001</v>
      </c>
      <c r="Q63" s="290">
        <v>8.2934999999999999</v>
      </c>
      <c r="R63" s="238">
        <v>235658.76</v>
      </c>
      <c r="S63" s="290">
        <v>6.8573000000000004</v>
      </c>
      <c r="T63" s="238">
        <v>0</v>
      </c>
      <c r="U63" s="290">
        <v>0</v>
      </c>
      <c r="V63" s="238">
        <v>24013413.75</v>
      </c>
      <c r="W63" s="290">
        <v>9.6644000000000005</v>
      </c>
      <c r="X63" s="238">
        <v>2738910555</v>
      </c>
      <c r="Y63" s="290">
        <v>10.448</v>
      </c>
      <c r="Z63" s="238">
        <v>0</v>
      </c>
      <c r="AA63" s="290">
        <v>0</v>
      </c>
      <c r="AB63" s="238">
        <v>19931108.690000001</v>
      </c>
      <c r="AC63" s="290">
        <v>6.8781999999999996</v>
      </c>
      <c r="AD63" s="238">
        <v>2386845.9</v>
      </c>
      <c r="AE63" s="290">
        <v>4.5412999999999997</v>
      </c>
      <c r="AF63" s="238">
        <v>39335790</v>
      </c>
      <c r="AG63" s="290">
        <v>5.3300999999999998</v>
      </c>
      <c r="AH63" s="238">
        <v>14730452.4</v>
      </c>
      <c r="AI63" s="290">
        <v>9.4985999999999997</v>
      </c>
      <c r="AJ63" s="238">
        <v>0</v>
      </c>
      <c r="AK63" s="290">
        <v>0</v>
      </c>
      <c r="AL63" s="238">
        <v>3024050.1</v>
      </c>
      <c r="AM63" s="290">
        <v>5.4577999999999998</v>
      </c>
      <c r="AN63" s="238">
        <v>154323713</v>
      </c>
      <c r="AO63" s="290">
        <v>7.0631000000000004</v>
      </c>
      <c r="AP63" s="238">
        <v>0</v>
      </c>
      <c r="AQ63" s="290">
        <v>0</v>
      </c>
      <c r="AR63" s="238">
        <v>269815396.98000002</v>
      </c>
      <c r="AS63" s="290">
        <v>7.8728999999999996</v>
      </c>
      <c r="AT63" s="238">
        <v>52012593.780000001</v>
      </c>
      <c r="AU63" s="290">
        <v>2.6865000000000001</v>
      </c>
      <c r="AV63" s="238">
        <v>10567622.279999999</v>
      </c>
      <c r="AW63" s="290">
        <v>7.4119000000000002</v>
      </c>
      <c r="AX63" s="238">
        <v>0</v>
      </c>
      <c r="AY63" s="290">
        <v>0</v>
      </c>
      <c r="AZ63" s="238">
        <v>356.15</v>
      </c>
      <c r="BA63" s="290">
        <v>2.9999999999999997E-4</v>
      </c>
      <c r="BB63" s="238">
        <v>0</v>
      </c>
      <c r="BC63" s="290">
        <v>0</v>
      </c>
      <c r="BD63" s="238">
        <v>40452229.299999997</v>
      </c>
      <c r="BE63" s="290">
        <v>8.1822999999999997</v>
      </c>
      <c r="BF63" s="238">
        <v>17941412.399999999</v>
      </c>
      <c r="BG63" s="290">
        <v>9.6751000000000005</v>
      </c>
      <c r="BH63" s="238">
        <v>0</v>
      </c>
      <c r="BI63" s="290">
        <v>0</v>
      </c>
      <c r="BJ63" s="238">
        <v>16035681.869999999</v>
      </c>
      <c r="BK63" s="290">
        <v>8.3574000000000002</v>
      </c>
      <c r="BL63" s="238">
        <v>41924120.579999998</v>
      </c>
      <c r="BM63" s="290">
        <v>3.6177999999999999</v>
      </c>
      <c r="BN63" s="238">
        <v>1957890</v>
      </c>
      <c r="BO63" s="290">
        <v>4.6294000000000004</v>
      </c>
      <c r="BP63" s="238">
        <v>18936000</v>
      </c>
      <c r="BQ63" s="290">
        <v>8.08</v>
      </c>
      <c r="BR63" s="238">
        <v>2491860</v>
      </c>
      <c r="BS63" s="290">
        <v>5.4349999999999996</v>
      </c>
      <c r="BT63" s="238">
        <v>0</v>
      </c>
      <c r="BU63" s="290">
        <v>0</v>
      </c>
      <c r="BV63" s="238">
        <v>2208130</v>
      </c>
      <c r="BW63" s="290">
        <v>7.2187999999999999</v>
      </c>
      <c r="BX63" s="238">
        <v>4271760</v>
      </c>
      <c r="BY63" s="290">
        <v>4.2049000000000003</v>
      </c>
      <c r="BZ63" s="238">
        <v>971469.42</v>
      </c>
      <c r="CA63" s="290">
        <v>4.9673999999999996</v>
      </c>
      <c r="CB63" s="238">
        <v>34140261.909999996</v>
      </c>
      <c r="CC63" s="290">
        <v>9.5281000000000002</v>
      </c>
      <c r="CD63" s="238">
        <v>391453051.02999997</v>
      </c>
      <c r="CE63" s="290">
        <v>9.5579999999999998</v>
      </c>
      <c r="CF63" s="238">
        <v>124644973.08</v>
      </c>
      <c r="CG63" s="290">
        <v>7.6375000000000002</v>
      </c>
      <c r="CH63" s="238">
        <v>0</v>
      </c>
      <c r="CI63" s="290">
        <v>0</v>
      </c>
      <c r="CJ63" s="238">
        <v>29907303.719999999</v>
      </c>
      <c r="CK63" s="290">
        <v>9.5473999999999997</v>
      </c>
      <c r="CL63" s="238">
        <v>9980255.2799999993</v>
      </c>
      <c r="CM63" s="290">
        <v>9.8027999999999995</v>
      </c>
      <c r="CN63" s="238">
        <v>1142695.8</v>
      </c>
      <c r="CO63" s="290">
        <v>5.1003999999999996</v>
      </c>
      <c r="CP63" s="238">
        <v>0</v>
      </c>
      <c r="CQ63" s="290">
        <v>0</v>
      </c>
      <c r="CR63" s="238">
        <v>2243745</v>
      </c>
      <c r="CS63" s="290">
        <v>3.1833</v>
      </c>
      <c r="CT63" s="238">
        <v>0</v>
      </c>
      <c r="CU63" s="290">
        <v>0</v>
      </c>
      <c r="CV63" s="238">
        <v>0</v>
      </c>
      <c r="CW63" s="290">
        <v>0</v>
      </c>
      <c r="CX63" s="238">
        <v>2279360</v>
      </c>
      <c r="CY63" s="290">
        <v>2.7770000000000001</v>
      </c>
      <c r="CZ63" s="238">
        <v>891725</v>
      </c>
      <c r="DA63" s="290">
        <v>4.8254000000000001</v>
      </c>
      <c r="DB63" s="238">
        <v>1772202.4</v>
      </c>
      <c r="DC63" s="290">
        <v>5.9356</v>
      </c>
      <c r="DD63" s="238">
        <v>25201248.120000001</v>
      </c>
      <c r="DE63" s="290">
        <v>6.4920999999999998</v>
      </c>
      <c r="DF63" s="238">
        <v>10531668.300000001</v>
      </c>
      <c r="DG63" s="290">
        <v>3.4258000000000002</v>
      </c>
      <c r="DH63" s="238">
        <v>17320563</v>
      </c>
      <c r="DI63" s="290">
        <v>5.8823999999999996</v>
      </c>
      <c r="DJ63" s="238">
        <v>0</v>
      </c>
      <c r="DK63" s="290">
        <v>0</v>
      </c>
      <c r="DL63" s="238">
        <v>90009790.439999998</v>
      </c>
      <c r="DM63" s="290">
        <v>5.6768999999999998</v>
      </c>
      <c r="DN63" s="238">
        <v>0</v>
      </c>
      <c r="DO63" s="290">
        <v>0</v>
      </c>
      <c r="DP63" s="238">
        <v>0</v>
      </c>
      <c r="DQ63" s="290">
        <v>0</v>
      </c>
      <c r="DR63" s="238">
        <v>73185263.5</v>
      </c>
      <c r="DS63" s="290">
        <v>6.9276999999999997</v>
      </c>
      <c r="DT63" s="238">
        <v>72208456.950000003</v>
      </c>
      <c r="DU63" s="290">
        <v>11.1973</v>
      </c>
      <c r="DV63" s="238">
        <v>872567500</v>
      </c>
      <c r="DW63" s="290">
        <v>6.9817999999999998</v>
      </c>
      <c r="DX63" s="238">
        <v>1797699</v>
      </c>
      <c r="DY63" s="290">
        <v>5.5812999999999997</v>
      </c>
      <c r="DZ63" s="238">
        <v>0</v>
      </c>
      <c r="EA63" s="290">
        <v>0</v>
      </c>
      <c r="EB63" s="238">
        <v>3203820</v>
      </c>
      <c r="EC63" s="290">
        <v>6.5564</v>
      </c>
      <c r="ED63" s="238">
        <v>286553932.60000002</v>
      </c>
      <c r="EE63" s="290">
        <v>6.5065999999999997</v>
      </c>
      <c r="EF63" s="238">
        <v>39574296.600000001</v>
      </c>
      <c r="EG63" s="290">
        <v>5.6319999999999997</v>
      </c>
      <c r="EH63" s="238">
        <v>14238877</v>
      </c>
      <c r="EI63" s="290">
        <v>5.8913000000000002</v>
      </c>
      <c r="EJ63" s="238">
        <v>65564010</v>
      </c>
      <c r="EK63" s="290">
        <v>6.6890000000000001</v>
      </c>
      <c r="EL63" s="238">
        <v>93965548</v>
      </c>
      <c r="EM63" s="290">
        <v>6.3661000000000003</v>
      </c>
      <c r="EN63" s="238">
        <v>163520218</v>
      </c>
      <c r="EO63" s="290">
        <v>7.7381000000000002</v>
      </c>
      <c r="EP63" s="238">
        <v>612758924</v>
      </c>
      <c r="EQ63" s="290">
        <v>7.3686999999999996</v>
      </c>
      <c r="ER63" s="238">
        <v>66234284</v>
      </c>
      <c r="ES63" s="290">
        <v>5.6978</v>
      </c>
      <c r="ET63" s="238">
        <v>26282022</v>
      </c>
      <c r="EU63" s="290">
        <v>6.1002999999999998</v>
      </c>
      <c r="EV63" s="238">
        <v>4273800</v>
      </c>
      <c r="EW63" s="290">
        <v>4.8800999999999997</v>
      </c>
      <c r="EX63" s="238">
        <v>6335908.5</v>
      </c>
      <c r="EY63" s="290">
        <v>3.0783999999999998</v>
      </c>
      <c r="EZ63" s="238">
        <v>30625671.359999999</v>
      </c>
      <c r="FA63" s="290">
        <v>5.6642999999999999</v>
      </c>
      <c r="FB63" s="238">
        <v>9467179.3000000007</v>
      </c>
      <c r="FC63" s="290">
        <v>4.4687999999999999</v>
      </c>
      <c r="FD63" s="238">
        <v>28826424.850000001</v>
      </c>
      <c r="FE63" s="290">
        <v>4.2836999999999996</v>
      </c>
      <c r="FF63" s="238">
        <v>0</v>
      </c>
      <c r="FG63" s="290">
        <v>0</v>
      </c>
      <c r="FH63" s="238">
        <v>106603194.7</v>
      </c>
      <c r="FI63" s="290">
        <v>5.6825999999999999</v>
      </c>
      <c r="FJ63" s="238">
        <v>103369828.40000001</v>
      </c>
      <c r="FK63" s="290">
        <v>6.4684999999999997</v>
      </c>
      <c r="FL63" s="238">
        <v>48893340.450000003</v>
      </c>
      <c r="FM63" s="290">
        <v>7.3536000000000001</v>
      </c>
      <c r="FN63" s="238">
        <v>2810735.8</v>
      </c>
      <c r="FO63" s="290">
        <v>5.6087999999999996</v>
      </c>
      <c r="FP63" s="238">
        <v>0</v>
      </c>
      <c r="FQ63" s="290">
        <v>0</v>
      </c>
      <c r="FR63" s="238">
        <v>0</v>
      </c>
      <c r="FS63" s="290">
        <v>0</v>
      </c>
      <c r="FT63" s="238">
        <v>164578367.90000001</v>
      </c>
      <c r="FU63" s="290">
        <v>6.5155000000000003</v>
      </c>
      <c r="FV63" s="238">
        <v>18020929.739999998</v>
      </c>
      <c r="FW63" s="290">
        <v>5.9728000000000003</v>
      </c>
      <c r="FX63" s="238">
        <v>11921472.300000001</v>
      </c>
      <c r="FY63" s="290">
        <v>8.1826000000000008</v>
      </c>
      <c r="FZ63" s="238">
        <v>2821141.5</v>
      </c>
      <c r="GA63" s="290">
        <v>4.8632999999999997</v>
      </c>
      <c r="GB63" s="238">
        <v>35162636.43</v>
      </c>
      <c r="GC63" s="290">
        <v>8.5236000000000001</v>
      </c>
      <c r="GD63" s="238">
        <v>67246401.900000006</v>
      </c>
      <c r="GE63" s="290">
        <v>7.351</v>
      </c>
      <c r="GF63" s="238">
        <v>28776355.260000002</v>
      </c>
      <c r="GG63" s="290">
        <v>5.6722999999999999</v>
      </c>
      <c r="GH63" s="238">
        <v>27125676</v>
      </c>
      <c r="GI63" s="290">
        <v>6.4394999999999998</v>
      </c>
      <c r="GJ63" s="238">
        <v>12315328.68</v>
      </c>
      <c r="GK63" s="290">
        <v>4.9592000000000001</v>
      </c>
      <c r="GL63" s="238">
        <v>70936134.599999994</v>
      </c>
      <c r="GM63" s="290">
        <v>6.234</v>
      </c>
      <c r="GN63" s="238">
        <v>1245930</v>
      </c>
      <c r="GO63" s="290">
        <v>6.0340999999999996</v>
      </c>
      <c r="GP63" s="238">
        <v>36925805</v>
      </c>
      <c r="GQ63" s="290">
        <v>6.2046999999999999</v>
      </c>
      <c r="GR63" s="238">
        <v>191561381.52000001</v>
      </c>
      <c r="GS63" s="290">
        <v>7.6463000000000001</v>
      </c>
      <c r="GT63" s="238">
        <v>41218924.200000003</v>
      </c>
      <c r="GU63" s="290">
        <v>9.7545999999999999</v>
      </c>
      <c r="GV63" s="238">
        <v>522682534.69999999</v>
      </c>
      <c r="GW63" s="290">
        <v>6.9427000000000003</v>
      </c>
      <c r="GX63" s="238">
        <v>0</v>
      </c>
      <c r="GY63" s="290">
        <v>0</v>
      </c>
      <c r="GZ63" s="238">
        <v>177990</v>
      </c>
      <c r="HA63" s="290">
        <v>7.3022</v>
      </c>
      <c r="HB63" s="238">
        <v>157731171.5</v>
      </c>
      <c r="HC63" s="290">
        <v>6.5938999999999997</v>
      </c>
      <c r="HD63" s="238">
        <v>7154844.71</v>
      </c>
      <c r="HE63" s="290">
        <v>5.2922000000000002</v>
      </c>
      <c r="HF63" s="238">
        <v>0</v>
      </c>
      <c r="HG63" s="290">
        <v>0</v>
      </c>
      <c r="HH63" s="238">
        <v>81648837.829999998</v>
      </c>
      <c r="HI63" s="290">
        <v>4.8148</v>
      </c>
      <c r="HJ63" s="238">
        <v>12484150</v>
      </c>
      <c r="HK63" s="290">
        <v>5.2819000000000003</v>
      </c>
      <c r="HL63" s="238">
        <v>136498485.90000001</v>
      </c>
      <c r="HM63" s="290">
        <v>8.5852000000000004</v>
      </c>
      <c r="HN63" s="238">
        <v>14961005.359999999</v>
      </c>
      <c r="HO63" s="290">
        <v>5.8632</v>
      </c>
      <c r="HP63" s="238">
        <v>0</v>
      </c>
      <c r="HQ63" s="290">
        <v>0</v>
      </c>
      <c r="HR63" s="238">
        <v>0</v>
      </c>
      <c r="HS63" s="290">
        <v>0</v>
      </c>
      <c r="HT63" s="238">
        <v>18807213</v>
      </c>
      <c r="HU63" s="290">
        <v>6.2980999999999998</v>
      </c>
      <c r="HV63" s="238">
        <v>31484016</v>
      </c>
      <c r="HW63" s="290">
        <v>8.2570999999999994</v>
      </c>
      <c r="HX63" s="238">
        <v>24930500</v>
      </c>
      <c r="HY63" s="290">
        <v>7.0857999999999999</v>
      </c>
      <c r="HZ63" s="238">
        <v>9174780</v>
      </c>
      <c r="IA63" s="290">
        <v>7.3554000000000004</v>
      </c>
      <c r="IB63" s="238">
        <v>350640</v>
      </c>
      <c r="IC63" s="290">
        <v>5.2465999999999999</v>
      </c>
      <c r="ID63" s="238">
        <v>390510.06</v>
      </c>
      <c r="IE63" s="290">
        <v>6.6334999999999997</v>
      </c>
      <c r="IF63" s="238">
        <v>70833612.359999999</v>
      </c>
      <c r="IG63" s="290">
        <v>7.6443000000000003</v>
      </c>
    </row>
    <row r="64" spans="1:241" ht="13.5" thickTop="1">
      <c r="A64" t="s">
        <v>280</v>
      </c>
      <c r="B64" s="31">
        <v>533136562.11000001</v>
      </c>
      <c r="C64" s="5">
        <v>0.40699999999999997</v>
      </c>
      <c r="D64" s="31">
        <v>0</v>
      </c>
      <c r="E64" s="5">
        <v>0</v>
      </c>
      <c r="F64" s="31">
        <v>0</v>
      </c>
      <c r="G64" s="5">
        <v>0</v>
      </c>
      <c r="H64" s="31">
        <v>3686000</v>
      </c>
      <c r="I64" s="5">
        <v>0.25950000000000001</v>
      </c>
      <c r="J64" s="31">
        <v>0</v>
      </c>
      <c r="K64" s="5">
        <v>0</v>
      </c>
      <c r="L64" s="31">
        <v>7047115.96</v>
      </c>
      <c r="M64" s="5">
        <v>0.59419999999999995</v>
      </c>
      <c r="N64" s="31">
        <v>0</v>
      </c>
      <c r="O64" s="5">
        <v>0</v>
      </c>
      <c r="P64" s="31">
        <v>37864292.799999997</v>
      </c>
      <c r="Q64" s="5">
        <v>1.2343</v>
      </c>
      <c r="R64" s="31">
        <v>0</v>
      </c>
      <c r="S64" s="5">
        <v>0</v>
      </c>
      <c r="T64" s="31">
        <v>0</v>
      </c>
      <c r="U64" s="5">
        <v>0</v>
      </c>
      <c r="V64" s="31">
        <v>0</v>
      </c>
      <c r="W64" s="5">
        <v>0</v>
      </c>
      <c r="X64" s="31">
        <v>233476704.03999999</v>
      </c>
      <c r="Y64" s="5">
        <v>0.89059999999999995</v>
      </c>
      <c r="Z64" s="31">
        <v>0</v>
      </c>
      <c r="AA64" s="5">
        <v>0</v>
      </c>
      <c r="AB64" s="31">
        <v>0</v>
      </c>
      <c r="AC64" s="5">
        <v>0</v>
      </c>
      <c r="AD64" s="31">
        <v>0</v>
      </c>
      <c r="AE64" s="5">
        <v>0</v>
      </c>
      <c r="AF64" s="31">
        <v>0</v>
      </c>
      <c r="AG64" s="5">
        <v>0</v>
      </c>
      <c r="AH64" s="31">
        <v>3288852.8</v>
      </c>
      <c r="AI64" s="5">
        <v>2.1206999999999998</v>
      </c>
      <c r="AJ64" s="31">
        <v>0</v>
      </c>
      <c r="AK64" s="5">
        <v>0</v>
      </c>
      <c r="AL64" s="31">
        <v>1041035.2</v>
      </c>
      <c r="AM64" s="5">
        <v>1.8789</v>
      </c>
      <c r="AN64" s="31">
        <v>0</v>
      </c>
      <c r="AO64" s="5">
        <v>0</v>
      </c>
      <c r="AP64" s="31">
        <v>0</v>
      </c>
      <c r="AQ64" s="5">
        <v>0</v>
      </c>
      <c r="AR64" s="31">
        <v>0</v>
      </c>
      <c r="AS64" s="5">
        <v>0</v>
      </c>
      <c r="AT64" s="31">
        <v>56079115.189999998</v>
      </c>
      <c r="AU64" s="5">
        <v>2.8965000000000001</v>
      </c>
      <c r="AV64" s="31">
        <v>0</v>
      </c>
      <c r="AW64" s="5">
        <v>0</v>
      </c>
      <c r="AX64" s="31">
        <v>0</v>
      </c>
      <c r="AY64" s="5">
        <v>0</v>
      </c>
      <c r="AZ64" s="31">
        <v>3105270.7</v>
      </c>
      <c r="BA64" s="5">
        <v>2.3862000000000001</v>
      </c>
      <c r="BB64" s="31">
        <v>0</v>
      </c>
      <c r="BC64" s="5">
        <v>0</v>
      </c>
      <c r="BD64" s="31">
        <v>8691956.5999999996</v>
      </c>
      <c r="BE64" s="5">
        <v>1.7581</v>
      </c>
      <c r="BF64" s="31">
        <v>4706837.7</v>
      </c>
      <c r="BG64" s="5">
        <v>2.5381999999999998</v>
      </c>
      <c r="BH64" s="31">
        <v>0</v>
      </c>
      <c r="BI64" s="5">
        <v>0</v>
      </c>
      <c r="BJ64" s="31">
        <v>0</v>
      </c>
      <c r="BK64" s="5">
        <v>0</v>
      </c>
      <c r="BL64" s="31">
        <v>0</v>
      </c>
      <c r="BM64" s="5">
        <v>0</v>
      </c>
      <c r="BN64" s="31">
        <v>0</v>
      </c>
      <c r="BO64" s="5">
        <v>0</v>
      </c>
      <c r="BP64" s="31">
        <v>0</v>
      </c>
      <c r="BQ64" s="5">
        <v>0</v>
      </c>
      <c r="BR64" s="31">
        <v>0</v>
      </c>
      <c r="BS64" s="5">
        <v>0</v>
      </c>
      <c r="BT64" s="31">
        <v>0</v>
      </c>
      <c r="BU64" s="5">
        <v>0</v>
      </c>
      <c r="BV64" s="31">
        <v>0</v>
      </c>
      <c r="BW64" s="5">
        <v>0</v>
      </c>
      <c r="BX64" s="31">
        <v>0</v>
      </c>
      <c r="BY64" s="5">
        <v>0</v>
      </c>
      <c r="BZ64" s="31">
        <v>744243.19999999995</v>
      </c>
      <c r="CA64" s="5">
        <v>3.8054999999999999</v>
      </c>
      <c r="CB64" s="31">
        <v>3157439.99</v>
      </c>
      <c r="CC64" s="5">
        <v>0.88119999999999998</v>
      </c>
      <c r="CD64" s="31">
        <v>0</v>
      </c>
      <c r="CE64" s="5">
        <v>0</v>
      </c>
      <c r="CF64" s="31">
        <v>7841746.0899999999</v>
      </c>
      <c r="CG64" s="5">
        <v>0.48049999999999998</v>
      </c>
      <c r="CH64" s="31">
        <v>0</v>
      </c>
      <c r="CI64" s="5">
        <v>0</v>
      </c>
      <c r="CJ64" s="31">
        <v>0</v>
      </c>
      <c r="CK64" s="5">
        <v>0</v>
      </c>
      <c r="CL64" s="31">
        <v>0</v>
      </c>
      <c r="CM64" s="5">
        <v>0</v>
      </c>
      <c r="CN64" s="31">
        <v>0</v>
      </c>
      <c r="CO64" s="5">
        <v>0</v>
      </c>
      <c r="CP64" s="31">
        <v>0</v>
      </c>
      <c r="CQ64" s="5">
        <v>0</v>
      </c>
      <c r="CR64" s="31">
        <v>0</v>
      </c>
      <c r="CS64" s="5">
        <v>0</v>
      </c>
      <c r="CT64" s="31">
        <v>0</v>
      </c>
      <c r="CU64" s="5">
        <v>0</v>
      </c>
      <c r="CV64" s="31">
        <v>0</v>
      </c>
      <c r="CW64" s="5">
        <v>0</v>
      </c>
      <c r="CX64" s="31">
        <v>0</v>
      </c>
      <c r="CY64" s="5">
        <v>0</v>
      </c>
      <c r="CZ64" s="31">
        <v>0</v>
      </c>
      <c r="DA64" s="5">
        <v>0</v>
      </c>
      <c r="DB64" s="31">
        <v>0</v>
      </c>
      <c r="DC64" s="5">
        <v>0</v>
      </c>
      <c r="DD64" s="31">
        <v>10950796.800000001</v>
      </c>
      <c r="DE64" s="5">
        <v>2.8210000000000002</v>
      </c>
      <c r="DF64" s="31">
        <v>0</v>
      </c>
      <c r="DG64" s="5">
        <v>0</v>
      </c>
      <c r="DH64" s="31">
        <v>1532131</v>
      </c>
      <c r="DI64" s="5">
        <v>0.52029999999999998</v>
      </c>
      <c r="DJ64" s="31">
        <v>0</v>
      </c>
      <c r="DK64" s="5">
        <v>0</v>
      </c>
      <c r="DL64" s="31">
        <v>0</v>
      </c>
      <c r="DM64" s="5">
        <v>0</v>
      </c>
      <c r="DN64" s="31">
        <v>0</v>
      </c>
      <c r="DO64" s="5">
        <v>0</v>
      </c>
      <c r="DP64" s="31">
        <v>0</v>
      </c>
      <c r="DQ64" s="5">
        <v>0</v>
      </c>
      <c r="DR64" s="31">
        <v>0</v>
      </c>
      <c r="DS64" s="5">
        <v>0</v>
      </c>
      <c r="DT64" s="31">
        <v>12027552</v>
      </c>
      <c r="DU64" s="5">
        <v>1.8651</v>
      </c>
      <c r="DV64" s="31">
        <v>0</v>
      </c>
      <c r="DW64" s="5">
        <v>0</v>
      </c>
      <c r="DX64" s="31">
        <v>0</v>
      </c>
      <c r="DY64" s="5">
        <v>0</v>
      </c>
      <c r="DZ64" s="31">
        <v>0</v>
      </c>
      <c r="EA64" s="5">
        <v>0</v>
      </c>
      <c r="EB64" s="31">
        <v>0</v>
      </c>
      <c r="EC64" s="5">
        <v>0</v>
      </c>
      <c r="ED64" s="31">
        <v>29111412.800000001</v>
      </c>
      <c r="EE64" s="5">
        <v>0.66100000000000003</v>
      </c>
      <c r="EF64" s="31">
        <v>4187324.8</v>
      </c>
      <c r="EG64" s="5">
        <v>0.59589999999999999</v>
      </c>
      <c r="EH64" s="31">
        <v>0</v>
      </c>
      <c r="EI64" s="5">
        <v>0</v>
      </c>
      <c r="EJ64" s="31">
        <v>13127136</v>
      </c>
      <c r="EK64" s="5">
        <v>1.3392999999999999</v>
      </c>
      <c r="EL64" s="31">
        <v>0</v>
      </c>
      <c r="EM64" s="5">
        <v>0</v>
      </c>
      <c r="EN64" s="31">
        <v>40981759</v>
      </c>
      <c r="EO64" s="5">
        <v>1.9393</v>
      </c>
      <c r="EP64" s="31">
        <v>0</v>
      </c>
      <c r="EQ64" s="5">
        <v>0</v>
      </c>
      <c r="ER64" s="31">
        <v>0</v>
      </c>
      <c r="ES64" s="5">
        <v>0</v>
      </c>
      <c r="ET64" s="31">
        <v>7452294</v>
      </c>
      <c r="EU64" s="5">
        <v>1.7297</v>
      </c>
      <c r="EV64" s="31">
        <v>0</v>
      </c>
      <c r="EW64" s="5">
        <v>0</v>
      </c>
      <c r="EX64" s="31">
        <v>2620709.14</v>
      </c>
      <c r="EY64" s="5">
        <v>1.2733000000000001</v>
      </c>
      <c r="EZ64" s="31">
        <v>2346257.6</v>
      </c>
      <c r="FA64" s="5">
        <v>0.43390000000000001</v>
      </c>
      <c r="FB64" s="31">
        <v>2186056.02</v>
      </c>
      <c r="FC64" s="5">
        <v>1.0319</v>
      </c>
      <c r="FD64" s="31">
        <v>0</v>
      </c>
      <c r="FE64" s="5">
        <v>0</v>
      </c>
      <c r="FF64" s="31">
        <v>0</v>
      </c>
      <c r="FG64" s="5">
        <v>0</v>
      </c>
      <c r="FH64" s="31">
        <v>0</v>
      </c>
      <c r="FI64" s="5">
        <v>0</v>
      </c>
      <c r="FJ64" s="31">
        <v>0</v>
      </c>
      <c r="FK64" s="5">
        <v>0</v>
      </c>
      <c r="FL64" s="31">
        <v>0</v>
      </c>
      <c r="FM64" s="5">
        <v>0</v>
      </c>
      <c r="FN64" s="31">
        <v>253412.5</v>
      </c>
      <c r="FO64" s="5">
        <v>0.50570000000000004</v>
      </c>
      <c r="FP64" s="31">
        <v>0</v>
      </c>
      <c r="FQ64" s="5">
        <v>0</v>
      </c>
      <c r="FR64" s="31">
        <v>0</v>
      </c>
      <c r="FS64" s="5">
        <v>0</v>
      </c>
      <c r="FT64" s="31">
        <v>0</v>
      </c>
      <c r="FU64" s="5">
        <v>0</v>
      </c>
      <c r="FV64" s="31">
        <v>0</v>
      </c>
      <c r="FW64" s="5">
        <v>0</v>
      </c>
      <c r="FX64" s="31">
        <v>0</v>
      </c>
      <c r="FY64" s="5">
        <v>0</v>
      </c>
      <c r="FZ64" s="31">
        <v>174579.20000000001</v>
      </c>
      <c r="GA64" s="5">
        <v>0.30099999999999999</v>
      </c>
      <c r="GB64" s="31">
        <v>0</v>
      </c>
      <c r="GC64" s="5">
        <v>0</v>
      </c>
      <c r="GD64" s="31">
        <v>0</v>
      </c>
      <c r="GE64" s="5">
        <v>0</v>
      </c>
      <c r="GF64" s="31">
        <v>0</v>
      </c>
      <c r="GG64" s="5">
        <v>0</v>
      </c>
      <c r="GH64" s="31">
        <v>0</v>
      </c>
      <c r="GI64" s="5">
        <v>0</v>
      </c>
      <c r="GJ64" s="31">
        <v>612683.19999999995</v>
      </c>
      <c r="GK64" s="5">
        <v>0.2467</v>
      </c>
      <c r="GL64" s="31">
        <v>0</v>
      </c>
      <c r="GM64" s="5">
        <v>0</v>
      </c>
      <c r="GN64" s="31">
        <v>0</v>
      </c>
      <c r="GO64" s="5">
        <v>0</v>
      </c>
      <c r="GP64" s="31">
        <v>10439608</v>
      </c>
      <c r="GQ64" s="5">
        <v>1.7542</v>
      </c>
      <c r="GR64" s="31">
        <v>0</v>
      </c>
      <c r="GS64" s="5">
        <v>0</v>
      </c>
      <c r="GT64" s="31">
        <v>0</v>
      </c>
      <c r="GU64" s="5">
        <v>0</v>
      </c>
      <c r="GV64" s="31">
        <v>0</v>
      </c>
      <c r="GW64" s="5">
        <v>0</v>
      </c>
      <c r="GX64" s="31">
        <v>0</v>
      </c>
      <c r="GY64" s="5">
        <v>0</v>
      </c>
      <c r="GZ64" s="31">
        <v>0</v>
      </c>
      <c r="HA64" s="5">
        <v>0</v>
      </c>
      <c r="HB64" s="31">
        <v>0</v>
      </c>
      <c r="HC64" s="5">
        <v>0</v>
      </c>
      <c r="HD64" s="31">
        <v>326849.49</v>
      </c>
      <c r="HE64" s="5">
        <v>0.24179999999999999</v>
      </c>
      <c r="HF64" s="31">
        <v>0</v>
      </c>
      <c r="HG64" s="5">
        <v>0</v>
      </c>
      <c r="HH64" s="31">
        <v>0</v>
      </c>
      <c r="HI64" s="5">
        <v>0</v>
      </c>
      <c r="HJ64" s="31">
        <v>0</v>
      </c>
      <c r="HK64" s="5">
        <v>0</v>
      </c>
      <c r="HL64" s="31">
        <v>0</v>
      </c>
      <c r="HM64" s="5">
        <v>0</v>
      </c>
      <c r="HN64" s="31">
        <v>7827208.29</v>
      </c>
      <c r="HO64" s="5">
        <v>3.0674999999999999</v>
      </c>
      <c r="HP64" s="31">
        <v>0</v>
      </c>
      <c r="HQ64" s="5">
        <v>0</v>
      </c>
      <c r="HR64" s="31">
        <v>0</v>
      </c>
      <c r="HS64" s="5">
        <v>0</v>
      </c>
      <c r="HT64" s="31">
        <v>0</v>
      </c>
      <c r="HU64" s="5">
        <v>0</v>
      </c>
      <c r="HV64" s="31">
        <v>7091790</v>
      </c>
      <c r="HW64" s="5">
        <v>1.8599000000000001</v>
      </c>
      <c r="HX64" s="31">
        <v>0</v>
      </c>
      <c r="HY64" s="5">
        <v>0</v>
      </c>
      <c r="HZ64" s="31">
        <v>0</v>
      </c>
      <c r="IA64" s="5">
        <v>0</v>
      </c>
      <c r="IB64" s="31">
        <v>0</v>
      </c>
      <c r="IC64" s="5">
        <v>0</v>
      </c>
      <c r="ID64" s="31">
        <v>0</v>
      </c>
      <c r="IE64" s="5">
        <v>0</v>
      </c>
      <c r="IF64" s="31">
        <v>9156392</v>
      </c>
      <c r="IG64" s="5">
        <v>0.98819999999999997</v>
      </c>
    </row>
    <row r="65" spans="1:241" ht="13.5" thickBot="1">
      <c r="A65" t="s">
        <v>281</v>
      </c>
      <c r="B65" s="31">
        <v>9392986167.3099995</v>
      </c>
      <c r="C65" s="5">
        <v>7.17</v>
      </c>
      <c r="D65" s="31">
        <v>2910432.42</v>
      </c>
      <c r="E65" s="5">
        <v>11.1952</v>
      </c>
      <c r="F65" s="31">
        <v>237381157.90000001</v>
      </c>
      <c r="G65" s="5">
        <v>7.4336000000000002</v>
      </c>
      <c r="H65" s="31">
        <v>68811720</v>
      </c>
      <c r="I65" s="5">
        <v>4.8452000000000002</v>
      </c>
      <c r="J65" s="31">
        <v>0</v>
      </c>
      <c r="K65" s="5">
        <v>0</v>
      </c>
      <c r="L65" s="31">
        <v>38953261.990000002</v>
      </c>
      <c r="M65" s="5">
        <v>3.2843</v>
      </c>
      <c r="N65" s="31">
        <v>21267540</v>
      </c>
      <c r="O65" s="5">
        <v>1.8331999999999999</v>
      </c>
      <c r="P65" s="31">
        <v>280462987.14999998</v>
      </c>
      <c r="Q65" s="5">
        <v>9.1425000000000001</v>
      </c>
      <c r="R65" s="31">
        <v>333022.45</v>
      </c>
      <c r="S65" s="5">
        <v>9.6904000000000003</v>
      </c>
      <c r="T65" s="31">
        <v>0</v>
      </c>
      <c r="U65" s="5">
        <v>0</v>
      </c>
      <c r="V65" s="31">
        <v>34602749.57</v>
      </c>
      <c r="W65" s="5">
        <v>13.9262</v>
      </c>
      <c r="X65" s="31">
        <v>1224320747.8099999</v>
      </c>
      <c r="Y65" s="5">
        <v>4.6703999999999999</v>
      </c>
      <c r="Z65" s="31">
        <v>0</v>
      </c>
      <c r="AA65" s="5">
        <v>0</v>
      </c>
      <c r="AB65" s="31">
        <v>7251984.5999999996</v>
      </c>
      <c r="AC65" s="5">
        <v>2.5026000000000002</v>
      </c>
      <c r="AD65" s="31">
        <v>2909113</v>
      </c>
      <c r="AE65" s="5">
        <v>5.5350000000000001</v>
      </c>
      <c r="AF65" s="31">
        <v>68012617</v>
      </c>
      <c r="AG65" s="5">
        <v>9.2158999999999995</v>
      </c>
      <c r="AH65" s="31">
        <v>0</v>
      </c>
      <c r="AI65" s="5">
        <v>0</v>
      </c>
      <c r="AJ65" s="31">
        <v>0</v>
      </c>
      <c r="AK65" s="5">
        <v>0</v>
      </c>
      <c r="AL65" s="31">
        <v>7597099.8499999996</v>
      </c>
      <c r="AM65" s="5">
        <v>13.7113</v>
      </c>
      <c r="AN65" s="31">
        <v>225922627</v>
      </c>
      <c r="AO65" s="5">
        <v>10.34</v>
      </c>
      <c r="AP65" s="31">
        <v>0</v>
      </c>
      <c r="AQ65" s="5">
        <v>0</v>
      </c>
      <c r="AR65" s="31">
        <v>285071656</v>
      </c>
      <c r="AS65" s="5">
        <v>8.3179999999999996</v>
      </c>
      <c r="AT65" s="31">
        <v>251399907.06999999</v>
      </c>
      <c r="AU65" s="5">
        <v>12.9849</v>
      </c>
      <c r="AV65" s="31">
        <v>9734259.4000000004</v>
      </c>
      <c r="AW65" s="5">
        <v>6.8273999999999999</v>
      </c>
      <c r="AX65" s="31">
        <v>0</v>
      </c>
      <c r="AY65" s="5">
        <v>0</v>
      </c>
      <c r="AZ65" s="31">
        <v>6164700.2999999998</v>
      </c>
      <c r="BA65" s="5">
        <v>4.7370999999999999</v>
      </c>
      <c r="BB65" s="31">
        <v>0</v>
      </c>
      <c r="BC65" s="5">
        <v>0</v>
      </c>
      <c r="BD65" s="31">
        <v>61208750.340000004</v>
      </c>
      <c r="BE65" s="5">
        <v>12.380699999999999</v>
      </c>
      <c r="BF65" s="31">
        <v>24665145.280000001</v>
      </c>
      <c r="BG65" s="5">
        <v>13.301</v>
      </c>
      <c r="BH65" s="31">
        <v>0</v>
      </c>
      <c r="BI65" s="5">
        <v>0</v>
      </c>
      <c r="BJ65" s="31">
        <v>8696243.5</v>
      </c>
      <c r="BK65" s="5">
        <v>4.5323000000000002</v>
      </c>
      <c r="BL65" s="31">
        <v>12240277.9</v>
      </c>
      <c r="BM65" s="5">
        <v>1.0563</v>
      </c>
      <c r="BN65" s="31">
        <v>2781307.5</v>
      </c>
      <c r="BO65" s="5">
        <v>6.5763999999999996</v>
      </c>
      <c r="BP65" s="31">
        <v>21784302</v>
      </c>
      <c r="BQ65" s="5">
        <v>9.2954000000000008</v>
      </c>
      <c r="BR65" s="31">
        <v>2302400</v>
      </c>
      <c r="BS65" s="5">
        <v>5.0217999999999998</v>
      </c>
      <c r="BT65" s="31">
        <v>0</v>
      </c>
      <c r="BU65" s="5">
        <v>0</v>
      </c>
      <c r="BV65" s="31">
        <v>2410296</v>
      </c>
      <c r="BW65" s="5">
        <v>7.8798000000000004</v>
      </c>
      <c r="BX65" s="31">
        <v>720319.5</v>
      </c>
      <c r="BY65" s="5">
        <v>0.70909999999999995</v>
      </c>
      <c r="BZ65" s="31">
        <v>1720180.6</v>
      </c>
      <c r="CA65" s="5">
        <v>8.7957999999999998</v>
      </c>
      <c r="CB65" s="31">
        <v>27755277.41</v>
      </c>
      <c r="CC65" s="5">
        <v>7.7461000000000002</v>
      </c>
      <c r="CD65" s="31">
        <v>576915943.63999999</v>
      </c>
      <c r="CE65" s="5">
        <v>14.086399999999999</v>
      </c>
      <c r="CF65" s="31">
        <v>130085827</v>
      </c>
      <c r="CG65" s="5">
        <v>7.9709000000000003</v>
      </c>
      <c r="CH65" s="31">
        <v>0</v>
      </c>
      <c r="CI65" s="5">
        <v>0</v>
      </c>
      <c r="CJ65" s="31">
        <v>28324700.399999999</v>
      </c>
      <c r="CK65" s="5">
        <v>9.0421999999999993</v>
      </c>
      <c r="CL65" s="31">
        <v>11266012.4</v>
      </c>
      <c r="CM65" s="5">
        <v>11.0657</v>
      </c>
      <c r="CN65" s="31">
        <v>1644223</v>
      </c>
      <c r="CO65" s="5">
        <v>7.3388999999999998</v>
      </c>
      <c r="CP65" s="31">
        <v>0</v>
      </c>
      <c r="CQ65" s="5">
        <v>0</v>
      </c>
      <c r="CR65" s="31">
        <v>5520760</v>
      </c>
      <c r="CS65" s="5">
        <v>7.8324999999999996</v>
      </c>
      <c r="CT65" s="31">
        <v>118608357.86</v>
      </c>
      <c r="CU65" s="5">
        <v>14.634399999999999</v>
      </c>
      <c r="CV65" s="31">
        <v>0</v>
      </c>
      <c r="CW65" s="5">
        <v>0</v>
      </c>
      <c r="CX65" s="31">
        <v>7809421</v>
      </c>
      <c r="CY65" s="5">
        <v>9.5143000000000004</v>
      </c>
      <c r="CZ65" s="31">
        <v>1289790</v>
      </c>
      <c r="DA65" s="5">
        <v>6.9794999999999998</v>
      </c>
      <c r="DB65" s="31">
        <v>3245906.35</v>
      </c>
      <c r="DC65" s="5">
        <v>10.871499999999999</v>
      </c>
      <c r="DD65" s="31">
        <v>29874359.5</v>
      </c>
      <c r="DE65" s="5">
        <v>7.6959</v>
      </c>
      <c r="DF65" s="31">
        <v>14445338.699999999</v>
      </c>
      <c r="DG65" s="5">
        <v>4.6989000000000001</v>
      </c>
      <c r="DH65" s="31">
        <v>24389832</v>
      </c>
      <c r="DI65" s="5">
        <v>8.2833000000000006</v>
      </c>
      <c r="DJ65" s="31">
        <v>0</v>
      </c>
      <c r="DK65" s="5">
        <v>0</v>
      </c>
      <c r="DL65" s="31">
        <v>109745786.5</v>
      </c>
      <c r="DM65" s="5">
        <v>6.9215999999999998</v>
      </c>
      <c r="DN65" s="31">
        <v>0</v>
      </c>
      <c r="DO65" s="5">
        <v>0</v>
      </c>
      <c r="DP65" s="31">
        <v>0</v>
      </c>
      <c r="DQ65" s="5">
        <v>0</v>
      </c>
      <c r="DR65" s="31">
        <v>64294080</v>
      </c>
      <c r="DS65" s="5">
        <v>6.0860000000000003</v>
      </c>
      <c r="DT65" s="31">
        <v>93469312.659999996</v>
      </c>
      <c r="DU65" s="5">
        <v>14.4941</v>
      </c>
      <c r="DV65" s="31">
        <v>738870500</v>
      </c>
      <c r="DW65" s="5">
        <v>5.9120999999999997</v>
      </c>
      <c r="DX65" s="31">
        <v>1726800</v>
      </c>
      <c r="DY65" s="5">
        <v>5.3612000000000002</v>
      </c>
      <c r="DZ65" s="31">
        <v>0</v>
      </c>
      <c r="EA65" s="5">
        <v>0</v>
      </c>
      <c r="EB65" s="31">
        <v>3453600</v>
      </c>
      <c r="EC65" s="5">
        <v>7.0675999999999997</v>
      </c>
      <c r="ED65" s="31">
        <v>187872469.5</v>
      </c>
      <c r="EE65" s="5">
        <v>4.2659000000000002</v>
      </c>
      <c r="EF65" s="31">
        <v>35439284.700000003</v>
      </c>
      <c r="EG65" s="5">
        <v>5.0434999999999999</v>
      </c>
      <c r="EH65" s="31">
        <v>23163291.350000001</v>
      </c>
      <c r="EI65" s="5">
        <v>9.5838000000000001</v>
      </c>
      <c r="EJ65" s="31">
        <v>142857364</v>
      </c>
      <c r="EK65" s="5">
        <v>14.5748</v>
      </c>
      <c r="EL65" s="31">
        <v>154771562</v>
      </c>
      <c r="EM65" s="5">
        <v>10.4857</v>
      </c>
      <c r="EN65" s="31">
        <v>266859203</v>
      </c>
      <c r="EO65" s="5">
        <v>12.628399999999999</v>
      </c>
      <c r="EP65" s="31">
        <v>831342510</v>
      </c>
      <c r="EQ65" s="5">
        <v>9.9972999999999992</v>
      </c>
      <c r="ER65" s="31">
        <v>129088137</v>
      </c>
      <c r="ES65" s="5">
        <v>11.104900000000001</v>
      </c>
      <c r="ET65" s="31">
        <v>29502634</v>
      </c>
      <c r="EU65" s="5">
        <v>6.8478000000000003</v>
      </c>
      <c r="EV65" s="31">
        <v>9796040</v>
      </c>
      <c r="EW65" s="5">
        <v>11.1858</v>
      </c>
      <c r="EX65" s="31">
        <v>14968020.390000001</v>
      </c>
      <c r="EY65" s="5">
        <v>7.2725</v>
      </c>
      <c r="EZ65" s="31">
        <v>47338161.350000001</v>
      </c>
      <c r="FA65" s="5">
        <v>8.7553000000000001</v>
      </c>
      <c r="FB65" s="31">
        <v>19294437.41</v>
      </c>
      <c r="FC65" s="5">
        <v>9.1074999999999999</v>
      </c>
      <c r="FD65" s="31">
        <v>39229168.049999997</v>
      </c>
      <c r="FE65" s="5">
        <v>5.8296000000000001</v>
      </c>
      <c r="FF65" s="31">
        <v>1276898</v>
      </c>
      <c r="FG65" s="5">
        <v>1.9863</v>
      </c>
      <c r="FH65" s="31">
        <v>137491827.5</v>
      </c>
      <c r="FI65" s="5">
        <v>7.3292000000000002</v>
      </c>
      <c r="FJ65" s="31">
        <v>123211270.55</v>
      </c>
      <c r="FK65" s="5">
        <v>7.7100999999999997</v>
      </c>
      <c r="FL65" s="31">
        <v>67183644.099999994</v>
      </c>
      <c r="FM65" s="5">
        <v>10.1045</v>
      </c>
      <c r="FN65" s="31">
        <v>4156501.91</v>
      </c>
      <c r="FO65" s="5">
        <v>8.2942999999999998</v>
      </c>
      <c r="FP65" s="31">
        <v>0</v>
      </c>
      <c r="FQ65" s="5">
        <v>0</v>
      </c>
      <c r="FR65" s="31">
        <v>0</v>
      </c>
      <c r="FS65" s="5">
        <v>0</v>
      </c>
      <c r="FT65" s="31">
        <v>136448410</v>
      </c>
      <c r="FU65" s="5">
        <v>5.4017999999999997</v>
      </c>
      <c r="FV65" s="31">
        <v>27360824.260000002</v>
      </c>
      <c r="FW65" s="5">
        <v>9.0684000000000005</v>
      </c>
      <c r="FX65" s="31">
        <v>19959022.859999999</v>
      </c>
      <c r="FY65" s="5">
        <v>13.6995</v>
      </c>
      <c r="FZ65" s="31">
        <v>3888470.95</v>
      </c>
      <c r="GA65" s="5">
        <v>6.7032999999999996</v>
      </c>
      <c r="GB65" s="31">
        <v>21419145.640000001</v>
      </c>
      <c r="GC65" s="5">
        <v>5.1920999999999999</v>
      </c>
      <c r="GD65" s="31">
        <v>108225084.34999999</v>
      </c>
      <c r="GE65" s="5">
        <v>11.830500000000001</v>
      </c>
      <c r="GF65" s="31">
        <v>30934763.5</v>
      </c>
      <c r="GG65" s="5">
        <v>6.0978000000000003</v>
      </c>
      <c r="GH65" s="31">
        <v>46137231.950000003</v>
      </c>
      <c r="GI65" s="5">
        <v>10.9527</v>
      </c>
      <c r="GJ65" s="31">
        <v>15883998.220000001</v>
      </c>
      <c r="GK65" s="5">
        <v>6.3962000000000003</v>
      </c>
      <c r="GL65" s="31">
        <v>88466985.900000006</v>
      </c>
      <c r="GM65" s="5">
        <v>7.7746000000000004</v>
      </c>
      <c r="GN65" s="31">
        <v>0</v>
      </c>
      <c r="GO65" s="5">
        <v>0</v>
      </c>
      <c r="GP65" s="31">
        <v>41301689</v>
      </c>
      <c r="GQ65" s="5">
        <v>6.9398999999999997</v>
      </c>
      <c r="GR65" s="31">
        <v>180432282.05000001</v>
      </c>
      <c r="GS65" s="5">
        <v>7.2020999999999997</v>
      </c>
      <c r="GT65" s="31">
        <v>29523963</v>
      </c>
      <c r="GU65" s="5">
        <v>6.9869000000000003</v>
      </c>
      <c r="GV65" s="31">
        <v>705143864.63999999</v>
      </c>
      <c r="GW65" s="5">
        <v>9.3663000000000007</v>
      </c>
      <c r="GX65" s="31">
        <v>0</v>
      </c>
      <c r="GY65" s="5">
        <v>0</v>
      </c>
      <c r="GZ65" s="31">
        <v>187070</v>
      </c>
      <c r="HA65" s="5">
        <v>7.6746999999999996</v>
      </c>
      <c r="HB65" s="31">
        <v>248197421.06999999</v>
      </c>
      <c r="HC65" s="5">
        <v>10.3758</v>
      </c>
      <c r="HD65" s="31">
        <v>9432609.0500000007</v>
      </c>
      <c r="HE65" s="5">
        <v>6.9770000000000003</v>
      </c>
      <c r="HF65" s="31">
        <v>0</v>
      </c>
      <c r="HG65" s="5">
        <v>0</v>
      </c>
      <c r="HH65" s="31">
        <v>106758249.45999999</v>
      </c>
      <c r="HI65" s="5">
        <v>6.2954999999999997</v>
      </c>
      <c r="HJ65" s="31">
        <v>17059400</v>
      </c>
      <c r="HK65" s="5">
        <v>7.2176</v>
      </c>
      <c r="HL65" s="31">
        <v>212708726.66999999</v>
      </c>
      <c r="HM65" s="5">
        <v>13.378399999999999</v>
      </c>
      <c r="HN65" s="31">
        <v>24055729.98</v>
      </c>
      <c r="HO65" s="5">
        <v>9.4274000000000004</v>
      </c>
      <c r="HP65" s="31">
        <v>0</v>
      </c>
      <c r="HQ65" s="5">
        <v>0</v>
      </c>
      <c r="HR65" s="31">
        <v>0</v>
      </c>
      <c r="HS65" s="5">
        <v>0</v>
      </c>
      <c r="HT65" s="31">
        <v>23389627</v>
      </c>
      <c r="HU65" s="5">
        <v>7.8327</v>
      </c>
      <c r="HV65" s="31">
        <v>48197745</v>
      </c>
      <c r="HW65" s="5">
        <v>12.640599999999999</v>
      </c>
      <c r="HX65" s="31">
        <v>21090090</v>
      </c>
      <c r="HY65" s="5">
        <v>5.9943</v>
      </c>
      <c r="HZ65" s="31">
        <v>14729348</v>
      </c>
      <c r="IA65" s="5">
        <v>11.8085</v>
      </c>
      <c r="IB65" s="31">
        <v>352155</v>
      </c>
      <c r="IC65" s="5">
        <v>5.2693000000000003</v>
      </c>
      <c r="ID65" s="31">
        <v>230096.1</v>
      </c>
      <c r="IE65" s="5">
        <v>3.9085999999999999</v>
      </c>
      <c r="IF65" s="31">
        <v>42257104.299999997</v>
      </c>
      <c r="IG65" s="5">
        <v>4.5603999999999996</v>
      </c>
    </row>
    <row r="66" spans="1:241" ht="14.25" thickTop="1" thickBot="1">
      <c r="A66" s="289" t="s">
        <v>282</v>
      </c>
      <c r="B66" s="238">
        <v>9926122729.4200001</v>
      </c>
      <c r="C66" s="290">
        <v>7.5769000000000002</v>
      </c>
      <c r="D66" s="238">
        <v>2910432.42</v>
      </c>
      <c r="E66" s="290">
        <v>11.1952</v>
      </c>
      <c r="F66" s="238">
        <v>237381157.90000001</v>
      </c>
      <c r="G66" s="290">
        <v>7.4336000000000002</v>
      </c>
      <c r="H66" s="238">
        <v>72497720</v>
      </c>
      <c r="I66" s="290">
        <v>5.1047000000000002</v>
      </c>
      <c r="J66" s="238">
        <v>0</v>
      </c>
      <c r="K66" s="290">
        <v>0</v>
      </c>
      <c r="L66" s="238">
        <v>46000377.950000003</v>
      </c>
      <c r="M66" s="290">
        <v>3.8784999999999998</v>
      </c>
      <c r="N66" s="238">
        <v>21267540</v>
      </c>
      <c r="O66" s="290">
        <v>1.8331999999999999</v>
      </c>
      <c r="P66" s="238">
        <v>318327279.94999999</v>
      </c>
      <c r="Q66" s="290">
        <v>10.376799999999999</v>
      </c>
      <c r="R66" s="238">
        <v>333022.45</v>
      </c>
      <c r="S66" s="290">
        <v>9.6904000000000003</v>
      </c>
      <c r="T66" s="238">
        <v>0</v>
      </c>
      <c r="U66" s="290">
        <v>0</v>
      </c>
      <c r="V66" s="238">
        <v>34602749.57</v>
      </c>
      <c r="W66" s="290">
        <v>13.9262</v>
      </c>
      <c r="X66" s="238">
        <v>1457797451.8499999</v>
      </c>
      <c r="Y66" s="290">
        <v>5.5609999999999999</v>
      </c>
      <c r="Z66" s="238">
        <v>0</v>
      </c>
      <c r="AA66" s="290">
        <v>0</v>
      </c>
      <c r="AB66" s="238">
        <v>7251984.5999999996</v>
      </c>
      <c r="AC66" s="290">
        <v>2.5026000000000002</v>
      </c>
      <c r="AD66" s="238">
        <v>2909113</v>
      </c>
      <c r="AE66" s="290">
        <v>5.5350000000000001</v>
      </c>
      <c r="AF66" s="238">
        <v>68012617</v>
      </c>
      <c r="AG66" s="290">
        <v>9.2158999999999995</v>
      </c>
      <c r="AH66" s="238">
        <v>3288852.8</v>
      </c>
      <c r="AI66" s="290">
        <v>2.1206999999999998</v>
      </c>
      <c r="AJ66" s="238">
        <v>0</v>
      </c>
      <c r="AK66" s="290">
        <v>0</v>
      </c>
      <c r="AL66" s="238">
        <v>8638135.0500000007</v>
      </c>
      <c r="AM66" s="290">
        <v>15.590199999999999</v>
      </c>
      <c r="AN66" s="238">
        <v>225922627</v>
      </c>
      <c r="AO66" s="290">
        <v>10.34</v>
      </c>
      <c r="AP66" s="238">
        <v>0</v>
      </c>
      <c r="AQ66" s="290">
        <v>0</v>
      </c>
      <c r="AR66" s="238">
        <v>285071656</v>
      </c>
      <c r="AS66" s="290">
        <v>8.3179999999999996</v>
      </c>
      <c r="AT66" s="238">
        <v>307479022.25999999</v>
      </c>
      <c r="AU66" s="290">
        <v>15.881500000000001</v>
      </c>
      <c r="AV66" s="238">
        <v>9734259.4000000004</v>
      </c>
      <c r="AW66" s="290">
        <v>6.8273999999999999</v>
      </c>
      <c r="AX66" s="238">
        <v>0</v>
      </c>
      <c r="AY66" s="290">
        <v>0</v>
      </c>
      <c r="AZ66" s="238">
        <v>9269971</v>
      </c>
      <c r="BA66" s="290">
        <v>7.1231999999999998</v>
      </c>
      <c r="BB66" s="238">
        <v>0</v>
      </c>
      <c r="BC66" s="290">
        <v>0</v>
      </c>
      <c r="BD66" s="238">
        <v>69900706.939999998</v>
      </c>
      <c r="BE66" s="290">
        <v>14.1388</v>
      </c>
      <c r="BF66" s="238">
        <v>29371982.98</v>
      </c>
      <c r="BG66" s="290">
        <v>15.8392</v>
      </c>
      <c r="BH66" s="238">
        <v>0</v>
      </c>
      <c r="BI66" s="290">
        <v>0</v>
      </c>
      <c r="BJ66" s="238">
        <v>8696243.5</v>
      </c>
      <c r="BK66" s="290">
        <v>4.5323000000000002</v>
      </c>
      <c r="BL66" s="238">
        <v>12240277.9</v>
      </c>
      <c r="BM66" s="290">
        <v>1.0563</v>
      </c>
      <c r="BN66" s="238">
        <v>2781307.5</v>
      </c>
      <c r="BO66" s="290">
        <v>6.5763999999999996</v>
      </c>
      <c r="BP66" s="238">
        <v>21784302</v>
      </c>
      <c r="BQ66" s="290">
        <v>9.2954000000000008</v>
      </c>
      <c r="BR66" s="238">
        <v>2302400</v>
      </c>
      <c r="BS66" s="290">
        <v>5.0217999999999998</v>
      </c>
      <c r="BT66" s="238">
        <v>0</v>
      </c>
      <c r="BU66" s="290">
        <v>0</v>
      </c>
      <c r="BV66" s="238">
        <v>2410296</v>
      </c>
      <c r="BW66" s="290">
        <v>7.8798000000000004</v>
      </c>
      <c r="BX66" s="238">
        <v>720319.5</v>
      </c>
      <c r="BY66" s="290">
        <v>0.70909999999999995</v>
      </c>
      <c r="BZ66" s="238">
        <v>2464423.7999999998</v>
      </c>
      <c r="CA66" s="290">
        <v>12.6014</v>
      </c>
      <c r="CB66" s="238">
        <v>30912717.399999999</v>
      </c>
      <c r="CC66" s="290">
        <v>8.6273</v>
      </c>
      <c r="CD66" s="238">
        <v>576915943.63999999</v>
      </c>
      <c r="CE66" s="290">
        <v>14.086399999999999</v>
      </c>
      <c r="CF66" s="238">
        <v>137927573.09</v>
      </c>
      <c r="CG66" s="290">
        <v>8.4513999999999996</v>
      </c>
      <c r="CH66" s="238">
        <v>0</v>
      </c>
      <c r="CI66" s="290">
        <v>0</v>
      </c>
      <c r="CJ66" s="238">
        <v>28324700.399999999</v>
      </c>
      <c r="CK66" s="290">
        <v>9.0421999999999993</v>
      </c>
      <c r="CL66" s="238">
        <v>11266012.4</v>
      </c>
      <c r="CM66" s="290">
        <v>11.0657</v>
      </c>
      <c r="CN66" s="238">
        <v>1644223</v>
      </c>
      <c r="CO66" s="290">
        <v>7.3388999999999998</v>
      </c>
      <c r="CP66" s="238">
        <v>0</v>
      </c>
      <c r="CQ66" s="290">
        <v>0</v>
      </c>
      <c r="CR66" s="238">
        <v>5520760</v>
      </c>
      <c r="CS66" s="290">
        <v>7.8324999999999996</v>
      </c>
      <c r="CT66" s="238">
        <v>118608357.86</v>
      </c>
      <c r="CU66" s="290">
        <v>14.634399999999999</v>
      </c>
      <c r="CV66" s="238">
        <v>0</v>
      </c>
      <c r="CW66" s="290">
        <v>0</v>
      </c>
      <c r="CX66" s="238">
        <v>7809421</v>
      </c>
      <c r="CY66" s="290">
        <v>9.5143000000000004</v>
      </c>
      <c r="CZ66" s="238">
        <v>1289790</v>
      </c>
      <c r="DA66" s="290">
        <v>6.9794999999999998</v>
      </c>
      <c r="DB66" s="238">
        <v>3245906.35</v>
      </c>
      <c r="DC66" s="290">
        <v>10.871499999999999</v>
      </c>
      <c r="DD66" s="238">
        <v>40825156.299999997</v>
      </c>
      <c r="DE66" s="290">
        <v>10.5169</v>
      </c>
      <c r="DF66" s="238">
        <v>14445338.699999999</v>
      </c>
      <c r="DG66" s="290">
        <v>4.6989000000000001</v>
      </c>
      <c r="DH66" s="238">
        <v>25921963</v>
      </c>
      <c r="DI66" s="290">
        <v>8.8035999999999994</v>
      </c>
      <c r="DJ66" s="238">
        <v>0</v>
      </c>
      <c r="DK66" s="290">
        <v>0</v>
      </c>
      <c r="DL66" s="238">
        <v>109745786.5</v>
      </c>
      <c r="DM66" s="290">
        <v>6.9215999999999998</v>
      </c>
      <c r="DN66" s="238">
        <v>0</v>
      </c>
      <c r="DO66" s="290">
        <v>0</v>
      </c>
      <c r="DP66" s="238">
        <v>0</v>
      </c>
      <c r="DQ66" s="290">
        <v>0</v>
      </c>
      <c r="DR66" s="238">
        <v>64294080</v>
      </c>
      <c r="DS66" s="290">
        <v>6.0860000000000003</v>
      </c>
      <c r="DT66" s="238">
        <v>105496864.66</v>
      </c>
      <c r="DU66" s="290">
        <v>16.359200000000001</v>
      </c>
      <c r="DV66" s="238">
        <v>738870500</v>
      </c>
      <c r="DW66" s="290">
        <v>5.9120999999999997</v>
      </c>
      <c r="DX66" s="238">
        <v>1726800</v>
      </c>
      <c r="DY66" s="290">
        <v>5.3612000000000002</v>
      </c>
      <c r="DZ66" s="238">
        <v>0</v>
      </c>
      <c r="EA66" s="290">
        <v>0</v>
      </c>
      <c r="EB66" s="238">
        <v>3453600</v>
      </c>
      <c r="EC66" s="290">
        <v>7.0675999999999997</v>
      </c>
      <c r="ED66" s="238">
        <v>216983882.30000001</v>
      </c>
      <c r="EE66" s="290">
        <v>4.9268999999999998</v>
      </c>
      <c r="EF66" s="238">
        <v>39626609.5</v>
      </c>
      <c r="EG66" s="290">
        <v>5.6394000000000002</v>
      </c>
      <c r="EH66" s="238">
        <v>23163291.350000001</v>
      </c>
      <c r="EI66" s="290">
        <v>9.5838000000000001</v>
      </c>
      <c r="EJ66" s="238">
        <v>155984500</v>
      </c>
      <c r="EK66" s="290">
        <v>15.914</v>
      </c>
      <c r="EL66" s="238">
        <v>154771562</v>
      </c>
      <c r="EM66" s="290">
        <v>10.4857</v>
      </c>
      <c r="EN66" s="238">
        <v>307840962</v>
      </c>
      <c r="EO66" s="290">
        <v>14.5677</v>
      </c>
      <c r="EP66" s="238">
        <v>831342510</v>
      </c>
      <c r="EQ66" s="290">
        <v>9.9972999999999992</v>
      </c>
      <c r="ER66" s="238">
        <v>129088137</v>
      </c>
      <c r="ES66" s="290">
        <v>11.104900000000001</v>
      </c>
      <c r="ET66" s="238">
        <v>36954928</v>
      </c>
      <c r="EU66" s="290">
        <v>8.5776000000000003</v>
      </c>
      <c r="EV66" s="238">
        <v>9796040</v>
      </c>
      <c r="EW66" s="290">
        <v>11.1858</v>
      </c>
      <c r="EX66" s="238">
        <v>17588729.530000001</v>
      </c>
      <c r="EY66" s="290">
        <v>8.5457999999999998</v>
      </c>
      <c r="EZ66" s="238">
        <v>49684418.950000003</v>
      </c>
      <c r="FA66" s="290">
        <v>9.1892999999999994</v>
      </c>
      <c r="FB66" s="238">
        <v>21480493.43</v>
      </c>
      <c r="FC66" s="290">
        <v>10.1394</v>
      </c>
      <c r="FD66" s="238">
        <v>39229168.049999997</v>
      </c>
      <c r="FE66" s="290">
        <v>5.8296000000000001</v>
      </c>
      <c r="FF66" s="238">
        <v>1276898</v>
      </c>
      <c r="FG66" s="290">
        <v>1.9863</v>
      </c>
      <c r="FH66" s="238">
        <v>137491827.5</v>
      </c>
      <c r="FI66" s="290">
        <v>7.3292000000000002</v>
      </c>
      <c r="FJ66" s="238">
        <v>123211270.55</v>
      </c>
      <c r="FK66" s="290">
        <v>7.7100999999999997</v>
      </c>
      <c r="FL66" s="238">
        <v>67183644.099999994</v>
      </c>
      <c r="FM66" s="290">
        <v>10.1045</v>
      </c>
      <c r="FN66" s="238">
        <v>4409914.41</v>
      </c>
      <c r="FO66" s="290">
        <v>8.8000000000000007</v>
      </c>
      <c r="FP66" s="238">
        <v>0</v>
      </c>
      <c r="FQ66" s="290">
        <v>0</v>
      </c>
      <c r="FR66" s="238">
        <v>0</v>
      </c>
      <c r="FS66" s="290">
        <v>0</v>
      </c>
      <c r="FT66" s="238">
        <v>136448410</v>
      </c>
      <c r="FU66" s="290">
        <v>5.4017999999999997</v>
      </c>
      <c r="FV66" s="238">
        <v>27360824.260000002</v>
      </c>
      <c r="FW66" s="290">
        <v>9.0684000000000005</v>
      </c>
      <c r="FX66" s="238">
        <v>19959022.859999999</v>
      </c>
      <c r="FY66" s="290">
        <v>13.6995</v>
      </c>
      <c r="FZ66" s="238">
        <v>4063050.15</v>
      </c>
      <c r="GA66" s="290">
        <v>7.0042</v>
      </c>
      <c r="GB66" s="238">
        <v>21419145.640000001</v>
      </c>
      <c r="GC66" s="290">
        <v>5.1920999999999999</v>
      </c>
      <c r="GD66" s="238">
        <v>108225084.34999999</v>
      </c>
      <c r="GE66" s="290">
        <v>11.830500000000001</v>
      </c>
      <c r="GF66" s="238">
        <v>30934763.5</v>
      </c>
      <c r="GG66" s="290">
        <v>6.0978000000000003</v>
      </c>
      <c r="GH66" s="238">
        <v>46137231.950000003</v>
      </c>
      <c r="GI66" s="290">
        <v>10.9527</v>
      </c>
      <c r="GJ66" s="238">
        <v>16496681.42</v>
      </c>
      <c r="GK66" s="290">
        <v>6.6429999999999998</v>
      </c>
      <c r="GL66" s="238">
        <v>88466985.900000006</v>
      </c>
      <c r="GM66" s="290">
        <v>7.7746000000000004</v>
      </c>
      <c r="GN66" s="238">
        <v>0</v>
      </c>
      <c r="GO66" s="290">
        <v>0</v>
      </c>
      <c r="GP66" s="238">
        <v>51741297</v>
      </c>
      <c r="GQ66" s="290">
        <v>8.6941000000000006</v>
      </c>
      <c r="GR66" s="238">
        <v>180432282.05000001</v>
      </c>
      <c r="GS66" s="290">
        <v>7.2020999999999997</v>
      </c>
      <c r="GT66" s="238">
        <v>29523963</v>
      </c>
      <c r="GU66" s="290">
        <v>6.9869000000000003</v>
      </c>
      <c r="GV66" s="238">
        <v>705143864.63999999</v>
      </c>
      <c r="GW66" s="290">
        <v>9.3663000000000007</v>
      </c>
      <c r="GX66" s="238">
        <v>0</v>
      </c>
      <c r="GY66" s="290">
        <v>0</v>
      </c>
      <c r="GZ66" s="238">
        <v>187070</v>
      </c>
      <c r="HA66" s="290">
        <v>7.6746999999999996</v>
      </c>
      <c r="HB66" s="238">
        <v>248197421.06999999</v>
      </c>
      <c r="HC66" s="290">
        <v>10.3758</v>
      </c>
      <c r="HD66" s="238">
        <v>9759458.5399999991</v>
      </c>
      <c r="HE66" s="290">
        <v>7.2187000000000001</v>
      </c>
      <c r="HF66" s="238">
        <v>0</v>
      </c>
      <c r="HG66" s="290">
        <v>0</v>
      </c>
      <c r="HH66" s="238">
        <v>106758249.45999999</v>
      </c>
      <c r="HI66" s="290">
        <v>6.2954999999999997</v>
      </c>
      <c r="HJ66" s="238">
        <v>17059400</v>
      </c>
      <c r="HK66" s="290">
        <v>7.2176</v>
      </c>
      <c r="HL66" s="238">
        <v>212708726.66999999</v>
      </c>
      <c r="HM66" s="290">
        <v>13.378399999999999</v>
      </c>
      <c r="HN66" s="238">
        <v>31882938.27</v>
      </c>
      <c r="HO66" s="290">
        <v>12.494899999999999</v>
      </c>
      <c r="HP66" s="238">
        <v>0</v>
      </c>
      <c r="HQ66" s="290">
        <v>0</v>
      </c>
      <c r="HR66" s="238">
        <v>0</v>
      </c>
      <c r="HS66" s="290">
        <v>0</v>
      </c>
      <c r="HT66" s="238">
        <v>23389627</v>
      </c>
      <c r="HU66" s="290">
        <v>7.8327</v>
      </c>
      <c r="HV66" s="238">
        <v>55289535</v>
      </c>
      <c r="HW66" s="290">
        <v>14.500500000000001</v>
      </c>
      <c r="HX66" s="238">
        <v>21090090</v>
      </c>
      <c r="HY66" s="290">
        <v>5.9943</v>
      </c>
      <c r="HZ66" s="238">
        <v>14729348</v>
      </c>
      <c r="IA66" s="290">
        <v>11.8085</v>
      </c>
      <c r="IB66" s="238">
        <v>352155</v>
      </c>
      <c r="IC66" s="290">
        <v>5.2693000000000003</v>
      </c>
      <c r="ID66" s="238">
        <v>230096.1</v>
      </c>
      <c r="IE66" s="290">
        <v>3.9085999999999999</v>
      </c>
      <c r="IF66" s="238">
        <v>51413496.299999997</v>
      </c>
      <c r="IG66" s="290">
        <v>5.5484999999999998</v>
      </c>
    </row>
    <row r="67" spans="1:241" ht="13.5" thickTop="1">
      <c r="A67" t="s">
        <v>277</v>
      </c>
      <c r="B67" s="31">
        <v>1124670017.79</v>
      </c>
      <c r="C67" s="5">
        <v>0.85850000000000004</v>
      </c>
      <c r="D67" s="31">
        <v>0</v>
      </c>
      <c r="E67" s="5">
        <v>0</v>
      </c>
      <c r="F67" s="31">
        <v>0</v>
      </c>
      <c r="G67" s="5">
        <v>0</v>
      </c>
      <c r="H67" s="31">
        <v>3716598.6</v>
      </c>
      <c r="I67" s="5">
        <v>0.26169999999999999</v>
      </c>
      <c r="J67" s="31">
        <v>0</v>
      </c>
      <c r="K67" s="5">
        <v>0</v>
      </c>
      <c r="L67" s="31">
        <v>26341284.559999999</v>
      </c>
      <c r="M67" s="5">
        <v>2.2208999999999999</v>
      </c>
      <c r="N67" s="31">
        <v>25469400</v>
      </c>
      <c r="O67" s="5">
        <v>2.1953</v>
      </c>
      <c r="P67" s="31">
        <v>46775704.759999998</v>
      </c>
      <c r="Q67" s="5">
        <v>1.5247999999999999</v>
      </c>
      <c r="R67" s="31">
        <v>0</v>
      </c>
      <c r="S67" s="5">
        <v>0</v>
      </c>
      <c r="T67" s="31">
        <v>0</v>
      </c>
      <c r="U67" s="5">
        <v>0</v>
      </c>
      <c r="V67" s="31">
        <v>1199506</v>
      </c>
      <c r="W67" s="5">
        <v>0.48280000000000001</v>
      </c>
      <c r="X67" s="31">
        <v>309818502.64999998</v>
      </c>
      <c r="Y67" s="5">
        <v>1.1818</v>
      </c>
      <c r="Z67" s="31">
        <v>0</v>
      </c>
      <c r="AA67" s="5">
        <v>0</v>
      </c>
      <c r="AB67" s="31">
        <v>1256810.3999999999</v>
      </c>
      <c r="AC67" s="5">
        <v>0.43369999999999997</v>
      </c>
      <c r="AD67" s="31">
        <v>360975</v>
      </c>
      <c r="AE67" s="5">
        <v>0.68679999999999997</v>
      </c>
      <c r="AF67" s="31">
        <v>0</v>
      </c>
      <c r="AG67" s="5">
        <v>0</v>
      </c>
      <c r="AH67" s="31">
        <v>4382660.1500000004</v>
      </c>
      <c r="AI67" s="5">
        <v>2.8260999999999998</v>
      </c>
      <c r="AJ67" s="31">
        <v>0</v>
      </c>
      <c r="AK67" s="5">
        <v>0</v>
      </c>
      <c r="AL67" s="31">
        <v>0</v>
      </c>
      <c r="AM67" s="5">
        <v>0</v>
      </c>
      <c r="AN67" s="31">
        <v>32541174</v>
      </c>
      <c r="AO67" s="5">
        <v>1.4893000000000001</v>
      </c>
      <c r="AP67" s="31">
        <v>0</v>
      </c>
      <c r="AQ67" s="5">
        <v>0</v>
      </c>
      <c r="AR67" s="31">
        <v>5214765.92</v>
      </c>
      <c r="AS67" s="5">
        <v>0.1522</v>
      </c>
      <c r="AT67" s="31">
        <v>0</v>
      </c>
      <c r="AU67" s="5">
        <v>0</v>
      </c>
      <c r="AV67" s="31">
        <v>0</v>
      </c>
      <c r="AW67" s="5">
        <v>0</v>
      </c>
      <c r="AX67" s="31">
        <v>0</v>
      </c>
      <c r="AY67" s="5">
        <v>0</v>
      </c>
      <c r="AZ67" s="31">
        <v>0</v>
      </c>
      <c r="BA67" s="5">
        <v>0</v>
      </c>
      <c r="BB67" s="31">
        <v>12691667.880000001</v>
      </c>
      <c r="BC67" s="5">
        <v>5.3380000000000001</v>
      </c>
      <c r="BD67" s="31">
        <v>10799539.4</v>
      </c>
      <c r="BE67" s="5">
        <v>2.1844000000000001</v>
      </c>
      <c r="BF67" s="31">
        <v>3623601</v>
      </c>
      <c r="BG67" s="5">
        <v>1.9540999999999999</v>
      </c>
      <c r="BH67" s="31">
        <v>0</v>
      </c>
      <c r="BI67" s="5">
        <v>0</v>
      </c>
      <c r="BJ67" s="31">
        <v>2853018</v>
      </c>
      <c r="BK67" s="5">
        <v>1.4869000000000001</v>
      </c>
      <c r="BL67" s="31">
        <v>60433599.920000002</v>
      </c>
      <c r="BM67" s="5">
        <v>5.2150999999999996</v>
      </c>
      <c r="BN67" s="31">
        <v>246784</v>
      </c>
      <c r="BO67" s="5">
        <v>0.58350000000000002</v>
      </c>
      <c r="BP67" s="31">
        <v>0</v>
      </c>
      <c r="BQ67" s="5">
        <v>0</v>
      </c>
      <c r="BR67" s="31">
        <v>0</v>
      </c>
      <c r="BS67" s="5">
        <v>0</v>
      </c>
      <c r="BT67" s="31">
        <v>868123</v>
      </c>
      <c r="BU67" s="5">
        <v>0.83760000000000001</v>
      </c>
      <c r="BV67" s="31">
        <v>0</v>
      </c>
      <c r="BW67" s="5">
        <v>0</v>
      </c>
      <c r="BX67" s="31">
        <v>3255000</v>
      </c>
      <c r="BY67" s="5">
        <v>3.2040999999999999</v>
      </c>
      <c r="BZ67" s="31">
        <v>0</v>
      </c>
      <c r="CA67" s="5">
        <v>0</v>
      </c>
      <c r="CB67" s="31">
        <v>0</v>
      </c>
      <c r="CC67" s="5">
        <v>0</v>
      </c>
      <c r="CD67" s="31">
        <v>0</v>
      </c>
      <c r="CE67" s="5">
        <v>0</v>
      </c>
      <c r="CF67" s="31">
        <v>22099965.600000001</v>
      </c>
      <c r="CG67" s="5">
        <v>1.3542000000000001</v>
      </c>
      <c r="CH67" s="31">
        <v>0</v>
      </c>
      <c r="CI67" s="5">
        <v>0</v>
      </c>
      <c r="CJ67" s="31">
        <v>2118872</v>
      </c>
      <c r="CK67" s="5">
        <v>0.6764</v>
      </c>
      <c r="CL67" s="31">
        <v>2323948.54</v>
      </c>
      <c r="CM67" s="5">
        <v>2.2826</v>
      </c>
      <c r="CN67" s="31">
        <v>0</v>
      </c>
      <c r="CO67" s="5">
        <v>0</v>
      </c>
      <c r="CP67" s="31">
        <v>0</v>
      </c>
      <c r="CQ67" s="5">
        <v>0</v>
      </c>
      <c r="CR67" s="31">
        <v>0</v>
      </c>
      <c r="CS67" s="5">
        <v>0</v>
      </c>
      <c r="CT67" s="31">
        <v>0</v>
      </c>
      <c r="CU67" s="5">
        <v>0</v>
      </c>
      <c r="CV67" s="31">
        <v>0</v>
      </c>
      <c r="CW67" s="5">
        <v>0</v>
      </c>
      <c r="CX67" s="31">
        <v>0</v>
      </c>
      <c r="CY67" s="5">
        <v>0</v>
      </c>
      <c r="CZ67" s="31">
        <v>385900</v>
      </c>
      <c r="DA67" s="5">
        <v>2.0882000000000001</v>
      </c>
      <c r="DB67" s="31">
        <v>0</v>
      </c>
      <c r="DC67" s="5">
        <v>0</v>
      </c>
      <c r="DD67" s="31">
        <v>0</v>
      </c>
      <c r="DE67" s="5">
        <v>0</v>
      </c>
      <c r="DF67" s="31">
        <v>506007</v>
      </c>
      <c r="DG67" s="5">
        <v>0.1646</v>
      </c>
      <c r="DH67" s="31">
        <v>2686799</v>
      </c>
      <c r="DI67" s="5">
        <v>0.91249999999999998</v>
      </c>
      <c r="DJ67" s="31">
        <v>0</v>
      </c>
      <c r="DK67" s="5">
        <v>0</v>
      </c>
      <c r="DL67" s="31">
        <v>0</v>
      </c>
      <c r="DM67" s="5">
        <v>0</v>
      </c>
      <c r="DN67" s="31">
        <v>0</v>
      </c>
      <c r="DO67" s="5">
        <v>0</v>
      </c>
      <c r="DP67" s="31">
        <v>0</v>
      </c>
      <c r="DQ67" s="5">
        <v>0</v>
      </c>
      <c r="DR67" s="31">
        <v>4269156.4800000004</v>
      </c>
      <c r="DS67" s="5">
        <v>0.40410000000000001</v>
      </c>
      <c r="DT67" s="31">
        <v>15813612.91</v>
      </c>
      <c r="DU67" s="5">
        <v>2.4521999999999999</v>
      </c>
      <c r="DV67" s="31">
        <v>0</v>
      </c>
      <c r="DW67" s="5">
        <v>0</v>
      </c>
      <c r="DX67" s="31">
        <v>0</v>
      </c>
      <c r="DY67" s="5">
        <v>0</v>
      </c>
      <c r="DZ67" s="31">
        <v>0</v>
      </c>
      <c r="EA67" s="5">
        <v>0</v>
      </c>
      <c r="EB67" s="31">
        <v>0</v>
      </c>
      <c r="EC67" s="5">
        <v>0</v>
      </c>
      <c r="ED67" s="31">
        <v>32107195.969999999</v>
      </c>
      <c r="EE67" s="5">
        <v>0.72899999999999998</v>
      </c>
      <c r="EF67" s="31">
        <v>4482444.28</v>
      </c>
      <c r="EG67" s="5">
        <v>0.63790000000000002</v>
      </c>
      <c r="EH67" s="31">
        <v>3317390.8</v>
      </c>
      <c r="EI67" s="5">
        <v>1.3726</v>
      </c>
      <c r="EJ67" s="31">
        <v>28894552</v>
      </c>
      <c r="EK67" s="5">
        <v>2.9479000000000002</v>
      </c>
      <c r="EL67" s="31">
        <v>0</v>
      </c>
      <c r="EM67" s="5">
        <v>0</v>
      </c>
      <c r="EN67" s="31">
        <v>49930678</v>
      </c>
      <c r="EO67" s="5">
        <v>2.3628</v>
      </c>
      <c r="EP67" s="31">
        <v>279894445</v>
      </c>
      <c r="EQ67" s="5">
        <v>3.3658999999999999</v>
      </c>
      <c r="ER67" s="31">
        <v>0</v>
      </c>
      <c r="ES67" s="5">
        <v>0</v>
      </c>
      <c r="ET67" s="31">
        <v>0</v>
      </c>
      <c r="EU67" s="5">
        <v>0</v>
      </c>
      <c r="EV67" s="31">
        <v>744301.25</v>
      </c>
      <c r="EW67" s="5">
        <v>0.84989999999999999</v>
      </c>
      <c r="EX67" s="31">
        <v>0</v>
      </c>
      <c r="EY67" s="5">
        <v>0</v>
      </c>
      <c r="EZ67" s="31">
        <v>514757.08</v>
      </c>
      <c r="FA67" s="5">
        <v>9.5200000000000007E-2</v>
      </c>
      <c r="FB67" s="31">
        <v>775774.77</v>
      </c>
      <c r="FC67" s="5">
        <v>0.36620000000000003</v>
      </c>
      <c r="FD67" s="31">
        <v>0</v>
      </c>
      <c r="FE67" s="5">
        <v>0</v>
      </c>
      <c r="FF67" s="31">
        <v>643483</v>
      </c>
      <c r="FG67" s="5">
        <v>1.0009999999999999</v>
      </c>
      <c r="FH67" s="31">
        <v>0</v>
      </c>
      <c r="FI67" s="5">
        <v>0</v>
      </c>
      <c r="FJ67" s="31">
        <v>0</v>
      </c>
      <c r="FK67" s="5">
        <v>0</v>
      </c>
      <c r="FL67" s="31">
        <v>23349874.16</v>
      </c>
      <c r="FM67" s="5">
        <v>3.5118999999999998</v>
      </c>
      <c r="FN67" s="31">
        <v>0</v>
      </c>
      <c r="FO67" s="5">
        <v>0</v>
      </c>
      <c r="FP67" s="31">
        <v>0</v>
      </c>
      <c r="FQ67" s="5">
        <v>0</v>
      </c>
      <c r="FR67" s="31">
        <v>0</v>
      </c>
      <c r="FS67" s="5">
        <v>0</v>
      </c>
      <c r="FT67" s="31">
        <v>0</v>
      </c>
      <c r="FU67" s="5">
        <v>0</v>
      </c>
      <c r="FV67" s="31">
        <v>0</v>
      </c>
      <c r="FW67" s="5">
        <v>0</v>
      </c>
      <c r="FX67" s="31">
        <v>0</v>
      </c>
      <c r="FY67" s="5">
        <v>0</v>
      </c>
      <c r="FZ67" s="31">
        <v>92544</v>
      </c>
      <c r="GA67" s="5">
        <v>0.1595</v>
      </c>
      <c r="GB67" s="31">
        <v>2202060</v>
      </c>
      <c r="GC67" s="5">
        <v>0.53380000000000005</v>
      </c>
      <c r="GD67" s="31">
        <v>9197481.3000000007</v>
      </c>
      <c r="GE67" s="5">
        <v>1.0054000000000001</v>
      </c>
      <c r="GF67" s="31">
        <v>1770076</v>
      </c>
      <c r="GG67" s="5">
        <v>0.34889999999999999</v>
      </c>
      <c r="GH67" s="31">
        <v>0</v>
      </c>
      <c r="GI67" s="5">
        <v>0</v>
      </c>
      <c r="GJ67" s="31">
        <v>1124605.58</v>
      </c>
      <c r="GK67" s="5">
        <v>0.45290000000000002</v>
      </c>
      <c r="GL67" s="31">
        <v>12804283.1</v>
      </c>
      <c r="GM67" s="5">
        <v>1.1253</v>
      </c>
      <c r="GN67" s="31">
        <v>0</v>
      </c>
      <c r="GO67" s="5">
        <v>0</v>
      </c>
      <c r="GP67" s="31">
        <v>0</v>
      </c>
      <c r="GQ67" s="5">
        <v>0</v>
      </c>
      <c r="GR67" s="31">
        <v>28775113.800000001</v>
      </c>
      <c r="GS67" s="5">
        <v>1.1486000000000001</v>
      </c>
      <c r="GT67" s="31">
        <v>7561998.5</v>
      </c>
      <c r="GU67" s="5">
        <v>1.7896000000000001</v>
      </c>
      <c r="GV67" s="31">
        <v>3955208.72</v>
      </c>
      <c r="GW67" s="5">
        <v>5.2499999999999998E-2</v>
      </c>
      <c r="GX67" s="31">
        <v>0</v>
      </c>
      <c r="GY67" s="5">
        <v>0</v>
      </c>
      <c r="GZ67" s="31">
        <v>0</v>
      </c>
      <c r="HA67" s="5">
        <v>0</v>
      </c>
      <c r="HB67" s="31">
        <v>0</v>
      </c>
      <c r="HC67" s="5">
        <v>0</v>
      </c>
      <c r="HD67" s="31">
        <v>287302.55</v>
      </c>
      <c r="HE67" s="5">
        <v>0.21249999999999999</v>
      </c>
      <c r="HF67" s="31">
        <v>0</v>
      </c>
      <c r="HG67" s="5">
        <v>0</v>
      </c>
      <c r="HH67" s="31">
        <v>10033400</v>
      </c>
      <c r="HI67" s="5">
        <v>0.5917</v>
      </c>
      <c r="HJ67" s="31">
        <v>0</v>
      </c>
      <c r="HK67" s="5">
        <v>0</v>
      </c>
      <c r="HL67" s="31">
        <v>0</v>
      </c>
      <c r="HM67" s="5">
        <v>0</v>
      </c>
      <c r="HN67" s="31">
        <v>0</v>
      </c>
      <c r="HO67" s="5">
        <v>0</v>
      </c>
      <c r="HP67" s="31">
        <v>0</v>
      </c>
      <c r="HQ67" s="5">
        <v>0</v>
      </c>
      <c r="HR67" s="31">
        <v>0</v>
      </c>
      <c r="HS67" s="5">
        <v>0</v>
      </c>
      <c r="HT67" s="31">
        <v>3531450</v>
      </c>
      <c r="HU67" s="5">
        <v>1.1826000000000001</v>
      </c>
      <c r="HV67" s="31">
        <v>4488017</v>
      </c>
      <c r="HW67" s="5">
        <v>1.177</v>
      </c>
      <c r="HX67" s="31">
        <v>0</v>
      </c>
      <c r="HY67" s="5">
        <v>0</v>
      </c>
      <c r="HZ67" s="31">
        <v>7567</v>
      </c>
      <c r="IA67" s="5">
        <v>6.1000000000000004E-3</v>
      </c>
      <c r="IB67" s="31">
        <v>0</v>
      </c>
      <c r="IC67" s="5">
        <v>0</v>
      </c>
      <c r="ID67" s="31">
        <v>0</v>
      </c>
      <c r="IE67" s="5">
        <v>0</v>
      </c>
      <c r="IF67" s="31">
        <v>12131037.16</v>
      </c>
      <c r="IG67" s="5">
        <v>1.3091999999999999</v>
      </c>
    </row>
    <row r="68" spans="1:241" ht="13.5" thickBot="1">
      <c r="A68" t="s">
        <v>278</v>
      </c>
      <c r="B68" s="31">
        <v>129186822.39</v>
      </c>
      <c r="C68" s="5">
        <v>9.8599999999999993E-2</v>
      </c>
      <c r="D68" s="31">
        <v>0</v>
      </c>
      <c r="E68" s="5">
        <v>0</v>
      </c>
      <c r="F68" s="31">
        <v>0</v>
      </c>
      <c r="G68" s="5">
        <v>0</v>
      </c>
      <c r="H68" s="31">
        <v>0</v>
      </c>
      <c r="I68" s="5">
        <v>0</v>
      </c>
      <c r="J68" s="31">
        <v>0</v>
      </c>
      <c r="K68" s="5">
        <v>0</v>
      </c>
      <c r="L68" s="31">
        <v>13137969.25</v>
      </c>
      <c r="M68" s="5">
        <v>1.1076999999999999</v>
      </c>
      <c r="N68" s="31">
        <v>8463750</v>
      </c>
      <c r="O68" s="5">
        <v>0.72950000000000004</v>
      </c>
      <c r="P68" s="31">
        <v>0</v>
      </c>
      <c r="Q68" s="5">
        <v>0</v>
      </c>
      <c r="R68" s="31">
        <v>0</v>
      </c>
      <c r="S68" s="5">
        <v>0</v>
      </c>
      <c r="T68" s="31">
        <v>0</v>
      </c>
      <c r="U68" s="5">
        <v>0</v>
      </c>
      <c r="V68" s="31">
        <v>0</v>
      </c>
      <c r="W68" s="5">
        <v>0</v>
      </c>
      <c r="X68" s="31">
        <v>0</v>
      </c>
      <c r="Y68" s="5">
        <v>0</v>
      </c>
      <c r="Z68" s="31">
        <v>0</v>
      </c>
      <c r="AA68" s="5">
        <v>0</v>
      </c>
      <c r="AB68" s="31">
        <v>0</v>
      </c>
      <c r="AC68" s="5">
        <v>0</v>
      </c>
      <c r="AD68" s="31">
        <v>171000</v>
      </c>
      <c r="AE68" s="5">
        <v>0.32540000000000002</v>
      </c>
      <c r="AF68" s="31">
        <v>0</v>
      </c>
      <c r="AG68" s="5">
        <v>0</v>
      </c>
      <c r="AH68" s="31">
        <v>5337774</v>
      </c>
      <c r="AI68" s="5">
        <v>3.4419</v>
      </c>
      <c r="AJ68" s="31">
        <v>0</v>
      </c>
      <c r="AK68" s="5">
        <v>0</v>
      </c>
      <c r="AL68" s="31">
        <v>0</v>
      </c>
      <c r="AM68" s="5">
        <v>0</v>
      </c>
      <c r="AN68" s="31">
        <v>0</v>
      </c>
      <c r="AO68" s="5">
        <v>0</v>
      </c>
      <c r="AP68" s="31">
        <v>0</v>
      </c>
      <c r="AQ68" s="5">
        <v>0</v>
      </c>
      <c r="AR68" s="31">
        <v>0</v>
      </c>
      <c r="AS68" s="5">
        <v>0</v>
      </c>
      <c r="AT68" s="31">
        <v>0</v>
      </c>
      <c r="AU68" s="5">
        <v>0</v>
      </c>
      <c r="AV68" s="31">
        <v>0</v>
      </c>
      <c r="AW68" s="5">
        <v>0</v>
      </c>
      <c r="AX68" s="31">
        <v>0</v>
      </c>
      <c r="AY68" s="5">
        <v>0</v>
      </c>
      <c r="AZ68" s="31">
        <v>0</v>
      </c>
      <c r="BA68" s="5">
        <v>0</v>
      </c>
      <c r="BB68" s="31">
        <v>12865186.75</v>
      </c>
      <c r="BC68" s="5">
        <v>5.4109999999999996</v>
      </c>
      <c r="BD68" s="31">
        <v>0</v>
      </c>
      <c r="BE68" s="5">
        <v>0</v>
      </c>
      <c r="BF68" s="31">
        <v>0</v>
      </c>
      <c r="BG68" s="5">
        <v>0</v>
      </c>
      <c r="BH68" s="31">
        <v>0</v>
      </c>
      <c r="BI68" s="5">
        <v>0</v>
      </c>
      <c r="BJ68" s="31">
        <v>0</v>
      </c>
      <c r="BK68" s="5">
        <v>0</v>
      </c>
      <c r="BL68" s="31">
        <v>0</v>
      </c>
      <c r="BM68" s="5">
        <v>0</v>
      </c>
      <c r="BN68" s="31">
        <v>0</v>
      </c>
      <c r="BO68" s="5">
        <v>0</v>
      </c>
      <c r="BP68" s="31">
        <v>0</v>
      </c>
      <c r="BQ68" s="5">
        <v>0</v>
      </c>
      <c r="BR68" s="31">
        <v>0</v>
      </c>
      <c r="BS68" s="5">
        <v>0</v>
      </c>
      <c r="BT68" s="31">
        <v>7146450</v>
      </c>
      <c r="BU68" s="5">
        <v>6.8949999999999996</v>
      </c>
      <c r="BV68" s="31">
        <v>0</v>
      </c>
      <c r="BW68" s="5">
        <v>0</v>
      </c>
      <c r="BX68" s="31">
        <v>0</v>
      </c>
      <c r="BY68" s="5">
        <v>0</v>
      </c>
      <c r="BZ68" s="31">
        <v>0</v>
      </c>
      <c r="CA68" s="5">
        <v>0</v>
      </c>
      <c r="CB68" s="31">
        <v>0</v>
      </c>
      <c r="CC68" s="5">
        <v>0</v>
      </c>
      <c r="CD68" s="31">
        <v>0</v>
      </c>
      <c r="CE68" s="5">
        <v>0</v>
      </c>
      <c r="CF68" s="31">
        <v>51896</v>
      </c>
      <c r="CG68" s="5">
        <v>3.2000000000000002E-3</v>
      </c>
      <c r="CH68" s="31">
        <v>0</v>
      </c>
      <c r="CI68" s="5">
        <v>0</v>
      </c>
      <c r="CJ68" s="31">
        <v>6158842.6299999999</v>
      </c>
      <c r="CK68" s="5">
        <v>1.9661</v>
      </c>
      <c r="CL68" s="31">
        <v>3548284.21</v>
      </c>
      <c r="CM68" s="5">
        <v>3.4851999999999999</v>
      </c>
      <c r="CN68" s="31">
        <v>0</v>
      </c>
      <c r="CO68" s="5">
        <v>0</v>
      </c>
      <c r="CP68" s="31">
        <v>0</v>
      </c>
      <c r="CQ68" s="5">
        <v>0</v>
      </c>
      <c r="CR68" s="31">
        <v>0</v>
      </c>
      <c r="CS68" s="5">
        <v>0</v>
      </c>
      <c r="CT68" s="31">
        <v>0</v>
      </c>
      <c r="CU68" s="5">
        <v>0</v>
      </c>
      <c r="CV68" s="31">
        <v>0</v>
      </c>
      <c r="CW68" s="5">
        <v>0</v>
      </c>
      <c r="CX68" s="31">
        <v>0</v>
      </c>
      <c r="CY68" s="5">
        <v>0</v>
      </c>
      <c r="CZ68" s="31">
        <v>0</v>
      </c>
      <c r="DA68" s="5">
        <v>0</v>
      </c>
      <c r="DB68" s="31">
        <v>0</v>
      </c>
      <c r="DC68" s="5">
        <v>0</v>
      </c>
      <c r="DD68" s="31">
        <v>0</v>
      </c>
      <c r="DE68" s="5">
        <v>0</v>
      </c>
      <c r="DF68" s="31">
        <v>0</v>
      </c>
      <c r="DG68" s="5">
        <v>0</v>
      </c>
      <c r="DH68" s="31">
        <v>712800</v>
      </c>
      <c r="DI68" s="5">
        <v>0.24210000000000001</v>
      </c>
      <c r="DJ68" s="31">
        <v>0</v>
      </c>
      <c r="DK68" s="5">
        <v>0</v>
      </c>
      <c r="DL68" s="31">
        <v>0</v>
      </c>
      <c r="DM68" s="5">
        <v>0</v>
      </c>
      <c r="DN68" s="31">
        <v>0</v>
      </c>
      <c r="DO68" s="5">
        <v>0</v>
      </c>
      <c r="DP68" s="31">
        <v>0</v>
      </c>
      <c r="DQ68" s="5">
        <v>0</v>
      </c>
      <c r="DR68" s="31">
        <v>0</v>
      </c>
      <c r="DS68" s="5">
        <v>0</v>
      </c>
      <c r="DT68" s="31">
        <v>1875195.3</v>
      </c>
      <c r="DU68" s="5">
        <v>0.2908</v>
      </c>
      <c r="DV68" s="31">
        <v>0</v>
      </c>
      <c r="DW68" s="5">
        <v>0</v>
      </c>
      <c r="DX68" s="31">
        <v>0</v>
      </c>
      <c r="DY68" s="5">
        <v>0</v>
      </c>
      <c r="DZ68" s="31">
        <v>0</v>
      </c>
      <c r="EA68" s="5">
        <v>0</v>
      </c>
      <c r="EB68" s="31">
        <v>0</v>
      </c>
      <c r="EC68" s="5">
        <v>0</v>
      </c>
      <c r="ED68" s="31">
        <v>0</v>
      </c>
      <c r="EE68" s="5">
        <v>0</v>
      </c>
      <c r="EF68" s="31">
        <v>0</v>
      </c>
      <c r="EG68" s="5">
        <v>0</v>
      </c>
      <c r="EH68" s="31">
        <v>713516.5</v>
      </c>
      <c r="EI68" s="5">
        <v>0.29520000000000002</v>
      </c>
      <c r="EJ68" s="31">
        <v>12471968</v>
      </c>
      <c r="EK68" s="5">
        <v>1.2724</v>
      </c>
      <c r="EL68" s="31">
        <v>12926394</v>
      </c>
      <c r="EM68" s="5">
        <v>0.87580000000000002</v>
      </c>
      <c r="EN68" s="31">
        <v>0</v>
      </c>
      <c r="EO68" s="5">
        <v>0</v>
      </c>
      <c r="EP68" s="31">
        <v>292321</v>
      </c>
      <c r="EQ68" s="5">
        <v>3.5000000000000001E-3</v>
      </c>
      <c r="ER68" s="31">
        <v>13909888</v>
      </c>
      <c r="ES68" s="5">
        <v>1.1966000000000001</v>
      </c>
      <c r="ET68" s="31">
        <v>0</v>
      </c>
      <c r="EU68" s="5">
        <v>0</v>
      </c>
      <c r="EV68" s="31">
        <v>0</v>
      </c>
      <c r="EW68" s="5">
        <v>0</v>
      </c>
      <c r="EX68" s="31">
        <v>0</v>
      </c>
      <c r="EY68" s="5">
        <v>0</v>
      </c>
      <c r="EZ68" s="31">
        <v>1343327.96</v>
      </c>
      <c r="FA68" s="5">
        <v>0.2485</v>
      </c>
      <c r="FB68" s="31">
        <v>0</v>
      </c>
      <c r="FC68" s="5">
        <v>0</v>
      </c>
      <c r="FD68" s="31">
        <v>0</v>
      </c>
      <c r="FE68" s="5">
        <v>0</v>
      </c>
      <c r="FF68" s="31">
        <v>0</v>
      </c>
      <c r="FG68" s="5">
        <v>0</v>
      </c>
      <c r="FH68" s="31">
        <v>0</v>
      </c>
      <c r="FI68" s="5">
        <v>0</v>
      </c>
      <c r="FJ68" s="31">
        <v>0</v>
      </c>
      <c r="FK68" s="5">
        <v>0</v>
      </c>
      <c r="FL68" s="31">
        <v>0</v>
      </c>
      <c r="FM68" s="5">
        <v>0</v>
      </c>
      <c r="FN68" s="31">
        <v>0</v>
      </c>
      <c r="FO68" s="5">
        <v>0</v>
      </c>
      <c r="FP68" s="31">
        <v>0</v>
      </c>
      <c r="FQ68" s="5">
        <v>0</v>
      </c>
      <c r="FR68" s="31">
        <v>0</v>
      </c>
      <c r="FS68" s="5">
        <v>0</v>
      </c>
      <c r="FT68" s="31">
        <v>0</v>
      </c>
      <c r="FU68" s="5">
        <v>0</v>
      </c>
      <c r="FV68" s="31">
        <v>0</v>
      </c>
      <c r="FW68" s="5">
        <v>0</v>
      </c>
      <c r="FX68" s="31">
        <v>0</v>
      </c>
      <c r="FY68" s="5">
        <v>0</v>
      </c>
      <c r="FZ68" s="31">
        <v>0</v>
      </c>
      <c r="GA68" s="5">
        <v>0</v>
      </c>
      <c r="GB68" s="31">
        <v>0</v>
      </c>
      <c r="GC68" s="5">
        <v>0</v>
      </c>
      <c r="GD68" s="31">
        <v>0</v>
      </c>
      <c r="GE68" s="5">
        <v>0</v>
      </c>
      <c r="GF68" s="31">
        <v>0</v>
      </c>
      <c r="GG68" s="5">
        <v>0</v>
      </c>
      <c r="GH68" s="31">
        <v>0</v>
      </c>
      <c r="GI68" s="5">
        <v>0</v>
      </c>
      <c r="GJ68" s="31">
        <v>358506</v>
      </c>
      <c r="GK68" s="5">
        <v>0.1444</v>
      </c>
      <c r="GL68" s="31">
        <v>0</v>
      </c>
      <c r="GM68" s="5">
        <v>0</v>
      </c>
      <c r="GN68" s="31">
        <v>0</v>
      </c>
      <c r="GO68" s="5">
        <v>0</v>
      </c>
      <c r="GP68" s="31">
        <v>0</v>
      </c>
      <c r="GQ68" s="5">
        <v>0</v>
      </c>
      <c r="GR68" s="31">
        <v>0</v>
      </c>
      <c r="GS68" s="5">
        <v>0</v>
      </c>
      <c r="GT68" s="31">
        <v>0</v>
      </c>
      <c r="GU68" s="5">
        <v>0</v>
      </c>
      <c r="GV68" s="31">
        <v>0</v>
      </c>
      <c r="GW68" s="5">
        <v>0</v>
      </c>
      <c r="GX68" s="31">
        <v>0</v>
      </c>
      <c r="GY68" s="5">
        <v>0</v>
      </c>
      <c r="GZ68" s="31">
        <v>66600</v>
      </c>
      <c r="HA68" s="5">
        <v>2.7323</v>
      </c>
      <c r="HB68" s="31">
        <v>0</v>
      </c>
      <c r="HC68" s="5">
        <v>0</v>
      </c>
      <c r="HD68" s="31">
        <v>0</v>
      </c>
      <c r="HE68" s="5">
        <v>0</v>
      </c>
      <c r="HF68" s="31">
        <v>0</v>
      </c>
      <c r="HG68" s="5">
        <v>0</v>
      </c>
      <c r="HH68" s="31">
        <v>13188813.66</v>
      </c>
      <c r="HI68" s="5">
        <v>0.77769999999999995</v>
      </c>
      <c r="HJ68" s="31">
        <v>0</v>
      </c>
      <c r="HK68" s="5">
        <v>0</v>
      </c>
      <c r="HL68" s="31">
        <v>0</v>
      </c>
      <c r="HM68" s="5">
        <v>0</v>
      </c>
      <c r="HN68" s="31">
        <v>0</v>
      </c>
      <c r="HO68" s="5">
        <v>0</v>
      </c>
      <c r="HP68" s="31">
        <v>0</v>
      </c>
      <c r="HQ68" s="5">
        <v>0</v>
      </c>
      <c r="HR68" s="31">
        <v>0</v>
      </c>
      <c r="HS68" s="5">
        <v>0</v>
      </c>
      <c r="HT68" s="31">
        <v>0</v>
      </c>
      <c r="HU68" s="5">
        <v>0</v>
      </c>
      <c r="HV68" s="31">
        <v>0</v>
      </c>
      <c r="HW68" s="5">
        <v>0</v>
      </c>
      <c r="HX68" s="31">
        <v>0</v>
      </c>
      <c r="HY68" s="5">
        <v>0</v>
      </c>
      <c r="HZ68" s="31">
        <v>1097516</v>
      </c>
      <c r="IA68" s="5">
        <v>0.87990000000000002</v>
      </c>
      <c r="IB68" s="31">
        <v>0</v>
      </c>
      <c r="IC68" s="5">
        <v>0</v>
      </c>
      <c r="ID68" s="31">
        <v>63900</v>
      </c>
      <c r="IE68" s="5">
        <v>1.0853999999999999</v>
      </c>
      <c r="IF68" s="31">
        <v>13284923.130000001</v>
      </c>
      <c r="IG68" s="5">
        <v>1.4337</v>
      </c>
    </row>
    <row r="69" spans="1:241" ht="14.25" thickTop="1" thickBot="1">
      <c r="A69" s="289" t="s">
        <v>279</v>
      </c>
      <c r="B69" s="238">
        <v>1253856840.1800001</v>
      </c>
      <c r="C69" s="290">
        <v>0.95709999999999995</v>
      </c>
      <c r="D69" s="238">
        <v>0</v>
      </c>
      <c r="E69" s="290">
        <v>0</v>
      </c>
      <c r="F69" s="238">
        <v>0</v>
      </c>
      <c r="G69" s="290">
        <v>0</v>
      </c>
      <c r="H69" s="238">
        <v>3716598.6</v>
      </c>
      <c r="I69" s="290">
        <v>0.26169999999999999</v>
      </c>
      <c r="J69" s="238">
        <v>0</v>
      </c>
      <c r="K69" s="290">
        <v>0</v>
      </c>
      <c r="L69" s="238">
        <v>39479253.810000002</v>
      </c>
      <c r="M69" s="290">
        <v>3.3285999999999998</v>
      </c>
      <c r="N69" s="238">
        <v>33933150</v>
      </c>
      <c r="O69" s="290">
        <v>2.9249000000000001</v>
      </c>
      <c r="P69" s="238">
        <v>46775704.759999998</v>
      </c>
      <c r="Q69" s="290">
        <v>1.5247999999999999</v>
      </c>
      <c r="R69" s="238">
        <v>0</v>
      </c>
      <c r="S69" s="290">
        <v>0</v>
      </c>
      <c r="T69" s="238">
        <v>0</v>
      </c>
      <c r="U69" s="290">
        <v>0</v>
      </c>
      <c r="V69" s="238">
        <v>1199506</v>
      </c>
      <c r="W69" s="290">
        <v>0.48280000000000001</v>
      </c>
      <c r="X69" s="238">
        <v>309818502.64999998</v>
      </c>
      <c r="Y69" s="290">
        <v>1.1818</v>
      </c>
      <c r="Z69" s="238">
        <v>0</v>
      </c>
      <c r="AA69" s="290">
        <v>0</v>
      </c>
      <c r="AB69" s="238">
        <v>1256810.3999999999</v>
      </c>
      <c r="AC69" s="290">
        <v>0.43369999999999997</v>
      </c>
      <c r="AD69" s="238">
        <v>531975</v>
      </c>
      <c r="AE69" s="290">
        <v>1.0122</v>
      </c>
      <c r="AF69" s="238">
        <v>0</v>
      </c>
      <c r="AG69" s="290">
        <v>0</v>
      </c>
      <c r="AH69" s="238">
        <v>9720434.1500000004</v>
      </c>
      <c r="AI69" s="290">
        <v>6.2679999999999998</v>
      </c>
      <c r="AJ69" s="238">
        <v>0</v>
      </c>
      <c r="AK69" s="290">
        <v>0</v>
      </c>
      <c r="AL69" s="238">
        <v>0</v>
      </c>
      <c r="AM69" s="290">
        <v>0</v>
      </c>
      <c r="AN69" s="238">
        <v>32541174</v>
      </c>
      <c r="AO69" s="290">
        <v>1.4893000000000001</v>
      </c>
      <c r="AP69" s="238">
        <v>0</v>
      </c>
      <c r="AQ69" s="290">
        <v>0</v>
      </c>
      <c r="AR69" s="238">
        <v>5214765.92</v>
      </c>
      <c r="AS69" s="290">
        <v>0.1522</v>
      </c>
      <c r="AT69" s="238">
        <v>0</v>
      </c>
      <c r="AU69" s="290">
        <v>0</v>
      </c>
      <c r="AV69" s="238">
        <v>0</v>
      </c>
      <c r="AW69" s="290">
        <v>0</v>
      </c>
      <c r="AX69" s="238">
        <v>0</v>
      </c>
      <c r="AY69" s="290">
        <v>0</v>
      </c>
      <c r="AZ69" s="238">
        <v>0</v>
      </c>
      <c r="BA69" s="290">
        <v>0</v>
      </c>
      <c r="BB69" s="238">
        <v>25556854.629999999</v>
      </c>
      <c r="BC69" s="290">
        <v>10.748900000000001</v>
      </c>
      <c r="BD69" s="238">
        <v>10799539.4</v>
      </c>
      <c r="BE69" s="290">
        <v>2.1844000000000001</v>
      </c>
      <c r="BF69" s="238">
        <v>3623601</v>
      </c>
      <c r="BG69" s="290">
        <v>1.9540999999999999</v>
      </c>
      <c r="BH69" s="238">
        <v>0</v>
      </c>
      <c r="BI69" s="290">
        <v>0</v>
      </c>
      <c r="BJ69" s="238">
        <v>2853018</v>
      </c>
      <c r="BK69" s="290">
        <v>1.4869000000000001</v>
      </c>
      <c r="BL69" s="238">
        <v>60433599.920000002</v>
      </c>
      <c r="BM69" s="290">
        <v>5.2150999999999996</v>
      </c>
      <c r="BN69" s="238">
        <v>246784</v>
      </c>
      <c r="BO69" s="290">
        <v>0.58350000000000002</v>
      </c>
      <c r="BP69" s="238">
        <v>0</v>
      </c>
      <c r="BQ69" s="290">
        <v>0</v>
      </c>
      <c r="BR69" s="238">
        <v>0</v>
      </c>
      <c r="BS69" s="290">
        <v>0</v>
      </c>
      <c r="BT69" s="238">
        <v>8014573</v>
      </c>
      <c r="BU69" s="290">
        <v>7.7325999999999997</v>
      </c>
      <c r="BV69" s="238">
        <v>0</v>
      </c>
      <c r="BW69" s="290">
        <v>0</v>
      </c>
      <c r="BX69" s="238">
        <v>3255000</v>
      </c>
      <c r="BY69" s="290">
        <v>3.2040999999999999</v>
      </c>
      <c r="BZ69" s="238">
        <v>0</v>
      </c>
      <c r="CA69" s="290">
        <v>0</v>
      </c>
      <c r="CB69" s="238">
        <v>0</v>
      </c>
      <c r="CC69" s="290">
        <v>0</v>
      </c>
      <c r="CD69" s="238">
        <v>0</v>
      </c>
      <c r="CE69" s="290">
        <v>0</v>
      </c>
      <c r="CF69" s="238">
        <v>22151861.600000001</v>
      </c>
      <c r="CG69" s="290">
        <v>1.3573</v>
      </c>
      <c r="CH69" s="238">
        <v>0</v>
      </c>
      <c r="CI69" s="290">
        <v>0</v>
      </c>
      <c r="CJ69" s="238">
        <v>8277714.6299999999</v>
      </c>
      <c r="CK69" s="290">
        <v>2.6425000000000001</v>
      </c>
      <c r="CL69" s="238">
        <v>5872232.75</v>
      </c>
      <c r="CM69" s="290">
        <v>5.7678000000000003</v>
      </c>
      <c r="CN69" s="238">
        <v>0</v>
      </c>
      <c r="CO69" s="290">
        <v>0</v>
      </c>
      <c r="CP69" s="238">
        <v>0</v>
      </c>
      <c r="CQ69" s="290">
        <v>0</v>
      </c>
      <c r="CR69" s="238">
        <v>0</v>
      </c>
      <c r="CS69" s="290">
        <v>0</v>
      </c>
      <c r="CT69" s="238">
        <v>0</v>
      </c>
      <c r="CU69" s="290">
        <v>0</v>
      </c>
      <c r="CV69" s="238">
        <v>0</v>
      </c>
      <c r="CW69" s="290">
        <v>0</v>
      </c>
      <c r="CX69" s="238">
        <v>0</v>
      </c>
      <c r="CY69" s="290">
        <v>0</v>
      </c>
      <c r="CZ69" s="238">
        <v>385900</v>
      </c>
      <c r="DA69" s="290">
        <v>2.0882000000000001</v>
      </c>
      <c r="DB69" s="238">
        <v>0</v>
      </c>
      <c r="DC69" s="290">
        <v>0</v>
      </c>
      <c r="DD69" s="238">
        <v>0</v>
      </c>
      <c r="DE69" s="290">
        <v>0</v>
      </c>
      <c r="DF69" s="238">
        <v>506007</v>
      </c>
      <c r="DG69" s="290">
        <v>0.1646</v>
      </c>
      <c r="DH69" s="238">
        <v>3399599</v>
      </c>
      <c r="DI69" s="290">
        <v>1.1546000000000001</v>
      </c>
      <c r="DJ69" s="238">
        <v>0</v>
      </c>
      <c r="DK69" s="290">
        <v>0</v>
      </c>
      <c r="DL69" s="238">
        <v>0</v>
      </c>
      <c r="DM69" s="290">
        <v>0</v>
      </c>
      <c r="DN69" s="238">
        <v>0</v>
      </c>
      <c r="DO69" s="290">
        <v>0</v>
      </c>
      <c r="DP69" s="238">
        <v>0</v>
      </c>
      <c r="DQ69" s="290">
        <v>0</v>
      </c>
      <c r="DR69" s="238">
        <v>4269156.4800000004</v>
      </c>
      <c r="DS69" s="290">
        <v>0.40410000000000001</v>
      </c>
      <c r="DT69" s="238">
        <v>17688808.210000001</v>
      </c>
      <c r="DU69" s="290">
        <v>2.7429999999999999</v>
      </c>
      <c r="DV69" s="238">
        <v>0</v>
      </c>
      <c r="DW69" s="290">
        <v>0</v>
      </c>
      <c r="DX69" s="238">
        <v>0</v>
      </c>
      <c r="DY69" s="290">
        <v>0</v>
      </c>
      <c r="DZ69" s="238">
        <v>0</v>
      </c>
      <c r="EA69" s="290">
        <v>0</v>
      </c>
      <c r="EB69" s="238">
        <v>0</v>
      </c>
      <c r="EC69" s="290">
        <v>0</v>
      </c>
      <c r="ED69" s="238">
        <v>32107195.969999999</v>
      </c>
      <c r="EE69" s="290">
        <v>0.72899999999999998</v>
      </c>
      <c r="EF69" s="238">
        <v>4482444.28</v>
      </c>
      <c r="EG69" s="290">
        <v>0.63790000000000002</v>
      </c>
      <c r="EH69" s="238">
        <v>4030907.3</v>
      </c>
      <c r="EI69" s="290">
        <v>1.6677999999999999</v>
      </c>
      <c r="EJ69" s="238">
        <v>41366520</v>
      </c>
      <c r="EK69" s="290">
        <v>4.2202999999999999</v>
      </c>
      <c r="EL69" s="238">
        <v>12926394</v>
      </c>
      <c r="EM69" s="290">
        <v>0.87580000000000002</v>
      </c>
      <c r="EN69" s="238">
        <v>49930678</v>
      </c>
      <c r="EO69" s="290">
        <v>2.3628</v>
      </c>
      <c r="EP69" s="238">
        <v>280186766</v>
      </c>
      <c r="EQ69" s="290">
        <v>3.3694000000000002</v>
      </c>
      <c r="ER69" s="238">
        <v>13909888</v>
      </c>
      <c r="ES69" s="290">
        <v>1.1966000000000001</v>
      </c>
      <c r="ET69" s="238">
        <v>0</v>
      </c>
      <c r="EU69" s="290">
        <v>0</v>
      </c>
      <c r="EV69" s="238">
        <v>744301.25</v>
      </c>
      <c r="EW69" s="290">
        <v>0.84989999999999999</v>
      </c>
      <c r="EX69" s="238">
        <v>0</v>
      </c>
      <c r="EY69" s="290">
        <v>0</v>
      </c>
      <c r="EZ69" s="238">
        <v>1858085.04</v>
      </c>
      <c r="FA69" s="290">
        <v>0.34370000000000001</v>
      </c>
      <c r="FB69" s="238">
        <v>775774.77</v>
      </c>
      <c r="FC69" s="290">
        <v>0.36620000000000003</v>
      </c>
      <c r="FD69" s="238">
        <v>0</v>
      </c>
      <c r="FE69" s="290">
        <v>0</v>
      </c>
      <c r="FF69" s="238">
        <v>643483</v>
      </c>
      <c r="FG69" s="290">
        <v>1.0009999999999999</v>
      </c>
      <c r="FH69" s="238">
        <v>0</v>
      </c>
      <c r="FI69" s="290">
        <v>0</v>
      </c>
      <c r="FJ69" s="238">
        <v>0</v>
      </c>
      <c r="FK69" s="290">
        <v>0</v>
      </c>
      <c r="FL69" s="238">
        <v>23349874.16</v>
      </c>
      <c r="FM69" s="290">
        <v>3.5118999999999998</v>
      </c>
      <c r="FN69" s="238">
        <v>0</v>
      </c>
      <c r="FO69" s="290">
        <v>0</v>
      </c>
      <c r="FP69" s="238">
        <v>0</v>
      </c>
      <c r="FQ69" s="290">
        <v>0</v>
      </c>
      <c r="FR69" s="238">
        <v>0</v>
      </c>
      <c r="FS69" s="290">
        <v>0</v>
      </c>
      <c r="FT69" s="238">
        <v>0</v>
      </c>
      <c r="FU69" s="290">
        <v>0</v>
      </c>
      <c r="FV69" s="238">
        <v>0</v>
      </c>
      <c r="FW69" s="290">
        <v>0</v>
      </c>
      <c r="FX69" s="238">
        <v>0</v>
      </c>
      <c r="FY69" s="290">
        <v>0</v>
      </c>
      <c r="FZ69" s="238">
        <v>92544</v>
      </c>
      <c r="GA69" s="290">
        <v>0.1595</v>
      </c>
      <c r="GB69" s="238">
        <v>2202060</v>
      </c>
      <c r="GC69" s="290">
        <v>0.53380000000000005</v>
      </c>
      <c r="GD69" s="238">
        <v>9197481.3000000007</v>
      </c>
      <c r="GE69" s="290">
        <v>1.0054000000000001</v>
      </c>
      <c r="GF69" s="238">
        <v>1770076</v>
      </c>
      <c r="GG69" s="290">
        <v>0.34889999999999999</v>
      </c>
      <c r="GH69" s="238">
        <v>0</v>
      </c>
      <c r="GI69" s="290">
        <v>0</v>
      </c>
      <c r="GJ69" s="238">
        <v>1483111.58</v>
      </c>
      <c r="GK69" s="290">
        <v>0.59719999999999995</v>
      </c>
      <c r="GL69" s="238">
        <v>12804283.1</v>
      </c>
      <c r="GM69" s="290">
        <v>1.1253</v>
      </c>
      <c r="GN69" s="238">
        <v>0</v>
      </c>
      <c r="GO69" s="290">
        <v>0</v>
      </c>
      <c r="GP69" s="238">
        <v>0</v>
      </c>
      <c r="GQ69" s="290">
        <v>0</v>
      </c>
      <c r="GR69" s="238">
        <v>28775113.800000001</v>
      </c>
      <c r="GS69" s="290">
        <v>1.1486000000000001</v>
      </c>
      <c r="GT69" s="238">
        <v>7561998.5</v>
      </c>
      <c r="GU69" s="290">
        <v>1.7896000000000001</v>
      </c>
      <c r="GV69" s="238">
        <v>3955208.72</v>
      </c>
      <c r="GW69" s="290">
        <v>5.2499999999999998E-2</v>
      </c>
      <c r="GX69" s="238">
        <v>0</v>
      </c>
      <c r="GY69" s="290">
        <v>0</v>
      </c>
      <c r="GZ69" s="238">
        <v>66600</v>
      </c>
      <c r="HA69" s="290">
        <v>2.7323</v>
      </c>
      <c r="HB69" s="238">
        <v>0</v>
      </c>
      <c r="HC69" s="290">
        <v>0</v>
      </c>
      <c r="HD69" s="238">
        <v>287302.55</v>
      </c>
      <c r="HE69" s="290">
        <v>0.21249999999999999</v>
      </c>
      <c r="HF69" s="238">
        <v>0</v>
      </c>
      <c r="HG69" s="290">
        <v>0</v>
      </c>
      <c r="HH69" s="238">
        <v>23222213.66</v>
      </c>
      <c r="HI69" s="290">
        <v>1.3694</v>
      </c>
      <c r="HJ69" s="238">
        <v>0</v>
      </c>
      <c r="HK69" s="290">
        <v>0</v>
      </c>
      <c r="HL69" s="238">
        <v>0</v>
      </c>
      <c r="HM69" s="290">
        <v>0</v>
      </c>
      <c r="HN69" s="238">
        <v>0</v>
      </c>
      <c r="HO69" s="290">
        <v>0</v>
      </c>
      <c r="HP69" s="238">
        <v>0</v>
      </c>
      <c r="HQ69" s="290">
        <v>0</v>
      </c>
      <c r="HR69" s="238">
        <v>0</v>
      </c>
      <c r="HS69" s="290">
        <v>0</v>
      </c>
      <c r="HT69" s="238">
        <v>3531450</v>
      </c>
      <c r="HU69" s="290">
        <v>1.1826000000000001</v>
      </c>
      <c r="HV69" s="238">
        <v>4488017</v>
      </c>
      <c r="HW69" s="290">
        <v>1.177</v>
      </c>
      <c r="HX69" s="238">
        <v>0</v>
      </c>
      <c r="HY69" s="290">
        <v>0</v>
      </c>
      <c r="HZ69" s="238">
        <v>1105083</v>
      </c>
      <c r="IA69" s="290">
        <v>0.88590000000000002</v>
      </c>
      <c r="IB69" s="238">
        <v>0</v>
      </c>
      <c r="IC69" s="290">
        <v>0</v>
      </c>
      <c r="ID69" s="238">
        <v>63900</v>
      </c>
      <c r="IE69" s="290">
        <v>1.0853999999999999</v>
      </c>
      <c r="IF69" s="238">
        <v>25415960.289999999</v>
      </c>
      <c r="IG69" s="290">
        <v>2.7429000000000001</v>
      </c>
    </row>
    <row r="70" spans="1:241" ht="13.5" thickTop="1">
      <c r="A70" t="s">
        <v>283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  <c r="R70" s="31">
        <v>0</v>
      </c>
      <c r="S70" s="5">
        <v>0</v>
      </c>
      <c r="T70" s="31">
        <v>0</v>
      </c>
      <c r="U70" s="5">
        <v>0</v>
      </c>
      <c r="V70" s="31">
        <v>0</v>
      </c>
      <c r="W70" s="5">
        <v>0</v>
      </c>
      <c r="X70" s="31">
        <v>0</v>
      </c>
      <c r="Y70" s="5">
        <v>0</v>
      </c>
      <c r="Z70" s="31">
        <v>0</v>
      </c>
      <c r="AA70" s="5">
        <v>0</v>
      </c>
      <c r="AB70" s="31">
        <v>0</v>
      </c>
      <c r="AC70" s="5">
        <v>0</v>
      </c>
      <c r="AD70" s="31">
        <v>0</v>
      </c>
      <c r="AE70" s="5">
        <v>0</v>
      </c>
      <c r="AF70" s="31">
        <v>0</v>
      </c>
      <c r="AG70" s="5">
        <v>0</v>
      </c>
      <c r="AH70" s="31">
        <v>0</v>
      </c>
      <c r="AI70" s="5">
        <v>0</v>
      </c>
      <c r="AJ70" s="31">
        <v>0</v>
      </c>
      <c r="AK70" s="5">
        <v>0</v>
      </c>
      <c r="AL70" s="31">
        <v>0</v>
      </c>
      <c r="AM70" s="5">
        <v>0</v>
      </c>
      <c r="AN70" s="31">
        <v>0</v>
      </c>
      <c r="AO70" s="5">
        <v>0</v>
      </c>
      <c r="AP70" s="31">
        <v>0</v>
      </c>
      <c r="AQ70" s="5">
        <v>0</v>
      </c>
      <c r="AR70" s="31">
        <v>0</v>
      </c>
      <c r="AS70" s="5">
        <v>0</v>
      </c>
      <c r="AT70" s="31">
        <v>0</v>
      </c>
      <c r="AU70" s="5">
        <v>0</v>
      </c>
      <c r="AV70" s="31">
        <v>0</v>
      </c>
      <c r="AW70" s="5">
        <v>0</v>
      </c>
      <c r="AX70" s="31">
        <v>0</v>
      </c>
      <c r="AY70" s="5">
        <v>0</v>
      </c>
      <c r="AZ70" s="31">
        <v>0</v>
      </c>
      <c r="BA70" s="5">
        <v>0</v>
      </c>
      <c r="BB70" s="31">
        <v>0</v>
      </c>
      <c r="BC70" s="5">
        <v>0</v>
      </c>
      <c r="BD70" s="31">
        <v>0</v>
      </c>
      <c r="BE70" s="5">
        <v>0</v>
      </c>
      <c r="BF70" s="31">
        <v>0</v>
      </c>
      <c r="BG70" s="5">
        <v>0</v>
      </c>
      <c r="BH70" s="31">
        <v>0</v>
      </c>
      <c r="BI70" s="5">
        <v>0</v>
      </c>
      <c r="BJ70" s="31">
        <v>0</v>
      </c>
      <c r="BK70" s="5">
        <v>0</v>
      </c>
      <c r="BL70" s="31">
        <v>0</v>
      </c>
      <c r="BM70" s="5">
        <v>0</v>
      </c>
      <c r="BN70" s="31">
        <v>0</v>
      </c>
      <c r="BO70" s="5">
        <v>0</v>
      </c>
      <c r="BP70" s="31">
        <v>0</v>
      </c>
      <c r="BQ70" s="5">
        <v>0</v>
      </c>
      <c r="BR70" s="31">
        <v>0</v>
      </c>
      <c r="BS70" s="5">
        <v>0</v>
      </c>
      <c r="BT70" s="31">
        <v>0</v>
      </c>
      <c r="BU70" s="5">
        <v>0</v>
      </c>
      <c r="BV70" s="31">
        <v>0</v>
      </c>
      <c r="BW70" s="5">
        <v>0</v>
      </c>
      <c r="BX70" s="31">
        <v>0</v>
      </c>
      <c r="BY70" s="5">
        <v>0</v>
      </c>
      <c r="BZ70" s="31">
        <v>0</v>
      </c>
      <c r="CA70" s="5">
        <v>0</v>
      </c>
      <c r="CB70" s="31">
        <v>0</v>
      </c>
      <c r="CC70" s="5">
        <v>0</v>
      </c>
      <c r="CD70" s="31">
        <v>0</v>
      </c>
      <c r="CE70" s="5">
        <v>0</v>
      </c>
      <c r="CF70" s="31">
        <v>0</v>
      </c>
      <c r="CG70" s="5">
        <v>0</v>
      </c>
      <c r="CH70" s="31">
        <v>0</v>
      </c>
      <c r="CI70" s="5">
        <v>0</v>
      </c>
      <c r="CJ70" s="31">
        <v>0</v>
      </c>
      <c r="CK70" s="5">
        <v>0</v>
      </c>
      <c r="CL70" s="31">
        <v>0</v>
      </c>
      <c r="CM70" s="5">
        <v>0</v>
      </c>
      <c r="CN70" s="31">
        <v>0</v>
      </c>
      <c r="CO70" s="5">
        <v>0</v>
      </c>
      <c r="CP70" s="31">
        <v>0</v>
      </c>
      <c r="CQ70" s="5">
        <v>0</v>
      </c>
      <c r="CR70" s="31">
        <v>0</v>
      </c>
      <c r="CS70" s="5">
        <v>0</v>
      </c>
      <c r="CT70" s="31">
        <v>0</v>
      </c>
      <c r="CU70" s="5">
        <v>0</v>
      </c>
      <c r="CV70" s="31">
        <v>0</v>
      </c>
      <c r="CW70" s="5">
        <v>0</v>
      </c>
      <c r="CX70" s="31">
        <v>0</v>
      </c>
      <c r="CY70" s="5">
        <v>0</v>
      </c>
      <c r="CZ70" s="31">
        <v>0</v>
      </c>
      <c r="DA70" s="5">
        <v>0</v>
      </c>
      <c r="DB70" s="31">
        <v>0</v>
      </c>
      <c r="DC70" s="5">
        <v>0</v>
      </c>
      <c r="DD70" s="31">
        <v>0</v>
      </c>
      <c r="DE70" s="5">
        <v>0</v>
      </c>
      <c r="DF70" s="31">
        <v>0</v>
      </c>
      <c r="DG70" s="5">
        <v>0</v>
      </c>
      <c r="DH70" s="31">
        <v>0</v>
      </c>
      <c r="DI70" s="5">
        <v>0</v>
      </c>
      <c r="DJ70" s="31">
        <v>0</v>
      </c>
      <c r="DK70" s="5">
        <v>0</v>
      </c>
      <c r="DL70" s="31">
        <v>0</v>
      </c>
      <c r="DM70" s="5">
        <v>0</v>
      </c>
      <c r="DN70" s="31">
        <v>0</v>
      </c>
      <c r="DO70" s="5">
        <v>0</v>
      </c>
      <c r="DP70" s="31">
        <v>0</v>
      </c>
      <c r="DQ70" s="5">
        <v>0</v>
      </c>
      <c r="DR70" s="31">
        <v>0</v>
      </c>
      <c r="DS70" s="5">
        <v>0</v>
      </c>
      <c r="DT70" s="31">
        <v>0</v>
      </c>
      <c r="DU70" s="5">
        <v>0</v>
      </c>
      <c r="DV70" s="31">
        <v>0</v>
      </c>
      <c r="DW70" s="5">
        <v>0</v>
      </c>
      <c r="DX70" s="31">
        <v>0</v>
      </c>
      <c r="DY70" s="5">
        <v>0</v>
      </c>
      <c r="DZ70" s="31">
        <v>0</v>
      </c>
      <c r="EA70" s="5">
        <v>0</v>
      </c>
      <c r="EB70" s="31">
        <v>0</v>
      </c>
      <c r="EC70" s="5">
        <v>0</v>
      </c>
      <c r="ED70" s="31">
        <v>0</v>
      </c>
      <c r="EE70" s="5">
        <v>0</v>
      </c>
      <c r="EF70" s="31">
        <v>0</v>
      </c>
      <c r="EG70" s="5">
        <v>0</v>
      </c>
      <c r="EH70" s="31">
        <v>0</v>
      </c>
      <c r="EI70" s="5">
        <v>0</v>
      </c>
      <c r="EJ70" s="31">
        <v>0</v>
      </c>
      <c r="EK70" s="5">
        <v>0</v>
      </c>
      <c r="EL70" s="31">
        <v>0</v>
      </c>
      <c r="EM70" s="5">
        <v>0</v>
      </c>
      <c r="EN70" s="31">
        <v>0</v>
      </c>
      <c r="EO70" s="5">
        <v>0</v>
      </c>
      <c r="EP70" s="31">
        <v>0</v>
      </c>
      <c r="EQ70" s="5">
        <v>0</v>
      </c>
      <c r="ER70" s="31">
        <v>0</v>
      </c>
      <c r="ES70" s="5">
        <v>0</v>
      </c>
      <c r="ET70" s="31">
        <v>0</v>
      </c>
      <c r="EU70" s="5">
        <v>0</v>
      </c>
      <c r="EV70" s="31">
        <v>0</v>
      </c>
      <c r="EW70" s="5">
        <v>0</v>
      </c>
      <c r="EX70" s="31">
        <v>0</v>
      </c>
      <c r="EY70" s="5">
        <v>0</v>
      </c>
      <c r="EZ70" s="31">
        <v>0</v>
      </c>
      <c r="FA70" s="5">
        <v>0</v>
      </c>
      <c r="FB70" s="31">
        <v>0</v>
      </c>
      <c r="FC70" s="5">
        <v>0</v>
      </c>
      <c r="FD70" s="31">
        <v>0</v>
      </c>
      <c r="FE70" s="5">
        <v>0</v>
      </c>
      <c r="FF70" s="31">
        <v>0</v>
      </c>
      <c r="FG70" s="5">
        <v>0</v>
      </c>
      <c r="FH70" s="31">
        <v>0</v>
      </c>
      <c r="FI70" s="5">
        <v>0</v>
      </c>
      <c r="FJ70" s="31">
        <v>0</v>
      </c>
      <c r="FK70" s="5">
        <v>0</v>
      </c>
      <c r="FL70" s="31">
        <v>0</v>
      </c>
      <c r="FM70" s="5">
        <v>0</v>
      </c>
      <c r="FN70" s="31">
        <v>0</v>
      </c>
      <c r="FO70" s="5">
        <v>0</v>
      </c>
      <c r="FP70" s="31">
        <v>0</v>
      </c>
      <c r="FQ70" s="5">
        <v>0</v>
      </c>
      <c r="FR70" s="31">
        <v>0</v>
      </c>
      <c r="FS70" s="5">
        <v>0</v>
      </c>
      <c r="FT70" s="31">
        <v>0</v>
      </c>
      <c r="FU70" s="5">
        <v>0</v>
      </c>
      <c r="FV70" s="31">
        <v>0</v>
      </c>
      <c r="FW70" s="5">
        <v>0</v>
      </c>
      <c r="FX70" s="31">
        <v>0</v>
      </c>
      <c r="FY70" s="5">
        <v>0</v>
      </c>
      <c r="FZ70" s="31">
        <v>0</v>
      </c>
      <c r="GA70" s="5">
        <v>0</v>
      </c>
      <c r="GB70" s="31">
        <v>0</v>
      </c>
      <c r="GC70" s="5">
        <v>0</v>
      </c>
      <c r="GD70" s="31">
        <v>0</v>
      </c>
      <c r="GE70" s="5">
        <v>0</v>
      </c>
      <c r="GF70" s="31">
        <v>0</v>
      </c>
      <c r="GG70" s="5">
        <v>0</v>
      </c>
      <c r="GH70" s="31">
        <v>0</v>
      </c>
      <c r="GI70" s="5">
        <v>0</v>
      </c>
      <c r="GJ70" s="31">
        <v>0</v>
      </c>
      <c r="GK70" s="5">
        <v>0</v>
      </c>
      <c r="GL70" s="31">
        <v>0</v>
      </c>
      <c r="GM70" s="5">
        <v>0</v>
      </c>
      <c r="GN70" s="31">
        <v>0</v>
      </c>
      <c r="GO70" s="5">
        <v>0</v>
      </c>
      <c r="GP70" s="31">
        <v>0</v>
      </c>
      <c r="GQ70" s="5">
        <v>0</v>
      </c>
      <c r="GR70" s="31">
        <v>0</v>
      </c>
      <c r="GS70" s="5">
        <v>0</v>
      </c>
      <c r="GT70" s="31">
        <v>0</v>
      </c>
      <c r="GU70" s="5">
        <v>0</v>
      </c>
      <c r="GV70" s="31">
        <v>0</v>
      </c>
      <c r="GW70" s="5">
        <v>0</v>
      </c>
      <c r="GX70" s="31">
        <v>0</v>
      </c>
      <c r="GY70" s="5">
        <v>0</v>
      </c>
      <c r="GZ70" s="31">
        <v>0</v>
      </c>
      <c r="HA70" s="5">
        <v>0</v>
      </c>
      <c r="HB70" s="31">
        <v>0</v>
      </c>
      <c r="HC70" s="5">
        <v>0</v>
      </c>
      <c r="HD70" s="31">
        <v>0</v>
      </c>
      <c r="HE70" s="5">
        <v>0</v>
      </c>
      <c r="HF70" s="31">
        <v>0</v>
      </c>
      <c r="HG70" s="5">
        <v>0</v>
      </c>
      <c r="HH70" s="31">
        <v>0</v>
      </c>
      <c r="HI70" s="5">
        <v>0</v>
      </c>
      <c r="HJ70" s="31">
        <v>0</v>
      </c>
      <c r="HK70" s="5">
        <v>0</v>
      </c>
      <c r="HL70" s="31">
        <v>0</v>
      </c>
      <c r="HM70" s="5">
        <v>0</v>
      </c>
      <c r="HN70" s="31">
        <v>0</v>
      </c>
      <c r="HO70" s="5">
        <v>0</v>
      </c>
      <c r="HP70" s="31">
        <v>0</v>
      </c>
      <c r="HQ70" s="5">
        <v>0</v>
      </c>
      <c r="HR70" s="31">
        <v>0</v>
      </c>
      <c r="HS70" s="5">
        <v>0</v>
      </c>
      <c r="HT70" s="31">
        <v>0</v>
      </c>
      <c r="HU70" s="5">
        <v>0</v>
      </c>
      <c r="HV70" s="31">
        <v>0</v>
      </c>
      <c r="HW70" s="5">
        <v>0</v>
      </c>
      <c r="HX70" s="31">
        <v>0</v>
      </c>
      <c r="HY70" s="5">
        <v>0</v>
      </c>
      <c r="HZ70" s="31">
        <v>0</v>
      </c>
      <c r="IA70" s="5">
        <v>0</v>
      </c>
      <c r="IB70" s="31">
        <v>0</v>
      </c>
      <c r="IC70" s="5">
        <v>0</v>
      </c>
      <c r="ID70" s="31">
        <v>0</v>
      </c>
      <c r="IE70" s="5">
        <v>0</v>
      </c>
      <c r="IF70" s="31">
        <v>0</v>
      </c>
      <c r="IG70" s="5">
        <v>0</v>
      </c>
    </row>
    <row r="71" spans="1:241" ht="13.5" thickBot="1">
      <c r="A71" t="s">
        <v>284</v>
      </c>
      <c r="B71" s="31">
        <v>4451875</v>
      </c>
      <c r="C71" s="5">
        <v>3.3999999999999998E-3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  <c r="R71" s="31">
        <v>0</v>
      </c>
      <c r="S71" s="5">
        <v>0</v>
      </c>
      <c r="T71" s="31">
        <v>0</v>
      </c>
      <c r="U71" s="5">
        <v>0</v>
      </c>
      <c r="V71" s="31">
        <v>0</v>
      </c>
      <c r="W71" s="5">
        <v>0</v>
      </c>
      <c r="X71" s="31">
        <v>0</v>
      </c>
      <c r="Y71" s="5">
        <v>0</v>
      </c>
      <c r="Z71" s="31">
        <v>0</v>
      </c>
      <c r="AA71" s="5">
        <v>0</v>
      </c>
      <c r="AB71" s="31">
        <v>0</v>
      </c>
      <c r="AC71" s="5">
        <v>0</v>
      </c>
      <c r="AD71" s="31">
        <v>0</v>
      </c>
      <c r="AE71" s="5">
        <v>0</v>
      </c>
      <c r="AF71" s="31">
        <v>0</v>
      </c>
      <c r="AG71" s="5">
        <v>0</v>
      </c>
      <c r="AH71" s="31">
        <v>0</v>
      </c>
      <c r="AI71" s="5">
        <v>0</v>
      </c>
      <c r="AJ71" s="31">
        <v>0</v>
      </c>
      <c r="AK71" s="5">
        <v>0</v>
      </c>
      <c r="AL71" s="31">
        <v>0</v>
      </c>
      <c r="AM71" s="5">
        <v>0</v>
      </c>
      <c r="AN71" s="31">
        <v>0</v>
      </c>
      <c r="AO71" s="5">
        <v>0</v>
      </c>
      <c r="AP71" s="31">
        <v>0</v>
      </c>
      <c r="AQ71" s="5">
        <v>0</v>
      </c>
      <c r="AR71" s="31">
        <v>0</v>
      </c>
      <c r="AS71" s="5">
        <v>0</v>
      </c>
      <c r="AT71" s="31">
        <v>0</v>
      </c>
      <c r="AU71" s="5">
        <v>0</v>
      </c>
      <c r="AV71" s="31">
        <v>0</v>
      </c>
      <c r="AW71" s="5">
        <v>0</v>
      </c>
      <c r="AX71" s="31">
        <v>0</v>
      </c>
      <c r="AY71" s="5">
        <v>0</v>
      </c>
      <c r="AZ71" s="31">
        <v>0</v>
      </c>
      <c r="BA71" s="5">
        <v>0</v>
      </c>
      <c r="BB71" s="31">
        <v>0</v>
      </c>
      <c r="BC71" s="5">
        <v>0</v>
      </c>
      <c r="BD71" s="31">
        <v>0</v>
      </c>
      <c r="BE71" s="5">
        <v>0</v>
      </c>
      <c r="BF71" s="31">
        <v>0</v>
      </c>
      <c r="BG71" s="5">
        <v>0</v>
      </c>
      <c r="BH71" s="31">
        <v>0</v>
      </c>
      <c r="BI71" s="5">
        <v>0</v>
      </c>
      <c r="BJ71" s="31">
        <v>0</v>
      </c>
      <c r="BK71" s="5">
        <v>0</v>
      </c>
      <c r="BL71" s="31">
        <v>0</v>
      </c>
      <c r="BM71" s="5">
        <v>0</v>
      </c>
      <c r="BN71" s="31">
        <v>0</v>
      </c>
      <c r="BO71" s="5">
        <v>0</v>
      </c>
      <c r="BP71" s="31">
        <v>0</v>
      </c>
      <c r="BQ71" s="5">
        <v>0</v>
      </c>
      <c r="BR71" s="31">
        <v>0</v>
      </c>
      <c r="BS71" s="5">
        <v>0</v>
      </c>
      <c r="BT71" s="31">
        <v>4451875</v>
      </c>
      <c r="BU71" s="5">
        <v>4.2952000000000004</v>
      </c>
      <c r="BV71" s="31">
        <v>0</v>
      </c>
      <c r="BW71" s="5">
        <v>0</v>
      </c>
      <c r="BX71" s="31">
        <v>0</v>
      </c>
      <c r="BY71" s="5">
        <v>0</v>
      </c>
      <c r="BZ71" s="31">
        <v>0</v>
      </c>
      <c r="CA71" s="5">
        <v>0</v>
      </c>
      <c r="CB71" s="31">
        <v>0</v>
      </c>
      <c r="CC71" s="5">
        <v>0</v>
      </c>
      <c r="CD71" s="31">
        <v>0</v>
      </c>
      <c r="CE71" s="5">
        <v>0</v>
      </c>
      <c r="CF71" s="31">
        <v>0</v>
      </c>
      <c r="CG71" s="5">
        <v>0</v>
      </c>
      <c r="CH71" s="31">
        <v>0</v>
      </c>
      <c r="CI71" s="5">
        <v>0</v>
      </c>
      <c r="CJ71" s="31">
        <v>0</v>
      </c>
      <c r="CK71" s="5">
        <v>0</v>
      </c>
      <c r="CL71" s="31">
        <v>0</v>
      </c>
      <c r="CM71" s="5">
        <v>0</v>
      </c>
      <c r="CN71" s="31">
        <v>0</v>
      </c>
      <c r="CO71" s="5">
        <v>0</v>
      </c>
      <c r="CP71" s="31">
        <v>0</v>
      </c>
      <c r="CQ71" s="5">
        <v>0</v>
      </c>
      <c r="CR71" s="31">
        <v>0</v>
      </c>
      <c r="CS71" s="5">
        <v>0</v>
      </c>
      <c r="CT71" s="31">
        <v>0</v>
      </c>
      <c r="CU71" s="5">
        <v>0</v>
      </c>
      <c r="CV71" s="31">
        <v>0</v>
      </c>
      <c r="CW71" s="5">
        <v>0</v>
      </c>
      <c r="CX71" s="31">
        <v>0</v>
      </c>
      <c r="CY71" s="5">
        <v>0</v>
      </c>
      <c r="CZ71" s="31">
        <v>0</v>
      </c>
      <c r="DA71" s="5">
        <v>0</v>
      </c>
      <c r="DB71" s="31">
        <v>0</v>
      </c>
      <c r="DC71" s="5">
        <v>0</v>
      </c>
      <c r="DD71" s="31">
        <v>0</v>
      </c>
      <c r="DE71" s="5">
        <v>0</v>
      </c>
      <c r="DF71" s="31">
        <v>0</v>
      </c>
      <c r="DG71" s="5">
        <v>0</v>
      </c>
      <c r="DH71" s="31">
        <v>0</v>
      </c>
      <c r="DI71" s="5">
        <v>0</v>
      </c>
      <c r="DJ71" s="31">
        <v>0</v>
      </c>
      <c r="DK71" s="5">
        <v>0</v>
      </c>
      <c r="DL71" s="31">
        <v>0</v>
      </c>
      <c r="DM71" s="5">
        <v>0</v>
      </c>
      <c r="DN71" s="31">
        <v>0</v>
      </c>
      <c r="DO71" s="5">
        <v>0</v>
      </c>
      <c r="DP71" s="31">
        <v>0</v>
      </c>
      <c r="DQ71" s="5">
        <v>0</v>
      </c>
      <c r="DR71" s="31">
        <v>0</v>
      </c>
      <c r="DS71" s="5">
        <v>0</v>
      </c>
      <c r="DT71" s="31">
        <v>0</v>
      </c>
      <c r="DU71" s="5">
        <v>0</v>
      </c>
      <c r="DV71" s="31">
        <v>0</v>
      </c>
      <c r="DW71" s="5">
        <v>0</v>
      </c>
      <c r="DX71" s="31">
        <v>0</v>
      </c>
      <c r="DY71" s="5">
        <v>0</v>
      </c>
      <c r="DZ71" s="31">
        <v>0</v>
      </c>
      <c r="EA71" s="5">
        <v>0</v>
      </c>
      <c r="EB71" s="31">
        <v>0</v>
      </c>
      <c r="EC71" s="5">
        <v>0</v>
      </c>
      <c r="ED71" s="31">
        <v>0</v>
      </c>
      <c r="EE71" s="5">
        <v>0</v>
      </c>
      <c r="EF71" s="31">
        <v>0</v>
      </c>
      <c r="EG71" s="5">
        <v>0</v>
      </c>
      <c r="EH71" s="31">
        <v>0</v>
      </c>
      <c r="EI71" s="5">
        <v>0</v>
      </c>
      <c r="EJ71" s="31">
        <v>0</v>
      </c>
      <c r="EK71" s="5">
        <v>0</v>
      </c>
      <c r="EL71" s="31">
        <v>0</v>
      </c>
      <c r="EM71" s="5">
        <v>0</v>
      </c>
      <c r="EN71" s="31">
        <v>0</v>
      </c>
      <c r="EO71" s="5">
        <v>0</v>
      </c>
      <c r="EP71" s="31">
        <v>0</v>
      </c>
      <c r="EQ71" s="5">
        <v>0</v>
      </c>
      <c r="ER71" s="31">
        <v>0</v>
      </c>
      <c r="ES71" s="5">
        <v>0</v>
      </c>
      <c r="ET71" s="31">
        <v>0</v>
      </c>
      <c r="EU71" s="5">
        <v>0</v>
      </c>
      <c r="EV71" s="31">
        <v>0</v>
      </c>
      <c r="EW71" s="5">
        <v>0</v>
      </c>
      <c r="EX71" s="31">
        <v>0</v>
      </c>
      <c r="EY71" s="5">
        <v>0</v>
      </c>
      <c r="EZ71" s="31">
        <v>0</v>
      </c>
      <c r="FA71" s="5">
        <v>0</v>
      </c>
      <c r="FB71" s="31">
        <v>0</v>
      </c>
      <c r="FC71" s="5">
        <v>0</v>
      </c>
      <c r="FD71" s="31">
        <v>0</v>
      </c>
      <c r="FE71" s="5">
        <v>0</v>
      </c>
      <c r="FF71" s="31">
        <v>0</v>
      </c>
      <c r="FG71" s="5">
        <v>0</v>
      </c>
      <c r="FH71" s="31">
        <v>0</v>
      </c>
      <c r="FI71" s="5">
        <v>0</v>
      </c>
      <c r="FJ71" s="31">
        <v>0</v>
      </c>
      <c r="FK71" s="5">
        <v>0</v>
      </c>
      <c r="FL71" s="31">
        <v>0</v>
      </c>
      <c r="FM71" s="5">
        <v>0</v>
      </c>
      <c r="FN71" s="31">
        <v>0</v>
      </c>
      <c r="FO71" s="5">
        <v>0</v>
      </c>
      <c r="FP71" s="31">
        <v>0</v>
      </c>
      <c r="FQ71" s="5">
        <v>0</v>
      </c>
      <c r="FR71" s="31">
        <v>0</v>
      </c>
      <c r="FS71" s="5">
        <v>0</v>
      </c>
      <c r="FT71" s="31">
        <v>0</v>
      </c>
      <c r="FU71" s="5">
        <v>0</v>
      </c>
      <c r="FV71" s="31">
        <v>0</v>
      </c>
      <c r="FW71" s="5">
        <v>0</v>
      </c>
      <c r="FX71" s="31">
        <v>0</v>
      </c>
      <c r="FY71" s="5">
        <v>0</v>
      </c>
      <c r="FZ71" s="31">
        <v>0</v>
      </c>
      <c r="GA71" s="5">
        <v>0</v>
      </c>
      <c r="GB71" s="31">
        <v>0</v>
      </c>
      <c r="GC71" s="5">
        <v>0</v>
      </c>
      <c r="GD71" s="31">
        <v>0</v>
      </c>
      <c r="GE71" s="5">
        <v>0</v>
      </c>
      <c r="GF71" s="31">
        <v>0</v>
      </c>
      <c r="GG71" s="5">
        <v>0</v>
      </c>
      <c r="GH71" s="31">
        <v>0</v>
      </c>
      <c r="GI71" s="5">
        <v>0</v>
      </c>
      <c r="GJ71" s="31">
        <v>0</v>
      </c>
      <c r="GK71" s="5">
        <v>0</v>
      </c>
      <c r="GL71" s="31">
        <v>0</v>
      </c>
      <c r="GM71" s="5">
        <v>0</v>
      </c>
      <c r="GN71" s="31">
        <v>0</v>
      </c>
      <c r="GO71" s="5">
        <v>0</v>
      </c>
      <c r="GP71" s="31">
        <v>0</v>
      </c>
      <c r="GQ71" s="5">
        <v>0</v>
      </c>
      <c r="GR71" s="31">
        <v>0</v>
      </c>
      <c r="GS71" s="5">
        <v>0</v>
      </c>
      <c r="GT71" s="31">
        <v>0</v>
      </c>
      <c r="GU71" s="5">
        <v>0</v>
      </c>
      <c r="GV71" s="31">
        <v>0</v>
      </c>
      <c r="GW71" s="5">
        <v>0</v>
      </c>
      <c r="GX71" s="31">
        <v>0</v>
      </c>
      <c r="GY71" s="5">
        <v>0</v>
      </c>
      <c r="GZ71" s="31">
        <v>0</v>
      </c>
      <c r="HA71" s="5">
        <v>0</v>
      </c>
      <c r="HB71" s="31">
        <v>0</v>
      </c>
      <c r="HC71" s="5">
        <v>0</v>
      </c>
      <c r="HD71" s="31">
        <v>0</v>
      </c>
      <c r="HE71" s="5">
        <v>0</v>
      </c>
      <c r="HF71" s="31">
        <v>0</v>
      </c>
      <c r="HG71" s="5">
        <v>0</v>
      </c>
      <c r="HH71" s="31">
        <v>0</v>
      </c>
      <c r="HI71" s="5">
        <v>0</v>
      </c>
      <c r="HJ71" s="31">
        <v>0</v>
      </c>
      <c r="HK71" s="5">
        <v>0</v>
      </c>
      <c r="HL71" s="31">
        <v>0</v>
      </c>
      <c r="HM71" s="5">
        <v>0</v>
      </c>
      <c r="HN71" s="31">
        <v>0</v>
      </c>
      <c r="HO71" s="5">
        <v>0</v>
      </c>
      <c r="HP71" s="31">
        <v>0</v>
      </c>
      <c r="HQ71" s="5">
        <v>0</v>
      </c>
      <c r="HR71" s="31">
        <v>0</v>
      </c>
      <c r="HS71" s="5">
        <v>0</v>
      </c>
      <c r="HT71" s="31">
        <v>0</v>
      </c>
      <c r="HU71" s="5">
        <v>0</v>
      </c>
      <c r="HV71" s="31">
        <v>0</v>
      </c>
      <c r="HW71" s="5">
        <v>0</v>
      </c>
      <c r="HX71" s="31">
        <v>0</v>
      </c>
      <c r="HY71" s="5">
        <v>0</v>
      </c>
      <c r="HZ71" s="31">
        <v>0</v>
      </c>
      <c r="IA71" s="5">
        <v>0</v>
      </c>
      <c r="IB71" s="31">
        <v>0</v>
      </c>
      <c r="IC71" s="5">
        <v>0</v>
      </c>
      <c r="ID71" s="31">
        <v>0</v>
      </c>
      <c r="IE71" s="5">
        <v>0</v>
      </c>
      <c r="IF71" s="31">
        <v>0</v>
      </c>
      <c r="IG71" s="5">
        <v>0</v>
      </c>
    </row>
    <row r="72" spans="1:241" ht="14.25" thickTop="1" thickBot="1">
      <c r="A72" s="289" t="s">
        <v>285</v>
      </c>
      <c r="B72" s="238">
        <v>4451875</v>
      </c>
      <c r="C72" s="290">
        <v>3.3999999999999998E-3</v>
      </c>
      <c r="D72" s="238">
        <v>0</v>
      </c>
      <c r="E72" s="290">
        <v>0</v>
      </c>
      <c r="F72" s="238">
        <v>0</v>
      </c>
      <c r="G72" s="290">
        <v>0</v>
      </c>
      <c r="H72" s="238">
        <v>0</v>
      </c>
      <c r="I72" s="290">
        <v>0</v>
      </c>
      <c r="J72" s="238">
        <v>0</v>
      </c>
      <c r="K72" s="290">
        <v>0</v>
      </c>
      <c r="L72" s="238">
        <v>0</v>
      </c>
      <c r="M72" s="290">
        <v>0</v>
      </c>
      <c r="N72" s="238">
        <v>0</v>
      </c>
      <c r="O72" s="290">
        <v>0</v>
      </c>
      <c r="P72" s="238">
        <v>0</v>
      </c>
      <c r="Q72" s="290">
        <v>0</v>
      </c>
      <c r="R72" s="238">
        <v>0</v>
      </c>
      <c r="S72" s="290">
        <v>0</v>
      </c>
      <c r="T72" s="238">
        <v>0</v>
      </c>
      <c r="U72" s="290">
        <v>0</v>
      </c>
      <c r="V72" s="238">
        <v>0</v>
      </c>
      <c r="W72" s="290">
        <v>0</v>
      </c>
      <c r="X72" s="238">
        <v>0</v>
      </c>
      <c r="Y72" s="290">
        <v>0</v>
      </c>
      <c r="Z72" s="238">
        <v>0</v>
      </c>
      <c r="AA72" s="290">
        <v>0</v>
      </c>
      <c r="AB72" s="238">
        <v>0</v>
      </c>
      <c r="AC72" s="290">
        <v>0</v>
      </c>
      <c r="AD72" s="238">
        <v>0</v>
      </c>
      <c r="AE72" s="290">
        <v>0</v>
      </c>
      <c r="AF72" s="238">
        <v>0</v>
      </c>
      <c r="AG72" s="290">
        <v>0</v>
      </c>
      <c r="AH72" s="238">
        <v>0</v>
      </c>
      <c r="AI72" s="290">
        <v>0</v>
      </c>
      <c r="AJ72" s="238">
        <v>0</v>
      </c>
      <c r="AK72" s="290">
        <v>0</v>
      </c>
      <c r="AL72" s="238">
        <v>0</v>
      </c>
      <c r="AM72" s="290">
        <v>0</v>
      </c>
      <c r="AN72" s="238">
        <v>0</v>
      </c>
      <c r="AO72" s="290">
        <v>0</v>
      </c>
      <c r="AP72" s="238">
        <v>0</v>
      </c>
      <c r="AQ72" s="290">
        <v>0</v>
      </c>
      <c r="AR72" s="238">
        <v>0</v>
      </c>
      <c r="AS72" s="290">
        <v>0</v>
      </c>
      <c r="AT72" s="238">
        <v>0</v>
      </c>
      <c r="AU72" s="290">
        <v>0</v>
      </c>
      <c r="AV72" s="238">
        <v>0</v>
      </c>
      <c r="AW72" s="290">
        <v>0</v>
      </c>
      <c r="AX72" s="238">
        <v>0</v>
      </c>
      <c r="AY72" s="290">
        <v>0</v>
      </c>
      <c r="AZ72" s="238">
        <v>0</v>
      </c>
      <c r="BA72" s="290">
        <v>0</v>
      </c>
      <c r="BB72" s="238">
        <v>0</v>
      </c>
      <c r="BC72" s="290">
        <v>0</v>
      </c>
      <c r="BD72" s="238">
        <v>0</v>
      </c>
      <c r="BE72" s="290">
        <v>0</v>
      </c>
      <c r="BF72" s="238">
        <v>0</v>
      </c>
      <c r="BG72" s="290">
        <v>0</v>
      </c>
      <c r="BH72" s="238">
        <v>0</v>
      </c>
      <c r="BI72" s="290">
        <v>0</v>
      </c>
      <c r="BJ72" s="238">
        <v>0</v>
      </c>
      <c r="BK72" s="290">
        <v>0</v>
      </c>
      <c r="BL72" s="238">
        <v>0</v>
      </c>
      <c r="BM72" s="290">
        <v>0</v>
      </c>
      <c r="BN72" s="238">
        <v>0</v>
      </c>
      <c r="BO72" s="290">
        <v>0</v>
      </c>
      <c r="BP72" s="238">
        <v>0</v>
      </c>
      <c r="BQ72" s="290">
        <v>0</v>
      </c>
      <c r="BR72" s="238">
        <v>0</v>
      </c>
      <c r="BS72" s="290">
        <v>0</v>
      </c>
      <c r="BT72" s="238">
        <v>4451875</v>
      </c>
      <c r="BU72" s="290">
        <v>4.2952000000000004</v>
      </c>
      <c r="BV72" s="238">
        <v>0</v>
      </c>
      <c r="BW72" s="290">
        <v>0</v>
      </c>
      <c r="BX72" s="238">
        <v>0</v>
      </c>
      <c r="BY72" s="290">
        <v>0</v>
      </c>
      <c r="BZ72" s="238">
        <v>0</v>
      </c>
      <c r="CA72" s="290">
        <v>0</v>
      </c>
      <c r="CB72" s="238">
        <v>0</v>
      </c>
      <c r="CC72" s="290">
        <v>0</v>
      </c>
      <c r="CD72" s="238">
        <v>0</v>
      </c>
      <c r="CE72" s="290">
        <v>0</v>
      </c>
      <c r="CF72" s="238">
        <v>0</v>
      </c>
      <c r="CG72" s="290">
        <v>0</v>
      </c>
      <c r="CH72" s="238">
        <v>0</v>
      </c>
      <c r="CI72" s="290">
        <v>0</v>
      </c>
      <c r="CJ72" s="238">
        <v>0</v>
      </c>
      <c r="CK72" s="290">
        <v>0</v>
      </c>
      <c r="CL72" s="238">
        <v>0</v>
      </c>
      <c r="CM72" s="290">
        <v>0</v>
      </c>
      <c r="CN72" s="238">
        <v>0</v>
      </c>
      <c r="CO72" s="290">
        <v>0</v>
      </c>
      <c r="CP72" s="238">
        <v>0</v>
      </c>
      <c r="CQ72" s="290">
        <v>0</v>
      </c>
      <c r="CR72" s="238">
        <v>0</v>
      </c>
      <c r="CS72" s="290">
        <v>0</v>
      </c>
      <c r="CT72" s="238">
        <v>0</v>
      </c>
      <c r="CU72" s="290">
        <v>0</v>
      </c>
      <c r="CV72" s="238">
        <v>0</v>
      </c>
      <c r="CW72" s="290">
        <v>0</v>
      </c>
      <c r="CX72" s="238">
        <v>0</v>
      </c>
      <c r="CY72" s="290">
        <v>0</v>
      </c>
      <c r="CZ72" s="238">
        <v>0</v>
      </c>
      <c r="DA72" s="290">
        <v>0</v>
      </c>
      <c r="DB72" s="238">
        <v>0</v>
      </c>
      <c r="DC72" s="290">
        <v>0</v>
      </c>
      <c r="DD72" s="238">
        <v>0</v>
      </c>
      <c r="DE72" s="290">
        <v>0</v>
      </c>
      <c r="DF72" s="238">
        <v>0</v>
      </c>
      <c r="DG72" s="290">
        <v>0</v>
      </c>
      <c r="DH72" s="238">
        <v>0</v>
      </c>
      <c r="DI72" s="290">
        <v>0</v>
      </c>
      <c r="DJ72" s="238">
        <v>0</v>
      </c>
      <c r="DK72" s="290">
        <v>0</v>
      </c>
      <c r="DL72" s="238">
        <v>0</v>
      </c>
      <c r="DM72" s="290">
        <v>0</v>
      </c>
      <c r="DN72" s="238">
        <v>0</v>
      </c>
      <c r="DO72" s="290">
        <v>0</v>
      </c>
      <c r="DP72" s="238">
        <v>0</v>
      </c>
      <c r="DQ72" s="290">
        <v>0</v>
      </c>
      <c r="DR72" s="238">
        <v>0</v>
      </c>
      <c r="DS72" s="290">
        <v>0</v>
      </c>
      <c r="DT72" s="238">
        <v>0</v>
      </c>
      <c r="DU72" s="290">
        <v>0</v>
      </c>
      <c r="DV72" s="238">
        <v>0</v>
      </c>
      <c r="DW72" s="290">
        <v>0</v>
      </c>
      <c r="DX72" s="238">
        <v>0</v>
      </c>
      <c r="DY72" s="290">
        <v>0</v>
      </c>
      <c r="DZ72" s="238">
        <v>0</v>
      </c>
      <c r="EA72" s="290">
        <v>0</v>
      </c>
      <c r="EB72" s="238">
        <v>0</v>
      </c>
      <c r="EC72" s="290">
        <v>0</v>
      </c>
      <c r="ED72" s="238">
        <v>0</v>
      </c>
      <c r="EE72" s="290">
        <v>0</v>
      </c>
      <c r="EF72" s="238">
        <v>0</v>
      </c>
      <c r="EG72" s="290">
        <v>0</v>
      </c>
      <c r="EH72" s="238">
        <v>0</v>
      </c>
      <c r="EI72" s="290">
        <v>0</v>
      </c>
      <c r="EJ72" s="238">
        <v>0</v>
      </c>
      <c r="EK72" s="290">
        <v>0</v>
      </c>
      <c r="EL72" s="238">
        <v>0</v>
      </c>
      <c r="EM72" s="290">
        <v>0</v>
      </c>
      <c r="EN72" s="238">
        <v>0</v>
      </c>
      <c r="EO72" s="290">
        <v>0</v>
      </c>
      <c r="EP72" s="238">
        <v>0</v>
      </c>
      <c r="EQ72" s="290">
        <v>0</v>
      </c>
      <c r="ER72" s="238">
        <v>0</v>
      </c>
      <c r="ES72" s="290">
        <v>0</v>
      </c>
      <c r="ET72" s="238">
        <v>0</v>
      </c>
      <c r="EU72" s="290">
        <v>0</v>
      </c>
      <c r="EV72" s="238">
        <v>0</v>
      </c>
      <c r="EW72" s="290">
        <v>0</v>
      </c>
      <c r="EX72" s="238">
        <v>0</v>
      </c>
      <c r="EY72" s="290">
        <v>0</v>
      </c>
      <c r="EZ72" s="238">
        <v>0</v>
      </c>
      <c r="FA72" s="290">
        <v>0</v>
      </c>
      <c r="FB72" s="238">
        <v>0</v>
      </c>
      <c r="FC72" s="290">
        <v>0</v>
      </c>
      <c r="FD72" s="238">
        <v>0</v>
      </c>
      <c r="FE72" s="290">
        <v>0</v>
      </c>
      <c r="FF72" s="238">
        <v>0</v>
      </c>
      <c r="FG72" s="290">
        <v>0</v>
      </c>
      <c r="FH72" s="238">
        <v>0</v>
      </c>
      <c r="FI72" s="290">
        <v>0</v>
      </c>
      <c r="FJ72" s="238">
        <v>0</v>
      </c>
      <c r="FK72" s="290">
        <v>0</v>
      </c>
      <c r="FL72" s="238">
        <v>0</v>
      </c>
      <c r="FM72" s="290">
        <v>0</v>
      </c>
      <c r="FN72" s="238">
        <v>0</v>
      </c>
      <c r="FO72" s="290">
        <v>0</v>
      </c>
      <c r="FP72" s="238">
        <v>0</v>
      </c>
      <c r="FQ72" s="290">
        <v>0</v>
      </c>
      <c r="FR72" s="238">
        <v>0</v>
      </c>
      <c r="FS72" s="290">
        <v>0</v>
      </c>
      <c r="FT72" s="238">
        <v>0</v>
      </c>
      <c r="FU72" s="290">
        <v>0</v>
      </c>
      <c r="FV72" s="238">
        <v>0</v>
      </c>
      <c r="FW72" s="290">
        <v>0</v>
      </c>
      <c r="FX72" s="238">
        <v>0</v>
      </c>
      <c r="FY72" s="290">
        <v>0</v>
      </c>
      <c r="FZ72" s="238">
        <v>0</v>
      </c>
      <c r="GA72" s="290">
        <v>0</v>
      </c>
      <c r="GB72" s="238">
        <v>0</v>
      </c>
      <c r="GC72" s="290">
        <v>0</v>
      </c>
      <c r="GD72" s="238">
        <v>0</v>
      </c>
      <c r="GE72" s="290">
        <v>0</v>
      </c>
      <c r="GF72" s="238">
        <v>0</v>
      </c>
      <c r="GG72" s="290">
        <v>0</v>
      </c>
      <c r="GH72" s="238">
        <v>0</v>
      </c>
      <c r="GI72" s="290">
        <v>0</v>
      </c>
      <c r="GJ72" s="238">
        <v>0</v>
      </c>
      <c r="GK72" s="290">
        <v>0</v>
      </c>
      <c r="GL72" s="238">
        <v>0</v>
      </c>
      <c r="GM72" s="290">
        <v>0</v>
      </c>
      <c r="GN72" s="238">
        <v>0</v>
      </c>
      <c r="GO72" s="290">
        <v>0</v>
      </c>
      <c r="GP72" s="238">
        <v>0</v>
      </c>
      <c r="GQ72" s="290">
        <v>0</v>
      </c>
      <c r="GR72" s="238">
        <v>0</v>
      </c>
      <c r="GS72" s="290">
        <v>0</v>
      </c>
      <c r="GT72" s="238">
        <v>0</v>
      </c>
      <c r="GU72" s="290">
        <v>0</v>
      </c>
      <c r="GV72" s="238">
        <v>0</v>
      </c>
      <c r="GW72" s="290">
        <v>0</v>
      </c>
      <c r="GX72" s="238">
        <v>0</v>
      </c>
      <c r="GY72" s="290">
        <v>0</v>
      </c>
      <c r="GZ72" s="238">
        <v>0</v>
      </c>
      <c r="HA72" s="290">
        <v>0</v>
      </c>
      <c r="HB72" s="238">
        <v>0</v>
      </c>
      <c r="HC72" s="290">
        <v>0</v>
      </c>
      <c r="HD72" s="238">
        <v>0</v>
      </c>
      <c r="HE72" s="290">
        <v>0</v>
      </c>
      <c r="HF72" s="238">
        <v>0</v>
      </c>
      <c r="HG72" s="290">
        <v>0</v>
      </c>
      <c r="HH72" s="238">
        <v>0</v>
      </c>
      <c r="HI72" s="290">
        <v>0</v>
      </c>
      <c r="HJ72" s="238">
        <v>0</v>
      </c>
      <c r="HK72" s="290">
        <v>0</v>
      </c>
      <c r="HL72" s="238">
        <v>0</v>
      </c>
      <c r="HM72" s="290">
        <v>0</v>
      </c>
      <c r="HN72" s="238">
        <v>0</v>
      </c>
      <c r="HO72" s="290">
        <v>0</v>
      </c>
      <c r="HP72" s="238">
        <v>0</v>
      </c>
      <c r="HQ72" s="290">
        <v>0</v>
      </c>
      <c r="HR72" s="238">
        <v>0</v>
      </c>
      <c r="HS72" s="290">
        <v>0</v>
      </c>
      <c r="HT72" s="238">
        <v>0</v>
      </c>
      <c r="HU72" s="290">
        <v>0</v>
      </c>
      <c r="HV72" s="238">
        <v>0</v>
      </c>
      <c r="HW72" s="290">
        <v>0</v>
      </c>
      <c r="HX72" s="238">
        <v>0</v>
      </c>
      <c r="HY72" s="290">
        <v>0</v>
      </c>
      <c r="HZ72" s="238">
        <v>0</v>
      </c>
      <c r="IA72" s="290">
        <v>0</v>
      </c>
      <c r="IB72" s="238">
        <v>0</v>
      </c>
      <c r="IC72" s="290">
        <v>0</v>
      </c>
      <c r="ID72" s="238">
        <v>0</v>
      </c>
      <c r="IE72" s="290">
        <v>0</v>
      </c>
      <c r="IF72" s="238">
        <v>0</v>
      </c>
      <c r="IG72" s="290">
        <v>0</v>
      </c>
    </row>
    <row r="73" spans="1:241" ht="14.25" thickTop="1" thickBot="1">
      <c r="A73" s="289" t="s">
        <v>276</v>
      </c>
      <c r="B73" s="238">
        <v>0</v>
      </c>
      <c r="C73" s="290">
        <v>0</v>
      </c>
      <c r="D73" s="238">
        <v>0</v>
      </c>
      <c r="E73" s="290">
        <v>0</v>
      </c>
      <c r="F73" s="238">
        <v>0</v>
      </c>
      <c r="G73" s="290">
        <v>0</v>
      </c>
      <c r="H73" s="238">
        <v>0</v>
      </c>
      <c r="I73" s="290">
        <v>0</v>
      </c>
      <c r="J73" s="238">
        <v>0</v>
      </c>
      <c r="K73" s="290">
        <v>0</v>
      </c>
      <c r="L73" s="238">
        <v>0</v>
      </c>
      <c r="M73" s="290">
        <v>0</v>
      </c>
      <c r="N73" s="238">
        <v>0</v>
      </c>
      <c r="O73" s="290">
        <v>0</v>
      </c>
      <c r="P73" s="238">
        <v>0</v>
      </c>
      <c r="Q73" s="290">
        <v>0</v>
      </c>
      <c r="R73" s="238">
        <v>0</v>
      </c>
      <c r="S73" s="290">
        <v>0</v>
      </c>
      <c r="T73" s="238">
        <v>0</v>
      </c>
      <c r="U73" s="290">
        <v>0</v>
      </c>
      <c r="V73" s="238">
        <v>0</v>
      </c>
      <c r="W73" s="290">
        <v>0</v>
      </c>
      <c r="X73" s="238">
        <v>0</v>
      </c>
      <c r="Y73" s="290">
        <v>0</v>
      </c>
      <c r="Z73" s="238">
        <v>0</v>
      </c>
      <c r="AA73" s="290">
        <v>0</v>
      </c>
      <c r="AB73" s="238">
        <v>0</v>
      </c>
      <c r="AC73" s="290">
        <v>0</v>
      </c>
      <c r="AD73" s="238">
        <v>0</v>
      </c>
      <c r="AE73" s="290">
        <v>0</v>
      </c>
      <c r="AF73" s="238">
        <v>0</v>
      </c>
      <c r="AG73" s="290">
        <v>0</v>
      </c>
      <c r="AH73" s="238">
        <v>0</v>
      </c>
      <c r="AI73" s="290">
        <v>0</v>
      </c>
      <c r="AJ73" s="238">
        <v>0</v>
      </c>
      <c r="AK73" s="290">
        <v>0</v>
      </c>
      <c r="AL73" s="238">
        <v>0</v>
      </c>
      <c r="AM73" s="290">
        <v>0</v>
      </c>
      <c r="AN73" s="238">
        <v>0</v>
      </c>
      <c r="AO73" s="290">
        <v>0</v>
      </c>
      <c r="AP73" s="238">
        <v>0</v>
      </c>
      <c r="AQ73" s="290">
        <v>0</v>
      </c>
      <c r="AR73" s="238">
        <v>0</v>
      </c>
      <c r="AS73" s="290">
        <v>0</v>
      </c>
      <c r="AT73" s="238">
        <v>0</v>
      </c>
      <c r="AU73" s="290">
        <v>0</v>
      </c>
      <c r="AV73" s="238">
        <v>0</v>
      </c>
      <c r="AW73" s="290">
        <v>0</v>
      </c>
      <c r="AX73" s="238">
        <v>0</v>
      </c>
      <c r="AY73" s="290">
        <v>0</v>
      </c>
      <c r="AZ73" s="238">
        <v>0</v>
      </c>
      <c r="BA73" s="290">
        <v>0</v>
      </c>
      <c r="BB73" s="238">
        <v>0</v>
      </c>
      <c r="BC73" s="290">
        <v>0</v>
      </c>
      <c r="BD73" s="238">
        <v>0</v>
      </c>
      <c r="BE73" s="290">
        <v>0</v>
      </c>
      <c r="BF73" s="238">
        <v>0</v>
      </c>
      <c r="BG73" s="290">
        <v>0</v>
      </c>
      <c r="BH73" s="238">
        <v>0</v>
      </c>
      <c r="BI73" s="290">
        <v>0</v>
      </c>
      <c r="BJ73" s="238">
        <v>0</v>
      </c>
      <c r="BK73" s="290">
        <v>0</v>
      </c>
      <c r="BL73" s="238">
        <v>0</v>
      </c>
      <c r="BM73" s="290">
        <v>0</v>
      </c>
      <c r="BN73" s="238">
        <v>0</v>
      </c>
      <c r="BO73" s="290">
        <v>0</v>
      </c>
      <c r="BP73" s="238">
        <v>0</v>
      </c>
      <c r="BQ73" s="290">
        <v>0</v>
      </c>
      <c r="BR73" s="238">
        <v>0</v>
      </c>
      <c r="BS73" s="290">
        <v>0</v>
      </c>
      <c r="BT73" s="238">
        <v>0</v>
      </c>
      <c r="BU73" s="290">
        <v>0</v>
      </c>
      <c r="BV73" s="238">
        <v>0</v>
      </c>
      <c r="BW73" s="290">
        <v>0</v>
      </c>
      <c r="BX73" s="238">
        <v>0</v>
      </c>
      <c r="BY73" s="290">
        <v>0</v>
      </c>
      <c r="BZ73" s="238">
        <v>0</v>
      </c>
      <c r="CA73" s="290">
        <v>0</v>
      </c>
      <c r="CB73" s="238">
        <v>0</v>
      </c>
      <c r="CC73" s="290">
        <v>0</v>
      </c>
      <c r="CD73" s="238">
        <v>0</v>
      </c>
      <c r="CE73" s="290">
        <v>0</v>
      </c>
      <c r="CF73" s="238">
        <v>0</v>
      </c>
      <c r="CG73" s="290">
        <v>0</v>
      </c>
      <c r="CH73" s="238">
        <v>0</v>
      </c>
      <c r="CI73" s="290">
        <v>0</v>
      </c>
      <c r="CJ73" s="238">
        <v>0</v>
      </c>
      <c r="CK73" s="290">
        <v>0</v>
      </c>
      <c r="CL73" s="238">
        <v>0</v>
      </c>
      <c r="CM73" s="290">
        <v>0</v>
      </c>
      <c r="CN73" s="238">
        <v>0</v>
      </c>
      <c r="CO73" s="290">
        <v>0</v>
      </c>
      <c r="CP73" s="238">
        <v>0</v>
      </c>
      <c r="CQ73" s="290">
        <v>0</v>
      </c>
      <c r="CR73" s="238">
        <v>0</v>
      </c>
      <c r="CS73" s="290">
        <v>0</v>
      </c>
      <c r="CT73" s="238">
        <v>0</v>
      </c>
      <c r="CU73" s="290">
        <v>0</v>
      </c>
      <c r="CV73" s="238">
        <v>0</v>
      </c>
      <c r="CW73" s="290">
        <v>0</v>
      </c>
      <c r="CX73" s="238">
        <v>0</v>
      </c>
      <c r="CY73" s="290">
        <v>0</v>
      </c>
      <c r="CZ73" s="238">
        <v>0</v>
      </c>
      <c r="DA73" s="290">
        <v>0</v>
      </c>
      <c r="DB73" s="238">
        <v>0</v>
      </c>
      <c r="DC73" s="290">
        <v>0</v>
      </c>
      <c r="DD73" s="238">
        <v>0</v>
      </c>
      <c r="DE73" s="290">
        <v>0</v>
      </c>
      <c r="DF73" s="238">
        <v>0</v>
      </c>
      <c r="DG73" s="290">
        <v>0</v>
      </c>
      <c r="DH73" s="238">
        <v>0</v>
      </c>
      <c r="DI73" s="290">
        <v>0</v>
      </c>
      <c r="DJ73" s="238">
        <v>0</v>
      </c>
      <c r="DK73" s="290">
        <v>0</v>
      </c>
      <c r="DL73" s="238">
        <v>0</v>
      </c>
      <c r="DM73" s="290">
        <v>0</v>
      </c>
      <c r="DN73" s="238">
        <v>0</v>
      </c>
      <c r="DO73" s="290">
        <v>0</v>
      </c>
      <c r="DP73" s="238">
        <v>0</v>
      </c>
      <c r="DQ73" s="290">
        <v>0</v>
      </c>
      <c r="DR73" s="238">
        <v>0</v>
      </c>
      <c r="DS73" s="290">
        <v>0</v>
      </c>
      <c r="DT73" s="238">
        <v>0</v>
      </c>
      <c r="DU73" s="290">
        <v>0</v>
      </c>
      <c r="DV73" s="238">
        <v>0</v>
      </c>
      <c r="DW73" s="290">
        <v>0</v>
      </c>
      <c r="DX73" s="238">
        <v>0</v>
      </c>
      <c r="DY73" s="290">
        <v>0</v>
      </c>
      <c r="DZ73" s="238">
        <v>0</v>
      </c>
      <c r="EA73" s="290">
        <v>0</v>
      </c>
      <c r="EB73" s="238">
        <v>0</v>
      </c>
      <c r="EC73" s="290">
        <v>0</v>
      </c>
      <c r="ED73" s="238">
        <v>0</v>
      </c>
      <c r="EE73" s="290">
        <v>0</v>
      </c>
      <c r="EF73" s="238">
        <v>0</v>
      </c>
      <c r="EG73" s="290">
        <v>0</v>
      </c>
      <c r="EH73" s="238">
        <v>0</v>
      </c>
      <c r="EI73" s="290">
        <v>0</v>
      </c>
      <c r="EJ73" s="238">
        <v>0</v>
      </c>
      <c r="EK73" s="290">
        <v>0</v>
      </c>
      <c r="EL73" s="238">
        <v>0</v>
      </c>
      <c r="EM73" s="290">
        <v>0</v>
      </c>
      <c r="EN73" s="238">
        <v>0</v>
      </c>
      <c r="EO73" s="290">
        <v>0</v>
      </c>
      <c r="EP73" s="238">
        <v>0</v>
      </c>
      <c r="EQ73" s="290">
        <v>0</v>
      </c>
      <c r="ER73" s="238">
        <v>0</v>
      </c>
      <c r="ES73" s="290">
        <v>0</v>
      </c>
      <c r="ET73" s="238">
        <v>0</v>
      </c>
      <c r="EU73" s="290">
        <v>0</v>
      </c>
      <c r="EV73" s="238">
        <v>0</v>
      </c>
      <c r="EW73" s="290">
        <v>0</v>
      </c>
      <c r="EX73" s="238">
        <v>0</v>
      </c>
      <c r="EY73" s="290">
        <v>0</v>
      </c>
      <c r="EZ73" s="238">
        <v>0</v>
      </c>
      <c r="FA73" s="290">
        <v>0</v>
      </c>
      <c r="FB73" s="238">
        <v>0</v>
      </c>
      <c r="FC73" s="290">
        <v>0</v>
      </c>
      <c r="FD73" s="238">
        <v>0</v>
      </c>
      <c r="FE73" s="290">
        <v>0</v>
      </c>
      <c r="FF73" s="238">
        <v>0</v>
      </c>
      <c r="FG73" s="290">
        <v>0</v>
      </c>
      <c r="FH73" s="238">
        <v>0</v>
      </c>
      <c r="FI73" s="290">
        <v>0</v>
      </c>
      <c r="FJ73" s="238">
        <v>0</v>
      </c>
      <c r="FK73" s="290">
        <v>0</v>
      </c>
      <c r="FL73" s="238">
        <v>0</v>
      </c>
      <c r="FM73" s="290">
        <v>0</v>
      </c>
      <c r="FN73" s="238">
        <v>0</v>
      </c>
      <c r="FO73" s="290">
        <v>0</v>
      </c>
      <c r="FP73" s="238">
        <v>0</v>
      </c>
      <c r="FQ73" s="290">
        <v>0</v>
      </c>
      <c r="FR73" s="238">
        <v>0</v>
      </c>
      <c r="FS73" s="290">
        <v>0</v>
      </c>
      <c r="FT73" s="238">
        <v>0</v>
      </c>
      <c r="FU73" s="290">
        <v>0</v>
      </c>
      <c r="FV73" s="238">
        <v>0</v>
      </c>
      <c r="FW73" s="290">
        <v>0</v>
      </c>
      <c r="FX73" s="238">
        <v>0</v>
      </c>
      <c r="FY73" s="290">
        <v>0</v>
      </c>
      <c r="FZ73" s="238">
        <v>0</v>
      </c>
      <c r="GA73" s="290">
        <v>0</v>
      </c>
      <c r="GB73" s="238">
        <v>0</v>
      </c>
      <c r="GC73" s="290">
        <v>0</v>
      </c>
      <c r="GD73" s="238">
        <v>0</v>
      </c>
      <c r="GE73" s="290">
        <v>0</v>
      </c>
      <c r="GF73" s="238">
        <v>0</v>
      </c>
      <c r="GG73" s="290">
        <v>0</v>
      </c>
      <c r="GH73" s="238">
        <v>0</v>
      </c>
      <c r="GI73" s="290">
        <v>0</v>
      </c>
      <c r="GJ73" s="238">
        <v>0</v>
      </c>
      <c r="GK73" s="290">
        <v>0</v>
      </c>
      <c r="GL73" s="238">
        <v>0</v>
      </c>
      <c r="GM73" s="290">
        <v>0</v>
      </c>
      <c r="GN73" s="238">
        <v>0</v>
      </c>
      <c r="GO73" s="290">
        <v>0</v>
      </c>
      <c r="GP73" s="238">
        <v>0</v>
      </c>
      <c r="GQ73" s="290">
        <v>0</v>
      </c>
      <c r="GR73" s="238">
        <v>0</v>
      </c>
      <c r="GS73" s="290">
        <v>0</v>
      </c>
      <c r="GT73" s="238">
        <v>0</v>
      </c>
      <c r="GU73" s="290">
        <v>0</v>
      </c>
      <c r="GV73" s="238">
        <v>0</v>
      </c>
      <c r="GW73" s="290">
        <v>0</v>
      </c>
      <c r="GX73" s="238">
        <v>0</v>
      </c>
      <c r="GY73" s="290">
        <v>0</v>
      </c>
      <c r="GZ73" s="238">
        <v>0</v>
      </c>
      <c r="HA73" s="290">
        <v>0</v>
      </c>
      <c r="HB73" s="238">
        <v>0</v>
      </c>
      <c r="HC73" s="290">
        <v>0</v>
      </c>
      <c r="HD73" s="238">
        <v>0</v>
      </c>
      <c r="HE73" s="290">
        <v>0</v>
      </c>
      <c r="HF73" s="238">
        <v>0</v>
      </c>
      <c r="HG73" s="290">
        <v>0</v>
      </c>
      <c r="HH73" s="238">
        <v>0</v>
      </c>
      <c r="HI73" s="290">
        <v>0</v>
      </c>
      <c r="HJ73" s="238">
        <v>0</v>
      </c>
      <c r="HK73" s="290">
        <v>0</v>
      </c>
      <c r="HL73" s="238">
        <v>0</v>
      </c>
      <c r="HM73" s="290">
        <v>0</v>
      </c>
      <c r="HN73" s="238">
        <v>0</v>
      </c>
      <c r="HO73" s="290">
        <v>0</v>
      </c>
      <c r="HP73" s="238">
        <v>0</v>
      </c>
      <c r="HQ73" s="290">
        <v>0</v>
      </c>
      <c r="HR73" s="238">
        <v>0</v>
      </c>
      <c r="HS73" s="290">
        <v>0</v>
      </c>
      <c r="HT73" s="238">
        <v>0</v>
      </c>
      <c r="HU73" s="290">
        <v>0</v>
      </c>
      <c r="HV73" s="238">
        <v>0</v>
      </c>
      <c r="HW73" s="290">
        <v>0</v>
      </c>
      <c r="HX73" s="238">
        <v>0</v>
      </c>
      <c r="HY73" s="290">
        <v>0</v>
      </c>
      <c r="HZ73" s="238">
        <v>0</v>
      </c>
      <c r="IA73" s="290">
        <v>0</v>
      </c>
      <c r="IB73" s="238">
        <v>0</v>
      </c>
      <c r="IC73" s="290">
        <v>0</v>
      </c>
      <c r="ID73" s="238">
        <v>0</v>
      </c>
      <c r="IE73" s="290">
        <v>0</v>
      </c>
      <c r="IF73" s="238">
        <v>0</v>
      </c>
      <c r="IG73" s="290">
        <v>0</v>
      </c>
    </row>
    <row r="74" spans="1:241" ht="14.25" thickTop="1" thickBot="1">
      <c r="A74" s="289" t="s">
        <v>307</v>
      </c>
      <c r="B74" s="238">
        <v>736489669.50999999</v>
      </c>
      <c r="C74" s="290">
        <v>0.56220000000000003</v>
      </c>
      <c r="D74" s="238">
        <v>0</v>
      </c>
      <c r="E74" s="290">
        <v>0</v>
      </c>
      <c r="F74" s="238">
        <v>0</v>
      </c>
      <c r="G74" s="290">
        <v>0</v>
      </c>
      <c r="H74" s="238">
        <v>0.09</v>
      </c>
      <c r="I74" s="290">
        <v>0</v>
      </c>
      <c r="J74" s="238">
        <v>0</v>
      </c>
      <c r="K74" s="290">
        <v>0</v>
      </c>
      <c r="L74" s="238">
        <v>983377.2</v>
      </c>
      <c r="M74" s="290">
        <v>8.2900000000000001E-2</v>
      </c>
      <c r="N74" s="238">
        <v>1436500</v>
      </c>
      <c r="O74" s="290">
        <v>0.12379999999999999</v>
      </c>
      <c r="P74" s="238">
        <v>0</v>
      </c>
      <c r="Q74" s="290">
        <v>0</v>
      </c>
      <c r="R74" s="238">
        <v>0</v>
      </c>
      <c r="S74" s="290">
        <v>0</v>
      </c>
      <c r="T74" s="238">
        <v>0</v>
      </c>
      <c r="U74" s="290">
        <v>0</v>
      </c>
      <c r="V74" s="238">
        <v>0</v>
      </c>
      <c r="W74" s="290">
        <v>0</v>
      </c>
      <c r="X74" s="238">
        <v>216969646.90000001</v>
      </c>
      <c r="Y74" s="290">
        <v>0.82769999999999999</v>
      </c>
      <c r="Z74" s="238">
        <v>0</v>
      </c>
      <c r="AA74" s="290">
        <v>0</v>
      </c>
      <c r="AB74" s="238">
        <v>0</v>
      </c>
      <c r="AC74" s="290">
        <v>0</v>
      </c>
      <c r="AD74" s="238">
        <v>761933.25</v>
      </c>
      <c r="AE74" s="290">
        <v>1.4497</v>
      </c>
      <c r="AF74" s="238">
        <v>0</v>
      </c>
      <c r="AG74" s="290">
        <v>0</v>
      </c>
      <c r="AH74" s="238">
        <v>0</v>
      </c>
      <c r="AI74" s="290">
        <v>0</v>
      </c>
      <c r="AJ74" s="238">
        <v>0</v>
      </c>
      <c r="AK74" s="290">
        <v>0</v>
      </c>
      <c r="AL74" s="238">
        <v>0</v>
      </c>
      <c r="AM74" s="290">
        <v>0</v>
      </c>
      <c r="AN74" s="238">
        <v>0</v>
      </c>
      <c r="AO74" s="290">
        <v>0</v>
      </c>
      <c r="AP74" s="238">
        <v>143186500.09999999</v>
      </c>
      <c r="AQ74" s="290">
        <v>93.506900000000002</v>
      </c>
      <c r="AR74" s="238">
        <v>46778760</v>
      </c>
      <c r="AS74" s="290">
        <v>1.3649</v>
      </c>
      <c r="AT74" s="238">
        <v>0</v>
      </c>
      <c r="AU74" s="290">
        <v>0</v>
      </c>
      <c r="AV74" s="238">
        <v>0</v>
      </c>
      <c r="AW74" s="290">
        <v>0</v>
      </c>
      <c r="AX74" s="238">
        <v>0</v>
      </c>
      <c r="AY74" s="290">
        <v>0</v>
      </c>
      <c r="AZ74" s="238">
        <v>0</v>
      </c>
      <c r="BA74" s="290">
        <v>0</v>
      </c>
      <c r="BB74" s="238">
        <v>0</v>
      </c>
      <c r="BC74" s="290">
        <v>0</v>
      </c>
      <c r="BD74" s="238">
        <v>0</v>
      </c>
      <c r="BE74" s="290">
        <v>0</v>
      </c>
      <c r="BF74" s="238">
        <v>0</v>
      </c>
      <c r="BG74" s="290">
        <v>0</v>
      </c>
      <c r="BH74" s="238">
        <v>0</v>
      </c>
      <c r="BI74" s="290">
        <v>0</v>
      </c>
      <c r="BJ74" s="238">
        <v>2912.7</v>
      </c>
      <c r="BK74" s="290">
        <v>1.5E-3</v>
      </c>
      <c r="BL74" s="238">
        <v>0</v>
      </c>
      <c r="BM74" s="290">
        <v>0</v>
      </c>
      <c r="BN74" s="238">
        <v>547382.4</v>
      </c>
      <c r="BO74" s="290">
        <v>1.2943</v>
      </c>
      <c r="BP74" s="238">
        <v>5116793</v>
      </c>
      <c r="BQ74" s="290">
        <v>2.1833</v>
      </c>
      <c r="BR74" s="238">
        <v>0</v>
      </c>
      <c r="BS74" s="290">
        <v>0</v>
      </c>
      <c r="BT74" s="238">
        <v>0</v>
      </c>
      <c r="BU74" s="290">
        <v>0</v>
      </c>
      <c r="BV74" s="238">
        <v>0</v>
      </c>
      <c r="BW74" s="290">
        <v>0</v>
      </c>
      <c r="BX74" s="238">
        <v>0</v>
      </c>
      <c r="BY74" s="290">
        <v>0</v>
      </c>
      <c r="BZ74" s="238">
        <v>0</v>
      </c>
      <c r="CA74" s="290">
        <v>0</v>
      </c>
      <c r="CB74" s="238">
        <v>0</v>
      </c>
      <c r="CC74" s="290">
        <v>0</v>
      </c>
      <c r="CD74" s="238">
        <v>42963535.229999997</v>
      </c>
      <c r="CE74" s="290">
        <v>1.0489999999999999</v>
      </c>
      <c r="CF74" s="238">
        <v>0</v>
      </c>
      <c r="CG74" s="290">
        <v>0</v>
      </c>
      <c r="CH74" s="238">
        <v>0</v>
      </c>
      <c r="CI74" s="290">
        <v>0</v>
      </c>
      <c r="CJ74" s="238">
        <v>0</v>
      </c>
      <c r="CK74" s="290">
        <v>0</v>
      </c>
      <c r="CL74" s="238">
        <v>0</v>
      </c>
      <c r="CM74" s="290">
        <v>0</v>
      </c>
      <c r="CN74" s="238">
        <v>0</v>
      </c>
      <c r="CO74" s="290">
        <v>0</v>
      </c>
      <c r="CP74" s="238">
        <v>0</v>
      </c>
      <c r="CQ74" s="290">
        <v>0</v>
      </c>
      <c r="CR74" s="238">
        <v>0</v>
      </c>
      <c r="CS74" s="290">
        <v>0</v>
      </c>
      <c r="CT74" s="238">
        <v>0</v>
      </c>
      <c r="CU74" s="290">
        <v>0</v>
      </c>
      <c r="CV74" s="238">
        <v>0</v>
      </c>
      <c r="CW74" s="290">
        <v>0</v>
      </c>
      <c r="CX74" s="238">
        <v>0</v>
      </c>
      <c r="CY74" s="290">
        <v>0</v>
      </c>
      <c r="CZ74" s="238">
        <v>0</v>
      </c>
      <c r="DA74" s="290">
        <v>0</v>
      </c>
      <c r="DB74" s="238">
        <v>0</v>
      </c>
      <c r="DC74" s="290">
        <v>0</v>
      </c>
      <c r="DD74" s="238">
        <v>0</v>
      </c>
      <c r="DE74" s="290">
        <v>0</v>
      </c>
      <c r="DF74" s="238">
        <v>0</v>
      </c>
      <c r="DG74" s="290">
        <v>0</v>
      </c>
      <c r="DH74" s="238">
        <v>0</v>
      </c>
      <c r="DI74" s="290">
        <v>0</v>
      </c>
      <c r="DJ74" s="238">
        <v>0</v>
      </c>
      <c r="DK74" s="290">
        <v>0</v>
      </c>
      <c r="DL74" s="238">
        <v>0</v>
      </c>
      <c r="DM74" s="290">
        <v>0</v>
      </c>
      <c r="DN74" s="238">
        <v>0</v>
      </c>
      <c r="DO74" s="290">
        <v>0</v>
      </c>
      <c r="DP74" s="238">
        <v>0</v>
      </c>
      <c r="DQ74" s="290">
        <v>0</v>
      </c>
      <c r="DR74" s="238">
        <v>0</v>
      </c>
      <c r="DS74" s="290">
        <v>0</v>
      </c>
      <c r="DT74" s="238">
        <v>0</v>
      </c>
      <c r="DU74" s="290">
        <v>0</v>
      </c>
      <c r="DV74" s="238">
        <v>0</v>
      </c>
      <c r="DW74" s="290">
        <v>0</v>
      </c>
      <c r="DX74" s="238">
        <v>0</v>
      </c>
      <c r="DY74" s="290">
        <v>0</v>
      </c>
      <c r="DZ74" s="238">
        <v>97892144.040000007</v>
      </c>
      <c r="EA74" s="290">
        <v>100</v>
      </c>
      <c r="EB74" s="238">
        <v>2497950</v>
      </c>
      <c r="EC74" s="290">
        <v>5.1119000000000003</v>
      </c>
      <c r="ED74" s="238">
        <v>0</v>
      </c>
      <c r="EE74" s="290">
        <v>0</v>
      </c>
      <c r="EF74" s="238">
        <v>0</v>
      </c>
      <c r="EG74" s="290">
        <v>0</v>
      </c>
      <c r="EH74" s="238">
        <v>0</v>
      </c>
      <c r="EI74" s="290">
        <v>0</v>
      </c>
      <c r="EJ74" s="238">
        <v>0</v>
      </c>
      <c r="EK74" s="290">
        <v>0</v>
      </c>
      <c r="EL74" s="238">
        <v>0</v>
      </c>
      <c r="EM74" s="290">
        <v>0</v>
      </c>
      <c r="EN74" s="238">
        <v>0</v>
      </c>
      <c r="EO74" s="290">
        <v>0</v>
      </c>
      <c r="EP74" s="238">
        <v>5</v>
      </c>
      <c r="EQ74" s="290">
        <v>0</v>
      </c>
      <c r="ER74" s="238">
        <v>0</v>
      </c>
      <c r="ES74" s="290">
        <v>0</v>
      </c>
      <c r="ET74" s="238">
        <v>0</v>
      </c>
      <c r="EU74" s="290">
        <v>0</v>
      </c>
      <c r="EV74" s="238">
        <v>0</v>
      </c>
      <c r="EW74" s="290">
        <v>0</v>
      </c>
      <c r="EX74" s="238">
        <v>0</v>
      </c>
      <c r="EY74" s="290">
        <v>0</v>
      </c>
      <c r="EZ74" s="238">
        <v>17200</v>
      </c>
      <c r="FA74" s="290">
        <v>3.2000000000000002E-3</v>
      </c>
      <c r="FB74" s="238">
        <v>0</v>
      </c>
      <c r="FC74" s="290">
        <v>0</v>
      </c>
      <c r="FD74" s="238">
        <v>0</v>
      </c>
      <c r="FE74" s="290">
        <v>0</v>
      </c>
      <c r="FF74" s="238">
        <v>0</v>
      </c>
      <c r="FG74" s="290">
        <v>0</v>
      </c>
      <c r="FH74" s="238">
        <v>3011776</v>
      </c>
      <c r="FI74" s="290">
        <v>0.1605</v>
      </c>
      <c r="FJ74" s="238">
        <v>0</v>
      </c>
      <c r="FK74" s="290">
        <v>0</v>
      </c>
      <c r="FL74" s="238">
        <v>0</v>
      </c>
      <c r="FM74" s="290">
        <v>0</v>
      </c>
      <c r="FN74" s="238">
        <v>0</v>
      </c>
      <c r="FO74" s="290">
        <v>0</v>
      </c>
      <c r="FP74" s="238">
        <v>0</v>
      </c>
      <c r="FQ74" s="290">
        <v>0</v>
      </c>
      <c r="FR74" s="238">
        <v>0</v>
      </c>
      <c r="FS74" s="290">
        <v>0</v>
      </c>
      <c r="FT74" s="238">
        <v>40413.1</v>
      </c>
      <c r="FU74" s="290">
        <v>1.6000000000000001E-3</v>
      </c>
      <c r="FV74" s="238">
        <v>0</v>
      </c>
      <c r="FW74" s="290">
        <v>0</v>
      </c>
      <c r="FX74" s="238">
        <v>0</v>
      </c>
      <c r="FY74" s="290">
        <v>0</v>
      </c>
      <c r="FZ74" s="238">
        <v>1638611.75</v>
      </c>
      <c r="GA74" s="290">
        <v>2.8248000000000002</v>
      </c>
      <c r="GB74" s="238">
        <v>0</v>
      </c>
      <c r="GC74" s="290">
        <v>0</v>
      </c>
      <c r="GD74" s="238">
        <v>0</v>
      </c>
      <c r="GE74" s="290">
        <v>0</v>
      </c>
      <c r="GF74" s="238">
        <v>7259230</v>
      </c>
      <c r="GG74" s="290">
        <v>1.4309000000000001</v>
      </c>
      <c r="GH74" s="238">
        <v>335000</v>
      </c>
      <c r="GI74" s="290">
        <v>7.9500000000000001E-2</v>
      </c>
      <c r="GJ74" s="238">
        <v>7207479.6500000004</v>
      </c>
      <c r="GK74" s="290">
        <v>2.9022999999999999</v>
      </c>
      <c r="GL74" s="238">
        <v>22937880</v>
      </c>
      <c r="GM74" s="290">
        <v>2.0158</v>
      </c>
      <c r="GN74" s="238">
        <v>0</v>
      </c>
      <c r="GO74" s="290">
        <v>0</v>
      </c>
      <c r="GP74" s="238">
        <v>0</v>
      </c>
      <c r="GQ74" s="290">
        <v>0</v>
      </c>
      <c r="GR74" s="238">
        <v>71908032.5</v>
      </c>
      <c r="GS74" s="290">
        <v>2.8702999999999999</v>
      </c>
      <c r="GT74" s="238">
        <v>0</v>
      </c>
      <c r="GU74" s="290">
        <v>0</v>
      </c>
      <c r="GV74" s="238">
        <v>38694510</v>
      </c>
      <c r="GW74" s="290">
        <v>0.51400000000000001</v>
      </c>
      <c r="GX74" s="238">
        <v>0</v>
      </c>
      <c r="GY74" s="290">
        <v>0</v>
      </c>
      <c r="GZ74" s="238">
        <v>0</v>
      </c>
      <c r="HA74" s="290">
        <v>0</v>
      </c>
      <c r="HB74" s="238">
        <v>0</v>
      </c>
      <c r="HC74" s="290">
        <v>0</v>
      </c>
      <c r="HD74" s="238">
        <v>56003.1</v>
      </c>
      <c r="HE74" s="290">
        <v>4.1399999999999999E-2</v>
      </c>
      <c r="HF74" s="238">
        <v>0</v>
      </c>
      <c r="HG74" s="290">
        <v>0</v>
      </c>
      <c r="HH74" s="238">
        <v>24246093.5</v>
      </c>
      <c r="HI74" s="290">
        <v>1.4298</v>
      </c>
      <c r="HJ74" s="238">
        <v>0</v>
      </c>
      <c r="HK74" s="290">
        <v>0</v>
      </c>
      <c r="HL74" s="238">
        <v>0</v>
      </c>
      <c r="HM74" s="290">
        <v>0</v>
      </c>
      <c r="HN74" s="238">
        <v>0</v>
      </c>
      <c r="HO74" s="290">
        <v>0</v>
      </c>
      <c r="HP74" s="238">
        <v>0</v>
      </c>
      <c r="HQ74" s="290">
        <v>0</v>
      </c>
      <c r="HR74" s="238">
        <v>0</v>
      </c>
      <c r="HS74" s="290">
        <v>0</v>
      </c>
      <c r="HT74" s="238">
        <v>0</v>
      </c>
      <c r="HU74" s="290">
        <v>0</v>
      </c>
      <c r="HV74" s="238">
        <v>0</v>
      </c>
      <c r="HW74" s="290">
        <v>0</v>
      </c>
      <c r="HX74" s="238">
        <v>0</v>
      </c>
      <c r="HY74" s="290">
        <v>0</v>
      </c>
      <c r="HZ74" s="238">
        <v>0</v>
      </c>
      <c r="IA74" s="290">
        <v>0</v>
      </c>
      <c r="IB74" s="238">
        <v>0</v>
      </c>
      <c r="IC74" s="290">
        <v>0</v>
      </c>
      <c r="ID74" s="238">
        <v>0</v>
      </c>
      <c r="IE74" s="290">
        <v>0</v>
      </c>
      <c r="IF74" s="238">
        <v>0</v>
      </c>
      <c r="IG74" s="290">
        <v>0</v>
      </c>
    </row>
    <row r="75" spans="1:241" ht="14.25" thickTop="1" thickBot="1">
      <c r="A75" s="289" t="s">
        <v>176</v>
      </c>
      <c r="B75" s="238">
        <v>115249619662.03</v>
      </c>
      <c r="C75" s="290">
        <v>87.973799999999997</v>
      </c>
      <c r="D75" s="238">
        <v>25387753.390000001</v>
      </c>
      <c r="E75" s="290">
        <v>97.655699999999996</v>
      </c>
      <c r="F75" s="238">
        <v>3099907733.8600001</v>
      </c>
      <c r="G75" s="290">
        <v>97.073499999999996</v>
      </c>
      <c r="H75" s="238">
        <v>1373076981.28</v>
      </c>
      <c r="I75" s="290">
        <v>96.681799999999996</v>
      </c>
      <c r="J75" s="238">
        <v>0</v>
      </c>
      <c r="K75" s="290">
        <v>0</v>
      </c>
      <c r="L75" s="238">
        <v>1109434477.27</v>
      </c>
      <c r="M75" s="290">
        <v>93.540700000000001</v>
      </c>
      <c r="N75" s="238">
        <v>1075046744.1900001</v>
      </c>
      <c r="O75" s="290">
        <v>92.663600000000002</v>
      </c>
      <c r="P75" s="238">
        <v>3013567165.5700002</v>
      </c>
      <c r="Q75" s="290">
        <v>98.235500000000002</v>
      </c>
      <c r="R75" s="238">
        <v>3310722.64</v>
      </c>
      <c r="S75" s="290">
        <v>96.336299999999994</v>
      </c>
      <c r="T75" s="238">
        <v>0</v>
      </c>
      <c r="U75" s="290">
        <v>0</v>
      </c>
      <c r="V75" s="238">
        <v>242850758.06999999</v>
      </c>
      <c r="W75" s="290">
        <v>97.737799999999993</v>
      </c>
      <c r="X75" s="238">
        <v>22740915618.150002</v>
      </c>
      <c r="Y75" s="290">
        <v>86.748599999999996</v>
      </c>
      <c r="Z75" s="238">
        <v>0</v>
      </c>
      <c r="AA75" s="290">
        <v>0</v>
      </c>
      <c r="AB75" s="238">
        <v>202932508.31</v>
      </c>
      <c r="AC75" s="290">
        <v>70.031700000000001</v>
      </c>
      <c r="AD75" s="238">
        <v>39275815.920000002</v>
      </c>
      <c r="AE75" s="290">
        <v>74.727400000000003</v>
      </c>
      <c r="AF75" s="238">
        <v>736952482.37</v>
      </c>
      <c r="AG75" s="290">
        <v>99.859300000000005</v>
      </c>
      <c r="AH75" s="238">
        <v>154004892.63</v>
      </c>
      <c r="AI75" s="290">
        <v>99.306399999999996</v>
      </c>
      <c r="AJ75" s="238">
        <v>0</v>
      </c>
      <c r="AK75" s="290">
        <v>0</v>
      </c>
      <c r="AL75" s="238">
        <v>52570587.380000003</v>
      </c>
      <c r="AM75" s="290">
        <v>94.879800000000003</v>
      </c>
      <c r="AN75" s="238">
        <v>2172167270</v>
      </c>
      <c r="AO75" s="290">
        <v>99.415899999999993</v>
      </c>
      <c r="AP75" s="238">
        <v>143186500.09999999</v>
      </c>
      <c r="AQ75" s="290">
        <v>93.506900000000002</v>
      </c>
      <c r="AR75" s="238">
        <v>3170545777.9400001</v>
      </c>
      <c r="AS75" s="290">
        <v>92.512500000000003</v>
      </c>
      <c r="AT75" s="238">
        <v>1451561453.0899999</v>
      </c>
      <c r="AU75" s="290">
        <v>74.9739</v>
      </c>
      <c r="AV75" s="238">
        <v>133105958.97</v>
      </c>
      <c r="AW75" s="290">
        <v>93.357900000000001</v>
      </c>
      <c r="AX75" s="238">
        <v>0</v>
      </c>
      <c r="AY75" s="290">
        <v>0</v>
      </c>
      <c r="AZ75" s="238">
        <v>127046137.61</v>
      </c>
      <c r="BA75" s="290">
        <v>97.624899999999997</v>
      </c>
      <c r="BB75" s="238">
        <v>230443524.25</v>
      </c>
      <c r="BC75" s="290">
        <v>96.921999999999997</v>
      </c>
      <c r="BD75" s="238">
        <v>486645992.81</v>
      </c>
      <c r="BE75" s="290">
        <v>98.433700000000002</v>
      </c>
      <c r="BF75" s="238">
        <v>178281976.24000001</v>
      </c>
      <c r="BG75" s="290">
        <v>96.140900000000002</v>
      </c>
      <c r="BH75" s="238">
        <v>0</v>
      </c>
      <c r="BI75" s="290">
        <v>0</v>
      </c>
      <c r="BJ75" s="238">
        <v>157571162.13</v>
      </c>
      <c r="BK75" s="290">
        <v>82.122200000000007</v>
      </c>
      <c r="BL75" s="238">
        <v>1056815036.04</v>
      </c>
      <c r="BM75" s="290">
        <v>91.197299999999998</v>
      </c>
      <c r="BN75" s="238">
        <v>36534517.520000003</v>
      </c>
      <c r="BO75" s="290">
        <v>86.385599999999997</v>
      </c>
      <c r="BP75" s="238">
        <v>226232415</v>
      </c>
      <c r="BQ75" s="290">
        <v>96.533500000000004</v>
      </c>
      <c r="BR75" s="238">
        <v>43647147.5</v>
      </c>
      <c r="BS75" s="290">
        <v>95.199200000000005</v>
      </c>
      <c r="BT75" s="238">
        <v>101503581</v>
      </c>
      <c r="BU75" s="290">
        <v>97.932400000000001</v>
      </c>
      <c r="BV75" s="238">
        <v>25577213</v>
      </c>
      <c r="BW75" s="290">
        <v>83.617199999999997</v>
      </c>
      <c r="BX75" s="238">
        <v>92768849.590000004</v>
      </c>
      <c r="BY75" s="290">
        <v>91.317899999999995</v>
      </c>
      <c r="BZ75" s="238">
        <v>18984351.239999998</v>
      </c>
      <c r="CA75" s="290">
        <v>97.072999999999993</v>
      </c>
      <c r="CB75" s="238">
        <v>348344365.99000001</v>
      </c>
      <c r="CC75" s="290">
        <v>97.218199999999996</v>
      </c>
      <c r="CD75" s="238">
        <v>4007647107.5300002</v>
      </c>
      <c r="CE75" s="290">
        <v>97.853999999999999</v>
      </c>
      <c r="CF75" s="238">
        <v>1550797167.23</v>
      </c>
      <c r="CG75" s="290">
        <v>95.023899999999998</v>
      </c>
      <c r="CH75" s="238">
        <v>0</v>
      </c>
      <c r="CI75" s="290">
        <v>0</v>
      </c>
      <c r="CJ75" s="238">
        <v>318346712.86000001</v>
      </c>
      <c r="CK75" s="290">
        <v>101.62730000000001</v>
      </c>
      <c r="CL75" s="238">
        <v>89317986.010000005</v>
      </c>
      <c r="CM75" s="290">
        <v>87.729699999999994</v>
      </c>
      <c r="CN75" s="238">
        <v>20600282.09</v>
      </c>
      <c r="CO75" s="290">
        <v>91.948400000000007</v>
      </c>
      <c r="CP75" s="238">
        <v>0</v>
      </c>
      <c r="CQ75" s="290">
        <v>0</v>
      </c>
      <c r="CR75" s="238">
        <v>65075962.899999999</v>
      </c>
      <c r="CS75" s="290">
        <v>92.325100000000006</v>
      </c>
      <c r="CT75" s="238">
        <v>655906474.55999994</v>
      </c>
      <c r="CU75" s="290">
        <v>80.9285</v>
      </c>
      <c r="CV75" s="238">
        <v>0</v>
      </c>
      <c r="CW75" s="290">
        <v>0</v>
      </c>
      <c r="CX75" s="238">
        <v>72752919.170000002</v>
      </c>
      <c r="CY75" s="290">
        <v>88.635499999999993</v>
      </c>
      <c r="CZ75" s="238">
        <v>17823535</v>
      </c>
      <c r="DA75" s="290">
        <v>96.449600000000004</v>
      </c>
      <c r="DB75" s="238">
        <v>29707582.710000001</v>
      </c>
      <c r="DC75" s="290">
        <v>99.499300000000005</v>
      </c>
      <c r="DD75" s="238">
        <v>383789449.85000002</v>
      </c>
      <c r="DE75" s="290">
        <v>98.867699999999999</v>
      </c>
      <c r="DF75" s="238">
        <v>255141283.84</v>
      </c>
      <c r="DG75" s="290">
        <v>82.994200000000006</v>
      </c>
      <c r="DH75" s="238">
        <v>266859332</v>
      </c>
      <c r="DI75" s="290">
        <v>90.630799999999994</v>
      </c>
      <c r="DJ75" s="238">
        <v>0</v>
      </c>
      <c r="DK75" s="290">
        <v>0</v>
      </c>
      <c r="DL75" s="238">
        <v>1540579451.25</v>
      </c>
      <c r="DM75" s="290">
        <v>97.164100000000005</v>
      </c>
      <c r="DN75" s="238">
        <v>0</v>
      </c>
      <c r="DO75" s="290">
        <v>0</v>
      </c>
      <c r="DP75" s="238">
        <v>0</v>
      </c>
      <c r="DQ75" s="290">
        <v>0</v>
      </c>
      <c r="DR75" s="238">
        <v>980284877.04999995</v>
      </c>
      <c r="DS75" s="290">
        <v>92.793000000000006</v>
      </c>
      <c r="DT75" s="238">
        <v>1020025558.03</v>
      </c>
      <c r="DU75" s="290">
        <v>158.1739</v>
      </c>
      <c r="DV75" s="238">
        <v>12218256222.33</v>
      </c>
      <c r="DW75" s="290">
        <v>97.764300000000006</v>
      </c>
      <c r="DX75" s="238">
        <v>26179103.48</v>
      </c>
      <c r="DY75" s="290">
        <v>81.278199999999998</v>
      </c>
      <c r="DZ75" s="238">
        <v>97892144.040000007</v>
      </c>
      <c r="EA75" s="290">
        <v>100</v>
      </c>
      <c r="EB75" s="238">
        <v>45821614.740000002</v>
      </c>
      <c r="EC75" s="290">
        <v>93.771199999999993</v>
      </c>
      <c r="ED75" s="238">
        <v>3572159262.3800001</v>
      </c>
      <c r="EE75" s="290">
        <v>81.1113</v>
      </c>
      <c r="EF75" s="238">
        <v>673033499.70000005</v>
      </c>
      <c r="EG75" s="290">
        <v>95.782300000000006</v>
      </c>
      <c r="EH75" s="238">
        <v>241965865.19999999</v>
      </c>
      <c r="EI75" s="290">
        <v>100.1134</v>
      </c>
      <c r="EJ75" s="238">
        <v>861503032</v>
      </c>
      <c r="EK75" s="290">
        <v>87.893199999999993</v>
      </c>
      <c r="EL75" s="238">
        <v>1448133800</v>
      </c>
      <c r="EM75" s="290">
        <v>98.110200000000006</v>
      </c>
      <c r="EN75" s="238">
        <v>1988096029</v>
      </c>
      <c r="EO75" s="290">
        <v>94.081000000000003</v>
      </c>
      <c r="EP75" s="238">
        <v>8145108520.5</v>
      </c>
      <c r="EQ75" s="290">
        <v>97.948499999999996</v>
      </c>
      <c r="ER75" s="238">
        <v>1081372273</v>
      </c>
      <c r="ES75" s="290">
        <v>93.025599999999997</v>
      </c>
      <c r="ET75" s="238">
        <v>425402544</v>
      </c>
      <c r="EU75" s="290">
        <v>98.739699999999999</v>
      </c>
      <c r="EV75" s="238">
        <v>80486666.650000006</v>
      </c>
      <c r="EW75" s="290">
        <v>91.905199999999994</v>
      </c>
      <c r="EX75" s="238">
        <v>192929726.47</v>
      </c>
      <c r="EY75" s="290">
        <v>93.738900000000001</v>
      </c>
      <c r="EZ75" s="238">
        <v>523633752.36000001</v>
      </c>
      <c r="FA75" s="290">
        <v>96.847800000000007</v>
      </c>
      <c r="FB75" s="238">
        <v>200099185.75999999</v>
      </c>
      <c r="FC75" s="290">
        <v>94.452500000000001</v>
      </c>
      <c r="FD75" s="238">
        <v>473829533.19999999</v>
      </c>
      <c r="FE75" s="290">
        <v>70.412899999999993</v>
      </c>
      <c r="FF75" s="238">
        <v>63444622</v>
      </c>
      <c r="FG75" s="290">
        <v>98.694400000000002</v>
      </c>
      <c r="FH75" s="238">
        <v>1812800176.28</v>
      </c>
      <c r="FI75" s="290">
        <v>96.633700000000005</v>
      </c>
      <c r="FJ75" s="238">
        <v>1327203596.0799999</v>
      </c>
      <c r="FK75" s="290">
        <v>83.051400000000001</v>
      </c>
      <c r="FL75" s="238">
        <v>652719762.77999997</v>
      </c>
      <c r="FM75" s="290">
        <v>98.169899999999998</v>
      </c>
      <c r="FN75" s="238">
        <v>47315906.18</v>
      </c>
      <c r="FO75" s="290">
        <v>94.418999999999997</v>
      </c>
      <c r="FP75" s="238">
        <v>0</v>
      </c>
      <c r="FQ75" s="290">
        <v>0</v>
      </c>
      <c r="FR75" s="238">
        <v>0</v>
      </c>
      <c r="FS75" s="290">
        <v>0</v>
      </c>
      <c r="FT75" s="238">
        <v>2444847986.3099999</v>
      </c>
      <c r="FU75" s="290">
        <v>96.788499999999999</v>
      </c>
      <c r="FV75" s="238">
        <v>292835210.56999999</v>
      </c>
      <c r="FW75" s="290">
        <v>97.056899999999999</v>
      </c>
      <c r="FX75" s="238">
        <v>144542250.19</v>
      </c>
      <c r="FY75" s="290">
        <v>99.210700000000003</v>
      </c>
      <c r="FZ75" s="238">
        <v>53960683.030000001</v>
      </c>
      <c r="GA75" s="290">
        <v>93.022199999999998</v>
      </c>
      <c r="GB75" s="238">
        <v>361707134.88999999</v>
      </c>
      <c r="GC75" s="290">
        <v>87.679100000000005</v>
      </c>
      <c r="GD75" s="238">
        <v>897353008.69000006</v>
      </c>
      <c r="GE75" s="290">
        <v>98.093299999999999</v>
      </c>
      <c r="GF75" s="238">
        <v>369294050.42000002</v>
      </c>
      <c r="GG75" s="290">
        <v>72.794300000000007</v>
      </c>
      <c r="GH75" s="238">
        <v>405139436.00999999</v>
      </c>
      <c r="GI75" s="290">
        <v>96.177999999999997</v>
      </c>
      <c r="GJ75" s="238">
        <v>228719971.66999999</v>
      </c>
      <c r="GK75" s="290">
        <v>92.102099999999993</v>
      </c>
      <c r="GL75" s="238">
        <v>1092558059.8</v>
      </c>
      <c r="GM75" s="290">
        <v>96.016000000000005</v>
      </c>
      <c r="GN75" s="238">
        <v>20558369.920000002</v>
      </c>
      <c r="GO75" s="290">
        <v>99.565600000000003</v>
      </c>
      <c r="GP75" s="238">
        <v>594996001</v>
      </c>
      <c r="GQ75" s="290">
        <v>99.977400000000003</v>
      </c>
      <c r="GR75" s="238">
        <v>2275735260.1100001</v>
      </c>
      <c r="GS75" s="290">
        <v>90.837999999999994</v>
      </c>
      <c r="GT75" s="238">
        <v>371602608.39999998</v>
      </c>
      <c r="GU75" s="290">
        <v>87.941000000000003</v>
      </c>
      <c r="GV75" s="238">
        <v>6789977619.21</v>
      </c>
      <c r="GW75" s="290">
        <v>90.190100000000001</v>
      </c>
      <c r="GX75" s="238">
        <v>0</v>
      </c>
      <c r="GY75" s="290">
        <v>0</v>
      </c>
      <c r="GZ75" s="238">
        <v>834237.75</v>
      </c>
      <c r="HA75" s="290">
        <v>34.225299999999997</v>
      </c>
      <c r="HB75" s="238">
        <v>2000201465.0699999</v>
      </c>
      <c r="HC75" s="290">
        <v>83.617800000000003</v>
      </c>
      <c r="HD75" s="238">
        <v>132414615.81999999</v>
      </c>
      <c r="HE75" s="290">
        <v>97.9422</v>
      </c>
      <c r="HF75" s="238">
        <v>0</v>
      </c>
      <c r="HG75" s="290">
        <v>0</v>
      </c>
      <c r="HH75" s="238">
        <v>1340735790.3399999</v>
      </c>
      <c r="HI75" s="290">
        <v>79.062600000000003</v>
      </c>
      <c r="HJ75" s="238">
        <v>225324300</v>
      </c>
      <c r="HK75" s="290">
        <v>95.331500000000005</v>
      </c>
      <c r="HL75" s="238">
        <v>1529363518.6800001</v>
      </c>
      <c r="HM75" s="290">
        <v>96.190299999999993</v>
      </c>
      <c r="HN75" s="238">
        <v>217216459.30000001</v>
      </c>
      <c r="HO75" s="290">
        <v>85.1267</v>
      </c>
      <c r="HP75" s="238">
        <v>0</v>
      </c>
      <c r="HQ75" s="290">
        <v>0</v>
      </c>
      <c r="HR75" s="238">
        <v>0</v>
      </c>
      <c r="HS75" s="290">
        <v>0</v>
      </c>
      <c r="HT75" s="238">
        <v>293661656</v>
      </c>
      <c r="HU75" s="290">
        <v>98.341099999999997</v>
      </c>
      <c r="HV75" s="238">
        <v>374843088</v>
      </c>
      <c r="HW75" s="290">
        <v>98.308099999999996</v>
      </c>
      <c r="HX75" s="238">
        <v>347471022</v>
      </c>
      <c r="HY75" s="290">
        <v>98.759500000000003</v>
      </c>
      <c r="HZ75" s="238">
        <v>121599785</v>
      </c>
      <c r="IA75" s="290">
        <v>97.4863</v>
      </c>
      <c r="IB75" s="238">
        <v>3539777</v>
      </c>
      <c r="IC75" s="290">
        <v>52.965200000000003</v>
      </c>
      <c r="ID75" s="238">
        <v>5432054.4000000004</v>
      </c>
      <c r="IE75" s="290">
        <v>92.272400000000005</v>
      </c>
      <c r="IF75" s="238">
        <v>768914251.19000006</v>
      </c>
      <c r="IG75" s="290">
        <v>82.980800000000002</v>
      </c>
    </row>
    <row r="76" spans="1:241" ht="14.25" thickTop="1" thickBot="1">
      <c r="A76" s="289" t="s">
        <v>177</v>
      </c>
      <c r="B76" s="238">
        <v>4187971883.4099998</v>
      </c>
      <c r="C76" s="290">
        <v>3.1968000000000001</v>
      </c>
      <c r="D76" s="238">
        <v>0</v>
      </c>
      <c r="E76" s="290">
        <v>0</v>
      </c>
      <c r="F76" s="238">
        <v>0</v>
      </c>
      <c r="G76" s="290">
        <v>0</v>
      </c>
      <c r="H76" s="238">
        <v>0</v>
      </c>
      <c r="I76" s="290">
        <v>0</v>
      </c>
      <c r="J76" s="238">
        <v>0</v>
      </c>
      <c r="K76" s="290">
        <v>0</v>
      </c>
      <c r="L76" s="238">
        <v>0</v>
      </c>
      <c r="M76" s="290">
        <v>0</v>
      </c>
      <c r="N76" s="238">
        <v>21228115.350000001</v>
      </c>
      <c r="O76" s="290">
        <v>1.8298000000000001</v>
      </c>
      <c r="P76" s="238">
        <v>0</v>
      </c>
      <c r="Q76" s="290">
        <v>0</v>
      </c>
      <c r="R76" s="238">
        <v>0</v>
      </c>
      <c r="S76" s="290">
        <v>0</v>
      </c>
      <c r="T76" s="238">
        <v>0</v>
      </c>
      <c r="U76" s="290">
        <v>0</v>
      </c>
      <c r="V76" s="238">
        <v>0</v>
      </c>
      <c r="W76" s="290">
        <v>0</v>
      </c>
      <c r="X76" s="238">
        <v>2960231420.7199998</v>
      </c>
      <c r="Y76" s="290">
        <v>11.292199999999999</v>
      </c>
      <c r="Z76" s="238">
        <v>0</v>
      </c>
      <c r="AA76" s="290">
        <v>0</v>
      </c>
      <c r="AB76" s="238">
        <v>21981866.190000001</v>
      </c>
      <c r="AC76" s="290">
        <v>7.5858999999999996</v>
      </c>
      <c r="AD76" s="238">
        <v>5429118.5199999996</v>
      </c>
      <c r="AE76" s="290">
        <v>10.329599999999999</v>
      </c>
      <c r="AF76" s="238">
        <v>0</v>
      </c>
      <c r="AG76" s="290">
        <v>0</v>
      </c>
      <c r="AH76" s="238">
        <v>0</v>
      </c>
      <c r="AI76" s="290">
        <v>0</v>
      </c>
      <c r="AJ76" s="238">
        <v>0</v>
      </c>
      <c r="AK76" s="290">
        <v>0</v>
      </c>
      <c r="AL76" s="238">
        <v>0</v>
      </c>
      <c r="AM76" s="290">
        <v>0</v>
      </c>
      <c r="AN76" s="238">
        <v>0</v>
      </c>
      <c r="AO76" s="290">
        <v>0</v>
      </c>
      <c r="AP76" s="238">
        <v>0</v>
      </c>
      <c r="AQ76" s="290">
        <v>0</v>
      </c>
      <c r="AR76" s="238">
        <v>127411425.86</v>
      </c>
      <c r="AS76" s="290">
        <v>3.7176999999999998</v>
      </c>
      <c r="AT76" s="238">
        <v>247984394.52000001</v>
      </c>
      <c r="AU76" s="290">
        <v>12.8085</v>
      </c>
      <c r="AV76" s="238">
        <v>0</v>
      </c>
      <c r="AW76" s="290">
        <v>0</v>
      </c>
      <c r="AX76" s="238">
        <v>0</v>
      </c>
      <c r="AY76" s="290">
        <v>0</v>
      </c>
      <c r="AZ76" s="238">
        <v>0</v>
      </c>
      <c r="BA76" s="290">
        <v>0</v>
      </c>
      <c r="BB76" s="238">
        <v>0</v>
      </c>
      <c r="BC76" s="290">
        <v>0</v>
      </c>
      <c r="BD76" s="238">
        <v>0</v>
      </c>
      <c r="BE76" s="290">
        <v>0</v>
      </c>
      <c r="BF76" s="238">
        <v>0</v>
      </c>
      <c r="BG76" s="290">
        <v>0</v>
      </c>
      <c r="BH76" s="238">
        <v>0</v>
      </c>
      <c r="BI76" s="290">
        <v>0</v>
      </c>
      <c r="BJ76" s="238">
        <v>0</v>
      </c>
      <c r="BK76" s="290">
        <v>0</v>
      </c>
      <c r="BL76" s="238">
        <v>0</v>
      </c>
      <c r="BM76" s="290">
        <v>0</v>
      </c>
      <c r="BN76" s="238">
        <v>0</v>
      </c>
      <c r="BO76" s="290">
        <v>0</v>
      </c>
      <c r="BP76" s="238">
        <v>6480161</v>
      </c>
      <c r="BQ76" s="290">
        <v>2.7650999999999999</v>
      </c>
      <c r="BR76" s="238">
        <v>0</v>
      </c>
      <c r="BS76" s="290">
        <v>0</v>
      </c>
      <c r="BT76" s="238">
        <v>0</v>
      </c>
      <c r="BU76" s="290">
        <v>0</v>
      </c>
      <c r="BV76" s="238">
        <v>0</v>
      </c>
      <c r="BW76" s="290">
        <v>0</v>
      </c>
      <c r="BX76" s="238">
        <v>0</v>
      </c>
      <c r="BY76" s="290">
        <v>0</v>
      </c>
      <c r="BZ76" s="238">
        <v>0</v>
      </c>
      <c r="CA76" s="290">
        <v>0</v>
      </c>
      <c r="CB76" s="238">
        <v>0</v>
      </c>
      <c r="CC76" s="290">
        <v>0</v>
      </c>
      <c r="CD76" s="238">
        <v>0</v>
      </c>
      <c r="CE76" s="290">
        <v>0</v>
      </c>
      <c r="CF76" s="238">
        <v>34519748.799999997</v>
      </c>
      <c r="CG76" s="290">
        <v>2.1152000000000002</v>
      </c>
      <c r="CH76" s="238">
        <v>0</v>
      </c>
      <c r="CI76" s="290">
        <v>0</v>
      </c>
      <c r="CJ76" s="238">
        <v>0</v>
      </c>
      <c r="CK76" s="290">
        <v>0</v>
      </c>
      <c r="CL76" s="238">
        <v>0</v>
      </c>
      <c r="CM76" s="290">
        <v>0</v>
      </c>
      <c r="CN76" s="238">
        <v>0</v>
      </c>
      <c r="CO76" s="290">
        <v>0</v>
      </c>
      <c r="CP76" s="238">
        <v>0</v>
      </c>
      <c r="CQ76" s="290">
        <v>0</v>
      </c>
      <c r="CR76" s="238">
        <v>0</v>
      </c>
      <c r="CS76" s="290">
        <v>0</v>
      </c>
      <c r="CT76" s="238">
        <v>122883193.34999999</v>
      </c>
      <c r="CU76" s="290">
        <v>15.161799999999999</v>
      </c>
      <c r="CV76" s="238">
        <v>0</v>
      </c>
      <c r="CW76" s="290">
        <v>0</v>
      </c>
      <c r="CX76" s="238">
        <v>0</v>
      </c>
      <c r="CY76" s="290">
        <v>0</v>
      </c>
      <c r="CZ76" s="238">
        <v>0</v>
      </c>
      <c r="DA76" s="290">
        <v>0</v>
      </c>
      <c r="DB76" s="238">
        <v>0</v>
      </c>
      <c r="DC76" s="290">
        <v>0</v>
      </c>
      <c r="DD76" s="238">
        <v>0</v>
      </c>
      <c r="DE76" s="290">
        <v>0</v>
      </c>
      <c r="DF76" s="238">
        <v>0</v>
      </c>
      <c r="DG76" s="290">
        <v>0</v>
      </c>
      <c r="DH76" s="238">
        <v>0</v>
      </c>
      <c r="DI76" s="290">
        <v>0</v>
      </c>
      <c r="DJ76" s="238">
        <v>0</v>
      </c>
      <c r="DK76" s="290">
        <v>0</v>
      </c>
      <c r="DL76" s="238">
        <v>0</v>
      </c>
      <c r="DM76" s="290">
        <v>0</v>
      </c>
      <c r="DN76" s="238">
        <v>0</v>
      </c>
      <c r="DO76" s="290">
        <v>0</v>
      </c>
      <c r="DP76" s="238">
        <v>0</v>
      </c>
      <c r="DQ76" s="290">
        <v>0</v>
      </c>
      <c r="DR76" s="238">
        <v>0</v>
      </c>
      <c r="DS76" s="290">
        <v>0</v>
      </c>
      <c r="DT76" s="238">
        <v>0</v>
      </c>
      <c r="DU76" s="290">
        <v>0</v>
      </c>
      <c r="DV76" s="238">
        <v>0</v>
      </c>
      <c r="DW76" s="290">
        <v>0</v>
      </c>
      <c r="DX76" s="238">
        <v>0</v>
      </c>
      <c r="DY76" s="290">
        <v>0</v>
      </c>
      <c r="DZ76" s="238">
        <v>0</v>
      </c>
      <c r="EA76" s="290">
        <v>0</v>
      </c>
      <c r="EB76" s="238">
        <v>2413000</v>
      </c>
      <c r="EC76" s="290">
        <v>4.9381000000000004</v>
      </c>
      <c r="ED76" s="238">
        <v>0</v>
      </c>
      <c r="EE76" s="290">
        <v>0</v>
      </c>
      <c r="EF76" s="238">
        <v>3441166.16</v>
      </c>
      <c r="EG76" s="290">
        <v>0.48970000000000002</v>
      </c>
      <c r="EH76" s="238">
        <v>0</v>
      </c>
      <c r="EI76" s="290">
        <v>0</v>
      </c>
      <c r="EJ76" s="238">
        <v>0</v>
      </c>
      <c r="EK76" s="290">
        <v>0</v>
      </c>
      <c r="EL76" s="238">
        <v>0</v>
      </c>
      <c r="EM76" s="290">
        <v>0</v>
      </c>
      <c r="EN76" s="238">
        <v>0</v>
      </c>
      <c r="EO76" s="290">
        <v>0</v>
      </c>
      <c r="EP76" s="238">
        <v>0</v>
      </c>
      <c r="EQ76" s="290">
        <v>0</v>
      </c>
      <c r="ER76" s="238">
        <v>0</v>
      </c>
      <c r="ES76" s="290">
        <v>0</v>
      </c>
      <c r="ET76" s="238">
        <v>0</v>
      </c>
      <c r="EU76" s="290">
        <v>0</v>
      </c>
      <c r="EV76" s="238">
        <v>0</v>
      </c>
      <c r="EW76" s="290">
        <v>0</v>
      </c>
      <c r="EX76" s="238">
        <v>0</v>
      </c>
      <c r="EY76" s="290">
        <v>0</v>
      </c>
      <c r="EZ76" s="238">
        <v>0</v>
      </c>
      <c r="FA76" s="290">
        <v>0</v>
      </c>
      <c r="FB76" s="238">
        <v>0</v>
      </c>
      <c r="FC76" s="290">
        <v>0</v>
      </c>
      <c r="FD76" s="238">
        <v>0</v>
      </c>
      <c r="FE76" s="290">
        <v>0</v>
      </c>
      <c r="FF76" s="238">
        <v>0</v>
      </c>
      <c r="FG76" s="290">
        <v>0</v>
      </c>
      <c r="FH76" s="238">
        <v>60739729.5</v>
      </c>
      <c r="FI76" s="290">
        <v>3.2378</v>
      </c>
      <c r="FJ76" s="238">
        <v>71060067</v>
      </c>
      <c r="FK76" s="290">
        <v>4.4466999999999999</v>
      </c>
      <c r="FL76" s="238">
        <v>0</v>
      </c>
      <c r="FM76" s="290">
        <v>0</v>
      </c>
      <c r="FN76" s="238">
        <v>312954.40000000002</v>
      </c>
      <c r="FO76" s="290">
        <v>0.62450000000000006</v>
      </c>
      <c r="FP76" s="238">
        <v>0</v>
      </c>
      <c r="FQ76" s="290">
        <v>0</v>
      </c>
      <c r="FR76" s="238">
        <v>0</v>
      </c>
      <c r="FS76" s="290">
        <v>0</v>
      </c>
      <c r="FT76" s="238">
        <v>0</v>
      </c>
      <c r="FU76" s="290">
        <v>0</v>
      </c>
      <c r="FV76" s="238">
        <v>0</v>
      </c>
      <c r="FW76" s="290">
        <v>0</v>
      </c>
      <c r="FX76" s="238">
        <v>0</v>
      </c>
      <c r="FY76" s="290">
        <v>0</v>
      </c>
      <c r="FZ76" s="238">
        <v>0</v>
      </c>
      <c r="GA76" s="290">
        <v>0</v>
      </c>
      <c r="GB76" s="238">
        <v>0</v>
      </c>
      <c r="GC76" s="290">
        <v>0</v>
      </c>
      <c r="GD76" s="238">
        <v>0</v>
      </c>
      <c r="GE76" s="290">
        <v>0</v>
      </c>
      <c r="GF76" s="238">
        <v>1454816</v>
      </c>
      <c r="GG76" s="290">
        <v>0.2868</v>
      </c>
      <c r="GH76" s="238">
        <v>10604017.5</v>
      </c>
      <c r="GI76" s="290">
        <v>2.5173000000000001</v>
      </c>
      <c r="GJ76" s="238">
        <v>59327.12</v>
      </c>
      <c r="GK76" s="290">
        <v>2.3900000000000001E-2</v>
      </c>
      <c r="GL76" s="238">
        <v>0</v>
      </c>
      <c r="GM76" s="290">
        <v>0</v>
      </c>
      <c r="GN76" s="238">
        <v>0</v>
      </c>
      <c r="GO76" s="290">
        <v>0</v>
      </c>
      <c r="GP76" s="238">
        <v>0</v>
      </c>
      <c r="GQ76" s="290">
        <v>0</v>
      </c>
      <c r="GR76" s="238">
        <v>140436375</v>
      </c>
      <c r="GS76" s="290">
        <v>5.6055999999999999</v>
      </c>
      <c r="GT76" s="238">
        <v>35734815</v>
      </c>
      <c r="GU76" s="290">
        <v>8.4567999999999994</v>
      </c>
      <c r="GV76" s="238">
        <v>313302585.42000002</v>
      </c>
      <c r="GW76" s="290">
        <v>4.1615000000000002</v>
      </c>
      <c r="GX76" s="238">
        <v>0</v>
      </c>
      <c r="GY76" s="290">
        <v>0</v>
      </c>
      <c r="GZ76" s="238">
        <v>59100</v>
      </c>
      <c r="HA76" s="290">
        <v>2.4245999999999999</v>
      </c>
      <c r="HB76" s="238">
        <v>0</v>
      </c>
      <c r="HC76" s="290">
        <v>0</v>
      </c>
      <c r="HD76" s="238">
        <v>0</v>
      </c>
      <c r="HE76" s="290">
        <v>0</v>
      </c>
      <c r="HF76" s="238">
        <v>0</v>
      </c>
      <c r="HG76" s="290">
        <v>0</v>
      </c>
      <c r="HH76" s="238">
        <v>0</v>
      </c>
      <c r="HI76" s="290">
        <v>0</v>
      </c>
      <c r="HJ76" s="238">
        <v>0</v>
      </c>
      <c r="HK76" s="290">
        <v>0</v>
      </c>
      <c r="HL76" s="238">
        <v>0</v>
      </c>
      <c r="HM76" s="290">
        <v>0</v>
      </c>
      <c r="HN76" s="238">
        <v>0</v>
      </c>
      <c r="HO76" s="290">
        <v>0</v>
      </c>
      <c r="HP76" s="238">
        <v>0</v>
      </c>
      <c r="HQ76" s="290">
        <v>0</v>
      </c>
      <c r="HR76" s="238">
        <v>0</v>
      </c>
      <c r="HS76" s="290">
        <v>0</v>
      </c>
      <c r="HT76" s="238">
        <v>0</v>
      </c>
      <c r="HU76" s="290">
        <v>0</v>
      </c>
      <c r="HV76" s="238">
        <v>0</v>
      </c>
      <c r="HW76" s="290">
        <v>0</v>
      </c>
      <c r="HX76" s="238">
        <v>0</v>
      </c>
      <c r="HY76" s="290">
        <v>0</v>
      </c>
      <c r="HZ76" s="238">
        <v>0</v>
      </c>
      <c r="IA76" s="290">
        <v>0</v>
      </c>
      <c r="IB76" s="238">
        <v>0</v>
      </c>
      <c r="IC76" s="290">
        <v>0</v>
      </c>
      <c r="ID76" s="238">
        <v>204486</v>
      </c>
      <c r="IE76" s="290">
        <v>3.4735</v>
      </c>
      <c r="IF76" s="238">
        <v>0</v>
      </c>
      <c r="IG76" s="290">
        <v>0</v>
      </c>
    </row>
    <row r="77" spans="1:241" ht="14.25" thickTop="1" thickBot="1">
      <c r="A77" s="289" t="s">
        <v>178</v>
      </c>
      <c r="B77" s="238">
        <v>119437591545.44</v>
      </c>
      <c r="C77" s="290">
        <v>91.170599999999993</v>
      </c>
      <c r="D77" s="238">
        <v>25387753.390000001</v>
      </c>
      <c r="E77" s="290">
        <v>97.655699999999996</v>
      </c>
      <c r="F77" s="238">
        <v>3099907733.8600001</v>
      </c>
      <c r="G77" s="290">
        <v>97.073499999999996</v>
      </c>
      <c r="H77" s="238">
        <v>1373076981.28</v>
      </c>
      <c r="I77" s="290">
        <v>96.681799999999996</v>
      </c>
      <c r="J77" s="238">
        <v>0</v>
      </c>
      <c r="K77" s="290">
        <v>0</v>
      </c>
      <c r="L77" s="238">
        <v>1109434477.27</v>
      </c>
      <c r="M77" s="290">
        <v>93.540700000000001</v>
      </c>
      <c r="N77" s="238">
        <v>1096274859.54</v>
      </c>
      <c r="O77" s="290">
        <v>94.493399999999994</v>
      </c>
      <c r="P77" s="238">
        <v>3013567165.5700002</v>
      </c>
      <c r="Q77" s="290">
        <v>98.235500000000002</v>
      </c>
      <c r="R77" s="238">
        <v>3310722.64</v>
      </c>
      <c r="S77" s="290">
        <v>96.336299999999994</v>
      </c>
      <c r="T77" s="238">
        <v>0</v>
      </c>
      <c r="U77" s="290">
        <v>0</v>
      </c>
      <c r="V77" s="238">
        <v>242850758.06999999</v>
      </c>
      <c r="W77" s="290">
        <v>97.737799999999993</v>
      </c>
      <c r="X77" s="238">
        <v>25701147038.869999</v>
      </c>
      <c r="Y77" s="290">
        <v>98.040899999999993</v>
      </c>
      <c r="Z77" s="238">
        <v>0</v>
      </c>
      <c r="AA77" s="290">
        <v>0</v>
      </c>
      <c r="AB77" s="238">
        <v>224914374.5</v>
      </c>
      <c r="AC77" s="290">
        <v>77.617599999999996</v>
      </c>
      <c r="AD77" s="238">
        <v>44704934.439999998</v>
      </c>
      <c r="AE77" s="290">
        <v>85.057000000000002</v>
      </c>
      <c r="AF77" s="238">
        <v>736952482.37</v>
      </c>
      <c r="AG77" s="290">
        <v>99.859300000000005</v>
      </c>
      <c r="AH77" s="238">
        <v>154004892.63</v>
      </c>
      <c r="AI77" s="290">
        <v>99.306399999999996</v>
      </c>
      <c r="AJ77" s="238">
        <v>0</v>
      </c>
      <c r="AK77" s="290">
        <v>0</v>
      </c>
      <c r="AL77" s="238">
        <v>52570587.380000003</v>
      </c>
      <c r="AM77" s="290">
        <v>94.879800000000003</v>
      </c>
      <c r="AN77" s="238">
        <v>2172167270</v>
      </c>
      <c r="AO77" s="290">
        <v>99.415899999999993</v>
      </c>
      <c r="AP77" s="238">
        <v>143186500.09999999</v>
      </c>
      <c r="AQ77" s="290">
        <v>93.506900000000002</v>
      </c>
      <c r="AR77" s="238">
        <v>3297957203.8000002</v>
      </c>
      <c r="AS77" s="290">
        <v>96.230199999999996</v>
      </c>
      <c r="AT77" s="238">
        <v>1699545847.6099999</v>
      </c>
      <c r="AU77" s="290">
        <v>87.782499999999999</v>
      </c>
      <c r="AV77" s="238">
        <v>133105958.97</v>
      </c>
      <c r="AW77" s="290">
        <v>93.357900000000001</v>
      </c>
      <c r="AX77" s="238">
        <v>0</v>
      </c>
      <c r="AY77" s="290">
        <v>0</v>
      </c>
      <c r="AZ77" s="238">
        <v>127046137.61</v>
      </c>
      <c r="BA77" s="290">
        <v>97.624899999999997</v>
      </c>
      <c r="BB77" s="238">
        <v>230443524.25</v>
      </c>
      <c r="BC77" s="290">
        <v>96.921999999999997</v>
      </c>
      <c r="BD77" s="238">
        <v>486645992.81</v>
      </c>
      <c r="BE77" s="290">
        <v>98.433700000000002</v>
      </c>
      <c r="BF77" s="238">
        <v>178281976.24000001</v>
      </c>
      <c r="BG77" s="290">
        <v>96.140900000000002</v>
      </c>
      <c r="BH77" s="238">
        <v>0</v>
      </c>
      <c r="BI77" s="290">
        <v>0</v>
      </c>
      <c r="BJ77" s="238">
        <v>157571162.13</v>
      </c>
      <c r="BK77" s="290">
        <v>82.122200000000007</v>
      </c>
      <c r="BL77" s="238">
        <v>1056815036.04</v>
      </c>
      <c r="BM77" s="290">
        <v>91.197299999999998</v>
      </c>
      <c r="BN77" s="238">
        <v>36534517.520000003</v>
      </c>
      <c r="BO77" s="290">
        <v>86.385599999999997</v>
      </c>
      <c r="BP77" s="238">
        <v>232712576</v>
      </c>
      <c r="BQ77" s="290">
        <v>99.298599999999993</v>
      </c>
      <c r="BR77" s="238">
        <v>43647147.5</v>
      </c>
      <c r="BS77" s="290">
        <v>95.199200000000005</v>
      </c>
      <c r="BT77" s="238">
        <v>101503581</v>
      </c>
      <c r="BU77" s="290">
        <v>97.932400000000001</v>
      </c>
      <c r="BV77" s="238">
        <v>25577213</v>
      </c>
      <c r="BW77" s="290">
        <v>83.617199999999997</v>
      </c>
      <c r="BX77" s="238">
        <v>92768849.590000004</v>
      </c>
      <c r="BY77" s="290">
        <v>91.317899999999995</v>
      </c>
      <c r="BZ77" s="238">
        <v>18984351.239999998</v>
      </c>
      <c r="CA77" s="290">
        <v>97.072999999999993</v>
      </c>
      <c r="CB77" s="238">
        <v>348344365.99000001</v>
      </c>
      <c r="CC77" s="290">
        <v>97.218199999999996</v>
      </c>
      <c r="CD77" s="238">
        <v>4007647107.5300002</v>
      </c>
      <c r="CE77" s="290">
        <v>97.853999999999999</v>
      </c>
      <c r="CF77" s="238">
        <v>1585316916.03</v>
      </c>
      <c r="CG77" s="290">
        <v>97.139099999999999</v>
      </c>
      <c r="CH77" s="238">
        <v>0</v>
      </c>
      <c r="CI77" s="290">
        <v>0</v>
      </c>
      <c r="CJ77" s="238">
        <v>318346712.86000001</v>
      </c>
      <c r="CK77" s="290">
        <v>101.62730000000001</v>
      </c>
      <c r="CL77" s="238">
        <v>89317986.010000005</v>
      </c>
      <c r="CM77" s="290">
        <v>87.729699999999994</v>
      </c>
      <c r="CN77" s="238">
        <v>20600282.09</v>
      </c>
      <c r="CO77" s="290">
        <v>91.948400000000007</v>
      </c>
      <c r="CP77" s="238">
        <v>0</v>
      </c>
      <c r="CQ77" s="290">
        <v>0</v>
      </c>
      <c r="CR77" s="238">
        <v>65075962.899999999</v>
      </c>
      <c r="CS77" s="290">
        <v>92.325100000000006</v>
      </c>
      <c r="CT77" s="238">
        <v>778789667.90999997</v>
      </c>
      <c r="CU77" s="290">
        <v>96.090400000000002</v>
      </c>
      <c r="CV77" s="238">
        <v>0</v>
      </c>
      <c r="CW77" s="290">
        <v>0</v>
      </c>
      <c r="CX77" s="238">
        <v>72752919.170000002</v>
      </c>
      <c r="CY77" s="290">
        <v>88.635499999999993</v>
      </c>
      <c r="CZ77" s="238">
        <v>17823535</v>
      </c>
      <c r="DA77" s="290">
        <v>96.449600000000004</v>
      </c>
      <c r="DB77" s="238">
        <v>29707582.710000001</v>
      </c>
      <c r="DC77" s="290">
        <v>99.499300000000005</v>
      </c>
      <c r="DD77" s="238">
        <v>383789449.85000002</v>
      </c>
      <c r="DE77" s="290">
        <v>98.867699999999999</v>
      </c>
      <c r="DF77" s="238">
        <v>255141283.84</v>
      </c>
      <c r="DG77" s="290">
        <v>82.994200000000006</v>
      </c>
      <c r="DH77" s="238">
        <v>266859332</v>
      </c>
      <c r="DI77" s="290">
        <v>90.630799999999994</v>
      </c>
      <c r="DJ77" s="238">
        <v>0</v>
      </c>
      <c r="DK77" s="290">
        <v>0</v>
      </c>
      <c r="DL77" s="238">
        <v>1540579451.25</v>
      </c>
      <c r="DM77" s="290">
        <v>97.164100000000005</v>
      </c>
      <c r="DN77" s="238">
        <v>0</v>
      </c>
      <c r="DO77" s="290">
        <v>0</v>
      </c>
      <c r="DP77" s="238">
        <v>0</v>
      </c>
      <c r="DQ77" s="290">
        <v>0</v>
      </c>
      <c r="DR77" s="238">
        <v>980284877.04999995</v>
      </c>
      <c r="DS77" s="290">
        <v>92.793000000000006</v>
      </c>
      <c r="DT77" s="238">
        <v>1020025558.03</v>
      </c>
      <c r="DU77" s="290">
        <v>158.1739</v>
      </c>
      <c r="DV77" s="238">
        <v>12218256222.33</v>
      </c>
      <c r="DW77" s="290">
        <v>97.764300000000006</v>
      </c>
      <c r="DX77" s="238">
        <v>26179103.48</v>
      </c>
      <c r="DY77" s="290">
        <v>81.278199999999998</v>
      </c>
      <c r="DZ77" s="238">
        <v>97892144.040000007</v>
      </c>
      <c r="EA77" s="290">
        <v>100</v>
      </c>
      <c r="EB77" s="238">
        <v>48234614.740000002</v>
      </c>
      <c r="EC77" s="290">
        <v>98.709199999999996</v>
      </c>
      <c r="ED77" s="238">
        <v>3572159262.3800001</v>
      </c>
      <c r="EE77" s="290">
        <v>81.1113</v>
      </c>
      <c r="EF77" s="238">
        <v>676474665.86000001</v>
      </c>
      <c r="EG77" s="290">
        <v>96.272099999999995</v>
      </c>
      <c r="EH77" s="238">
        <v>241965865.19999999</v>
      </c>
      <c r="EI77" s="290">
        <v>100.1134</v>
      </c>
      <c r="EJ77" s="238">
        <v>861503032</v>
      </c>
      <c r="EK77" s="290">
        <v>87.893199999999993</v>
      </c>
      <c r="EL77" s="238">
        <v>1448133800</v>
      </c>
      <c r="EM77" s="290">
        <v>98.110200000000006</v>
      </c>
      <c r="EN77" s="238">
        <v>1988096029</v>
      </c>
      <c r="EO77" s="290">
        <v>94.081000000000003</v>
      </c>
      <c r="EP77" s="238">
        <v>8145108520.5</v>
      </c>
      <c r="EQ77" s="290">
        <v>97.948499999999996</v>
      </c>
      <c r="ER77" s="238">
        <v>1081372273</v>
      </c>
      <c r="ES77" s="290">
        <v>93.025599999999997</v>
      </c>
      <c r="ET77" s="238">
        <v>425402544</v>
      </c>
      <c r="EU77" s="290">
        <v>98.739699999999999</v>
      </c>
      <c r="EV77" s="238">
        <v>80486666.650000006</v>
      </c>
      <c r="EW77" s="290">
        <v>91.905199999999994</v>
      </c>
      <c r="EX77" s="238">
        <v>192929726.47</v>
      </c>
      <c r="EY77" s="290">
        <v>93.738900000000001</v>
      </c>
      <c r="EZ77" s="238">
        <v>523633752.36000001</v>
      </c>
      <c r="FA77" s="290">
        <v>96.847800000000007</v>
      </c>
      <c r="FB77" s="238">
        <v>200099185.75999999</v>
      </c>
      <c r="FC77" s="290">
        <v>94.452500000000001</v>
      </c>
      <c r="FD77" s="238">
        <v>473829533.19999999</v>
      </c>
      <c r="FE77" s="290">
        <v>70.412899999999993</v>
      </c>
      <c r="FF77" s="238">
        <v>63444622</v>
      </c>
      <c r="FG77" s="290">
        <v>98.694400000000002</v>
      </c>
      <c r="FH77" s="238">
        <v>1873539905.78</v>
      </c>
      <c r="FI77" s="290">
        <v>99.871499999999997</v>
      </c>
      <c r="FJ77" s="238">
        <v>1398263663.0799999</v>
      </c>
      <c r="FK77" s="290">
        <v>87.498000000000005</v>
      </c>
      <c r="FL77" s="238">
        <v>652719762.77999997</v>
      </c>
      <c r="FM77" s="290">
        <v>98.169899999999998</v>
      </c>
      <c r="FN77" s="238">
        <v>47628860.579999998</v>
      </c>
      <c r="FO77" s="290">
        <v>95.043499999999995</v>
      </c>
      <c r="FP77" s="238">
        <v>0</v>
      </c>
      <c r="FQ77" s="290">
        <v>0</v>
      </c>
      <c r="FR77" s="238">
        <v>0</v>
      </c>
      <c r="FS77" s="290">
        <v>0</v>
      </c>
      <c r="FT77" s="238">
        <v>2444847986.3099999</v>
      </c>
      <c r="FU77" s="290">
        <v>96.788499999999999</v>
      </c>
      <c r="FV77" s="238">
        <v>292835210.56999999</v>
      </c>
      <c r="FW77" s="290">
        <v>97.056899999999999</v>
      </c>
      <c r="FX77" s="238">
        <v>144542250.19</v>
      </c>
      <c r="FY77" s="290">
        <v>99.210700000000003</v>
      </c>
      <c r="FZ77" s="238">
        <v>53960683.030000001</v>
      </c>
      <c r="GA77" s="290">
        <v>93.022199999999998</v>
      </c>
      <c r="GB77" s="238">
        <v>361707134.88999999</v>
      </c>
      <c r="GC77" s="290">
        <v>87.679100000000005</v>
      </c>
      <c r="GD77" s="238">
        <v>897353008.69000006</v>
      </c>
      <c r="GE77" s="290">
        <v>98.093299999999999</v>
      </c>
      <c r="GF77" s="238">
        <v>370748866.42000002</v>
      </c>
      <c r="GG77" s="290">
        <v>73.081100000000006</v>
      </c>
      <c r="GH77" s="238">
        <v>415743453.50999999</v>
      </c>
      <c r="GI77" s="290">
        <v>98.695300000000003</v>
      </c>
      <c r="GJ77" s="238">
        <v>228779298.78999999</v>
      </c>
      <c r="GK77" s="290">
        <v>92.126000000000005</v>
      </c>
      <c r="GL77" s="238">
        <v>1092558059.8</v>
      </c>
      <c r="GM77" s="290">
        <v>96.016000000000005</v>
      </c>
      <c r="GN77" s="238">
        <v>20558369.920000002</v>
      </c>
      <c r="GO77" s="290">
        <v>99.565600000000003</v>
      </c>
      <c r="GP77" s="238">
        <v>594996001</v>
      </c>
      <c r="GQ77" s="290">
        <v>99.977400000000003</v>
      </c>
      <c r="GR77" s="238">
        <v>2416171635.1100001</v>
      </c>
      <c r="GS77" s="290">
        <v>96.443700000000007</v>
      </c>
      <c r="GT77" s="238">
        <v>407337423.39999998</v>
      </c>
      <c r="GU77" s="290">
        <v>96.3977</v>
      </c>
      <c r="GV77" s="238">
        <v>7103280204.6300001</v>
      </c>
      <c r="GW77" s="290">
        <v>94.351699999999994</v>
      </c>
      <c r="GX77" s="238">
        <v>0</v>
      </c>
      <c r="GY77" s="290">
        <v>0</v>
      </c>
      <c r="GZ77" s="238">
        <v>893337.75</v>
      </c>
      <c r="HA77" s="290">
        <v>36.649900000000002</v>
      </c>
      <c r="HB77" s="238">
        <v>2000201465.0699999</v>
      </c>
      <c r="HC77" s="290">
        <v>83.617800000000003</v>
      </c>
      <c r="HD77" s="238">
        <v>132414615.81999999</v>
      </c>
      <c r="HE77" s="290">
        <v>97.9422</v>
      </c>
      <c r="HF77" s="238">
        <v>0</v>
      </c>
      <c r="HG77" s="290">
        <v>0</v>
      </c>
      <c r="HH77" s="238">
        <v>1340735790.3399999</v>
      </c>
      <c r="HI77" s="290">
        <v>79.062600000000003</v>
      </c>
      <c r="HJ77" s="238">
        <v>225324300</v>
      </c>
      <c r="HK77" s="290">
        <v>95.331500000000005</v>
      </c>
      <c r="HL77" s="238">
        <v>1529363518.6800001</v>
      </c>
      <c r="HM77" s="290">
        <v>96.190299999999993</v>
      </c>
      <c r="HN77" s="238">
        <v>217216459.30000001</v>
      </c>
      <c r="HO77" s="290">
        <v>85.1267</v>
      </c>
      <c r="HP77" s="238">
        <v>0</v>
      </c>
      <c r="HQ77" s="290">
        <v>0</v>
      </c>
      <c r="HR77" s="238">
        <v>0</v>
      </c>
      <c r="HS77" s="290">
        <v>0</v>
      </c>
      <c r="HT77" s="238">
        <v>293661656</v>
      </c>
      <c r="HU77" s="290">
        <v>98.341099999999997</v>
      </c>
      <c r="HV77" s="238">
        <v>374843088</v>
      </c>
      <c r="HW77" s="290">
        <v>98.308099999999996</v>
      </c>
      <c r="HX77" s="238">
        <v>347471022</v>
      </c>
      <c r="HY77" s="290">
        <v>98.759500000000003</v>
      </c>
      <c r="HZ77" s="238">
        <v>121599785</v>
      </c>
      <c r="IA77" s="290">
        <v>97.4863</v>
      </c>
      <c r="IB77" s="238">
        <v>3539777</v>
      </c>
      <c r="IC77" s="290">
        <v>52.965200000000003</v>
      </c>
      <c r="ID77" s="238">
        <v>5636540.4000000004</v>
      </c>
      <c r="IE77" s="290">
        <v>95.745900000000006</v>
      </c>
      <c r="IF77" s="238">
        <v>768914251.19000006</v>
      </c>
      <c r="IG77" s="290">
        <v>82.980800000000002</v>
      </c>
    </row>
    <row r="78" spans="1:241" ht="13.5" thickTop="1">
      <c r="A78" t="s">
        <v>179</v>
      </c>
      <c r="B78" s="31">
        <v>7048529932.3699999</v>
      </c>
      <c r="C78" s="5">
        <v>5.3803999999999998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84338463.200000003</v>
      </c>
      <c r="K78" s="5">
        <v>99.277699999999996</v>
      </c>
      <c r="L78" s="31">
        <v>0</v>
      </c>
      <c r="M78" s="5">
        <v>0</v>
      </c>
      <c r="N78" s="31">
        <v>0</v>
      </c>
      <c r="O78" s="5">
        <v>0</v>
      </c>
      <c r="P78" s="31">
        <v>0</v>
      </c>
      <c r="Q78" s="5">
        <v>0</v>
      </c>
      <c r="R78" s="31">
        <v>0</v>
      </c>
      <c r="S78" s="5">
        <v>0</v>
      </c>
      <c r="T78" s="31">
        <v>0</v>
      </c>
      <c r="U78" s="5">
        <v>0</v>
      </c>
      <c r="V78" s="31">
        <v>0</v>
      </c>
      <c r="W78" s="5">
        <v>0</v>
      </c>
      <c r="X78" s="31">
        <v>0</v>
      </c>
      <c r="Y78" s="5">
        <v>0</v>
      </c>
      <c r="Z78" s="31">
        <v>901175020.61000001</v>
      </c>
      <c r="AA78" s="5">
        <v>97.108699999999999</v>
      </c>
      <c r="AB78" s="31">
        <v>45505298.399999999</v>
      </c>
      <c r="AC78" s="5">
        <v>15.703799999999999</v>
      </c>
      <c r="AD78" s="31">
        <v>2417189.19</v>
      </c>
      <c r="AE78" s="5">
        <v>4.5990000000000002</v>
      </c>
      <c r="AF78" s="31">
        <v>0</v>
      </c>
      <c r="AG78" s="5">
        <v>0</v>
      </c>
      <c r="AH78" s="31">
        <v>0</v>
      </c>
      <c r="AI78" s="5">
        <v>0</v>
      </c>
      <c r="AJ78" s="31">
        <v>70122704.819999993</v>
      </c>
      <c r="AK78" s="5">
        <v>99.421000000000006</v>
      </c>
      <c r="AL78" s="31">
        <v>0</v>
      </c>
      <c r="AM78" s="5">
        <v>0</v>
      </c>
      <c r="AN78" s="31">
        <v>0</v>
      </c>
      <c r="AO78" s="5">
        <v>0</v>
      </c>
      <c r="AP78" s="31">
        <v>695530</v>
      </c>
      <c r="AQ78" s="5">
        <v>0.45419999999999999</v>
      </c>
      <c r="AR78" s="31">
        <v>0</v>
      </c>
      <c r="AS78" s="5">
        <v>0</v>
      </c>
      <c r="AT78" s="31">
        <v>0</v>
      </c>
      <c r="AU78" s="5">
        <v>0</v>
      </c>
      <c r="AV78" s="31">
        <v>0</v>
      </c>
      <c r="AW78" s="5">
        <v>0</v>
      </c>
      <c r="AX78" s="31">
        <v>167320796.72999999</v>
      </c>
      <c r="AY78" s="5">
        <v>96.293999999999997</v>
      </c>
      <c r="AZ78" s="31">
        <v>0</v>
      </c>
      <c r="BA78" s="5">
        <v>0</v>
      </c>
      <c r="BB78" s="31">
        <v>0</v>
      </c>
      <c r="BC78" s="5">
        <v>0</v>
      </c>
      <c r="BD78" s="31">
        <v>0</v>
      </c>
      <c r="BE78" s="5">
        <v>0</v>
      </c>
      <c r="BF78" s="31">
        <v>0</v>
      </c>
      <c r="BG78" s="5">
        <v>0</v>
      </c>
      <c r="BH78" s="31">
        <v>120196668.67</v>
      </c>
      <c r="BI78" s="5">
        <v>60.568899999999999</v>
      </c>
      <c r="BJ78" s="31">
        <v>0</v>
      </c>
      <c r="BK78" s="5">
        <v>0</v>
      </c>
      <c r="BL78" s="31">
        <v>0</v>
      </c>
      <c r="BM78" s="5">
        <v>0</v>
      </c>
      <c r="BN78" s="31">
        <v>0</v>
      </c>
      <c r="BO78" s="5">
        <v>0</v>
      </c>
      <c r="BP78" s="31">
        <v>0</v>
      </c>
      <c r="BQ78" s="5">
        <v>0</v>
      </c>
      <c r="BR78" s="31">
        <v>0</v>
      </c>
      <c r="BS78" s="5">
        <v>0</v>
      </c>
      <c r="BT78" s="31">
        <v>0</v>
      </c>
      <c r="BU78" s="5">
        <v>0</v>
      </c>
      <c r="BV78" s="31">
        <v>0</v>
      </c>
      <c r="BW78" s="5">
        <v>0</v>
      </c>
      <c r="BX78" s="31">
        <v>0</v>
      </c>
      <c r="BY78" s="5">
        <v>0</v>
      </c>
      <c r="BZ78" s="31">
        <v>0</v>
      </c>
      <c r="CA78" s="5">
        <v>0</v>
      </c>
      <c r="CB78" s="31">
        <v>0</v>
      </c>
      <c r="CC78" s="5">
        <v>0</v>
      </c>
      <c r="CD78" s="31">
        <v>0</v>
      </c>
      <c r="CE78" s="5">
        <v>0</v>
      </c>
      <c r="CF78" s="31">
        <v>22243333.010000002</v>
      </c>
      <c r="CG78" s="5">
        <v>1.3629</v>
      </c>
      <c r="CH78" s="31">
        <v>46239544.469999999</v>
      </c>
      <c r="CI78" s="5">
        <v>30.211200000000002</v>
      </c>
      <c r="CJ78" s="31">
        <v>0</v>
      </c>
      <c r="CK78" s="5">
        <v>0</v>
      </c>
      <c r="CL78" s="31">
        <v>0</v>
      </c>
      <c r="CM78" s="5">
        <v>0</v>
      </c>
      <c r="CN78" s="31">
        <v>0</v>
      </c>
      <c r="CO78" s="5">
        <v>0</v>
      </c>
      <c r="CP78" s="31">
        <v>24632104.07</v>
      </c>
      <c r="CQ78" s="5">
        <v>97.569199999999995</v>
      </c>
      <c r="CR78" s="31">
        <v>0</v>
      </c>
      <c r="CS78" s="5">
        <v>0</v>
      </c>
      <c r="CT78" s="31">
        <v>0</v>
      </c>
      <c r="CU78" s="5">
        <v>0</v>
      </c>
      <c r="CV78" s="31">
        <v>112937867</v>
      </c>
      <c r="CW78" s="5">
        <v>100.4285</v>
      </c>
      <c r="CX78" s="31">
        <v>0</v>
      </c>
      <c r="CY78" s="5">
        <v>0</v>
      </c>
      <c r="CZ78" s="31">
        <v>0</v>
      </c>
      <c r="DA78" s="5">
        <v>0</v>
      </c>
      <c r="DB78" s="31">
        <v>0</v>
      </c>
      <c r="DC78" s="5">
        <v>0</v>
      </c>
      <c r="DD78" s="31">
        <v>0</v>
      </c>
      <c r="DE78" s="5">
        <v>0</v>
      </c>
      <c r="DF78" s="31">
        <v>36124433.340000004</v>
      </c>
      <c r="DG78" s="5">
        <v>11.7508</v>
      </c>
      <c r="DH78" s="31">
        <v>0</v>
      </c>
      <c r="DI78" s="5">
        <v>0</v>
      </c>
      <c r="DJ78" s="31">
        <v>177041274.34999999</v>
      </c>
      <c r="DK78" s="5">
        <v>97.369299999999996</v>
      </c>
      <c r="DL78" s="31">
        <v>245748.91</v>
      </c>
      <c r="DM78" s="5">
        <v>1.55E-2</v>
      </c>
      <c r="DN78" s="31">
        <v>248320070.83000001</v>
      </c>
      <c r="DO78" s="5">
        <v>96.968000000000004</v>
      </c>
      <c r="DP78" s="31">
        <v>1300414040.8800001</v>
      </c>
      <c r="DQ78" s="5">
        <v>98.970200000000006</v>
      </c>
      <c r="DR78" s="31">
        <v>0</v>
      </c>
      <c r="DS78" s="5">
        <v>0</v>
      </c>
      <c r="DT78" s="31">
        <v>0</v>
      </c>
      <c r="DU78" s="5">
        <v>0</v>
      </c>
      <c r="DV78" s="31">
        <v>0</v>
      </c>
      <c r="DW78" s="5">
        <v>0</v>
      </c>
      <c r="DX78" s="31">
        <v>0</v>
      </c>
      <c r="DY78" s="5">
        <v>0</v>
      </c>
      <c r="DZ78" s="31">
        <v>0</v>
      </c>
      <c r="EA78" s="5">
        <v>0</v>
      </c>
      <c r="EB78" s="31">
        <v>0</v>
      </c>
      <c r="EC78" s="5">
        <v>0</v>
      </c>
      <c r="ED78" s="31">
        <v>426369292.70999998</v>
      </c>
      <c r="EE78" s="5">
        <v>9.6814</v>
      </c>
      <c r="EF78" s="31">
        <v>18529865.98</v>
      </c>
      <c r="EG78" s="5">
        <v>2.6371000000000002</v>
      </c>
      <c r="EH78" s="31">
        <v>0</v>
      </c>
      <c r="EI78" s="5">
        <v>0</v>
      </c>
      <c r="EJ78" s="31">
        <v>0</v>
      </c>
      <c r="EK78" s="5">
        <v>0</v>
      </c>
      <c r="EL78" s="31">
        <v>27000000</v>
      </c>
      <c r="EM78" s="5">
        <v>1.8291999999999999</v>
      </c>
      <c r="EN78" s="31">
        <v>94000000</v>
      </c>
      <c r="EO78" s="5">
        <v>4.4482999999999997</v>
      </c>
      <c r="EP78" s="31">
        <v>175000000</v>
      </c>
      <c r="EQ78" s="5">
        <v>2.1044999999999998</v>
      </c>
      <c r="ER78" s="31">
        <v>77000000</v>
      </c>
      <c r="ES78" s="5">
        <v>6.6239999999999997</v>
      </c>
      <c r="ET78" s="31">
        <v>0</v>
      </c>
      <c r="EU78" s="5">
        <v>0</v>
      </c>
      <c r="EV78" s="31">
        <v>0</v>
      </c>
      <c r="EW78" s="5">
        <v>0</v>
      </c>
      <c r="EX78" s="31">
        <v>0</v>
      </c>
      <c r="EY78" s="5">
        <v>0</v>
      </c>
      <c r="EZ78" s="31">
        <v>4287701.93</v>
      </c>
      <c r="FA78" s="5">
        <v>0.79300000000000004</v>
      </c>
      <c r="FB78" s="31">
        <v>7252580.2400000002</v>
      </c>
      <c r="FC78" s="5">
        <v>3.4234</v>
      </c>
      <c r="FD78" s="31">
        <v>129768138.06999999</v>
      </c>
      <c r="FE78" s="5">
        <v>19.283999999999999</v>
      </c>
      <c r="FF78" s="31">
        <v>0</v>
      </c>
      <c r="FG78" s="5">
        <v>0</v>
      </c>
      <c r="FH78" s="31">
        <v>0</v>
      </c>
      <c r="FI78" s="5">
        <v>0</v>
      </c>
      <c r="FJ78" s="31">
        <v>0</v>
      </c>
      <c r="FK78" s="5">
        <v>0</v>
      </c>
      <c r="FL78" s="31">
        <v>0</v>
      </c>
      <c r="FM78" s="5">
        <v>0</v>
      </c>
      <c r="FN78" s="31">
        <v>0</v>
      </c>
      <c r="FO78" s="5">
        <v>0</v>
      </c>
      <c r="FP78" s="31">
        <v>411696817.13</v>
      </c>
      <c r="FQ78" s="5">
        <v>98.464600000000004</v>
      </c>
      <c r="FR78" s="31">
        <v>1293832927.8599999</v>
      </c>
      <c r="FS78" s="5">
        <v>99.843400000000003</v>
      </c>
      <c r="FT78" s="31">
        <v>0</v>
      </c>
      <c r="FU78" s="5">
        <v>0</v>
      </c>
      <c r="FV78" s="31">
        <v>0</v>
      </c>
      <c r="FW78" s="5">
        <v>0</v>
      </c>
      <c r="FX78" s="31">
        <v>0</v>
      </c>
      <c r="FY78" s="5">
        <v>0</v>
      </c>
      <c r="FZ78" s="31">
        <v>0</v>
      </c>
      <c r="GA78" s="5">
        <v>0</v>
      </c>
      <c r="GB78" s="31">
        <v>0</v>
      </c>
      <c r="GC78" s="5">
        <v>0</v>
      </c>
      <c r="GD78" s="31">
        <v>0</v>
      </c>
      <c r="GE78" s="5">
        <v>0</v>
      </c>
      <c r="GF78" s="31">
        <v>0</v>
      </c>
      <c r="GG78" s="5">
        <v>0</v>
      </c>
      <c r="GH78" s="31">
        <v>0</v>
      </c>
      <c r="GI78" s="5">
        <v>0</v>
      </c>
      <c r="GJ78" s="31">
        <v>0</v>
      </c>
      <c r="GK78" s="5">
        <v>0</v>
      </c>
      <c r="GL78" s="31">
        <v>0</v>
      </c>
      <c r="GM78" s="5">
        <v>0</v>
      </c>
      <c r="GN78" s="31">
        <v>0</v>
      </c>
      <c r="GO78" s="5">
        <v>0</v>
      </c>
      <c r="GP78" s="31">
        <v>0</v>
      </c>
      <c r="GQ78" s="5">
        <v>0</v>
      </c>
      <c r="GR78" s="31">
        <v>0</v>
      </c>
      <c r="GS78" s="5">
        <v>0</v>
      </c>
      <c r="GT78" s="31">
        <v>0</v>
      </c>
      <c r="GU78" s="5">
        <v>0</v>
      </c>
      <c r="GV78" s="31">
        <v>0</v>
      </c>
      <c r="GW78" s="5">
        <v>0</v>
      </c>
      <c r="GX78" s="31">
        <v>66440363.780000001</v>
      </c>
      <c r="GY78" s="5">
        <v>84.569699999999997</v>
      </c>
      <c r="GZ78" s="31">
        <v>0</v>
      </c>
      <c r="HA78" s="5">
        <v>0</v>
      </c>
      <c r="HB78" s="31">
        <v>0</v>
      </c>
      <c r="HC78" s="5">
        <v>0</v>
      </c>
      <c r="HD78" s="31">
        <v>0</v>
      </c>
      <c r="HE78" s="5">
        <v>0</v>
      </c>
      <c r="HF78" s="31">
        <v>259192985.56999999</v>
      </c>
      <c r="HG78" s="5">
        <v>94.799599999999998</v>
      </c>
      <c r="HH78" s="31">
        <v>296035330.26999998</v>
      </c>
      <c r="HI78" s="5">
        <v>17.457100000000001</v>
      </c>
      <c r="HJ78" s="31">
        <v>0</v>
      </c>
      <c r="HK78" s="5">
        <v>0</v>
      </c>
      <c r="HL78" s="31">
        <v>0</v>
      </c>
      <c r="HM78" s="5">
        <v>0</v>
      </c>
      <c r="HN78" s="31">
        <v>0</v>
      </c>
      <c r="HO78" s="5">
        <v>0</v>
      </c>
      <c r="HP78" s="31">
        <v>156175625.24000001</v>
      </c>
      <c r="HQ78" s="5">
        <v>97.628100000000003</v>
      </c>
      <c r="HR78" s="31">
        <v>208000381</v>
      </c>
      <c r="HS78" s="5">
        <v>99.927800000000005</v>
      </c>
      <c r="HT78" s="31">
        <v>0</v>
      </c>
      <c r="HU78" s="5">
        <v>0</v>
      </c>
      <c r="HV78" s="31">
        <v>0</v>
      </c>
      <c r="HW78" s="5">
        <v>0</v>
      </c>
      <c r="HX78" s="31">
        <v>0</v>
      </c>
      <c r="HY78" s="5">
        <v>0</v>
      </c>
      <c r="HZ78" s="31">
        <v>0</v>
      </c>
      <c r="IA78" s="5">
        <v>0</v>
      </c>
      <c r="IB78" s="31">
        <v>0</v>
      </c>
      <c r="IC78" s="5">
        <v>0</v>
      </c>
      <c r="ID78" s="31">
        <v>0</v>
      </c>
      <c r="IE78" s="5">
        <v>0</v>
      </c>
      <c r="IF78" s="31">
        <v>37977834.109999999</v>
      </c>
      <c r="IG78" s="5">
        <v>4.0984999999999996</v>
      </c>
    </row>
    <row r="79" spans="1:241">
      <c r="A79" t="s">
        <v>329</v>
      </c>
      <c r="B79" s="31">
        <v>10429503.93</v>
      </c>
      <c r="C79" s="5">
        <v>8.0000000000000002E-3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  <c r="T79" s="31">
        <v>0</v>
      </c>
      <c r="U79" s="5">
        <v>0</v>
      </c>
      <c r="V79" s="31">
        <v>0</v>
      </c>
      <c r="W79" s="5">
        <v>0</v>
      </c>
      <c r="X79" s="31">
        <v>0</v>
      </c>
      <c r="Y79" s="5">
        <v>0</v>
      </c>
      <c r="Z79" s="31">
        <v>0</v>
      </c>
      <c r="AA79" s="5">
        <v>0</v>
      </c>
      <c r="AB79" s="31">
        <v>0</v>
      </c>
      <c r="AC79" s="5">
        <v>0</v>
      </c>
      <c r="AD79" s="31">
        <v>0</v>
      </c>
      <c r="AE79" s="5">
        <v>0</v>
      </c>
      <c r="AF79" s="31">
        <v>0</v>
      </c>
      <c r="AG79" s="5">
        <v>0</v>
      </c>
      <c r="AH79" s="31">
        <v>0</v>
      </c>
      <c r="AI79" s="5">
        <v>0</v>
      </c>
      <c r="AJ79" s="31">
        <v>0</v>
      </c>
      <c r="AK79" s="5">
        <v>0</v>
      </c>
      <c r="AL79" s="31">
        <v>0</v>
      </c>
      <c r="AM79" s="5">
        <v>0</v>
      </c>
      <c r="AN79" s="31">
        <v>0</v>
      </c>
      <c r="AO79" s="5">
        <v>0</v>
      </c>
      <c r="AP79" s="31">
        <v>0</v>
      </c>
      <c r="AQ79" s="5">
        <v>0</v>
      </c>
      <c r="AR79" s="31">
        <v>0</v>
      </c>
      <c r="AS79" s="5">
        <v>0</v>
      </c>
      <c r="AT79" s="31">
        <v>0</v>
      </c>
      <c r="AU79" s="5">
        <v>0</v>
      </c>
      <c r="AV79" s="31">
        <v>0</v>
      </c>
      <c r="AW79" s="5">
        <v>0</v>
      </c>
      <c r="AX79" s="31">
        <v>0</v>
      </c>
      <c r="AY79" s="5">
        <v>0</v>
      </c>
      <c r="AZ79" s="31">
        <v>0</v>
      </c>
      <c r="BA79" s="5">
        <v>0</v>
      </c>
      <c r="BB79" s="31">
        <v>0</v>
      </c>
      <c r="BC79" s="5">
        <v>0</v>
      </c>
      <c r="BD79" s="31">
        <v>0</v>
      </c>
      <c r="BE79" s="5">
        <v>0</v>
      </c>
      <c r="BF79" s="31">
        <v>0</v>
      </c>
      <c r="BG79" s="5">
        <v>0</v>
      </c>
      <c r="BH79" s="31">
        <v>0</v>
      </c>
      <c r="BI79" s="5">
        <v>0</v>
      </c>
      <c r="BJ79" s="31">
        <v>0</v>
      </c>
      <c r="BK79" s="5">
        <v>0</v>
      </c>
      <c r="BL79" s="31">
        <v>0</v>
      </c>
      <c r="BM79" s="5">
        <v>0</v>
      </c>
      <c r="BN79" s="31">
        <v>0</v>
      </c>
      <c r="BO79" s="5">
        <v>0</v>
      </c>
      <c r="BP79" s="31">
        <v>0</v>
      </c>
      <c r="BQ79" s="5">
        <v>0</v>
      </c>
      <c r="BR79" s="31">
        <v>0</v>
      </c>
      <c r="BS79" s="5">
        <v>0</v>
      </c>
      <c r="BT79" s="31">
        <v>0</v>
      </c>
      <c r="BU79" s="5">
        <v>0</v>
      </c>
      <c r="BV79" s="31">
        <v>0</v>
      </c>
      <c r="BW79" s="5">
        <v>0</v>
      </c>
      <c r="BX79" s="31">
        <v>0</v>
      </c>
      <c r="BY79" s="5">
        <v>0</v>
      </c>
      <c r="BZ79" s="31">
        <v>0</v>
      </c>
      <c r="CA79" s="5">
        <v>0</v>
      </c>
      <c r="CB79" s="31">
        <v>0</v>
      </c>
      <c r="CC79" s="5">
        <v>0</v>
      </c>
      <c r="CD79" s="31">
        <v>0</v>
      </c>
      <c r="CE79" s="5">
        <v>0</v>
      </c>
      <c r="CF79" s="31">
        <v>0</v>
      </c>
      <c r="CG79" s="5">
        <v>0</v>
      </c>
      <c r="CH79" s="31">
        <v>0</v>
      </c>
      <c r="CI79" s="5">
        <v>0</v>
      </c>
      <c r="CJ79" s="31">
        <v>0</v>
      </c>
      <c r="CK79" s="5">
        <v>0</v>
      </c>
      <c r="CL79" s="31">
        <v>0</v>
      </c>
      <c r="CM79" s="5">
        <v>0</v>
      </c>
      <c r="CN79" s="31">
        <v>0</v>
      </c>
      <c r="CO79" s="5">
        <v>0</v>
      </c>
      <c r="CP79" s="31">
        <v>0</v>
      </c>
      <c r="CQ79" s="5">
        <v>0</v>
      </c>
      <c r="CR79" s="31">
        <v>0</v>
      </c>
      <c r="CS79" s="5">
        <v>0</v>
      </c>
      <c r="CT79" s="31">
        <v>0</v>
      </c>
      <c r="CU79" s="5">
        <v>0</v>
      </c>
      <c r="CV79" s="31">
        <v>0</v>
      </c>
      <c r="CW79" s="5">
        <v>0</v>
      </c>
      <c r="CX79" s="31">
        <v>0</v>
      </c>
      <c r="CY79" s="5">
        <v>0</v>
      </c>
      <c r="CZ79" s="31">
        <v>0</v>
      </c>
      <c r="DA79" s="5">
        <v>0</v>
      </c>
      <c r="DB79" s="31">
        <v>0</v>
      </c>
      <c r="DC79" s="5">
        <v>0</v>
      </c>
      <c r="DD79" s="31">
        <v>0</v>
      </c>
      <c r="DE79" s="5">
        <v>0</v>
      </c>
      <c r="DF79" s="31">
        <v>0</v>
      </c>
      <c r="DG79" s="5">
        <v>0</v>
      </c>
      <c r="DH79" s="31">
        <v>6220461</v>
      </c>
      <c r="DI79" s="5">
        <v>2.1126</v>
      </c>
      <c r="DJ79" s="31">
        <v>0</v>
      </c>
      <c r="DK79" s="5">
        <v>0</v>
      </c>
      <c r="DL79" s="31">
        <v>0</v>
      </c>
      <c r="DM79" s="5">
        <v>0</v>
      </c>
      <c r="DN79" s="31">
        <v>0</v>
      </c>
      <c r="DO79" s="5">
        <v>0</v>
      </c>
      <c r="DP79" s="31">
        <v>0</v>
      </c>
      <c r="DQ79" s="5">
        <v>0</v>
      </c>
      <c r="DR79" s="31">
        <v>0</v>
      </c>
      <c r="DS79" s="5">
        <v>0</v>
      </c>
      <c r="DT79" s="31">
        <v>0</v>
      </c>
      <c r="DU79" s="5">
        <v>0</v>
      </c>
      <c r="DV79" s="31">
        <v>0</v>
      </c>
      <c r="DW79" s="5">
        <v>0</v>
      </c>
      <c r="DX79" s="31">
        <v>4209042.93</v>
      </c>
      <c r="DY79" s="5">
        <v>13.0678</v>
      </c>
      <c r="DZ79" s="31">
        <v>0</v>
      </c>
      <c r="EA79" s="5">
        <v>0</v>
      </c>
      <c r="EB79" s="31">
        <v>0</v>
      </c>
      <c r="EC79" s="5">
        <v>0</v>
      </c>
      <c r="ED79" s="31">
        <v>0</v>
      </c>
      <c r="EE79" s="5">
        <v>0</v>
      </c>
      <c r="EF79" s="31">
        <v>0</v>
      </c>
      <c r="EG79" s="5">
        <v>0</v>
      </c>
      <c r="EH79" s="31">
        <v>0</v>
      </c>
      <c r="EI79" s="5">
        <v>0</v>
      </c>
      <c r="EJ79" s="31">
        <v>0</v>
      </c>
      <c r="EK79" s="5">
        <v>0</v>
      </c>
      <c r="EL79" s="31">
        <v>0</v>
      </c>
      <c r="EM79" s="5">
        <v>0</v>
      </c>
      <c r="EN79" s="31">
        <v>0</v>
      </c>
      <c r="EO79" s="5">
        <v>0</v>
      </c>
      <c r="EP79" s="31">
        <v>0</v>
      </c>
      <c r="EQ79" s="5">
        <v>0</v>
      </c>
      <c r="ER79" s="31">
        <v>0</v>
      </c>
      <c r="ES79" s="5">
        <v>0</v>
      </c>
      <c r="ET79" s="31">
        <v>0</v>
      </c>
      <c r="EU79" s="5">
        <v>0</v>
      </c>
      <c r="EV79" s="31">
        <v>0</v>
      </c>
      <c r="EW79" s="5">
        <v>0</v>
      </c>
      <c r="EX79" s="31">
        <v>0</v>
      </c>
      <c r="EY79" s="5">
        <v>0</v>
      </c>
      <c r="EZ79" s="31">
        <v>0</v>
      </c>
      <c r="FA79" s="5">
        <v>0</v>
      </c>
      <c r="FB79" s="31">
        <v>0</v>
      </c>
      <c r="FC79" s="5">
        <v>0</v>
      </c>
      <c r="FD79" s="31">
        <v>0</v>
      </c>
      <c r="FE79" s="5">
        <v>0</v>
      </c>
      <c r="FF79" s="31">
        <v>0</v>
      </c>
      <c r="FG79" s="5">
        <v>0</v>
      </c>
      <c r="FH79" s="31">
        <v>0</v>
      </c>
      <c r="FI79" s="5">
        <v>0</v>
      </c>
      <c r="FJ79" s="31">
        <v>0</v>
      </c>
      <c r="FK79" s="5">
        <v>0</v>
      </c>
      <c r="FL79" s="31">
        <v>0</v>
      </c>
      <c r="FM79" s="5">
        <v>0</v>
      </c>
      <c r="FN79" s="31">
        <v>0</v>
      </c>
      <c r="FO79" s="5">
        <v>0</v>
      </c>
      <c r="FP79" s="31">
        <v>0</v>
      </c>
      <c r="FQ79" s="5">
        <v>0</v>
      </c>
      <c r="FR79" s="31">
        <v>0</v>
      </c>
      <c r="FS79" s="5">
        <v>0</v>
      </c>
      <c r="FT79" s="31">
        <v>0</v>
      </c>
      <c r="FU79" s="5">
        <v>0</v>
      </c>
      <c r="FV79" s="31">
        <v>0</v>
      </c>
      <c r="FW79" s="5">
        <v>0</v>
      </c>
      <c r="FX79" s="31">
        <v>0</v>
      </c>
      <c r="FY79" s="5">
        <v>0</v>
      </c>
      <c r="FZ79" s="31">
        <v>0</v>
      </c>
      <c r="GA79" s="5">
        <v>0</v>
      </c>
      <c r="GB79" s="31">
        <v>0</v>
      </c>
      <c r="GC79" s="5">
        <v>0</v>
      </c>
      <c r="GD79" s="31">
        <v>0</v>
      </c>
      <c r="GE79" s="5">
        <v>0</v>
      </c>
      <c r="GF79" s="31">
        <v>0</v>
      </c>
      <c r="GG79" s="5">
        <v>0</v>
      </c>
      <c r="GH79" s="31">
        <v>0</v>
      </c>
      <c r="GI79" s="5">
        <v>0</v>
      </c>
      <c r="GJ79" s="31">
        <v>0</v>
      </c>
      <c r="GK79" s="5">
        <v>0</v>
      </c>
      <c r="GL79" s="31">
        <v>0</v>
      </c>
      <c r="GM79" s="5">
        <v>0</v>
      </c>
      <c r="GN79" s="31">
        <v>0</v>
      </c>
      <c r="GO79" s="5">
        <v>0</v>
      </c>
      <c r="GP79" s="31">
        <v>0</v>
      </c>
      <c r="GQ79" s="5">
        <v>0</v>
      </c>
      <c r="GR79" s="31">
        <v>0</v>
      </c>
      <c r="GS79" s="5">
        <v>0</v>
      </c>
      <c r="GT79" s="31">
        <v>0</v>
      </c>
      <c r="GU79" s="5">
        <v>0</v>
      </c>
      <c r="GV79" s="31">
        <v>0</v>
      </c>
      <c r="GW79" s="5">
        <v>0</v>
      </c>
      <c r="GX79" s="31">
        <v>0</v>
      </c>
      <c r="GY79" s="5">
        <v>0</v>
      </c>
      <c r="GZ79" s="31">
        <v>0</v>
      </c>
      <c r="HA79" s="5">
        <v>0</v>
      </c>
      <c r="HB79" s="31">
        <v>0</v>
      </c>
      <c r="HC79" s="5">
        <v>0</v>
      </c>
      <c r="HD79" s="31">
        <v>0</v>
      </c>
      <c r="HE79" s="5">
        <v>0</v>
      </c>
      <c r="HF79" s="31">
        <v>0</v>
      </c>
      <c r="HG79" s="5">
        <v>0</v>
      </c>
      <c r="HH79" s="31">
        <v>0</v>
      </c>
      <c r="HI79" s="5">
        <v>0</v>
      </c>
      <c r="HJ79" s="31">
        <v>0</v>
      </c>
      <c r="HK79" s="5">
        <v>0</v>
      </c>
      <c r="HL79" s="31">
        <v>0</v>
      </c>
      <c r="HM79" s="5">
        <v>0</v>
      </c>
      <c r="HN79" s="31">
        <v>0</v>
      </c>
      <c r="HO79" s="5">
        <v>0</v>
      </c>
      <c r="HP79" s="31">
        <v>0</v>
      </c>
      <c r="HQ79" s="5">
        <v>0</v>
      </c>
      <c r="HR79" s="31">
        <v>0</v>
      </c>
      <c r="HS79" s="5">
        <v>0</v>
      </c>
      <c r="HT79" s="31">
        <v>0</v>
      </c>
      <c r="HU79" s="5">
        <v>0</v>
      </c>
      <c r="HV79" s="31">
        <v>0</v>
      </c>
      <c r="HW79" s="5">
        <v>0</v>
      </c>
      <c r="HX79" s="31">
        <v>0</v>
      </c>
      <c r="HY79" s="5">
        <v>0</v>
      </c>
      <c r="HZ79" s="31">
        <v>0</v>
      </c>
      <c r="IA79" s="5">
        <v>0</v>
      </c>
      <c r="IB79" s="31">
        <v>0</v>
      </c>
      <c r="IC79" s="5">
        <v>0</v>
      </c>
      <c r="ID79" s="31">
        <v>0</v>
      </c>
      <c r="IE79" s="5">
        <v>0</v>
      </c>
      <c r="IF79" s="31">
        <v>0</v>
      </c>
      <c r="IG79" s="5">
        <v>0</v>
      </c>
    </row>
    <row r="80" spans="1:241" ht="13.5" thickBot="1">
      <c r="A80" t="s">
        <v>330</v>
      </c>
      <c r="B80" s="31">
        <v>1235386492.4200001</v>
      </c>
      <c r="C80" s="5">
        <v>0.94299999999999995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0</v>
      </c>
      <c r="K80" s="5">
        <v>0</v>
      </c>
      <c r="L80" s="31">
        <v>0</v>
      </c>
      <c r="M80" s="5">
        <v>0</v>
      </c>
      <c r="N80" s="31">
        <v>0</v>
      </c>
      <c r="O80" s="5">
        <v>0</v>
      </c>
      <c r="P80" s="31">
        <v>0</v>
      </c>
      <c r="Q80" s="5">
        <v>0</v>
      </c>
      <c r="R80" s="31">
        <v>0</v>
      </c>
      <c r="S80" s="5">
        <v>0</v>
      </c>
      <c r="T80" s="31">
        <v>0</v>
      </c>
      <c r="U80" s="5">
        <v>0</v>
      </c>
      <c r="V80" s="31">
        <v>0</v>
      </c>
      <c r="W80" s="5">
        <v>0</v>
      </c>
      <c r="X80" s="31">
        <v>0</v>
      </c>
      <c r="Y80" s="5">
        <v>0</v>
      </c>
      <c r="Z80" s="31">
        <v>0</v>
      </c>
      <c r="AA80" s="5">
        <v>0</v>
      </c>
      <c r="AB80" s="31">
        <v>0</v>
      </c>
      <c r="AC80" s="5">
        <v>0</v>
      </c>
      <c r="AD80" s="31">
        <v>1313606.82</v>
      </c>
      <c r="AE80" s="5">
        <v>2.4992999999999999</v>
      </c>
      <c r="AF80" s="31">
        <v>0</v>
      </c>
      <c r="AG80" s="5">
        <v>0</v>
      </c>
      <c r="AH80" s="31">
        <v>0</v>
      </c>
      <c r="AI80" s="5">
        <v>0</v>
      </c>
      <c r="AJ80" s="31">
        <v>0</v>
      </c>
      <c r="AK80" s="5">
        <v>0</v>
      </c>
      <c r="AL80" s="31">
        <v>0</v>
      </c>
      <c r="AM80" s="5">
        <v>0</v>
      </c>
      <c r="AN80" s="31">
        <v>0</v>
      </c>
      <c r="AO80" s="5">
        <v>0</v>
      </c>
      <c r="AP80" s="31">
        <v>0</v>
      </c>
      <c r="AQ80" s="5">
        <v>0</v>
      </c>
      <c r="AR80" s="31">
        <v>0</v>
      </c>
      <c r="AS80" s="5">
        <v>0</v>
      </c>
      <c r="AT80" s="31">
        <v>157110587.94</v>
      </c>
      <c r="AU80" s="5">
        <v>8.1148000000000007</v>
      </c>
      <c r="AV80" s="31">
        <v>0</v>
      </c>
      <c r="AW80" s="5">
        <v>0</v>
      </c>
      <c r="AX80" s="31">
        <v>0</v>
      </c>
      <c r="AY80" s="5">
        <v>0</v>
      </c>
      <c r="AZ80" s="31">
        <v>0</v>
      </c>
      <c r="BA80" s="5">
        <v>0</v>
      </c>
      <c r="BB80" s="31">
        <v>0</v>
      </c>
      <c r="BC80" s="5">
        <v>0</v>
      </c>
      <c r="BD80" s="31">
        <v>0</v>
      </c>
      <c r="BE80" s="5">
        <v>0</v>
      </c>
      <c r="BF80" s="31">
        <v>0</v>
      </c>
      <c r="BG80" s="5">
        <v>0</v>
      </c>
      <c r="BH80" s="31">
        <v>0</v>
      </c>
      <c r="BI80" s="5">
        <v>0</v>
      </c>
      <c r="BJ80" s="31">
        <v>22451273.170000002</v>
      </c>
      <c r="BK80" s="5">
        <v>11.7011</v>
      </c>
      <c r="BL80" s="31">
        <v>0</v>
      </c>
      <c r="BM80" s="5">
        <v>0</v>
      </c>
      <c r="BN80" s="31">
        <v>0</v>
      </c>
      <c r="BO80" s="5">
        <v>0</v>
      </c>
      <c r="BP80" s="31">
        <v>0</v>
      </c>
      <c r="BQ80" s="5">
        <v>0</v>
      </c>
      <c r="BR80" s="31">
        <v>0</v>
      </c>
      <c r="BS80" s="5">
        <v>0</v>
      </c>
      <c r="BT80" s="31">
        <v>0</v>
      </c>
      <c r="BU80" s="5">
        <v>0</v>
      </c>
      <c r="BV80" s="31">
        <v>0</v>
      </c>
      <c r="BW80" s="5">
        <v>0</v>
      </c>
      <c r="BX80" s="31">
        <v>2074100.33</v>
      </c>
      <c r="BY80" s="5">
        <v>2.0417000000000001</v>
      </c>
      <c r="BZ80" s="31">
        <v>0</v>
      </c>
      <c r="CA80" s="5">
        <v>0</v>
      </c>
      <c r="CB80" s="31">
        <v>0</v>
      </c>
      <c r="CC80" s="5">
        <v>0</v>
      </c>
      <c r="CD80" s="31">
        <v>0</v>
      </c>
      <c r="CE80" s="5">
        <v>0</v>
      </c>
      <c r="CF80" s="31">
        <v>0</v>
      </c>
      <c r="CG80" s="5">
        <v>0</v>
      </c>
      <c r="CH80" s="31">
        <v>106190951.98999999</v>
      </c>
      <c r="CI80" s="5">
        <v>69.381299999999996</v>
      </c>
      <c r="CJ80" s="31">
        <v>0</v>
      </c>
      <c r="CK80" s="5">
        <v>0</v>
      </c>
      <c r="CL80" s="31">
        <v>0</v>
      </c>
      <c r="CM80" s="5">
        <v>0</v>
      </c>
      <c r="CN80" s="31">
        <v>0</v>
      </c>
      <c r="CO80" s="5">
        <v>0</v>
      </c>
      <c r="CP80" s="31">
        <v>0</v>
      </c>
      <c r="CQ80" s="5">
        <v>0</v>
      </c>
      <c r="CR80" s="31">
        <v>0</v>
      </c>
      <c r="CS80" s="5">
        <v>0</v>
      </c>
      <c r="CT80" s="31">
        <v>0</v>
      </c>
      <c r="CU80" s="5">
        <v>0</v>
      </c>
      <c r="CV80" s="31">
        <v>0</v>
      </c>
      <c r="CW80" s="5">
        <v>0</v>
      </c>
      <c r="CX80" s="31">
        <v>0</v>
      </c>
      <c r="CY80" s="5">
        <v>0</v>
      </c>
      <c r="CZ80" s="31">
        <v>0</v>
      </c>
      <c r="DA80" s="5">
        <v>0</v>
      </c>
      <c r="DB80" s="31">
        <v>0</v>
      </c>
      <c r="DC80" s="5">
        <v>0</v>
      </c>
      <c r="DD80" s="31">
        <v>0</v>
      </c>
      <c r="DE80" s="5">
        <v>0</v>
      </c>
      <c r="DF80" s="31">
        <v>0</v>
      </c>
      <c r="DG80" s="5">
        <v>0</v>
      </c>
      <c r="DH80" s="31">
        <v>0</v>
      </c>
      <c r="DI80" s="5">
        <v>0</v>
      </c>
      <c r="DJ80" s="31">
        <v>0</v>
      </c>
      <c r="DK80" s="5">
        <v>0</v>
      </c>
      <c r="DL80" s="31">
        <v>0</v>
      </c>
      <c r="DM80" s="5">
        <v>0</v>
      </c>
      <c r="DN80" s="31">
        <v>0</v>
      </c>
      <c r="DO80" s="5">
        <v>0</v>
      </c>
      <c r="DP80" s="31">
        <v>0</v>
      </c>
      <c r="DQ80" s="5">
        <v>0</v>
      </c>
      <c r="DR80" s="31">
        <v>0</v>
      </c>
      <c r="DS80" s="5">
        <v>0</v>
      </c>
      <c r="DT80" s="31">
        <v>0</v>
      </c>
      <c r="DU80" s="5">
        <v>0</v>
      </c>
      <c r="DV80" s="31">
        <v>0</v>
      </c>
      <c r="DW80" s="5">
        <v>0</v>
      </c>
      <c r="DX80" s="31">
        <v>0</v>
      </c>
      <c r="DY80" s="5">
        <v>0</v>
      </c>
      <c r="DZ80" s="31">
        <v>0</v>
      </c>
      <c r="EA80" s="5">
        <v>0</v>
      </c>
      <c r="EB80" s="31">
        <v>0</v>
      </c>
      <c r="EC80" s="5">
        <v>0</v>
      </c>
      <c r="ED80" s="31">
        <v>382591129.75</v>
      </c>
      <c r="EE80" s="5">
        <v>8.6873000000000005</v>
      </c>
      <c r="EF80" s="31">
        <v>4050792.83</v>
      </c>
      <c r="EG80" s="5">
        <v>0.57650000000000001</v>
      </c>
      <c r="EH80" s="31">
        <v>0</v>
      </c>
      <c r="EI80" s="5">
        <v>0</v>
      </c>
      <c r="EJ80" s="31">
        <v>95678341</v>
      </c>
      <c r="EK80" s="5">
        <v>9.7614000000000001</v>
      </c>
      <c r="EL80" s="31">
        <v>0</v>
      </c>
      <c r="EM80" s="5">
        <v>0</v>
      </c>
      <c r="EN80" s="31">
        <v>0</v>
      </c>
      <c r="EO80" s="5">
        <v>0</v>
      </c>
      <c r="EP80" s="31">
        <v>0</v>
      </c>
      <c r="EQ80" s="5">
        <v>0</v>
      </c>
      <c r="ER80" s="31">
        <v>0</v>
      </c>
      <c r="ES80" s="5">
        <v>0</v>
      </c>
      <c r="ET80" s="31">
        <v>0</v>
      </c>
      <c r="EU80" s="5">
        <v>0</v>
      </c>
      <c r="EV80" s="31">
        <v>0</v>
      </c>
      <c r="EW80" s="5">
        <v>0</v>
      </c>
      <c r="EX80" s="31">
        <v>0</v>
      </c>
      <c r="EY80" s="5">
        <v>0</v>
      </c>
      <c r="EZ80" s="31">
        <v>0</v>
      </c>
      <c r="FA80" s="5">
        <v>0</v>
      </c>
      <c r="FB80" s="31">
        <v>0</v>
      </c>
      <c r="FC80" s="5">
        <v>0</v>
      </c>
      <c r="FD80" s="31">
        <v>0</v>
      </c>
      <c r="FE80" s="5">
        <v>0</v>
      </c>
      <c r="FF80" s="31">
        <v>0</v>
      </c>
      <c r="FG80" s="5">
        <v>0</v>
      </c>
      <c r="FH80" s="31">
        <v>0</v>
      </c>
      <c r="FI80" s="5">
        <v>0</v>
      </c>
      <c r="FJ80" s="31">
        <v>125461136.36</v>
      </c>
      <c r="FK80" s="5">
        <v>7.8509000000000002</v>
      </c>
      <c r="FL80" s="31">
        <v>0</v>
      </c>
      <c r="FM80" s="5">
        <v>0</v>
      </c>
      <c r="FN80" s="31">
        <v>0</v>
      </c>
      <c r="FO80" s="5">
        <v>0</v>
      </c>
      <c r="FP80" s="31">
        <v>0</v>
      </c>
      <c r="FQ80" s="5">
        <v>0</v>
      </c>
      <c r="FR80" s="31">
        <v>0</v>
      </c>
      <c r="FS80" s="5">
        <v>0</v>
      </c>
      <c r="FT80" s="31">
        <v>0</v>
      </c>
      <c r="FU80" s="5">
        <v>0</v>
      </c>
      <c r="FV80" s="31">
        <v>0</v>
      </c>
      <c r="FW80" s="5">
        <v>0</v>
      </c>
      <c r="FX80" s="31">
        <v>0</v>
      </c>
      <c r="FY80" s="5">
        <v>0</v>
      </c>
      <c r="FZ80" s="31">
        <v>0</v>
      </c>
      <c r="GA80" s="5">
        <v>0</v>
      </c>
      <c r="GB80" s="31">
        <v>0</v>
      </c>
      <c r="GC80" s="5">
        <v>0</v>
      </c>
      <c r="GD80" s="31">
        <v>0</v>
      </c>
      <c r="GE80" s="5">
        <v>0</v>
      </c>
      <c r="GF80" s="31">
        <v>0</v>
      </c>
      <c r="GG80" s="5">
        <v>0</v>
      </c>
      <c r="GH80" s="31">
        <v>0</v>
      </c>
      <c r="GI80" s="5">
        <v>0</v>
      </c>
      <c r="GJ80" s="31">
        <v>0</v>
      </c>
      <c r="GK80" s="5">
        <v>0</v>
      </c>
      <c r="GL80" s="31">
        <v>0</v>
      </c>
      <c r="GM80" s="5">
        <v>0</v>
      </c>
      <c r="GN80" s="31">
        <v>0</v>
      </c>
      <c r="GO80" s="5">
        <v>0</v>
      </c>
      <c r="GP80" s="31">
        <v>0</v>
      </c>
      <c r="GQ80" s="5">
        <v>0</v>
      </c>
      <c r="GR80" s="31">
        <v>0</v>
      </c>
      <c r="GS80" s="5">
        <v>0</v>
      </c>
      <c r="GT80" s="31">
        <v>0</v>
      </c>
      <c r="GU80" s="5">
        <v>0</v>
      </c>
      <c r="GV80" s="31">
        <v>0</v>
      </c>
      <c r="GW80" s="5">
        <v>0</v>
      </c>
      <c r="GX80" s="31">
        <v>11933728.91</v>
      </c>
      <c r="GY80" s="5">
        <v>15.19</v>
      </c>
      <c r="GZ80" s="31">
        <v>0</v>
      </c>
      <c r="HA80" s="5">
        <v>0</v>
      </c>
      <c r="HB80" s="31">
        <v>306925338.19999999</v>
      </c>
      <c r="HC80" s="5">
        <v>12.8309</v>
      </c>
      <c r="HD80" s="31">
        <v>0</v>
      </c>
      <c r="HE80" s="5">
        <v>0</v>
      </c>
      <c r="HF80" s="31">
        <v>0</v>
      </c>
      <c r="HG80" s="5">
        <v>0</v>
      </c>
      <c r="HH80" s="31">
        <v>0</v>
      </c>
      <c r="HI80" s="5">
        <v>0</v>
      </c>
      <c r="HJ80" s="31">
        <v>0</v>
      </c>
      <c r="HK80" s="5">
        <v>0</v>
      </c>
      <c r="HL80" s="31">
        <v>0</v>
      </c>
      <c r="HM80" s="5">
        <v>0</v>
      </c>
      <c r="HN80" s="31">
        <v>19605505.120000001</v>
      </c>
      <c r="HO80" s="5">
        <v>7.6833999999999998</v>
      </c>
      <c r="HP80" s="31">
        <v>0</v>
      </c>
      <c r="HQ80" s="5">
        <v>0</v>
      </c>
      <c r="HR80" s="31">
        <v>0</v>
      </c>
      <c r="HS80" s="5">
        <v>0</v>
      </c>
      <c r="HT80" s="31">
        <v>0</v>
      </c>
      <c r="HU80" s="5">
        <v>0</v>
      </c>
      <c r="HV80" s="31">
        <v>0</v>
      </c>
      <c r="HW80" s="5">
        <v>0</v>
      </c>
      <c r="HX80" s="31">
        <v>0</v>
      </c>
      <c r="HY80" s="5">
        <v>0</v>
      </c>
      <c r="HZ80" s="31">
        <v>0</v>
      </c>
      <c r="IA80" s="5">
        <v>0</v>
      </c>
      <c r="IB80" s="31">
        <v>0</v>
      </c>
      <c r="IC80" s="5">
        <v>0</v>
      </c>
      <c r="ID80" s="31">
        <v>0</v>
      </c>
      <c r="IE80" s="5">
        <v>0</v>
      </c>
      <c r="IF80" s="31">
        <v>0</v>
      </c>
      <c r="IG80" s="5">
        <v>0</v>
      </c>
    </row>
    <row r="81" spans="1:241" ht="14.25" thickTop="1" thickBot="1">
      <c r="A81" s="289" t="s">
        <v>182</v>
      </c>
      <c r="B81" s="238">
        <v>8294345928.7200003</v>
      </c>
      <c r="C81" s="290">
        <v>6.3312999999999997</v>
      </c>
      <c r="D81" s="238">
        <v>0</v>
      </c>
      <c r="E81" s="290">
        <v>0</v>
      </c>
      <c r="F81" s="238">
        <v>0</v>
      </c>
      <c r="G81" s="290">
        <v>0</v>
      </c>
      <c r="H81" s="238">
        <v>0</v>
      </c>
      <c r="I81" s="290">
        <v>0</v>
      </c>
      <c r="J81" s="238">
        <v>84338463.200000003</v>
      </c>
      <c r="K81" s="290">
        <v>99.277699999999996</v>
      </c>
      <c r="L81" s="238">
        <v>0</v>
      </c>
      <c r="M81" s="290">
        <v>0</v>
      </c>
      <c r="N81" s="238">
        <v>0</v>
      </c>
      <c r="O81" s="290">
        <v>0</v>
      </c>
      <c r="P81" s="238">
        <v>0</v>
      </c>
      <c r="Q81" s="290">
        <v>0</v>
      </c>
      <c r="R81" s="238">
        <v>0</v>
      </c>
      <c r="S81" s="290">
        <v>0</v>
      </c>
      <c r="T81" s="238">
        <v>0</v>
      </c>
      <c r="U81" s="290">
        <v>0</v>
      </c>
      <c r="V81" s="238">
        <v>0</v>
      </c>
      <c r="W81" s="290">
        <v>0</v>
      </c>
      <c r="X81" s="238">
        <v>0</v>
      </c>
      <c r="Y81" s="290">
        <v>0</v>
      </c>
      <c r="Z81" s="238">
        <v>901175020.61000001</v>
      </c>
      <c r="AA81" s="290">
        <v>97.108699999999999</v>
      </c>
      <c r="AB81" s="238">
        <v>45505298.399999999</v>
      </c>
      <c r="AC81" s="290">
        <v>15.703799999999999</v>
      </c>
      <c r="AD81" s="238">
        <v>3730796.01</v>
      </c>
      <c r="AE81" s="290">
        <v>7.0983000000000001</v>
      </c>
      <c r="AF81" s="238">
        <v>0</v>
      </c>
      <c r="AG81" s="290">
        <v>0</v>
      </c>
      <c r="AH81" s="238">
        <v>0</v>
      </c>
      <c r="AI81" s="290">
        <v>0</v>
      </c>
      <c r="AJ81" s="238">
        <v>70122704.819999993</v>
      </c>
      <c r="AK81" s="290">
        <v>99.421000000000006</v>
      </c>
      <c r="AL81" s="238">
        <v>0</v>
      </c>
      <c r="AM81" s="290">
        <v>0</v>
      </c>
      <c r="AN81" s="238">
        <v>0</v>
      </c>
      <c r="AO81" s="290">
        <v>0</v>
      </c>
      <c r="AP81" s="238">
        <v>695530</v>
      </c>
      <c r="AQ81" s="290">
        <v>0.45419999999999999</v>
      </c>
      <c r="AR81" s="238">
        <v>0</v>
      </c>
      <c r="AS81" s="290">
        <v>0</v>
      </c>
      <c r="AT81" s="238">
        <v>157110587.94</v>
      </c>
      <c r="AU81" s="290">
        <v>8.1148000000000007</v>
      </c>
      <c r="AV81" s="238">
        <v>0</v>
      </c>
      <c r="AW81" s="290">
        <v>0</v>
      </c>
      <c r="AX81" s="238">
        <v>167320796.72999999</v>
      </c>
      <c r="AY81" s="290">
        <v>96.293999999999997</v>
      </c>
      <c r="AZ81" s="238">
        <v>0</v>
      </c>
      <c r="BA81" s="290">
        <v>0</v>
      </c>
      <c r="BB81" s="238">
        <v>0</v>
      </c>
      <c r="BC81" s="290">
        <v>0</v>
      </c>
      <c r="BD81" s="238">
        <v>0</v>
      </c>
      <c r="BE81" s="290">
        <v>0</v>
      </c>
      <c r="BF81" s="238">
        <v>0</v>
      </c>
      <c r="BG81" s="290">
        <v>0</v>
      </c>
      <c r="BH81" s="238">
        <v>120196668.67</v>
      </c>
      <c r="BI81" s="290">
        <v>60.568899999999999</v>
      </c>
      <c r="BJ81" s="238">
        <v>22451273.170000002</v>
      </c>
      <c r="BK81" s="290">
        <v>11.7011</v>
      </c>
      <c r="BL81" s="238">
        <v>0</v>
      </c>
      <c r="BM81" s="290">
        <v>0</v>
      </c>
      <c r="BN81" s="238">
        <v>0</v>
      </c>
      <c r="BO81" s="290">
        <v>0</v>
      </c>
      <c r="BP81" s="238">
        <v>0</v>
      </c>
      <c r="BQ81" s="290">
        <v>0</v>
      </c>
      <c r="BR81" s="238">
        <v>0</v>
      </c>
      <c r="BS81" s="290">
        <v>0</v>
      </c>
      <c r="BT81" s="238">
        <v>0</v>
      </c>
      <c r="BU81" s="290">
        <v>0</v>
      </c>
      <c r="BV81" s="238">
        <v>0</v>
      </c>
      <c r="BW81" s="290">
        <v>0</v>
      </c>
      <c r="BX81" s="238">
        <v>2074100.33</v>
      </c>
      <c r="BY81" s="290">
        <v>2.0417000000000001</v>
      </c>
      <c r="BZ81" s="238">
        <v>0</v>
      </c>
      <c r="CA81" s="290">
        <v>0</v>
      </c>
      <c r="CB81" s="238">
        <v>0</v>
      </c>
      <c r="CC81" s="290">
        <v>0</v>
      </c>
      <c r="CD81" s="238">
        <v>0</v>
      </c>
      <c r="CE81" s="290">
        <v>0</v>
      </c>
      <c r="CF81" s="238">
        <v>22243333.010000002</v>
      </c>
      <c r="CG81" s="290">
        <v>1.3629</v>
      </c>
      <c r="CH81" s="238">
        <v>152430496.46000001</v>
      </c>
      <c r="CI81" s="290">
        <v>99.592500000000001</v>
      </c>
      <c r="CJ81" s="238">
        <v>0</v>
      </c>
      <c r="CK81" s="290">
        <v>0</v>
      </c>
      <c r="CL81" s="238">
        <v>0</v>
      </c>
      <c r="CM81" s="290">
        <v>0</v>
      </c>
      <c r="CN81" s="238">
        <v>0</v>
      </c>
      <c r="CO81" s="290">
        <v>0</v>
      </c>
      <c r="CP81" s="238">
        <v>24632104.07</v>
      </c>
      <c r="CQ81" s="290">
        <v>97.569199999999995</v>
      </c>
      <c r="CR81" s="238">
        <v>0</v>
      </c>
      <c r="CS81" s="290">
        <v>0</v>
      </c>
      <c r="CT81" s="238">
        <v>0</v>
      </c>
      <c r="CU81" s="290">
        <v>0</v>
      </c>
      <c r="CV81" s="238">
        <v>112937867</v>
      </c>
      <c r="CW81" s="290">
        <v>100.4285</v>
      </c>
      <c r="CX81" s="238">
        <v>0</v>
      </c>
      <c r="CY81" s="290">
        <v>0</v>
      </c>
      <c r="CZ81" s="238">
        <v>0</v>
      </c>
      <c r="DA81" s="290">
        <v>0</v>
      </c>
      <c r="DB81" s="238">
        <v>0</v>
      </c>
      <c r="DC81" s="290">
        <v>0</v>
      </c>
      <c r="DD81" s="238">
        <v>0</v>
      </c>
      <c r="DE81" s="290">
        <v>0</v>
      </c>
      <c r="DF81" s="238">
        <v>36124433.340000004</v>
      </c>
      <c r="DG81" s="290">
        <v>11.7508</v>
      </c>
      <c r="DH81" s="238">
        <v>6220461</v>
      </c>
      <c r="DI81" s="290">
        <v>2.1126</v>
      </c>
      <c r="DJ81" s="238">
        <v>177041274.34999999</v>
      </c>
      <c r="DK81" s="290">
        <v>97.369299999999996</v>
      </c>
      <c r="DL81" s="238">
        <v>245748.91</v>
      </c>
      <c r="DM81" s="290">
        <v>1.55E-2</v>
      </c>
      <c r="DN81" s="238">
        <v>248320070.83000001</v>
      </c>
      <c r="DO81" s="290">
        <v>96.968000000000004</v>
      </c>
      <c r="DP81" s="238">
        <v>1300414040.8800001</v>
      </c>
      <c r="DQ81" s="290">
        <v>98.970200000000006</v>
      </c>
      <c r="DR81" s="238">
        <v>0</v>
      </c>
      <c r="DS81" s="290">
        <v>0</v>
      </c>
      <c r="DT81" s="238">
        <v>0</v>
      </c>
      <c r="DU81" s="290">
        <v>0</v>
      </c>
      <c r="DV81" s="238">
        <v>0</v>
      </c>
      <c r="DW81" s="290">
        <v>0</v>
      </c>
      <c r="DX81" s="238">
        <v>4209042.93</v>
      </c>
      <c r="DY81" s="290">
        <v>13.0678</v>
      </c>
      <c r="DZ81" s="238">
        <v>0</v>
      </c>
      <c r="EA81" s="290">
        <v>0</v>
      </c>
      <c r="EB81" s="238">
        <v>0</v>
      </c>
      <c r="EC81" s="290">
        <v>0</v>
      </c>
      <c r="ED81" s="238">
        <v>808960422.46000004</v>
      </c>
      <c r="EE81" s="290">
        <v>18.3687</v>
      </c>
      <c r="EF81" s="238">
        <v>22580658.809999999</v>
      </c>
      <c r="EG81" s="290">
        <v>3.2136</v>
      </c>
      <c r="EH81" s="238">
        <v>0</v>
      </c>
      <c r="EI81" s="290">
        <v>0</v>
      </c>
      <c r="EJ81" s="238">
        <v>95678341</v>
      </c>
      <c r="EK81" s="290">
        <v>9.7614000000000001</v>
      </c>
      <c r="EL81" s="238">
        <v>27000000</v>
      </c>
      <c r="EM81" s="290">
        <v>1.8291999999999999</v>
      </c>
      <c r="EN81" s="238">
        <v>94000000</v>
      </c>
      <c r="EO81" s="290">
        <v>4.4482999999999997</v>
      </c>
      <c r="EP81" s="238">
        <v>175000000</v>
      </c>
      <c r="EQ81" s="290">
        <v>2.1044999999999998</v>
      </c>
      <c r="ER81" s="238">
        <v>77000000</v>
      </c>
      <c r="ES81" s="290">
        <v>6.6239999999999997</v>
      </c>
      <c r="ET81" s="238">
        <v>0</v>
      </c>
      <c r="EU81" s="290">
        <v>0</v>
      </c>
      <c r="EV81" s="238">
        <v>0</v>
      </c>
      <c r="EW81" s="290">
        <v>0</v>
      </c>
      <c r="EX81" s="238">
        <v>0</v>
      </c>
      <c r="EY81" s="290">
        <v>0</v>
      </c>
      <c r="EZ81" s="238">
        <v>4287701.93</v>
      </c>
      <c r="FA81" s="290">
        <v>0.79300000000000004</v>
      </c>
      <c r="FB81" s="238">
        <v>7252580.2400000002</v>
      </c>
      <c r="FC81" s="290">
        <v>3.4234</v>
      </c>
      <c r="FD81" s="238">
        <v>129768138.06999999</v>
      </c>
      <c r="FE81" s="290">
        <v>19.283999999999999</v>
      </c>
      <c r="FF81" s="238">
        <v>0</v>
      </c>
      <c r="FG81" s="290">
        <v>0</v>
      </c>
      <c r="FH81" s="238">
        <v>0</v>
      </c>
      <c r="FI81" s="290">
        <v>0</v>
      </c>
      <c r="FJ81" s="238">
        <v>125461136.36</v>
      </c>
      <c r="FK81" s="290">
        <v>7.8509000000000002</v>
      </c>
      <c r="FL81" s="238">
        <v>0</v>
      </c>
      <c r="FM81" s="290">
        <v>0</v>
      </c>
      <c r="FN81" s="238">
        <v>0</v>
      </c>
      <c r="FO81" s="290">
        <v>0</v>
      </c>
      <c r="FP81" s="238">
        <v>411696817.13</v>
      </c>
      <c r="FQ81" s="290">
        <v>98.464600000000004</v>
      </c>
      <c r="FR81" s="238">
        <v>1293832927.8599999</v>
      </c>
      <c r="FS81" s="290">
        <v>99.843400000000003</v>
      </c>
      <c r="FT81" s="238">
        <v>0</v>
      </c>
      <c r="FU81" s="290">
        <v>0</v>
      </c>
      <c r="FV81" s="238">
        <v>0</v>
      </c>
      <c r="FW81" s="290">
        <v>0</v>
      </c>
      <c r="FX81" s="238">
        <v>0</v>
      </c>
      <c r="FY81" s="290">
        <v>0</v>
      </c>
      <c r="FZ81" s="238">
        <v>0</v>
      </c>
      <c r="GA81" s="290">
        <v>0</v>
      </c>
      <c r="GB81" s="238">
        <v>0</v>
      </c>
      <c r="GC81" s="290">
        <v>0</v>
      </c>
      <c r="GD81" s="238">
        <v>0</v>
      </c>
      <c r="GE81" s="290">
        <v>0</v>
      </c>
      <c r="GF81" s="238">
        <v>0</v>
      </c>
      <c r="GG81" s="290">
        <v>0</v>
      </c>
      <c r="GH81" s="238">
        <v>0</v>
      </c>
      <c r="GI81" s="290">
        <v>0</v>
      </c>
      <c r="GJ81" s="238">
        <v>0</v>
      </c>
      <c r="GK81" s="290">
        <v>0</v>
      </c>
      <c r="GL81" s="238">
        <v>0</v>
      </c>
      <c r="GM81" s="290">
        <v>0</v>
      </c>
      <c r="GN81" s="238">
        <v>0</v>
      </c>
      <c r="GO81" s="290">
        <v>0</v>
      </c>
      <c r="GP81" s="238">
        <v>0</v>
      </c>
      <c r="GQ81" s="290">
        <v>0</v>
      </c>
      <c r="GR81" s="238">
        <v>0</v>
      </c>
      <c r="GS81" s="290">
        <v>0</v>
      </c>
      <c r="GT81" s="238">
        <v>0</v>
      </c>
      <c r="GU81" s="290">
        <v>0</v>
      </c>
      <c r="GV81" s="238">
        <v>0</v>
      </c>
      <c r="GW81" s="290">
        <v>0</v>
      </c>
      <c r="GX81" s="238">
        <v>78374092.689999998</v>
      </c>
      <c r="GY81" s="290">
        <v>99.759799999999998</v>
      </c>
      <c r="GZ81" s="238">
        <v>0</v>
      </c>
      <c r="HA81" s="290">
        <v>0</v>
      </c>
      <c r="HB81" s="238">
        <v>306925338.19999999</v>
      </c>
      <c r="HC81" s="290">
        <v>12.8309</v>
      </c>
      <c r="HD81" s="238">
        <v>0</v>
      </c>
      <c r="HE81" s="290">
        <v>0</v>
      </c>
      <c r="HF81" s="238">
        <v>259192985.56999999</v>
      </c>
      <c r="HG81" s="290">
        <v>94.799599999999998</v>
      </c>
      <c r="HH81" s="238">
        <v>296035330.26999998</v>
      </c>
      <c r="HI81" s="290">
        <v>17.457100000000001</v>
      </c>
      <c r="HJ81" s="238">
        <v>0</v>
      </c>
      <c r="HK81" s="290">
        <v>0</v>
      </c>
      <c r="HL81" s="238">
        <v>0</v>
      </c>
      <c r="HM81" s="290">
        <v>0</v>
      </c>
      <c r="HN81" s="238">
        <v>19605505.120000001</v>
      </c>
      <c r="HO81" s="290">
        <v>7.6833999999999998</v>
      </c>
      <c r="HP81" s="238">
        <v>156175625.24000001</v>
      </c>
      <c r="HQ81" s="290">
        <v>97.628100000000003</v>
      </c>
      <c r="HR81" s="238">
        <v>208000381</v>
      </c>
      <c r="HS81" s="290">
        <v>99.927800000000005</v>
      </c>
      <c r="HT81" s="238">
        <v>0</v>
      </c>
      <c r="HU81" s="290">
        <v>0</v>
      </c>
      <c r="HV81" s="238">
        <v>0</v>
      </c>
      <c r="HW81" s="290">
        <v>0</v>
      </c>
      <c r="HX81" s="238">
        <v>0</v>
      </c>
      <c r="HY81" s="290">
        <v>0</v>
      </c>
      <c r="HZ81" s="238">
        <v>0</v>
      </c>
      <c r="IA81" s="290">
        <v>0</v>
      </c>
      <c r="IB81" s="238">
        <v>0</v>
      </c>
      <c r="IC81" s="290">
        <v>0</v>
      </c>
      <c r="ID81" s="238">
        <v>0</v>
      </c>
      <c r="IE81" s="290">
        <v>0</v>
      </c>
      <c r="IF81" s="238">
        <v>37977834.109999999</v>
      </c>
      <c r="IG81" s="290">
        <v>4.0984999999999996</v>
      </c>
    </row>
    <row r="82" spans="1:241" ht="14.25" thickTop="1" thickBot="1"/>
    <row r="83" spans="1:241" ht="13.5" thickTop="1">
      <c r="A83" s="8" t="s">
        <v>183</v>
      </c>
      <c r="B83" s="51">
        <v>601121</v>
      </c>
      <c r="C83" s="51"/>
      <c r="D83" s="51">
        <v>3</v>
      </c>
      <c r="E83" s="51"/>
      <c r="F83" s="51">
        <v>95</v>
      </c>
      <c r="G83" s="51"/>
      <c r="H83" s="51">
        <v>31093</v>
      </c>
      <c r="I83" s="51"/>
      <c r="J83" s="51">
        <v>1323</v>
      </c>
      <c r="K83" s="51"/>
      <c r="L83" s="51">
        <v>6</v>
      </c>
      <c r="M83" s="51"/>
      <c r="N83" s="51">
        <v>1809</v>
      </c>
      <c r="O83" s="51"/>
      <c r="P83" s="51">
        <v>13</v>
      </c>
      <c r="Q83" s="51"/>
      <c r="R83" s="51">
        <v>2</v>
      </c>
      <c r="S83" s="51"/>
      <c r="T83" s="51">
        <v>8</v>
      </c>
      <c r="U83" s="51"/>
      <c r="V83" s="51">
        <v>5</v>
      </c>
      <c r="W83" s="51"/>
      <c r="X83" s="51">
        <v>25348</v>
      </c>
      <c r="Y83" s="51"/>
      <c r="Z83" s="51">
        <v>131</v>
      </c>
      <c r="AA83" s="51"/>
      <c r="AB83" s="51">
        <v>76</v>
      </c>
      <c r="AC83" s="51"/>
      <c r="AD83" s="51">
        <v>12</v>
      </c>
      <c r="AE83" s="51"/>
      <c r="AF83" s="51">
        <v>2490</v>
      </c>
      <c r="AG83" s="51"/>
      <c r="AH83" s="51">
        <v>345</v>
      </c>
      <c r="AI83" s="51"/>
      <c r="AJ83" s="51">
        <v>52</v>
      </c>
      <c r="AK83" s="51"/>
      <c r="AL83" s="51">
        <v>3</v>
      </c>
      <c r="AM83" s="51"/>
      <c r="AN83" s="51">
        <v>2217</v>
      </c>
      <c r="AO83" s="51"/>
      <c r="AP83" s="51">
        <v>29</v>
      </c>
      <c r="AQ83" s="51"/>
      <c r="AR83" s="51">
        <v>3557</v>
      </c>
      <c r="AS83" s="51"/>
      <c r="AT83" s="51">
        <v>18</v>
      </c>
      <c r="AU83" s="51"/>
      <c r="AV83" s="51">
        <v>72</v>
      </c>
      <c r="AW83" s="51"/>
      <c r="AX83" s="51">
        <v>53</v>
      </c>
      <c r="AY83" s="51"/>
      <c r="AZ83" s="51">
        <v>8</v>
      </c>
      <c r="BA83" s="51"/>
      <c r="BB83" s="51">
        <v>8</v>
      </c>
      <c r="BC83" s="51"/>
      <c r="BD83" s="51">
        <v>546</v>
      </c>
      <c r="BE83" s="51"/>
      <c r="BF83" s="51">
        <v>2183</v>
      </c>
      <c r="BG83" s="51"/>
      <c r="BH83" s="51">
        <v>18</v>
      </c>
      <c r="BI83" s="51"/>
      <c r="BJ83" s="51">
        <v>17478</v>
      </c>
      <c r="BK83" s="51"/>
      <c r="BL83" s="51">
        <v>1</v>
      </c>
      <c r="BM83" s="51"/>
      <c r="BN83" s="51">
        <v>756</v>
      </c>
      <c r="BO83" s="51"/>
      <c r="BP83" s="51">
        <v>2</v>
      </c>
      <c r="BQ83" s="51"/>
      <c r="BR83" s="51">
        <v>275</v>
      </c>
      <c r="BS83" s="51"/>
      <c r="BT83" s="51">
        <v>57</v>
      </c>
      <c r="BU83" s="51"/>
      <c r="BV83" s="51">
        <v>33</v>
      </c>
      <c r="BW83" s="51"/>
      <c r="BX83" s="51">
        <v>70</v>
      </c>
      <c r="BY83" s="51"/>
      <c r="BZ83" s="51">
        <v>48</v>
      </c>
      <c r="CA83" s="51"/>
      <c r="CB83" s="51">
        <v>4134</v>
      </c>
      <c r="CC83" s="51"/>
      <c r="CD83" s="51">
        <v>11372</v>
      </c>
      <c r="CE83" s="51"/>
      <c r="CF83" s="51">
        <v>10</v>
      </c>
      <c r="CG83" s="51"/>
      <c r="CH83" s="51">
        <v>107</v>
      </c>
      <c r="CI83" s="51"/>
      <c r="CJ83" s="51">
        <v>148</v>
      </c>
      <c r="CK83" s="51"/>
      <c r="CL83" s="51">
        <v>826</v>
      </c>
      <c r="CM83" s="51"/>
      <c r="CN83" s="51">
        <v>20</v>
      </c>
      <c r="CO83" s="51"/>
      <c r="CP83" s="51">
        <v>12</v>
      </c>
      <c r="CQ83" s="51"/>
      <c r="CR83" s="51">
        <v>56</v>
      </c>
      <c r="CS83" s="51"/>
      <c r="CT83" s="51">
        <v>24463</v>
      </c>
      <c r="CU83" s="51"/>
      <c r="CV83" s="51">
        <v>11</v>
      </c>
      <c r="CW83" s="51"/>
      <c r="CX83" s="51">
        <v>14</v>
      </c>
      <c r="CY83" s="51"/>
      <c r="CZ83" s="51">
        <v>19</v>
      </c>
      <c r="DA83" s="51"/>
      <c r="DB83" s="51">
        <v>4</v>
      </c>
      <c r="DC83" s="51"/>
      <c r="DD83" s="51">
        <v>24221</v>
      </c>
      <c r="DE83" s="51"/>
      <c r="DF83" s="51">
        <v>1</v>
      </c>
      <c r="DG83" s="51"/>
      <c r="DH83" s="51">
        <v>16</v>
      </c>
      <c r="DI83" s="51"/>
      <c r="DJ83" s="51">
        <v>7</v>
      </c>
      <c r="DK83" s="51"/>
      <c r="DL83" s="51">
        <v>1</v>
      </c>
      <c r="DM83" s="51"/>
      <c r="DN83" s="51">
        <v>3</v>
      </c>
      <c r="DO83" s="51"/>
      <c r="DP83" s="51">
        <v>87</v>
      </c>
      <c r="DQ83" s="51"/>
      <c r="DR83" s="51">
        <v>11977</v>
      </c>
      <c r="DS83" s="51"/>
      <c r="DT83" s="51">
        <v>1197</v>
      </c>
      <c r="DU83" s="51"/>
      <c r="DV83" s="51">
        <v>19094</v>
      </c>
      <c r="DW83" s="51"/>
      <c r="DX83" s="51">
        <v>32</v>
      </c>
      <c r="DY83" s="51"/>
      <c r="DZ83" s="51">
        <v>1</v>
      </c>
      <c r="EA83" s="51"/>
      <c r="EB83" s="51">
        <v>5</v>
      </c>
      <c r="EC83" s="51"/>
      <c r="ED83" s="51">
        <v>32308</v>
      </c>
      <c r="EE83" s="51"/>
      <c r="EF83" s="51">
        <v>1336</v>
      </c>
      <c r="EG83" s="51"/>
      <c r="EH83" s="51">
        <v>12316</v>
      </c>
      <c r="EI83" s="51"/>
      <c r="EJ83" s="51">
        <v>12077</v>
      </c>
      <c r="EK83" s="51"/>
      <c r="EL83" s="51">
        <v>32710</v>
      </c>
      <c r="EM83" s="51"/>
      <c r="EN83" s="51">
        <v>6332</v>
      </c>
      <c r="EO83" s="51"/>
      <c r="EP83" s="51">
        <v>112504</v>
      </c>
      <c r="EQ83" s="51"/>
      <c r="ER83" s="51">
        <v>15134</v>
      </c>
      <c r="ES83" s="51"/>
      <c r="ET83" s="51">
        <v>1002</v>
      </c>
      <c r="EU83" s="51"/>
      <c r="EV83" s="51">
        <v>197</v>
      </c>
      <c r="EW83" s="51"/>
      <c r="EX83" s="51">
        <v>71</v>
      </c>
      <c r="EY83" s="51"/>
      <c r="EZ83" s="51">
        <v>13</v>
      </c>
      <c r="FA83" s="51"/>
      <c r="FB83" s="51">
        <v>30</v>
      </c>
      <c r="FC83" s="51"/>
      <c r="FD83" s="51">
        <v>29</v>
      </c>
      <c r="FE83" s="51"/>
      <c r="FF83" s="51">
        <v>7</v>
      </c>
      <c r="FG83" s="51"/>
      <c r="FH83" s="51">
        <v>4</v>
      </c>
      <c r="FI83" s="51"/>
      <c r="FJ83" s="51">
        <v>647</v>
      </c>
      <c r="FK83" s="51"/>
      <c r="FL83" s="51">
        <v>660</v>
      </c>
      <c r="FM83" s="51"/>
      <c r="FN83" s="51">
        <v>34</v>
      </c>
      <c r="FO83" s="51"/>
      <c r="FP83" s="51">
        <v>257</v>
      </c>
      <c r="FQ83" s="51"/>
      <c r="FR83" s="51">
        <v>1409</v>
      </c>
      <c r="FS83" s="51"/>
      <c r="FT83" s="51">
        <v>25481</v>
      </c>
      <c r="FU83" s="51"/>
      <c r="FV83" s="51">
        <v>3</v>
      </c>
      <c r="FW83" s="51"/>
      <c r="FX83" s="51">
        <v>2</v>
      </c>
      <c r="FY83" s="51"/>
      <c r="FZ83" s="51">
        <v>3</v>
      </c>
      <c r="GA83" s="51"/>
      <c r="GB83" s="51">
        <v>6</v>
      </c>
      <c r="GC83" s="51"/>
      <c r="GD83" s="51">
        <v>11</v>
      </c>
      <c r="GE83" s="51"/>
      <c r="GF83" s="51">
        <v>7</v>
      </c>
      <c r="GG83" s="51"/>
      <c r="GH83" s="51">
        <v>9</v>
      </c>
      <c r="GI83" s="51"/>
      <c r="GJ83" s="51">
        <v>3</v>
      </c>
      <c r="GK83" s="51"/>
      <c r="GL83" s="51">
        <v>14</v>
      </c>
      <c r="GM83" s="51"/>
      <c r="GN83" s="51">
        <v>47</v>
      </c>
      <c r="GO83" s="51"/>
      <c r="GP83" s="51">
        <v>1</v>
      </c>
      <c r="GQ83" s="51"/>
      <c r="GR83" s="51">
        <v>47584</v>
      </c>
      <c r="GS83" s="51"/>
      <c r="GT83" s="51">
        <v>595</v>
      </c>
      <c r="GU83" s="51"/>
      <c r="GV83" s="51">
        <v>115</v>
      </c>
      <c r="GW83" s="51"/>
      <c r="GX83" s="51">
        <v>1162</v>
      </c>
      <c r="GY83" s="51"/>
      <c r="GZ83" s="51">
        <v>14</v>
      </c>
      <c r="HA83" s="51"/>
      <c r="HB83" s="51">
        <v>61103</v>
      </c>
      <c r="HC83" s="51"/>
      <c r="HD83" s="51">
        <v>883</v>
      </c>
      <c r="HE83" s="51"/>
      <c r="HF83" s="51">
        <v>1419</v>
      </c>
      <c r="HG83" s="51"/>
      <c r="HH83" s="51">
        <v>2230</v>
      </c>
      <c r="HI83" s="51"/>
      <c r="HJ83" s="51">
        <v>5925</v>
      </c>
      <c r="HK83" s="51"/>
      <c r="HL83" s="51">
        <v>34384</v>
      </c>
      <c r="HM83" s="51"/>
      <c r="HN83" s="51">
        <v>2104</v>
      </c>
      <c r="HO83" s="51"/>
      <c r="HP83" s="51">
        <v>3</v>
      </c>
      <c r="HQ83" s="51"/>
      <c r="HR83" s="51">
        <v>323</v>
      </c>
      <c r="HS83" s="51"/>
      <c r="HT83" s="51">
        <v>8</v>
      </c>
      <c r="HU83" s="51"/>
      <c r="HV83" s="51">
        <v>8</v>
      </c>
      <c r="HW83" s="51"/>
      <c r="HX83" s="51">
        <v>8</v>
      </c>
      <c r="HY83" s="51"/>
      <c r="HZ83" s="51">
        <v>9</v>
      </c>
      <c r="IA83" s="51"/>
      <c r="IB83" s="51">
        <v>13</v>
      </c>
      <c r="IC83" s="51"/>
      <c r="ID83" s="51">
        <v>16</v>
      </c>
      <c r="IE83" s="51"/>
      <c r="IF83" s="51">
        <v>42</v>
      </c>
      <c r="IG83" s="51"/>
    </row>
    <row r="84" spans="1:241" ht="13.5" thickBot="1">
      <c r="A84" s="211" t="s">
        <v>184</v>
      </c>
      <c r="B84" s="242">
        <v>218026.97</v>
      </c>
      <c r="C84" s="242"/>
      <c r="D84" s="242">
        <v>8665735.6600000001</v>
      </c>
      <c r="E84" s="242"/>
      <c r="F84" s="242">
        <v>33614328.880000003</v>
      </c>
      <c r="G84" s="242"/>
      <c r="H84" s="242">
        <v>45675.94</v>
      </c>
      <c r="I84" s="242"/>
      <c r="J84" s="242">
        <v>64211.69</v>
      </c>
      <c r="K84" s="242"/>
      <c r="L84" s="242">
        <v>197674014.78</v>
      </c>
      <c r="M84" s="242"/>
      <c r="N84" s="242">
        <v>641326.98</v>
      </c>
      <c r="O84" s="242"/>
      <c r="P84" s="242">
        <v>235976668.46000001</v>
      </c>
      <c r="Q84" s="242"/>
      <c r="R84" s="242">
        <v>1718314.62</v>
      </c>
      <c r="S84" s="242"/>
      <c r="T84" s="242">
        <v>708839.83</v>
      </c>
      <c r="U84" s="242"/>
      <c r="V84" s="242">
        <v>49694342.219999999</v>
      </c>
      <c r="W84" s="242"/>
      <c r="X84" s="242">
        <v>1034192.89</v>
      </c>
      <c r="Y84" s="242"/>
      <c r="Z84" s="242">
        <v>7084017.8499999996</v>
      </c>
      <c r="AA84" s="242"/>
      <c r="AB84" s="242">
        <v>3812796.57</v>
      </c>
      <c r="AC84" s="242"/>
      <c r="AD84" s="242">
        <v>4379897.47</v>
      </c>
      <c r="AE84" s="242"/>
      <c r="AF84" s="242">
        <v>296381.86</v>
      </c>
      <c r="AG84" s="242"/>
      <c r="AH84" s="242">
        <v>449508.98</v>
      </c>
      <c r="AI84" s="242"/>
      <c r="AJ84" s="242">
        <v>1356366.7</v>
      </c>
      <c r="AK84" s="242"/>
      <c r="AL84" s="242">
        <v>18469186.379999999</v>
      </c>
      <c r="AM84" s="242"/>
      <c r="AN84" s="242">
        <v>985534.42</v>
      </c>
      <c r="AO84" s="242"/>
      <c r="AP84" s="242">
        <v>5280322.91</v>
      </c>
      <c r="AQ84" s="242"/>
      <c r="AR84" s="242">
        <v>963495.43</v>
      </c>
      <c r="AS84" s="242"/>
      <c r="AT84" s="242">
        <v>107560452.54000001</v>
      </c>
      <c r="AU84" s="242"/>
      <c r="AV84" s="242">
        <v>1980223.12</v>
      </c>
      <c r="AW84" s="242"/>
      <c r="AX84" s="242">
        <v>3278496.49</v>
      </c>
      <c r="AY84" s="242"/>
      <c r="AZ84" s="242">
        <v>16267131.9</v>
      </c>
      <c r="BA84" s="242"/>
      <c r="BB84" s="242">
        <v>29720233.460000001</v>
      </c>
      <c r="BC84" s="242"/>
      <c r="BD84" s="242">
        <v>905475.2</v>
      </c>
      <c r="BE84" s="242"/>
      <c r="BF84" s="242">
        <v>84946.51</v>
      </c>
      <c r="BG84" s="242"/>
      <c r="BH84" s="242">
        <v>11024794.890000001</v>
      </c>
      <c r="BI84" s="242"/>
      <c r="BJ84" s="242">
        <v>10978.03</v>
      </c>
      <c r="BK84" s="242"/>
      <c r="BL84" s="242">
        <v>1158823159.7</v>
      </c>
      <c r="BM84" s="242"/>
      <c r="BN84" s="242">
        <v>55942.29</v>
      </c>
      <c r="BO84" s="242"/>
      <c r="BP84" s="242">
        <v>117178170</v>
      </c>
      <c r="BQ84" s="242"/>
      <c r="BR84" s="242">
        <v>166720.91</v>
      </c>
      <c r="BS84" s="242"/>
      <c r="BT84" s="242">
        <v>1818360.35</v>
      </c>
      <c r="BU84" s="242"/>
      <c r="BV84" s="242">
        <v>926922.93</v>
      </c>
      <c r="BW84" s="242"/>
      <c r="BX84" s="242">
        <v>1451269.59</v>
      </c>
      <c r="BY84" s="242"/>
      <c r="BZ84" s="242">
        <v>407433.03</v>
      </c>
      <c r="CA84" s="242"/>
      <c r="CB84" s="242">
        <v>86674.34</v>
      </c>
      <c r="CC84" s="242"/>
      <c r="CD84" s="242">
        <v>360142.4</v>
      </c>
      <c r="CE84" s="242"/>
      <c r="CF84" s="242">
        <v>163200670.28999999</v>
      </c>
      <c r="CG84" s="242"/>
      <c r="CH84" s="242">
        <v>1430413.28</v>
      </c>
      <c r="CI84" s="242"/>
      <c r="CJ84" s="242">
        <v>2116548.35</v>
      </c>
      <c r="CK84" s="242"/>
      <c r="CL84" s="242">
        <v>123257.19</v>
      </c>
      <c r="CM84" s="242"/>
      <c r="CN84" s="242">
        <v>1120209.33</v>
      </c>
      <c r="CO84" s="242"/>
      <c r="CP84" s="242">
        <v>2103813.9300000002</v>
      </c>
      <c r="CQ84" s="242"/>
      <c r="CR84" s="242">
        <v>1258672.27</v>
      </c>
      <c r="CS84" s="242"/>
      <c r="CT84" s="242">
        <v>33130.71</v>
      </c>
      <c r="CU84" s="242"/>
      <c r="CV84" s="242">
        <v>10223270.960000001</v>
      </c>
      <c r="CW84" s="242"/>
      <c r="CX84" s="242">
        <v>5862932.5999999996</v>
      </c>
      <c r="CY84" s="242"/>
      <c r="CZ84" s="242">
        <v>972612.89</v>
      </c>
      <c r="DA84" s="242"/>
      <c r="DB84" s="242">
        <v>7464271.2699999996</v>
      </c>
      <c r="DC84" s="242"/>
      <c r="DD84" s="242">
        <v>16026.79</v>
      </c>
      <c r="DE84" s="242"/>
      <c r="DF84" s="242">
        <v>307420650.45999998</v>
      </c>
      <c r="DG84" s="242"/>
      <c r="DH84" s="242">
        <v>18402921.059999999</v>
      </c>
      <c r="DI84" s="242"/>
      <c r="DJ84" s="242">
        <v>25974933.329999998</v>
      </c>
      <c r="DK84" s="242"/>
      <c r="DL84" s="242">
        <v>1585543837</v>
      </c>
      <c r="DM84" s="242"/>
      <c r="DN84" s="242">
        <v>85361476.969999999</v>
      </c>
      <c r="DO84" s="242"/>
      <c r="DP84" s="242">
        <v>15102820.800000001</v>
      </c>
      <c r="DQ84" s="242"/>
      <c r="DR84" s="242">
        <v>88204.12</v>
      </c>
      <c r="DS84" s="242"/>
      <c r="DT84" s="242">
        <v>538743.68999999994</v>
      </c>
      <c r="DU84" s="242"/>
      <c r="DV84" s="242">
        <v>654533.56000000006</v>
      </c>
      <c r="DW84" s="242"/>
      <c r="DX84" s="242">
        <v>1006539.61</v>
      </c>
      <c r="DY84" s="242"/>
      <c r="DZ84" s="242">
        <v>97892144.040000007</v>
      </c>
      <c r="EA84" s="242"/>
      <c r="EB84" s="242">
        <v>9773071.8499999996</v>
      </c>
      <c r="EC84" s="242"/>
      <c r="ED84" s="242">
        <v>136313.70000000001</v>
      </c>
      <c r="EE84" s="242"/>
      <c r="EF84" s="242">
        <v>525950.44999999995</v>
      </c>
      <c r="EG84" s="242"/>
      <c r="EH84" s="242">
        <v>19624.21</v>
      </c>
      <c r="EI84" s="242"/>
      <c r="EJ84" s="242">
        <v>81160.039999999994</v>
      </c>
      <c r="EK84" s="242"/>
      <c r="EL84" s="242">
        <v>45124.66</v>
      </c>
      <c r="EM84" s="242"/>
      <c r="EN84" s="242">
        <v>333729.34999999998</v>
      </c>
      <c r="EO84" s="242"/>
      <c r="EP84" s="242">
        <v>73914.78</v>
      </c>
      <c r="EQ84" s="242"/>
      <c r="ER84" s="242">
        <v>76810.23</v>
      </c>
      <c r="ES84" s="242"/>
      <c r="ET84" s="242">
        <v>429972.51</v>
      </c>
      <c r="EU84" s="242"/>
      <c r="EV84" s="242">
        <v>444546.77</v>
      </c>
      <c r="EW84" s="242"/>
      <c r="EX84" s="242">
        <v>2898819.46</v>
      </c>
      <c r="EY84" s="242"/>
      <c r="EZ84" s="242">
        <v>41590543.579999998</v>
      </c>
      <c r="FA84" s="242"/>
      <c r="FB84" s="242">
        <v>7061722.7300000004</v>
      </c>
      <c r="FC84" s="242"/>
      <c r="FD84" s="242">
        <v>23204484.399999999</v>
      </c>
      <c r="FE84" s="242"/>
      <c r="FF84" s="242">
        <v>9183418.5700000003</v>
      </c>
      <c r="FG84" s="242"/>
      <c r="FH84" s="242">
        <v>468987534.5</v>
      </c>
      <c r="FI84" s="242"/>
      <c r="FJ84" s="242">
        <v>2469940.39</v>
      </c>
      <c r="FK84" s="242"/>
      <c r="FL84" s="242">
        <v>1007405.89</v>
      </c>
      <c r="FM84" s="242"/>
      <c r="FN84" s="242">
        <v>1473903.47</v>
      </c>
      <c r="FO84" s="242"/>
      <c r="FP84" s="242">
        <v>1626912.47</v>
      </c>
      <c r="FQ84" s="242"/>
      <c r="FR84" s="242">
        <v>919703.92</v>
      </c>
      <c r="FS84" s="242"/>
      <c r="FT84" s="242">
        <v>99131.46</v>
      </c>
      <c r="FU84" s="242"/>
      <c r="FV84" s="242">
        <v>100571628.17</v>
      </c>
      <c r="FW84" s="242"/>
      <c r="FX84" s="242">
        <v>72846071.349999994</v>
      </c>
      <c r="FY84" s="242"/>
      <c r="FZ84" s="242">
        <v>19336133.73</v>
      </c>
      <c r="GA84" s="242"/>
      <c r="GB84" s="242">
        <v>68755839.010000005</v>
      </c>
      <c r="GC84" s="242"/>
      <c r="GD84" s="242">
        <v>83163198.510000005</v>
      </c>
      <c r="GE84" s="242"/>
      <c r="GF84" s="242">
        <v>72473083.040000007</v>
      </c>
      <c r="GG84" s="242"/>
      <c r="GH84" s="242">
        <v>46804368.899999999</v>
      </c>
      <c r="GI84" s="242"/>
      <c r="GJ84" s="242">
        <v>82777670.780000001</v>
      </c>
      <c r="GK84" s="242"/>
      <c r="GL84" s="242">
        <v>81277935.299999997</v>
      </c>
      <c r="GM84" s="242"/>
      <c r="GN84" s="242">
        <v>439320.44</v>
      </c>
      <c r="GO84" s="242"/>
      <c r="GP84" s="242">
        <v>595130565.63999999</v>
      </c>
      <c r="GQ84" s="242"/>
      <c r="GR84" s="242">
        <v>52649.37</v>
      </c>
      <c r="GS84" s="242"/>
      <c r="GT84" s="242">
        <v>710183.47</v>
      </c>
      <c r="GU84" s="242"/>
      <c r="GV84" s="242">
        <v>65465347.439999998</v>
      </c>
      <c r="GW84" s="242"/>
      <c r="GX84" s="242">
        <v>67610.009999999995</v>
      </c>
      <c r="GY84" s="242"/>
      <c r="GZ84" s="242">
        <v>174106.56</v>
      </c>
      <c r="HA84" s="242"/>
      <c r="HB84" s="242">
        <v>39148.25</v>
      </c>
      <c r="HC84" s="242"/>
      <c r="HD84" s="242">
        <v>153110.68</v>
      </c>
      <c r="HE84" s="242"/>
      <c r="HF84" s="242">
        <v>192678.99</v>
      </c>
      <c r="HG84" s="242"/>
      <c r="HH84" s="242">
        <v>760443.99</v>
      </c>
      <c r="HI84" s="242"/>
      <c r="HJ84" s="242">
        <v>39891.760000000002</v>
      </c>
      <c r="HK84" s="242"/>
      <c r="HL84" s="242">
        <v>46240.58</v>
      </c>
      <c r="HM84" s="242"/>
      <c r="HN84" s="242">
        <v>121277.83</v>
      </c>
      <c r="HO84" s="242"/>
      <c r="HP84" s="242">
        <v>53323332.170000002</v>
      </c>
      <c r="HQ84" s="242"/>
      <c r="HR84" s="242">
        <v>644429.04</v>
      </c>
      <c r="HS84" s="242"/>
      <c r="HT84" s="242">
        <v>37326934.359999999</v>
      </c>
      <c r="HU84" s="242"/>
      <c r="HV84" s="242">
        <v>47661773.100000001</v>
      </c>
      <c r="HW84" s="242"/>
      <c r="HX84" s="242">
        <v>43979426.060000002</v>
      </c>
      <c r="HY84" s="242"/>
      <c r="HZ84" s="242">
        <v>13859476.84</v>
      </c>
      <c r="IA84" s="242"/>
      <c r="IB84" s="242">
        <v>514092.92</v>
      </c>
      <c r="IC84" s="242"/>
      <c r="ID84" s="242">
        <v>367936</v>
      </c>
      <c r="IE84" s="242"/>
      <c r="IF84" s="242">
        <v>22062313.329999998</v>
      </c>
      <c r="IG84" s="242"/>
    </row>
    <row r="85" spans="1:241" ht="13.5" thickTop="1"/>
    <row r="87" spans="1:241">
      <c r="A87" t="s">
        <v>331</v>
      </c>
      <c r="B87" s="31">
        <v>44247121458.199997</v>
      </c>
      <c r="D87" s="31">
        <v>25991131.710000001</v>
      </c>
      <c r="F87" s="31">
        <v>2666881913</v>
      </c>
      <c r="H87" s="31">
        <v>18400680.670000002</v>
      </c>
      <c r="J87" s="31">
        <v>293233.03999999998</v>
      </c>
      <c r="L87" s="31">
        <v>0</v>
      </c>
      <c r="N87" s="31">
        <v>299301421.31</v>
      </c>
      <c r="P87" s="31">
        <v>2671004612</v>
      </c>
      <c r="R87" s="31">
        <v>3436629.23</v>
      </c>
      <c r="T87" s="31">
        <v>0</v>
      </c>
      <c r="V87" s="31">
        <v>250754193.90000001</v>
      </c>
      <c r="X87" s="31">
        <v>799822872.36000001</v>
      </c>
      <c r="Z87" s="31">
        <v>0</v>
      </c>
      <c r="AB87" s="31">
        <v>103594461.09999999</v>
      </c>
      <c r="AD87" s="31">
        <v>27856147.91</v>
      </c>
      <c r="AF87" s="31">
        <v>737990838.22000003</v>
      </c>
      <c r="AH87" s="31">
        <v>0</v>
      </c>
      <c r="AJ87" s="31">
        <v>0</v>
      </c>
      <c r="AL87" s="31">
        <v>0</v>
      </c>
      <c r="AN87" s="31">
        <v>2184909535</v>
      </c>
      <c r="AP87" s="31">
        <v>152172371.66</v>
      </c>
      <c r="AR87" s="31">
        <v>3318728898.0100002</v>
      </c>
      <c r="AT87" s="31">
        <v>0</v>
      </c>
      <c r="AV87" s="31">
        <v>0</v>
      </c>
      <c r="AX87" s="31">
        <v>0</v>
      </c>
      <c r="AZ87" s="31">
        <v>0</v>
      </c>
      <c r="BB87" s="31">
        <v>0</v>
      </c>
      <c r="BD87" s="31">
        <v>366540343.39999998</v>
      </c>
      <c r="BF87" s="31">
        <v>65070277.359999999</v>
      </c>
      <c r="BH87" s="31">
        <v>0</v>
      </c>
      <c r="BJ87" s="31">
        <v>0</v>
      </c>
      <c r="BL87" s="31">
        <v>0</v>
      </c>
      <c r="BN87" s="31">
        <v>12455318.01</v>
      </c>
      <c r="BP87" s="31">
        <v>234356340</v>
      </c>
      <c r="BR87" s="31">
        <v>0</v>
      </c>
      <c r="BT87" s="31">
        <v>0</v>
      </c>
      <c r="BV87" s="31">
        <v>9586025.9299999997</v>
      </c>
      <c r="BX87" s="31">
        <v>0</v>
      </c>
      <c r="BZ87" s="31">
        <v>0</v>
      </c>
      <c r="CB87" s="31">
        <v>2673979.61</v>
      </c>
      <c r="CD87" s="31">
        <v>576095279.67999995</v>
      </c>
      <c r="CF87" s="31">
        <v>958931677.82000005</v>
      </c>
      <c r="CH87" s="31">
        <v>153054220.50999999</v>
      </c>
      <c r="CJ87" s="31">
        <v>261970268.47999999</v>
      </c>
      <c r="CL87" s="31">
        <v>28374568.879999999</v>
      </c>
      <c r="CN87" s="31">
        <v>0</v>
      </c>
      <c r="CP87" s="31">
        <v>0</v>
      </c>
      <c r="CR87" s="31">
        <v>39067047.420000002</v>
      </c>
      <c r="CT87" s="31">
        <v>268268827.69999999</v>
      </c>
      <c r="CV87" s="31">
        <v>112457048.7</v>
      </c>
      <c r="CX87" s="31">
        <v>72504217.400000006</v>
      </c>
      <c r="CZ87" s="31">
        <v>0</v>
      </c>
      <c r="DB87" s="31">
        <v>29857085.059999999</v>
      </c>
      <c r="DD87" s="31">
        <v>0</v>
      </c>
      <c r="DF87" s="31">
        <v>0</v>
      </c>
      <c r="DH87" s="31">
        <v>294237790.30000001</v>
      </c>
      <c r="DJ87" s="31">
        <v>181598778.69999999</v>
      </c>
      <c r="DL87" s="31">
        <v>0</v>
      </c>
      <c r="DN87" s="31">
        <v>255725944.19999999</v>
      </c>
      <c r="DP87" s="31">
        <v>1305339579</v>
      </c>
      <c r="DR87" s="31">
        <v>296163803.75999999</v>
      </c>
      <c r="DT87" s="31">
        <v>155375388.52000001</v>
      </c>
      <c r="DV87" s="31">
        <v>40194485.049999997</v>
      </c>
      <c r="DX87" s="31">
        <v>0</v>
      </c>
      <c r="DZ87" s="31">
        <v>97892144.040000007</v>
      </c>
      <c r="EB87" s="31">
        <v>0</v>
      </c>
      <c r="ED87" s="31">
        <v>1902716731</v>
      </c>
      <c r="EF87" s="31">
        <v>607278426.5</v>
      </c>
      <c r="EH87" s="31">
        <v>765374.6</v>
      </c>
      <c r="EJ87" s="31">
        <v>0</v>
      </c>
      <c r="EL87" s="31">
        <v>96210.5</v>
      </c>
      <c r="EN87" s="31">
        <v>161242765.19999999</v>
      </c>
      <c r="EP87" s="31">
        <v>9504106.2899999991</v>
      </c>
      <c r="ER87" s="31">
        <v>42714931.950000003</v>
      </c>
      <c r="ET87" s="31">
        <v>227365227.90000001</v>
      </c>
      <c r="EV87" s="31">
        <v>0</v>
      </c>
      <c r="EX87" s="31">
        <v>114083909.59999999</v>
      </c>
      <c r="EZ87" s="31">
        <v>389798179.5</v>
      </c>
      <c r="FB87" s="31">
        <v>210106692.69999999</v>
      </c>
      <c r="FD87" s="31">
        <v>667485886.79999995</v>
      </c>
      <c r="FF87" s="31">
        <v>64283930</v>
      </c>
      <c r="FH87" s="31">
        <v>1875952053</v>
      </c>
      <c r="FJ87" s="31">
        <v>643460308.79999995</v>
      </c>
      <c r="FL87" s="31">
        <v>574064203.20000005</v>
      </c>
      <c r="FN87" s="31">
        <v>41127507.509999998</v>
      </c>
      <c r="FP87" s="31">
        <v>281726900.60000002</v>
      </c>
      <c r="FR87" s="31">
        <v>718426349.20000005</v>
      </c>
      <c r="FT87" s="31">
        <v>1349153439</v>
      </c>
      <c r="FV87" s="31">
        <v>0</v>
      </c>
      <c r="FX87" s="31">
        <v>0</v>
      </c>
      <c r="FZ87" s="31">
        <v>54527897.119999997</v>
      </c>
      <c r="GB87" s="31">
        <v>391908282.36000001</v>
      </c>
      <c r="GD87" s="31">
        <v>887351328.13</v>
      </c>
      <c r="GF87" s="31">
        <v>40584926.5</v>
      </c>
      <c r="GH87" s="31">
        <v>421239320.12</v>
      </c>
      <c r="GJ87" s="31">
        <v>245849682.21000001</v>
      </c>
      <c r="GL87" s="31">
        <v>1126512183.25</v>
      </c>
      <c r="GN87" s="31">
        <v>0</v>
      </c>
      <c r="GP87" s="31">
        <v>0</v>
      </c>
      <c r="GR87" s="31">
        <v>851791009.05999994</v>
      </c>
      <c r="GT87" s="31">
        <v>325370557.05000001</v>
      </c>
      <c r="GV87" s="31">
        <v>7528514955.6499996</v>
      </c>
      <c r="GX87" s="31">
        <v>19640706.68</v>
      </c>
      <c r="GZ87" s="31">
        <v>999371.63</v>
      </c>
      <c r="HB87" s="31">
        <v>2234415.58</v>
      </c>
      <c r="HD87" s="31">
        <v>0</v>
      </c>
      <c r="HF87" s="31">
        <v>203597916.44999999</v>
      </c>
      <c r="HH87" s="31">
        <v>1597698320.8699999</v>
      </c>
      <c r="HJ87" s="31">
        <v>140249294.94999999</v>
      </c>
      <c r="HL87" s="31">
        <v>96306382.959999993</v>
      </c>
      <c r="HN87" s="31">
        <v>173608066.34</v>
      </c>
      <c r="HP87" s="31">
        <v>0</v>
      </c>
      <c r="HR87" s="31">
        <v>20248233.149999999</v>
      </c>
      <c r="HT87" s="31">
        <v>298612837.69999999</v>
      </c>
      <c r="HV87" s="31">
        <v>381286829</v>
      </c>
      <c r="HX87" s="31">
        <v>351828774.69999999</v>
      </c>
      <c r="HZ87" s="31">
        <v>124731927.40000001</v>
      </c>
      <c r="IB87" s="31">
        <v>0</v>
      </c>
      <c r="ID87" s="31">
        <v>0</v>
      </c>
      <c r="IF87" s="31">
        <v>0</v>
      </c>
    </row>
  </sheetData>
  <mergeCells count="119">
    <mergeCell ref="HX2:HY3"/>
    <mergeCell ref="HZ2:IA3"/>
    <mergeCell ref="IB2:IC3"/>
    <mergeCell ref="ID2:IE3"/>
    <mergeCell ref="IF2:IG3"/>
    <mergeCell ref="HL2:HM3"/>
    <mergeCell ref="HN2:HO3"/>
    <mergeCell ref="HP2:HQ3"/>
    <mergeCell ref="HR2:HS3"/>
    <mergeCell ref="HT2:HU3"/>
    <mergeCell ref="HV2:HW3"/>
    <mergeCell ref="GZ2:HA3"/>
    <mergeCell ref="HB2:HC3"/>
    <mergeCell ref="HD2:HE3"/>
    <mergeCell ref="HF2:HG3"/>
    <mergeCell ref="HH2:HI3"/>
    <mergeCell ref="HJ2:HK3"/>
    <mergeCell ref="GN2:GO3"/>
    <mergeCell ref="GP2:GQ3"/>
    <mergeCell ref="GR2:GS3"/>
    <mergeCell ref="GT2:GU3"/>
    <mergeCell ref="GV2:GW3"/>
    <mergeCell ref="GX2:GY3"/>
    <mergeCell ref="GB2:GC3"/>
    <mergeCell ref="GD2:GE3"/>
    <mergeCell ref="GF2:GG3"/>
    <mergeCell ref="GH2:GI3"/>
    <mergeCell ref="GJ2:GK3"/>
    <mergeCell ref="GL2:GM3"/>
    <mergeCell ref="FP2:FQ3"/>
    <mergeCell ref="FR2:FS3"/>
    <mergeCell ref="FT2:FU3"/>
    <mergeCell ref="FV2:FW3"/>
    <mergeCell ref="FX2:FY3"/>
    <mergeCell ref="FZ2:GA3"/>
    <mergeCell ref="FD2:FE3"/>
    <mergeCell ref="FF2:FG3"/>
    <mergeCell ref="FH2:FI3"/>
    <mergeCell ref="FJ2:FK3"/>
    <mergeCell ref="FL2:FM3"/>
    <mergeCell ref="FN2:FO3"/>
    <mergeCell ref="ER2:ES3"/>
    <mergeCell ref="ET2:EU3"/>
    <mergeCell ref="EV2:EW3"/>
    <mergeCell ref="EX2:EY3"/>
    <mergeCell ref="EZ2:FA3"/>
    <mergeCell ref="FB2:FC3"/>
    <mergeCell ref="EF2:EG3"/>
    <mergeCell ref="EH2:EI3"/>
    <mergeCell ref="EJ2:EK3"/>
    <mergeCell ref="EL2:EM3"/>
    <mergeCell ref="EN2:EO3"/>
    <mergeCell ref="EP2:EQ3"/>
    <mergeCell ref="DT2:DU3"/>
    <mergeCell ref="DV2:DW3"/>
    <mergeCell ref="DX2:DY3"/>
    <mergeCell ref="DZ2:EA3"/>
    <mergeCell ref="EB2:EC3"/>
    <mergeCell ref="ED2:EE3"/>
    <mergeCell ref="DH2:DI3"/>
    <mergeCell ref="DJ2:DK3"/>
    <mergeCell ref="DL2:DM3"/>
    <mergeCell ref="DN2:DO3"/>
    <mergeCell ref="DP2:DQ3"/>
    <mergeCell ref="DR2:DS3"/>
    <mergeCell ref="CV2:CW3"/>
    <mergeCell ref="CX2:CY3"/>
    <mergeCell ref="CZ2:DA3"/>
    <mergeCell ref="DB2:DC3"/>
    <mergeCell ref="DD2:DE3"/>
    <mergeCell ref="DF2:DG3"/>
    <mergeCell ref="CJ2:CK3"/>
    <mergeCell ref="CL2:CM3"/>
    <mergeCell ref="CN2:CO3"/>
    <mergeCell ref="CP2:CQ3"/>
    <mergeCell ref="CR2:CS3"/>
    <mergeCell ref="CT2:CU3"/>
    <mergeCell ref="BX2:BY3"/>
    <mergeCell ref="BZ2:CA3"/>
    <mergeCell ref="CB2:CC3"/>
    <mergeCell ref="CD2:CE3"/>
    <mergeCell ref="CF2:CG3"/>
    <mergeCell ref="CH2:CI3"/>
    <mergeCell ref="BL2:BM3"/>
    <mergeCell ref="BN2:BO3"/>
    <mergeCell ref="BP2:BQ3"/>
    <mergeCell ref="BR2:BS3"/>
    <mergeCell ref="BT2:BU3"/>
    <mergeCell ref="BV2:BW3"/>
    <mergeCell ref="AZ2:BA3"/>
    <mergeCell ref="BB2:BC3"/>
    <mergeCell ref="BD2:BE3"/>
    <mergeCell ref="BF2:BG3"/>
    <mergeCell ref="BH2:BI3"/>
    <mergeCell ref="BJ2:BK3"/>
    <mergeCell ref="AN2:AO3"/>
    <mergeCell ref="AP2:AQ3"/>
    <mergeCell ref="AR2:AS3"/>
    <mergeCell ref="AT2:AU3"/>
    <mergeCell ref="AV2:AW3"/>
    <mergeCell ref="AX2:AY3"/>
    <mergeCell ref="AB2:AC3"/>
    <mergeCell ref="AD2:AE3"/>
    <mergeCell ref="AF2:AG3"/>
    <mergeCell ref="AH2:AI3"/>
    <mergeCell ref="AJ2:AK3"/>
    <mergeCell ref="AL2:AM3"/>
    <mergeCell ref="P2:Q3"/>
    <mergeCell ref="R2:S3"/>
    <mergeCell ref="T2:U3"/>
    <mergeCell ref="V2:W3"/>
    <mergeCell ref="X2:Y3"/>
    <mergeCell ref="Z2:AA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Q87"/>
  <sheetViews>
    <sheetView workbookViewId="0"/>
  </sheetViews>
  <sheetFormatPr defaultRowHeight="12.75"/>
  <cols>
    <col min="1" max="1" width="50.7109375" bestFit="1" customWidth="1"/>
    <col min="2" max="2" width="12" style="31" bestFit="1" customWidth="1"/>
    <col min="3" max="3" width="8" style="5" bestFit="1" customWidth="1"/>
    <col min="4" max="4" width="12" style="31" bestFit="1" customWidth="1"/>
    <col min="5" max="5" width="8" style="5" bestFit="1" customWidth="1"/>
    <col min="6" max="6" width="12" style="31" bestFit="1" customWidth="1"/>
    <col min="7" max="7" width="8" style="5" bestFit="1" customWidth="1"/>
    <col min="8" max="8" width="12" style="31" bestFit="1" customWidth="1"/>
    <col min="9" max="9" width="8" style="5" bestFit="1" customWidth="1"/>
    <col min="10" max="10" width="12" style="31" bestFit="1" customWidth="1"/>
    <col min="11" max="11" width="8" style="5" bestFit="1" customWidth="1"/>
    <col min="12" max="12" width="12" style="31" bestFit="1" customWidth="1"/>
    <col min="13" max="13" width="8" style="5" bestFit="1" customWidth="1"/>
    <col min="14" max="14" width="12" style="31" bestFit="1" customWidth="1"/>
    <col min="15" max="15" width="8" style="5" bestFit="1" customWidth="1"/>
    <col min="16" max="16" width="12" style="31" bestFit="1" customWidth="1"/>
    <col min="17" max="17" width="8" style="5" bestFit="1" customWidth="1"/>
    <col min="257" max="257" width="50.7109375" bestFit="1" customWidth="1"/>
    <col min="258" max="258" width="12" bestFit="1" customWidth="1"/>
    <col min="259" max="259" width="8" bestFit="1" customWidth="1"/>
    <col min="260" max="260" width="12" bestFit="1" customWidth="1"/>
    <col min="261" max="261" width="8" bestFit="1" customWidth="1"/>
    <col min="262" max="262" width="12" bestFit="1" customWidth="1"/>
    <col min="263" max="263" width="8" bestFit="1" customWidth="1"/>
    <col min="264" max="264" width="12" bestFit="1" customWidth="1"/>
    <col min="265" max="265" width="8" bestFit="1" customWidth="1"/>
    <col min="266" max="266" width="12" bestFit="1" customWidth="1"/>
    <col min="267" max="267" width="8" bestFit="1" customWidth="1"/>
    <col min="268" max="268" width="12" bestFit="1" customWidth="1"/>
    <col min="269" max="269" width="8" bestFit="1" customWidth="1"/>
    <col min="270" max="270" width="12" bestFit="1" customWidth="1"/>
    <col min="271" max="271" width="8" bestFit="1" customWidth="1"/>
    <col min="272" max="272" width="12" bestFit="1" customWidth="1"/>
    <col min="273" max="273" width="8" bestFit="1" customWidth="1"/>
    <col min="513" max="513" width="50.7109375" bestFit="1" customWidth="1"/>
    <col min="514" max="514" width="12" bestFit="1" customWidth="1"/>
    <col min="515" max="515" width="8" bestFit="1" customWidth="1"/>
    <col min="516" max="516" width="12" bestFit="1" customWidth="1"/>
    <col min="517" max="517" width="8" bestFit="1" customWidth="1"/>
    <col min="518" max="518" width="12" bestFit="1" customWidth="1"/>
    <col min="519" max="519" width="8" bestFit="1" customWidth="1"/>
    <col min="520" max="520" width="12" bestFit="1" customWidth="1"/>
    <col min="521" max="521" width="8" bestFit="1" customWidth="1"/>
    <col min="522" max="522" width="12" bestFit="1" customWidth="1"/>
    <col min="523" max="523" width="8" bestFit="1" customWidth="1"/>
    <col min="524" max="524" width="12" bestFit="1" customWidth="1"/>
    <col min="525" max="525" width="8" bestFit="1" customWidth="1"/>
    <col min="526" max="526" width="12" bestFit="1" customWidth="1"/>
    <col min="527" max="527" width="8" bestFit="1" customWidth="1"/>
    <col min="528" max="528" width="12" bestFit="1" customWidth="1"/>
    <col min="529" max="529" width="8" bestFit="1" customWidth="1"/>
    <col min="769" max="769" width="50.7109375" bestFit="1" customWidth="1"/>
    <col min="770" max="770" width="12" bestFit="1" customWidth="1"/>
    <col min="771" max="771" width="8" bestFit="1" customWidth="1"/>
    <col min="772" max="772" width="12" bestFit="1" customWidth="1"/>
    <col min="773" max="773" width="8" bestFit="1" customWidth="1"/>
    <col min="774" max="774" width="12" bestFit="1" customWidth="1"/>
    <col min="775" max="775" width="8" bestFit="1" customWidth="1"/>
    <col min="776" max="776" width="12" bestFit="1" customWidth="1"/>
    <col min="777" max="777" width="8" bestFit="1" customWidth="1"/>
    <col min="778" max="778" width="12" bestFit="1" customWidth="1"/>
    <col min="779" max="779" width="8" bestFit="1" customWidth="1"/>
    <col min="780" max="780" width="12" bestFit="1" customWidth="1"/>
    <col min="781" max="781" width="8" bestFit="1" customWidth="1"/>
    <col min="782" max="782" width="12" bestFit="1" customWidth="1"/>
    <col min="783" max="783" width="8" bestFit="1" customWidth="1"/>
    <col min="784" max="784" width="12" bestFit="1" customWidth="1"/>
    <col min="785" max="785" width="8" bestFit="1" customWidth="1"/>
    <col min="1025" max="1025" width="50.7109375" bestFit="1" customWidth="1"/>
    <col min="1026" max="1026" width="12" bestFit="1" customWidth="1"/>
    <col min="1027" max="1027" width="8" bestFit="1" customWidth="1"/>
    <col min="1028" max="1028" width="12" bestFit="1" customWidth="1"/>
    <col min="1029" max="1029" width="8" bestFit="1" customWidth="1"/>
    <col min="1030" max="1030" width="12" bestFit="1" customWidth="1"/>
    <col min="1031" max="1031" width="8" bestFit="1" customWidth="1"/>
    <col min="1032" max="1032" width="12" bestFit="1" customWidth="1"/>
    <col min="1033" max="1033" width="8" bestFit="1" customWidth="1"/>
    <col min="1034" max="1034" width="12" bestFit="1" customWidth="1"/>
    <col min="1035" max="1035" width="8" bestFit="1" customWidth="1"/>
    <col min="1036" max="1036" width="12" bestFit="1" customWidth="1"/>
    <col min="1037" max="1037" width="8" bestFit="1" customWidth="1"/>
    <col min="1038" max="1038" width="12" bestFit="1" customWidth="1"/>
    <col min="1039" max="1039" width="8" bestFit="1" customWidth="1"/>
    <col min="1040" max="1040" width="12" bestFit="1" customWidth="1"/>
    <col min="1041" max="1041" width="8" bestFit="1" customWidth="1"/>
    <col min="1281" max="1281" width="50.7109375" bestFit="1" customWidth="1"/>
    <col min="1282" max="1282" width="12" bestFit="1" customWidth="1"/>
    <col min="1283" max="1283" width="8" bestFit="1" customWidth="1"/>
    <col min="1284" max="1284" width="12" bestFit="1" customWidth="1"/>
    <col min="1285" max="1285" width="8" bestFit="1" customWidth="1"/>
    <col min="1286" max="1286" width="12" bestFit="1" customWidth="1"/>
    <col min="1287" max="1287" width="8" bestFit="1" customWidth="1"/>
    <col min="1288" max="1288" width="12" bestFit="1" customWidth="1"/>
    <col min="1289" max="1289" width="8" bestFit="1" customWidth="1"/>
    <col min="1290" max="1290" width="12" bestFit="1" customWidth="1"/>
    <col min="1291" max="1291" width="8" bestFit="1" customWidth="1"/>
    <col min="1292" max="1292" width="12" bestFit="1" customWidth="1"/>
    <col min="1293" max="1293" width="8" bestFit="1" customWidth="1"/>
    <col min="1294" max="1294" width="12" bestFit="1" customWidth="1"/>
    <col min="1295" max="1295" width="8" bestFit="1" customWidth="1"/>
    <col min="1296" max="1296" width="12" bestFit="1" customWidth="1"/>
    <col min="1297" max="1297" width="8" bestFit="1" customWidth="1"/>
    <col min="1537" max="1537" width="50.7109375" bestFit="1" customWidth="1"/>
    <col min="1538" max="1538" width="12" bestFit="1" customWidth="1"/>
    <col min="1539" max="1539" width="8" bestFit="1" customWidth="1"/>
    <col min="1540" max="1540" width="12" bestFit="1" customWidth="1"/>
    <col min="1541" max="1541" width="8" bestFit="1" customWidth="1"/>
    <col min="1542" max="1542" width="12" bestFit="1" customWidth="1"/>
    <col min="1543" max="1543" width="8" bestFit="1" customWidth="1"/>
    <col min="1544" max="1544" width="12" bestFit="1" customWidth="1"/>
    <col min="1545" max="1545" width="8" bestFit="1" customWidth="1"/>
    <col min="1546" max="1546" width="12" bestFit="1" customWidth="1"/>
    <col min="1547" max="1547" width="8" bestFit="1" customWidth="1"/>
    <col min="1548" max="1548" width="12" bestFit="1" customWidth="1"/>
    <col min="1549" max="1549" width="8" bestFit="1" customWidth="1"/>
    <col min="1550" max="1550" width="12" bestFit="1" customWidth="1"/>
    <col min="1551" max="1551" width="8" bestFit="1" customWidth="1"/>
    <col min="1552" max="1552" width="12" bestFit="1" customWidth="1"/>
    <col min="1553" max="1553" width="8" bestFit="1" customWidth="1"/>
    <col min="1793" max="1793" width="50.7109375" bestFit="1" customWidth="1"/>
    <col min="1794" max="1794" width="12" bestFit="1" customWidth="1"/>
    <col min="1795" max="1795" width="8" bestFit="1" customWidth="1"/>
    <col min="1796" max="1796" width="12" bestFit="1" customWidth="1"/>
    <col min="1797" max="1797" width="8" bestFit="1" customWidth="1"/>
    <col min="1798" max="1798" width="12" bestFit="1" customWidth="1"/>
    <col min="1799" max="1799" width="8" bestFit="1" customWidth="1"/>
    <col min="1800" max="1800" width="12" bestFit="1" customWidth="1"/>
    <col min="1801" max="1801" width="8" bestFit="1" customWidth="1"/>
    <col min="1802" max="1802" width="12" bestFit="1" customWidth="1"/>
    <col min="1803" max="1803" width="8" bestFit="1" customWidth="1"/>
    <col min="1804" max="1804" width="12" bestFit="1" customWidth="1"/>
    <col min="1805" max="1805" width="8" bestFit="1" customWidth="1"/>
    <col min="1806" max="1806" width="12" bestFit="1" customWidth="1"/>
    <col min="1807" max="1807" width="8" bestFit="1" customWidth="1"/>
    <col min="1808" max="1808" width="12" bestFit="1" customWidth="1"/>
    <col min="1809" max="1809" width="8" bestFit="1" customWidth="1"/>
    <col min="2049" max="2049" width="50.7109375" bestFit="1" customWidth="1"/>
    <col min="2050" max="2050" width="12" bestFit="1" customWidth="1"/>
    <col min="2051" max="2051" width="8" bestFit="1" customWidth="1"/>
    <col min="2052" max="2052" width="12" bestFit="1" customWidth="1"/>
    <col min="2053" max="2053" width="8" bestFit="1" customWidth="1"/>
    <col min="2054" max="2054" width="12" bestFit="1" customWidth="1"/>
    <col min="2055" max="2055" width="8" bestFit="1" customWidth="1"/>
    <col min="2056" max="2056" width="12" bestFit="1" customWidth="1"/>
    <col min="2057" max="2057" width="8" bestFit="1" customWidth="1"/>
    <col min="2058" max="2058" width="12" bestFit="1" customWidth="1"/>
    <col min="2059" max="2059" width="8" bestFit="1" customWidth="1"/>
    <col min="2060" max="2060" width="12" bestFit="1" customWidth="1"/>
    <col min="2061" max="2061" width="8" bestFit="1" customWidth="1"/>
    <col min="2062" max="2062" width="12" bestFit="1" customWidth="1"/>
    <col min="2063" max="2063" width="8" bestFit="1" customWidth="1"/>
    <col min="2064" max="2064" width="12" bestFit="1" customWidth="1"/>
    <col min="2065" max="2065" width="8" bestFit="1" customWidth="1"/>
    <col min="2305" max="2305" width="50.7109375" bestFit="1" customWidth="1"/>
    <col min="2306" max="2306" width="12" bestFit="1" customWidth="1"/>
    <col min="2307" max="2307" width="8" bestFit="1" customWidth="1"/>
    <col min="2308" max="2308" width="12" bestFit="1" customWidth="1"/>
    <col min="2309" max="2309" width="8" bestFit="1" customWidth="1"/>
    <col min="2310" max="2310" width="12" bestFit="1" customWidth="1"/>
    <col min="2311" max="2311" width="8" bestFit="1" customWidth="1"/>
    <col min="2312" max="2312" width="12" bestFit="1" customWidth="1"/>
    <col min="2313" max="2313" width="8" bestFit="1" customWidth="1"/>
    <col min="2314" max="2314" width="12" bestFit="1" customWidth="1"/>
    <col min="2315" max="2315" width="8" bestFit="1" customWidth="1"/>
    <col min="2316" max="2316" width="12" bestFit="1" customWidth="1"/>
    <col min="2317" max="2317" width="8" bestFit="1" customWidth="1"/>
    <col min="2318" max="2318" width="12" bestFit="1" customWidth="1"/>
    <col min="2319" max="2319" width="8" bestFit="1" customWidth="1"/>
    <col min="2320" max="2320" width="12" bestFit="1" customWidth="1"/>
    <col min="2321" max="2321" width="8" bestFit="1" customWidth="1"/>
    <col min="2561" max="2561" width="50.7109375" bestFit="1" customWidth="1"/>
    <col min="2562" max="2562" width="12" bestFit="1" customWidth="1"/>
    <col min="2563" max="2563" width="8" bestFit="1" customWidth="1"/>
    <col min="2564" max="2564" width="12" bestFit="1" customWidth="1"/>
    <col min="2565" max="2565" width="8" bestFit="1" customWidth="1"/>
    <col min="2566" max="2566" width="12" bestFit="1" customWidth="1"/>
    <col min="2567" max="2567" width="8" bestFit="1" customWidth="1"/>
    <col min="2568" max="2568" width="12" bestFit="1" customWidth="1"/>
    <col min="2569" max="2569" width="8" bestFit="1" customWidth="1"/>
    <col min="2570" max="2570" width="12" bestFit="1" customWidth="1"/>
    <col min="2571" max="2571" width="8" bestFit="1" customWidth="1"/>
    <col min="2572" max="2572" width="12" bestFit="1" customWidth="1"/>
    <col min="2573" max="2573" width="8" bestFit="1" customWidth="1"/>
    <col min="2574" max="2574" width="12" bestFit="1" customWidth="1"/>
    <col min="2575" max="2575" width="8" bestFit="1" customWidth="1"/>
    <col min="2576" max="2576" width="12" bestFit="1" customWidth="1"/>
    <col min="2577" max="2577" width="8" bestFit="1" customWidth="1"/>
    <col min="2817" max="2817" width="50.7109375" bestFit="1" customWidth="1"/>
    <col min="2818" max="2818" width="12" bestFit="1" customWidth="1"/>
    <col min="2819" max="2819" width="8" bestFit="1" customWidth="1"/>
    <col min="2820" max="2820" width="12" bestFit="1" customWidth="1"/>
    <col min="2821" max="2821" width="8" bestFit="1" customWidth="1"/>
    <col min="2822" max="2822" width="12" bestFit="1" customWidth="1"/>
    <col min="2823" max="2823" width="8" bestFit="1" customWidth="1"/>
    <col min="2824" max="2824" width="12" bestFit="1" customWidth="1"/>
    <col min="2825" max="2825" width="8" bestFit="1" customWidth="1"/>
    <col min="2826" max="2826" width="12" bestFit="1" customWidth="1"/>
    <col min="2827" max="2827" width="8" bestFit="1" customWidth="1"/>
    <col min="2828" max="2828" width="12" bestFit="1" customWidth="1"/>
    <col min="2829" max="2829" width="8" bestFit="1" customWidth="1"/>
    <col min="2830" max="2830" width="12" bestFit="1" customWidth="1"/>
    <col min="2831" max="2831" width="8" bestFit="1" customWidth="1"/>
    <col min="2832" max="2832" width="12" bestFit="1" customWidth="1"/>
    <col min="2833" max="2833" width="8" bestFit="1" customWidth="1"/>
    <col min="3073" max="3073" width="50.7109375" bestFit="1" customWidth="1"/>
    <col min="3074" max="3074" width="12" bestFit="1" customWidth="1"/>
    <col min="3075" max="3075" width="8" bestFit="1" customWidth="1"/>
    <col min="3076" max="3076" width="12" bestFit="1" customWidth="1"/>
    <col min="3077" max="3077" width="8" bestFit="1" customWidth="1"/>
    <col min="3078" max="3078" width="12" bestFit="1" customWidth="1"/>
    <col min="3079" max="3079" width="8" bestFit="1" customWidth="1"/>
    <col min="3080" max="3080" width="12" bestFit="1" customWidth="1"/>
    <col min="3081" max="3081" width="8" bestFit="1" customWidth="1"/>
    <col min="3082" max="3082" width="12" bestFit="1" customWidth="1"/>
    <col min="3083" max="3083" width="8" bestFit="1" customWidth="1"/>
    <col min="3084" max="3084" width="12" bestFit="1" customWidth="1"/>
    <col min="3085" max="3085" width="8" bestFit="1" customWidth="1"/>
    <col min="3086" max="3086" width="12" bestFit="1" customWidth="1"/>
    <col min="3087" max="3087" width="8" bestFit="1" customWidth="1"/>
    <col min="3088" max="3088" width="12" bestFit="1" customWidth="1"/>
    <col min="3089" max="3089" width="8" bestFit="1" customWidth="1"/>
    <col min="3329" max="3329" width="50.7109375" bestFit="1" customWidth="1"/>
    <col min="3330" max="3330" width="12" bestFit="1" customWidth="1"/>
    <col min="3331" max="3331" width="8" bestFit="1" customWidth="1"/>
    <col min="3332" max="3332" width="12" bestFit="1" customWidth="1"/>
    <col min="3333" max="3333" width="8" bestFit="1" customWidth="1"/>
    <col min="3334" max="3334" width="12" bestFit="1" customWidth="1"/>
    <col min="3335" max="3335" width="8" bestFit="1" customWidth="1"/>
    <col min="3336" max="3336" width="12" bestFit="1" customWidth="1"/>
    <col min="3337" max="3337" width="8" bestFit="1" customWidth="1"/>
    <col min="3338" max="3338" width="12" bestFit="1" customWidth="1"/>
    <col min="3339" max="3339" width="8" bestFit="1" customWidth="1"/>
    <col min="3340" max="3340" width="12" bestFit="1" customWidth="1"/>
    <col min="3341" max="3341" width="8" bestFit="1" customWidth="1"/>
    <col min="3342" max="3342" width="12" bestFit="1" customWidth="1"/>
    <col min="3343" max="3343" width="8" bestFit="1" customWidth="1"/>
    <col min="3344" max="3344" width="12" bestFit="1" customWidth="1"/>
    <col min="3345" max="3345" width="8" bestFit="1" customWidth="1"/>
    <col min="3585" max="3585" width="50.7109375" bestFit="1" customWidth="1"/>
    <col min="3586" max="3586" width="12" bestFit="1" customWidth="1"/>
    <col min="3587" max="3587" width="8" bestFit="1" customWidth="1"/>
    <col min="3588" max="3588" width="12" bestFit="1" customWidth="1"/>
    <col min="3589" max="3589" width="8" bestFit="1" customWidth="1"/>
    <col min="3590" max="3590" width="12" bestFit="1" customWidth="1"/>
    <col min="3591" max="3591" width="8" bestFit="1" customWidth="1"/>
    <col min="3592" max="3592" width="12" bestFit="1" customWidth="1"/>
    <col min="3593" max="3593" width="8" bestFit="1" customWidth="1"/>
    <col min="3594" max="3594" width="12" bestFit="1" customWidth="1"/>
    <col min="3595" max="3595" width="8" bestFit="1" customWidth="1"/>
    <col min="3596" max="3596" width="12" bestFit="1" customWidth="1"/>
    <col min="3597" max="3597" width="8" bestFit="1" customWidth="1"/>
    <col min="3598" max="3598" width="12" bestFit="1" customWidth="1"/>
    <col min="3599" max="3599" width="8" bestFit="1" customWidth="1"/>
    <col min="3600" max="3600" width="12" bestFit="1" customWidth="1"/>
    <col min="3601" max="3601" width="8" bestFit="1" customWidth="1"/>
    <col min="3841" max="3841" width="50.7109375" bestFit="1" customWidth="1"/>
    <col min="3842" max="3842" width="12" bestFit="1" customWidth="1"/>
    <col min="3843" max="3843" width="8" bestFit="1" customWidth="1"/>
    <col min="3844" max="3844" width="12" bestFit="1" customWidth="1"/>
    <col min="3845" max="3845" width="8" bestFit="1" customWidth="1"/>
    <col min="3846" max="3846" width="12" bestFit="1" customWidth="1"/>
    <col min="3847" max="3847" width="8" bestFit="1" customWidth="1"/>
    <col min="3848" max="3848" width="12" bestFit="1" customWidth="1"/>
    <col min="3849" max="3849" width="8" bestFit="1" customWidth="1"/>
    <col min="3850" max="3850" width="12" bestFit="1" customWidth="1"/>
    <col min="3851" max="3851" width="8" bestFit="1" customWidth="1"/>
    <col min="3852" max="3852" width="12" bestFit="1" customWidth="1"/>
    <col min="3853" max="3853" width="8" bestFit="1" customWidth="1"/>
    <col min="3854" max="3854" width="12" bestFit="1" customWidth="1"/>
    <col min="3855" max="3855" width="8" bestFit="1" customWidth="1"/>
    <col min="3856" max="3856" width="12" bestFit="1" customWidth="1"/>
    <col min="3857" max="3857" width="8" bestFit="1" customWidth="1"/>
    <col min="4097" max="4097" width="50.7109375" bestFit="1" customWidth="1"/>
    <col min="4098" max="4098" width="12" bestFit="1" customWidth="1"/>
    <col min="4099" max="4099" width="8" bestFit="1" customWidth="1"/>
    <col min="4100" max="4100" width="12" bestFit="1" customWidth="1"/>
    <col min="4101" max="4101" width="8" bestFit="1" customWidth="1"/>
    <col min="4102" max="4102" width="12" bestFit="1" customWidth="1"/>
    <col min="4103" max="4103" width="8" bestFit="1" customWidth="1"/>
    <col min="4104" max="4104" width="12" bestFit="1" customWidth="1"/>
    <col min="4105" max="4105" width="8" bestFit="1" customWidth="1"/>
    <col min="4106" max="4106" width="12" bestFit="1" customWidth="1"/>
    <col min="4107" max="4107" width="8" bestFit="1" customWidth="1"/>
    <col min="4108" max="4108" width="12" bestFit="1" customWidth="1"/>
    <col min="4109" max="4109" width="8" bestFit="1" customWidth="1"/>
    <col min="4110" max="4110" width="12" bestFit="1" customWidth="1"/>
    <col min="4111" max="4111" width="8" bestFit="1" customWidth="1"/>
    <col min="4112" max="4112" width="12" bestFit="1" customWidth="1"/>
    <col min="4113" max="4113" width="8" bestFit="1" customWidth="1"/>
    <col min="4353" max="4353" width="50.7109375" bestFit="1" customWidth="1"/>
    <col min="4354" max="4354" width="12" bestFit="1" customWidth="1"/>
    <col min="4355" max="4355" width="8" bestFit="1" customWidth="1"/>
    <col min="4356" max="4356" width="12" bestFit="1" customWidth="1"/>
    <col min="4357" max="4357" width="8" bestFit="1" customWidth="1"/>
    <col min="4358" max="4358" width="12" bestFit="1" customWidth="1"/>
    <col min="4359" max="4359" width="8" bestFit="1" customWidth="1"/>
    <col min="4360" max="4360" width="12" bestFit="1" customWidth="1"/>
    <col min="4361" max="4361" width="8" bestFit="1" customWidth="1"/>
    <col min="4362" max="4362" width="12" bestFit="1" customWidth="1"/>
    <col min="4363" max="4363" width="8" bestFit="1" customWidth="1"/>
    <col min="4364" max="4364" width="12" bestFit="1" customWidth="1"/>
    <col min="4365" max="4365" width="8" bestFit="1" customWidth="1"/>
    <col min="4366" max="4366" width="12" bestFit="1" customWidth="1"/>
    <col min="4367" max="4367" width="8" bestFit="1" customWidth="1"/>
    <col min="4368" max="4368" width="12" bestFit="1" customWidth="1"/>
    <col min="4369" max="4369" width="8" bestFit="1" customWidth="1"/>
    <col min="4609" max="4609" width="50.7109375" bestFit="1" customWidth="1"/>
    <col min="4610" max="4610" width="12" bestFit="1" customWidth="1"/>
    <col min="4611" max="4611" width="8" bestFit="1" customWidth="1"/>
    <col min="4612" max="4612" width="12" bestFit="1" customWidth="1"/>
    <col min="4613" max="4613" width="8" bestFit="1" customWidth="1"/>
    <col min="4614" max="4614" width="12" bestFit="1" customWidth="1"/>
    <col min="4615" max="4615" width="8" bestFit="1" customWidth="1"/>
    <col min="4616" max="4616" width="12" bestFit="1" customWidth="1"/>
    <col min="4617" max="4617" width="8" bestFit="1" customWidth="1"/>
    <col min="4618" max="4618" width="12" bestFit="1" customWidth="1"/>
    <col min="4619" max="4619" width="8" bestFit="1" customWidth="1"/>
    <col min="4620" max="4620" width="12" bestFit="1" customWidth="1"/>
    <col min="4621" max="4621" width="8" bestFit="1" customWidth="1"/>
    <col min="4622" max="4622" width="12" bestFit="1" customWidth="1"/>
    <col min="4623" max="4623" width="8" bestFit="1" customWidth="1"/>
    <col min="4624" max="4624" width="12" bestFit="1" customWidth="1"/>
    <col min="4625" max="4625" width="8" bestFit="1" customWidth="1"/>
    <col min="4865" max="4865" width="50.7109375" bestFit="1" customWidth="1"/>
    <col min="4866" max="4866" width="12" bestFit="1" customWidth="1"/>
    <col min="4867" max="4867" width="8" bestFit="1" customWidth="1"/>
    <col min="4868" max="4868" width="12" bestFit="1" customWidth="1"/>
    <col min="4869" max="4869" width="8" bestFit="1" customWidth="1"/>
    <col min="4870" max="4870" width="12" bestFit="1" customWidth="1"/>
    <col min="4871" max="4871" width="8" bestFit="1" customWidth="1"/>
    <col min="4872" max="4872" width="12" bestFit="1" customWidth="1"/>
    <col min="4873" max="4873" width="8" bestFit="1" customWidth="1"/>
    <col min="4874" max="4874" width="12" bestFit="1" customWidth="1"/>
    <col min="4875" max="4875" width="8" bestFit="1" customWidth="1"/>
    <col min="4876" max="4876" width="12" bestFit="1" customWidth="1"/>
    <col min="4877" max="4877" width="8" bestFit="1" customWidth="1"/>
    <col min="4878" max="4878" width="12" bestFit="1" customWidth="1"/>
    <col min="4879" max="4879" width="8" bestFit="1" customWidth="1"/>
    <col min="4880" max="4880" width="12" bestFit="1" customWidth="1"/>
    <col min="4881" max="4881" width="8" bestFit="1" customWidth="1"/>
    <col min="5121" max="5121" width="50.7109375" bestFit="1" customWidth="1"/>
    <col min="5122" max="5122" width="12" bestFit="1" customWidth="1"/>
    <col min="5123" max="5123" width="8" bestFit="1" customWidth="1"/>
    <col min="5124" max="5124" width="12" bestFit="1" customWidth="1"/>
    <col min="5125" max="5125" width="8" bestFit="1" customWidth="1"/>
    <col min="5126" max="5126" width="12" bestFit="1" customWidth="1"/>
    <col min="5127" max="5127" width="8" bestFit="1" customWidth="1"/>
    <col min="5128" max="5128" width="12" bestFit="1" customWidth="1"/>
    <col min="5129" max="5129" width="8" bestFit="1" customWidth="1"/>
    <col min="5130" max="5130" width="12" bestFit="1" customWidth="1"/>
    <col min="5131" max="5131" width="8" bestFit="1" customWidth="1"/>
    <col min="5132" max="5132" width="12" bestFit="1" customWidth="1"/>
    <col min="5133" max="5133" width="8" bestFit="1" customWidth="1"/>
    <col min="5134" max="5134" width="12" bestFit="1" customWidth="1"/>
    <col min="5135" max="5135" width="8" bestFit="1" customWidth="1"/>
    <col min="5136" max="5136" width="12" bestFit="1" customWidth="1"/>
    <col min="5137" max="5137" width="8" bestFit="1" customWidth="1"/>
    <col min="5377" max="5377" width="50.7109375" bestFit="1" customWidth="1"/>
    <col min="5378" max="5378" width="12" bestFit="1" customWidth="1"/>
    <col min="5379" max="5379" width="8" bestFit="1" customWidth="1"/>
    <col min="5380" max="5380" width="12" bestFit="1" customWidth="1"/>
    <col min="5381" max="5381" width="8" bestFit="1" customWidth="1"/>
    <col min="5382" max="5382" width="12" bestFit="1" customWidth="1"/>
    <col min="5383" max="5383" width="8" bestFit="1" customWidth="1"/>
    <col min="5384" max="5384" width="12" bestFit="1" customWidth="1"/>
    <col min="5385" max="5385" width="8" bestFit="1" customWidth="1"/>
    <col min="5386" max="5386" width="12" bestFit="1" customWidth="1"/>
    <col min="5387" max="5387" width="8" bestFit="1" customWidth="1"/>
    <col min="5388" max="5388" width="12" bestFit="1" customWidth="1"/>
    <col min="5389" max="5389" width="8" bestFit="1" customWidth="1"/>
    <col min="5390" max="5390" width="12" bestFit="1" customWidth="1"/>
    <col min="5391" max="5391" width="8" bestFit="1" customWidth="1"/>
    <col min="5392" max="5392" width="12" bestFit="1" customWidth="1"/>
    <col min="5393" max="5393" width="8" bestFit="1" customWidth="1"/>
    <col min="5633" max="5633" width="50.7109375" bestFit="1" customWidth="1"/>
    <col min="5634" max="5634" width="12" bestFit="1" customWidth="1"/>
    <col min="5635" max="5635" width="8" bestFit="1" customWidth="1"/>
    <col min="5636" max="5636" width="12" bestFit="1" customWidth="1"/>
    <col min="5637" max="5637" width="8" bestFit="1" customWidth="1"/>
    <col min="5638" max="5638" width="12" bestFit="1" customWidth="1"/>
    <col min="5639" max="5639" width="8" bestFit="1" customWidth="1"/>
    <col min="5640" max="5640" width="12" bestFit="1" customWidth="1"/>
    <col min="5641" max="5641" width="8" bestFit="1" customWidth="1"/>
    <col min="5642" max="5642" width="12" bestFit="1" customWidth="1"/>
    <col min="5643" max="5643" width="8" bestFit="1" customWidth="1"/>
    <col min="5644" max="5644" width="12" bestFit="1" customWidth="1"/>
    <col min="5645" max="5645" width="8" bestFit="1" customWidth="1"/>
    <col min="5646" max="5646" width="12" bestFit="1" customWidth="1"/>
    <col min="5647" max="5647" width="8" bestFit="1" customWidth="1"/>
    <col min="5648" max="5648" width="12" bestFit="1" customWidth="1"/>
    <col min="5649" max="5649" width="8" bestFit="1" customWidth="1"/>
    <col min="5889" max="5889" width="50.7109375" bestFit="1" customWidth="1"/>
    <col min="5890" max="5890" width="12" bestFit="1" customWidth="1"/>
    <col min="5891" max="5891" width="8" bestFit="1" customWidth="1"/>
    <col min="5892" max="5892" width="12" bestFit="1" customWidth="1"/>
    <col min="5893" max="5893" width="8" bestFit="1" customWidth="1"/>
    <col min="5894" max="5894" width="12" bestFit="1" customWidth="1"/>
    <col min="5895" max="5895" width="8" bestFit="1" customWidth="1"/>
    <col min="5896" max="5896" width="12" bestFit="1" customWidth="1"/>
    <col min="5897" max="5897" width="8" bestFit="1" customWidth="1"/>
    <col min="5898" max="5898" width="12" bestFit="1" customWidth="1"/>
    <col min="5899" max="5899" width="8" bestFit="1" customWidth="1"/>
    <col min="5900" max="5900" width="12" bestFit="1" customWidth="1"/>
    <col min="5901" max="5901" width="8" bestFit="1" customWidth="1"/>
    <col min="5902" max="5902" width="12" bestFit="1" customWidth="1"/>
    <col min="5903" max="5903" width="8" bestFit="1" customWidth="1"/>
    <col min="5904" max="5904" width="12" bestFit="1" customWidth="1"/>
    <col min="5905" max="5905" width="8" bestFit="1" customWidth="1"/>
    <col min="6145" max="6145" width="50.7109375" bestFit="1" customWidth="1"/>
    <col min="6146" max="6146" width="12" bestFit="1" customWidth="1"/>
    <col min="6147" max="6147" width="8" bestFit="1" customWidth="1"/>
    <col min="6148" max="6148" width="12" bestFit="1" customWidth="1"/>
    <col min="6149" max="6149" width="8" bestFit="1" customWidth="1"/>
    <col min="6150" max="6150" width="12" bestFit="1" customWidth="1"/>
    <col min="6151" max="6151" width="8" bestFit="1" customWidth="1"/>
    <col min="6152" max="6152" width="12" bestFit="1" customWidth="1"/>
    <col min="6153" max="6153" width="8" bestFit="1" customWidth="1"/>
    <col min="6154" max="6154" width="12" bestFit="1" customWidth="1"/>
    <col min="6155" max="6155" width="8" bestFit="1" customWidth="1"/>
    <col min="6156" max="6156" width="12" bestFit="1" customWidth="1"/>
    <col min="6157" max="6157" width="8" bestFit="1" customWidth="1"/>
    <col min="6158" max="6158" width="12" bestFit="1" customWidth="1"/>
    <col min="6159" max="6159" width="8" bestFit="1" customWidth="1"/>
    <col min="6160" max="6160" width="12" bestFit="1" customWidth="1"/>
    <col min="6161" max="6161" width="8" bestFit="1" customWidth="1"/>
    <col min="6401" max="6401" width="50.7109375" bestFit="1" customWidth="1"/>
    <col min="6402" max="6402" width="12" bestFit="1" customWidth="1"/>
    <col min="6403" max="6403" width="8" bestFit="1" customWidth="1"/>
    <col min="6404" max="6404" width="12" bestFit="1" customWidth="1"/>
    <col min="6405" max="6405" width="8" bestFit="1" customWidth="1"/>
    <col min="6406" max="6406" width="12" bestFit="1" customWidth="1"/>
    <col min="6407" max="6407" width="8" bestFit="1" customWidth="1"/>
    <col min="6408" max="6408" width="12" bestFit="1" customWidth="1"/>
    <col min="6409" max="6409" width="8" bestFit="1" customWidth="1"/>
    <col min="6410" max="6410" width="12" bestFit="1" customWidth="1"/>
    <col min="6411" max="6411" width="8" bestFit="1" customWidth="1"/>
    <col min="6412" max="6412" width="12" bestFit="1" customWidth="1"/>
    <col min="6413" max="6413" width="8" bestFit="1" customWidth="1"/>
    <col min="6414" max="6414" width="12" bestFit="1" customWidth="1"/>
    <col min="6415" max="6415" width="8" bestFit="1" customWidth="1"/>
    <col min="6416" max="6416" width="12" bestFit="1" customWidth="1"/>
    <col min="6417" max="6417" width="8" bestFit="1" customWidth="1"/>
    <col min="6657" max="6657" width="50.7109375" bestFit="1" customWidth="1"/>
    <col min="6658" max="6658" width="12" bestFit="1" customWidth="1"/>
    <col min="6659" max="6659" width="8" bestFit="1" customWidth="1"/>
    <col min="6660" max="6660" width="12" bestFit="1" customWidth="1"/>
    <col min="6661" max="6661" width="8" bestFit="1" customWidth="1"/>
    <col min="6662" max="6662" width="12" bestFit="1" customWidth="1"/>
    <col min="6663" max="6663" width="8" bestFit="1" customWidth="1"/>
    <col min="6664" max="6664" width="12" bestFit="1" customWidth="1"/>
    <col min="6665" max="6665" width="8" bestFit="1" customWidth="1"/>
    <col min="6666" max="6666" width="12" bestFit="1" customWidth="1"/>
    <col min="6667" max="6667" width="8" bestFit="1" customWidth="1"/>
    <col min="6668" max="6668" width="12" bestFit="1" customWidth="1"/>
    <col min="6669" max="6669" width="8" bestFit="1" customWidth="1"/>
    <col min="6670" max="6670" width="12" bestFit="1" customWidth="1"/>
    <col min="6671" max="6671" width="8" bestFit="1" customWidth="1"/>
    <col min="6672" max="6672" width="12" bestFit="1" customWidth="1"/>
    <col min="6673" max="6673" width="8" bestFit="1" customWidth="1"/>
    <col min="6913" max="6913" width="50.7109375" bestFit="1" customWidth="1"/>
    <col min="6914" max="6914" width="12" bestFit="1" customWidth="1"/>
    <col min="6915" max="6915" width="8" bestFit="1" customWidth="1"/>
    <col min="6916" max="6916" width="12" bestFit="1" customWidth="1"/>
    <col min="6917" max="6917" width="8" bestFit="1" customWidth="1"/>
    <col min="6918" max="6918" width="12" bestFit="1" customWidth="1"/>
    <col min="6919" max="6919" width="8" bestFit="1" customWidth="1"/>
    <col min="6920" max="6920" width="12" bestFit="1" customWidth="1"/>
    <col min="6921" max="6921" width="8" bestFit="1" customWidth="1"/>
    <col min="6922" max="6922" width="12" bestFit="1" customWidth="1"/>
    <col min="6923" max="6923" width="8" bestFit="1" customWidth="1"/>
    <col min="6924" max="6924" width="12" bestFit="1" customWidth="1"/>
    <col min="6925" max="6925" width="8" bestFit="1" customWidth="1"/>
    <col min="6926" max="6926" width="12" bestFit="1" customWidth="1"/>
    <col min="6927" max="6927" width="8" bestFit="1" customWidth="1"/>
    <col min="6928" max="6928" width="12" bestFit="1" customWidth="1"/>
    <col min="6929" max="6929" width="8" bestFit="1" customWidth="1"/>
    <col min="7169" max="7169" width="50.7109375" bestFit="1" customWidth="1"/>
    <col min="7170" max="7170" width="12" bestFit="1" customWidth="1"/>
    <col min="7171" max="7171" width="8" bestFit="1" customWidth="1"/>
    <col min="7172" max="7172" width="12" bestFit="1" customWidth="1"/>
    <col min="7173" max="7173" width="8" bestFit="1" customWidth="1"/>
    <col min="7174" max="7174" width="12" bestFit="1" customWidth="1"/>
    <col min="7175" max="7175" width="8" bestFit="1" customWidth="1"/>
    <col min="7176" max="7176" width="12" bestFit="1" customWidth="1"/>
    <col min="7177" max="7177" width="8" bestFit="1" customWidth="1"/>
    <col min="7178" max="7178" width="12" bestFit="1" customWidth="1"/>
    <col min="7179" max="7179" width="8" bestFit="1" customWidth="1"/>
    <col min="7180" max="7180" width="12" bestFit="1" customWidth="1"/>
    <col min="7181" max="7181" width="8" bestFit="1" customWidth="1"/>
    <col min="7182" max="7182" width="12" bestFit="1" customWidth="1"/>
    <col min="7183" max="7183" width="8" bestFit="1" customWidth="1"/>
    <col min="7184" max="7184" width="12" bestFit="1" customWidth="1"/>
    <col min="7185" max="7185" width="8" bestFit="1" customWidth="1"/>
    <col min="7425" max="7425" width="50.7109375" bestFit="1" customWidth="1"/>
    <col min="7426" max="7426" width="12" bestFit="1" customWidth="1"/>
    <col min="7427" max="7427" width="8" bestFit="1" customWidth="1"/>
    <col min="7428" max="7428" width="12" bestFit="1" customWidth="1"/>
    <col min="7429" max="7429" width="8" bestFit="1" customWidth="1"/>
    <col min="7430" max="7430" width="12" bestFit="1" customWidth="1"/>
    <col min="7431" max="7431" width="8" bestFit="1" customWidth="1"/>
    <col min="7432" max="7432" width="12" bestFit="1" customWidth="1"/>
    <col min="7433" max="7433" width="8" bestFit="1" customWidth="1"/>
    <col min="7434" max="7434" width="12" bestFit="1" customWidth="1"/>
    <col min="7435" max="7435" width="8" bestFit="1" customWidth="1"/>
    <col min="7436" max="7436" width="12" bestFit="1" customWidth="1"/>
    <col min="7437" max="7437" width="8" bestFit="1" customWidth="1"/>
    <col min="7438" max="7438" width="12" bestFit="1" customWidth="1"/>
    <col min="7439" max="7439" width="8" bestFit="1" customWidth="1"/>
    <col min="7440" max="7440" width="12" bestFit="1" customWidth="1"/>
    <col min="7441" max="7441" width="8" bestFit="1" customWidth="1"/>
    <col min="7681" max="7681" width="50.7109375" bestFit="1" customWidth="1"/>
    <col min="7682" max="7682" width="12" bestFit="1" customWidth="1"/>
    <col min="7683" max="7683" width="8" bestFit="1" customWidth="1"/>
    <col min="7684" max="7684" width="12" bestFit="1" customWidth="1"/>
    <col min="7685" max="7685" width="8" bestFit="1" customWidth="1"/>
    <col min="7686" max="7686" width="12" bestFit="1" customWidth="1"/>
    <col min="7687" max="7687" width="8" bestFit="1" customWidth="1"/>
    <col min="7688" max="7688" width="12" bestFit="1" customWidth="1"/>
    <col min="7689" max="7689" width="8" bestFit="1" customWidth="1"/>
    <col min="7690" max="7690" width="12" bestFit="1" customWidth="1"/>
    <col min="7691" max="7691" width="8" bestFit="1" customWidth="1"/>
    <col min="7692" max="7692" width="12" bestFit="1" customWidth="1"/>
    <col min="7693" max="7693" width="8" bestFit="1" customWidth="1"/>
    <col min="7694" max="7694" width="12" bestFit="1" customWidth="1"/>
    <col min="7695" max="7695" width="8" bestFit="1" customWidth="1"/>
    <col min="7696" max="7696" width="12" bestFit="1" customWidth="1"/>
    <col min="7697" max="7697" width="8" bestFit="1" customWidth="1"/>
    <col min="7937" max="7937" width="50.7109375" bestFit="1" customWidth="1"/>
    <col min="7938" max="7938" width="12" bestFit="1" customWidth="1"/>
    <col min="7939" max="7939" width="8" bestFit="1" customWidth="1"/>
    <col min="7940" max="7940" width="12" bestFit="1" customWidth="1"/>
    <col min="7941" max="7941" width="8" bestFit="1" customWidth="1"/>
    <col min="7942" max="7942" width="12" bestFit="1" customWidth="1"/>
    <col min="7943" max="7943" width="8" bestFit="1" customWidth="1"/>
    <col min="7944" max="7944" width="12" bestFit="1" customWidth="1"/>
    <col min="7945" max="7945" width="8" bestFit="1" customWidth="1"/>
    <col min="7946" max="7946" width="12" bestFit="1" customWidth="1"/>
    <col min="7947" max="7947" width="8" bestFit="1" customWidth="1"/>
    <col min="7948" max="7948" width="12" bestFit="1" customWidth="1"/>
    <col min="7949" max="7949" width="8" bestFit="1" customWidth="1"/>
    <col min="7950" max="7950" width="12" bestFit="1" customWidth="1"/>
    <col min="7951" max="7951" width="8" bestFit="1" customWidth="1"/>
    <col min="7952" max="7952" width="12" bestFit="1" customWidth="1"/>
    <col min="7953" max="7953" width="8" bestFit="1" customWidth="1"/>
    <col min="8193" max="8193" width="50.7109375" bestFit="1" customWidth="1"/>
    <col min="8194" max="8194" width="12" bestFit="1" customWidth="1"/>
    <col min="8195" max="8195" width="8" bestFit="1" customWidth="1"/>
    <col min="8196" max="8196" width="12" bestFit="1" customWidth="1"/>
    <col min="8197" max="8197" width="8" bestFit="1" customWidth="1"/>
    <col min="8198" max="8198" width="12" bestFit="1" customWidth="1"/>
    <col min="8199" max="8199" width="8" bestFit="1" customWidth="1"/>
    <col min="8200" max="8200" width="12" bestFit="1" customWidth="1"/>
    <col min="8201" max="8201" width="8" bestFit="1" customWidth="1"/>
    <col min="8202" max="8202" width="12" bestFit="1" customWidth="1"/>
    <col min="8203" max="8203" width="8" bestFit="1" customWidth="1"/>
    <col min="8204" max="8204" width="12" bestFit="1" customWidth="1"/>
    <col min="8205" max="8205" width="8" bestFit="1" customWidth="1"/>
    <col min="8206" max="8206" width="12" bestFit="1" customWidth="1"/>
    <col min="8207" max="8207" width="8" bestFit="1" customWidth="1"/>
    <col min="8208" max="8208" width="12" bestFit="1" customWidth="1"/>
    <col min="8209" max="8209" width="8" bestFit="1" customWidth="1"/>
    <col min="8449" max="8449" width="50.7109375" bestFit="1" customWidth="1"/>
    <col min="8450" max="8450" width="12" bestFit="1" customWidth="1"/>
    <col min="8451" max="8451" width="8" bestFit="1" customWidth="1"/>
    <col min="8452" max="8452" width="12" bestFit="1" customWidth="1"/>
    <col min="8453" max="8453" width="8" bestFit="1" customWidth="1"/>
    <col min="8454" max="8454" width="12" bestFit="1" customWidth="1"/>
    <col min="8455" max="8455" width="8" bestFit="1" customWidth="1"/>
    <col min="8456" max="8456" width="12" bestFit="1" customWidth="1"/>
    <col min="8457" max="8457" width="8" bestFit="1" customWidth="1"/>
    <col min="8458" max="8458" width="12" bestFit="1" customWidth="1"/>
    <col min="8459" max="8459" width="8" bestFit="1" customWidth="1"/>
    <col min="8460" max="8460" width="12" bestFit="1" customWidth="1"/>
    <col min="8461" max="8461" width="8" bestFit="1" customWidth="1"/>
    <col min="8462" max="8462" width="12" bestFit="1" customWidth="1"/>
    <col min="8463" max="8463" width="8" bestFit="1" customWidth="1"/>
    <col min="8464" max="8464" width="12" bestFit="1" customWidth="1"/>
    <col min="8465" max="8465" width="8" bestFit="1" customWidth="1"/>
    <col min="8705" max="8705" width="50.7109375" bestFit="1" customWidth="1"/>
    <col min="8706" max="8706" width="12" bestFit="1" customWidth="1"/>
    <col min="8707" max="8707" width="8" bestFit="1" customWidth="1"/>
    <col min="8708" max="8708" width="12" bestFit="1" customWidth="1"/>
    <col min="8709" max="8709" width="8" bestFit="1" customWidth="1"/>
    <col min="8710" max="8710" width="12" bestFit="1" customWidth="1"/>
    <col min="8711" max="8711" width="8" bestFit="1" customWidth="1"/>
    <col min="8712" max="8712" width="12" bestFit="1" customWidth="1"/>
    <col min="8713" max="8713" width="8" bestFit="1" customWidth="1"/>
    <col min="8714" max="8714" width="12" bestFit="1" customWidth="1"/>
    <col min="8715" max="8715" width="8" bestFit="1" customWidth="1"/>
    <col min="8716" max="8716" width="12" bestFit="1" customWidth="1"/>
    <col min="8717" max="8717" width="8" bestFit="1" customWidth="1"/>
    <col min="8718" max="8718" width="12" bestFit="1" customWidth="1"/>
    <col min="8719" max="8719" width="8" bestFit="1" customWidth="1"/>
    <col min="8720" max="8720" width="12" bestFit="1" customWidth="1"/>
    <col min="8721" max="8721" width="8" bestFit="1" customWidth="1"/>
    <col min="8961" max="8961" width="50.7109375" bestFit="1" customWidth="1"/>
    <col min="8962" max="8962" width="12" bestFit="1" customWidth="1"/>
    <col min="8963" max="8963" width="8" bestFit="1" customWidth="1"/>
    <col min="8964" max="8964" width="12" bestFit="1" customWidth="1"/>
    <col min="8965" max="8965" width="8" bestFit="1" customWidth="1"/>
    <col min="8966" max="8966" width="12" bestFit="1" customWidth="1"/>
    <col min="8967" max="8967" width="8" bestFit="1" customWidth="1"/>
    <col min="8968" max="8968" width="12" bestFit="1" customWidth="1"/>
    <col min="8969" max="8969" width="8" bestFit="1" customWidth="1"/>
    <col min="8970" max="8970" width="12" bestFit="1" customWidth="1"/>
    <col min="8971" max="8971" width="8" bestFit="1" customWidth="1"/>
    <col min="8972" max="8972" width="12" bestFit="1" customWidth="1"/>
    <col min="8973" max="8973" width="8" bestFit="1" customWidth="1"/>
    <col min="8974" max="8974" width="12" bestFit="1" customWidth="1"/>
    <col min="8975" max="8975" width="8" bestFit="1" customWidth="1"/>
    <col min="8976" max="8976" width="12" bestFit="1" customWidth="1"/>
    <col min="8977" max="8977" width="8" bestFit="1" customWidth="1"/>
    <col min="9217" max="9217" width="50.7109375" bestFit="1" customWidth="1"/>
    <col min="9218" max="9218" width="12" bestFit="1" customWidth="1"/>
    <col min="9219" max="9219" width="8" bestFit="1" customWidth="1"/>
    <col min="9220" max="9220" width="12" bestFit="1" customWidth="1"/>
    <col min="9221" max="9221" width="8" bestFit="1" customWidth="1"/>
    <col min="9222" max="9222" width="12" bestFit="1" customWidth="1"/>
    <col min="9223" max="9223" width="8" bestFit="1" customWidth="1"/>
    <col min="9224" max="9224" width="12" bestFit="1" customWidth="1"/>
    <col min="9225" max="9225" width="8" bestFit="1" customWidth="1"/>
    <col min="9226" max="9226" width="12" bestFit="1" customWidth="1"/>
    <col min="9227" max="9227" width="8" bestFit="1" customWidth="1"/>
    <col min="9228" max="9228" width="12" bestFit="1" customWidth="1"/>
    <col min="9229" max="9229" width="8" bestFit="1" customWidth="1"/>
    <col min="9230" max="9230" width="12" bestFit="1" customWidth="1"/>
    <col min="9231" max="9231" width="8" bestFit="1" customWidth="1"/>
    <col min="9232" max="9232" width="12" bestFit="1" customWidth="1"/>
    <col min="9233" max="9233" width="8" bestFit="1" customWidth="1"/>
    <col min="9473" max="9473" width="50.7109375" bestFit="1" customWidth="1"/>
    <col min="9474" max="9474" width="12" bestFit="1" customWidth="1"/>
    <col min="9475" max="9475" width="8" bestFit="1" customWidth="1"/>
    <col min="9476" max="9476" width="12" bestFit="1" customWidth="1"/>
    <col min="9477" max="9477" width="8" bestFit="1" customWidth="1"/>
    <col min="9478" max="9478" width="12" bestFit="1" customWidth="1"/>
    <col min="9479" max="9479" width="8" bestFit="1" customWidth="1"/>
    <col min="9480" max="9480" width="12" bestFit="1" customWidth="1"/>
    <col min="9481" max="9481" width="8" bestFit="1" customWidth="1"/>
    <col min="9482" max="9482" width="12" bestFit="1" customWidth="1"/>
    <col min="9483" max="9483" width="8" bestFit="1" customWidth="1"/>
    <col min="9484" max="9484" width="12" bestFit="1" customWidth="1"/>
    <col min="9485" max="9485" width="8" bestFit="1" customWidth="1"/>
    <col min="9486" max="9486" width="12" bestFit="1" customWidth="1"/>
    <col min="9487" max="9487" width="8" bestFit="1" customWidth="1"/>
    <col min="9488" max="9488" width="12" bestFit="1" customWidth="1"/>
    <col min="9489" max="9489" width="8" bestFit="1" customWidth="1"/>
    <col min="9729" max="9729" width="50.7109375" bestFit="1" customWidth="1"/>
    <col min="9730" max="9730" width="12" bestFit="1" customWidth="1"/>
    <col min="9731" max="9731" width="8" bestFit="1" customWidth="1"/>
    <col min="9732" max="9732" width="12" bestFit="1" customWidth="1"/>
    <col min="9733" max="9733" width="8" bestFit="1" customWidth="1"/>
    <col min="9734" max="9734" width="12" bestFit="1" customWidth="1"/>
    <col min="9735" max="9735" width="8" bestFit="1" customWidth="1"/>
    <col min="9736" max="9736" width="12" bestFit="1" customWidth="1"/>
    <col min="9737" max="9737" width="8" bestFit="1" customWidth="1"/>
    <col min="9738" max="9738" width="12" bestFit="1" customWidth="1"/>
    <col min="9739" max="9739" width="8" bestFit="1" customWidth="1"/>
    <col min="9740" max="9740" width="12" bestFit="1" customWidth="1"/>
    <col min="9741" max="9741" width="8" bestFit="1" customWidth="1"/>
    <col min="9742" max="9742" width="12" bestFit="1" customWidth="1"/>
    <col min="9743" max="9743" width="8" bestFit="1" customWidth="1"/>
    <col min="9744" max="9744" width="12" bestFit="1" customWidth="1"/>
    <col min="9745" max="9745" width="8" bestFit="1" customWidth="1"/>
    <col min="9985" max="9985" width="50.7109375" bestFit="1" customWidth="1"/>
    <col min="9986" max="9986" width="12" bestFit="1" customWidth="1"/>
    <col min="9987" max="9987" width="8" bestFit="1" customWidth="1"/>
    <col min="9988" max="9988" width="12" bestFit="1" customWidth="1"/>
    <col min="9989" max="9989" width="8" bestFit="1" customWidth="1"/>
    <col min="9990" max="9990" width="12" bestFit="1" customWidth="1"/>
    <col min="9991" max="9991" width="8" bestFit="1" customWidth="1"/>
    <col min="9992" max="9992" width="12" bestFit="1" customWidth="1"/>
    <col min="9993" max="9993" width="8" bestFit="1" customWidth="1"/>
    <col min="9994" max="9994" width="12" bestFit="1" customWidth="1"/>
    <col min="9995" max="9995" width="8" bestFit="1" customWidth="1"/>
    <col min="9996" max="9996" width="12" bestFit="1" customWidth="1"/>
    <col min="9997" max="9997" width="8" bestFit="1" customWidth="1"/>
    <col min="9998" max="9998" width="12" bestFit="1" customWidth="1"/>
    <col min="9999" max="9999" width="8" bestFit="1" customWidth="1"/>
    <col min="10000" max="10000" width="12" bestFit="1" customWidth="1"/>
    <col min="10001" max="10001" width="8" bestFit="1" customWidth="1"/>
    <col min="10241" max="10241" width="50.7109375" bestFit="1" customWidth="1"/>
    <col min="10242" max="10242" width="12" bestFit="1" customWidth="1"/>
    <col min="10243" max="10243" width="8" bestFit="1" customWidth="1"/>
    <col min="10244" max="10244" width="12" bestFit="1" customWidth="1"/>
    <col min="10245" max="10245" width="8" bestFit="1" customWidth="1"/>
    <col min="10246" max="10246" width="12" bestFit="1" customWidth="1"/>
    <col min="10247" max="10247" width="8" bestFit="1" customWidth="1"/>
    <col min="10248" max="10248" width="12" bestFit="1" customWidth="1"/>
    <col min="10249" max="10249" width="8" bestFit="1" customWidth="1"/>
    <col min="10250" max="10250" width="12" bestFit="1" customWidth="1"/>
    <col min="10251" max="10251" width="8" bestFit="1" customWidth="1"/>
    <col min="10252" max="10252" width="12" bestFit="1" customWidth="1"/>
    <col min="10253" max="10253" width="8" bestFit="1" customWidth="1"/>
    <col min="10254" max="10254" width="12" bestFit="1" customWidth="1"/>
    <col min="10255" max="10255" width="8" bestFit="1" customWidth="1"/>
    <col min="10256" max="10256" width="12" bestFit="1" customWidth="1"/>
    <col min="10257" max="10257" width="8" bestFit="1" customWidth="1"/>
    <col min="10497" max="10497" width="50.7109375" bestFit="1" customWidth="1"/>
    <col min="10498" max="10498" width="12" bestFit="1" customWidth="1"/>
    <col min="10499" max="10499" width="8" bestFit="1" customWidth="1"/>
    <col min="10500" max="10500" width="12" bestFit="1" customWidth="1"/>
    <col min="10501" max="10501" width="8" bestFit="1" customWidth="1"/>
    <col min="10502" max="10502" width="12" bestFit="1" customWidth="1"/>
    <col min="10503" max="10503" width="8" bestFit="1" customWidth="1"/>
    <col min="10504" max="10504" width="12" bestFit="1" customWidth="1"/>
    <col min="10505" max="10505" width="8" bestFit="1" customWidth="1"/>
    <col min="10506" max="10506" width="12" bestFit="1" customWidth="1"/>
    <col min="10507" max="10507" width="8" bestFit="1" customWidth="1"/>
    <col min="10508" max="10508" width="12" bestFit="1" customWidth="1"/>
    <col min="10509" max="10509" width="8" bestFit="1" customWidth="1"/>
    <col min="10510" max="10510" width="12" bestFit="1" customWidth="1"/>
    <col min="10511" max="10511" width="8" bestFit="1" customWidth="1"/>
    <col min="10512" max="10512" width="12" bestFit="1" customWidth="1"/>
    <col min="10513" max="10513" width="8" bestFit="1" customWidth="1"/>
    <col min="10753" max="10753" width="50.7109375" bestFit="1" customWidth="1"/>
    <col min="10754" max="10754" width="12" bestFit="1" customWidth="1"/>
    <col min="10755" max="10755" width="8" bestFit="1" customWidth="1"/>
    <col min="10756" max="10756" width="12" bestFit="1" customWidth="1"/>
    <col min="10757" max="10757" width="8" bestFit="1" customWidth="1"/>
    <col min="10758" max="10758" width="12" bestFit="1" customWidth="1"/>
    <col min="10759" max="10759" width="8" bestFit="1" customWidth="1"/>
    <col min="10760" max="10760" width="12" bestFit="1" customWidth="1"/>
    <col min="10761" max="10761" width="8" bestFit="1" customWidth="1"/>
    <col min="10762" max="10762" width="12" bestFit="1" customWidth="1"/>
    <col min="10763" max="10763" width="8" bestFit="1" customWidth="1"/>
    <col min="10764" max="10764" width="12" bestFit="1" customWidth="1"/>
    <col min="10765" max="10765" width="8" bestFit="1" customWidth="1"/>
    <col min="10766" max="10766" width="12" bestFit="1" customWidth="1"/>
    <col min="10767" max="10767" width="8" bestFit="1" customWidth="1"/>
    <col min="10768" max="10768" width="12" bestFit="1" customWidth="1"/>
    <col min="10769" max="10769" width="8" bestFit="1" customWidth="1"/>
    <col min="11009" max="11009" width="50.7109375" bestFit="1" customWidth="1"/>
    <col min="11010" max="11010" width="12" bestFit="1" customWidth="1"/>
    <col min="11011" max="11011" width="8" bestFit="1" customWidth="1"/>
    <col min="11012" max="11012" width="12" bestFit="1" customWidth="1"/>
    <col min="11013" max="11013" width="8" bestFit="1" customWidth="1"/>
    <col min="11014" max="11014" width="12" bestFit="1" customWidth="1"/>
    <col min="11015" max="11015" width="8" bestFit="1" customWidth="1"/>
    <col min="11016" max="11016" width="12" bestFit="1" customWidth="1"/>
    <col min="11017" max="11017" width="8" bestFit="1" customWidth="1"/>
    <col min="11018" max="11018" width="12" bestFit="1" customWidth="1"/>
    <col min="11019" max="11019" width="8" bestFit="1" customWidth="1"/>
    <col min="11020" max="11020" width="12" bestFit="1" customWidth="1"/>
    <col min="11021" max="11021" width="8" bestFit="1" customWidth="1"/>
    <col min="11022" max="11022" width="12" bestFit="1" customWidth="1"/>
    <col min="11023" max="11023" width="8" bestFit="1" customWidth="1"/>
    <col min="11024" max="11024" width="12" bestFit="1" customWidth="1"/>
    <col min="11025" max="11025" width="8" bestFit="1" customWidth="1"/>
    <col min="11265" max="11265" width="50.7109375" bestFit="1" customWidth="1"/>
    <col min="11266" max="11266" width="12" bestFit="1" customWidth="1"/>
    <col min="11267" max="11267" width="8" bestFit="1" customWidth="1"/>
    <col min="11268" max="11268" width="12" bestFit="1" customWidth="1"/>
    <col min="11269" max="11269" width="8" bestFit="1" customWidth="1"/>
    <col min="11270" max="11270" width="12" bestFit="1" customWidth="1"/>
    <col min="11271" max="11271" width="8" bestFit="1" customWidth="1"/>
    <col min="11272" max="11272" width="12" bestFit="1" customWidth="1"/>
    <col min="11273" max="11273" width="8" bestFit="1" customWidth="1"/>
    <col min="11274" max="11274" width="12" bestFit="1" customWidth="1"/>
    <col min="11275" max="11275" width="8" bestFit="1" customWidth="1"/>
    <col min="11276" max="11276" width="12" bestFit="1" customWidth="1"/>
    <col min="11277" max="11277" width="8" bestFit="1" customWidth="1"/>
    <col min="11278" max="11278" width="12" bestFit="1" customWidth="1"/>
    <col min="11279" max="11279" width="8" bestFit="1" customWidth="1"/>
    <col min="11280" max="11280" width="12" bestFit="1" customWidth="1"/>
    <col min="11281" max="11281" width="8" bestFit="1" customWidth="1"/>
    <col min="11521" max="11521" width="50.7109375" bestFit="1" customWidth="1"/>
    <col min="11522" max="11522" width="12" bestFit="1" customWidth="1"/>
    <col min="11523" max="11523" width="8" bestFit="1" customWidth="1"/>
    <col min="11524" max="11524" width="12" bestFit="1" customWidth="1"/>
    <col min="11525" max="11525" width="8" bestFit="1" customWidth="1"/>
    <col min="11526" max="11526" width="12" bestFit="1" customWidth="1"/>
    <col min="11527" max="11527" width="8" bestFit="1" customWidth="1"/>
    <col min="11528" max="11528" width="12" bestFit="1" customWidth="1"/>
    <col min="11529" max="11529" width="8" bestFit="1" customWidth="1"/>
    <col min="11530" max="11530" width="12" bestFit="1" customWidth="1"/>
    <col min="11531" max="11531" width="8" bestFit="1" customWidth="1"/>
    <col min="11532" max="11532" width="12" bestFit="1" customWidth="1"/>
    <col min="11533" max="11533" width="8" bestFit="1" customWidth="1"/>
    <col min="11534" max="11534" width="12" bestFit="1" customWidth="1"/>
    <col min="11535" max="11535" width="8" bestFit="1" customWidth="1"/>
    <col min="11536" max="11536" width="12" bestFit="1" customWidth="1"/>
    <col min="11537" max="11537" width="8" bestFit="1" customWidth="1"/>
    <col min="11777" max="11777" width="50.7109375" bestFit="1" customWidth="1"/>
    <col min="11778" max="11778" width="12" bestFit="1" customWidth="1"/>
    <col min="11779" max="11779" width="8" bestFit="1" customWidth="1"/>
    <col min="11780" max="11780" width="12" bestFit="1" customWidth="1"/>
    <col min="11781" max="11781" width="8" bestFit="1" customWidth="1"/>
    <col min="11782" max="11782" width="12" bestFit="1" customWidth="1"/>
    <col min="11783" max="11783" width="8" bestFit="1" customWidth="1"/>
    <col min="11784" max="11784" width="12" bestFit="1" customWidth="1"/>
    <col min="11785" max="11785" width="8" bestFit="1" customWidth="1"/>
    <col min="11786" max="11786" width="12" bestFit="1" customWidth="1"/>
    <col min="11787" max="11787" width="8" bestFit="1" customWidth="1"/>
    <col min="11788" max="11788" width="12" bestFit="1" customWidth="1"/>
    <col min="11789" max="11789" width="8" bestFit="1" customWidth="1"/>
    <col min="11790" max="11790" width="12" bestFit="1" customWidth="1"/>
    <col min="11791" max="11791" width="8" bestFit="1" customWidth="1"/>
    <col min="11792" max="11792" width="12" bestFit="1" customWidth="1"/>
    <col min="11793" max="11793" width="8" bestFit="1" customWidth="1"/>
    <col min="12033" max="12033" width="50.7109375" bestFit="1" customWidth="1"/>
    <col min="12034" max="12034" width="12" bestFit="1" customWidth="1"/>
    <col min="12035" max="12035" width="8" bestFit="1" customWidth="1"/>
    <col min="12036" max="12036" width="12" bestFit="1" customWidth="1"/>
    <col min="12037" max="12037" width="8" bestFit="1" customWidth="1"/>
    <col min="12038" max="12038" width="12" bestFit="1" customWidth="1"/>
    <col min="12039" max="12039" width="8" bestFit="1" customWidth="1"/>
    <col min="12040" max="12040" width="12" bestFit="1" customWidth="1"/>
    <col min="12041" max="12041" width="8" bestFit="1" customWidth="1"/>
    <col min="12042" max="12042" width="12" bestFit="1" customWidth="1"/>
    <col min="12043" max="12043" width="8" bestFit="1" customWidth="1"/>
    <col min="12044" max="12044" width="12" bestFit="1" customWidth="1"/>
    <col min="12045" max="12045" width="8" bestFit="1" customWidth="1"/>
    <col min="12046" max="12046" width="12" bestFit="1" customWidth="1"/>
    <col min="12047" max="12047" width="8" bestFit="1" customWidth="1"/>
    <col min="12048" max="12048" width="12" bestFit="1" customWidth="1"/>
    <col min="12049" max="12049" width="8" bestFit="1" customWidth="1"/>
    <col min="12289" max="12289" width="50.7109375" bestFit="1" customWidth="1"/>
    <col min="12290" max="12290" width="12" bestFit="1" customWidth="1"/>
    <col min="12291" max="12291" width="8" bestFit="1" customWidth="1"/>
    <col min="12292" max="12292" width="12" bestFit="1" customWidth="1"/>
    <col min="12293" max="12293" width="8" bestFit="1" customWidth="1"/>
    <col min="12294" max="12294" width="12" bestFit="1" customWidth="1"/>
    <col min="12295" max="12295" width="8" bestFit="1" customWidth="1"/>
    <col min="12296" max="12296" width="12" bestFit="1" customWidth="1"/>
    <col min="12297" max="12297" width="8" bestFit="1" customWidth="1"/>
    <col min="12298" max="12298" width="12" bestFit="1" customWidth="1"/>
    <col min="12299" max="12299" width="8" bestFit="1" customWidth="1"/>
    <col min="12300" max="12300" width="12" bestFit="1" customWidth="1"/>
    <col min="12301" max="12301" width="8" bestFit="1" customWidth="1"/>
    <col min="12302" max="12302" width="12" bestFit="1" customWidth="1"/>
    <col min="12303" max="12303" width="8" bestFit="1" customWidth="1"/>
    <col min="12304" max="12304" width="12" bestFit="1" customWidth="1"/>
    <col min="12305" max="12305" width="8" bestFit="1" customWidth="1"/>
    <col min="12545" max="12545" width="50.7109375" bestFit="1" customWidth="1"/>
    <col min="12546" max="12546" width="12" bestFit="1" customWidth="1"/>
    <col min="12547" max="12547" width="8" bestFit="1" customWidth="1"/>
    <col min="12548" max="12548" width="12" bestFit="1" customWidth="1"/>
    <col min="12549" max="12549" width="8" bestFit="1" customWidth="1"/>
    <col min="12550" max="12550" width="12" bestFit="1" customWidth="1"/>
    <col min="12551" max="12551" width="8" bestFit="1" customWidth="1"/>
    <col min="12552" max="12552" width="12" bestFit="1" customWidth="1"/>
    <col min="12553" max="12553" width="8" bestFit="1" customWidth="1"/>
    <col min="12554" max="12554" width="12" bestFit="1" customWidth="1"/>
    <col min="12555" max="12555" width="8" bestFit="1" customWidth="1"/>
    <col min="12556" max="12556" width="12" bestFit="1" customWidth="1"/>
    <col min="12557" max="12557" width="8" bestFit="1" customWidth="1"/>
    <col min="12558" max="12558" width="12" bestFit="1" customWidth="1"/>
    <col min="12559" max="12559" width="8" bestFit="1" customWidth="1"/>
    <col min="12560" max="12560" width="12" bestFit="1" customWidth="1"/>
    <col min="12561" max="12561" width="8" bestFit="1" customWidth="1"/>
    <col min="12801" max="12801" width="50.7109375" bestFit="1" customWidth="1"/>
    <col min="12802" max="12802" width="12" bestFit="1" customWidth="1"/>
    <col min="12803" max="12803" width="8" bestFit="1" customWidth="1"/>
    <col min="12804" max="12804" width="12" bestFit="1" customWidth="1"/>
    <col min="12805" max="12805" width="8" bestFit="1" customWidth="1"/>
    <col min="12806" max="12806" width="12" bestFit="1" customWidth="1"/>
    <col min="12807" max="12807" width="8" bestFit="1" customWidth="1"/>
    <col min="12808" max="12808" width="12" bestFit="1" customWidth="1"/>
    <col min="12809" max="12809" width="8" bestFit="1" customWidth="1"/>
    <col min="12810" max="12810" width="12" bestFit="1" customWidth="1"/>
    <col min="12811" max="12811" width="8" bestFit="1" customWidth="1"/>
    <col min="12812" max="12812" width="12" bestFit="1" customWidth="1"/>
    <col min="12813" max="12813" width="8" bestFit="1" customWidth="1"/>
    <col min="12814" max="12814" width="12" bestFit="1" customWidth="1"/>
    <col min="12815" max="12815" width="8" bestFit="1" customWidth="1"/>
    <col min="12816" max="12816" width="12" bestFit="1" customWidth="1"/>
    <col min="12817" max="12817" width="8" bestFit="1" customWidth="1"/>
    <col min="13057" max="13057" width="50.7109375" bestFit="1" customWidth="1"/>
    <col min="13058" max="13058" width="12" bestFit="1" customWidth="1"/>
    <col min="13059" max="13059" width="8" bestFit="1" customWidth="1"/>
    <col min="13060" max="13060" width="12" bestFit="1" customWidth="1"/>
    <col min="13061" max="13061" width="8" bestFit="1" customWidth="1"/>
    <col min="13062" max="13062" width="12" bestFit="1" customWidth="1"/>
    <col min="13063" max="13063" width="8" bestFit="1" customWidth="1"/>
    <col min="13064" max="13064" width="12" bestFit="1" customWidth="1"/>
    <col min="13065" max="13065" width="8" bestFit="1" customWidth="1"/>
    <col min="13066" max="13066" width="12" bestFit="1" customWidth="1"/>
    <col min="13067" max="13067" width="8" bestFit="1" customWidth="1"/>
    <col min="13068" max="13068" width="12" bestFit="1" customWidth="1"/>
    <col min="13069" max="13069" width="8" bestFit="1" customWidth="1"/>
    <col min="13070" max="13070" width="12" bestFit="1" customWidth="1"/>
    <col min="13071" max="13071" width="8" bestFit="1" customWidth="1"/>
    <col min="13072" max="13072" width="12" bestFit="1" customWidth="1"/>
    <col min="13073" max="13073" width="8" bestFit="1" customWidth="1"/>
    <col min="13313" max="13313" width="50.7109375" bestFit="1" customWidth="1"/>
    <col min="13314" max="13314" width="12" bestFit="1" customWidth="1"/>
    <col min="13315" max="13315" width="8" bestFit="1" customWidth="1"/>
    <col min="13316" max="13316" width="12" bestFit="1" customWidth="1"/>
    <col min="13317" max="13317" width="8" bestFit="1" customWidth="1"/>
    <col min="13318" max="13318" width="12" bestFit="1" customWidth="1"/>
    <col min="13319" max="13319" width="8" bestFit="1" customWidth="1"/>
    <col min="13320" max="13320" width="12" bestFit="1" customWidth="1"/>
    <col min="13321" max="13321" width="8" bestFit="1" customWidth="1"/>
    <col min="13322" max="13322" width="12" bestFit="1" customWidth="1"/>
    <col min="13323" max="13323" width="8" bestFit="1" customWidth="1"/>
    <col min="13324" max="13324" width="12" bestFit="1" customWidth="1"/>
    <col min="13325" max="13325" width="8" bestFit="1" customWidth="1"/>
    <col min="13326" max="13326" width="12" bestFit="1" customWidth="1"/>
    <col min="13327" max="13327" width="8" bestFit="1" customWidth="1"/>
    <col min="13328" max="13328" width="12" bestFit="1" customWidth="1"/>
    <col min="13329" max="13329" width="8" bestFit="1" customWidth="1"/>
    <col min="13569" max="13569" width="50.7109375" bestFit="1" customWidth="1"/>
    <col min="13570" max="13570" width="12" bestFit="1" customWidth="1"/>
    <col min="13571" max="13571" width="8" bestFit="1" customWidth="1"/>
    <col min="13572" max="13572" width="12" bestFit="1" customWidth="1"/>
    <col min="13573" max="13573" width="8" bestFit="1" customWidth="1"/>
    <col min="13574" max="13574" width="12" bestFit="1" customWidth="1"/>
    <col min="13575" max="13575" width="8" bestFit="1" customWidth="1"/>
    <col min="13576" max="13576" width="12" bestFit="1" customWidth="1"/>
    <col min="13577" max="13577" width="8" bestFit="1" customWidth="1"/>
    <col min="13578" max="13578" width="12" bestFit="1" customWidth="1"/>
    <col min="13579" max="13579" width="8" bestFit="1" customWidth="1"/>
    <col min="13580" max="13580" width="12" bestFit="1" customWidth="1"/>
    <col min="13581" max="13581" width="8" bestFit="1" customWidth="1"/>
    <col min="13582" max="13582" width="12" bestFit="1" customWidth="1"/>
    <col min="13583" max="13583" width="8" bestFit="1" customWidth="1"/>
    <col min="13584" max="13584" width="12" bestFit="1" customWidth="1"/>
    <col min="13585" max="13585" width="8" bestFit="1" customWidth="1"/>
    <col min="13825" max="13825" width="50.7109375" bestFit="1" customWidth="1"/>
    <col min="13826" max="13826" width="12" bestFit="1" customWidth="1"/>
    <col min="13827" max="13827" width="8" bestFit="1" customWidth="1"/>
    <col min="13828" max="13828" width="12" bestFit="1" customWidth="1"/>
    <col min="13829" max="13829" width="8" bestFit="1" customWidth="1"/>
    <col min="13830" max="13830" width="12" bestFit="1" customWidth="1"/>
    <col min="13831" max="13831" width="8" bestFit="1" customWidth="1"/>
    <col min="13832" max="13832" width="12" bestFit="1" customWidth="1"/>
    <col min="13833" max="13833" width="8" bestFit="1" customWidth="1"/>
    <col min="13834" max="13834" width="12" bestFit="1" customWidth="1"/>
    <col min="13835" max="13835" width="8" bestFit="1" customWidth="1"/>
    <col min="13836" max="13836" width="12" bestFit="1" customWidth="1"/>
    <col min="13837" max="13837" width="8" bestFit="1" customWidth="1"/>
    <col min="13838" max="13838" width="12" bestFit="1" customWidth="1"/>
    <col min="13839" max="13839" width="8" bestFit="1" customWidth="1"/>
    <col min="13840" max="13840" width="12" bestFit="1" customWidth="1"/>
    <col min="13841" max="13841" width="8" bestFit="1" customWidth="1"/>
    <col min="14081" max="14081" width="50.7109375" bestFit="1" customWidth="1"/>
    <col min="14082" max="14082" width="12" bestFit="1" customWidth="1"/>
    <col min="14083" max="14083" width="8" bestFit="1" customWidth="1"/>
    <col min="14084" max="14084" width="12" bestFit="1" customWidth="1"/>
    <col min="14085" max="14085" width="8" bestFit="1" customWidth="1"/>
    <col min="14086" max="14086" width="12" bestFit="1" customWidth="1"/>
    <col min="14087" max="14087" width="8" bestFit="1" customWidth="1"/>
    <col min="14088" max="14088" width="12" bestFit="1" customWidth="1"/>
    <col min="14089" max="14089" width="8" bestFit="1" customWidth="1"/>
    <col min="14090" max="14090" width="12" bestFit="1" customWidth="1"/>
    <col min="14091" max="14091" width="8" bestFit="1" customWidth="1"/>
    <col min="14092" max="14092" width="12" bestFit="1" customWidth="1"/>
    <col min="14093" max="14093" width="8" bestFit="1" customWidth="1"/>
    <col min="14094" max="14094" width="12" bestFit="1" customWidth="1"/>
    <col min="14095" max="14095" width="8" bestFit="1" customWidth="1"/>
    <col min="14096" max="14096" width="12" bestFit="1" customWidth="1"/>
    <col min="14097" max="14097" width="8" bestFit="1" customWidth="1"/>
    <col min="14337" max="14337" width="50.7109375" bestFit="1" customWidth="1"/>
    <col min="14338" max="14338" width="12" bestFit="1" customWidth="1"/>
    <col min="14339" max="14339" width="8" bestFit="1" customWidth="1"/>
    <col min="14340" max="14340" width="12" bestFit="1" customWidth="1"/>
    <col min="14341" max="14341" width="8" bestFit="1" customWidth="1"/>
    <col min="14342" max="14342" width="12" bestFit="1" customWidth="1"/>
    <col min="14343" max="14343" width="8" bestFit="1" customWidth="1"/>
    <col min="14344" max="14344" width="12" bestFit="1" customWidth="1"/>
    <col min="14345" max="14345" width="8" bestFit="1" customWidth="1"/>
    <col min="14346" max="14346" width="12" bestFit="1" customWidth="1"/>
    <col min="14347" max="14347" width="8" bestFit="1" customWidth="1"/>
    <col min="14348" max="14348" width="12" bestFit="1" customWidth="1"/>
    <col min="14349" max="14349" width="8" bestFit="1" customWidth="1"/>
    <col min="14350" max="14350" width="12" bestFit="1" customWidth="1"/>
    <col min="14351" max="14351" width="8" bestFit="1" customWidth="1"/>
    <col min="14352" max="14352" width="12" bestFit="1" customWidth="1"/>
    <col min="14353" max="14353" width="8" bestFit="1" customWidth="1"/>
    <col min="14593" max="14593" width="50.7109375" bestFit="1" customWidth="1"/>
    <col min="14594" max="14594" width="12" bestFit="1" customWidth="1"/>
    <col min="14595" max="14595" width="8" bestFit="1" customWidth="1"/>
    <col min="14596" max="14596" width="12" bestFit="1" customWidth="1"/>
    <col min="14597" max="14597" width="8" bestFit="1" customWidth="1"/>
    <col min="14598" max="14598" width="12" bestFit="1" customWidth="1"/>
    <col min="14599" max="14599" width="8" bestFit="1" customWidth="1"/>
    <col min="14600" max="14600" width="12" bestFit="1" customWidth="1"/>
    <col min="14601" max="14601" width="8" bestFit="1" customWidth="1"/>
    <col min="14602" max="14602" width="12" bestFit="1" customWidth="1"/>
    <col min="14603" max="14603" width="8" bestFit="1" customWidth="1"/>
    <col min="14604" max="14604" width="12" bestFit="1" customWidth="1"/>
    <col min="14605" max="14605" width="8" bestFit="1" customWidth="1"/>
    <col min="14606" max="14606" width="12" bestFit="1" customWidth="1"/>
    <col min="14607" max="14607" width="8" bestFit="1" customWidth="1"/>
    <col min="14608" max="14608" width="12" bestFit="1" customWidth="1"/>
    <col min="14609" max="14609" width="8" bestFit="1" customWidth="1"/>
    <col min="14849" max="14849" width="50.7109375" bestFit="1" customWidth="1"/>
    <col min="14850" max="14850" width="12" bestFit="1" customWidth="1"/>
    <col min="14851" max="14851" width="8" bestFit="1" customWidth="1"/>
    <col min="14852" max="14852" width="12" bestFit="1" customWidth="1"/>
    <col min="14853" max="14853" width="8" bestFit="1" customWidth="1"/>
    <col min="14854" max="14854" width="12" bestFit="1" customWidth="1"/>
    <col min="14855" max="14855" width="8" bestFit="1" customWidth="1"/>
    <col min="14856" max="14856" width="12" bestFit="1" customWidth="1"/>
    <col min="14857" max="14857" width="8" bestFit="1" customWidth="1"/>
    <col min="14858" max="14858" width="12" bestFit="1" customWidth="1"/>
    <col min="14859" max="14859" width="8" bestFit="1" customWidth="1"/>
    <col min="14860" max="14860" width="12" bestFit="1" customWidth="1"/>
    <col min="14861" max="14861" width="8" bestFit="1" customWidth="1"/>
    <col min="14862" max="14862" width="12" bestFit="1" customWidth="1"/>
    <col min="14863" max="14863" width="8" bestFit="1" customWidth="1"/>
    <col min="14864" max="14864" width="12" bestFit="1" customWidth="1"/>
    <col min="14865" max="14865" width="8" bestFit="1" customWidth="1"/>
    <col min="15105" max="15105" width="50.7109375" bestFit="1" customWidth="1"/>
    <col min="15106" max="15106" width="12" bestFit="1" customWidth="1"/>
    <col min="15107" max="15107" width="8" bestFit="1" customWidth="1"/>
    <col min="15108" max="15108" width="12" bestFit="1" customWidth="1"/>
    <col min="15109" max="15109" width="8" bestFit="1" customWidth="1"/>
    <col min="15110" max="15110" width="12" bestFit="1" customWidth="1"/>
    <col min="15111" max="15111" width="8" bestFit="1" customWidth="1"/>
    <col min="15112" max="15112" width="12" bestFit="1" customWidth="1"/>
    <col min="15113" max="15113" width="8" bestFit="1" customWidth="1"/>
    <col min="15114" max="15114" width="12" bestFit="1" customWidth="1"/>
    <col min="15115" max="15115" width="8" bestFit="1" customWidth="1"/>
    <col min="15116" max="15116" width="12" bestFit="1" customWidth="1"/>
    <col min="15117" max="15117" width="8" bestFit="1" customWidth="1"/>
    <col min="15118" max="15118" width="12" bestFit="1" customWidth="1"/>
    <col min="15119" max="15119" width="8" bestFit="1" customWidth="1"/>
    <col min="15120" max="15120" width="12" bestFit="1" customWidth="1"/>
    <col min="15121" max="15121" width="8" bestFit="1" customWidth="1"/>
    <col min="15361" max="15361" width="50.7109375" bestFit="1" customWidth="1"/>
    <col min="15362" max="15362" width="12" bestFit="1" customWidth="1"/>
    <col min="15363" max="15363" width="8" bestFit="1" customWidth="1"/>
    <col min="15364" max="15364" width="12" bestFit="1" customWidth="1"/>
    <col min="15365" max="15365" width="8" bestFit="1" customWidth="1"/>
    <col min="15366" max="15366" width="12" bestFit="1" customWidth="1"/>
    <col min="15367" max="15367" width="8" bestFit="1" customWidth="1"/>
    <col min="15368" max="15368" width="12" bestFit="1" customWidth="1"/>
    <col min="15369" max="15369" width="8" bestFit="1" customWidth="1"/>
    <col min="15370" max="15370" width="12" bestFit="1" customWidth="1"/>
    <col min="15371" max="15371" width="8" bestFit="1" customWidth="1"/>
    <col min="15372" max="15372" width="12" bestFit="1" customWidth="1"/>
    <col min="15373" max="15373" width="8" bestFit="1" customWidth="1"/>
    <col min="15374" max="15374" width="12" bestFit="1" customWidth="1"/>
    <col min="15375" max="15375" width="8" bestFit="1" customWidth="1"/>
    <col min="15376" max="15376" width="12" bestFit="1" customWidth="1"/>
    <col min="15377" max="15377" width="8" bestFit="1" customWidth="1"/>
    <col min="15617" max="15617" width="50.7109375" bestFit="1" customWidth="1"/>
    <col min="15618" max="15618" width="12" bestFit="1" customWidth="1"/>
    <col min="15619" max="15619" width="8" bestFit="1" customWidth="1"/>
    <col min="15620" max="15620" width="12" bestFit="1" customWidth="1"/>
    <col min="15621" max="15621" width="8" bestFit="1" customWidth="1"/>
    <col min="15622" max="15622" width="12" bestFit="1" customWidth="1"/>
    <col min="15623" max="15623" width="8" bestFit="1" customWidth="1"/>
    <col min="15624" max="15624" width="12" bestFit="1" customWidth="1"/>
    <col min="15625" max="15625" width="8" bestFit="1" customWidth="1"/>
    <col min="15626" max="15626" width="12" bestFit="1" customWidth="1"/>
    <col min="15627" max="15627" width="8" bestFit="1" customWidth="1"/>
    <col min="15628" max="15628" width="12" bestFit="1" customWidth="1"/>
    <col min="15629" max="15629" width="8" bestFit="1" customWidth="1"/>
    <col min="15630" max="15630" width="12" bestFit="1" customWidth="1"/>
    <col min="15631" max="15631" width="8" bestFit="1" customWidth="1"/>
    <col min="15632" max="15632" width="12" bestFit="1" customWidth="1"/>
    <col min="15633" max="15633" width="8" bestFit="1" customWidth="1"/>
    <col min="15873" max="15873" width="50.7109375" bestFit="1" customWidth="1"/>
    <col min="15874" max="15874" width="12" bestFit="1" customWidth="1"/>
    <col min="15875" max="15875" width="8" bestFit="1" customWidth="1"/>
    <col min="15876" max="15876" width="12" bestFit="1" customWidth="1"/>
    <col min="15877" max="15877" width="8" bestFit="1" customWidth="1"/>
    <col min="15878" max="15878" width="12" bestFit="1" customWidth="1"/>
    <col min="15879" max="15879" width="8" bestFit="1" customWidth="1"/>
    <col min="15880" max="15880" width="12" bestFit="1" customWidth="1"/>
    <col min="15881" max="15881" width="8" bestFit="1" customWidth="1"/>
    <col min="15882" max="15882" width="12" bestFit="1" customWidth="1"/>
    <col min="15883" max="15883" width="8" bestFit="1" customWidth="1"/>
    <col min="15884" max="15884" width="12" bestFit="1" customWidth="1"/>
    <col min="15885" max="15885" width="8" bestFit="1" customWidth="1"/>
    <col min="15886" max="15886" width="12" bestFit="1" customWidth="1"/>
    <col min="15887" max="15887" width="8" bestFit="1" customWidth="1"/>
    <col min="15888" max="15888" width="12" bestFit="1" customWidth="1"/>
    <col min="15889" max="15889" width="8" bestFit="1" customWidth="1"/>
    <col min="16129" max="16129" width="50.7109375" bestFit="1" customWidth="1"/>
    <col min="16130" max="16130" width="12" bestFit="1" customWidth="1"/>
    <col min="16131" max="16131" width="8" bestFit="1" customWidth="1"/>
    <col min="16132" max="16132" width="12" bestFit="1" customWidth="1"/>
    <col min="16133" max="16133" width="8" bestFit="1" customWidth="1"/>
    <col min="16134" max="16134" width="12" bestFit="1" customWidth="1"/>
    <col min="16135" max="16135" width="8" bestFit="1" customWidth="1"/>
    <col min="16136" max="16136" width="12" bestFit="1" customWidth="1"/>
    <col min="16137" max="16137" width="8" bestFit="1" customWidth="1"/>
    <col min="16138" max="16138" width="12" bestFit="1" customWidth="1"/>
    <col min="16139" max="16139" width="8" bestFit="1" customWidth="1"/>
    <col min="16140" max="16140" width="12" bestFit="1" customWidth="1"/>
    <col min="16141" max="16141" width="8" bestFit="1" customWidth="1"/>
    <col min="16142" max="16142" width="12" bestFit="1" customWidth="1"/>
    <col min="16143" max="16143" width="8" bestFit="1" customWidth="1"/>
    <col min="16144" max="16144" width="12" bestFit="1" customWidth="1"/>
    <col min="16145" max="16145" width="8" bestFit="1" customWidth="1"/>
  </cols>
  <sheetData>
    <row r="1" spans="1:17">
      <c r="A1" s="267" t="s">
        <v>315</v>
      </c>
    </row>
    <row r="2" spans="1:17">
      <c r="A2" s="267" t="s">
        <v>316</v>
      </c>
      <c r="B2" s="244" t="s">
        <v>13</v>
      </c>
      <c r="C2" s="282"/>
      <c r="D2" s="283" t="s">
        <v>453</v>
      </c>
      <c r="E2" s="283"/>
      <c r="F2" s="283" t="s">
        <v>454</v>
      </c>
      <c r="G2" s="283"/>
      <c r="H2" s="283" t="s">
        <v>455</v>
      </c>
      <c r="I2" s="283"/>
      <c r="J2" s="283" t="s">
        <v>456</v>
      </c>
      <c r="K2" s="283"/>
      <c r="L2" s="283" t="s">
        <v>457</v>
      </c>
      <c r="M2" s="283"/>
      <c r="N2" s="283" t="s">
        <v>458</v>
      </c>
      <c r="O2" s="283"/>
      <c r="P2" s="283" t="s">
        <v>459</v>
      </c>
      <c r="Q2" s="283"/>
    </row>
    <row r="3" spans="1:17">
      <c r="A3" s="269" t="s">
        <v>460</v>
      </c>
      <c r="B3" s="249"/>
      <c r="C3" s="284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</row>
    <row r="4" spans="1:17">
      <c r="A4" s="271"/>
      <c r="B4" s="286" t="s">
        <v>4</v>
      </c>
      <c r="C4" s="287" t="s">
        <v>5</v>
      </c>
      <c r="D4" s="286" t="s">
        <v>4</v>
      </c>
      <c r="E4" s="287" t="s">
        <v>5</v>
      </c>
      <c r="F4" s="286" t="s">
        <v>4</v>
      </c>
      <c r="G4" s="287" t="s">
        <v>5</v>
      </c>
      <c r="H4" s="286" t="s">
        <v>4</v>
      </c>
      <c r="I4" s="287" t="s">
        <v>5</v>
      </c>
      <c r="J4" s="286" t="s">
        <v>4</v>
      </c>
      <c r="K4" s="287" t="s">
        <v>5</v>
      </c>
      <c r="L4" s="286" t="s">
        <v>4</v>
      </c>
      <c r="M4" s="287" t="s">
        <v>5</v>
      </c>
      <c r="N4" s="286" t="s">
        <v>4</v>
      </c>
      <c r="O4" s="287" t="s">
        <v>5</v>
      </c>
      <c r="P4" s="286" t="s">
        <v>4</v>
      </c>
      <c r="Q4" s="287" t="s">
        <v>5</v>
      </c>
    </row>
    <row r="5" spans="1:17">
      <c r="A5" s="1" t="s">
        <v>156</v>
      </c>
    </row>
    <row r="6" spans="1:17">
      <c r="A6" s="1" t="s">
        <v>157</v>
      </c>
      <c r="B6" s="153">
        <v>6717561491.7200003</v>
      </c>
      <c r="C6" s="54">
        <v>95.059200000000004</v>
      </c>
      <c r="D6" s="153">
        <v>1508800637.4200001</v>
      </c>
      <c r="E6" s="54">
        <v>98.308899999999994</v>
      </c>
      <c r="F6" s="153">
        <v>416776992.98000002</v>
      </c>
      <c r="G6" s="54">
        <v>87.304000000000002</v>
      </c>
      <c r="H6" s="153">
        <v>983058462.42999995</v>
      </c>
      <c r="I6" s="54">
        <v>96.463999999999999</v>
      </c>
      <c r="J6" s="153">
        <v>1249581088.96</v>
      </c>
      <c r="K6" s="54">
        <v>92.902000000000001</v>
      </c>
      <c r="L6" s="153">
        <v>302941508.30000001</v>
      </c>
      <c r="M6" s="54">
        <v>83.733999999999995</v>
      </c>
      <c r="N6" s="153">
        <v>1700146767.6800001</v>
      </c>
      <c r="O6" s="54">
        <v>96.5321</v>
      </c>
      <c r="P6" s="153">
        <v>556256033.95000005</v>
      </c>
      <c r="Q6" s="54">
        <v>98.034099999999995</v>
      </c>
    </row>
    <row r="7" spans="1:17">
      <c r="A7" s="288" t="s">
        <v>158</v>
      </c>
      <c r="B7" s="31">
        <v>229938850.88</v>
      </c>
      <c r="C7" s="5">
        <v>3.2538</v>
      </c>
      <c r="D7" s="31">
        <v>6687970.1299999999</v>
      </c>
      <c r="E7" s="5">
        <v>0.43580000000000002</v>
      </c>
      <c r="F7" s="31">
        <v>60608770.5</v>
      </c>
      <c r="G7" s="5">
        <v>12.696</v>
      </c>
      <c r="H7" s="31">
        <v>36035444.340000004</v>
      </c>
      <c r="I7" s="5">
        <v>3.536</v>
      </c>
      <c r="J7" s="31">
        <v>48897839.75</v>
      </c>
      <c r="K7" s="5">
        <v>3.6354000000000002</v>
      </c>
      <c r="L7" s="31">
        <v>5477725.1900000004</v>
      </c>
      <c r="M7" s="5">
        <v>1.5141</v>
      </c>
      <c r="N7" s="31">
        <v>61076917.189999998</v>
      </c>
      <c r="O7" s="5">
        <v>3.4679000000000002</v>
      </c>
      <c r="P7" s="31">
        <v>11154183.779999999</v>
      </c>
      <c r="Q7" s="5">
        <v>1.9658</v>
      </c>
    </row>
    <row r="8" spans="1:17">
      <c r="A8" t="s">
        <v>326</v>
      </c>
      <c r="B8" s="31">
        <v>1909337.05</v>
      </c>
      <c r="C8" s="5">
        <v>2.7E-2</v>
      </c>
      <c r="D8" s="31">
        <v>1909337.05</v>
      </c>
      <c r="E8" s="5">
        <v>0.1244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</row>
    <row r="9" spans="1:17">
      <c r="A9" t="s">
        <v>327</v>
      </c>
      <c r="B9" s="31">
        <v>63930991.200000003</v>
      </c>
      <c r="C9" s="5">
        <v>0.90469999999999995</v>
      </c>
      <c r="D9" s="31">
        <v>17356257.010000002</v>
      </c>
      <c r="E9" s="5">
        <v>1.1309</v>
      </c>
      <c r="F9" s="31">
        <v>0</v>
      </c>
      <c r="G9" s="5">
        <v>0</v>
      </c>
      <c r="H9" s="31">
        <v>0</v>
      </c>
      <c r="I9" s="5">
        <v>0</v>
      </c>
      <c r="J9" s="31">
        <v>46573962.539999999</v>
      </c>
      <c r="K9" s="5">
        <v>3.4626000000000001</v>
      </c>
      <c r="L9" s="31">
        <v>0</v>
      </c>
      <c r="M9" s="5">
        <v>0</v>
      </c>
      <c r="N9" s="31">
        <v>0</v>
      </c>
      <c r="O9" s="5">
        <v>0</v>
      </c>
      <c r="P9" s="31">
        <v>771.65</v>
      </c>
      <c r="Q9" s="5">
        <v>1E-4</v>
      </c>
    </row>
    <row r="10" spans="1:17">
      <c r="A10" s="288" t="s">
        <v>328</v>
      </c>
      <c r="B10" s="31">
        <v>0.11</v>
      </c>
      <c r="C10" s="5">
        <v>0</v>
      </c>
      <c r="D10" s="31">
        <v>0</v>
      </c>
      <c r="E10" s="5">
        <v>0</v>
      </c>
      <c r="F10" s="31">
        <v>0</v>
      </c>
      <c r="G10" s="5">
        <v>0</v>
      </c>
      <c r="H10" s="31">
        <v>0</v>
      </c>
      <c r="I10" s="5">
        <v>0</v>
      </c>
      <c r="J10" s="31">
        <v>0</v>
      </c>
      <c r="K10" s="5">
        <v>0</v>
      </c>
      <c r="L10" s="31">
        <v>0.11</v>
      </c>
      <c r="M10" s="5">
        <v>0</v>
      </c>
      <c r="N10" s="31">
        <v>0</v>
      </c>
      <c r="O10" s="5">
        <v>0</v>
      </c>
      <c r="P10" s="31">
        <v>0</v>
      </c>
      <c r="Q10" s="5">
        <v>0</v>
      </c>
    </row>
    <row r="11" spans="1:17" ht="13.5" thickBot="1">
      <c r="A11" t="s">
        <v>162</v>
      </c>
      <c r="B11" s="31">
        <v>53371101.079999998</v>
      </c>
      <c r="C11" s="5">
        <v>0.75519999999999998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0</v>
      </c>
      <c r="K11" s="5">
        <v>0</v>
      </c>
      <c r="L11" s="31">
        <v>53371101.079999998</v>
      </c>
      <c r="M11" s="5">
        <v>14.751899999999999</v>
      </c>
      <c r="N11" s="31">
        <v>0</v>
      </c>
      <c r="O11" s="5">
        <v>0</v>
      </c>
      <c r="P11" s="31">
        <v>0</v>
      </c>
      <c r="Q11" s="5">
        <v>0</v>
      </c>
    </row>
    <row r="12" spans="1:17" ht="14.25" thickTop="1" thickBot="1">
      <c r="A12" s="289" t="s">
        <v>2</v>
      </c>
      <c r="B12" s="238">
        <v>7066711772.04</v>
      </c>
      <c r="C12" s="290">
        <v>100</v>
      </c>
      <c r="D12" s="238">
        <v>1534754201.6099999</v>
      </c>
      <c r="E12" s="290">
        <v>100</v>
      </c>
      <c r="F12" s="238">
        <v>477385763.48000002</v>
      </c>
      <c r="G12" s="290">
        <v>100</v>
      </c>
      <c r="H12" s="238">
        <v>1019093906.77</v>
      </c>
      <c r="I12" s="290">
        <v>100</v>
      </c>
      <c r="J12" s="238">
        <v>1345052891.25</v>
      </c>
      <c r="K12" s="290">
        <v>100</v>
      </c>
      <c r="L12" s="238">
        <v>361790334.68000001</v>
      </c>
      <c r="M12" s="290">
        <v>100</v>
      </c>
      <c r="N12" s="238">
        <v>1761223684.8699999</v>
      </c>
      <c r="O12" s="290">
        <v>100</v>
      </c>
      <c r="P12" s="238">
        <v>567410989.38</v>
      </c>
      <c r="Q12" s="290">
        <v>100</v>
      </c>
    </row>
    <row r="13" spans="1:17" ht="13.5" thickTop="1">
      <c r="A13" s="1" t="s">
        <v>163</v>
      </c>
    </row>
    <row r="14" spans="1:17">
      <c r="A14" t="s">
        <v>227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</row>
    <row r="15" spans="1:17">
      <c r="A15" t="s">
        <v>228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</row>
    <row r="16" spans="1:17">
      <c r="A16" t="s">
        <v>229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</row>
    <row r="17" spans="1:17">
      <c r="A17" t="s">
        <v>230</v>
      </c>
      <c r="B17" s="31">
        <v>54549115.079999998</v>
      </c>
      <c r="C17" s="5">
        <v>0.77190000000000003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54549115.079999998</v>
      </c>
      <c r="K17" s="5">
        <v>4.0555000000000003</v>
      </c>
      <c r="L17" s="31">
        <v>0</v>
      </c>
      <c r="M17" s="5">
        <v>0</v>
      </c>
      <c r="N17" s="31">
        <v>0</v>
      </c>
      <c r="O17" s="5">
        <v>0</v>
      </c>
      <c r="P17" s="31">
        <v>0</v>
      </c>
      <c r="Q17" s="5">
        <v>0</v>
      </c>
    </row>
    <row r="18" spans="1:17">
      <c r="A18" t="s">
        <v>231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</row>
    <row r="19" spans="1:17">
      <c r="A19" t="s">
        <v>232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</row>
    <row r="20" spans="1:17">
      <c r="A20" t="s">
        <v>233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</row>
    <row r="21" spans="1:17">
      <c r="A21" t="s">
        <v>234</v>
      </c>
      <c r="B21" s="31">
        <v>178596</v>
      </c>
      <c r="C21" s="5">
        <v>2.5000000000000001E-3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178596</v>
      </c>
      <c r="M21" s="5">
        <v>4.9399999999999999E-2</v>
      </c>
      <c r="N21" s="31">
        <v>0</v>
      </c>
      <c r="O21" s="5">
        <v>0</v>
      </c>
      <c r="P21" s="31">
        <v>0</v>
      </c>
      <c r="Q21" s="5">
        <v>0</v>
      </c>
    </row>
    <row r="22" spans="1:17" ht="13.5" thickBot="1">
      <c r="A22" t="s">
        <v>235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</row>
    <row r="23" spans="1:17" ht="14.25" thickTop="1" thickBot="1">
      <c r="A23" s="289" t="s">
        <v>236</v>
      </c>
      <c r="B23" s="238">
        <v>54727711.079999998</v>
      </c>
      <c r="C23" s="290">
        <v>0.77439999999999998</v>
      </c>
      <c r="D23" s="238">
        <v>0</v>
      </c>
      <c r="E23" s="290">
        <v>0</v>
      </c>
      <c r="F23" s="238">
        <v>0</v>
      </c>
      <c r="G23" s="290">
        <v>0</v>
      </c>
      <c r="H23" s="238">
        <v>0</v>
      </c>
      <c r="I23" s="290">
        <v>0</v>
      </c>
      <c r="J23" s="238">
        <v>54549115.079999998</v>
      </c>
      <c r="K23" s="290">
        <v>4.0555000000000003</v>
      </c>
      <c r="L23" s="238">
        <v>178596</v>
      </c>
      <c r="M23" s="290">
        <v>4.9399999999999999E-2</v>
      </c>
      <c r="N23" s="238">
        <v>0</v>
      </c>
      <c r="O23" s="290">
        <v>0</v>
      </c>
      <c r="P23" s="238">
        <v>0</v>
      </c>
      <c r="Q23" s="290">
        <v>0</v>
      </c>
    </row>
    <row r="24" spans="1:17" ht="13.5" thickTop="1">
      <c r="A24" t="s">
        <v>237</v>
      </c>
      <c r="B24" s="31">
        <v>215604046.15000001</v>
      </c>
      <c r="C24" s="5">
        <v>3.0510000000000002</v>
      </c>
      <c r="D24" s="31">
        <v>48279425.840000004</v>
      </c>
      <c r="E24" s="5">
        <v>3.1457000000000002</v>
      </c>
      <c r="F24" s="31">
        <v>0</v>
      </c>
      <c r="G24" s="5">
        <v>0</v>
      </c>
      <c r="H24" s="31">
        <v>24971090.399999999</v>
      </c>
      <c r="I24" s="5">
        <v>2.4502999999999999</v>
      </c>
      <c r="J24" s="31">
        <v>76326814.829999998</v>
      </c>
      <c r="K24" s="5">
        <v>5.6745999999999999</v>
      </c>
      <c r="L24" s="31">
        <v>0</v>
      </c>
      <c r="M24" s="5">
        <v>0</v>
      </c>
      <c r="N24" s="31">
        <v>52231824.880000003</v>
      </c>
      <c r="O24" s="5">
        <v>2.9657</v>
      </c>
      <c r="P24" s="31">
        <v>13794890.199999999</v>
      </c>
      <c r="Q24" s="5">
        <v>2.4312</v>
      </c>
    </row>
    <row r="25" spans="1:17">
      <c r="A25" t="s">
        <v>238</v>
      </c>
      <c r="B25" s="31">
        <v>164028236.44</v>
      </c>
      <c r="C25" s="5">
        <v>2.3210999999999999</v>
      </c>
      <c r="D25" s="31">
        <v>59536751.439999998</v>
      </c>
      <c r="E25" s="5">
        <v>3.8792</v>
      </c>
      <c r="F25" s="31">
        <v>14403278.699999999</v>
      </c>
      <c r="G25" s="5">
        <v>3.0171000000000001</v>
      </c>
      <c r="H25" s="31">
        <v>22149783.699999999</v>
      </c>
      <c r="I25" s="5">
        <v>2.1735000000000002</v>
      </c>
      <c r="J25" s="31">
        <v>0</v>
      </c>
      <c r="K25" s="5">
        <v>0</v>
      </c>
      <c r="L25" s="31">
        <v>0</v>
      </c>
      <c r="M25" s="5">
        <v>0</v>
      </c>
      <c r="N25" s="31">
        <v>67938422.599999994</v>
      </c>
      <c r="O25" s="5">
        <v>3.8574999999999999</v>
      </c>
      <c r="P25" s="31">
        <v>0</v>
      </c>
      <c r="Q25" s="5">
        <v>0</v>
      </c>
    </row>
    <row r="26" spans="1:17">
      <c r="A26" t="s">
        <v>239</v>
      </c>
      <c r="B26" s="31">
        <v>141158153</v>
      </c>
      <c r="C26" s="5">
        <v>1.9975000000000001</v>
      </c>
      <c r="D26" s="31">
        <v>32448264.260000002</v>
      </c>
      <c r="E26" s="5">
        <v>2.1141999999999999</v>
      </c>
      <c r="F26" s="31">
        <v>8670002.8800000008</v>
      </c>
      <c r="G26" s="5">
        <v>1.8161</v>
      </c>
      <c r="H26" s="31">
        <v>39410521.939999998</v>
      </c>
      <c r="I26" s="5">
        <v>3.8672</v>
      </c>
      <c r="J26" s="31">
        <v>0</v>
      </c>
      <c r="K26" s="5">
        <v>0</v>
      </c>
      <c r="L26" s="31">
        <v>1972277.5</v>
      </c>
      <c r="M26" s="5">
        <v>0.54510000000000003</v>
      </c>
      <c r="N26" s="31">
        <v>37332671.700000003</v>
      </c>
      <c r="O26" s="5">
        <v>2.1196999999999999</v>
      </c>
      <c r="P26" s="31">
        <v>21324414.719999999</v>
      </c>
      <c r="Q26" s="5">
        <v>3.7582</v>
      </c>
    </row>
    <row r="27" spans="1:17" ht="13.5" thickBot="1">
      <c r="A27" t="s">
        <v>240</v>
      </c>
      <c r="B27" s="31">
        <v>1168988241.28</v>
      </c>
      <c r="C27" s="5">
        <v>16.542200000000001</v>
      </c>
      <c r="D27" s="31">
        <v>232284583.44</v>
      </c>
      <c r="E27" s="5">
        <v>15.135</v>
      </c>
      <c r="F27" s="31">
        <v>79036308.299999997</v>
      </c>
      <c r="G27" s="5">
        <v>16.556100000000001</v>
      </c>
      <c r="H27" s="31">
        <v>259760316.02000001</v>
      </c>
      <c r="I27" s="5">
        <v>25.4893</v>
      </c>
      <c r="J27" s="31">
        <v>189183341.25999999</v>
      </c>
      <c r="K27" s="5">
        <v>14.065099999999999</v>
      </c>
      <c r="L27" s="31">
        <v>32970530.859999999</v>
      </c>
      <c r="M27" s="5">
        <v>9.1132000000000009</v>
      </c>
      <c r="N27" s="31">
        <v>257859526.69999999</v>
      </c>
      <c r="O27" s="5">
        <v>14.6409</v>
      </c>
      <c r="P27" s="31">
        <v>117893634.7</v>
      </c>
      <c r="Q27" s="5">
        <v>20.7775</v>
      </c>
    </row>
    <row r="28" spans="1:17" ht="14.25" thickTop="1" thickBot="1">
      <c r="A28" s="289" t="s">
        <v>241</v>
      </c>
      <c r="B28" s="238">
        <v>1689778676.8699999</v>
      </c>
      <c r="C28" s="290">
        <v>23.911799999999999</v>
      </c>
      <c r="D28" s="238">
        <v>372549024.98000002</v>
      </c>
      <c r="E28" s="290">
        <v>24.2742</v>
      </c>
      <c r="F28" s="238">
        <v>102109589.88</v>
      </c>
      <c r="G28" s="290">
        <v>21.389299999999999</v>
      </c>
      <c r="H28" s="238">
        <v>346291712.06</v>
      </c>
      <c r="I28" s="290">
        <v>33.980400000000003</v>
      </c>
      <c r="J28" s="238">
        <v>265510156.09</v>
      </c>
      <c r="K28" s="290">
        <v>19.739799999999999</v>
      </c>
      <c r="L28" s="238">
        <v>34942808.359999999</v>
      </c>
      <c r="M28" s="290">
        <v>9.6583000000000006</v>
      </c>
      <c r="N28" s="238">
        <v>415362445.88</v>
      </c>
      <c r="O28" s="290">
        <v>23.5837</v>
      </c>
      <c r="P28" s="238">
        <v>153012939.62</v>
      </c>
      <c r="Q28" s="290">
        <v>26.966899999999999</v>
      </c>
    </row>
    <row r="29" spans="1:17" ht="13.5" thickTop="1">
      <c r="A29" t="s">
        <v>242</v>
      </c>
      <c r="B29" s="31">
        <v>0</v>
      </c>
      <c r="C29" s="5">
        <v>0</v>
      </c>
      <c r="D29" s="31">
        <v>0</v>
      </c>
      <c r="E29" s="5">
        <v>0</v>
      </c>
      <c r="F29" s="31">
        <v>0</v>
      </c>
      <c r="G29" s="5">
        <v>0</v>
      </c>
      <c r="H29" s="31">
        <v>0</v>
      </c>
      <c r="I29" s="5">
        <v>0</v>
      </c>
      <c r="J29" s="31">
        <v>0</v>
      </c>
      <c r="K29" s="5">
        <v>0</v>
      </c>
      <c r="L29" s="31">
        <v>0</v>
      </c>
      <c r="M29" s="5">
        <v>0</v>
      </c>
      <c r="N29" s="31">
        <v>0</v>
      </c>
      <c r="O29" s="5">
        <v>0</v>
      </c>
      <c r="P29" s="31">
        <v>0</v>
      </c>
      <c r="Q29" s="5">
        <v>0</v>
      </c>
    </row>
    <row r="30" spans="1:17">
      <c r="A30" t="s">
        <v>243</v>
      </c>
      <c r="B30" s="31">
        <v>330437657.83999997</v>
      </c>
      <c r="C30" s="5">
        <v>4.6760000000000002</v>
      </c>
      <c r="D30" s="31">
        <v>101173882</v>
      </c>
      <c r="E30" s="5">
        <v>6.5922000000000001</v>
      </c>
      <c r="F30" s="31">
        <v>32498904.41</v>
      </c>
      <c r="G30" s="5">
        <v>6.8076999999999996</v>
      </c>
      <c r="H30" s="31">
        <v>35966000.009999998</v>
      </c>
      <c r="I30" s="5">
        <v>3.5291999999999999</v>
      </c>
      <c r="J30" s="31">
        <v>0</v>
      </c>
      <c r="K30" s="5">
        <v>0</v>
      </c>
      <c r="L30" s="31">
        <v>30647012.16</v>
      </c>
      <c r="M30" s="5">
        <v>8.4709000000000003</v>
      </c>
      <c r="N30" s="31">
        <v>113073395</v>
      </c>
      <c r="O30" s="5">
        <v>6.4202000000000004</v>
      </c>
      <c r="P30" s="31">
        <v>17078464.260000002</v>
      </c>
      <c r="Q30" s="5">
        <v>3.0099</v>
      </c>
    </row>
    <row r="31" spans="1:17">
      <c r="A31" t="s">
        <v>244</v>
      </c>
      <c r="B31" s="31">
        <v>211415324.28999999</v>
      </c>
      <c r="C31" s="5">
        <v>2.9916999999999998</v>
      </c>
      <c r="D31" s="31">
        <v>41296309.049999997</v>
      </c>
      <c r="E31" s="5">
        <v>2.6907000000000001</v>
      </c>
      <c r="F31" s="31">
        <v>9410399.1300000008</v>
      </c>
      <c r="G31" s="5">
        <v>1.9712000000000001</v>
      </c>
      <c r="H31" s="31">
        <v>32271500</v>
      </c>
      <c r="I31" s="5">
        <v>3.1667000000000001</v>
      </c>
      <c r="J31" s="31">
        <v>14306873.25</v>
      </c>
      <c r="K31" s="5">
        <v>1.0637000000000001</v>
      </c>
      <c r="L31" s="31">
        <v>57175677.299999997</v>
      </c>
      <c r="M31" s="5">
        <v>15.8035</v>
      </c>
      <c r="N31" s="31">
        <v>42327446.200000003</v>
      </c>
      <c r="O31" s="5">
        <v>2.4033000000000002</v>
      </c>
      <c r="P31" s="31">
        <v>14627119.359999999</v>
      </c>
      <c r="Q31" s="5">
        <v>2.5779000000000001</v>
      </c>
    </row>
    <row r="32" spans="1:17">
      <c r="A32" t="s">
        <v>245</v>
      </c>
      <c r="B32" s="31">
        <v>7396854.1600000001</v>
      </c>
      <c r="C32" s="5">
        <v>0.1047</v>
      </c>
      <c r="D32" s="31">
        <v>0</v>
      </c>
      <c r="E32" s="5">
        <v>0</v>
      </c>
      <c r="F32" s="31">
        <v>3822125.16</v>
      </c>
      <c r="G32" s="5">
        <v>0.80059999999999998</v>
      </c>
      <c r="H32" s="31">
        <v>0</v>
      </c>
      <c r="I32" s="5">
        <v>0</v>
      </c>
      <c r="J32" s="31">
        <v>0</v>
      </c>
      <c r="K32" s="5">
        <v>0</v>
      </c>
      <c r="L32" s="31">
        <v>3574729</v>
      </c>
      <c r="M32" s="5">
        <v>0.98809999999999998</v>
      </c>
      <c r="N32" s="31">
        <v>0</v>
      </c>
      <c r="O32" s="5">
        <v>0</v>
      </c>
      <c r="P32" s="31">
        <v>0</v>
      </c>
      <c r="Q32" s="5">
        <v>0</v>
      </c>
    </row>
    <row r="33" spans="1:17">
      <c r="A33" t="s">
        <v>246</v>
      </c>
      <c r="B33" s="31">
        <v>24985277.5</v>
      </c>
      <c r="C33" s="5">
        <v>0.35360000000000003</v>
      </c>
      <c r="D33" s="31">
        <v>2063042.9</v>
      </c>
      <c r="E33" s="5">
        <v>0.13439999999999999</v>
      </c>
      <c r="F33" s="31">
        <v>0</v>
      </c>
      <c r="G33" s="5">
        <v>0</v>
      </c>
      <c r="H33" s="31">
        <v>0</v>
      </c>
      <c r="I33" s="5">
        <v>0</v>
      </c>
      <c r="J33" s="31">
        <v>20925239</v>
      </c>
      <c r="K33" s="5">
        <v>1.5557000000000001</v>
      </c>
      <c r="L33" s="31">
        <v>0</v>
      </c>
      <c r="M33" s="5">
        <v>0</v>
      </c>
      <c r="N33" s="31">
        <v>1996995.6</v>
      </c>
      <c r="O33" s="5">
        <v>0.1134</v>
      </c>
      <c r="P33" s="31">
        <v>0</v>
      </c>
      <c r="Q33" s="5">
        <v>0</v>
      </c>
    </row>
    <row r="34" spans="1:17">
      <c r="A34" t="s">
        <v>247</v>
      </c>
      <c r="B34" s="31">
        <v>53043487.170000002</v>
      </c>
      <c r="C34" s="5">
        <v>0.75060000000000004</v>
      </c>
      <c r="D34" s="31">
        <v>0</v>
      </c>
      <c r="E34" s="5">
        <v>0</v>
      </c>
      <c r="F34" s="31">
        <v>30876277.170000002</v>
      </c>
      <c r="G34" s="5">
        <v>6.4678000000000004</v>
      </c>
      <c r="H34" s="31">
        <v>22167210</v>
      </c>
      <c r="I34" s="5">
        <v>2.1751999999999998</v>
      </c>
      <c r="J34" s="31">
        <v>0</v>
      </c>
      <c r="K34" s="5">
        <v>0</v>
      </c>
      <c r="L34" s="31">
        <v>0</v>
      </c>
      <c r="M34" s="5">
        <v>0</v>
      </c>
      <c r="N34" s="31">
        <v>0</v>
      </c>
      <c r="O34" s="5">
        <v>0</v>
      </c>
      <c r="P34" s="31">
        <v>0</v>
      </c>
      <c r="Q34" s="5">
        <v>0</v>
      </c>
    </row>
    <row r="35" spans="1:17" ht="13.5" thickBot="1">
      <c r="A35" t="s">
        <v>248</v>
      </c>
      <c r="B35" s="31">
        <v>42507048.479999997</v>
      </c>
      <c r="C35" s="5">
        <v>0.60150000000000003</v>
      </c>
      <c r="D35" s="31">
        <v>29085474</v>
      </c>
      <c r="E35" s="5">
        <v>1.8951</v>
      </c>
      <c r="F35" s="31">
        <v>8368890.4800000004</v>
      </c>
      <c r="G35" s="5">
        <v>1.7531000000000001</v>
      </c>
      <c r="H35" s="31">
        <v>0</v>
      </c>
      <c r="I35" s="5">
        <v>0</v>
      </c>
      <c r="J35" s="31">
        <v>0</v>
      </c>
      <c r="K35" s="5">
        <v>0</v>
      </c>
      <c r="L35" s="31">
        <v>5052684</v>
      </c>
      <c r="M35" s="5">
        <v>1.3966000000000001</v>
      </c>
      <c r="N35" s="31">
        <v>0</v>
      </c>
      <c r="O35" s="5">
        <v>0</v>
      </c>
      <c r="P35" s="31">
        <v>0</v>
      </c>
      <c r="Q35" s="5">
        <v>0</v>
      </c>
    </row>
    <row r="36" spans="1:17" ht="14.25" thickTop="1" thickBot="1">
      <c r="A36" s="289" t="s">
        <v>249</v>
      </c>
      <c r="B36" s="238">
        <v>669785649.44000006</v>
      </c>
      <c r="C36" s="290">
        <v>9.4779999999999998</v>
      </c>
      <c r="D36" s="238">
        <v>173618707.94999999</v>
      </c>
      <c r="E36" s="290">
        <v>11.3125</v>
      </c>
      <c r="F36" s="238">
        <v>84976596.349999994</v>
      </c>
      <c r="G36" s="290">
        <v>17.8004</v>
      </c>
      <c r="H36" s="238">
        <v>90404710.010000005</v>
      </c>
      <c r="I36" s="290">
        <v>8.8711000000000002</v>
      </c>
      <c r="J36" s="238">
        <v>35232112.25</v>
      </c>
      <c r="K36" s="290">
        <v>2.6194000000000002</v>
      </c>
      <c r="L36" s="238">
        <v>96450102.459999993</v>
      </c>
      <c r="M36" s="290">
        <v>26.659099999999999</v>
      </c>
      <c r="N36" s="238">
        <v>157397836.80000001</v>
      </c>
      <c r="O36" s="290">
        <v>8.9367999999999999</v>
      </c>
      <c r="P36" s="238">
        <v>31705583.620000001</v>
      </c>
      <c r="Q36" s="290">
        <v>5.5877999999999997</v>
      </c>
    </row>
    <row r="37" spans="1:17" ht="13.5" thickTop="1">
      <c r="A37" t="s">
        <v>250</v>
      </c>
      <c r="B37" s="31">
        <v>100313234.73999999</v>
      </c>
      <c r="C37" s="5">
        <v>1.4195</v>
      </c>
      <c r="D37" s="31">
        <v>23802343.539999999</v>
      </c>
      <c r="E37" s="5">
        <v>1.5508999999999999</v>
      </c>
      <c r="F37" s="31">
        <v>0</v>
      </c>
      <c r="G37" s="5">
        <v>0</v>
      </c>
      <c r="H37" s="31">
        <v>0</v>
      </c>
      <c r="I37" s="5">
        <v>0</v>
      </c>
      <c r="J37" s="31">
        <v>30625877.32</v>
      </c>
      <c r="K37" s="5">
        <v>2.2768999999999999</v>
      </c>
      <c r="L37" s="31">
        <v>0</v>
      </c>
      <c r="M37" s="5">
        <v>0</v>
      </c>
      <c r="N37" s="31">
        <v>26413754.16</v>
      </c>
      <c r="O37" s="5">
        <v>1.4997</v>
      </c>
      <c r="P37" s="31">
        <v>19471259.719999999</v>
      </c>
      <c r="Q37" s="5">
        <v>3.4316</v>
      </c>
    </row>
    <row r="38" spans="1:17">
      <c r="A38" t="s">
        <v>251</v>
      </c>
      <c r="B38" s="31">
        <v>236581974.25999999</v>
      </c>
      <c r="C38" s="5">
        <v>3.3477999999999999</v>
      </c>
      <c r="D38" s="31">
        <v>60434543.920000002</v>
      </c>
      <c r="E38" s="5">
        <v>3.9377</v>
      </c>
      <c r="F38" s="31">
        <v>4884516</v>
      </c>
      <c r="G38" s="5">
        <v>1.0232000000000001</v>
      </c>
      <c r="H38" s="31">
        <v>0</v>
      </c>
      <c r="I38" s="5">
        <v>0</v>
      </c>
      <c r="J38" s="31">
        <v>87404122.400000006</v>
      </c>
      <c r="K38" s="5">
        <v>6.4981999999999998</v>
      </c>
      <c r="L38" s="31">
        <v>0</v>
      </c>
      <c r="M38" s="5">
        <v>0</v>
      </c>
      <c r="N38" s="31">
        <v>66179566.399999999</v>
      </c>
      <c r="O38" s="5">
        <v>3.7576000000000001</v>
      </c>
      <c r="P38" s="31">
        <v>17679225.539999999</v>
      </c>
      <c r="Q38" s="5">
        <v>3.1158000000000001</v>
      </c>
    </row>
    <row r="39" spans="1:17">
      <c r="A39" t="s">
        <v>252</v>
      </c>
      <c r="B39" s="31">
        <v>285314436.32999998</v>
      </c>
      <c r="C39" s="5">
        <v>4.0373999999999999</v>
      </c>
      <c r="D39" s="31">
        <v>77726685.849999994</v>
      </c>
      <c r="E39" s="5">
        <v>5.0644</v>
      </c>
      <c r="F39" s="31">
        <v>16874037.760000002</v>
      </c>
      <c r="G39" s="5">
        <v>3.5347</v>
      </c>
      <c r="H39" s="31">
        <v>48431260</v>
      </c>
      <c r="I39" s="5">
        <v>4.7523999999999997</v>
      </c>
      <c r="J39" s="31">
        <v>54532286.369999997</v>
      </c>
      <c r="K39" s="5">
        <v>4.0542999999999996</v>
      </c>
      <c r="L39" s="31">
        <v>0</v>
      </c>
      <c r="M39" s="5">
        <v>0</v>
      </c>
      <c r="N39" s="31">
        <v>87750166.349999994</v>
      </c>
      <c r="O39" s="5">
        <v>4.9823000000000004</v>
      </c>
      <c r="P39" s="31">
        <v>0</v>
      </c>
      <c r="Q39" s="5">
        <v>0</v>
      </c>
    </row>
    <row r="40" spans="1:17" ht="13.5" thickBot="1">
      <c r="A40" t="s">
        <v>253</v>
      </c>
      <c r="B40" s="31">
        <v>66908671.899999999</v>
      </c>
      <c r="C40" s="5">
        <v>0.94679999999999997</v>
      </c>
      <c r="D40" s="31">
        <v>22052841.100000001</v>
      </c>
      <c r="E40" s="5">
        <v>1.4369000000000001</v>
      </c>
      <c r="F40" s="31">
        <v>3981119.2</v>
      </c>
      <c r="G40" s="5">
        <v>0.83389999999999997</v>
      </c>
      <c r="H40" s="31">
        <v>0</v>
      </c>
      <c r="I40" s="5">
        <v>0</v>
      </c>
      <c r="J40" s="31">
        <v>0</v>
      </c>
      <c r="K40" s="5">
        <v>0</v>
      </c>
      <c r="L40" s="31">
        <v>0</v>
      </c>
      <c r="M40" s="5">
        <v>0</v>
      </c>
      <c r="N40" s="31">
        <v>25721246</v>
      </c>
      <c r="O40" s="5">
        <v>1.4603999999999999</v>
      </c>
      <c r="P40" s="31">
        <v>15153465.6</v>
      </c>
      <c r="Q40" s="5">
        <v>2.6705999999999999</v>
      </c>
    </row>
    <row r="41" spans="1:17" ht="14.25" thickTop="1" thickBot="1">
      <c r="A41" s="289" t="s">
        <v>254</v>
      </c>
      <c r="B41" s="238">
        <v>689118317.23000002</v>
      </c>
      <c r="C41" s="290">
        <v>9.7515999999999998</v>
      </c>
      <c r="D41" s="238">
        <v>184016414.41</v>
      </c>
      <c r="E41" s="290">
        <v>11.99</v>
      </c>
      <c r="F41" s="238">
        <v>25739672.960000001</v>
      </c>
      <c r="G41" s="290">
        <v>5.3917999999999999</v>
      </c>
      <c r="H41" s="238">
        <v>48431260</v>
      </c>
      <c r="I41" s="290">
        <v>4.7523999999999997</v>
      </c>
      <c r="J41" s="238">
        <v>172562286.09</v>
      </c>
      <c r="K41" s="290">
        <v>12.8294</v>
      </c>
      <c r="L41" s="238">
        <v>0</v>
      </c>
      <c r="M41" s="290">
        <v>0</v>
      </c>
      <c r="N41" s="238">
        <v>206064732.91</v>
      </c>
      <c r="O41" s="290">
        <v>11.700100000000001</v>
      </c>
      <c r="P41" s="238">
        <v>52303950.859999999</v>
      </c>
      <c r="Q41" s="290">
        <v>9.218</v>
      </c>
    </row>
    <row r="42" spans="1:17" ht="13.5" thickTop="1">
      <c r="A42" t="s">
        <v>255</v>
      </c>
      <c r="B42" s="31">
        <v>679973053.88999999</v>
      </c>
      <c r="C42" s="5">
        <v>9.6221999999999994</v>
      </c>
      <c r="D42" s="31">
        <v>223541973.87</v>
      </c>
      <c r="E42" s="5">
        <v>14.565300000000001</v>
      </c>
      <c r="F42" s="31">
        <v>24106829.399999999</v>
      </c>
      <c r="G42" s="5">
        <v>5.0498000000000003</v>
      </c>
      <c r="H42" s="31">
        <v>42925262.259999998</v>
      </c>
      <c r="I42" s="5">
        <v>4.2121000000000004</v>
      </c>
      <c r="J42" s="31">
        <v>30758642.25</v>
      </c>
      <c r="K42" s="5">
        <v>2.2867999999999999</v>
      </c>
      <c r="L42" s="31">
        <v>33371690.670000002</v>
      </c>
      <c r="M42" s="5">
        <v>9.2240000000000002</v>
      </c>
      <c r="N42" s="31">
        <v>252551864.80000001</v>
      </c>
      <c r="O42" s="5">
        <v>14.339600000000001</v>
      </c>
      <c r="P42" s="31">
        <v>72716790.640000001</v>
      </c>
      <c r="Q42" s="5">
        <v>12.8155</v>
      </c>
    </row>
    <row r="43" spans="1:17">
      <c r="A43" t="s">
        <v>256</v>
      </c>
      <c r="B43" s="31">
        <v>46042407.130000003</v>
      </c>
      <c r="C43" s="5">
        <v>0.65149999999999997</v>
      </c>
      <c r="D43" s="31">
        <v>25692762.800000001</v>
      </c>
      <c r="E43" s="5">
        <v>1.6740999999999999</v>
      </c>
      <c r="F43" s="31">
        <v>2679304.84</v>
      </c>
      <c r="G43" s="5">
        <v>0.56120000000000003</v>
      </c>
      <c r="H43" s="31">
        <v>2747567.2</v>
      </c>
      <c r="I43" s="5">
        <v>0.26960000000000001</v>
      </c>
      <c r="J43" s="31">
        <v>0</v>
      </c>
      <c r="K43" s="5">
        <v>0</v>
      </c>
      <c r="L43" s="31">
        <v>0</v>
      </c>
      <c r="M43" s="5">
        <v>0</v>
      </c>
      <c r="N43" s="31">
        <v>14922772.289999999</v>
      </c>
      <c r="O43" s="5">
        <v>0.84730000000000005</v>
      </c>
      <c r="P43" s="31">
        <v>0</v>
      </c>
      <c r="Q43" s="5">
        <v>0</v>
      </c>
    </row>
    <row r="44" spans="1:17">
      <c r="A44" t="s">
        <v>257</v>
      </c>
      <c r="B44" s="31">
        <v>235777987.18000001</v>
      </c>
      <c r="C44" s="5">
        <v>3.3365</v>
      </c>
      <c r="D44" s="31">
        <v>6930510.7999999998</v>
      </c>
      <c r="E44" s="5">
        <v>0.4516</v>
      </c>
      <c r="F44" s="31">
        <v>16969591.899999999</v>
      </c>
      <c r="G44" s="5">
        <v>3.5547</v>
      </c>
      <c r="H44" s="31">
        <v>48808172.399999999</v>
      </c>
      <c r="I44" s="5">
        <v>4.7893999999999997</v>
      </c>
      <c r="J44" s="31">
        <v>100176050.47</v>
      </c>
      <c r="K44" s="5">
        <v>7.4477000000000002</v>
      </c>
      <c r="L44" s="31">
        <v>11387011.9</v>
      </c>
      <c r="M44" s="5">
        <v>3.1474000000000002</v>
      </c>
      <c r="N44" s="31">
        <v>7761000</v>
      </c>
      <c r="O44" s="5">
        <v>0.44069999999999998</v>
      </c>
      <c r="P44" s="31">
        <v>43745649.710000001</v>
      </c>
      <c r="Q44" s="5">
        <v>7.7096999999999998</v>
      </c>
    </row>
    <row r="45" spans="1:17">
      <c r="A45" t="s">
        <v>258</v>
      </c>
      <c r="B45" s="31">
        <v>246739437.06999999</v>
      </c>
      <c r="C45" s="5">
        <v>3.4916</v>
      </c>
      <c r="D45" s="31">
        <v>22255302.940000001</v>
      </c>
      <c r="E45" s="5">
        <v>1.4500999999999999</v>
      </c>
      <c r="F45" s="31">
        <v>2584967.4</v>
      </c>
      <c r="G45" s="5">
        <v>0.54149999999999998</v>
      </c>
      <c r="H45" s="31">
        <v>35336103.460000001</v>
      </c>
      <c r="I45" s="5">
        <v>3.4674</v>
      </c>
      <c r="J45" s="31">
        <v>114216406.47</v>
      </c>
      <c r="K45" s="5">
        <v>8.4916</v>
      </c>
      <c r="L45" s="31">
        <v>23904560.289999999</v>
      </c>
      <c r="M45" s="5">
        <v>6.6073000000000004</v>
      </c>
      <c r="N45" s="31">
        <v>25498371.129999999</v>
      </c>
      <c r="O45" s="5">
        <v>1.4478</v>
      </c>
      <c r="P45" s="31">
        <v>22943725.379999999</v>
      </c>
      <c r="Q45" s="5">
        <v>4.0435999999999996</v>
      </c>
    </row>
    <row r="46" spans="1:17">
      <c r="A46" t="s">
        <v>259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</row>
    <row r="47" spans="1:17">
      <c r="A47" t="s">
        <v>260</v>
      </c>
      <c r="B47" s="31">
        <v>43491760</v>
      </c>
      <c r="C47" s="5">
        <v>0.61539999999999995</v>
      </c>
      <c r="D47" s="31">
        <v>0</v>
      </c>
      <c r="E47" s="5">
        <v>0</v>
      </c>
      <c r="F47" s="31">
        <v>1087300</v>
      </c>
      <c r="G47" s="5">
        <v>0.2278</v>
      </c>
      <c r="H47" s="31">
        <v>0</v>
      </c>
      <c r="I47" s="5">
        <v>0</v>
      </c>
      <c r="J47" s="31">
        <v>42404460</v>
      </c>
      <c r="K47" s="5">
        <v>3.1526000000000001</v>
      </c>
      <c r="L47" s="31">
        <v>0</v>
      </c>
      <c r="M47" s="5">
        <v>0</v>
      </c>
      <c r="N47" s="31">
        <v>0</v>
      </c>
      <c r="O47" s="5">
        <v>0</v>
      </c>
      <c r="P47" s="31">
        <v>0</v>
      </c>
      <c r="Q47" s="5">
        <v>0</v>
      </c>
    </row>
    <row r="48" spans="1:17" ht="13.5" thickBot="1">
      <c r="A48" t="s">
        <v>39</v>
      </c>
      <c r="B48" s="31">
        <v>55809037.659999996</v>
      </c>
      <c r="C48" s="5">
        <v>0.78969999999999996</v>
      </c>
      <c r="D48" s="31">
        <v>30443897.66</v>
      </c>
      <c r="E48" s="5">
        <v>1.9836</v>
      </c>
      <c r="F48" s="31">
        <v>0</v>
      </c>
      <c r="G48" s="5">
        <v>0</v>
      </c>
      <c r="H48" s="31">
        <v>0</v>
      </c>
      <c r="I48" s="5">
        <v>0</v>
      </c>
      <c r="J48" s="31">
        <v>0</v>
      </c>
      <c r="K48" s="5">
        <v>0</v>
      </c>
      <c r="L48" s="31">
        <v>0</v>
      </c>
      <c r="M48" s="5">
        <v>0</v>
      </c>
      <c r="N48" s="31">
        <v>25365140</v>
      </c>
      <c r="O48" s="5">
        <v>1.4401999999999999</v>
      </c>
      <c r="P48" s="31">
        <v>0</v>
      </c>
      <c r="Q48" s="5">
        <v>0</v>
      </c>
    </row>
    <row r="49" spans="1:17" ht="14.25" thickTop="1" thickBot="1">
      <c r="A49" s="289" t="s">
        <v>261</v>
      </c>
      <c r="B49" s="238">
        <v>1307833682.9300001</v>
      </c>
      <c r="C49" s="290">
        <v>18.507000000000001</v>
      </c>
      <c r="D49" s="238">
        <v>308864448.06999999</v>
      </c>
      <c r="E49" s="290">
        <v>20.124700000000001</v>
      </c>
      <c r="F49" s="238">
        <v>47427993.539999999</v>
      </c>
      <c r="G49" s="290">
        <v>9.9349000000000007</v>
      </c>
      <c r="H49" s="238">
        <v>129817105.31999999</v>
      </c>
      <c r="I49" s="290">
        <v>12.7385</v>
      </c>
      <c r="J49" s="238">
        <v>287555559.19</v>
      </c>
      <c r="K49" s="290">
        <v>21.378799999999998</v>
      </c>
      <c r="L49" s="238">
        <v>68663262.859999999</v>
      </c>
      <c r="M49" s="290">
        <v>18.9787</v>
      </c>
      <c r="N49" s="238">
        <v>326099148.22000003</v>
      </c>
      <c r="O49" s="290">
        <v>18.515499999999999</v>
      </c>
      <c r="P49" s="238">
        <v>139406165.72999999</v>
      </c>
      <c r="Q49" s="290">
        <v>24.5688</v>
      </c>
    </row>
    <row r="50" spans="1:17" ht="13.5" thickTop="1">
      <c r="A50" t="s">
        <v>262</v>
      </c>
      <c r="B50" s="31">
        <v>165077976.25</v>
      </c>
      <c r="C50" s="5">
        <v>2.3359999999999999</v>
      </c>
      <c r="D50" s="31">
        <v>45504677</v>
      </c>
      <c r="E50" s="5">
        <v>2.9649000000000001</v>
      </c>
      <c r="F50" s="31">
        <v>0</v>
      </c>
      <c r="G50" s="5">
        <v>0</v>
      </c>
      <c r="H50" s="31">
        <v>21234648</v>
      </c>
      <c r="I50" s="5">
        <v>2.0836999999999999</v>
      </c>
      <c r="J50" s="31">
        <v>22335000</v>
      </c>
      <c r="K50" s="5">
        <v>1.6605000000000001</v>
      </c>
      <c r="L50" s="31">
        <v>8492509.7899999991</v>
      </c>
      <c r="M50" s="5">
        <v>2.3473999999999999</v>
      </c>
      <c r="N50" s="31">
        <v>50984429</v>
      </c>
      <c r="O50" s="5">
        <v>2.8948</v>
      </c>
      <c r="P50" s="31">
        <v>16526712.460000001</v>
      </c>
      <c r="Q50" s="5">
        <v>2.9127000000000001</v>
      </c>
    </row>
    <row r="51" spans="1:17" ht="13.5" thickBot="1">
      <c r="A51" t="s">
        <v>263</v>
      </c>
      <c r="B51" s="31">
        <v>98652810.790000007</v>
      </c>
      <c r="C51" s="5">
        <v>1.3959999999999999</v>
      </c>
      <c r="D51" s="31">
        <v>12112800</v>
      </c>
      <c r="E51" s="5">
        <v>0.78920000000000001</v>
      </c>
      <c r="F51" s="31">
        <v>0</v>
      </c>
      <c r="G51" s="5">
        <v>0</v>
      </c>
      <c r="H51" s="31">
        <v>46081699.490000002</v>
      </c>
      <c r="I51" s="5">
        <v>4.5217999999999998</v>
      </c>
      <c r="J51" s="31">
        <v>0</v>
      </c>
      <c r="K51" s="5">
        <v>0</v>
      </c>
      <c r="L51" s="31">
        <v>10089702.5</v>
      </c>
      <c r="M51" s="5">
        <v>2.7888000000000002</v>
      </c>
      <c r="N51" s="31">
        <v>13876800</v>
      </c>
      <c r="O51" s="5">
        <v>0.78790000000000004</v>
      </c>
      <c r="P51" s="31">
        <v>16491808.800000001</v>
      </c>
      <c r="Q51" s="5">
        <v>2.9064999999999999</v>
      </c>
    </row>
    <row r="52" spans="1:17" ht="14.25" thickTop="1" thickBot="1">
      <c r="A52" s="289" t="s">
        <v>264</v>
      </c>
      <c r="B52" s="238">
        <v>263730787.03999999</v>
      </c>
      <c r="C52" s="290">
        <v>3.7320000000000002</v>
      </c>
      <c r="D52" s="238">
        <v>57617477</v>
      </c>
      <c r="E52" s="290">
        <v>3.7542</v>
      </c>
      <c r="F52" s="238">
        <v>0</v>
      </c>
      <c r="G52" s="290">
        <v>0</v>
      </c>
      <c r="H52" s="238">
        <v>67316347.489999995</v>
      </c>
      <c r="I52" s="290">
        <v>6.6055000000000001</v>
      </c>
      <c r="J52" s="238">
        <v>22335000</v>
      </c>
      <c r="K52" s="290">
        <v>1.6605000000000001</v>
      </c>
      <c r="L52" s="238">
        <v>18582212.289999999</v>
      </c>
      <c r="M52" s="290">
        <v>5.1361999999999997</v>
      </c>
      <c r="N52" s="238">
        <v>64861229</v>
      </c>
      <c r="O52" s="290">
        <v>3.6827000000000001</v>
      </c>
      <c r="P52" s="238">
        <v>33018521.260000002</v>
      </c>
      <c r="Q52" s="290">
        <v>5.8192000000000004</v>
      </c>
    </row>
    <row r="53" spans="1:17" ht="13.5" thickTop="1">
      <c r="A53" t="s">
        <v>265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</row>
    <row r="54" spans="1:17">
      <c r="A54" t="s">
        <v>266</v>
      </c>
      <c r="B54" s="31">
        <v>186470034.88</v>
      </c>
      <c r="C54" s="5">
        <v>2.6387</v>
      </c>
      <c r="D54" s="31">
        <v>29763360.77</v>
      </c>
      <c r="E54" s="5">
        <v>1.9393</v>
      </c>
      <c r="F54" s="31">
        <v>16165436.6</v>
      </c>
      <c r="G54" s="5">
        <v>3.3862000000000001</v>
      </c>
      <c r="H54" s="31">
        <v>41771474.119999997</v>
      </c>
      <c r="I54" s="5">
        <v>4.0989000000000004</v>
      </c>
      <c r="J54" s="31">
        <v>43439078.799999997</v>
      </c>
      <c r="K54" s="5">
        <v>3.2294999999999998</v>
      </c>
      <c r="L54" s="31">
        <v>5120964.6500000004</v>
      </c>
      <c r="M54" s="5">
        <v>1.4155</v>
      </c>
      <c r="N54" s="31">
        <v>27903051.66</v>
      </c>
      <c r="O54" s="5">
        <v>1.5843</v>
      </c>
      <c r="P54" s="31">
        <v>22306668.280000001</v>
      </c>
      <c r="Q54" s="5">
        <v>3.9312999999999998</v>
      </c>
    </row>
    <row r="55" spans="1:17">
      <c r="A55" t="s">
        <v>267</v>
      </c>
      <c r="B55" s="31">
        <v>85418697.390000001</v>
      </c>
      <c r="C55" s="5">
        <v>1.2087000000000001</v>
      </c>
      <c r="D55" s="31">
        <v>1437093</v>
      </c>
      <c r="E55" s="5">
        <v>9.3600000000000003E-2</v>
      </c>
      <c r="F55" s="31">
        <v>0</v>
      </c>
      <c r="G55" s="5">
        <v>0</v>
      </c>
      <c r="H55" s="31">
        <v>32312058.390000001</v>
      </c>
      <c r="I55" s="5">
        <v>3.1707000000000001</v>
      </c>
      <c r="J55" s="31">
        <v>37098880</v>
      </c>
      <c r="K55" s="5">
        <v>2.7582</v>
      </c>
      <c r="L55" s="31">
        <v>7062640</v>
      </c>
      <c r="M55" s="5">
        <v>1.9520999999999999</v>
      </c>
      <c r="N55" s="31">
        <v>1871674</v>
      </c>
      <c r="O55" s="5">
        <v>0.10630000000000001</v>
      </c>
      <c r="P55" s="31">
        <v>5636352</v>
      </c>
      <c r="Q55" s="5">
        <v>0.99329999999999996</v>
      </c>
    </row>
    <row r="56" spans="1:17">
      <c r="A56" t="s">
        <v>268</v>
      </c>
      <c r="B56" s="31">
        <v>233093861.87</v>
      </c>
      <c r="C56" s="5">
        <v>3.2985000000000002</v>
      </c>
      <c r="D56" s="31">
        <v>51378147.049999997</v>
      </c>
      <c r="E56" s="5">
        <v>3.3475999999999999</v>
      </c>
      <c r="F56" s="31">
        <v>21237514.359999999</v>
      </c>
      <c r="G56" s="5">
        <v>4.4486999999999997</v>
      </c>
      <c r="H56" s="31">
        <v>36902840</v>
      </c>
      <c r="I56" s="5">
        <v>3.6211000000000002</v>
      </c>
      <c r="J56" s="31">
        <v>32866367.600000001</v>
      </c>
      <c r="K56" s="5">
        <v>2.4434999999999998</v>
      </c>
      <c r="L56" s="31">
        <v>16075178.49</v>
      </c>
      <c r="M56" s="5">
        <v>4.4432</v>
      </c>
      <c r="N56" s="31">
        <v>58449579.270000003</v>
      </c>
      <c r="O56" s="5">
        <v>3.3187000000000002</v>
      </c>
      <c r="P56" s="31">
        <v>16184235.1</v>
      </c>
      <c r="Q56" s="5">
        <v>2.8523000000000001</v>
      </c>
    </row>
    <row r="57" spans="1:17">
      <c r="A57" t="s">
        <v>269</v>
      </c>
      <c r="B57" s="31">
        <v>44640049.850000001</v>
      </c>
      <c r="C57" s="5">
        <v>0.63170000000000004</v>
      </c>
      <c r="D57" s="31">
        <v>0</v>
      </c>
      <c r="E57" s="5">
        <v>0</v>
      </c>
      <c r="F57" s="31">
        <v>0</v>
      </c>
      <c r="G57" s="5">
        <v>0</v>
      </c>
      <c r="H57" s="31">
        <v>0</v>
      </c>
      <c r="I57" s="5">
        <v>0</v>
      </c>
      <c r="J57" s="31">
        <v>40000778.399999999</v>
      </c>
      <c r="K57" s="5">
        <v>2.9739</v>
      </c>
      <c r="L57" s="31">
        <v>0</v>
      </c>
      <c r="M57" s="5">
        <v>0</v>
      </c>
      <c r="N57" s="31">
        <v>0</v>
      </c>
      <c r="O57" s="5">
        <v>0</v>
      </c>
      <c r="P57" s="31">
        <v>4639271.45</v>
      </c>
      <c r="Q57" s="5">
        <v>0.81759999999999999</v>
      </c>
    </row>
    <row r="58" spans="1:17">
      <c r="A58" t="s">
        <v>270</v>
      </c>
      <c r="B58" s="31">
        <v>231431062.21000001</v>
      </c>
      <c r="C58" s="5">
        <v>3.2749000000000001</v>
      </c>
      <c r="D58" s="31">
        <v>36211901.090000004</v>
      </c>
      <c r="E58" s="5">
        <v>2.3595000000000002</v>
      </c>
      <c r="F58" s="31">
        <v>12107929.130000001</v>
      </c>
      <c r="G58" s="5">
        <v>2.5363000000000002</v>
      </c>
      <c r="H58" s="31">
        <v>41394051.450000003</v>
      </c>
      <c r="I58" s="5">
        <v>4.0617999999999999</v>
      </c>
      <c r="J58" s="31">
        <v>79487972.659999996</v>
      </c>
      <c r="K58" s="5">
        <v>5.9097</v>
      </c>
      <c r="L58" s="31">
        <v>0</v>
      </c>
      <c r="M58" s="5">
        <v>0</v>
      </c>
      <c r="N58" s="31">
        <v>41559843.100000001</v>
      </c>
      <c r="O58" s="5">
        <v>2.3597000000000001</v>
      </c>
      <c r="P58" s="31">
        <v>20669364.780000001</v>
      </c>
      <c r="Q58" s="5">
        <v>3.6427999999999998</v>
      </c>
    </row>
    <row r="59" spans="1:17" ht="13.5" thickBot="1">
      <c r="A59" t="s">
        <v>271</v>
      </c>
      <c r="B59" s="31">
        <v>50072982.590000004</v>
      </c>
      <c r="C59" s="5">
        <v>0.70860000000000001</v>
      </c>
      <c r="D59" s="31">
        <v>17022457.09</v>
      </c>
      <c r="E59" s="5">
        <v>1.1091</v>
      </c>
      <c r="F59" s="31">
        <v>0</v>
      </c>
      <c r="G59" s="5">
        <v>0</v>
      </c>
      <c r="H59" s="31">
        <v>0</v>
      </c>
      <c r="I59" s="5">
        <v>0</v>
      </c>
      <c r="J59" s="31">
        <v>0</v>
      </c>
      <c r="K59" s="5">
        <v>0</v>
      </c>
      <c r="L59" s="31">
        <v>10205748</v>
      </c>
      <c r="M59" s="5">
        <v>2.8209</v>
      </c>
      <c r="N59" s="31">
        <v>16479229.5</v>
      </c>
      <c r="O59" s="5">
        <v>0.93569999999999998</v>
      </c>
      <c r="P59" s="31">
        <v>6365548</v>
      </c>
      <c r="Q59" s="5">
        <v>1.1218999999999999</v>
      </c>
    </row>
    <row r="60" spans="1:17" ht="14.25" thickTop="1" thickBot="1">
      <c r="A60" s="289" t="s">
        <v>272</v>
      </c>
      <c r="B60" s="238">
        <v>831126688.78999996</v>
      </c>
      <c r="C60" s="290">
        <v>11.761200000000001</v>
      </c>
      <c r="D60" s="238">
        <v>135812959</v>
      </c>
      <c r="E60" s="290">
        <v>8.8491999999999997</v>
      </c>
      <c r="F60" s="238">
        <v>49510880.090000004</v>
      </c>
      <c r="G60" s="290">
        <v>10.3713</v>
      </c>
      <c r="H60" s="238">
        <v>152380423.96000001</v>
      </c>
      <c r="I60" s="290">
        <v>14.952500000000001</v>
      </c>
      <c r="J60" s="238">
        <v>232893077.46000001</v>
      </c>
      <c r="K60" s="290">
        <v>17.314800000000002</v>
      </c>
      <c r="L60" s="238">
        <v>38464531.140000001</v>
      </c>
      <c r="M60" s="290">
        <v>10.6317</v>
      </c>
      <c r="N60" s="238">
        <v>146263377.53</v>
      </c>
      <c r="O60" s="290">
        <v>8.3046000000000006</v>
      </c>
      <c r="P60" s="238">
        <v>75801439.609999999</v>
      </c>
      <c r="Q60" s="290">
        <v>13.3592</v>
      </c>
    </row>
    <row r="61" spans="1:17" ht="13.5" thickTop="1">
      <c r="A61" t="s">
        <v>273</v>
      </c>
      <c r="B61" s="31">
        <v>469810266.31</v>
      </c>
      <c r="C61" s="5">
        <v>6.6482000000000001</v>
      </c>
      <c r="D61" s="31">
        <v>122225377</v>
      </c>
      <c r="E61" s="5">
        <v>7.9638</v>
      </c>
      <c r="F61" s="31">
        <v>42596970</v>
      </c>
      <c r="G61" s="5">
        <v>8.923</v>
      </c>
      <c r="H61" s="31">
        <v>54563546.469999999</v>
      </c>
      <c r="I61" s="5">
        <v>5.3540999999999999</v>
      </c>
      <c r="J61" s="31">
        <v>55636328.399999999</v>
      </c>
      <c r="K61" s="5">
        <v>4.1364000000000001</v>
      </c>
      <c r="L61" s="31">
        <v>25160261.940000001</v>
      </c>
      <c r="M61" s="5">
        <v>6.9543999999999997</v>
      </c>
      <c r="N61" s="31">
        <v>138097813.25999999</v>
      </c>
      <c r="O61" s="5">
        <v>7.8410000000000002</v>
      </c>
      <c r="P61" s="31">
        <v>31529969.239999998</v>
      </c>
      <c r="Q61" s="5">
        <v>5.5568</v>
      </c>
    </row>
    <row r="62" spans="1:17" ht="13.5" thickBot="1">
      <c r="A62" t="s">
        <v>274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</row>
    <row r="63" spans="1:17" ht="14.25" thickTop="1" thickBot="1">
      <c r="A63" s="289" t="s">
        <v>275</v>
      </c>
      <c r="B63" s="238">
        <v>469810266.31</v>
      </c>
      <c r="C63" s="290">
        <v>6.6482000000000001</v>
      </c>
      <c r="D63" s="238">
        <v>122225377</v>
      </c>
      <c r="E63" s="290">
        <v>7.9638</v>
      </c>
      <c r="F63" s="238">
        <v>42596970</v>
      </c>
      <c r="G63" s="290">
        <v>8.923</v>
      </c>
      <c r="H63" s="238">
        <v>54563546.469999999</v>
      </c>
      <c r="I63" s="290">
        <v>5.3540999999999999</v>
      </c>
      <c r="J63" s="238">
        <v>55636328.399999999</v>
      </c>
      <c r="K63" s="290">
        <v>4.1364000000000001</v>
      </c>
      <c r="L63" s="238">
        <v>25160261.940000001</v>
      </c>
      <c r="M63" s="290">
        <v>6.9543999999999997</v>
      </c>
      <c r="N63" s="238">
        <v>138097813.25999999</v>
      </c>
      <c r="O63" s="290">
        <v>7.8410000000000002</v>
      </c>
      <c r="P63" s="238">
        <v>31529969.239999998</v>
      </c>
      <c r="Q63" s="290">
        <v>5.5568</v>
      </c>
    </row>
    <row r="64" spans="1:17" ht="13.5" thickTop="1">
      <c r="A64" t="s">
        <v>280</v>
      </c>
      <c r="B64" s="31">
        <v>0</v>
      </c>
      <c r="C64" s="5">
        <v>0</v>
      </c>
      <c r="D64" s="31">
        <v>0</v>
      </c>
      <c r="E64" s="5">
        <v>0</v>
      </c>
      <c r="F64" s="31">
        <v>0</v>
      </c>
      <c r="G64" s="5">
        <v>0</v>
      </c>
      <c r="H64" s="31">
        <v>0</v>
      </c>
      <c r="I64" s="5">
        <v>0</v>
      </c>
      <c r="J64" s="31">
        <v>0</v>
      </c>
      <c r="K64" s="5">
        <v>0</v>
      </c>
      <c r="L64" s="31">
        <v>0</v>
      </c>
      <c r="M64" s="5">
        <v>0</v>
      </c>
      <c r="N64" s="31">
        <v>0</v>
      </c>
      <c r="O64" s="5">
        <v>0</v>
      </c>
      <c r="P64" s="31">
        <v>0</v>
      </c>
      <c r="Q64" s="5">
        <v>0</v>
      </c>
    </row>
    <row r="65" spans="1:17" ht="13.5" thickBot="1">
      <c r="A65" t="s">
        <v>281</v>
      </c>
      <c r="B65" s="31">
        <v>539417178.82000005</v>
      </c>
      <c r="C65" s="5">
        <v>7.6332000000000004</v>
      </c>
      <c r="D65" s="31">
        <v>128741142.3</v>
      </c>
      <c r="E65" s="5">
        <v>8.3884000000000007</v>
      </c>
      <c r="F65" s="31">
        <v>64415290.159999996</v>
      </c>
      <c r="G65" s="5">
        <v>13.4933</v>
      </c>
      <c r="H65" s="31">
        <v>72557187.680000007</v>
      </c>
      <c r="I65" s="5">
        <v>7.1197999999999997</v>
      </c>
      <c r="J65" s="31">
        <v>75707253.890000001</v>
      </c>
      <c r="K65" s="5">
        <v>5.6285999999999996</v>
      </c>
      <c r="L65" s="31">
        <v>11652200</v>
      </c>
      <c r="M65" s="5">
        <v>3.2206999999999999</v>
      </c>
      <c r="N65" s="31">
        <v>146866642.40000001</v>
      </c>
      <c r="O65" s="5">
        <v>8.3389000000000006</v>
      </c>
      <c r="P65" s="31">
        <v>39477462.390000001</v>
      </c>
      <c r="Q65" s="5">
        <v>6.9574999999999996</v>
      </c>
    </row>
    <row r="66" spans="1:17" ht="14.25" thickTop="1" thickBot="1">
      <c r="A66" s="289" t="s">
        <v>282</v>
      </c>
      <c r="B66" s="238">
        <v>539417178.82000005</v>
      </c>
      <c r="C66" s="290">
        <v>7.6332000000000004</v>
      </c>
      <c r="D66" s="238">
        <v>128741142.3</v>
      </c>
      <c r="E66" s="290">
        <v>8.3884000000000007</v>
      </c>
      <c r="F66" s="238">
        <v>64415290.159999996</v>
      </c>
      <c r="G66" s="290">
        <v>13.4933</v>
      </c>
      <c r="H66" s="238">
        <v>72557187.680000007</v>
      </c>
      <c r="I66" s="290">
        <v>7.1197999999999997</v>
      </c>
      <c r="J66" s="238">
        <v>75707253.890000001</v>
      </c>
      <c r="K66" s="290">
        <v>5.6285999999999996</v>
      </c>
      <c r="L66" s="238">
        <v>11652200</v>
      </c>
      <c r="M66" s="290">
        <v>3.2206999999999999</v>
      </c>
      <c r="N66" s="238">
        <v>146866642.40000001</v>
      </c>
      <c r="O66" s="290">
        <v>8.3389000000000006</v>
      </c>
      <c r="P66" s="238">
        <v>39477462.390000001</v>
      </c>
      <c r="Q66" s="290">
        <v>6.9574999999999996</v>
      </c>
    </row>
    <row r="67" spans="1:17" ht="13.5" thickTop="1">
      <c r="A67" t="s">
        <v>277</v>
      </c>
      <c r="B67" s="31">
        <v>53565622.850000001</v>
      </c>
      <c r="C67" s="5">
        <v>0.75800000000000001</v>
      </c>
      <c r="D67" s="31">
        <v>2871151.71</v>
      </c>
      <c r="E67" s="5">
        <v>0.18709999999999999</v>
      </c>
      <c r="F67" s="31">
        <v>0</v>
      </c>
      <c r="G67" s="5">
        <v>0</v>
      </c>
      <c r="H67" s="31">
        <v>21296169.440000001</v>
      </c>
      <c r="I67" s="5">
        <v>2.0897000000000001</v>
      </c>
      <c r="J67" s="31">
        <v>21185138.199999999</v>
      </c>
      <c r="K67" s="5">
        <v>1.575</v>
      </c>
      <c r="L67" s="31">
        <v>5182801.2</v>
      </c>
      <c r="M67" s="5">
        <v>1.4325000000000001</v>
      </c>
      <c r="N67" s="31">
        <v>3030360.68</v>
      </c>
      <c r="O67" s="5">
        <v>0.1721</v>
      </c>
      <c r="P67" s="31">
        <v>1.62</v>
      </c>
      <c r="Q67" s="5">
        <v>0</v>
      </c>
    </row>
    <row r="68" spans="1:17" ht="13.5" thickBot="1">
      <c r="A68" t="s">
        <v>278</v>
      </c>
      <c r="B68" s="31">
        <v>26415062.309999999</v>
      </c>
      <c r="C68" s="5">
        <v>0.37380000000000002</v>
      </c>
      <c r="D68" s="31">
        <v>0</v>
      </c>
      <c r="E68" s="5">
        <v>0</v>
      </c>
      <c r="F68" s="31">
        <v>0</v>
      </c>
      <c r="G68" s="5">
        <v>0</v>
      </c>
      <c r="H68" s="31">
        <v>0</v>
      </c>
      <c r="I68" s="5">
        <v>0</v>
      </c>
      <c r="J68" s="31">
        <v>26415062.309999999</v>
      </c>
      <c r="K68" s="5">
        <v>1.9639</v>
      </c>
      <c r="L68" s="31">
        <v>0</v>
      </c>
      <c r="M68" s="5">
        <v>0</v>
      </c>
      <c r="N68" s="31">
        <v>0</v>
      </c>
      <c r="O68" s="5">
        <v>0</v>
      </c>
      <c r="P68" s="31">
        <v>0</v>
      </c>
      <c r="Q68" s="5">
        <v>0</v>
      </c>
    </row>
    <row r="69" spans="1:17" ht="14.25" thickTop="1" thickBot="1">
      <c r="A69" s="289" t="s">
        <v>279</v>
      </c>
      <c r="B69" s="238">
        <v>79980685.159999996</v>
      </c>
      <c r="C69" s="290">
        <v>1.1317999999999999</v>
      </c>
      <c r="D69" s="238">
        <v>2871151.71</v>
      </c>
      <c r="E69" s="290">
        <v>0.18709999999999999</v>
      </c>
      <c r="F69" s="238">
        <v>0</v>
      </c>
      <c r="G69" s="290">
        <v>0</v>
      </c>
      <c r="H69" s="238">
        <v>21296169.440000001</v>
      </c>
      <c r="I69" s="290">
        <v>2.0897000000000001</v>
      </c>
      <c r="J69" s="238">
        <v>47600200.509999998</v>
      </c>
      <c r="K69" s="290">
        <v>3.5388999999999999</v>
      </c>
      <c r="L69" s="238">
        <v>5182801.2</v>
      </c>
      <c r="M69" s="290">
        <v>1.4325000000000001</v>
      </c>
      <c r="N69" s="238">
        <v>3030360.68</v>
      </c>
      <c r="O69" s="290">
        <v>0.1721</v>
      </c>
      <c r="P69" s="238">
        <v>1.62</v>
      </c>
      <c r="Q69" s="290">
        <v>0</v>
      </c>
    </row>
    <row r="70" spans="1:17" ht="13.5" thickTop="1">
      <c r="A70" t="s">
        <v>283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</row>
    <row r="71" spans="1:17" ht="13.5" thickBot="1">
      <c r="A71" t="s">
        <v>284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</row>
    <row r="72" spans="1:17" ht="14.25" thickTop="1" thickBot="1">
      <c r="A72" s="289" t="s">
        <v>285</v>
      </c>
      <c r="B72" s="238">
        <v>0</v>
      </c>
      <c r="C72" s="290">
        <v>0</v>
      </c>
      <c r="D72" s="238">
        <v>0</v>
      </c>
      <c r="E72" s="290">
        <v>0</v>
      </c>
      <c r="F72" s="238">
        <v>0</v>
      </c>
      <c r="G72" s="290">
        <v>0</v>
      </c>
      <c r="H72" s="238">
        <v>0</v>
      </c>
      <c r="I72" s="290">
        <v>0</v>
      </c>
      <c r="J72" s="238">
        <v>0</v>
      </c>
      <c r="K72" s="290">
        <v>0</v>
      </c>
      <c r="L72" s="238">
        <v>0</v>
      </c>
      <c r="M72" s="290">
        <v>0</v>
      </c>
      <c r="N72" s="238">
        <v>0</v>
      </c>
      <c r="O72" s="290">
        <v>0</v>
      </c>
      <c r="P72" s="238">
        <v>0</v>
      </c>
      <c r="Q72" s="290">
        <v>0</v>
      </c>
    </row>
    <row r="73" spans="1:17" ht="14.25" thickTop="1" thickBot="1">
      <c r="A73" s="289" t="s">
        <v>276</v>
      </c>
      <c r="B73" s="238">
        <v>0</v>
      </c>
      <c r="C73" s="290">
        <v>0</v>
      </c>
      <c r="D73" s="238">
        <v>0</v>
      </c>
      <c r="E73" s="290">
        <v>0</v>
      </c>
      <c r="F73" s="238">
        <v>0</v>
      </c>
      <c r="G73" s="290">
        <v>0</v>
      </c>
      <c r="H73" s="238">
        <v>0</v>
      </c>
      <c r="I73" s="290">
        <v>0</v>
      </c>
      <c r="J73" s="238">
        <v>0</v>
      </c>
      <c r="K73" s="290">
        <v>0</v>
      </c>
      <c r="L73" s="238">
        <v>0</v>
      </c>
      <c r="M73" s="290">
        <v>0</v>
      </c>
      <c r="N73" s="238">
        <v>0</v>
      </c>
      <c r="O73" s="290">
        <v>0</v>
      </c>
      <c r="P73" s="238">
        <v>0</v>
      </c>
      <c r="Q73" s="290">
        <v>0</v>
      </c>
    </row>
    <row r="74" spans="1:17" ht="14.25" thickTop="1" thickBot="1">
      <c r="A74" s="289" t="s">
        <v>307</v>
      </c>
      <c r="B74" s="238">
        <v>46470735</v>
      </c>
      <c r="C74" s="290">
        <v>0.65759999999999996</v>
      </c>
      <c r="D74" s="238">
        <v>22483935</v>
      </c>
      <c r="E74" s="290">
        <v>1.4650000000000001</v>
      </c>
      <c r="F74" s="238">
        <v>0</v>
      </c>
      <c r="G74" s="290">
        <v>0</v>
      </c>
      <c r="H74" s="238">
        <v>0</v>
      </c>
      <c r="I74" s="290">
        <v>0</v>
      </c>
      <c r="J74" s="238">
        <v>0</v>
      </c>
      <c r="K74" s="290">
        <v>0</v>
      </c>
      <c r="L74" s="238">
        <v>0</v>
      </c>
      <c r="M74" s="290">
        <v>0</v>
      </c>
      <c r="N74" s="238">
        <v>23986800</v>
      </c>
      <c r="O74" s="290">
        <v>1.3619000000000001</v>
      </c>
      <c r="P74" s="238">
        <v>0</v>
      </c>
      <c r="Q74" s="290">
        <v>0</v>
      </c>
    </row>
    <row r="75" spans="1:17" ht="14.25" thickTop="1" thickBot="1">
      <c r="A75" s="289" t="s">
        <v>176</v>
      </c>
      <c r="B75" s="238">
        <v>6645445110.7200003</v>
      </c>
      <c r="C75" s="290">
        <v>94.038700000000006</v>
      </c>
      <c r="D75" s="238">
        <v>1508800637.4200001</v>
      </c>
      <c r="E75" s="290">
        <v>98.308899999999994</v>
      </c>
      <c r="F75" s="238">
        <v>416776992.98000002</v>
      </c>
      <c r="G75" s="290">
        <v>87.304000000000002</v>
      </c>
      <c r="H75" s="238">
        <v>983058462.42999995</v>
      </c>
      <c r="I75" s="290">
        <v>96.463999999999999</v>
      </c>
      <c r="J75" s="238">
        <v>1249581088.96</v>
      </c>
      <c r="K75" s="290">
        <v>92.902000000000001</v>
      </c>
      <c r="L75" s="238">
        <v>302941508.30000001</v>
      </c>
      <c r="M75" s="290">
        <v>83.733999999999995</v>
      </c>
      <c r="N75" s="238">
        <v>1628030386.6800001</v>
      </c>
      <c r="O75" s="290">
        <v>92.4375</v>
      </c>
      <c r="P75" s="238">
        <v>556256033.95000005</v>
      </c>
      <c r="Q75" s="290">
        <v>98.034099999999995</v>
      </c>
    </row>
    <row r="76" spans="1:17" ht="14.25" thickTop="1" thickBot="1">
      <c r="A76" s="289" t="s">
        <v>177</v>
      </c>
      <c r="B76" s="238">
        <v>72116381</v>
      </c>
      <c r="C76" s="290">
        <v>1.0205</v>
      </c>
      <c r="D76" s="238">
        <v>0</v>
      </c>
      <c r="E76" s="290">
        <v>0</v>
      </c>
      <c r="F76" s="238">
        <v>0</v>
      </c>
      <c r="G76" s="290">
        <v>0</v>
      </c>
      <c r="H76" s="238">
        <v>0</v>
      </c>
      <c r="I76" s="290">
        <v>0</v>
      </c>
      <c r="J76" s="238">
        <v>0</v>
      </c>
      <c r="K76" s="290">
        <v>0</v>
      </c>
      <c r="L76" s="238">
        <v>0</v>
      </c>
      <c r="M76" s="290">
        <v>0</v>
      </c>
      <c r="N76" s="238">
        <v>72116381</v>
      </c>
      <c r="O76" s="290">
        <v>4.0946999999999996</v>
      </c>
      <c r="P76" s="238">
        <v>0</v>
      </c>
      <c r="Q76" s="290">
        <v>0</v>
      </c>
    </row>
    <row r="77" spans="1:17" ht="14.25" thickTop="1" thickBot="1">
      <c r="A77" s="289" t="s">
        <v>178</v>
      </c>
      <c r="B77" s="238">
        <v>6717561491.7200003</v>
      </c>
      <c r="C77" s="290">
        <v>95.059200000000004</v>
      </c>
      <c r="D77" s="238">
        <v>1508800637.4200001</v>
      </c>
      <c r="E77" s="290">
        <v>98.308899999999994</v>
      </c>
      <c r="F77" s="238">
        <v>416776992.98000002</v>
      </c>
      <c r="G77" s="290">
        <v>87.304000000000002</v>
      </c>
      <c r="H77" s="238">
        <v>983058462.42999995</v>
      </c>
      <c r="I77" s="290">
        <v>96.463999999999999</v>
      </c>
      <c r="J77" s="238">
        <v>1249581088.96</v>
      </c>
      <c r="K77" s="290">
        <v>92.902000000000001</v>
      </c>
      <c r="L77" s="238">
        <v>302941508.30000001</v>
      </c>
      <c r="M77" s="290">
        <v>83.733999999999995</v>
      </c>
      <c r="N77" s="238">
        <v>1700146767.6800001</v>
      </c>
      <c r="O77" s="290">
        <v>96.5321</v>
      </c>
      <c r="P77" s="238">
        <v>556256033.95000005</v>
      </c>
      <c r="Q77" s="290">
        <v>98.034099999999995</v>
      </c>
    </row>
    <row r="78" spans="1:17" ht="13.5" thickTop="1">
      <c r="A78" t="s">
        <v>179</v>
      </c>
      <c r="B78" s="31">
        <v>0</v>
      </c>
      <c r="C78" s="5">
        <v>0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0</v>
      </c>
      <c r="K78" s="5">
        <v>0</v>
      </c>
      <c r="L78" s="31">
        <v>0</v>
      </c>
      <c r="M78" s="5">
        <v>0</v>
      </c>
      <c r="N78" s="31">
        <v>0</v>
      </c>
      <c r="O78" s="5">
        <v>0</v>
      </c>
      <c r="P78" s="31">
        <v>0</v>
      </c>
      <c r="Q78" s="5">
        <v>0</v>
      </c>
    </row>
    <row r="79" spans="1:17">
      <c r="A79" t="s">
        <v>329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</row>
    <row r="80" spans="1:17" ht="13.5" thickBot="1">
      <c r="A80" t="s">
        <v>330</v>
      </c>
      <c r="B80" s="31">
        <v>53371101.079999998</v>
      </c>
      <c r="C80" s="5">
        <v>0.75519999999999998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0</v>
      </c>
      <c r="K80" s="5">
        <v>0</v>
      </c>
      <c r="L80" s="31">
        <v>53371101.079999998</v>
      </c>
      <c r="M80" s="5">
        <v>14.751899999999999</v>
      </c>
      <c r="N80" s="31">
        <v>0</v>
      </c>
      <c r="O80" s="5">
        <v>0</v>
      </c>
      <c r="P80" s="31">
        <v>0</v>
      </c>
      <c r="Q80" s="5">
        <v>0</v>
      </c>
    </row>
    <row r="81" spans="1:17" ht="14.25" thickTop="1" thickBot="1">
      <c r="A81" s="289" t="s">
        <v>182</v>
      </c>
      <c r="B81" s="238">
        <v>53371101.079999998</v>
      </c>
      <c r="C81" s="290">
        <v>0.75519999999999998</v>
      </c>
      <c r="D81" s="238">
        <v>0</v>
      </c>
      <c r="E81" s="290">
        <v>0</v>
      </c>
      <c r="F81" s="238">
        <v>0</v>
      </c>
      <c r="G81" s="290">
        <v>0</v>
      </c>
      <c r="H81" s="238">
        <v>0</v>
      </c>
      <c r="I81" s="290">
        <v>0</v>
      </c>
      <c r="J81" s="238">
        <v>0</v>
      </c>
      <c r="K81" s="290">
        <v>0</v>
      </c>
      <c r="L81" s="238">
        <v>53371101.079999998</v>
      </c>
      <c r="M81" s="290">
        <v>14.751899999999999</v>
      </c>
      <c r="N81" s="238">
        <v>0</v>
      </c>
      <c r="O81" s="290">
        <v>0</v>
      </c>
      <c r="P81" s="238">
        <v>0</v>
      </c>
      <c r="Q81" s="290">
        <v>0</v>
      </c>
    </row>
    <row r="82" spans="1:17" ht="14.25" thickTop="1" thickBot="1"/>
    <row r="83" spans="1:17" ht="13.5" thickTop="1">
      <c r="A83" s="8" t="s">
        <v>183</v>
      </c>
      <c r="B83" s="51">
        <v>41933</v>
      </c>
      <c r="C83" s="51"/>
      <c r="D83" s="51">
        <v>10</v>
      </c>
      <c r="E83" s="51"/>
      <c r="F83" s="51">
        <v>11</v>
      </c>
      <c r="G83" s="51"/>
      <c r="H83" s="51">
        <v>19117</v>
      </c>
      <c r="I83" s="51"/>
      <c r="J83" s="51">
        <v>12682</v>
      </c>
      <c r="K83" s="51"/>
      <c r="L83" s="51">
        <v>1172</v>
      </c>
      <c r="M83" s="51"/>
      <c r="N83" s="51">
        <v>14</v>
      </c>
      <c r="O83" s="51"/>
      <c r="P83" s="51">
        <v>8927</v>
      </c>
      <c r="Q83" s="51"/>
    </row>
    <row r="84" spans="1:17" ht="13.5" thickBot="1">
      <c r="A84" s="211" t="s">
        <v>184</v>
      </c>
      <c r="B84" s="242">
        <v>168523.88</v>
      </c>
      <c r="C84" s="242"/>
      <c r="D84" s="242">
        <v>153475420.19999999</v>
      </c>
      <c r="E84" s="242"/>
      <c r="F84" s="242">
        <v>43398705.770000003</v>
      </c>
      <c r="G84" s="242"/>
      <c r="H84" s="242">
        <v>53308.25</v>
      </c>
      <c r="I84" s="242"/>
      <c r="J84" s="242">
        <v>106060</v>
      </c>
      <c r="K84" s="242"/>
      <c r="L84" s="242">
        <v>308694.82</v>
      </c>
      <c r="M84" s="242"/>
      <c r="N84" s="242">
        <v>125801691.78</v>
      </c>
      <c r="O84" s="242"/>
      <c r="P84" s="242">
        <v>63561.22</v>
      </c>
      <c r="Q84" s="242"/>
    </row>
    <row r="85" spans="1:17" ht="13.5" thickTop="1"/>
    <row r="87" spans="1:17">
      <c r="A87" t="s">
        <v>331</v>
      </c>
      <c r="B87" s="31">
        <v>3247076431.25</v>
      </c>
      <c r="D87" s="31">
        <v>1267084821</v>
      </c>
      <c r="F87" s="31">
        <v>198177269.30000001</v>
      </c>
      <c r="H87" s="31">
        <v>22954412.109999999</v>
      </c>
      <c r="J87" s="31">
        <v>1733996.07</v>
      </c>
      <c r="L87" s="31">
        <v>539682.85</v>
      </c>
      <c r="N87" s="31">
        <v>1743611448.02</v>
      </c>
      <c r="P87" s="31">
        <v>12974801.9</v>
      </c>
    </row>
  </sheetData>
  <mergeCells count="7">
    <mergeCell ref="P2:Q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S87"/>
  <sheetViews>
    <sheetView workbookViewId="0"/>
  </sheetViews>
  <sheetFormatPr defaultRowHeight="12.75"/>
  <cols>
    <col min="1" max="1" width="50.7109375" bestFit="1" customWidth="1"/>
    <col min="2" max="2" width="12" style="31" bestFit="1" customWidth="1"/>
    <col min="3" max="3" width="8" style="5" bestFit="1" customWidth="1"/>
    <col min="4" max="4" width="12" style="31" bestFit="1" customWidth="1"/>
    <col min="5" max="5" width="8" style="5" bestFit="1" customWidth="1"/>
    <col min="6" max="6" width="12" style="31" bestFit="1" customWidth="1"/>
    <col min="7" max="7" width="8" style="5" bestFit="1" customWidth="1"/>
    <col min="8" max="8" width="12" style="31" bestFit="1" customWidth="1"/>
    <col min="9" max="9" width="4" style="5" bestFit="1" customWidth="1"/>
    <col min="10" max="10" width="12" style="31" bestFit="1" customWidth="1"/>
    <col min="11" max="11" width="8" style="5" bestFit="1" customWidth="1"/>
    <col min="12" max="12" width="12" style="31" bestFit="1" customWidth="1"/>
    <col min="13" max="13" width="8" style="5" bestFit="1" customWidth="1"/>
    <col min="14" max="14" width="12" style="31" bestFit="1" customWidth="1"/>
    <col min="15" max="15" width="8" style="5" bestFit="1" customWidth="1"/>
    <col min="16" max="16" width="12" style="31" bestFit="1" customWidth="1"/>
    <col min="17" max="17" width="8" style="5" bestFit="1" customWidth="1"/>
    <col min="18" max="18" width="12" style="31" bestFit="1" customWidth="1"/>
    <col min="19" max="19" width="8" style="5" bestFit="1" customWidth="1"/>
    <col min="257" max="257" width="50.7109375" bestFit="1" customWidth="1"/>
    <col min="258" max="258" width="12" bestFit="1" customWidth="1"/>
    <col min="259" max="259" width="8" bestFit="1" customWidth="1"/>
    <col min="260" max="260" width="12" bestFit="1" customWidth="1"/>
    <col min="261" max="261" width="8" bestFit="1" customWidth="1"/>
    <col min="262" max="262" width="12" bestFit="1" customWidth="1"/>
    <col min="263" max="263" width="8" bestFit="1" customWidth="1"/>
    <col min="264" max="264" width="12" bestFit="1" customWidth="1"/>
    <col min="265" max="265" width="4" bestFit="1" customWidth="1"/>
    <col min="266" max="266" width="12" bestFit="1" customWidth="1"/>
    <col min="267" max="267" width="8" bestFit="1" customWidth="1"/>
    <col min="268" max="268" width="12" bestFit="1" customWidth="1"/>
    <col min="269" max="269" width="8" bestFit="1" customWidth="1"/>
    <col min="270" max="270" width="12" bestFit="1" customWidth="1"/>
    <col min="271" max="271" width="8" bestFit="1" customWidth="1"/>
    <col min="272" max="272" width="12" bestFit="1" customWidth="1"/>
    <col min="273" max="273" width="8" bestFit="1" customWidth="1"/>
    <col min="274" max="274" width="12" bestFit="1" customWidth="1"/>
    <col min="275" max="275" width="8" bestFit="1" customWidth="1"/>
    <col min="513" max="513" width="50.7109375" bestFit="1" customWidth="1"/>
    <col min="514" max="514" width="12" bestFit="1" customWidth="1"/>
    <col min="515" max="515" width="8" bestFit="1" customWidth="1"/>
    <col min="516" max="516" width="12" bestFit="1" customWidth="1"/>
    <col min="517" max="517" width="8" bestFit="1" customWidth="1"/>
    <col min="518" max="518" width="12" bestFit="1" customWidth="1"/>
    <col min="519" max="519" width="8" bestFit="1" customWidth="1"/>
    <col min="520" max="520" width="12" bestFit="1" customWidth="1"/>
    <col min="521" max="521" width="4" bestFit="1" customWidth="1"/>
    <col min="522" max="522" width="12" bestFit="1" customWidth="1"/>
    <col min="523" max="523" width="8" bestFit="1" customWidth="1"/>
    <col min="524" max="524" width="12" bestFit="1" customWidth="1"/>
    <col min="525" max="525" width="8" bestFit="1" customWidth="1"/>
    <col min="526" max="526" width="12" bestFit="1" customWidth="1"/>
    <col min="527" max="527" width="8" bestFit="1" customWidth="1"/>
    <col min="528" max="528" width="12" bestFit="1" customWidth="1"/>
    <col min="529" max="529" width="8" bestFit="1" customWidth="1"/>
    <col min="530" max="530" width="12" bestFit="1" customWidth="1"/>
    <col min="531" max="531" width="8" bestFit="1" customWidth="1"/>
    <col min="769" max="769" width="50.7109375" bestFit="1" customWidth="1"/>
    <col min="770" max="770" width="12" bestFit="1" customWidth="1"/>
    <col min="771" max="771" width="8" bestFit="1" customWidth="1"/>
    <col min="772" max="772" width="12" bestFit="1" customWidth="1"/>
    <col min="773" max="773" width="8" bestFit="1" customWidth="1"/>
    <col min="774" max="774" width="12" bestFit="1" customWidth="1"/>
    <col min="775" max="775" width="8" bestFit="1" customWidth="1"/>
    <col min="776" max="776" width="12" bestFit="1" customWidth="1"/>
    <col min="777" max="777" width="4" bestFit="1" customWidth="1"/>
    <col min="778" max="778" width="12" bestFit="1" customWidth="1"/>
    <col min="779" max="779" width="8" bestFit="1" customWidth="1"/>
    <col min="780" max="780" width="12" bestFit="1" customWidth="1"/>
    <col min="781" max="781" width="8" bestFit="1" customWidth="1"/>
    <col min="782" max="782" width="12" bestFit="1" customWidth="1"/>
    <col min="783" max="783" width="8" bestFit="1" customWidth="1"/>
    <col min="784" max="784" width="12" bestFit="1" customWidth="1"/>
    <col min="785" max="785" width="8" bestFit="1" customWidth="1"/>
    <col min="786" max="786" width="12" bestFit="1" customWidth="1"/>
    <col min="787" max="787" width="8" bestFit="1" customWidth="1"/>
    <col min="1025" max="1025" width="50.7109375" bestFit="1" customWidth="1"/>
    <col min="1026" max="1026" width="12" bestFit="1" customWidth="1"/>
    <col min="1027" max="1027" width="8" bestFit="1" customWidth="1"/>
    <col min="1028" max="1028" width="12" bestFit="1" customWidth="1"/>
    <col min="1029" max="1029" width="8" bestFit="1" customWidth="1"/>
    <col min="1030" max="1030" width="12" bestFit="1" customWidth="1"/>
    <col min="1031" max="1031" width="8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8" bestFit="1" customWidth="1"/>
    <col min="1036" max="1036" width="12" bestFit="1" customWidth="1"/>
    <col min="1037" max="1037" width="8" bestFit="1" customWidth="1"/>
    <col min="1038" max="1038" width="12" bestFit="1" customWidth="1"/>
    <col min="1039" max="1039" width="8" bestFit="1" customWidth="1"/>
    <col min="1040" max="1040" width="12" bestFit="1" customWidth="1"/>
    <col min="1041" max="1041" width="8" bestFit="1" customWidth="1"/>
    <col min="1042" max="1042" width="12" bestFit="1" customWidth="1"/>
    <col min="1043" max="1043" width="8" bestFit="1" customWidth="1"/>
    <col min="1281" max="1281" width="50.7109375" bestFit="1" customWidth="1"/>
    <col min="1282" max="1282" width="12" bestFit="1" customWidth="1"/>
    <col min="1283" max="1283" width="8" bestFit="1" customWidth="1"/>
    <col min="1284" max="1284" width="12" bestFit="1" customWidth="1"/>
    <col min="1285" max="1285" width="8" bestFit="1" customWidth="1"/>
    <col min="1286" max="1286" width="12" bestFit="1" customWidth="1"/>
    <col min="1287" max="1287" width="8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8" bestFit="1" customWidth="1"/>
    <col min="1292" max="1292" width="12" bestFit="1" customWidth="1"/>
    <col min="1293" max="1293" width="8" bestFit="1" customWidth="1"/>
    <col min="1294" max="1294" width="12" bestFit="1" customWidth="1"/>
    <col min="1295" max="1295" width="8" bestFit="1" customWidth="1"/>
    <col min="1296" max="1296" width="12" bestFit="1" customWidth="1"/>
    <col min="1297" max="1297" width="8" bestFit="1" customWidth="1"/>
    <col min="1298" max="1298" width="12" bestFit="1" customWidth="1"/>
    <col min="1299" max="1299" width="8" bestFit="1" customWidth="1"/>
    <col min="1537" max="1537" width="50.7109375" bestFit="1" customWidth="1"/>
    <col min="1538" max="1538" width="12" bestFit="1" customWidth="1"/>
    <col min="1539" max="1539" width="8" bestFit="1" customWidth="1"/>
    <col min="1540" max="1540" width="12" bestFit="1" customWidth="1"/>
    <col min="1541" max="1541" width="8" bestFit="1" customWidth="1"/>
    <col min="1542" max="1542" width="12" bestFit="1" customWidth="1"/>
    <col min="1543" max="1543" width="8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8" bestFit="1" customWidth="1"/>
    <col min="1548" max="1548" width="12" bestFit="1" customWidth="1"/>
    <col min="1549" max="1549" width="8" bestFit="1" customWidth="1"/>
    <col min="1550" max="1550" width="12" bestFit="1" customWidth="1"/>
    <col min="1551" max="1551" width="8" bestFit="1" customWidth="1"/>
    <col min="1552" max="1552" width="12" bestFit="1" customWidth="1"/>
    <col min="1553" max="1553" width="8" bestFit="1" customWidth="1"/>
    <col min="1554" max="1554" width="12" bestFit="1" customWidth="1"/>
    <col min="1555" max="1555" width="8" bestFit="1" customWidth="1"/>
    <col min="1793" max="1793" width="50.7109375" bestFit="1" customWidth="1"/>
    <col min="1794" max="1794" width="12" bestFit="1" customWidth="1"/>
    <col min="1795" max="1795" width="8" bestFit="1" customWidth="1"/>
    <col min="1796" max="1796" width="12" bestFit="1" customWidth="1"/>
    <col min="1797" max="1797" width="8" bestFit="1" customWidth="1"/>
    <col min="1798" max="1798" width="12" bestFit="1" customWidth="1"/>
    <col min="1799" max="1799" width="8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8" bestFit="1" customWidth="1"/>
    <col min="1804" max="1804" width="12" bestFit="1" customWidth="1"/>
    <col min="1805" max="1805" width="8" bestFit="1" customWidth="1"/>
    <col min="1806" max="1806" width="12" bestFit="1" customWidth="1"/>
    <col min="1807" max="1807" width="8" bestFit="1" customWidth="1"/>
    <col min="1808" max="1808" width="12" bestFit="1" customWidth="1"/>
    <col min="1809" max="1809" width="8" bestFit="1" customWidth="1"/>
    <col min="1810" max="1810" width="12" bestFit="1" customWidth="1"/>
    <col min="1811" max="1811" width="8" bestFit="1" customWidth="1"/>
    <col min="2049" max="2049" width="50.7109375" bestFit="1" customWidth="1"/>
    <col min="2050" max="2050" width="12" bestFit="1" customWidth="1"/>
    <col min="2051" max="2051" width="8" bestFit="1" customWidth="1"/>
    <col min="2052" max="2052" width="12" bestFit="1" customWidth="1"/>
    <col min="2053" max="2053" width="8" bestFit="1" customWidth="1"/>
    <col min="2054" max="2054" width="12" bestFit="1" customWidth="1"/>
    <col min="2055" max="2055" width="8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8" bestFit="1" customWidth="1"/>
    <col min="2060" max="2060" width="12" bestFit="1" customWidth="1"/>
    <col min="2061" max="2061" width="8" bestFit="1" customWidth="1"/>
    <col min="2062" max="2062" width="12" bestFit="1" customWidth="1"/>
    <col min="2063" max="2063" width="8" bestFit="1" customWidth="1"/>
    <col min="2064" max="2064" width="12" bestFit="1" customWidth="1"/>
    <col min="2065" max="2065" width="8" bestFit="1" customWidth="1"/>
    <col min="2066" max="2066" width="12" bestFit="1" customWidth="1"/>
    <col min="2067" max="2067" width="8" bestFit="1" customWidth="1"/>
    <col min="2305" max="2305" width="50.7109375" bestFit="1" customWidth="1"/>
    <col min="2306" max="2306" width="12" bestFit="1" customWidth="1"/>
    <col min="2307" max="2307" width="8" bestFit="1" customWidth="1"/>
    <col min="2308" max="2308" width="12" bestFit="1" customWidth="1"/>
    <col min="2309" max="2309" width="8" bestFit="1" customWidth="1"/>
    <col min="2310" max="2310" width="12" bestFit="1" customWidth="1"/>
    <col min="2311" max="2311" width="8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8" bestFit="1" customWidth="1"/>
    <col min="2316" max="2316" width="12" bestFit="1" customWidth="1"/>
    <col min="2317" max="2317" width="8" bestFit="1" customWidth="1"/>
    <col min="2318" max="2318" width="12" bestFit="1" customWidth="1"/>
    <col min="2319" max="2319" width="8" bestFit="1" customWidth="1"/>
    <col min="2320" max="2320" width="12" bestFit="1" customWidth="1"/>
    <col min="2321" max="2321" width="8" bestFit="1" customWidth="1"/>
    <col min="2322" max="2322" width="12" bestFit="1" customWidth="1"/>
    <col min="2323" max="2323" width="8" bestFit="1" customWidth="1"/>
    <col min="2561" max="2561" width="50.7109375" bestFit="1" customWidth="1"/>
    <col min="2562" max="2562" width="12" bestFit="1" customWidth="1"/>
    <col min="2563" max="2563" width="8" bestFit="1" customWidth="1"/>
    <col min="2564" max="2564" width="12" bestFit="1" customWidth="1"/>
    <col min="2565" max="2565" width="8" bestFit="1" customWidth="1"/>
    <col min="2566" max="2566" width="12" bestFit="1" customWidth="1"/>
    <col min="2567" max="2567" width="8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8" bestFit="1" customWidth="1"/>
    <col min="2572" max="2572" width="12" bestFit="1" customWidth="1"/>
    <col min="2573" max="2573" width="8" bestFit="1" customWidth="1"/>
    <col min="2574" max="2574" width="12" bestFit="1" customWidth="1"/>
    <col min="2575" max="2575" width="8" bestFit="1" customWidth="1"/>
    <col min="2576" max="2576" width="12" bestFit="1" customWidth="1"/>
    <col min="2577" max="2577" width="8" bestFit="1" customWidth="1"/>
    <col min="2578" max="2578" width="12" bestFit="1" customWidth="1"/>
    <col min="2579" max="2579" width="8" bestFit="1" customWidth="1"/>
    <col min="2817" max="2817" width="50.7109375" bestFit="1" customWidth="1"/>
    <col min="2818" max="2818" width="12" bestFit="1" customWidth="1"/>
    <col min="2819" max="2819" width="8" bestFit="1" customWidth="1"/>
    <col min="2820" max="2820" width="12" bestFit="1" customWidth="1"/>
    <col min="2821" max="2821" width="8" bestFit="1" customWidth="1"/>
    <col min="2822" max="2822" width="12" bestFit="1" customWidth="1"/>
    <col min="2823" max="2823" width="8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8" bestFit="1" customWidth="1"/>
    <col min="2828" max="2828" width="12" bestFit="1" customWidth="1"/>
    <col min="2829" max="2829" width="8" bestFit="1" customWidth="1"/>
    <col min="2830" max="2830" width="12" bestFit="1" customWidth="1"/>
    <col min="2831" max="2831" width="8" bestFit="1" customWidth="1"/>
    <col min="2832" max="2832" width="12" bestFit="1" customWidth="1"/>
    <col min="2833" max="2833" width="8" bestFit="1" customWidth="1"/>
    <col min="2834" max="2834" width="12" bestFit="1" customWidth="1"/>
    <col min="2835" max="2835" width="8" bestFit="1" customWidth="1"/>
    <col min="3073" max="3073" width="50.7109375" bestFit="1" customWidth="1"/>
    <col min="3074" max="3074" width="12" bestFit="1" customWidth="1"/>
    <col min="3075" max="3075" width="8" bestFit="1" customWidth="1"/>
    <col min="3076" max="3076" width="12" bestFit="1" customWidth="1"/>
    <col min="3077" max="3077" width="8" bestFit="1" customWidth="1"/>
    <col min="3078" max="3078" width="12" bestFit="1" customWidth="1"/>
    <col min="3079" max="3079" width="8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8" bestFit="1" customWidth="1"/>
    <col min="3084" max="3084" width="12" bestFit="1" customWidth="1"/>
    <col min="3085" max="3085" width="8" bestFit="1" customWidth="1"/>
    <col min="3086" max="3086" width="12" bestFit="1" customWidth="1"/>
    <col min="3087" max="3087" width="8" bestFit="1" customWidth="1"/>
    <col min="3088" max="3088" width="12" bestFit="1" customWidth="1"/>
    <col min="3089" max="3089" width="8" bestFit="1" customWidth="1"/>
    <col min="3090" max="3090" width="12" bestFit="1" customWidth="1"/>
    <col min="3091" max="3091" width="8" bestFit="1" customWidth="1"/>
    <col min="3329" max="3329" width="50.7109375" bestFit="1" customWidth="1"/>
    <col min="3330" max="3330" width="12" bestFit="1" customWidth="1"/>
    <col min="3331" max="3331" width="8" bestFit="1" customWidth="1"/>
    <col min="3332" max="3332" width="12" bestFit="1" customWidth="1"/>
    <col min="3333" max="3333" width="8" bestFit="1" customWidth="1"/>
    <col min="3334" max="3334" width="12" bestFit="1" customWidth="1"/>
    <col min="3335" max="3335" width="8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8" bestFit="1" customWidth="1"/>
    <col min="3340" max="3340" width="12" bestFit="1" customWidth="1"/>
    <col min="3341" max="3341" width="8" bestFit="1" customWidth="1"/>
    <col min="3342" max="3342" width="12" bestFit="1" customWidth="1"/>
    <col min="3343" max="3343" width="8" bestFit="1" customWidth="1"/>
    <col min="3344" max="3344" width="12" bestFit="1" customWidth="1"/>
    <col min="3345" max="3345" width="8" bestFit="1" customWidth="1"/>
    <col min="3346" max="3346" width="12" bestFit="1" customWidth="1"/>
    <col min="3347" max="3347" width="8" bestFit="1" customWidth="1"/>
    <col min="3585" max="3585" width="50.7109375" bestFit="1" customWidth="1"/>
    <col min="3586" max="3586" width="12" bestFit="1" customWidth="1"/>
    <col min="3587" max="3587" width="8" bestFit="1" customWidth="1"/>
    <col min="3588" max="3588" width="12" bestFit="1" customWidth="1"/>
    <col min="3589" max="3589" width="8" bestFit="1" customWidth="1"/>
    <col min="3590" max="3590" width="12" bestFit="1" customWidth="1"/>
    <col min="3591" max="3591" width="8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8" bestFit="1" customWidth="1"/>
    <col min="3596" max="3596" width="12" bestFit="1" customWidth="1"/>
    <col min="3597" max="3597" width="8" bestFit="1" customWidth="1"/>
    <col min="3598" max="3598" width="12" bestFit="1" customWidth="1"/>
    <col min="3599" max="3599" width="8" bestFit="1" customWidth="1"/>
    <col min="3600" max="3600" width="12" bestFit="1" customWidth="1"/>
    <col min="3601" max="3601" width="8" bestFit="1" customWidth="1"/>
    <col min="3602" max="3602" width="12" bestFit="1" customWidth="1"/>
    <col min="3603" max="3603" width="8" bestFit="1" customWidth="1"/>
    <col min="3841" max="3841" width="50.7109375" bestFit="1" customWidth="1"/>
    <col min="3842" max="3842" width="12" bestFit="1" customWidth="1"/>
    <col min="3843" max="3843" width="8" bestFit="1" customWidth="1"/>
    <col min="3844" max="3844" width="12" bestFit="1" customWidth="1"/>
    <col min="3845" max="3845" width="8" bestFit="1" customWidth="1"/>
    <col min="3846" max="3846" width="12" bestFit="1" customWidth="1"/>
    <col min="3847" max="3847" width="8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8" bestFit="1" customWidth="1"/>
    <col min="3852" max="3852" width="12" bestFit="1" customWidth="1"/>
    <col min="3853" max="3853" width="8" bestFit="1" customWidth="1"/>
    <col min="3854" max="3854" width="12" bestFit="1" customWidth="1"/>
    <col min="3855" max="3855" width="8" bestFit="1" customWidth="1"/>
    <col min="3856" max="3856" width="12" bestFit="1" customWidth="1"/>
    <col min="3857" max="3857" width="8" bestFit="1" customWidth="1"/>
    <col min="3858" max="3858" width="12" bestFit="1" customWidth="1"/>
    <col min="3859" max="3859" width="8" bestFit="1" customWidth="1"/>
    <col min="4097" max="4097" width="50.7109375" bestFit="1" customWidth="1"/>
    <col min="4098" max="4098" width="12" bestFit="1" customWidth="1"/>
    <col min="4099" max="4099" width="8" bestFit="1" customWidth="1"/>
    <col min="4100" max="4100" width="12" bestFit="1" customWidth="1"/>
    <col min="4101" max="4101" width="8" bestFit="1" customWidth="1"/>
    <col min="4102" max="4102" width="12" bestFit="1" customWidth="1"/>
    <col min="4103" max="4103" width="8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8" bestFit="1" customWidth="1"/>
    <col min="4108" max="4108" width="12" bestFit="1" customWidth="1"/>
    <col min="4109" max="4109" width="8" bestFit="1" customWidth="1"/>
    <col min="4110" max="4110" width="12" bestFit="1" customWidth="1"/>
    <col min="4111" max="4111" width="8" bestFit="1" customWidth="1"/>
    <col min="4112" max="4112" width="12" bestFit="1" customWidth="1"/>
    <col min="4113" max="4113" width="8" bestFit="1" customWidth="1"/>
    <col min="4114" max="4114" width="12" bestFit="1" customWidth="1"/>
    <col min="4115" max="4115" width="8" bestFit="1" customWidth="1"/>
    <col min="4353" max="4353" width="50.7109375" bestFit="1" customWidth="1"/>
    <col min="4354" max="4354" width="12" bestFit="1" customWidth="1"/>
    <col min="4355" max="4355" width="8" bestFit="1" customWidth="1"/>
    <col min="4356" max="4356" width="12" bestFit="1" customWidth="1"/>
    <col min="4357" max="4357" width="8" bestFit="1" customWidth="1"/>
    <col min="4358" max="4358" width="12" bestFit="1" customWidth="1"/>
    <col min="4359" max="4359" width="8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8" bestFit="1" customWidth="1"/>
    <col min="4364" max="4364" width="12" bestFit="1" customWidth="1"/>
    <col min="4365" max="4365" width="8" bestFit="1" customWidth="1"/>
    <col min="4366" max="4366" width="12" bestFit="1" customWidth="1"/>
    <col min="4367" max="4367" width="8" bestFit="1" customWidth="1"/>
    <col min="4368" max="4368" width="12" bestFit="1" customWidth="1"/>
    <col min="4369" max="4369" width="8" bestFit="1" customWidth="1"/>
    <col min="4370" max="4370" width="12" bestFit="1" customWidth="1"/>
    <col min="4371" max="4371" width="8" bestFit="1" customWidth="1"/>
    <col min="4609" max="4609" width="50.7109375" bestFit="1" customWidth="1"/>
    <col min="4610" max="4610" width="12" bestFit="1" customWidth="1"/>
    <col min="4611" max="4611" width="8" bestFit="1" customWidth="1"/>
    <col min="4612" max="4612" width="12" bestFit="1" customWidth="1"/>
    <col min="4613" max="4613" width="8" bestFit="1" customWidth="1"/>
    <col min="4614" max="4614" width="12" bestFit="1" customWidth="1"/>
    <col min="4615" max="4615" width="8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8" bestFit="1" customWidth="1"/>
    <col min="4620" max="4620" width="12" bestFit="1" customWidth="1"/>
    <col min="4621" max="4621" width="8" bestFit="1" customWidth="1"/>
    <col min="4622" max="4622" width="12" bestFit="1" customWidth="1"/>
    <col min="4623" max="4623" width="8" bestFit="1" customWidth="1"/>
    <col min="4624" max="4624" width="12" bestFit="1" customWidth="1"/>
    <col min="4625" max="4625" width="8" bestFit="1" customWidth="1"/>
    <col min="4626" max="4626" width="12" bestFit="1" customWidth="1"/>
    <col min="4627" max="4627" width="8" bestFit="1" customWidth="1"/>
    <col min="4865" max="4865" width="50.7109375" bestFit="1" customWidth="1"/>
    <col min="4866" max="4866" width="12" bestFit="1" customWidth="1"/>
    <col min="4867" max="4867" width="8" bestFit="1" customWidth="1"/>
    <col min="4868" max="4868" width="12" bestFit="1" customWidth="1"/>
    <col min="4869" max="4869" width="8" bestFit="1" customWidth="1"/>
    <col min="4870" max="4870" width="12" bestFit="1" customWidth="1"/>
    <col min="4871" max="4871" width="8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8" bestFit="1" customWidth="1"/>
    <col min="4876" max="4876" width="12" bestFit="1" customWidth="1"/>
    <col min="4877" max="4877" width="8" bestFit="1" customWidth="1"/>
    <col min="4878" max="4878" width="12" bestFit="1" customWidth="1"/>
    <col min="4879" max="4879" width="8" bestFit="1" customWidth="1"/>
    <col min="4880" max="4880" width="12" bestFit="1" customWidth="1"/>
    <col min="4881" max="4881" width="8" bestFit="1" customWidth="1"/>
    <col min="4882" max="4882" width="12" bestFit="1" customWidth="1"/>
    <col min="4883" max="4883" width="8" bestFit="1" customWidth="1"/>
    <col min="5121" max="5121" width="50.7109375" bestFit="1" customWidth="1"/>
    <col min="5122" max="5122" width="12" bestFit="1" customWidth="1"/>
    <col min="5123" max="5123" width="8" bestFit="1" customWidth="1"/>
    <col min="5124" max="5124" width="12" bestFit="1" customWidth="1"/>
    <col min="5125" max="5125" width="8" bestFit="1" customWidth="1"/>
    <col min="5126" max="5126" width="12" bestFit="1" customWidth="1"/>
    <col min="5127" max="5127" width="8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8" bestFit="1" customWidth="1"/>
    <col min="5132" max="5132" width="12" bestFit="1" customWidth="1"/>
    <col min="5133" max="5133" width="8" bestFit="1" customWidth="1"/>
    <col min="5134" max="5134" width="12" bestFit="1" customWidth="1"/>
    <col min="5135" max="5135" width="8" bestFit="1" customWidth="1"/>
    <col min="5136" max="5136" width="12" bestFit="1" customWidth="1"/>
    <col min="5137" max="5137" width="8" bestFit="1" customWidth="1"/>
    <col min="5138" max="5138" width="12" bestFit="1" customWidth="1"/>
    <col min="5139" max="5139" width="8" bestFit="1" customWidth="1"/>
    <col min="5377" max="5377" width="50.7109375" bestFit="1" customWidth="1"/>
    <col min="5378" max="5378" width="12" bestFit="1" customWidth="1"/>
    <col min="5379" max="5379" width="8" bestFit="1" customWidth="1"/>
    <col min="5380" max="5380" width="12" bestFit="1" customWidth="1"/>
    <col min="5381" max="5381" width="8" bestFit="1" customWidth="1"/>
    <col min="5382" max="5382" width="12" bestFit="1" customWidth="1"/>
    <col min="5383" max="5383" width="8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8" bestFit="1" customWidth="1"/>
    <col min="5388" max="5388" width="12" bestFit="1" customWidth="1"/>
    <col min="5389" max="5389" width="8" bestFit="1" customWidth="1"/>
    <col min="5390" max="5390" width="12" bestFit="1" customWidth="1"/>
    <col min="5391" max="5391" width="8" bestFit="1" customWidth="1"/>
    <col min="5392" max="5392" width="12" bestFit="1" customWidth="1"/>
    <col min="5393" max="5393" width="8" bestFit="1" customWidth="1"/>
    <col min="5394" max="5394" width="12" bestFit="1" customWidth="1"/>
    <col min="5395" max="5395" width="8" bestFit="1" customWidth="1"/>
    <col min="5633" max="5633" width="50.7109375" bestFit="1" customWidth="1"/>
    <col min="5634" max="5634" width="12" bestFit="1" customWidth="1"/>
    <col min="5635" max="5635" width="8" bestFit="1" customWidth="1"/>
    <col min="5636" max="5636" width="12" bestFit="1" customWidth="1"/>
    <col min="5637" max="5637" width="8" bestFit="1" customWidth="1"/>
    <col min="5638" max="5638" width="12" bestFit="1" customWidth="1"/>
    <col min="5639" max="5639" width="8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8" bestFit="1" customWidth="1"/>
    <col min="5644" max="5644" width="12" bestFit="1" customWidth="1"/>
    <col min="5645" max="5645" width="8" bestFit="1" customWidth="1"/>
    <col min="5646" max="5646" width="12" bestFit="1" customWidth="1"/>
    <col min="5647" max="5647" width="8" bestFit="1" customWidth="1"/>
    <col min="5648" max="5648" width="12" bestFit="1" customWidth="1"/>
    <col min="5649" max="5649" width="8" bestFit="1" customWidth="1"/>
    <col min="5650" max="5650" width="12" bestFit="1" customWidth="1"/>
    <col min="5651" max="5651" width="8" bestFit="1" customWidth="1"/>
    <col min="5889" max="5889" width="50.7109375" bestFit="1" customWidth="1"/>
    <col min="5890" max="5890" width="12" bestFit="1" customWidth="1"/>
    <col min="5891" max="5891" width="8" bestFit="1" customWidth="1"/>
    <col min="5892" max="5892" width="12" bestFit="1" customWidth="1"/>
    <col min="5893" max="5893" width="8" bestFit="1" customWidth="1"/>
    <col min="5894" max="5894" width="12" bestFit="1" customWidth="1"/>
    <col min="5895" max="5895" width="8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8" bestFit="1" customWidth="1"/>
    <col min="5900" max="5900" width="12" bestFit="1" customWidth="1"/>
    <col min="5901" max="5901" width="8" bestFit="1" customWidth="1"/>
    <col min="5902" max="5902" width="12" bestFit="1" customWidth="1"/>
    <col min="5903" max="5903" width="8" bestFit="1" customWidth="1"/>
    <col min="5904" max="5904" width="12" bestFit="1" customWidth="1"/>
    <col min="5905" max="5905" width="8" bestFit="1" customWidth="1"/>
    <col min="5906" max="5906" width="12" bestFit="1" customWidth="1"/>
    <col min="5907" max="5907" width="8" bestFit="1" customWidth="1"/>
    <col min="6145" max="6145" width="50.7109375" bestFit="1" customWidth="1"/>
    <col min="6146" max="6146" width="12" bestFit="1" customWidth="1"/>
    <col min="6147" max="6147" width="8" bestFit="1" customWidth="1"/>
    <col min="6148" max="6148" width="12" bestFit="1" customWidth="1"/>
    <col min="6149" max="6149" width="8" bestFit="1" customWidth="1"/>
    <col min="6150" max="6150" width="12" bestFit="1" customWidth="1"/>
    <col min="6151" max="6151" width="8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8" bestFit="1" customWidth="1"/>
    <col min="6156" max="6156" width="12" bestFit="1" customWidth="1"/>
    <col min="6157" max="6157" width="8" bestFit="1" customWidth="1"/>
    <col min="6158" max="6158" width="12" bestFit="1" customWidth="1"/>
    <col min="6159" max="6159" width="8" bestFit="1" customWidth="1"/>
    <col min="6160" max="6160" width="12" bestFit="1" customWidth="1"/>
    <col min="6161" max="6161" width="8" bestFit="1" customWidth="1"/>
    <col min="6162" max="6162" width="12" bestFit="1" customWidth="1"/>
    <col min="6163" max="6163" width="8" bestFit="1" customWidth="1"/>
    <col min="6401" max="6401" width="50.7109375" bestFit="1" customWidth="1"/>
    <col min="6402" max="6402" width="12" bestFit="1" customWidth="1"/>
    <col min="6403" max="6403" width="8" bestFit="1" customWidth="1"/>
    <col min="6404" max="6404" width="12" bestFit="1" customWidth="1"/>
    <col min="6405" max="6405" width="8" bestFit="1" customWidth="1"/>
    <col min="6406" max="6406" width="12" bestFit="1" customWidth="1"/>
    <col min="6407" max="6407" width="8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8" bestFit="1" customWidth="1"/>
    <col min="6412" max="6412" width="12" bestFit="1" customWidth="1"/>
    <col min="6413" max="6413" width="8" bestFit="1" customWidth="1"/>
    <col min="6414" max="6414" width="12" bestFit="1" customWidth="1"/>
    <col min="6415" max="6415" width="8" bestFit="1" customWidth="1"/>
    <col min="6416" max="6416" width="12" bestFit="1" customWidth="1"/>
    <col min="6417" max="6417" width="8" bestFit="1" customWidth="1"/>
    <col min="6418" max="6418" width="12" bestFit="1" customWidth="1"/>
    <col min="6419" max="6419" width="8" bestFit="1" customWidth="1"/>
    <col min="6657" max="6657" width="50.7109375" bestFit="1" customWidth="1"/>
    <col min="6658" max="6658" width="12" bestFit="1" customWidth="1"/>
    <col min="6659" max="6659" width="8" bestFit="1" customWidth="1"/>
    <col min="6660" max="6660" width="12" bestFit="1" customWidth="1"/>
    <col min="6661" max="6661" width="8" bestFit="1" customWidth="1"/>
    <col min="6662" max="6662" width="12" bestFit="1" customWidth="1"/>
    <col min="6663" max="6663" width="8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8" bestFit="1" customWidth="1"/>
    <col min="6668" max="6668" width="12" bestFit="1" customWidth="1"/>
    <col min="6669" max="6669" width="8" bestFit="1" customWidth="1"/>
    <col min="6670" max="6670" width="12" bestFit="1" customWidth="1"/>
    <col min="6671" max="6671" width="8" bestFit="1" customWidth="1"/>
    <col min="6672" max="6672" width="12" bestFit="1" customWidth="1"/>
    <col min="6673" max="6673" width="8" bestFit="1" customWidth="1"/>
    <col min="6674" max="6674" width="12" bestFit="1" customWidth="1"/>
    <col min="6675" max="6675" width="8" bestFit="1" customWidth="1"/>
    <col min="6913" max="6913" width="50.7109375" bestFit="1" customWidth="1"/>
    <col min="6914" max="6914" width="12" bestFit="1" customWidth="1"/>
    <col min="6915" max="6915" width="8" bestFit="1" customWidth="1"/>
    <col min="6916" max="6916" width="12" bestFit="1" customWidth="1"/>
    <col min="6917" max="6917" width="8" bestFit="1" customWidth="1"/>
    <col min="6918" max="6918" width="12" bestFit="1" customWidth="1"/>
    <col min="6919" max="6919" width="8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8" bestFit="1" customWidth="1"/>
    <col min="6924" max="6924" width="12" bestFit="1" customWidth="1"/>
    <col min="6925" max="6925" width="8" bestFit="1" customWidth="1"/>
    <col min="6926" max="6926" width="12" bestFit="1" customWidth="1"/>
    <col min="6927" max="6927" width="8" bestFit="1" customWidth="1"/>
    <col min="6928" max="6928" width="12" bestFit="1" customWidth="1"/>
    <col min="6929" max="6929" width="8" bestFit="1" customWidth="1"/>
    <col min="6930" max="6930" width="12" bestFit="1" customWidth="1"/>
    <col min="6931" max="6931" width="8" bestFit="1" customWidth="1"/>
    <col min="7169" max="7169" width="50.7109375" bestFit="1" customWidth="1"/>
    <col min="7170" max="7170" width="12" bestFit="1" customWidth="1"/>
    <col min="7171" max="7171" width="8" bestFit="1" customWidth="1"/>
    <col min="7172" max="7172" width="12" bestFit="1" customWidth="1"/>
    <col min="7173" max="7173" width="8" bestFit="1" customWidth="1"/>
    <col min="7174" max="7174" width="12" bestFit="1" customWidth="1"/>
    <col min="7175" max="7175" width="8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8" bestFit="1" customWidth="1"/>
    <col min="7180" max="7180" width="12" bestFit="1" customWidth="1"/>
    <col min="7181" max="7181" width="8" bestFit="1" customWidth="1"/>
    <col min="7182" max="7182" width="12" bestFit="1" customWidth="1"/>
    <col min="7183" max="7183" width="8" bestFit="1" customWidth="1"/>
    <col min="7184" max="7184" width="12" bestFit="1" customWidth="1"/>
    <col min="7185" max="7185" width="8" bestFit="1" customWidth="1"/>
    <col min="7186" max="7186" width="12" bestFit="1" customWidth="1"/>
    <col min="7187" max="7187" width="8" bestFit="1" customWidth="1"/>
    <col min="7425" max="7425" width="50.7109375" bestFit="1" customWidth="1"/>
    <col min="7426" max="7426" width="12" bestFit="1" customWidth="1"/>
    <col min="7427" max="7427" width="8" bestFit="1" customWidth="1"/>
    <col min="7428" max="7428" width="12" bestFit="1" customWidth="1"/>
    <col min="7429" max="7429" width="8" bestFit="1" customWidth="1"/>
    <col min="7430" max="7430" width="12" bestFit="1" customWidth="1"/>
    <col min="7431" max="7431" width="8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8" bestFit="1" customWidth="1"/>
    <col min="7436" max="7436" width="12" bestFit="1" customWidth="1"/>
    <col min="7437" max="7437" width="8" bestFit="1" customWidth="1"/>
    <col min="7438" max="7438" width="12" bestFit="1" customWidth="1"/>
    <col min="7439" max="7439" width="8" bestFit="1" customWidth="1"/>
    <col min="7440" max="7440" width="12" bestFit="1" customWidth="1"/>
    <col min="7441" max="7441" width="8" bestFit="1" customWidth="1"/>
    <col min="7442" max="7442" width="12" bestFit="1" customWidth="1"/>
    <col min="7443" max="7443" width="8" bestFit="1" customWidth="1"/>
    <col min="7681" max="7681" width="50.7109375" bestFit="1" customWidth="1"/>
    <col min="7682" max="7682" width="12" bestFit="1" customWidth="1"/>
    <col min="7683" max="7683" width="8" bestFit="1" customWidth="1"/>
    <col min="7684" max="7684" width="12" bestFit="1" customWidth="1"/>
    <col min="7685" max="7685" width="8" bestFit="1" customWidth="1"/>
    <col min="7686" max="7686" width="12" bestFit="1" customWidth="1"/>
    <col min="7687" max="7687" width="8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8" bestFit="1" customWidth="1"/>
    <col min="7692" max="7692" width="12" bestFit="1" customWidth="1"/>
    <col min="7693" max="7693" width="8" bestFit="1" customWidth="1"/>
    <col min="7694" max="7694" width="12" bestFit="1" customWidth="1"/>
    <col min="7695" max="7695" width="8" bestFit="1" customWidth="1"/>
    <col min="7696" max="7696" width="12" bestFit="1" customWidth="1"/>
    <col min="7697" max="7697" width="8" bestFit="1" customWidth="1"/>
    <col min="7698" max="7698" width="12" bestFit="1" customWidth="1"/>
    <col min="7699" max="7699" width="8" bestFit="1" customWidth="1"/>
    <col min="7937" max="7937" width="50.7109375" bestFit="1" customWidth="1"/>
    <col min="7938" max="7938" width="12" bestFit="1" customWidth="1"/>
    <col min="7939" max="7939" width="8" bestFit="1" customWidth="1"/>
    <col min="7940" max="7940" width="12" bestFit="1" customWidth="1"/>
    <col min="7941" max="7941" width="8" bestFit="1" customWidth="1"/>
    <col min="7942" max="7942" width="12" bestFit="1" customWidth="1"/>
    <col min="7943" max="7943" width="8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8" bestFit="1" customWidth="1"/>
    <col min="7948" max="7948" width="12" bestFit="1" customWidth="1"/>
    <col min="7949" max="7949" width="8" bestFit="1" customWidth="1"/>
    <col min="7950" max="7950" width="12" bestFit="1" customWidth="1"/>
    <col min="7951" max="7951" width="8" bestFit="1" customWidth="1"/>
    <col min="7952" max="7952" width="12" bestFit="1" customWidth="1"/>
    <col min="7953" max="7953" width="8" bestFit="1" customWidth="1"/>
    <col min="7954" max="7954" width="12" bestFit="1" customWidth="1"/>
    <col min="7955" max="7955" width="8" bestFit="1" customWidth="1"/>
    <col min="8193" max="8193" width="50.7109375" bestFit="1" customWidth="1"/>
    <col min="8194" max="8194" width="12" bestFit="1" customWidth="1"/>
    <col min="8195" max="8195" width="8" bestFit="1" customWidth="1"/>
    <col min="8196" max="8196" width="12" bestFit="1" customWidth="1"/>
    <col min="8197" max="8197" width="8" bestFit="1" customWidth="1"/>
    <col min="8198" max="8198" width="12" bestFit="1" customWidth="1"/>
    <col min="8199" max="8199" width="8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8" bestFit="1" customWidth="1"/>
    <col min="8204" max="8204" width="12" bestFit="1" customWidth="1"/>
    <col min="8205" max="8205" width="8" bestFit="1" customWidth="1"/>
    <col min="8206" max="8206" width="12" bestFit="1" customWidth="1"/>
    <col min="8207" max="8207" width="8" bestFit="1" customWidth="1"/>
    <col min="8208" max="8208" width="12" bestFit="1" customWidth="1"/>
    <col min="8209" max="8209" width="8" bestFit="1" customWidth="1"/>
    <col min="8210" max="8210" width="12" bestFit="1" customWidth="1"/>
    <col min="8211" max="8211" width="8" bestFit="1" customWidth="1"/>
    <col min="8449" max="8449" width="50.7109375" bestFit="1" customWidth="1"/>
    <col min="8450" max="8450" width="12" bestFit="1" customWidth="1"/>
    <col min="8451" max="8451" width="8" bestFit="1" customWidth="1"/>
    <col min="8452" max="8452" width="12" bestFit="1" customWidth="1"/>
    <col min="8453" max="8453" width="8" bestFit="1" customWidth="1"/>
    <col min="8454" max="8454" width="12" bestFit="1" customWidth="1"/>
    <col min="8455" max="8455" width="8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8" bestFit="1" customWidth="1"/>
    <col min="8460" max="8460" width="12" bestFit="1" customWidth="1"/>
    <col min="8461" max="8461" width="8" bestFit="1" customWidth="1"/>
    <col min="8462" max="8462" width="12" bestFit="1" customWidth="1"/>
    <col min="8463" max="8463" width="8" bestFit="1" customWidth="1"/>
    <col min="8464" max="8464" width="12" bestFit="1" customWidth="1"/>
    <col min="8465" max="8465" width="8" bestFit="1" customWidth="1"/>
    <col min="8466" max="8466" width="12" bestFit="1" customWidth="1"/>
    <col min="8467" max="8467" width="8" bestFit="1" customWidth="1"/>
    <col min="8705" max="8705" width="50.7109375" bestFit="1" customWidth="1"/>
    <col min="8706" max="8706" width="12" bestFit="1" customWidth="1"/>
    <col min="8707" max="8707" width="8" bestFit="1" customWidth="1"/>
    <col min="8708" max="8708" width="12" bestFit="1" customWidth="1"/>
    <col min="8709" max="8709" width="8" bestFit="1" customWidth="1"/>
    <col min="8710" max="8710" width="12" bestFit="1" customWidth="1"/>
    <col min="8711" max="8711" width="8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8" bestFit="1" customWidth="1"/>
    <col min="8716" max="8716" width="12" bestFit="1" customWidth="1"/>
    <col min="8717" max="8717" width="8" bestFit="1" customWidth="1"/>
    <col min="8718" max="8718" width="12" bestFit="1" customWidth="1"/>
    <col min="8719" max="8719" width="8" bestFit="1" customWidth="1"/>
    <col min="8720" max="8720" width="12" bestFit="1" customWidth="1"/>
    <col min="8721" max="8721" width="8" bestFit="1" customWidth="1"/>
    <col min="8722" max="8722" width="12" bestFit="1" customWidth="1"/>
    <col min="8723" max="8723" width="8" bestFit="1" customWidth="1"/>
    <col min="8961" max="8961" width="50.7109375" bestFit="1" customWidth="1"/>
    <col min="8962" max="8962" width="12" bestFit="1" customWidth="1"/>
    <col min="8963" max="8963" width="8" bestFit="1" customWidth="1"/>
    <col min="8964" max="8964" width="12" bestFit="1" customWidth="1"/>
    <col min="8965" max="8965" width="8" bestFit="1" customWidth="1"/>
    <col min="8966" max="8966" width="12" bestFit="1" customWidth="1"/>
    <col min="8967" max="8967" width="8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8" bestFit="1" customWidth="1"/>
    <col min="8972" max="8972" width="12" bestFit="1" customWidth="1"/>
    <col min="8973" max="8973" width="8" bestFit="1" customWidth="1"/>
    <col min="8974" max="8974" width="12" bestFit="1" customWidth="1"/>
    <col min="8975" max="8975" width="8" bestFit="1" customWidth="1"/>
    <col min="8976" max="8976" width="12" bestFit="1" customWidth="1"/>
    <col min="8977" max="8977" width="8" bestFit="1" customWidth="1"/>
    <col min="8978" max="8978" width="12" bestFit="1" customWidth="1"/>
    <col min="8979" max="8979" width="8" bestFit="1" customWidth="1"/>
    <col min="9217" max="9217" width="50.7109375" bestFit="1" customWidth="1"/>
    <col min="9218" max="9218" width="12" bestFit="1" customWidth="1"/>
    <col min="9219" max="9219" width="8" bestFit="1" customWidth="1"/>
    <col min="9220" max="9220" width="12" bestFit="1" customWidth="1"/>
    <col min="9221" max="9221" width="8" bestFit="1" customWidth="1"/>
    <col min="9222" max="9222" width="12" bestFit="1" customWidth="1"/>
    <col min="9223" max="9223" width="8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8" bestFit="1" customWidth="1"/>
    <col min="9228" max="9228" width="12" bestFit="1" customWidth="1"/>
    <col min="9229" max="9229" width="8" bestFit="1" customWidth="1"/>
    <col min="9230" max="9230" width="12" bestFit="1" customWidth="1"/>
    <col min="9231" max="9231" width="8" bestFit="1" customWidth="1"/>
    <col min="9232" max="9232" width="12" bestFit="1" customWidth="1"/>
    <col min="9233" max="9233" width="8" bestFit="1" customWidth="1"/>
    <col min="9234" max="9234" width="12" bestFit="1" customWidth="1"/>
    <col min="9235" max="9235" width="8" bestFit="1" customWidth="1"/>
    <col min="9473" max="9473" width="50.7109375" bestFit="1" customWidth="1"/>
    <col min="9474" max="9474" width="12" bestFit="1" customWidth="1"/>
    <col min="9475" max="9475" width="8" bestFit="1" customWidth="1"/>
    <col min="9476" max="9476" width="12" bestFit="1" customWidth="1"/>
    <col min="9477" max="9477" width="8" bestFit="1" customWidth="1"/>
    <col min="9478" max="9478" width="12" bestFit="1" customWidth="1"/>
    <col min="9479" max="9479" width="8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8" bestFit="1" customWidth="1"/>
    <col min="9484" max="9484" width="12" bestFit="1" customWidth="1"/>
    <col min="9485" max="9485" width="8" bestFit="1" customWidth="1"/>
    <col min="9486" max="9486" width="12" bestFit="1" customWidth="1"/>
    <col min="9487" max="9487" width="8" bestFit="1" customWidth="1"/>
    <col min="9488" max="9488" width="12" bestFit="1" customWidth="1"/>
    <col min="9489" max="9489" width="8" bestFit="1" customWidth="1"/>
    <col min="9490" max="9490" width="12" bestFit="1" customWidth="1"/>
    <col min="9491" max="9491" width="8" bestFit="1" customWidth="1"/>
    <col min="9729" max="9729" width="50.7109375" bestFit="1" customWidth="1"/>
    <col min="9730" max="9730" width="12" bestFit="1" customWidth="1"/>
    <col min="9731" max="9731" width="8" bestFit="1" customWidth="1"/>
    <col min="9732" max="9732" width="12" bestFit="1" customWidth="1"/>
    <col min="9733" max="9733" width="8" bestFit="1" customWidth="1"/>
    <col min="9734" max="9734" width="12" bestFit="1" customWidth="1"/>
    <col min="9735" max="9735" width="8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8" bestFit="1" customWidth="1"/>
    <col min="9740" max="9740" width="12" bestFit="1" customWidth="1"/>
    <col min="9741" max="9741" width="8" bestFit="1" customWidth="1"/>
    <col min="9742" max="9742" width="12" bestFit="1" customWidth="1"/>
    <col min="9743" max="9743" width="8" bestFit="1" customWidth="1"/>
    <col min="9744" max="9744" width="12" bestFit="1" customWidth="1"/>
    <col min="9745" max="9745" width="8" bestFit="1" customWidth="1"/>
    <col min="9746" max="9746" width="12" bestFit="1" customWidth="1"/>
    <col min="9747" max="9747" width="8" bestFit="1" customWidth="1"/>
    <col min="9985" max="9985" width="50.7109375" bestFit="1" customWidth="1"/>
    <col min="9986" max="9986" width="12" bestFit="1" customWidth="1"/>
    <col min="9987" max="9987" width="8" bestFit="1" customWidth="1"/>
    <col min="9988" max="9988" width="12" bestFit="1" customWidth="1"/>
    <col min="9989" max="9989" width="8" bestFit="1" customWidth="1"/>
    <col min="9990" max="9990" width="12" bestFit="1" customWidth="1"/>
    <col min="9991" max="9991" width="8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8" bestFit="1" customWidth="1"/>
    <col min="9996" max="9996" width="12" bestFit="1" customWidth="1"/>
    <col min="9997" max="9997" width="8" bestFit="1" customWidth="1"/>
    <col min="9998" max="9998" width="12" bestFit="1" customWidth="1"/>
    <col min="9999" max="9999" width="8" bestFit="1" customWidth="1"/>
    <col min="10000" max="10000" width="12" bestFit="1" customWidth="1"/>
    <col min="10001" max="10001" width="8" bestFit="1" customWidth="1"/>
    <col min="10002" max="10002" width="12" bestFit="1" customWidth="1"/>
    <col min="10003" max="10003" width="8" bestFit="1" customWidth="1"/>
    <col min="10241" max="10241" width="50.7109375" bestFit="1" customWidth="1"/>
    <col min="10242" max="10242" width="12" bestFit="1" customWidth="1"/>
    <col min="10243" max="10243" width="8" bestFit="1" customWidth="1"/>
    <col min="10244" max="10244" width="12" bestFit="1" customWidth="1"/>
    <col min="10245" max="10245" width="8" bestFit="1" customWidth="1"/>
    <col min="10246" max="10246" width="12" bestFit="1" customWidth="1"/>
    <col min="10247" max="10247" width="8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8" bestFit="1" customWidth="1"/>
    <col min="10252" max="10252" width="12" bestFit="1" customWidth="1"/>
    <col min="10253" max="10253" width="8" bestFit="1" customWidth="1"/>
    <col min="10254" max="10254" width="12" bestFit="1" customWidth="1"/>
    <col min="10255" max="10255" width="8" bestFit="1" customWidth="1"/>
    <col min="10256" max="10256" width="12" bestFit="1" customWidth="1"/>
    <col min="10257" max="10257" width="8" bestFit="1" customWidth="1"/>
    <col min="10258" max="10258" width="12" bestFit="1" customWidth="1"/>
    <col min="10259" max="10259" width="8" bestFit="1" customWidth="1"/>
    <col min="10497" max="10497" width="50.7109375" bestFit="1" customWidth="1"/>
    <col min="10498" max="10498" width="12" bestFit="1" customWidth="1"/>
    <col min="10499" max="10499" width="8" bestFit="1" customWidth="1"/>
    <col min="10500" max="10500" width="12" bestFit="1" customWidth="1"/>
    <col min="10501" max="10501" width="8" bestFit="1" customWidth="1"/>
    <col min="10502" max="10502" width="12" bestFit="1" customWidth="1"/>
    <col min="10503" max="10503" width="8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8" bestFit="1" customWidth="1"/>
    <col min="10508" max="10508" width="12" bestFit="1" customWidth="1"/>
    <col min="10509" max="10509" width="8" bestFit="1" customWidth="1"/>
    <col min="10510" max="10510" width="12" bestFit="1" customWidth="1"/>
    <col min="10511" max="10511" width="8" bestFit="1" customWidth="1"/>
    <col min="10512" max="10512" width="12" bestFit="1" customWidth="1"/>
    <col min="10513" max="10513" width="8" bestFit="1" customWidth="1"/>
    <col min="10514" max="10514" width="12" bestFit="1" customWidth="1"/>
    <col min="10515" max="10515" width="8" bestFit="1" customWidth="1"/>
    <col min="10753" max="10753" width="50.7109375" bestFit="1" customWidth="1"/>
    <col min="10754" max="10754" width="12" bestFit="1" customWidth="1"/>
    <col min="10755" max="10755" width="8" bestFit="1" customWidth="1"/>
    <col min="10756" max="10756" width="12" bestFit="1" customWidth="1"/>
    <col min="10757" max="10757" width="8" bestFit="1" customWidth="1"/>
    <col min="10758" max="10758" width="12" bestFit="1" customWidth="1"/>
    <col min="10759" max="10759" width="8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8" bestFit="1" customWidth="1"/>
    <col min="10764" max="10764" width="12" bestFit="1" customWidth="1"/>
    <col min="10765" max="10765" width="8" bestFit="1" customWidth="1"/>
    <col min="10766" max="10766" width="12" bestFit="1" customWidth="1"/>
    <col min="10767" max="10767" width="8" bestFit="1" customWidth="1"/>
    <col min="10768" max="10768" width="12" bestFit="1" customWidth="1"/>
    <col min="10769" max="10769" width="8" bestFit="1" customWidth="1"/>
    <col min="10770" max="10770" width="12" bestFit="1" customWidth="1"/>
    <col min="10771" max="10771" width="8" bestFit="1" customWidth="1"/>
    <col min="11009" max="11009" width="50.7109375" bestFit="1" customWidth="1"/>
    <col min="11010" max="11010" width="12" bestFit="1" customWidth="1"/>
    <col min="11011" max="11011" width="8" bestFit="1" customWidth="1"/>
    <col min="11012" max="11012" width="12" bestFit="1" customWidth="1"/>
    <col min="11013" max="11013" width="8" bestFit="1" customWidth="1"/>
    <col min="11014" max="11014" width="12" bestFit="1" customWidth="1"/>
    <col min="11015" max="11015" width="8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8" bestFit="1" customWidth="1"/>
    <col min="11020" max="11020" width="12" bestFit="1" customWidth="1"/>
    <col min="11021" max="11021" width="8" bestFit="1" customWidth="1"/>
    <col min="11022" max="11022" width="12" bestFit="1" customWidth="1"/>
    <col min="11023" max="11023" width="8" bestFit="1" customWidth="1"/>
    <col min="11024" max="11024" width="12" bestFit="1" customWidth="1"/>
    <col min="11025" max="11025" width="8" bestFit="1" customWidth="1"/>
    <col min="11026" max="11026" width="12" bestFit="1" customWidth="1"/>
    <col min="11027" max="11027" width="8" bestFit="1" customWidth="1"/>
    <col min="11265" max="11265" width="50.7109375" bestFit="1" customWidth="1"/>
    <col min="11266" max="11266" width="12" bestFit="1" customWidth="1"/>
    <col min="11267" max="11267" width="8" bestFit="1" customWidth="1"/>
    <col min="11268" max="11268" width="12" bestFit="1" customWidth="1"/>
    <col min="11269" max="11269" width="8" bestFit="1" customWidth="1"/>
    <col min="11270" max="11270" width="12" bestFit="1" customWidth="1"/>
    <col min="11271" max="11271" width="8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8" bestFit="1" customWidth="1"/>
    <col min="11276" max="11276" width="12" bestFit="1" customWidth="1"/>
    <col min="11277" max="11277" width="8" bestFit="1" customWidth="1"/>
    <col min="11278" max="11278" width="12" bestFit="1" customWidth="1"/>
    <col min="11279" max="11279" width="8" bestFit="1" customWidth="1"/>
    <col min="11280" max="11280" width="12" bestFit="1" customWidth="1"/>
    <col min="11281" max="11281" width="8" bestFit="1" customWidth="1"/>
    <col min="11282" max="11282" width="12" bestFit="1" customWidth="1"/>
    <col min="11283" max="11283" width="8" bestFit="1" customWidth="1"/>
    <col min="11521" max="11521" width="50.7109375" bestFit="1" customWidth="1"/>
    <col min="11522" max="11522" width="12" bestFit="1" customWidth="1"/>
    <col min="11523" max="11523" width="8" bestFit="1" customWidth="1"/>
    <col min="11524" max="11524" width="12" bestFit="1" customWidth="1"/>
    <col min="11525" max="11525" width="8" bestFit="1" customWidth="1"/>
    <col min="11526" max="11526" width="12" bestFit="1" customWidth="1"/>
    <col min="11527" max="11527" width="8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8" bestFit="1" customWidth="1"/>
    <col min="11532" max="11532" width="12" bestFit="1" customWidth="1"/>
    <col min="11533" max="11533" width="8" bestFit="1" customWidth="1"/>
    <col min="11534" max="11534" width="12" bestFit="1" customWidth="1"/>
    <col min="11535" max="11535" width="8" bestFit="1" customWidth="1"/>
    <col min="11536" max="11536" width="12" bestFit="1" customWidth="1"/>
    <col min="11537" max="11537" width="8" bestFit="1" customWidth="1"/>
    <col min="11538" max="11538" width="12" bestFit="1" customWidth="1"/>
    <col min="11539" max="11539" width="8" bestFit="1" customWidth="1"/>
    <col min="11777" max="11777" width="50.7109375" bestFit="1" customWidth="1"/>
    <col min="11778" max="11778" width="12" bestFit="1" customWidth="1"/>
    <col min="11779" max="11779" width="8" bestFit="1" customWidth="1"/>
    <col min="11780" max="11780" width="12" bestFit="1" customWidth="1"/>
    <col min="11781" max="11781" width="8" bestFit="1" customWidth="1"/>
    <col min="11782" max="11782" width="12" bestFit="1" customWidth="1"/>
    <col min="11783" max="11783" width="8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8" bestFit="1" customWidth="1"/>
    <col min="11788" max="11788" width="12" bestFit="1" customWidth="1"/>
    <col min="11789" max="11789" width="8" bestFit="1" customWidth="1"/>
    <col min="11790" max="11790" width="12" bestFit="1" customWidth="1"/>
    <col min="11791" max="11791" width="8" bestFit="1" customWidth="1"/>
    <col min="11792" max="11792" width="12" bestFit="1" customWidth="1"/>
    <col min="11793" max="11793" width="8" bestFit="1" customWidth="1"/>
    <col min="11794" max="11794" width="12" bestFit="1" customWidth="1"/>
    <col min="11795" max="11795" width="8" bestFit="1" customWidth="1"/>
    <col min="12033" max="12033" width="50.7109375" bestFit="1" customWidth="1"/>
    <col min="12034" max="12034" width="12" bestFit="1" customWidth="1"/>
    <col min="12035" max="12035" width="8" bestFit="1" customWidth="1"/>
    <col min="12036" max="12036" width="12" bestFit="1" customWidth="1"/>
    <col min="12037" max="12037" width="8" bestFit="1" customWidth="1"/>
    <col min="12038" max="12038" width="12" bestFit="1" customWidth="1"/>
    <col min="12039" max="12039" width="8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8" bestFit="1" customWidth="1"/>
    <col min="12044" max="12044" width="12" bestFit="1" customWidth="1"/>
    <col min="12045" max="12045" width="8" bestFit="1" customWidth="1"/>
    <col min="12046" max="12046" width="12" bestFit="1" customWidth="1"/>
    <col min="12047" max="12047" width="8" bestFit="1" customWidth="1"/>
    <col min="12048" max="12048" width="12" bestFit="1" customWidth="1"/>
    <col min="12049" max="12049" width="8" bestFit="1" customWidth="1"/>
    <col min="12050" max="12050" width="12" bestFit="1" customWidth="1"/>
    <col min="12051" max="12051" width="8" bestFit="1" customWidth="1"/>
    <col min="12289" max="12289" width="50.7109375" bestFit="1" customWidth="1"/>
    <col min="12290" max="12290" width="12" bestFit="1" customWidth="1"/>
    <col min="12291" max="12291" width="8" bestFit="1" customWidth="1"/>
    <col min="12292" max="12292" width="12" bestFit="1" customWidth="1"/>
    <col min="12293" max="12293" width="8" bestFit="1" customWidth="1"/>
    <col min="12294" max="12294" width="12" bestFit="1" customWidth="1"/>
    <col min="12295" max="12295" width="8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8" bestFit="1" customWidth="1"/>
    <col min="12300" max="12300" width="12" bestFit="1" customWidth="1"/>
    <col min="12301" max="12301" width="8" bestFit="1" customWidth="1"/>
    <col min="12302" max="12302" width="12" bestFit="1" customWidth="1"/>
    <col min="12303" max="12303" width="8" bestFit="1" customWidth="1"/>
    <col min="12304" max="12304" width="12" bestFit="1" customWidth="1"/>
    <col min="12305" max="12305" width="8" bestFit="1" customWidth="1"/>
    <col min="12306" max="12306" width="12" bestFit="1" customWidth="1"/>
    <col min="12307" max="12307" width="8" bestFit="1" customWidth="1"/>
    <col min="12545" max="12545" width="50.7109375" bestFit="1" customWidth="1"/>
    <col min="12546" max="12546" width="12" bestFit="1" customWidth="1"/>
    <col min="12547" max="12547" width="8" bestFit="1" customWidth="1"/>
    <col min="12548" max="12548" width="12" bestFit="1" customWidth="1"/>
    <col min="12549" max="12549" width="8" bestFit="1" customWidth="1"/>
    <col min="12550" max="12550" width="12" bestFit="1" customWidth="1"/>
    <col min="12551" max="12551" width="8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8" bestFit="1" customWidth="1"/>
    <col min="12556" max="12556" width="12" bestFit="1" customWidth="1"/>
    <col min="12557" max="12557" width="8" bestFit="1" customWidth="1"/>
    <col min="12558" max="12558" width="12" bestFit="1" customWidth="1"/>
    <col min="12559" max="12559" width="8" bestFit="1" customWidth="1"/>
    <col min="12560" max="12560" width="12" bestFit="1" customWidth="1"/>
    <col min="12561" max="12561" width="8" bestFit="1" customWidth="1"/>
    <col min="12562" max="12562" width="12" bestFit="1" customWidth="1"/>
    <col min="12563" max="12563" width="8" bestFit="1" customWidth="1"/>
    <col min="12801" max="12801" width="50.7109375" bestFit="1" customWidth="1"/>
    <col min="12802" max="12802" width="12" bestFit="1" customWidth="1"/>
    <col min="12803" max="12803" width="8" bestFit="1" customWidth="1"/>
    <col min="12804" max="12804" width="12" bestFit="1" customWidth="1"/>
    <col min="12805" max="12805" width="8" bestFit="1" customWidth="1"/>
    <col min="12806" max="12806" width="12" bestFit="1" customWidth="1"/>
    <col min="12807" max="12807" width="8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8" bestFit="1" customWidth="1"/>
    <col min="12812" max="12812" width="12" bestFit="1" customWidth="1"/>
    <col min="12813" max="12813" width="8" bestFit="1" customWidth="1"/>
    <col min="12814" max="12814" width="12" bestFit="1" customWidth="1"/>
    <col min="12815" max="12815" width="8" bestFit="1" customWidth="1"/>
    <col min="12816" max="12816" width="12" bestFit="1" customWidth="1"/>
    <col min="12817" max="12817" width="8" bestFit="1" customWidth="1"/>
    <col min="12818" max="12818" width="12" bestFit="1" customWidth="1"/>
    <col min="12819" max="12819" width="8" bestFit="1" customWidth="1"/>
    <col min="13057" max="13057" width="50.7109375" bestFit="1" customWidth="1"/>
    <col min="13058" max="13058" width="12" bestFit="1" customWidth="1"/>
    <col min="13059" max="13059" width="8" bestFit="1" customWidth="1"/>
    <col min="13060" max="13060" width="12" bestFit="1" customWidth="1"/>
    <col min="13061" max="13061" width="8" bestFit="1" customWidth="1"/>
    <col min="13062" max="13062" width="12" bestFit="1" customWidth="1"/>
    <col min="13063" max="13063" width="8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8" bestFit="1" customWidth="1"/>
    <col min="13068" max="13068" width="12" bestFit="1" customWidth="1"/>
    <col min="13069" max="13069" width="8" bestFit="1" customWidth="1"/>
    <col min="13070" max="13070" width="12" bestFit="1" customWidth="1"/>
    <col min="13071" max="13071" width="8" bestFit="1" customWidth="1"/>
    <col min="13072" max="13072" width="12" bestFit="1" customWidth="1"/>
    <col min="13073" max="13073" width="8" bestFit="1" customWidth="1"/>
    <col min="13074" max="13074" width="12" bestFit="1" customWidth="1"/>
    <col min="13075" max="13075" width="8" bestFit="1" customWidth="1"/>
    <col min="13313" max="13313" width="50.7109375" bestFit="1" customWidth="1"/>
    <col min="13314" max="13314" width="12" bestFit="1" customWidth="1"/>
    <col min="13315" max="13315" width="8" bestFit="1" customWidth="1"/>
    <col min="13316" max="13316" width="12" bestFit="1" customWidth="1"/>
    <col min="13317" max="13317" width="8" bestFit="1" customWidth="1"/>
    <col min="13318" max="13318" width="12" bestFit="1" customWidth="1"/>
    <col min="13319" max="13319" width="8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8" bestFit="1" customWidth="1"/>
    <col min="13324" max="13324" width="12" bestFit="1" customWidth="1"/>
    <col min="13325" max="13325" width="8" bestFit="1" customWidth="1"/>
    <col min="13326" max="13326" width="12" bestFit="1" customWidth="1"/>
    <col min="13327" max="13327" width="8" bestFit="1" customWidth="1"/>
    <col min="13328" max="13328" width="12" bestFit="1" customWidth="1"/>
    <col min="13329" max="13329" width="8" bestFit="1" customWidth="1"/>
    <col min="13330" max="13330" width="12" bestFit="1" customWidth="1"/>
    <col min="13331" max="13331" width="8" bestFit="1" customWidth="1"/>
    <col min="13569" max="13569" width="50.7109375" bestFit="1" customWidth="1"/>
    <col min="13570" max="13570" width="12" bestFit="1" customWidth="1"/>
    <col min="13571" max="13571" width="8" bestFit="1" customWidth="1"/>
    <col min="13572" max="13572" width="12" bestFit="1" customWidth="1"/>
    <col min="13573" max="13573" width="8" bestFit="1" customWidth="1"/>
    <col min="13574" max="13574" width="12" bestFit="1" customWidth="1"/>
    <col min="13575" max="13575" width="8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8" bestFit="1" customWidth="1"/>
    <col min="13580" max="13580" width="12" bestFit="1" customWidth="1"/>
    <col min="13581" max="13581" width="8" bestFit="1" customWidth="1"/>
    <col min="13582" max="13582" width="12" bestFit="1" customWidth="1"/>
    <col min="13583" max="13583" width="8" bestFit="1" customWidth="1"/>
    <col min="13584" max="13584" width="12" bestFit="1" customWidth="1"/>
    <col min="13585" max="13585" width="8" bestFit="1" customWidth="1"/>
    <col min="13586" max="13586" width="12" bestFit="1" customWidth="1"/>
    <col min="13587" max="13587" width="8" bestFit="1" customWidth="1"/>
    <col min="13825" max="13825" width="50.7109375" bestFit="1" customWidth="1"/>
    <col min="13826" max="13826" width="12" bestFit="1" customWidth="1"/>
    <col min="13827" max="13827" width="8" bestFit="1" customWidth="1"/>
    <col min="13828" max="13828" width="12" bestFit="1" customWidth="1"/>
    <col min="13829" max="13829" width="8" bestFit="1" customWidth="1"/>
    <col min="13830" max="13830" width="12" bestFit="1" customWidth="1"/>
    <col min="13831" max="13831" width="8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8" bestFit="1" customWidth="1"/>
    <col min="13836" max="13836" width="12" bestFit="1" customWidth="1"/>
    <col min="13837" max="13837" width="8" bestFit="1" customWidth="1"/>
    <col min="13838" max="13838" width="12" bestFit="1" customWidth="1"/>
    <col min="13839" max="13839" width="8" bestFit="1" customWidth="1"/>
    <col min="13840" max="13840" width="12" bestFit="1" customWidth="1"/>
    <col min="13841" max="13841" width="8" bestFit="1" customWidth="1"/>
    <col min="13842" max="13842" width="12" bestFit="1" customWidth="1"/>
    <col min="13843" max="13843" width="8" bestFit="1" customWidth="1"/>
    <col min="14081" max="14081" width="50.7109375" bestFit="1" customWidth="1"/>
    <col min="14082" max="14082" width="12" bestFit="1" customWidth="1"/>
    <col min="14083" max="14083" width="8" bestFit="1" customWidth="1"/>
    <col min="14084" max="14084" width="12" bestFit="1" customWidth="1"/>
    <col min="14085" max="14085" width="8" bestFit="1" customWidth="1"/>
    <col min="14086" max="14086" width="12" bestFit="1" customWidth="1"/>
    <col min="14087" max="14087" width="8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8" bestFit="1" customWidth="1"/>
    <col min="14092" max="14092" width="12" bestFit="1" customWidth="1"/>
    <col min="14093" max="14093" width="8" bestFit="1" customWidth="1"/>
    <col min="14094" max="14094" width="12" bestFit="1" customWidth="1"/>
    <col min="14095" max="14095" width="8" bestFit="1" customWidth="1"/>
    <col min="14096" max="14096" width="12" bestFit="1" customWidth="1"/>
    <col min="14097" max="14097" width="8" bestFit="1" customWidth="1"/>
    <col min="14098" max="14098" width="12" bestFit="1" customWidth="1"/>
    <col min="14099" max="14099" width="8" bestFit="1" customWidth="1"/>
    <col min="14337" max="14337" width="50.7109375" bestFit="1" customWidth="1"/>
    <col min="14338" max="14338" width="12" bestFit="1" customWidth="1"/>
    <col min="14339" max="14339" width="8" bestFit="1" customWidth="1"/>
    <col min="14340" max="14340" width="12" bestFit="1" customWidth="1"/>
    <col min="14341" max="14341" width="8" bestFit="1" customWidth="1"/>
    <col min="14342" max="14342" width="12" bestFit="1" customWidth="1"/>
    <col min="14343" max="14343" width="8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8" bestFit="1" customWidth="1"/>
    <col min="14348" max="14348" width="12" bestFit="1" customWidth="1"/>
    <col min="14349" max="14349" width="8" bestFit="1" customWidth="1"/>
    <col min="14350" max="14350" width="12" bestFit="1" customWidth="1"/>
    <col min="14351" max="14351" width="8" bestFit="1" customWidth="1"/>
    <col min="14352" max="14352" width="12" bestFit="1" customWidth="1"/>
    <col min="14353" max="14353" width="8" bestFit="1" customWidth="1"/>
    <col min="14354" max="14354" width="12" bestFit="1" customWidth="1"/>
    <col min="14355" max="14355" width="8" bestFit="1" customWidth="1"/>
    <col min="14593" max="14593" width="50.7109375" bestFit="1" customWidth="1"/>
    <col min="14594" max="14594" width="12" bestFit="1" customWidth="1"/>
    <col min="14595" max="14595" width="8" bestFit="1" customWidth="1"/>
    <col min="14596" max="14596" width="12" bestFit="1" customWidth="1"/>
    <col min="14597" max="14597" width="8" bestFit="1" customWidth="1"/>
    <col min="14598" max="14598" width="12" bestFit="1" customWidth="1"/>
    <col min="14599" max="14599" width="8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8" bestFit="1" customWidth="1"/>
    <col min="14604" max="14604" width="12" bestFit="1" customWidth="1"/>
    <col min="14605" max="14605" width="8" bestFit="1" customWidth="1"/>
    <col min="14606" max="14606" width="12" bestFit="1" customWidth="1"/>
    <col min="14607" max="14607" width="8" bestFit="1" customWidth="1"/>
    <col min="14608" max="14608" width="12" bestFit="1" customWidth="1"/>
    <col min="14609" max="14609" width="8" bestFit="1" customWidth="1"/>
    <col min="14610" max="14610" width="12" bestFit="1" customWidth="1"/>
    <col min="14611" max="14611" width="8" bestFit="1" customWidth="1"/>
    <col min="14849" max="14849" width="50.7109375" bestFit="1" customWidth="1"/>
    <col min="14850" max="14850" width="12" bestFit="1" customWidth="1"/>
    <col min="14851" max="14851" width="8" bestFit="1" customWidth="1"/>
    <col min="14852" max="14852" width="12" bestFit="1" customWidth="1"/>
    <col min="14853" max="14853" width="8" bestFit="1" customWidth="1"/>
    <col min="14854" max="14854" width="12" bestFit="1" customWidth="1"/>
    <col min="14855" max="14855" width="8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8" bestFit="1" customWidth="1"/>
    <col min="14860" max="14860" width="12" bestFit="1" customWidth="1"/>
    <col min="14861" max="14861" width="8" bestFit="1" customWidth="1"/>
    <col min="14862" max="14862" width="12" bestFit="1" customWidth="1"/>
    <col min="14863" max="14863" width="8" bestFit="1" customWidth="1"/>
    <col min="14864" max="14864" width="12" bestFit="1" customWidth="1"/>
    <col min="14865" max="14865" width="8" bestFit="1" customWidth="1"/>
    <col min="14866" max="14866" width="12" bestFit="1" customWidth="1"/>
    <col min="14867" max="14867" width="8" bestFit="1" customWidth="1"/>
    <col min="15105" max="15105" width="50.7109375" bestFit="1" customWidth="1"/>
    <col min="15106" max="15106" width="12" bestFit="1" customWidth="1"/>
    <col min="15107" max="15107" width="8" bestFit="1" customWidth="1"/>
    <col min="15108" max="15108" width="12" bestFit="1" customWidth="1"/>
    <col min="15109" max="15109" width="8" bestFit="1" customWidth="1"/>
    <col min="15110" max="15110" width="12" bestFit="1" customWidth="1"/>
    <col min="15111" max="15111" width="8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8" bestFit="1" customWidth="1"/>
    <col min="15116" max="15116" width="12" bestFit="1" customWidth="1"/>
    <col min="15117" max="15117" width="8" bestFit="1" customWidth="1"/>
    <col min="15118" max="15118" width="12" bestFit="1" customWidth="1"/>
    <col min="15119" max="15119" width="8" bestFit="1" customWidth="1"/>
    <col min="15120" max="15120" width="12" bestFit="1" customWidth="1"/>
    <col min="15121" max="15121" width="8" bestFit="1" customWidth="1"/>
    <col min="15122" max="15122" width="12" bestFit="1" customWidth="1"/>
    <col min="15123" max="15123" width="8" bestFit="1" customWidth="1"/>
    <col min="15361" max="15361" width="50.7109375" bestFit="1" customWidth="1"/>
    <col min="15362" max="15362" width="12" bestFit="1" customWidth="1"/>
    <col min="15363" max="15363" width="8" bestFit="1" customWidth="1"/>
    <col min="15364" max="15364" width="12" bestFit="1" customWidth="1"/>
    <col min="15365" max="15365" width="8" bestFit="1" customWidth="1"/>
    <col min="15366" max="15366" width="12" bestFit="1" customWidth="1"/>
    <col min="15367" max="15367" width="8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8" bestFit="1" customWidth="1"/>
    <col min="15372" max="15372" width="12" bestFit="1" customWidth="1"/>
    <col min="15373" max="15373" width="8" bestFit="1" customWidth="1"/>
    <col min="15374" max="15374" width="12" bestFit="1" customWidth="1"/>
    <col min="15375" max="15375" width="8" bestFit="1" customWidth="1"/>
    <col min="15376" max="15376" width="12" bestFit="1" customWidth="1"/>
    <col min="15377" max="15377" width="8" bestFit="1" customWidth="1"/>
    <col min="15378" max="15378" width="12" bestFit="1" customWidth="1"/>
    <col min="15379" max="15379" width="8" bestFit="1" customWidth="1"/>
    <col min="15617" max="15617" width="50.7109375" bestFit="1" customWidth="1"/>
    <col min="15618" max="15618" width="12" bestFit="1" customWidth="1"/>
    <col min="15619" max="15619" width="8" bestFit="1" customWidth="1"/>
    <col min="15620" max="15620" width="12" bestFit="1" customWidth="1"/>
    <col min="15621" max="15621" width="8" bestFit="1" customWidth="1"/>
    <col min="15622" max="15622" width="12" bestFit="1" customWidth="1"/>
    <col min="15623" max="15623" width="8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8" bestFit="1" customWidth="1"/>
    <col min="15628" max="15628" width="12" bestFit="1" customWidth="1"/>
    <col min="15629" max="15629" width="8" bestFit="1" customWidth="1"/>
    <col min="15630" max="15630" width="12" bestFit="1" customWidth="1"/>
    <col min="15631" max="15631" width="8" bestFit="1" customWidth="1"/>
    <col min="15632" max="15632" width="12" bestFit="1" customWidth="1"/>
    <col min="15633" max="15633" width="8" bestFit="1" customWidth="1"/>
    <col min="15634" max="15634" width="12" bestFit="1" customWidth="1"/>
    <col min="15635" max="15635" width="8" bestFit="1" customWidth="1"/>
    <col min="15873" max="15873" width="50.7109375" bestFit="1" customWidth="1"/>
    <col min="15874" max="15874" width="12" bestFit="1" customWidth="1"/>
    <col min="15875" max="15875" width="8" bestFit="1" customWidth="1"/>
    <col min="15876" max="15876" width="12" bestFit="1" customWidth="1"/>
    <col min="15877" max="15877" width="8" bestFit="1" customWidth="1"/>
    <col min="15878" max="15878" width="12" bestFit="1" customWidth="1"/>
    <col min="15879" max="15879" width="8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8" bestFit="1" customWidth="1"/>
    <col min="15884" max="15884" width="12" bestFit="1" customWidth="1"/>
    <col min="15885" max="15885" width="8" bestFit="1" customWidth="1"/>
    <col min="15886" max="15886" width="12" bestFit="1" customWidth="1"/>
    <col min="15887" max="15887" width="8" bestFit="1" customWidth="1"/>
    <col min="15888" max="15888" width="12" bestFit="1" customWidth="1"/>
    <col min="15889" max="15889" width="8" bestFit="1" customWidth="1"/>
    <col min="15890" max="15890" width="12" bestFit="1" customWidth="1"/>
    <col min="15891" max="15891" width="8" bestFit="1" customWidth="1"/>
    <col min="16129" max="16129" width="50.7109375" bestFit="1" customWidth="1"/>
    <col min="16130" max="16130" width="12" bestFit="1" customWidth="1"/>
    <col min="16131" max="16131" width="8" bestFit="1" customWidth="1"/>
    <col min="16132" max="16132" width="12" bestFit="1" customWidth="1"/>
    <col min="16133" max="16133" width="8" bestFit="1" customWidth="1"/>
    <col min="16134" max="16134" width="12" bestFit="1" customWidth="1"/>
    <col min="16135" max="16135" width="8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8" bestFit="1" customWidth="1"/>
    <col min="16140" max="16140" width="12" bestFit="1" customWidth="1"/>
    <col min="16141" max="16141" width="8" bestFit="1" customWidth="1"/>
    <col min="16142" max="16142" width="12" bestFit="1" customWidth="1"/>
    <col min="16143" max="16143" width="8" bestFit="1" customWidth="1"/>
    <col min="16144" max="16144" width="12" bestFit="1" customWidth="1"/>
    <col min="16145" max="16145" width="8" bestFit="1" customWidth="1"/>
    <col min="16146" max="16146" width="12" bestFit="1" customWidth="1"/>
    <col min="16147" max="16147" width="8" bestFit="1" customWidth="1"/>
  </cols>
  <sheetData>
    <row r="1" spans="1:19">
      <c r="A1" s="267" t="s">
        <v>315</v>
      </c>
    </row>
    <row r="2" spans="1:19">
      <c r="A2" s="267" t="s">
        <v>316</v>
      </c>
      <c r="B2" s="244" t="s">
        <v>13</v>
      </c>
      <c r="C2" s="282"/>
      <c r="D2" s="283" t="s">
        <v>461</v>
      </c>
      <c r="E2" s="283"/>
      <c r="F2" s="283" t="s">
        <v>462</v>
      </c>
      <c r="G2" s="283"/>
      <c r="H2" s="283" t="s">
        <v>463</v>
      </c>
      <c r="I2" s="283"/>
      <c r="J2" s="283" t="s">
        <v>464</v>
      </c>
      <c r="K2" s="283"/>
      <c r="L2" s="283" t="s">
        <v>465</v>
      </c>
      <c r="M2" s="283"/>
      <c r="N2" s="283" t="s">
        <v>466</v>
      </c>
      <c r="O2" s="283"/>
      <c r="P2" s="283" t="s">
        <v>467</v>
      </c>
      <c r="Q2" s="283"/>
      <c r="R2" s="283" t="s">
        <v>468</v>
      </c>
      <c r="S2" s="283"/>
    </row>
    <row r="3" spans="1:19">
      <c r="A3" s="269" t="s">
        <v>469</v>
      </c>
      <c r="B3" s="249"/>
      <c r="C3" s="284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</row>
    <row r="4" spans="1:19">
      <c r="A4" s="271"/>
      <c r="B4" s="286" t="s">
        <v>4</v>
      </c>
      <c r="C4" s="287" t="s">
        <v>5</v>
      </c>
      <c r="D4" s="286" t="s">
        <v>4</v>
      </c>
      <c r="E4" s="287" t="s">
        <v>5</v>
      </c>
      <c r="F4" s="286" t="s">
        <v>4</v>
      </c>
      <c r="G4" s="287" t="s">
        <v>5</v>
      </c>
      <c r="H4" s="286" t="s">
        <v>4</v>
      </c>
      <c r="I4" s="287" t="s">
        <v>5</v>
      </c>
      <c r="J4" s="286" t="s">
        <v>4</v>
      </c>
      <c r="K4" s="287" t="s">
        <v>5</v>
      </c>
      <c r="L4" s="286" t="s">
        <v>4</v>
      </c>
      <c r="M4" s="287" t="s">
        <v>5</v>
      </c>
      <c r="N4" s="286" t="s">
        <v>4</v>
      </c>
      <c r="O4" s="287" t="s">
        <v>5</v>
      </c>
      <c r="P4" s="286" t="s">
        <v>4</v>
      </c>
      <c r="Q4" s="287" t="s">
        <v>5</v>
      </c>
      <c r="R4" s="286" t="s">
        <v>4</v>
      </c>
      <c r="S4" s="287" t="s">
        <v>5</v>
      </c>
    </row>
    <row r="5" spans="1:19">
      <c r="A5" s="1" t="s">
        <v>156</v>
      </c>
    </row>
    <row r="6" spans="1:19">
      <c r="A6" s="1" t="s">
        <v>157</v>
      </c>
      <c r="B6" s="153">
        <v>3150017260</v>
      </c>
      <c r="C6" s="54">
        <v>96.739900000000006</v>
      </c>
      <c r="D6" s="153">
        <v>190513144.84</v>
      </c>
      <c r="E6" s="54">
        <v>97.250200000000007</v>
      </c>
      <c r="F6" s="153">
        <v>51317314.57</v>
      </c>
      <c r="G6" s="54">
        <v>94.528700000000001</v>
      </c>
      <c r="H6" s="153">
        <v>35866736.030000001</v>
      </c>
      <c r="I6" s="54">
        <v>100</v>
      </c>
      <c r="J6" s="153">
        <v>887969934</v>
      </c>
      <c r="K6" s="54">
        <v>98.095799999999997</v>
      </c>
      <c r="L6" s="153">
        <v>93300676.840000004</v>
      </c>
      <c r="M6" s="54">
        <v>91.648300000000006</v>
      </c>
      <c r="N6" s="153">
        <v>660240487</v>
      </c>
      <c r="O6" s="54">
        <v>99.383600000000001</v>
      </c>
      <c r="P6" s="153">
        <v>722655316.72000003</v>
      </c>
      <c r="Q6" s="54">
        <v>95.635199999999998</v>
      </c>
      <c r="R6" s="153">
        <v>508153650</v>
      </c>
      <c r="S6" s="54">
        <v>93.5595</v>
      </c>
    </row>
    <row r="7" spans="1:19">
      <c r="A7" s="288" t="s">
        <v>158</v>
      </c>
      <c r="B7" s="31">
        <v>56969399.770000003</v>
      </c>
      <c r="C7" s="5">
        <v>1.7496</v>
      </c>
      <c r="D7" s="31">
        <v>5386817.7199999997</v>
      </c>
      <c r="E7" s="5">
        <v>2.7498</v>
      </c>
      <c r="F7" s="31">
        <v>2812312.34</v>
      </c>
      <c r="G7" s="5">
        <v>5.1803999999999997</v>
      </c>
      <c r="H7" s="31">
        <v>0</v>
      </c>
      <c r="I7" s="5">
        <v>0</v>
      </c>
      <c r="J7" s="31">
        <v>1237217.1000000001</v>
      </c>
      <c r="K7" s="5">
        <v>0.13669999999999999</v>
      </c>
      <c r="L7" s="31">
        <v>8502268.3300000001</v>
      </c>
      <c r="M7" s="5">
        <v>8.3516999999999992</v>
      </c>
      <c r="N7" s="31">
        <v>4095014</v>
      </c>
      <c r="O7" s="5">
        <v>0.61639999999999995</v>
      </c>
      <c r="P7" s="31">
        <v>31826493.440000001</v>
      </c>
      <c r="Q7" s="5">
        <v>4.2119</v>
      </c>
      <c r="R7" s="31">
        <v>3109276.84</v>
      </c>
      <c r="S7" s="5">
        <v>0.57250000000000001</v>
      </c>
    </row>
    <row r="8" spans="1:19">
      <c r="A8" t="s">
        <v>326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</row>
    <row r="9" spans="1:19">
      <c r="A9" t="s">
        <v>327</v>
      </c>
      <c r="B9" s="31">
        <v>32029348.890000001</v>
      </c>
      <c r="C9" s="5">
        <v>0.98370000000000002</v>
      </c>
      <c r="D9" s="31">
        <v>0</v>
      </c>
      <c r="E9" s="5">
        <v>0</v>
      </c>
      <c r="F9" s="31">
        <v>157930.43</v>
      </c>
      <c r="G9" s="5">
        <v>0.29089999999999999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31871418.460000001</v>
      </c>
      <c r="S9" s="5">
        <v>5.8681000000000001</v>
      </c>
    </row>
    <row r="10" spans="1:19">
      <c r="A10" s="288" t="s">
        <v>328</v>
      </c>
      <c r="B10" s="31">
        <v>1155846.1200000001</v>
      </c>
      <c r="C10" s="5">
        <v>3.5499999999999997E-2</v>
      </c>
      <c r="D10" s="31">
        <v>0</v>
      </c>
      <c r="E10" s="5">
        <v>0</v>
      </c>
      <c r="F10" s="31">
        <v>0</v>
      </c>
      <c r="G10" s="5">
        <v>0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  <c r="N10" s="31">
        <v>0</v>
      </c>
      <c r="O10" s="5">
        <v>0</v>
      </c>
      <c r="P10" s="31">
        <v>1155846.1200000001</v>
      </c>
      <c r="Q10" s="5">
        <v>0.153</v>
      </c>
      <c r="R10" s="31">
        <v>0</v>
      </c>
      <c r="S10" s="5">
        <v>0</v>
      </c>
    </row>
    <row r="11" spans="1:19" ht="13.5" thickBot="1">
      <c r="A11" t="s">
        <v>162</v>
      </c>
      <c r="B11" s="31">
        <v>16000000</v>
      </c>
      <c r="C11" s="5">
        <v>0.4914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16000000</v>
      </c>
      <c r="K11" s="5">
        <v>1.7676000000000001</v>
      </c>
      <c r="L11" s="31">
        <v>0</v>
      </c>
      <c r="M11" s="5">
        <v>0</v>
      </c>
      <c r="N11" s="31">
        <v>0</v>
      </c>
      <c r="O11" s="5">
        <v>0</v>
      </c>
      <c r="P11" s="31">
        <v>0</v>
      </c>
      <c r="Q11" s="5">
        <v>0</v>
      </c>
      <c r="R11" s="31">
        <v>0</v>
      </c>
      <c r="S11" s="5">
        <v>0</v>
      </c>
    </row>
    <row r="12" spans="1:19" ht="14.25" thickTop="1" thickBot="1">
      <c r="A12" s="289" t="s">
        <v>2</v>
      </c>
      <c r="B12" s="238">
        <v>3256171854.7800002</v>
      </c>
      <c r="C12" s="290">
        <v>100</v>
      </c>
      <c r="D12" s="238">
        <v>195899962.56</v>
      </c>
      <c r="E12" s="290">
        <v>100</v>
      </c>
      <c r="F12" s="238">
        <v>54287557.340000004</v>
      </c>
      <c r="G12" s="290">
        <v>100</v>
      </c>
      <c r="H12" s="238">
        <v>35866736.030000001</v>
      </c>
      <c r="I12" s="290">
        <v>100</v>
      </c>
      <c r="J12" s="238">
        <v>905207151.10000002</v>
      </c>
      <c r="K12" s="290">
        <v>100</v>
      </c>
      <c r="L12" s="238">
        <v>101802945.17</v>
      </c>
      <c r="M12" s="290">
        <v>100</v>
      </c>
      <c r="N12" s="238">
        <v>664335501</v>
      </c>
      <c r="O12" s="290">
        <v>100</v>
      </c>
      <c r="P12" s="238">
        <v>755637656.27999997</v>
      </c>
      <c r="Q12" s="290">
        <v>100</v>
      </c>
      <c r="R12" s="238">
        <v>543134345.29999995</v>
      </c>
      <c r="S12" s="290">
        <v>100</v>
      </c>
    </row>
    <row r="13" spans="1:19" ht="13.5" thickTop="1">
      <c r="A13" s="1" t="s">
        <v>163</v>
      </c>
    </row>
    <row r="14" spans="1:19">
      <c r="A14" t="s">
        <v>227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  <c r="R14" s="31">
        <v>0</v>
      </c>
      <c r="S14" s="5">
        <v>0</v>
      </c>
    </row>
    <row r="15" spans="1:19">
      <c r="A15" t="s">
        <v>228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</row>
    <row r="16" spans="1:19">
      <c r="A16" t="s">
        <v>229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</row>
    <row r="17" spans="1:19">
      <c r="A17" t="s">
        <v>230</v>
      </c>
      <c r="B17" s="31">
        <v>0</v>
      </c>
      <c r="C17" s="5">
        <v>0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  <c r="N17" s="31">
        <v>0</v>
      </c>
      <c r="O17" s="5">
        <v>0</v>
      </c>
      <c r="P17" s="31">
        <v>0</v>
      </c>
      <c r="Q17" s="5">
        <v>0</v>
      </c>
      <c r="R17" s="31">
        <v>0</v>
      </c>
      <c r="S17" s="5">
        <v>0</v>
      </c>
    </row>
    <row r="18" spans="1:19">
      <c r="A18" t="s">
        <v>231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</row>
    <row r="19" spans="1:19">
      <c r="A19" t="s">
        <v>232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</row>
    <row r="20" spans="1:19">
      <c r="A20" t="s">
        <v>233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</row>
    <row r="21" spans="1:19">
      <c r="A21" t="s">
        <v>234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</row>
    <row r="22" spans="1:19" ht="13.5" thickBot="1">
      <c r="A22" t="s">
        <v>235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</row>
    <row r="23" spans="1:19" ht="14.25" thickTop="1" thickBot="1">
      <c r="A23" s="289" t="s">
        <v>236</v>
      </c>
      <c r="B23" s="238">
        <v>0</v>
      </c>
      <c r="C23" s="290">
        <v>0</v>
      </c>
      <c r="D23" s="238">
        <v>0</v>
      </c>
      <c r="E23" s="290">
        <v>0</v>
      </c>
      <c r="F23" s="238">
        <v>0</v>
      </c>
      <c r="G23" s="290">
        <v>0</v>
      </c>
      <c r="H23" s="238">
        <v>0</v>
      </c>
      <c r="I23" s="290">
        <v>0</v>
      </c>
      <c r="J23" s="238">
        <v>0</v>
      </c>
      <c r="K23" s="290">
        <v>0</v>
      </c>
      <c r="L23" s="238">
        <v>0</v>
      </c>
      <c r="M23" s="290">
        <v>0</v>
      </c>
      <c r="N23" s="238">
        <v>0</v>
      </c>
      <c r="O23" s="290">
        <v>0</v>
      </c>
      <c r="P23" s="238">
        <v>0</v>
      </c>
      <c r="Q23" s="290">
        <v>0</v>
      </c>
      <c r="R23" s="238">
        <v>0</v>
      </c>
      <c r="S23" s="290">
        <v>0</v>
      </c>
    </row>
    <row r="24" spans="1:19" ht="13.5" thickTop="1">
      <c r="A24" t="s">
        <v>237</v>
      </c>
      <c r="B24" s="31">
        <v>72034886.549999997</v>
      </c>
      <c r="C24" s="5">
        <v>2.2122999999999999</v>
      </c>
      <c r="D24" s="31">
        <v>9032271</v>
      </c>
      <c r="E24" s="5">
        <v>4.6106999999999996</v>
      </c>
      <c r="F24" s="31">
        <v>0</v>
      </c>
      <c r="G24" s="5">
        <v>0</v>
      </c>
      <c r="H24" s="31">
        <v>0</v>
      </c>
      <c r="I24" s="5">
        <v>0</v>
      </c>
      <c r="J24" s="31">
        <v>32267199</v>
      </c>
      <c r="K24" s="5">
        <v>3.5646</v>
      </c>
      <c r="L24" s="31">
        <v>0</v>
      </c>
      <c r="M24" s="5">
        <v>0</v>
      </c>
      <c r="N24" s="31">
        <v>0</v>
      </c>
      <c r="O24" s="5">
        <v>0</v>
      </c>
      <c r="P24" s="31">
        <v>30735416.550000001</v>
      </c>
      <c r="Q24" s="5">
        <v>4.0674999999999999</v>
      </c>
      <c r="R24" s="31">
        <v>0</v>
      </c>
      <c r="S24" s="5">
        <v>0</v>
      </c>
    </row>
    <row r="25" spans="1:19">
      <c r="A25" t="s">
        <v>238</v>
      </c>
      <c r="B25" s="31">
        <v>69724097.519999996</v>
      </c>
      <c r="C25" s="5">
        <v>2.1413000000000002</v>
      </c>
      <c r="D25" s="31">
        <v>4736098.37</v>
      </c>
      <c r="E25" s="5">
        <v>2.4176000000000002</v>
      </c>
      <c r="F25" s="31">
        <v>0</v>
      </c>
      <c r="G25" s="5">
        <v>0</v>
      </c>
      <c r="H25" s="31">
        <v>0</v>
      </c>
      <c r="I25" s="5">
        <v>0</v>
      </c>
      <c r="J25" s="31">
        <v>20710410</v>
      </c>
      <c r="K25" s="5">
        <v>2.2879</v>
      </c>
      <c r="L25" s="31">
        <v>0</v>
      </c>
      <c r="M25" s="5">
        <v>0</v>
      </c>
      <c r="N25" s="31">
        <v>22484017</v>
      </c>
      <c r="O25" s="5">
        <v>3.3843999999999999</v>
      </c>
      <c r="P25" s="31">
        <v>21793572.149999999</v>
      </c>
      <c r="Q25" s="5">
        <v>2.8841000000000001</v>
      </c>
      <c r="R25" s="31">
        <v>0</v>
      </c>
      <c r="S25" s="5">
        <v>0</v>
      </c>
    </row>
    <row r="26" spans="1:19">
      <c r="A26" t="s">
        <v>239</v>
      </c>
      <c r="B26" s="31">
        <v>38175219.609999999</v>
      </c>
      <c r="C26" s="5">
        <v>1.1724000000000001</v>
      </c>
      <c r="D26" s="31">
        <v>6473984.8799999999</v>
      </c>
      <c r="E26" s="5">
        <v>3.3047</v>
      </c>
      <c r="F26" s="31">
        <v>1886202.9</v>
      </c>
      <c r="G26" s="5">
        <v>3.4744999999999999</v>
      </c>
      <c r="H26" s="31">
        <v>0</v>
      </c>
      <c r="I26" s="5">
        <v>0</v>
      </c>
      <c r="J26" s="31">
        <v>0</v>
      </c>
      <c r="K26" s="5">
        <v>0</v>
      </c>
      <c r="L26" s="31">
        <v>2516560.83</v>
      </c>
      <c r="M26" s="5">
        <v>2.472</v>
      </c>
      <c r="N26" s="31">
        <v>27298471</v>
      </c>
      <c r="O26" s="5">
        <v>4.1090999999999998</v>
      </c>
      <c r="P26" s="31">
        <v>0</v>
      </c>
      <c r="Q26" s="5">
        <v>0</v>
      </c>
      <c r="R26" s="31">
        <v>0</v>
      </c>
      <c r="S26" s="5">
        <v>0</v>
      </c>
    </row>
    <row r="27" spans="1:19" ht="13.5" thickBot="1">
      <c r="A27" t="s">
        <v>240</v>
      </c>
      <c r="B27" s="31">
        <v>48242.7</v>
      </c>
      <c r="C27" s="5">
        <v>1.5E-3</v>
      </c>
      <c r="D27" s="31">
        <v>0</v>
      </c>
      <c r="E27" s="5">
        <v>0</v>
      </c>
      <c r="F27" s="31">
        <v>0</v>
      </c>
      <c r="G27" s="5">
        <v>0</v>
      </c>
      <c r="H27" s="31">
        <v>0</v>
      </c>
      <c r="I27" s="5">
        <v>0</v>
      </c>
      <c r="J27" s="31">
        <v>0</v>
      </c>
      <c r="K27" s="5">
        <v>0</v>
      </c>
      <c r="L27" s="31">
        <v>0</v>
      </c>
      <c r="M27" s="5">
        <v>0</v>
      </c>
      <c r="N27" s="31">
        <v>0</v>
      </c>
      <c r="O27" s="5">
        <v>0</v>
      </c>
      <c r="P27" s="31">
        <v>48242.7</v>
      </c>
      <c r="Q27" s="5">
        <v>6.4000000000000003E-3</v>
      </c>
      <c r="R27" s="31">
        <v>0</v>
      </c>
      <c r="S27" s="5">
        <v>0</v>
      </c>
    </row>
    <row r="28" spans="1:19" ht="14.25" thickTop="1" thickBot="1">
      <c r="A28" s="289" t="s">
        <v>241</v>
      </c>
      <c r="B28" s="238">
        <v>179982446.38</v>
      </c>
      <c r="C28" s="290">
        <v>5.5274000000000001</v>
      </c>
      <c r="D28" s="238">
        <v>20242354.25</v>
      </c>
      <c r="E28" s="290">
        <v>10.333</v>
      </c>
      <c r="F28" s="238">
        <v>1886202.9</v>
      </c>
      <c r="G28" s="290">
        <v>3.4744999999999999</v>
      </c>
      <c r="H28" s="238">
        <v>0</v>
      </c>
      <c r="I28" s="290">
        <v>0</v>
      </c>
      <c r="J28" s="238">
        <v>52977609</v>
      </c>
      <c r="K28" s="290">
        <v>5.8525</v>
      </c>
      <c r="L28" s="238">
        <v>2516560.83</v>
      </c>
      <c r="M28" s="290">
        <v>2.472</v>
      </c>
      <c r="N28" s="238">
        <v>49782488</v>
      </c>
      <c r="O28" s="290">
        <v>7.4935999999999998</v>
      </c>
      <c r="P28" s="238">
        <v>52577231.399999999</v>
      </c>
      <c r="Q28" s="290">
        <v>6.9580000000000002</v>
      </c>
      <c r="R28" s="238">
        <v>0</v>
      </c>
      <c r="S28" s="290">
        <v>0</v>
      </c>
    </row>
    <row r="29" spans="1:19" ht="13.5" thickTop="1">
      <c r="A29" t="s">
        <v>242</v>
      </c>
      <c r="B29" s="31">
        <v>0</v>
      </c>
      <c r="C29" s="5">
        <v>0</v>
      </c>
      <c r="D29" s="31">
        <v>0</v>
      </c>
      <c r="E29" s="5">
        <v>0</v>
      </c>
      <c r="F29" s="31">
        <v>0</v>
      </c>
      <c r="G29" s="5">
        <v>0</v>
      </c>
      <c r="H29" s="31">
        <v>0</v>
      </c>
      <c r="I29" s="5">
        <v>0</v>
      </c>
      <c r="J29" s="31">
        <v>0</v>
      </c>
      <c r="K29" s="5">
        <v>0</v>
      </c>
      <c r="L29" s="31">
        <v>0</v>
      </c>
      <c r="M29" s="5">
        <v>0</v>
      </c>
      <c r="N29" s="31">
        <v>0</v>
      </c>
      <c r="O29" s="5">
        <v>0</v>
      </c>
      <c r="P29" s="31">
        <v>0</v>
      </c>
      <c r="Q29" s="5">
        <v>0</v>
      </c>
      <c r="R29" s="31">
        <v>0</v>
      </c>
      <c r="S29" s="5">
        <v>0</v>
      </c>
    </row>
    <row r="30" spans="1:19">
      <c r="A30" t="s">
        <v>243</v>
      </c>
      <c r="B30" s="31">
        <v>243060269.22</v>
      </c>
      <c r="C30" s="5">
        <v>7.4645999999999999</v>
      </c>
      <c r="D30" s="31">
        <v>19236480.5</v>
      </c>
      <c r="E30" s="5">
        <v>9.8194999999999997</v>
      </c>
      <c r="F30" s="31">
        <v>0</v>
      </c>
      <c r="G30" s="5">
        <v>0</v>
      </c>
      <c r="H30" s="31">
        <v>0</v>
      </c>
      <c r="I30" s="5">
        <v>0</v>
      </c>
      <c r="J30" s="31">
        <v>18882276</v>
      </c>
      <c r="K30" s="5">
        <v>2.0859999999999999</v>
      </c>
      <c r="L30" s="31">
        <v>7786722.7199999997</v>
      </c>
      <c r="M30" s="5">
        <v>7.6487999999999996</v>
      </c>
      <c r="N30" s="31">
        <v>128620590</v>
      </c>
      <c r="O30" s="5">
        <v>19.360800000000001</v>
      </c>
      <c r="P30" s="31">
        <v>34300000</v>
      </c>
      <c r="Q30" s="5">
        <v>4.5392000000000001</v>
      </c>
      <c r="R30" s="31">
        <v>34234200</v>
      </c>
      <c r="S30" s="5">
        <v>6.3030999999999997</v>
      </c>
    </row>
    <row r="31" spans="1:19">
      <c r="A31" t="s">
        <v>244</v>
      </c>
      <c r="B31" s="31">
        <v>153207343.71000001</v>
      </c>
      <c r="C31" s="5">
        <v>4.7050999999999998</v>
      </c>
      <c r="D31" s="31">
        <v>6804962</v>
      </c>
      <c r="E31" s="5">
        <v>3.4737</v>
      </c>
      <c r="F31" s="31">
        <v>3379001</v>
      </c>
      <c r="G31" s="5">
        <v>6.2243000000000004</v>
      </c>
      <c r="H31" s="31">
        <v>0</v>
      </c>
      <c r="I31" s="5">
        <v>0</v>
      </c>
      <c r="J31" s="31">
        <v>36405154</v>
      </c>
      <c r="K31" s="5">
        <v>4.0217000000000001</v>
      </c>
      <c r="L31" s="31">
        <v>3290986.8</v>
      </c>
      <c r="M31" s="5">
        <v>3.2326999999999999</v>
      </c>
      <c r="N31" s="31">
        <v>11962180</v>
      </c>
      <c r="O31" s="5">
        <v>1.8006</v>
      </c>
      <c r="P31" s="31">
        <v>41117059.909999996</v>
      </c>
      <c r="Q31" s="5">
        <v>5.4413999999999998</v>
      </c>
      <c r="R31" s="31">
        <v>50248000</v>
      </c>
      <c r="S31" s="5">
        <v>9.2515000000000001</v>
      </c>
    </row>
    <row r="32" spans="1:19">
      <c r="A32" t="s">
        <v>245</v>
      </c>
      <c r="B32" s="31">
        <v>99491359.379999995</v>
      </c>
      <c r="C32" s="5">
        <v>3.0554999999999999</v>
      </c>
      <c r="D32" s="31">
        <v>0</v>
      </c>
      <c r="E32" s="5">
        <v>0</v>
      </c>
      <c r="F32" s="31">
        <v>3051002.9</v>
      </c>
      <c r="G32" s="5">
        <v>5.6200999999999999</v>
      </c>
      <c r="H32" s="31">
        <v>0</v>
      </c>
      <c r="I32" s="5">
        <v>0</v>
      </c>
      <c r="J32" s="31">
        <v>47005104</v>
      </c>
      <c r="K32" s="5">
        <v>5.1927000000000003</v>
      </c>
      <c r="L32" s="31">
        <v>5800393</v>
      </c>
      <c r="M32" s="5">
        <v>5.6977000000000002</v>
      </c>
      <c r="N32" s="31">
        <v>14903061</v>
      </c>
      <c r="O32" s="5">
        <v>2.2433000000000001</v>
      </c>
      <c r="P32" s="31">
        <v>28731798.48</v>
      </c>
      <c r="Q32" s="5">
        <v>3.8022999999999998</v>
      </c>
      <c r="R32" s="31">
        <v>0</v>
      </c>
      <c r="S32" s="5">
        <v>0</v>
      </c>
    </row>
    <row r="33" spans="1:19">
      <c r="A33" t="s">
        <v>246</v>
      </c>
      <c r="B33" s="31">
        <v>5561729</v>
      </c>
      <c r="C33" s="5">
        <v>0.17080000000000001</v>
      </c>
      <c r="D33" s="31">
        <v>0</v>
      </c>
      <c r="E33" s="5">
        <v>0</v>
      </c>
      <c r="F33" s="31">
        <v>0</v>
      </c>
      <c r="G33" s="5">
        <v>0</v>
      </c>
      <c r="H33" s="31">
        <v>0</v>
      </c>
      <c r="I33" s="5">
        <v>0</v>
      </c>
      <c r="J33" s="31">
        <v>5561729</v>
      </c>
      <c r="K33" s="5">
        <v>0.61439999999999995</v>
      </c>
      <c r="L33" s="31">
        <v>0</v>
      </c>
      <c r="M33" s="5">
        <v>0</v>
      </c>
      <c r="N33" s="31">
        <v>0</v>
      </c>
      <c r="O33" s="5">
        <v>0</v>
      </c>
      <c r="P33" s="31">
        <v>0</v>
      </c>
      <c r="Q33" s="5">
        <v>0</v>
      </c>
      <c r="R33" s="31">
        <v>0</v>
      </c>
      <c r="S33" s="5">
        <v>0</v>
      </c>
    </row>
    <row r="34" spans="1:19">
      <c r="A34" t="s">
        <v>247</v>
      </c>
      <c r="B34" s="31">
        <v>198851009.74000001</v>
      </c>
      <c r="C34" s="5">
        <v>6.1069000000000004</v>
      </c>
      <c r="D34" s="31">
        <v>0</v>
      </c>
      <c r="E34" s="5">
        <v>0</v>
      </c>
      <c r="F34" s="31">
        <v>1766413.74</v>
      </c>
      <c r="G34" s="5">
        <v>3.2538</v>
      </c>
      <c r="H34" s="31">
        <v>0</v>
      </c>
      <c r="I34" s="5">
        <v>0</v>
      </c>
      <c r="J34" s="31">
        <v>26364217</v>
      </c>
      <c r="K34" s="5">
        <v>2.9125000000000001</v>
      </c>
      <c r="L34" s="31">
        <v>0</v>
      </c>
      <c r="M34" s="5">
        <v>0</v>
      </c>
      <c r="N34" s="31">
        <v>97838529</v>
      </c>
      <c r="O34" s="5">
        <v>14.7273</v>
      </c>
      <c r="P34" s="31">
        <v>43188600</v>
      </c>
      <c r="Q34" s="5">
        <v>5.7154999999999996</v>
      </c>
      <c r="R34" s="31">
        <v>29693250</v>
      </c>
      <c r="S34" s="5">
        <v>5.4669999999999996</v>
      </c>
    </row>
    <row r="35" spans="1:19" ht="13.5" thickBot="1">
      <c r="A35" t="s">
        <v>248</v>
      </c>
      <c r="B35" s="31">
        <v>113432492</v>
      </c>
      <c r="C35" s="5">
        <v>3.4836</v>
      </c>
      <c r="D35" s="31">
        <v>0</v>
      </c>
      <c r="E35" s="5">
        <v>0</v>
      </c>
      <c r="F35" s="31">
        <v>7365042</v>
      </c>
      <c r="G35" s="5">
        <v>13.566700000000001</v>
      </c>
      <c r="H35" s="31">
        <v>0</v>
      </c>
      <c r="I35" s="5">
        <v>0</v>
      </c>
      <c r="J35" s="31">
        <v>74682964</v>
      </c>
      <c r="K35" s="5">
        <v>8.2504000000000008</v>
      </c>
      <c r="L35" s="31">
        <v>2019486</v>
      </c>
      <c r="M35" s="5">
        <v>1.9837</v>
      </c>
      <c r="N35" s="31">
        <v>0</v>
      </c>
      <c r="O35" s="5">
        <v>0</v>
      </c>
      <c r="P35" s="31">
        <v>0</v>
      </c>
      <c r="Q35" s="5">
        <v>0</v>
      </c>
      <c r="R35" s="31">
        <v>29365000</v>
      </c>
      <c r="S35" s="5">
        <v>5.4066000000000001</v>
      </c>
    </row>
    <row r="36" spans="1:19" ht="14.25" thickTop="1" thickBot="1">
      <c r="A36" s="289" t="s">
        <v>249</v>
      </c>
      <c r="B36" s="238">
        <v>813604203.04999995</v>
      </c>
      <c r="C36" s="290">
        <v>24.986499999999999</v>
      </c>
      <c r="D36" s="238">
        <v>26041442.5</v>
      </c>
      <c r="E36" s="290">
        <v>13.293200000000001</v>
      </c>
      <c r="F36" s="238">
        <v>15561459.640000001</v>
      </c>
      <c r="G36" s="290">
        <v>28.664899999999999</v>
      </c>
      <c r="H36" s="238">
        <v>0</v>
      </c>
      <c r="I36" s="290">
        <v>0</v>
      </c>
      <c r="J36" s="238">
        <v>208901444</v>
      </c>
      <c r="K36" s="290">
        <v>23.0778</v>
      </c>
      <c r="L36" s="238">
        <v>18897588.52</v>
      </c>
      <c r="M36" s="290">
        <v>18.562899999999999</v>
      </c>
      <c r="N36" s="238">
        <v>253324360</v>
      </c>
      <c r="O36" s="290">
        <v>38.131999999999998</v>
      </c>
      <c r="P36" s="238">
        <v>147337458.38999999</v>
      </c>
      <c r="Q36" s="290">
        <v>19.4984</v>
      </c>
      <c r="R36" s="238">
        <v>143540450</v>
      </c>
      <c r="S36" s="290">
        <v>26.4282</v>
      </c>
    </row>
    <row r="37" spans="1:19" ht="13.5" thickTop="1">
      <c r="A37" t="s">
        <v>250</v>
      </c>
      <c r="B37" s="31">
        <v>101945238.44</v>
      </c>
      <c r="C37" s="5">
        <v>3.1307999999999998</v>
      </c>
      <c r="D37" s="31">
        <v>6142516</v>
      </c>
      <c r="E37" s="5">
        <v>3.1355</v>
      </c>
      <c r="F37" s="31">
        <v>1711639.98</v>
      </c>
      <c r="G37" s="5">
        <v>3.1528999999999998</v>
      </c>
      <c r="H37" s="31">
        <v>0</v>
      </c>
      <c r="I37" s="5">
        <v>0</v>
      </c>
      <c r="J37" s="31">
        <v>43001747</v>
      </c>
      <c r="K37" s="5">
        <v>4.7504999999999997</v>
      </c>
      <c r="L37" s="31">
        <v>3749563.46</v>
      </c>
      <c r="M37" s="5">
        <v>3.6831999999999998</v>
      </c>
      <c r="N37" s="31">
        <v>27769772</v>
      </c>
      <c r="O37" s="5">
        <v>4.1801000000000004</v>
      </c>
      <c r="P37" s="31">
        <v>0</v>
      </c>
      <c r="Q37" s="5">
        <v>0</v>
      </c>
      <c r="R37" s="31">
        <v>19570000</v>
      </c>
      <c r="S37" s="5">
        <v>3.6032000000000002</v>
      </c>
    </row>
    <row r="38" spans="1:19">
      <c r="A38" t="s">
        <v>251</v>
      </c>
      <c r="B38" s="31">
        <v>241925959.80000001</v>
      </c>
      <c r="C38" s="5">
        <v>7.4298000000000002</v>
      </c>
      <c r="D38" s="31">
        <v>20965311.940000001</v>
      </c>
      <c r="E38" s="5">
        <v>10.702</v>
      </c>
      <c r="F38" s="31">
        <v>4114153.92</v>
      </c>
      <c r="G38" s="5">
        <v>7.5784000000000002</v>
      </c>
      <c r="H38" s="31">
        <v>0</v>
      </c>
      <c r="I38" s="5">
        <v>0</v>
      </c>
      <c r="J38" s="31">
        <v>61302309</v>
      </c>
      <c r="K38" s="5">
        <v>6.7721999999999998</v>
      </c>
      <c r="L38" s="31">
        <v>6819518.5800000001</v>
      </c>
      <c r="M38" s="5">
        <v>6.6986999999999997</v>
      </c>
      <c r="N38" s="31">
        <v>40116978</v>
      </c>
      <c r="O38" s="5">
        <v>6.0387000000000004</v>
      </c>
      <c r="P38" s="31">
        <v>32531538.359999999</v>
      </c>
      <c r="Q38" s="5">
        <v>4.3052000000000001</v>
      </c>
      <c r="R38" s="31">
        <v>76076150</v>
      </c>
      <c r="S38" s="5">
        <v>14.0069</v>
      </c>
    </row>
    <row r="39" spans="1:19">
      <c r="A39" t="s">
        <v>252</v>
      </c>
      <c r="B39" s="31">
        <v>231988695.75</v>
      </c>
      <c r="C39" s="5">
        <v>7.1246</v>
      </c>
      <c r="D39" s="31">
        <v>8997214.1999999993</v>
      </c>
      <c r="E39" s="5">
        <v>4.5928000000000004</v>
      </c>
      <c r="F39" s="31">
        <v>734871.8</v>
      </c>
      <c r="G39" s="5">
        <v>1.3536999999999999</v>
      </c>
      <c r="H39" s="31">
        <v>0</v>
      </c>
      <c r="I39" s="5">
        <v>0</v>
      </c>
      <c r="J39" s="31">
        <v>79693729</v>
      </c>
      <c r="K39" s="5">
        <v>8.8039000000000005</v>
      </c>
      <c r="L39" s="31">
        <v>4504260.75</v>
      </c>
      <c r="M39" s="5">
        <v>4.4245000000000001</v>
      </c>
      <c r="N39" s="31">
        <v>65515120</v>
      </c>
      <c r="O39" s="5">
        <v>9.8618000000000006</v>
      </c>
      <c r="P39" s="31">
        <v>49653500</v>
      </c>
      <c r="Q39" s="5">
        <v>6.5711000000000004</v>
      </c>
      <c r="R39" s="31">
        <v>22890000</v>
      </c>
      <c r="S39" s="5">
        <v>4.2144000000000004</v>
      </c>
    </row>
    <row r="40" spans="1:19" ht="13.5" thickBot="1">
      <c r="A40" t="s">
        <v>253</v>
      </c>
      <c r="B40" s="31">
        <v>36130680</v>
      </c>
      <c r="C40" s="5">
        <v>1.1095999999999999</v>
      </c>
      <c r="D40" s="31">
        <v>10046340</v>
      </c>
      <c r="E40" s="5">
        <v>5.1283000000000003</v>
      </c>
      <c r="F40" s="31">
        <v>657688</v>
      </c>
      <c r="G40" s="5">
        <v>1.2115</v>
      </c>
      <c r="H40" s="31">
        <v>0</v>
      </c>
      <c r="I40" s="5">
        <v>0</v>
      </c>
      <c r="J40" s="31">
        <v>0</v>
      </c>
      <c r="K40" s="5">
        <v>0</v>
      </c>
      <c r="L40" s="31">
        <v>1189652</v>
      </c>
      <c r="M40" s="5">
        <v>1.1686000000000001</v>
      </c>
      <c r="N40" s="31">
        <v>0</v>
      </c>
      <c r="O40" s="5">
        <v>0</v>
      </c>
      <c r="P40" s="31">
        <v>24237000</v>
      </c>
      <c r="Q40" s="5">
        <v>3.2075</v>
      </c>
      <c r="R40" s="31">
        <v>0</v>
      </c>
      <c r="S40" s="5">
        <v>0</v>
      </c>
    </row>
    <row r="41" spans="1:19" ht="14.25" thickTop="1" thickBot="1">
      <c r="A41" s="289" t="s">
        <v>254</v>
      </c>
      <c r="B41" s="238">
        <v>611990573.99000001</v>
      </c>
      <c r="C41" s="290">
        <v>18.794799999999999</v>
      </c>
      <c r="D41" s="238">
        <v>46151382.140000001</v>
      </c>
      <c r="E41" s="290">
        <v>23.558599999999998</v>
      </c>
      <c r="F41" s="238">
        <v>7218353.7000000002</v>
      </c>
      <c r="G41" s="290">
        <v>13.2965</v>
      </c>
      <c r="H41" s="238">
        <v>0</v>
      </c>
      <c r="I41" s="290">
        <v>0</v>
      </c>
      <c r="J41" s="238">
        <v>183997785</v>
      </c>
      <c r="K41" s="290">
        <v>20.326599999999999</v>
      </c>
      <c r="L41" s="238">
        <v>16262994.789999999</v>
      </c>
      <c r="M41" s="290">
        <v>15.975</v>
      </c>
      <c r="N41" s="238">
        <v>133401870</v>
      </c>
      <c r="O41" s="290">
        <v>20.080500000000001</v>
      </c>
      <c r="P41" s="238">
        <v>106422038.36</v>
      </c>
      <c r="Q41" s="290">
        <v>14.0837</v>
      </c>
      <c r="R41" s="238">
        <v>118536150</v>
      </c>
      <c r="S41" s="290">
        <v>21.8245</v>
      </c>
    </row>
    <row r="42" spans="1:19" ht="13.5" thickTop="1">
      <c r="A42" t="s">
        <v>255</v>
      </c>
      <c r="B42" s="31">
        <v>0</v>
      </c>
      <c r="C42" s="5">
        <v>0</v>
      </c>
      <c r="D42" s="31">
        <v>0</v>
      </c>
      <c r="E42" s="5">
        <v>0</v>
      </c>
      <c r="F42" s="31">
        <v>0</v>
      </c>
      <c r="G42" s="5">
        <v>0</v>
      </c>
      <c r="H42" s="31">
        <v>0</v>
      </c>
      <c r="I42" s="5">
        <v>0</v>
      </c>
      <c r="J42" s="31">
        <v>0</v>
      </c>
      <c r="K42" s="5">
        <v>0</v>
      </c>
      <c r="L42" s="31">
        <v>0</v>
      </c>
      <c r="M42" s="5">
        <v>0</v>
      </c>
      <c r="N42" s="31">
        <v>0</v>
      </c>
      <c r="O42" s="5">
        <v>0</v>
      </c>
      <c r="P42" s="31">
        <v>0</v>
      </c>
      <c r="Q42" s="5">
        <v>0</v>
      </c>
      <c r="R42" s="31">
        <v>0</v>
      </c>
      <c r="S42" s="5">
        <v>0</v>
      </c>
    </row>
    <row r="43" spans="1:19">
      <c r="A43" t="s">
        <v>256</v>
      </c>
      <c r="B43" s="31">
        <v>1852425.92</v>
      </c>
      <c r="C43" s="5">
        <v>5.6899999999999999E-2</v>
      </c>
      <c r="D43" s="31">
        <v>1852425.92</v>
      </c>
      <c r="E43" s="5">
        <v>0.9456</v>
      </c>
      <c r="F43" s="31">
        <v>0</v>
      </c>
      <c r="G43" s="5">
        <v>0</v>
      </c>
      <c r="H43" s="31">
        <v>0</v>
      </c>
      <c r="I43" s="5">
        <v>0</v>
      </c>
      <c r="J43" s="31">
        <v>0</v>
      </c>
      <c r="K43" s="5">
        <v>0</v>
      </c>
      <c r="L43" s="31">
        <v>0</v>
      </c>
      <c r="M43" s="5">
        <v>0</v>
      </c>
      <c r="N43" s="31">
        <v>0</v>
      </c>
      <c r="O43" s="5">
        <v>0</v>
      </c>
      <c r="P43" s="31">
        <v>0</v>
      </c>
      <c r="Q43" s="5">
        <v>0</v>
      </c>
      <c r="R43" s="31">
        <v>0</v>
      </c>
      <c r="S43" s="5">
        <v>0</v>
      </c>
    </row>
    <row r="44" spans="1:19">
      <c r="A44" t="s">
        <v>257</v>
      </c>
      <c r="B44" s="31">
        <v>15876842.199999999</v>
      </c>
      <c r="C44" s="5">
        <v>0.48759999999999998</v>
      </c>
      <c r="D44" s="31">
        <v>5116846.9400000004</v>
      </c>
      <c r="E44" s="5">
        <v>2.6120000000000001</v>
      </c>
      <c r="F44" s="31">
        <v>0</v>
      </c>
      <c r="G44" s="5">
        <v>0</v>
      </c>
      <c r="H44" s="31">
        <v>0</v>
      </c>
      <c r="I44" s="5">
        <v>0</v>
      </c>
      <c r="J44" s="31">
        <v>0</v>
      </c>
      <c r="K44" s="5">
        <v>0</v>
      </c>
      <c r="L44" s="31">
        <v>0</v>
      </c>
      <c r="M44" s="5">
        <v>0</v>
      </c>
      <c r="N44" s="31">
        <v>0</v>
      </c>
      <c r="O44" s="5">
        <v>0</v>
      </c>
      <c r="P44" s="31">
        <v>10759995.26</v>
      </c>
      <c r="Q44" s="5">
        <v>1.4239999999999999</v>
      </c>
      <c r="R44" s="31">
        <v>0</v>
      </c>
      <c r="S44" s="5">
        <v>0</v>
      </c>
    </row>
    <row r="45" spans="1:19">
      <c r="A45" t="s">
        <v>258</v>
      </c>
      <c r="B45" s="31">
        <v>0</v>
      </c>
      <c r="C45" s="5">
        <v>0</v>
      </c>
      <c r="D45" s="31">
        <v>0</v>
      </c>
      <c r="E45" s="5">
        <v>0</v>
      </c>
      <c r="F45" s="31">
        <v>0</v>
      </c>
      <c r="G45" s="5">
        <v>0</v>
      </c>
      <c r="H45" s="31">
        <v>0</v>
      </c>
      <c r="I45" s="5">
        <v>0</v>
      </c>
      <c r="J45" s="31">
        <v>0</v>
      </c>
      <c r="K45" s="5">
        <v>0</v>
      </c>
      <c r="L45" s="31">
        <v>0</v>
      </c>
      <c r="M45" s="5">
        <v>0</v>
      </c>
      <c r="N45" s="31">
        <v>0</v>
      </c>
      <c r="O45" s="5">
        <v>0</v>
      </c>
      <c r="P45" s="31">
        <v>0</v>
      </c>
      <c r="Q45" s="5">
        <v>0</v>
      </c>
      <c r="R45" s="31">
        <v>0</v>
      </c>
      <c r="S45" s="5">
        <v>0</v>
      </c>
    </row>
    <row r="46" spans="1:19">
      <c r="A46" t="s">
        <v>259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  <c r="R46" s="31">
        <v>0</v>
      </c>
      <c r="S46" s="5">
        <v>0</v>
      </c>
    </row>
    <row r="47" spans="1:19">
      <c r="A47" t="s">
        <v>260</v>
      </c>
      <c r="B47" s="31">
        <v>0</v>
      </c>
      <c r="C47" s="5">
        <v>0</v>
      </c>
      <c r="D47" s="31">
        <v>0</v>
      </c>
      <c r="E47" s="5">
        <v>0</v>
      </c>
      <c r="F47" s="31">
        <v>0</v>
      </c>
      <c r="G47" s="5">
        <v>0</v>
      </c>
      <c r="H47" s="31">
        <v>0</v>
      </c>
      <c r="I47" s="5">
        <v>0</v>
      </c>
      <c r="J47" s="31">
        <v>0</v>
      </c>
      <c r="K47" s="5">
        <v>0</v>
      </c>
      <c r="L47" s="31">
        <v>0</v>
      </c>
      <c r="M47" s="5">
        <v>0</v>
      </c>
      <c r="N47" s="31">
        <v>0</v>
      </c>
      <c r="O47" s="5">
        <v>0</v>
      </c>
      <c r="P47" s="31">
        <v>0</v>
      </c>
      <c r="Q47" s="5">
        <v>0</v>
      </c>
      <c r="R47" s="31">
        <v>0</v>
      </c>
      <c r="S47" s="5">
        <v>0</v>
      </c>
    </row>
    <row r="48" spans="1:19" ht="13.5" thickBot="1">
      <c r="A48" t="s">
        <v>39</v>
      </c>
      <c r="B48" s="31">
        <v>9081352.3000000007</v>
      </c>
      <c r="C48" s="5">
        <v>0.27889999999999998</v>
      </c>
      <c r="D48" s="31">
        <v>0</v>
      </c>
      <c r="E48" s="5">
        <v>0</v>
      </c>
      <c r="F48" s="31">
        <v>713540.7</v>
      </c>
      <c r="G48" s="5">
        <v>1.3144</v>
      </c>
      <c r="H48" s="31">
        <v>0</v>
      </c>
      <c r="I48" s="5">
        <v>0</v>
      </c>
      <c r="J48" s="31">
        <v>0</v>
      </c>
      <c r="K48" s="5">
        <v>0</v>
      </c>
      <c r="L48" s="31">
        <v>0</v>
      </c>
      <c r="M48" s="5">
        <v>0</v>
      </c>
      <c r="N48" s="31">
        <v>0</v>
      </c>
      <c r="O48" s="5">
        <v>0</v>
      </c>
      <c r="P48" s="31">
        <v>8367811.5999999996</v>
      </c>
      <c r="Q48" s="5">
        <v>1.1073999999999999</v>
      </c>
      <c r="R48" s="31">
        <v>0</v>
      </c>
      <c r="S48" s="5">
        <v>0</v>
      </c>
    </row>
    <row r="49" spans="1:19" ht="14.25" thickTop="1" thickBot="1">
      <c r="A49" s="289" t="s">
        <v>261</v>
      </c>
      <c r="B49" s="238">
        <v>26810620.420000002</v>
      </c>
      <c r="C49" s="290">
        <v>0.82340000000000002</v>
      </c>
      <c r="D49" s="238">
        <v>6969272.8600000003</v>
      </c>
      <c r="E49" s="290">
        <v>3.5575999999999999</v>
      </c>
      <c r="F49" s="238">
        <v>713540.7</v>
      </c>
      <c r="G49" s="290">
        <v>1.3144</v>
      </c>
      <c r="H49" s="238">
        <v>0</v>
      </c>
      <c r="I49" s="290">
        <v>0</v>
      </c>
      <c r="J49" s="238">
        <v>0</v>
      </c>
      <c r="K49" s="290">
        <v>0</v>
      </c>
      <c r="L49" s="238">
        <v>0</v>
      </c>
      <c r="M49" s="290">
        <v>0</v>
      </c>
      <c r="N49" s="238">
        <v>0</v>
      </c>
      <c r="O49" s="290">
        <v>0</v>
      </c>
      <c r="P49" s="238">
        <v>19127806.859999999</v>
      </c>
      <c r="Q49" s="290">
        <v>2.5312999999999999</v>
      </c>
      <c r="R49" s="238">
        <v>0</v>
      </c>
      <c r="S49" s="290">
        <v>0</v>
      </c>
    </row>
    <row r="50" spans="1:19" ht="13.5" thickTop="1">
      <c r="A50" t="s">
        <v>262</v>
      </c>
      <c r="B50" s="31">
        <v>89305102.459999993</v>
      </c>
      <c r="C50" s="5">
        <v>2.7425999999999999</v>
      </c>
      <c r="D50" s="31">
        <v>9104611</v>
      </c>
      <c r="E50" s="5">
        <v>4.6475999999999997</v>
      </c>
      <c r="F50" s="31">
        <v>0</v>
      </c>
      <c r="G50" s="5">
        <v>0</v>
      </c>
      <c r="H50" s="31">
        <v>0</v>
      </c>
      <c r="I50" s="5">
        <v>0</v>
      </c>
      <c r="J50" s="31">
        <v>15042205</v>
      </c>
      <c r="K50" s="5">
        <v>1.6617</v>
      </c>
      <c r="L50" s="31">
        <v>2557015.46</v>
      </c>
      <c r="M50" s="5">
        <v>2.5116999999999998</v>
      </c>
      <c r="N50" s="31">
        <v>13473271</v>
      </c>
      <c r="O50" s="5">
        <v>2.0280999999999998</v>
      </c>
      <c r="P50" s="31">
        <v>22880000</v>
      </c>
      <c r="Q50" s="5">
        <v>3.0278999999999998</v>
      </c>
      <c r="R50" s="31">
        <v>26248000</v>
      </c>
      <c r="S50" s="5">
        <v>4.8327</v>
      </c>
    </row>
    <row r="51" spans="1:19" ht="13.5" thickBot="1">
      <c r="A51" t="s">
        <v>263</v>
      </c>
      <c r="B51" s="31">
        <v>81258645.680000007</v>
      </c>
      <c r="C51" s="5">
        <v>2.4954999999999998</v>
      </c>
      <c r="D51" s="31">
        <v>3544800</v>
      </c>
      <c r="E51" s="5">
        <v>1.8095000000000001</v>
      </c>
      <c r="F51" s="31">
        <v>510807.18</v>
      </c>
      <c r="G51" s="5">
        <v>0.94089999999999996</v>
      </c>
      <c r="H51" s="31">
        <v>0</v>
      </c>
      <c r="I51" s="5">
        <v>0</v>
      </c>
      <c r="J51" s="31">
        <v>0</v>
      </c>
      <c r="K51" s="5">
        <v>0</v>
      </c>
      <c r="L51" s="31">
        <v>3828808.8</v>
      </c>
      <c r="M51" s="5">
        <v>3.7610000000000001</v>
      </c>
      <c r="N51" s="31">
        <v>11560332</v>
      </c>
      <c r="O51" s="5">
        <v>1.7401</v>
      </c>
      <c r="P51" s="31">
        <v>12035897.699999999</v>
      </c>
      <c r="Q51" s="5">
        <v>1.5928</v>
      </c>
      <c r="R51" s="31">
        <v>49778000</v>
      </c>
      <c r="S51" s="5">
        <v>9.1649999999999991</v>
      </c>
    </row>
    <row r="52" spans="1:19" ht="14.25" thickTop="1" thickBot="1">
      <c r="A52" s="289" t="s">
        <v>264</v>
      </c>
      <c r="B52" s="238">
        <v>170563748.13999999</v>
      </c>
      <c r="C52" s="290">
        <v>5.2382</v>
      </c>
      <c r="D52" s="238">
        <v>12649411</v>
      </c>
      <c r="E52" s="290">
        <v>6.4570999999999996</v>
      </c>
      <c r="F52" s="238">
        <v>510807.18</v>
      </c>
      <c r="G52" s="290">
        <v>0.94089999999999996</v>
      </c>
      <c r="H52" s="238">
        <v>0</v>
      </c>
      <c r="I52" s="290">
        <v>0</v>
      </c>
      <c r="J52" s="238">
        <v>15042205</v>
      </c>
      <c r="K52" s="290">
        <v>1.6617</v>
      </c>
      <c r="L52" s="238">
        <v>6385824.2599999998</v>
      </c>
      <c r="M52" s="290">
        <v>6.2727000000000004</v>
      </c>
      <c r="N52" s="238">
        <v>25033603</v>
      </c>
      <c r="O52" s="290">
        <v>3.7682000000000002</v>
      </c>
      <c r="P52" s="238">
        <v>34915897.700000003</v>
      </c>
      <c r="Q52" s="290">
        <v>4.6207000000000003</v>
      </c>
      <c r="R52" s="238">
        <v>76026000</v>
      </c>
      <c r="S52" s="290">
        <v>13.9976</v>
      </c>
    </row>
    <row r="53" spans="1:19" ht="13.5" thickTop="1">
      <c r="A53" t="s">
        <v>265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  <c r="R53" s="31">
        <v>0</v>
      </c>
      <c r="S53" s="5">
        <v>0</v>
      </c>
    </row>
    <row r="54" spans="1:19">
      <c r="A54" t="s">
        <v>266</v>
      </c>
      <c r="B54" s="31">
        <v>159128059.56999999</v>
      </c>
      <c r="C54" s="5">
        <v>4.8869999999999996</v>
      </c>
      <c r="D54" s="31">
        <v>9271343.8200000003</v>
      </c>
      <c r="E54" s="5">
        <v>4.7327000000000004</v>
      </c>
      <c r="F54" s="31">
        <v>8218320.2199999997</v>
      </c>
      <c r="G54" s="5">
        <v>15.138500000000001</v>
      </c>
      <c r="H54" s="31">
        <v>0</v>
      </c>
      <c r="I54" s="5">
        <v>0</v>
      </c>
      <c r="J54" s="31">
        <v>30186505</v>
      </c>
      <c r="K54" s="5">
        <v>3.3348</v>
      </c>
      <c r="L54" s="31">
        <v>18390470.43</v>
      </c>
      <c r="M54" s="5">
        <v>18.064800000000002</v>
      </c>
      <c r="N54" s="31">
        <v>6681213</v>
      </c>
      <c r="O54" s="5">
        <v>1.0057</v>
      </c>
      <c r="P54" s="31">
        <v>29451007.100000001</v>
      </c>
      <c r="Q54" s="5">
        <v>3.8975</v>
      </c>
      <c r="R54" s="31">
        <v>56929200</v>
      </c>
      <c r="S54" s="5">
        <v>10.4816</v>
      </c>
    </row>
    <row r="55" spans="1:19">
      <c r="A55" t="s">
        <v>267</v>
      </c>
      <c r="B55" s="31">
        <v>50962744</v>
      </c>
      <c r="C55" s="5">
        <v>1.5650999999999999</v>
      </c>
      <c r="D55" s="31">
        <v>0</v>
      </c>
      <c r="E55" s="5">
        <v>0</v>
      </c>
      <c r="F55" s="31">
        <v>0</v>
      </c>
      <c r="G55" s="5">
        <v>0</v>
      </c>
      <c r="H55" s="31">
        <v>0</v>
      </c>
      <c r="I55" s="5">
        <v>0</v>
      </c>
      <c r="J55" s="31">
        <v>10683244</v>
      </c>
      <c r="K55" s="5">
        <v>1.1801999999999999</v>
      </c>
      <c r="L55" s="31">
        <v>0</v>
      </c>
      <c r="M55" s="5">
        <v>0</v>
      </c>
      <c r="N55" s="31">
        <v>0</v>
      </c>
      <c r="O55" s="5">
        <v>0</v>
      </c>
      <c r="P55" s="31">
        <v>17832000</v>
      </c>
      <c r="Q55" s="5">
        <v>2.3599000000000001</v>
      </c>
      <c r="R55" s="31">
        <v>22447500</v>
      </c>
      <c r="S55" s="5">
        <v>4.133</v>
      </c>
    </row>
    <row r="56" spans="1:19">
      <c r="A56" t="s">
        <v>268</v>
      </c>
      <c r="B56" s="31">
        <v>350455313.02999997</v>
      </c>
      <c r="C56" s="5">
        <v>10.7628</v>
      </c>
      <c r="D56" s="31">
        <v>16217282.6</v>
      </c>
      <c r="E56" s="5">
        <v>8.2782999999999998</v>
      </c>
      <c r="F56" s="31">
        <v>5427798.2000000002</v>
      </c>
      <c r="G56" s="5">
        <v>9.9982000000000006</v>
      </c>
      <c r="H56" s="31">
        <v>0</v>
      </c>
      <c r="I56" s="5">
        <v>0</v>
      </c>
      <c r="J56" s="31">
        <v>89254223</v>
      </c>
      <c r="K56" s="5">
        <v>9.8600999999999992</v>
      </c>
      <c r="L56" s="31">
        <v>10803418.23</v>
      </c>
      <c r="M56" s="5">
        <v>10.6121</v>
      </c>
      <c r="N56" s="31">
        <v>43787945</v>
      </c>
      <c r="O56" s="5">
        <v>6.5911999999999997</v>
      </c>
      <c r="P56" s="31">
        <v>131550896</v>
      </c>
      <c r="Q56" s="5">
        <v>17.409300000000002</v>
      </c>
      <c r="R56" s="31">
        <v>53413750</v>
      </c>
      <c r="S56" s="5">
        <v>9.8344000000000005</v>
      </c>
    </row>
    <row r="57" spans="1:19">
      <c r="A57" t="s">
        <v>269</v>
      </c>
      <c r="B57" s="31">
        <v>1254032</v>
      </c>
      <c r="C57" s="5">
        <v>3.85E-2</v>
      </c>
      <c r="D57" s="31">
        <v>0</v>
      </c>
      <c r="E57" s="5">
        <v>0</v>
      </c>
      <c r="F57" s="31">
        <v>0</v>
      </c>
      <c r="G57" s="5">
        <v>0</v>
      </c>
      <c r="H57" s="31">
        <v>0</v>
      </c>
      <c r="I57" s="5">
        <v>0</v>
      </c>
      <c r="J57" s="31">
        <v>0</v>
      </c>
      <c r="K57" s="5">
        <v>0</v>
      </c>
      <c r="L57" s="31">
        <v>1254032</v>
      </c>
      <c r="M57" s="5">
        <v>1.2318</v>
      </c>
      <c r="N57" s="31">
        <v>0</v>
      </c>
      <c r="O57" s="5">
        <v>0</v>
      </c>
      <c r="P57" s="31">
        <v>0</v>
      </c>
      <c r="Q57" s="5">
        <v>0</v>
      </c>
      <c r="R57" s="31">
        <v>0</v>
      </c>
      <c r="S57" s="5">
        <v>0</v>
      </c>
    </row>
    <row r="58" spans="1:19">
      <c r="A58" t="s">
        <v>270</v>
      </c>
      <c r="B58" s="31">
        <v>75931787.010000005</v>
      </c>
      <c r="C58" s="5">
        <v>2.3319000000000001</v>
      </c>
      <c r="D58" s="31">
        <v>5830782.6699999999</v>
      </c>
      <c r="E58" s="5">
        <v>2.9763999999999999</v>
      </c>
      <c r="F58" s="31">
        <v>879274.48</v>
      </c>
      <c r="G58" s="5">
        <v>1.6196999999999999</v>
      </c>
      <c r="H58" s="31">
        <v>0</v>
      </c>
      <c r="I58" s="5">
        <v>0</v>
      </c>
      <c r="J58" s="31">
        <v>46506288</v>
      </c>
      <c r="K58" s="5">
        <v>5.1375999999999999</v>
      </c>
      <c r="L58" s="31">
        <v>5141502.78</v>
      </c>
      <c r="M58" s="5">
        <v>5.0503999999999998</v>
      </c>
      <c r="N58" s="31">
        <v>10844236</v>
      </c>
      <c r="O58" s="5">
        <v>1.6323000000000001</v>
      </c>
      <c r="P58" s="31">
        <v>6729703.0800000001</v>
      </c>
      <c r="Q58" s="5">
        <v>0.89059999999999995</v>
      </c>
      <c r="R58" s="31">
        <v>0</v>
      </c>
      <c r="S58" s="5">
        <v>0</v>
      </c>
    </row>
    <row r="59" spans="1:19" ht="13.5" thickBot="1">
      <c r="A59" t="s">
        <v>271</v>
      </c>
      <c r="B59" s="31">
        <v>12384776.949999999</v>
      </c>
      <c r="C59" s="5">
        <v>0.38030000000000003</v>
      </c>
      <c r="D59" s="31">
        <v>4814163</v>
      </c>
      <c r="E59" s="5">
        <v>2.4575</v>
      </c>
      <c r="F59" s="31">
        <v>1412212.95</v>
      </c>
      <c r="G59" s="5">
        <v>2.6013999999999999</v>
      </c>
      <c r="H59" s="31">
        <v>0</v>
      </c>
      <c r="I59" s="5">
        <v>0</v>
      </c>
      <c r="J59" s="31">
        <v>6158401</v>
      </c>
      <c r="K59" s="5">
        <v>0.68030000000000002</v>
      </c>
      <c r="L59" s="31">
        <v>0</v>
      </c>
      <c r="M59" s="5">
        <v>0</v>
      </c>
      <c r="N59" s="31">
        <v>0</v>
      </c>
      <c r="O59" s="5">
        <v>0</v>
      </c>
      <c r="P59" s="31">
        <v>0</v>
      </c>
      <c r="Q59" s="5">
        <v>0</v>
      </c>
      <c r="R59" s="31">
        <v>0</v>
      </c>
      <c r="S59" s="5">
        <v>0</v>
      </c>
    </row>
    <row r="60" spans="1:19" ht="14.25" thickTop="1" thickBot="1">
      <c r="A60" s="289" t="s">
        <v>272</v>
      </c>
      <c r="B60" s="238">
        <v>650116712.55999994</v>
      </c>
      <c r="C60" s="290">
        <v>19.965699999999998</v>
      </c>
      <c r="D60" s="238">
        <v>36133572.090000004</v>
      </c>
      <c r="E60" s="290">
        <v>18.444900000000001</v>
      </c>
      <c r="F60" s="238">
        <v>15937605.85</v>
      </c>
      <c r="G60" s="290">
        <v>29.357800000000001</v>
      </c>
      <c r="H60" s="238">
        <v>0</v>
      </c>
      <c r="I60" s="290">
        <v>0</v>
      </c>
      <c r="J60" s="238">
        <v>182788661</v>
      </c>
      <c r="K60" s="290">
        <v>20.193000000000001</v>
      </c>
      <c r="L60" s="238">
        <v>35589423.439999998</v>
      </c>
      <c r="M60" s="290">
        <v>34.959099999999999</v>
      </c>
      <c r="N60" s="238">
        <v>61313394</v>
      </c>
      <c r="O60" s="290">
        <v>9.2293000000000003</v>
      </c>
      <c r="P60" s="238">
        <v>185563606.18000001</v>
      </c>
      <c r="Q60" s="290">
        <v>24.557200000000002</v>
      </c>
      <c r="R60" s="238">
        <v>132790450</v>
      </c>
      <c r="S60" s="290">
        <v>24.448899999999998</v>
      </c>
    </row>
    <row r="61" spans="1:19" ht="13.5" thickTop="1">
      <c r="A61" t="s">
        <v>273</v>
      </c>
      <c r="B61" s="31">
        <v>0</v>
      </c>
      <c r="C61" s="5">
        <v>0</v>
      </c>
      <c r="D61" s="31">
        <v>0</v>
      </c>
      <c r="E61" s="5">
        <v>0</v>
      </c>
      <c r="F61" s="31">
        <v>0</v>
      </c>
      <c r="G61" s="5">
        <v>0</v>
      </c>
      <c r="H61" s="31">
        <v>0</v>
      </c>
      <c r="I61" s="5">
        <v>0</v>
      </c>
      <c r="J61" s="31">
        <v>0</v>
      </c>
      <c r="K61" s="5">
        <v>0</v>
      </c>
      <c r="L61" s="31">
        <v>0</v>
      </c>
      <c r="M61" s="5">
        <v>0</v>
      </c>
      <c r="N61" s="31">
        <v>0</v>
      </c>
      <c r="O61" s="5">
        <v>0</v>
      </c>
      <c r="P61" s="31">
        <v>0</v>
      </c>
      <c r="Q61" s="5">
        <v>0</v>
      </c>
      <c r="R61" s="31">
        <v>0</v>
      </c>
      <c r="S61" s="5">
        <v>0</v>
      </c>
    </row>
    <row r="62" spans="1:19" ht="13.5" thickBot="1">
      <c r="A62" t="s">
        <v>274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  <c r="R62" s="31">
        <v>0</v>
      </c>
      <c r="S62" s="5">
        <v>0</v>
      </c>
    </row>
    <row r="63" spans="1:19" ht="14.25" thickTop="1" thickBot="1">
      <c r="A63" s="289" t="s">
        <v>275</v>
      </c>
      <c r="B63" s="238">
        <v>0</v>
      </c>
      <c r="C63" s="290">
        <v>0</v>
      </c>
      <c r="D63" s="238">
        <v>0</v>
      </c>
      <c r="E63" s="290">
        <v>0</v>
      </c>
      <c r="F63" s="238">
        <v>0</v>
      </c>
      <c r="G63" s="290">
        <v>0</v>
      </c>
      <c r="H63" s="238">
        <v>0</v>
      </c>
      <c r="I63" s="290">
        <v>0</v>
      </c>
      <c r="J63" s="238">
        <v>0</v>
      </c>
      <c r="K63" s="290">
        <v>0</v>
      </c>
      <c r="L63" s="238">
        <v>0</v>
      </c>
      <c r="M63" s="290">
        <v>0</v>
      </c>
      <c r="N63" s="238">
        <v>0</v>
      </c>
      <c r="O63" s="290">
        <v>0</v>
      </c>
      <c r="P63" s="238">
        <v>0</v>
      </c>
      <c r="Q63" s="290">
        <v>0</v>
      </c>
      <c r="R63" s="238">
        <v>0</v>
      </c>
      <c r="S63" s="290">
        <v>0</v>
      </c>
    </row>
    <row r="64" spans="1:19" ht="13.5" thickTop="1">
      <c r="A64" t="s">
        <v>280</v>
      </c>
      <c r="B64" s="31">
        <v>8889996.8000000007</v>
      </c>
      <c r="C64" s="5">
        <v>0.27300000000000002</v>
      </c>
      <c r="D64" s="31">
        <v>0</v>
      </c>
      <c r="E64" s="5">
        <v>0</v>
      </c>
      <c r="F64" s="31">
        <v>2724708.8</v>
      </c>
      <c r="G64" s="5">
        <v>5.0190000000000001</v>
      </c>
      <c r="H64" s="31">
        <v>0</v>
      </c>
      <c r="I64" s="5">
        <v>0</v>
      </c>
      <c r="J64" s="31">
        <v>0</v>
      </c>
      <c r="K64" s="5">
        <v>0</v>
      </c>
      <c r="L64" s="31">
        <v>0</v>
      </c>
      <c r="M64" s="5">
        <v>0</v>
      </c>
      <c r="N64" s="31">
        <v>6165288</v>
      </c>
      <c r="O64" s="5">
        <v>0.92800000000000005</v>
      </c>
      <c r="P64" s="31">
        <v>0</v>
      </c>
      <c r="Q64" s="5">
        <v>0</v>
      </c>
      <c r="R64" s="31">
        <v>0</v>
      </c>
      <c r="S64" s="5">
        <v>0</v>
      </c>
    </row>
    <row r="65" spans="1:19" ht="13.5" thickBot="1">
      <c r="A65" t="s">
        <v>281</v>
      </c>
      <c r="B65" s="31">
        <v>382526405.80000001</v>
      </c>
      <c r="C65" s="5">
        <v>11.7477</v>
      </c>
      <c r="D65" s="31">
        <v>25642980</v>
      </c>
      <c r="E65" s="5">
        <v>13.0898</v>
      </c>
      <c r="F65" s="31">
        <v>6764635.7999999998</v>
      </c>
      <c r="G65" s="5">
        <v>12.460699999999999</v>
      </c>
      <c r="H65" s="31">
        <v>0</v>
      </c>
      <c r="I65" s="5">
        <v>0</v>
      </c>
      <c r="J65" s="31">
        <v>104674421</v>
      </c>
      <c r="K65" s="5">
        <v>11.563599999999999</v>
      </c>
      <c r="L65" s="31">
        <v>13648285</v>
      </c>
      <c r="M65" s="5">
        <v>13.406599999999999</v>
      </c>
      <c r="N65" s="31">
        <v>131219484</v>
      </c>
      <c r="O65" s="5">
        <v>19.751999999999999</v>
      </c>
      <c r="P65" s="31">
        <v>63316000</v>
      </c>
      <c r="Q65" s="5">
        <v>8.3790999999999993</v>
      </c>
      <c r="R65" s="31">
        <v>37260600</v>
      </c>
      <c r="S65" s="5">
        <v>6.8602999999999996</v>
      </c>
    </row>
    <row r="66" spans="1:19" ht="14.25" thickTop="1" thickBot="1">
      <c r="A66" s="289" t="s">
        <v>282</v>
      </c>
      <c r="B66" s="238">
        <v>391416402.60000002</v>
      </c>
      <c r="C66" s="290">
        <v>12.020799999999999</v>
      </c>
      <c r="D66" s="238">
        <v>25642980</v>
      </c>
      <c r="E66" s="290">
        <v>13.0898</v>
      </c>
      <c r="F66" s="238">
        <v>9489344.5999999996</v>
      </c>
      <c r="G66" s="290">
        <v>17.479800000000001</v>
      </c>
      <c r="H66" s="238">
        <v>0</v>
      </c>
      <c r="I66" s="290">
        <v>0</v>
      </c>
      <c r="J66" s="238">
        <v>104674421</v>
      </c>
      <c r="K66" s="290">
        <v>11.563599999999999</v>
      </c>
      <c r="L66" s="238">
        <v>13648285</v>
      </c>
      <c r="M66" s="290">
        <v>13.406599999999999</v>
      </c>
      <c r="N66" s="238">
        <v>137384772</v>
      </c>
      <c r="O66" s="290">
        <v>20.68</v>
      </c>
      <c r="P66" s="238">
        <v>63316000</v>
      </c>
      <c r="Q66" s="290">
        <v>8.3790999999999993</v>
      </c>
      <c r="R66" s="238">
        <v>37260600</v>
      </c>
      <c r="S66" s="290">
        <v>6.8602999999999996</v>
      </c>
    </row>
    <row r="67" spans="1:19" ht="13.5" thickTop="1">
      <c r="A67" t="s">
        <v>277</v>
      </c>
      <c r="B67" s="31">
        <v>133444422.40000001</v>
      </c>
      <c r="C67" s="5">
        <v>4.0982000000000003</v>
      </c>
      <c r="D67" s="31">
        <v>0</v>
      </c>
      <c r="E67" s="5">
        <v>0</v>
      </c>
      <c r="F67" s="31">
        <v>0</v>
      </c>
      <c r="G67" s="5">
        <v>0</v>
      </c>
      <c r="H67" s="31">
        <v>0</v>
      </c>
      <c r="I67" s="5">
        <v>0</v>
      </c>
      <c r="J67" s="31">
        <v>120129724</v>
      </c>
      <c r="K67" s="5">
        <v>13.271000000000001</v>
      </c>
      <c r="L67" s="31">
        <v>0</v>
      </c>
      <c r="M67" s="5">
        <v>0</v>
      </c>
      <c r="N67" s="31">
        <v>0</v>
      </c>
      <c r="O67" s="5">
        <v>0</v>
      </c>
      <c r="P67" s="31">
        <v>13314698.4</v>
      </c>
      <c r="Q67" s="5">
        <v>1.762</v>
      </c>
      <c r="R67" s="31">
        <v>0</v>
      </c>
      <c r="S67" s="5">
        <v>0</v>
      </c>
    </row>
    <row r="68" spans="1:19" ht="13.5" thickBot="1">
      <c r="A68" t="s">
        <v>278</v>
      </c>
      <c r="B68" s="31">
        <v>19458085</v>
      </c>
      <c r="C68" s="5">
        <v>0.59760000000000002</v>
      </c>
      <c r="D68" s="31">
        <v>0</v>
      </c>
      <c r="E68" s="5">
        <v>0</v>
      </c>
      <c r="F68" s="31">
        <v>0</v>
      </c>
      <c r="G68" s="5">
        <v>0</v>
      </c>
      <c r="H68" s="31">
        <v>0</v>
      </c>
      <c r="I68" s="5">
        <v>0</v>
      </c>
      <c r="J68" s="31">
        <v>19458085</v>
      </c>
      <c r="K68" s="5">
        <v>2.1496</v>
      </c>
      <c r="L68" s="31">
        <v>0</v>
      </c>
      <c r="M68" s="5">
        <v>0</v>
      </c>
      <c r="N68" s="31">
        <v>0</v>
      </c>
      <c r="O68" s="5">
        <v>0</v>
      </c>
      <c r="P68" s="31">
        <v>0</v>
      </c>
      <c r="Q68" s="5">
        <v>0</v>
      </c>
      <c r="R68" s="31">
        <v>0</v>
      </c>
      <c r="S68" s="5">
        <v>0</v>
      </c>
    </row>
    <row r="69" spans="1:19" ht="14.25" thickTop="1" thickBot="1">
      <c r="A69" s="289" t="s">
        <v>279</v>
      </c>
      <c r="B69" s="238">
        <v>152902507.40000001</v>
      </c>
      <c r="C69" s="290">
        <v>4.6958000000000002</v>
      </c>
      <c r="D69" s="238">
        <v>0</v>
      </c>
      <c r="E69" s="290">
        <v>0</v>
      </c>
      <c r="F69" s="238">
        <v>0</v>
      </c>
      <c r="G69" s="290">
        <v>0</v>
      </c>
      <c r="H69" s="238">
        <v>0</v>
      </c>
      <c r="I69" s="290">
        <v>0</v>
      </c>
      <c r="J69" s="238">
        <v>139587809</v>
      </c>
      <c r="K69" s="290">
        <v>15.420500000000001</v>
      </c>
      <c r="L69" s="238">
        <v>0</v>
      </c>
      <c r="M69" s="290">
        <v>0</v>
      </c>
      <c r="N69" s="238">
        <v>0</v>
      </c>
      <c r="O69" s="290">
        <v>0</v>
      </c>
      <c r="P69" s="238">
        <v>13314698.4</v>
      </c>
      <c r="Q69" s="290">
        <v>1.762</v>
      </c>
      <c r="R69" s="238">
        <v>0</v>
      </c>
      <c r="S69" s="290">
        <v>0</v>
      </c>
    </row>
    <row r="70" spans="1:19" ht="13.5" thickTop="1">
      <c r="A70" t="s">
        <v>283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  <c r="R70" s="31">
        <v>0</v>
      </c>
      <c r="S70" s="5">
        <v>0</v>
      </c>
    </row>
    <row r="71" spans="1:19" ht="13.5" thickBot="1">
      <c r="A71" t="s">
        <v>284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  <c r="R71" s="31">
        <v>0</v>
      </c>
      <c r="S71" s="5">
        <v>0</v>
      </c>
    </row>
    <row r="72" spans="1:19" ht="14.25" thickTop="1" thickBot="1">
      <c r="A72" s="289" t="s">
        <v>285</v>
      </c>
      <c r="B72" s="238">
        <v>0</v>
      </c>
      <c r="C72" s="290">
        <v>0</v>
      </c>
      <c r="D72" s="238">
        <v>0</v>
      </c>
      <c r="E72" s="290">
        <v>0</v>
      </c>
      <c r="F72" s="238">
        <v>0</v>
      </c>
      <c r="G72" s="290">
        <v>0</v>
      </c>
      <c r="H72" s="238">
        <v>0</v>
      </c>
      <c r="I72" s="290">
        <v>0</v>
      </c>
      <c r="J72" s="238">
        <v>0</v>
      </c>
      <c r="K72" s="290">
        <v>0</v>
      </c>
      <c r="L72" s="238">
        <v>0</v>
      </c>
      <c r="M72" s="290">
        <v>0</v>
      </c>
      <c r="N72" s="238">
        <v>0</v>
      </c>
      <c r="O72" s="290">
        <v>0</v>
      </c>
      <c r="P72" s="238">
        <v>0</v>
      </c>
      <c r="Q72" s="290">
        <v>0</v>
      </c>
      <c r="R72" s="238">
        <v>0</v>
      </c>
      <c r="S72" s="290">
        <v>0</v>
      </c>
    </row>
    <row r="73" spans="1:19" ht="14.25" thickTop="1" thickBot="1">
      <c r="A73" s="289" t="s">
        <v>276</v>
      </c>
      <c r="B73" s="238">
        <v>0</v>
      </c>
      <c r="C73" s="290">
        <v>0</v>
      </c>
      <c r="D73" s="238">
        <v>0</v>
      </c>
      <c r="E73" s="290">
        <v>0</v>
      </c>
      <c r="F73" s="238">
        <v>0</v>
      </c>
      <c r="G73" s="290">
        <v>0</v>
      </c>
      <c r="H73" s="238">
        <v>0</v>
      </c>
      <c r="I73" s="290">
        <v>0</v>
      </c>
      <c r="J73" s="238">
        <v>0</v>
      </c>
      <c r="K73" s="290">
        <v>0</v>
      </c>
      <c r="L73" s="238">
        <v>0</v>
      </c>
      <c r="M73" s="290">
        <v>0</v>
      </c>
      <c r="N73" s="238">
        <v>0</v>
      </c>
      <c r="O73" s="290">
        <v>0</v>
      </c>
      <c r="P73" s="238">
        <v>0</v>
      </c>
      <c r="Q73" s="290">
        <v>0</v>
      </c>
      <c r="R73" s="238">
        <v>0</v>
      </c>
      <c r="S73" s="290">
        <v>0</v>
      </c>
    </row>
    <row r="74" spans="1:19" ht="14.25" thickTop="1" thickBot="1">
      <c r="A74" s="289" t="s">
        <v>307</v>
      </c>
      <c r="B74" s="238">
        <v>73788821.659999996</v>
      </c>
      <c r="C74" s="290">
        <v>2.2660999999999998</v>
      </c>
      <c r="D74" s="238">
        <v>3503430</v>
      </c>
      <c r="E74" s="290">
        <v>1.7884</v>
      </c>
      <c r="F74" s="238">
        <v>0</v>
      </c>
      <c r="G74" s="290">
        <v>0</v>
      </c>
      <c r="H74" s="238">
        <v>35866736.030000001</v>
      </c>
      <c r="I74" s="290">
        <v>100</v>
      </c>
      <c r="J74" s="238">
        <v>0</v>
      </c>
      <c r="K74" s="290">
        <v>0</v>
      </c>
      <c r="L74" s="238">
        <v>0</v>
      </c>
      <c r="M74" s="290">
        <v>0</v>
      </c>
      <c r="N74" s="238">
        <v>0</v>
      </c>
      <c r="O74" s="290">
        <v>0</v>
      </c>
      <c r="P74" s="238">
        <v>34418655.630000003</v>
      </c>
      <c r="Q74" s="290">
        <v>4.5548999999999999</v>
      </c>
      <c r="R74" s="238">
        <v>0</v>
      </c>
      <c r="S74" s="290">
        <v>0</v>
      </c>
    </row>
    <row r="75" spans="1:19" ht="14.25" thickTop="1" thickBot="1">
      <c r="A75" s="289" t="s">
        <v>176</v>
      </c>
      <c r="B75" s="238">
        <v>3071176036.1999998</v>
      </c>
      <c r="C75" s="290">
        <v>94.318600000000004</v>
      </c>
      <c r="D75" s="238">
        <v>177333844.84</v>
      </c>
      <c r="E75" s="290">
        <v>90.5227</v>
      </c>
      <c r="F75" s="238">
        <v>51317314.57</v>
      </c>
      <c r="G75" s="290">
        <v>94.528700000000001</v>
      </c>
      <c r="H75" s="238">
        <v>35866736.030000001</v>
      </c>
      <c r="I75" s="290">
        <v>100</v>
      </c>
      <c r="J75" s="238">
        <v>887969934</v>
      </c>
      <c r="K75" s="290">
        <v>98.095799999999997</v>
      </c>
      <c r="L75" s="238">
        <v>93300676.840000004</v>
      </c>
      <c r="M75" s="290">
        <v>91.648300000000006</v>
      </c>
      <c r="N75" s="238">
        <v>660240487</v>
      </c>
      <c r="O75" s="290">
        <v>99.383600000000001</v>
      </c>
      <c r="P75" s="238">
        <v>656993392.91999996</v>
      </c>
      <c r="Q75" s="290">
        <v>86.945599999999999</v>
      </c>
      <c r="R75" s="238">
        <v>508153650</v>
      </c>
      <c r="S75" s="290">
        <v>93.5595</v>
      </c>
    </row>
    <row r="76" spans="1:19" ht="14.25" thickTop="1" thickBot="1">
      <c r="A76" s="289" t="s">
        <v>177</v>
      </c>
      <c r="B76" s="238">
        <v>78841223.799999997</v>
      </c>
      <c r="C76" s="290">
        <v>2.4213</v>
      </c>
      <c r="D76" s="238">
        <v>13179300</v>
      </c>
      <c r="E76" s="290">
        <v>6.7275999999999998</v>
      </c>
      <c r="F76" s="238">
        <v>0</v>
      </c>
      <c r="G76" s="290">
        <v>0</v>
      </c>
      <c r="H76" s="238">
        <v>0</v>
      </c>
      <c r="I76" s="290">
        <v>0</v>
      </c>
      <c r="J76" s="238">
        <v>0</v>
      </c>
      <c r="K76" s="290">
        <v>0</v>
      </c>
      <c r="L76" s="238">
        <v>0</v>
      </c>
      <c r="M76" s="290">
        <v>0</v>
      </c>
      <c r="N76" s="238">
        <v>0</v>
      </c>
      <c r="O76" s="290">
        <v>0</v>
      </c>
      <c r="P76" s="238">
        <v>65661923.799999997</v>
      </c>
      <c r="Q76" s="290">
        <v>8.6896000000000004</v>
      </c>
      <c r="R76" s="238">
        <v>0</v>
      </c>
      <c r="S76" s="290">
        <v>0</v>
      </c>
    </row>
    <row r="77" spans="1:19" ht="14.25" thickTop="1" thickBot="1">
      <c r="A77" s="289" t="s">
        <v>178</v>
      </c>
      <c r="B77" s="238">
        <v>3150017260</v>
      </c>
      <c r="C77" s="290">
        <v>96.739900000000006</v>
      </c>
      <c r="D77" s="238">
        <v>190513144.84</v>
      </c>
      <c r="E77" s="290">
        <v>97.250200000000007</v>
      </c>
      <c r="F77" s="238">
        <v>51317314.57</v>
      </c>
      <c r="G77" s="290">
        <v>94.528700000000001</v>
      </c>
      <c r="H77" s="238">
        <v>35866736.030000001</v>
      </c>
      <c r="I77" s="290">
        <v>100</v>
      </c>
      <c r="J77" s="238">
        <v>887969934</v>
      </c>
      <c r="K77" s="290">
        <v>98.095799999999997</v>
      </c>
      <c r="L77" s="238">
        <v>93300676.840000004</v>
      </c>
      <c r="M77" s="290">
        <v>91.648300000000006</v>
      </c>
      <c r="N77" s="238">
        <v>660240487</v>
      </c>
      <c r="O77" s="290">
        <v>99.383600000000001</v>
      </c>
      <c r="P77" s="238">
        <v>722655316.72000003</v>
      </c>
      <c r="Q77" s="290">
        <v>95.635199999999998</v>
      </c>
      <c r="R77" s="238">
        <v>508153650</v>
      </c>
      <c r="S77" s="290">
        <v>93.5595</v>
      </c>
    </row>
    <row r="78" spans="1:19" ht="13.5" thickTop="1">
      <c r="A78" t="s">
        <v>179</v>
      </c>
      <c r="B78" s="31">
        <v>16000000</v>
      </c>
      <c r="C78" s="5">
        <v>0.4914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16000000</v>
      </c>
      <c r="K78" s="5">
        <v>1.7676000000000001</v>
      </c>
      <c r="L78" s="31">
        <v>0</v>
      </c>
      <c r="M78" s="5">
        <v>0</v>
      </c>
      <c r="N78" s="31">
        <v>0</v>
      </c>
      <c r="O78" s="5">
        <v>0</v>
      </c>
      <c r="P78" s="31">
        <v>0</v>
      </c>
      <c r="Q78" s="5">
        <v>0</v>
      </c>
      <c r="R78" s="31">
        <v>0</v>
      </c>
      <c r="S78" s="5">
        <v>0</v>
      </c>
    </row>
    <row r="79" spans="1:19">
      <c r="A79" t="s">
        <v>329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</row>
    <row r="80" spans="1:19" ht="13.5" thickBot="1">
      <c r="A80" t="s">
        <v>330</v>
      </c>
      <c r="B80" s="31">
        <v>0</v>
      </c>
      <c r="C80" s="5">
        <v>0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0</v>
      </c>
      <c r="K80" s="5">
        <v>0</v>
      </c>
      <c r="L80" s="31">
        <v>0</v>
      </c>
      <c r="M80" s="5">
        <v>0</v>
      </c>
      <c r="N80" s="31">
        <v>0</v>
      </c>
      <c r="O80" s="5">
        <v>0</v>
      </c>
      <c r="P80" s="31">
        <v>0</v>
      </c>
      <c r="Q80" s="5">
        <v>0</v>
      </c>
      <c r="R80" s="31">
        <v>0</v>
      </c>
      <c r="S80" s="5">
        <v>0</v>
      </c>
    </row>
    <row r="81" spans="1:19" ht="14.25" thickTop="1" thickBot="1">
      <c r="A81" s="289" t="s">
        <v>182</v>
      </c>
      <c r="B81" s="238">
        <v>16000000</v>
      </c>
      <c r="C81" s="290">
        <v>0.4914</v>
      </c>
      <c r="D81" s="238">
        <v>0</v>
      </c>
      <c r="E81" s="290">
        <v>0</v>
      </c>
      <c r="F81" s="238">
        <v>0</v>
      </c>
      <c r="G81" s="290">
        <v>0</v>
      </c>
      <c r="H81" s="238">
        <v>0</v>
      </c>
      <c r="I81" s="290">
        <v>0</v>
      </c>
      <c r="J81" s="238">
        <v>16000000</v>
      </c>
      <c r="K81" s="290">
        <v>1.7676000000000001</v>
      </c>
      <c r="L81" s="238">
        <v>0</v>
      </c>
      <c r="M81" s="290">
        <v>0</v>
      </c>
      <c r="N81" s="238">
        <v>0</v>
      </c>
      <c r="O81" s="290">
        <v>0</v>
      </c>
      <c r="P81" s="238">
        <v>0</v>
      </c>
      <c r="Q81" s="290">
        <v>0</v>
      </c>
      <c r="R81" s="238">
        <v>0</v>
      </c>
      <c r="S81" s="290">
        <v>0</v>
      </c>
    </row>
    <row r="82" spans="1:19" ht="14.25" thickTop="1" thickBot="1"/>
    <row r="83" spans="1:19" ht="13.5" thickTop="1">
      <c r="A83" s="8" t="s">
        <v>183</v>
      </c>
      <c r="B83" s="51">
        <v>38007</v>
      </c>
      <c r="C83" s="51"/>
      <c r="D83" s="51">
        <v>348</v>
      </c>
      <c r="E83" s="51"/>
      <c r="F83" s="51">
        <v>188</v>
      </c>
      <c r="G83" s="51"/>
      <c r="H83" s="51">
        <v>1</v>
      </c>
      <c r="I83" s="51"/>
      <c r="J83" s="51">
        <v>9176</v>
      </c>
      <c r="K83" s="51"/>
      <c r="L83" s="51">
        <v>221</v>
      </c>
      <c r="M83" s="51"/>
      <c r="N83" s="51">
        <v>1</v>
      </c>
      <c r="O83" s="51"/>
      <c r="P83" s="51">
        <v>17137</v>
      </c>
      <c r="Q83" s="51"/>
      <c r="R83" s="51">
        <v>10935</v>
      </c>
      <c r="S83" s="51"/>
    </row>
    <row r="84" spans="1:19" ht="13.5" thickBot="1">
      <c r="A84" s="211" t="s">
        <v>184</v>
      </c>
      <c r="B84" s="242">
        <v>85672.95</v>
      </c>
      <c r="C84" s="242"/>
      <c r="D84" s="242">
        <v>562930.93000000005</v>
      </c>
      <c r="E84" s="242"/>
      <c r="F84" s="242">
        <v>288763.59999999998</v>
      </c>
      <c r="G84" s="242"/>
      <c r="H84" s="242">
        <v>35866736.030000001</v>
      </c>
      <c r="I84" s="242"/>
      <c r="J84" s="242">
        <v>98649.43</v>
      </c>
      <c r="K84" s="242"/>
      <c r="L84" s="242">
        <v>460646.81</v>
      </c>
      <c r="M84" s="242"/>
      <c r="N84" s="242">
        <v>664335497.88999999</v>
      </c>
      <c r="O84" s="242"/>
      <c r="P84" s="242">
        <v>44093.93</v>
      </c>
      <c r="Q84" s="242"/>
      <c r="R84" s="242">
        <v>49669.35</v>
      </c>
      <c r="S84" s="242"/>
    </row>
    <row r="85" spans="1:19" ht="13.5" thickTop="1"/>
    <row r="87" spans="1:19">
      <c r="A87" t="s">
        <v>331</v>
      </c>
      <c r="B87" s="31">
        <v>380936884.06999999</v>
      </c>
      <c r="D87" s="31">
        <v>195822916.66</v>
      </c>
      <c r="F87" s="31">
        <v>0</v>
      </c>
      <c r="H87" s="31">
        <v>35866736.030000001</v>
      </c>
      <c r="J87" s="31">
        <v>101630619.2</v>
      </c>
      <c r="L87" s="31">
        <v>2278352.7999999998</v>
      </c>
      <c r="N87" s="31">
        <v>0</v>
      </c>
      <c r="P87" s="31">
        <v>45338259.380000003</v>
      </c>
      <c r="R87" s="31">
        <v>0</v>
      </c>
    </row>
  </sheetData>
  <mergeCells count="8">
    <mergeCell ref="P2:Q3"/>
    <mergeCell ref="R2:S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AI87"/>
  <sheetViews>
    <sheetView workbookViewId="0"/>
  </sheetViews>
  <sheetFormatPr defaultRowHeight="12.75"/>
  <cols>
    <col min="1" max="1" width="50.7109375" bestFit="1" customWidth="1"/>
    <col min="2" max="2" width="12.7109375" style="31" bestFit="1" customWidth="1"/>
    <col min="3" max="3" width="8" style="5" bestFit="1" customWidth="1"/>
    <col min="4" max="4" width="12.140625" style="31" bestFit="1" customWidth="1"/>
    <col min="5" max="5" width="8" style="5" bestFit="1" customWidth="1"/>
    <col min="6" max="6" width="12.140625" style="31" bestFit="1" customWidth="1"/>
    <col min="7" max="7" width="8" style="5" bestFit="1" customWidth="1"/>
    <col min="8" max="8" width="12.140625" style="31" bestFit="1" customWidth="1"/>
    <col min="9" max="9" width="8" style="5" bestFit="1" customWidth="1"/>
    <col min="10" max="10" width="12.140625" style="31" bestFit="1" customWidth="1"/>
    <col min="11" max="11" width="8" style="5" bestFit="1" customWidth="1"/>
    <col min="12" max="12" width="12.140625" style="31" bestFit="1" customWidth="1"/>
    <col min="13" max="13" width="8" style="5" bestFit="1" customWidth="1"/>
    <col min="14" max="14" width="12.140625" style="31" bestFit="1" customWidth="1"/>
    <col min="15" max="15" width="4" style="5" bestFit="1" customWidth="1"/>
    <col min="16" max="16" width="12.140625" style="31" bestFit="1" customWidth="1"/>
    <col min="17" max="17" width="4" style="5" bestFit="1" customWidth="1"/>
    <col min="18" max="18" width="12.140625" style="31" bestFit="1" customWidth="1"/>
    <col min="19" max="19" width="8" style="5" bestFit="1" customWidth="1"/>
    <col min="20" max="20" width="12.140625" style="31" bestFit="1" customWidth="1"/>
    <col min="21" max="21" width="8" style="5" bestFit="1" customWidth="1"/>
    <col min="22" max="22" width="12.7109375" style="31" bestFit="1" customWidth="1"/>
    <col min="23" max="23" width="9" style="5" bestFit="1" customWidth="1"/>
    <col min="24" max="24" width="12.140625" style="31" bestFit="1" customWidth="1"/>
    <col min="25" max="25" width="8" style="5" bestFit="1" customWidth="1"/>
    <col min="26" max="26" width="12.140625" style="31" bestFit="1" customWidth="1"/>
    <col min="27" max="27" width="8" style="5" bestFit="1" customWidth="1"/>
    <col min="28" max="28" width="12.140625" style="31" bestFit="1" customWidth="1"/>
    <col min="29" max="29" width="8" style="5" bestFit="1" customWidth="1"/>
    <col min="30" max="30" width="12.7109375" style="31" bestFit="1" customWidth="1"/>
    <col min="31" max="31" width="8.5703125" style="5" bestFit="1" customWidth="1"/>
    <col min="32" max="32" width="12.140625" style="31" bestFit="1" customWidth="1"/>
    <col min="33" max="33" width="8" style="5" bestFit="1" customWidth="1"/>
    <col min="34" max="34" width="12.140625" style="31" bestFit="1" customWidth="1"/>
    <col min="35" max="35" width="9" style="5" bestFit="1" customWidth="1"/>
    <col min="257" max="257" width="50.7109375" bestFit="1" customWidth="1"/>
    <col min="258" max="258" width="12.7109375" bestFit="1" customWidth="1"/>
    <col min="259" max="259" width="8" bestFit="1" customWidth="1"/>
    <col min="260" max="260" width="12.140625" bestFit="1" customWidth="1"/>
    <col min="261" max="261" width="8" bestFit="1" customWidth="1"/>
    <col min="262" max="262" width="12.140625" bestFit="1" customWidth="1"/>
    <col min="263" max="263" width="8" bestFit="1" customWidth="1"/>
    <col min="264" max="264" width="12.140625" bestFit="1" customWidth="1"/>
    <col min="265" max="265" width="8" bestFit="1" customWidth="1"/>
    <col min="266" max="266" width="12.140625" bestFit="1" customWidth="1"/>
    <col min="267" max="267" width="8" bestFit="1" customWidth="1"/>
    <col min="268" max="268" width="12.140625" bestFit="1" customWidth="1"/>
    <col min="269" max="269" width="8" bestFit="1" customWidth="1"/>
    <col min="270" max="270" width="12.140625" bestFit="1" customWidth="1"/>
    <col min="271" max="271" width="4" bestFit="1" customWidth="1"/>
    <col min="272" max="272" width="12.140625" bestFit="1" customWidth="1"/>
    <col min="273" max="273" width="4" bestFit="1" customWidth="1"/>
    <col min="274" max="274" width="12.140625" bestFit="1" customWidth="1"/>
    <col min="275" max="275" width="8" bestFit="1" customWidth="1"/>
    <col min="276" max="276" width="12.140625" bestFit="1" customWidth="1"/>
    <col min="277" max="277" width="8" bestFit="1" customWidth="1"/>
    <col min="278" max="278" width="12.7109375" bestFit="1" customWidth="1"/>
    <col min="279" max="279" width="9" bestFit="1" customWidth="1"/>
    <col min="280" max="280" width="12.140625" bestFit="1" customWidth="1"/>
    <col min="281" max="281" width="8" bestFit="1" customWidth="1"/>
    <col min="282" max="282" width="12.140625" bestFit="1" customWidth="1"/>
    <col min="283" max="283" width="8" bestFit="1" customWidth="1"/>
    <col min="284" max="284" width="12.140625" bestFit="1" customWidth="1"/>
    <col min="285" max="285" width="8" bestFit="1" customWidth="1"/>
    <col min="286" max="286" width="12.7109375" bestFit="1" customWidth="1"/>
    <col min="287" max="287" width="8.5703125" bestFit="1" customWidth="1"/>
    <col min="288" max="288" width="12.140625" bestFit="1" customWidth="1"/>
    <col min="289" max="289" width="8" bestFit="1" customWidth="1"/>
    <col min="290" max="290" width="12.140625" bestFit="1" customWidth="1"/>
    <col min="291" max="291" width="9" bestFit="1" customWidth="1"/>
    <col min="513" max="513" width="50.7109375" bestFit="1" customWidth="1"/>
    <col min="514" max="514" width="12.7109375" bestFit="1" customWidth="1"/>
    <col min="515" max="515" width="8" bestFit="1" customWidth="1"/>
    <col min="516" max="516" width="12.140625" bestFit="1" customWidth="1"/>
    <col min="517" max="517" width="8" bestFit="1" customWidth="1"/>
    <col min="518" max="518" width="12.140625" bestFit="1" customWidth="1"/>
    <col min="519" max="519" width="8" bestFit="1" customWidth="1"/>
    <col min="520" max="520" width="12.140625" bestFit="1" customWidth="1"/>
    <col min="521" max="521" width="8" bestFit="1" customWidth="1"/>
    <col min="522" max="522" width="12.140625" bestFit="1" customWidth="1"/>
    <col min="523" max="523" width="8" bestFit="1" customWidth="1"/>
    <col min="524" max="524" width="12.140625" bestFit="1" customWidth="1"/>
    <col min="525" max="525" width="8" bestFit="1" customWidth="1"/>
    <col min="526" max="526" width="12.140625" bestFit="1" customWidth="1"/>
    <col min="527" max="527" width="4" bestFit="1" customWidth="1"/>
    <col min="528" max="528" width="12.140625" bestFit="1" customWidth="1"/>
    <col min="529" max="529" width="4" bestFit="1" customWidth="1"/>
    <col min="530" max="530" width="12.140625" bestFit="1" customWidth="1"/>
    <col min="531" max="531" width="8" bestFit="1" customWidth="1"/>
    <col min="532" max="532" width="12.140625" bestFit="1" customWidth="1"/>
    <col min="533" max="533" width="8" bestFit="1" customWidth="1"/>
    <col min="534" max="534" width="12.7109375" bestFit="1" customWidth="1"/>
    <col min="535" max="535" width="9" bestFit="1" customWidth="1"/>
    <col min="536" max="536" width="12.140625" bestFit="1" customWidth="1"/>
    <col min="537" max="537" width="8" bestFit="1" customWidth="1"/>
    <col min="538" max="538" width="12.140625" bestFit="1" customWidth="1"/>
    <col min="539" max="539" width="8" bestFit="1" customWidth="1"/>
    <col min="540" max="540" width="12.140625" bestFit="1" customWidth="1"/>
    <col min="541" max="541" width="8" bestFit="1" customWidth="1"/>
    <col min="542" max="542" width="12.7109375" bestFit="1" customWidth="1"/>
    <col min="543" max="543" width="8.5703125" bestFit="1" customWidth="1"/>
    <col min="544" max="544" width="12.140625" bestFit="1" customWidth="1"/>
    <col min="545" max="545" width="8" bestFit="1" customWidth="1"/>
    <col min="546" max="546" width="12.140625" bestFit="1" customWidth="1"/>
    <col min="547" max="547" width="9" bestFit="1" customWidth="1"/>
    <col min="769" max="769" width="50.7109375" bestFit="1" customWidth="1"/>
    <col min="770" max="770" width="12.7109375" bestFit="1" customWidth="1"/>
    <col min="771" max="771" width="8" bestFit="1" customWidth="1"/>
    <col min="772" max="772" width="12.140625" bestFit="1" customWidth="1"/>
    <col min="773" max="773" width="8" bestFit="1" customWidth="1"/>
    <col min="774" max="774" width="12.140625" bestFit="1" customWidth="1"/>
    <col min="775" max="775" width="8" bestFit="1" customWidth="1"/>
    <col min="776" max="776" width="12.140625" bestFit="1" customWidth="1"/>
    <col min="777" max="777" width="8" bestFit="1" customWidth="1"/>
    <col min="778" max="778" width="12.140625" bestFit="1" customWidth="1"/>
    <col min="779" max="779" width="8" bestFit="1" customWidth="1"/>
    <col min="780" max="780" width="12.140625" bestFit="1" customWidth="1"/>
    <col min="781" max="781" width="8" bestFit="1" customWidth="1"/>
    <col min="782" max="782" width="12.140625" bestFit="1" customWidth="1"/>
    <col min="783" max="783" width="4" bestFit="1" customWidth="1"/>
    <col min="784" max="784" width="12.140625" bestFit="1" customWidth="1"/>
    <col min="785" max="785" width="4" bestFit="1" customWidth="1"/>
    <col min="786" max="786" width="12.140625" bestFit="1" customWidth="1"/>
    <col min="787" max="787" width="8" bestFit="1" customWidth="1"/>
    <col min="788" max="788" width="12.140625" bestFit="1" customWidth="1"/>
    <col min="789" max="789" width="8" bestFit="1" customWidth="1"/>
    <col min="790" max="790" width="12.7109375" bestFit="1" customWidth="1"/>
    <col min="791" max="791" width="9" bestFit="1" customWidth="1"/>
    <col min="792" max="792" width="12.140625" bestFit="1" customWidth="1"/>
    <col min="793" max="793" width="8" bestFit="1" customWidth="1"/>
    <col min="794" max="794" width="12.140625" bestFit="1" customWidth="1"/>
    <col min="795" max="795" width="8" bestFit="1" customWidth="1"/>
    <col min="796" max="796" width="12.140625" bestFit="1" customWidth="1"/>
    <col min="797" max="797" width="8" bestFit="1" customWidth="1"/>
    <col min="798" max="798" width="12.7109375" bestFit="1" customWidth="1"/>
    <col min="799" max="799" width="8.5703125" bestFit="1" customWidth="1"/>
    <col min="800" max="800" width="12.140625" bestFit="1" customWidth="1"/>
    <col min="801" max="801" width="8" bestFit="1" customWidth="1"/>
    <col min="802" max="802" width="12.140625" bestFit="1" customWidth="1"/>
    <col min="803" max="803" width="9" bestFit="1" customWidth="1"/>
    <col min="1025" max="1025" width="50.7109375" bestFit="1" customWidth="1"/>
    <col min="1026" max="1026" width="12.7109375" bestFit="1" customWidth="1"/>
    <col min="1027" max="1027" width="8" bestFit="1" customWidth="1"/>
    <col min="1028" max="1028" width="12.140625" bestFit="1" customWidth="1"/>
    <col min="1029" max="1029" width="8" bestFit="1" customWidth="1"/>
    <col min="1030" max="1030" width="12.140625" bestFit="1" customWidth="1"/>
    <col min="1031" max="1031" width="8" bestFit="1" customWidth="1"/>
    <col min="1032" max="1032" width="12.140625" bestFit="1" customWidth="1"/>
    <col min="1033" max="1033" width="8" bestFit="1" customWidth="1"/>
    <col min="1034" max="1034" width="12.140625" bestFit="1" customWidth="1"/>
    <col min="1035" max="1035" width="8" bestFit="1" customWidth="1"/>
    <col min="1036" max="1036" width="12.140625" bestFit="1" customWidth="1"/>
    <col min="1037" max="1037" width="8" bestFit="1" customWidth="1"/>
    <col min="1038" max="1038" width="12.140625" bestFit="1" customWidth="1"/>
    <col min="1039" max="1039" width="4" bestFit="1" customWidth="1"/>
    <col min="1040" max="1040" width="12.140625" bestFit="1" customWidth="1"/>
    <col min="1041" max="1041" width="4" bestFit="1" customWidth="1"/>
    <col min="1042" max="1042" width="12.140625" bestFit="1" customWidth="1"/>
    <col min="1043" max="1043" width="8" bestFit="1" customWidth="1"/>
    <col min="1044" max="1044" width="12.140625" bestFit="1" customWidth="1"/>
    <col min="1045" max="1045" width="8" bestFit="1" customWidth="1"/>
    <col min="1046" max="1046" width="12.7109375" bestFit="1" customWidth="1"/>
    <col min="1047" max="1047" width="9" bestFit="1" customWidth="1"/>
    <col min="1048" max="1048" width="12.140625" bestFit="1" customWidth="1"/>
    <col min="1049" max="1049" width="8" bestFit="1" customWidth="1"/>
    <col min="1050" max="1050" width="12.140625" bestFit="1" customWidth="1"/>
    <col min="1051" max="1051" width="8" bestFit="1" customWidth="1"/>
    <col min="1052" max="1052" width="12.140625" bestFit="1" customWidth="1"/>
    <col min="1053" max="1053" width="8" bestFit="1" customWidth="1"/>
    <col min="1054" max="1054" width="12.7109375" bestFit="1" customWidth="1"/>
    <col min="1055" max="1055" width="8.5703125" bestFit="1" customWidth="1"/>
    <col min="1056" max="1056" width="12.140625" bestFit="1" customWidth="1"/>
    <col min="1057" max="1057" width="8" bestFit="1" customWidth="1"/>
    <col min="1058" max="1058" width="12.140625" bestFit="1" customWidth="1"/>
    <col min="1059" max="1059" width="9" bestFit="1" customWidth="1"/>
    <col min="1281" max="1281" width="50.7109375" bestFit="1" customWidth="1"/>
    <col min="1282" max="1282" width="12.7109375" bestFit="1" customWidth="1"/>
    <col min="1283" max="1283" width="8" bestFit="1" customWidth="1"/>
    <col min="1284" max="1284" width="12.140625" bestFit="1" customWidth="1"/>
    <col min="1285" max="1285" width="8" bestFit="1" customWidth="1"/>
    <col min="1286" max="1286" width="12.140625" bestFit="1" customWidth="1"/>
    <col min="1287" max="1287" width="8" bestFit="1" customWidth="1"/>
    <col min="1288" max="1288" width="12.140625" bestFit="1" customWidth="1"/>
    <col min="1289" max="1289" width="8" bestFit="1" customWidth="1"/>
    <col min="1290" max="1290" width="12.140625" bestFit="1" customWidth="1"/>
    <col min="1291" max="1291" width="8" bestFit="1" customWidth="1"/>
    <col min="1292" max="1292" width="12.140625" bestFit="1" customWidth="1"/>
    <col min="1293" max="1293" width="8" bestFit="1" customWidth="1"/>
    <col min="1294" max="1294" width="12.140625" bestFit="1" customWidth="1"/>
    <col min="1295" max="1295" width="4" bestFit="1" customWidth="1"/>
    <col min="1296" max="1296" width="12.140625" bestFit="1" customWidth="1"/>
    <col min="1297" max="1297" width="4" bestFit="1" customWidth="1"/>
    <col min="1298" max="1298" width="12.140625" bestFit="1" customWidth="1"/>
    <col min="1299" max="1299" width="8" bestFit="1" customWidth="1"/>
    <col min="1300" max="1300" width="12.140625" bestFit="1" customWidth="1"/>
    <col min="1301" max="1301" width="8" bestFit="1" customWidth="1"/>
    <col min="1302" max="1302" width="12.7109375" bestFit="1" customWidth="1"/>
    <col min="1303" max="1303" width="9" bestFit="1" customWidth="1"/>
    <col min="1304" max="1304" width="12.140625" bestFit="1" customWidth="1"/>
    <col min="1305" max="1305" width="8" bestFit="1" customWidth="1"/>
    <col min="1306" max="1306" width="12.140625" bestFit="1" customWidth="1"/>
    <col min="1307" max="1307" width="8" bestFit="1" customWidth="1"/>
    <col min="1308" max="1308" width="12.140625" bestFit="1" customWidth="1"/>
    <col min="1309" max="1309" width="8" bestFit="1" customWidth="1"/>
    <col min="1310" max="1310" width="12.7109375" bestFit="1" customWidth="1"/>
    <col min="1311" max="1311" width="8.5703125" bestFit="1" customWidth="1"/>
    <col min="1312" max="1312" width="12.140625" bestFit="1" customWidth="1"/>
    <col min="1313" max="1313" width="8" bestFit="1" customWidth="1"/>
    <col min="1314" max="1314" width="12.140625" bestFit="1" customWidth="1"/>
    <col min="1315" max="1315" width="9" bestFit="1" customWidth="1"/>
    <col min="1537" max="1537" width="50.7109375" bestFit="1" customWidth="1"/>
    <col min="1538" max="1538" width="12.7109375" bestFit="1" customWidth="1"/>
    <col min="1539" max="1539" width="8" bestFit="1" customWidth="1"/>
    <col min="1540" max="1540" width="12.140625" bestFit="1" customWidth="1"/>
    <col min="1541" max="1541" width="8" bestFit="1" customWidth="1"/>
    <col min="1542" max="1542" width="12.140625" bestFit="1" customWidth="1"/>
    <col min="1543" max="1543" width="8" bestFit="1" customWidth="1"/>
    <col min="1544" max="1544" width="12.140625" bestFit="1" customWidth="1"/>
    <col min="1545" max="1545" width="8" bestFit="1" customWidth="1"/>
    <col min="1546" max="1546" width="12.140625" bestFit="1" customWidth="1"/>
    <col min="1547" max="1547" width="8" bestFit="1" customWidth="1"/>
    <col min="1548" max="1548" width="12.140625" bestFit="1" customWidth="1"/>
    <col min="1549" max="1549" width="8" bestFit="1" customWidth="1"/>
    <col min="1550" max="1550" width="12.140625" bestFit="1" customWidth="1"/>
    <col min="1551" max="1551" width="4" bestFit="1" customWidth="1"/>
    <col min="1552" max="1552" width="12.140625" bestFit="1" customWidth="1"/>
    <col min="1553" max="1553" width="4" bestFit="1" customWidth="1"/>
    <col min="1554" max="1554" width="12.140625" bestFit="1" customWidth="1"/>
    <col min="1555" max="1555" width="8" bestFit="1" customWidth="1"/>
    <col min="1556" max="1556" width="12.140625" bestFit="1" customWidth="1"/>
    <col min="1557" max="1557" width="8" bestFit="1" customWidth="1"/>
    <col min="1558" max="1558" width="12.7109375" bestFit="1" customWidth="1"/>
    <col min="1559" max="1559" width="9" bestFit="1" customWidth="1"/>
    <col min="1560" max="1560" width="12.140625" bestFit="1" customWidth="1"/>
    <col min="1561" max="1561" width="8" bestFit="1" customWidth="1"/>
    <col min="1562" max="1562" width="12.140625" bestFit="1" customWidth="1"/>
    <col min="1563" max="1563" width="8" bestFit="1" customWidth="1"/>
    <col min="1564" max="1564" width="12.140625" bestFit="1" customWidth="1"/>
    <col min="1565" max="1565" width="8" bestFit="1" customWidth="1"/>
    <col min="1566" max="1566" width="12.7109375" bestFit="1" customWidth="1"/>
    <col min="1567" max="1567" width="8.5703125" bestFit="1" customWidth="1"/>
    <col min="1568" max="1568" width="12.140625" bestFit="1" customWidth="1"/>
    <col min="1569" max="1569" width="8" bestFit="1" customWidth="1"/>
    <col min="1570" max="1570" width="12.140625" bestFit="1" customWidth="1"/>
    <col min="1571" max="1571" width="9" bestFit="1" customWidth="1"/>
    <col min="1793" max="1793" width="50.7109375" bestFit="1" customWidth="1"/>
    <col min="1794" max="1794" width="12.7109375" bestFit="1" customWidth="1"/>
    <col min="1795" max="1795" width="8" bestFit="1" customWidth="1"/>
    <col min="1796" max="1796" width="12.140625" bestFit="1" customWidth="1"/>
    <col min="1797" max="1797" width="8" bestFit="1" customWidth="1"/>
    <col min="1798" max="1798" width="12.140625" bestFit="1" customWidth="1"/>
    <col min="1799" max="1799" width="8" bestFit="1" customWidth="1"/>
    <col min="1800" max="1800" width="12.140625" bestFit="1" customWidth="1"/>
    <col min="1801" max="1801" width="8" bestFit="1" customWidth="1"/>
    <col min="1802" max="1802" width="12.140625" bestFit="1" customWidth="1"/>
    <col min="1803" max="1803" width="8" bestFit="1" customWidth="1"/>
    <col min="1804" max="1804" width="12.140625" bestFit="1" customWidth="1"/>
    <col min="1805" max="1805" width="8" bestFit="1" customWidth="1"/>
    <col min="1806" max="1806" width="12.140625" bestFit="1" customWidth="1"/>
    <col min="1807" max="1807" width="4" bestFit="1" customWidth="1"/>
    <col min="1808" max="1808" width="12.140625" bestFit="1" customWidth="1"/>
    <col min="1809" max="1809" width="4" bestFit="1" customWidth="1"/>
    <col min="1810" max="1810" width="12.140625" bestFit="1" customWidth="1"/>
    <col min="1811" max="1811" width="8" bestFit="1" customWidth="1"/>
    <col min="1812" max="1812" width="12.140625" bestFit="1" customWidth="1"/>
    <col min="1813" max="1813" width="8" bestFit="1" customWidth="1"/>
    <col min="1814" max="1814" width="12.7109375" bestFit="1" customWidth="1"/>
    <col min="1815" max="1815" width="9" bestFit="1" customWidth="1"/>
    <col min="1816" max="1816" width="12.140625" bestFit="1" customWidth="1"/>
    <col min="1817" max="1817" width="8" bestFit="1" customWidth="1"/>
    <col min="1818" max="1818" width="12.140625" bestFit="1" customWidth="1"/>
    <col min="1819" max="1819" width="8" bestFit="1" customWidth="1"/>
    <col min="1820" max="1820" width="12.140625" bestFit="1" customWidth="1"/>
    <col min="1821" max="1821" width="8" bestFit="1" customWidth="1"/>
    <col min="1822" max="1822" width="12.7109375" bestFit="1" customWidth="1"/>
    <col min="1823" max="1823" width="8.5703125" bestFit="1" customWidth="1"/>
    <col min="1824" max="1824" width="12.140625" bestFit="1" customWidth="1"/>
    <col min="1825" max="1825" width="8" bestFit="1" customWidth="1"/>
    <col min="1826" max="1826" width="12.140625" bestFit="1" customWidth="1"/>
    <col min="1827" max="1827" width="9" bestFit="1" customWidth="1"/>
    <col min="2049" max="2049" width="50.7109375" bestFit="1" customWidth="1"/>
    <col min="2050" max="2050" width="12.7109375" bestFit="1" customWidth="1"/>
    <col min="2051" max="2051" width="8" bestFit="1" customWidth="1"/>
    <col min="2052" max="2052" width="12.140625" bestFit="1" customWidth="1"/>
    <col min="2053" max="2053" width="8" bestFit="1" customWidth="1"/>
    <col min="2054" max="2054" width="12.140625" bestFit="1" customWidth="1"/>
    <col min="2055" max="2055" width="8" bestFit="1" customWidth="1"/>
    <col min="2056" max="2056" width="12.140625" bestFit="1" customWidth="1"/>
    <col min="2057" max="2057" width="8" bestFit="1" customWidth="1"/>
    <col min="2058" max="2058" width="12.140625" bestFit="1" customWidth="1"/>
    <col min="2059" max="2059" width="8" bestFit="1" customWidth="1"/>
    <col min="2060" max="2060" width="12.140625" bestFit="1" customWidth="1"/>
    <col min="2061" max="2061" width="8" bestFit="1" customWidth="1"/>
    <col min="2062" max="2062" width="12.140625" bestFit="1" customWidth="1"/>
    <col min="2063" max="2063" width="4" bestFit="1" customWidth="1"/>
    <col min="2064" max="2064" width="12.140625" bestFit="1" customWidth="1"/>
    <col min="2065" max="2065" width="4" bestFit="1" customWidth="1"/>
    <col min="2066" max="2066" width="12.140625" bestFit="1" customWidth="1"/>
    <col min="2067" max="2067" width="8" bestFit="1" customWidth="1"/>
    <col min="2068" max="2068" width="12.140625" bestFit="1" customWidth="1"/>
    <col min="2069" max="2069" width="8" bestFit="1" customWidth="1"/>
    <col min="2070" max="2070" width="12.7109375" bestFit="1" customWidth="1"/>
    <col min="2071" max="2071" width="9" bestFit="1" customWidth="1"/>
    <col min="2072" max="2072" width="12.140625" bestFit="1" customWidth="1"/>
    <col min="2073" max="2073" width="8" bestFit="1" customWidth="1"/>
    <col min="2074" max="2074" width="12.140625" bestFit="1" customWidth="1"/>
    <col min="2075" max="2075" width="8" bestFit="1" customWidth="1"/>
    <col min="2076" max="2076" width="12.140625" bestFit="1" customWidth="1"/>
    <col min="2077" max="2077" width="8" bestFit="1" customWidth="1"/>
    <col min="2078" max="2078" width="12.7109375" bestFit="1" customWidth="1"/>
    <col min="2079" max="2079" width="8.5703125" bestFit="1" customWidth="1"/>
    <col min="2080" max="2080" width="12.140625" bestFit="1" customWidth="1"/>
    <col min="2081" max="2081" width="8" bestFit="1" customWidth="1"/>
    <col min="2082" max="2082" width="12.140625" bestFit="1" customWidth="1"/>
    <col min="2083" max="2083" width="9" bestFit="1" customWidth="1"/>
    <col min="2305" max="2305" width="50.7109375" bestFit="1" customWidth="1"/>
    <col min="2306" max="2306" width="12.7109375" bestFit="1" customWidth="1"/>
    <col min="2307" max="2307" width="8" bestFit="1" customWidth="1"/>
    <col min="2308" max="2308" width="12.140625" bestFit="1" customWidth="1"/>
    <col min="2309" max="2309" width="8" bestFit="1" customWidth="1"/>
    <col min="2310" max="2310" width="12.140625" bestFit="1" customWidth="1"/>
    <col min="2311" max="2311" width="8" bestFit="1" customWidth="1"/>
    <col min="2312" max="2312" width="12.140625" bestFit="1" customWidth="1"/>
    <col min="2313" max="2313" width="8" bestFit="1" customWidth="1"/>
    <col min="2314" max="2314" width="12.140625" bestFit="1" customWidth="1"/>
    <col min="2315" max="2315" width="8" bestFit="1" customWidth="1"/>
    <col min="2316" max="2316" width="12.140625" bestFit="1" customWidth="1"/>
    <col min="2317" max="2317" width="8" bestFit="1" customWidth="1"/>
    <col min="2318" max="2318" width="12.140625" bestFit="1" customWidth="1"/>
    <col min="2319" max="2319" width="4" bestFit="1" customWidth="1"/>
    <col min="2320" max="2320" width="12.140625" bestFit="1" customWidth="1"/>
    <col min="2321" max="2321" width="4" bestFit="1" customWidth="1"/>
    <col min="2322" max="2322" width="12.140625" bestFit="1" customWidth="1"/>
    <col min="2323" max="2323" width="8" bestFit="1" customWidth="1"/>
    <col min="2324" max="2324" width="12.140625" bestFit="1" customWidth="1"/>
    <col min="2325" max="2325" width="8" bestFit="1" customWidth="1"/>
    <col min="2326" max="2326" width="12.7109375" bestFit="1" customWidth="1"/>
    <col min="2327" max="2327" width="9" bestFit="1" customWidth="1"/>
    <col min="2328" max="2328" width="12.140625" bestFit="1" customWidth="1"/>
    <col min="2329" max="2329" width="8" bestFit="1" customWidth="1"/>
    <col min="2330" max="2330" width="12.140625" bestFit="1" customWidth="1"/>
    <col min="2331" max="2331" width="8" bestFit="1" customWidth="1"/>
    <col min="2332" max="2332" width="12.140625" bestFit="1" customWidth="1"/>
    <col min="2333" max="2333" width="8" bestFit="1" customWidth="1"/>
    <col min="2334" max="2334" width="12.7109375" bestFit="1" customWidth="1"/>
    <col min="2335" max="2335" width="8.5703125" bestFit="1" customWidth="1"/>
    <col min="2336" max="2336" width="12.140625" bestFit="1" customWidth="1"/>
    <col min="2337" max="2337" width="8" bestFit="1" customWidth="1"/>
    <col min="2338" max="2338" width="12.140625" bestFit="1" customWidth="1"/>
    <col min="2339" max="2339" width="9" bestFit="1" customWidth="1"/>
    <col min="2561" max="2561" width="50.7109375" bestFit="1" customWidth="1"/>
    <col min="2562" max="2562" width="12.7109375" bestFit="1" customWidth="1"/>
    <col min="2563" max="2563" width="8" bestFit="1" customWidth="1"/>
    <col min="2564" max="2564" width="12.140625" bestFit="1" customWidth="1"/>
    <col min="2565" max="2565" width="8" bestFit="1" customWidth="1"/>
    <col min="2566" max="2566" width="12.140625" bestFit="1" customWidth="1"/>
    <col min="2567" max="2567" width="8" bestFit="1" customWidth="1"/>
    <col min="2568" max="2568" width="12.140625" bestFit="1" customWidth="1"/>
    <col min="2569" max="2569" width="8" bestFit="1" customWidth="1"/>
    <col min="2570" max="2570" width="12.140625" bestFit="1" customWidth="1"/>
    <col min="2571" max="2571" width="8" bestFit="1" customWidth="1"/>
    <col min="2572" max="2572" width="12.140625" bestFit="1" customWidth="1"/>
    <col min="2573" max="2573" width="8" bestFit="1" customWidth="1"/>
    <col min="2574" max="2574" width="12.140625" bestFit="1" customWidth="1"/>
    <col min="2575" max="2575" width="4" bestFit="1" customWidth="1"/>
    <col min="2576" max="2576" width="12.140625" bestFit="1" customWidth="1"/>
    <col min="2577" max="2577" width="4" bestFit="1" customWidth="1"/>
    <col min="2578" max="2578" width="12.140625" bestFit="1" customWidth="1"/>
    <col min="2579" max="2579" width="8" bestFit="1" customWidth="1"/>
    <col min="2580" max="2580" width="12.140625" bestFit="1" customWidth="1"/>
    <col min="2581" max="2581" width="8" bestFit="1" customWidth="1"/>
    <col min="2582" max="2582" width="12.7109375" bestFit="1" customWidth="1"/>
    <col min="2583" max="2583" width="9" bestFit="1" customWidth="1"/>
    <col min="2584" max="2584" width="12.140625" bestFit="1" customWidth="1"/>
    <col min="2585" max="2585" width="8" bestFit="1" customWidth="1"/>
    <col min="2586" max="2586" width="12.140625" bestFit="1" customWidth="1"/>
    <col min="2587" max="2587" width="8" bestFit="1" customWidth="1"/>
    <col min="2588" max="2588" width="12.140625" bestFit="1" customWidth="1"/>
    <col min="2589" max="2589" width="8" bestFit="1" customWidth="1"/>
    <col min="2590" max="2590" width="12.7109375" bestFit="1" customWidth="1"/>
    <col min="2591" max="2591" width="8.5703125" bestFit="1" customWidth="1"/>
    <col min="2592" max="2592" width="12.140625" bestFit="1" customWidth="1"/>
    <col min="2593" max="2593" width="8" bestFit="1" customWidth="1"/>
    <col min="2594" max="2594" width="12.140625" bestFit="1" customWidth="1"/>
    <col min="2595" max="2595" width="9" bestFit="1" customWidth="1"/>
    <col min="2817" max="2817" width="50.7109375" bestFit="1" customWidth="1"/>
    <col min="2818" max="2818" width="12.7109375" bestFit="1" customWidth="1"/>
    <col min="2819" max="2819" width="8" bestFit="1" customWidth="1"/>
    <col min="2820" max="2820" width="12.140625" bestFit="1" customWidth="1"/>
    <col min="2821" max="2821" width="8" bestFit="1" customWidth="1"/>
    <col min="2822" max="2822" width="12.140625" bestFit="1" customWidth="1"/>
    <col min="2823" max="2823" width="8" bestFit="1" customWidth="1"/>
    <col min="2824" max="2824" width="12.140625" bestFit="1" customWidth="1"/>
    <col min="2825" max="2825" width="8" bestFit="1" customWidth="1"/>
    <col min="2826" max="2826" width="12.140625" bestFit="1" customWidth="1"/>
    <col min="2827" max="2827" width="8" bestFit="1" customWidth="1"/>
    <col min="2828" max="2828" width="12.140625" bestFit="1" customWidth="1"/>
    <col min="2829" max="2829" width="8" bestFit="1" customWidth="1"/>
    <col min="2830" max="2830" width="12.140625" bestFit="1" customWidth="1"/>
    <col min="2831" max="2831" width="4" bestFit="1" customWidth="1"/>
    <col min="2832" max="2832" width="12.140625" bestFit="1" customWidth="1"/>
    <col min="2833" max="2833" width="4" bestFit="1" customWidth="1"/>
    <col min="2834" max="2834" width="12.140625" bestFit="1" customWidth="1"/>
    <col min="2835" max="2835" width="8" bestFit="1" customWidth="1"/>
    <col min="2836" max="2836" width="12.140625" bestFit="1" customWidth="1"/>
    <col min="2837" max="2837" width="8" bestFit="1" customWidth="1"/>
    <col min="2838" max="2838" width="12.7109375" bestFit="1" customWidth="1"/>
    <col min="2839" max="2839" width="9" bestFit="1" customWidth="1"/>
    <col min="2840" max="2840" width="12.140625" bestFit="1" customWidth="1"/>
    <col min="2841" max="2841" width="8" bestFit="1" customWidth="1"/>
    <col min="2842" max="2842" width="12.140625" bestFit="1" customWidth="1"/>
    <col min="2843" max="2843" width="8" bestFit="1" customWidth="1"/>
    <col min="2844" max="2844" width="12.140625" bestFit="1" customWidth="1"/>
    <col min="2845" max="2845" width="8" bestFit="1" customWidth="1"/>
    <col min="2846" max="2846" width="12.7109375" bestFit="1" customWidth="1"/>
    <col min="2847" max="2847" width="8.5703125" bestFit="1" customWidth="1"/>
    <col min="2848" max="2848" width="12.140625" bestFit="1" customWidth="1"/>
    <col min="2849" max="2849" width="8" bestFit="1" customWidth="1"/>
    <col min="2850" max="2850" width="12.140625" bestFit="1" customWidth="1"/>
    <col min="2851" max="2851" width="9" bestFit="1" customWidth="1"/>
    <col min="3073" max="3073" width="50.7109375" bestFit="1" customWidth="1"/>
    <col min="3074" max="3074" width="12.7109375" bestFit="1" customWidth="1"/>
    <col min="3075" max="3075" width="8" bestFit="1" customWidth="1"/>
    <col min="3076" max="3076" width="12.140625" bestFit="1" customWidth="1"/>
    <col min="3077" max="3077" width="8" bestFit="1" customWidth="1"/>
    <col min="3078" max="3078" width="12.140625" bestFit="1" customWidth="1"/>
    <col min="3079" max="3079" width="8" bestFit="1" customWidth="1"/>
    <col min="3080" max="3080" width="12.140625" bestFit="1" customWidth="1"/>
    <col min="3081" max="3081" width="8" bestFit="1" customWidth="1"/>
    <col min="3082" max="3082" width="12.140625" bestFit="1" customWidth="1"/>
    <col min="3083" max="3083" width="8" bestFit="1" customWidth="1"/>
    <col min="3084" max="3084" width="12.140625" bestFit="1" customWidth="1"/>
    <col min="3085" max="3085" width="8" bestFit="1" customWidth="1"/>
    <col min="3086" max="3086" width="12.140625" bestFit="1" customWidth="1"/>
    <col min="3087" max="3087" width="4" bestFit="1" customWidth="1"/>
    <col min="3088" max="3088" width="12.140625" bestFit="1" customWidth="1"/>
    <col min="3089" max="3089" width="4" bestFit="1" customWidth="1"/>
    <col min="3090" max="3090" width="12.140625" bestFit="1" customWidth="1"/>
    <col min="3091" max="3091" width="8" bestFit="1" customWidth="1"/>
    <col min="3092" max="3092" width="12.140625" bestFit="1" customWidth="1"/>
    <col min="3093" max="3093" width="8" bestFit="1" customWidth="1"/>
    <col min="3094" max="3094" width="12.7109375" bestFit="1" customWidth="1"/>
    <col min="3095" max="3095" width="9" bestFit="1" customWidth="1"/>
    <col min="3096" max="3096" width="12.140625" bestFit="1" customWidth="1"/>
    <col min="3097" max="3097" width="8" bestFit="1" customWidth="1"/>
    <col min="3098" max="3098" width="12.140625" bestFit="1" customWidth="1"/>
    <col min="3099" max="3099" width="8" bestFit="1" customWidth="1"/>
    <col min="3100" max="3100" width="12.140625" bestFit="1" customWidth="1"/>
    <col min="3101" max="3101" width="8" bestFit="1" customWidth="1"/>
    <col min="3102" max="3102" width="12.7109375" bestFit="1" customWidth="1"/>
    <col min="3103" max="3103" width="8.5703125" bestFit="1" customWidth="1"/>
    <col min="3104" max="3104" width="12.140625" bestFit="1" customWidth="1"/>
    <col min="3105" max="3105" width="8" bestFit="1" customWidth="1"/>
    <col min="3106" max="3106" width="12.140625" bestFit="1" customWidth="1"/>
    <col min="3107" max="3107" width="9" bestFit="1" customWidth="1"/>
    <col min="3329" max="3329" width="50.7109375" bestFit="1" customWidth="1"/>
    <col min="3330" max="3330" width="12.7109375" bestFit="1" customWidth="1"/>
    <col min="3331" max="3331" width="8" bestFit="1" customWidth="1"/>
    <col min="3332" max="3332" width="12.140625" bestFit="1" customWidth="1"/>
    <col min="3333" max="3333" width="8" bestFit="1" customWidth="1"/>
    <col min="3334" max="3334" width="12.140625" bestFit="1" customWidth="1"/>
    <col min="3335" max="3335" width="8" bestFit="1" customWidth="1"/>
    <col min="3336" max="3336" width="12.140625" bestFit="1" customWidth="1"/>
    <col min="3337" max="3337" width="8" bestFit="1" customWidth="1"/>
    <col min="3338" max="3338" width="12.140625" bestFit="1" customWidth="1"/>
    <col min="3339" max="3339" width="8" bestFit="1" customWidth="1"/>
    <col min="3340" max="3340" width="12.140625" bestFit="1" customWidth="1"/>
    <col min="3341" max="3341" width="8" bestFit="1" customWidth="1"/>
    <col min="3342" max="3342" width="12.140625" bestFit="1" customWidth="1"/>
    <col min="3343" max="3343" width="4" bestFit="1" customWidth="1"/>
    <col min="3344" max="3344" width="12.140625" bestFit="1" customWidth="1"/>
    <col min="3345" max="3345" width="4" bestFit="1" customWidth="1"/>
    <col min="3346" max="3346" width="12.140625" bestFit="1" customWidth="1"/>
    <col min="3347" max="3347" width="8" bestFit="1" customWidth="1"/>
    <col min="3348" max="3348" width="12.140625" bestFit="1" customWidth="1"/>
    <col min="3349" max="3349" width="8" bestFit="1" customWidth="1"/>
    <col min="3350" max="3350" width="12.7109375" bestFit="1" customWidth="1"/>
    <col min="3351" max="3351" width="9" bestFit="1" customWidth="1"/>
    <col min="3352" max="3352" width="12.140625" bestFit="1" customWidth="1"/>
    <col min="3353" max="3353" width="8" bestFit="1" customWidth="1"/>
    <col min="3354" max="3354" width="12.140625" bestFit="1" customWidth="1"/>
    <col min="3355" max="3355" width="8" bestFit="1" customWidth="1"/>
    <col min="3356" max="3356" width="12.140625" bestFit="1" customWidth="1"/>
    <col min="3357" max="3357" width="8" bestFit="1" customWidth="1"/>
    <col min="3358" max="3358" width="12.7109375" bestFit="1" customWidth="1"/>
    <col min="3359" max="3359" width="8.5703125" bestFit="1" customWidth="1"/>
    <col min="3360" max="3360" width="12.140625" bestFit="1" customWidth="1"/>
    <col min="3361" max="3361" width="8" bestFit="1" customWidth="1"/>
    <col min="3362" max="3362" width="12.140625" bestFit="1" customWidth="1"/>
    <col min="3363" max="3363" width="9" bestFit="1" customWidth="1"/>
    <col min="3585" max="3585" width="50.7109375" bestFit="1" customWidth="1"/>
    <col min="3586" max="3586" width="12.7109375" bestFit="1" customWidth="1"/>
    <col min="3587" max="3587" width="8" bestFit="1" customWidth="1"/>
    <col min="3588" max="3588" width="12.140625" bestFit="1" customWidth="1"/>
    <col min="3589" max="3589" width="8" bestFit="1" customWidth="1"/>
    <col min="3590" max="3590" width="12.140625" bestFit="1" customWidth="1"/>
    <col min="3591" max="3591" width="8" bestFit="1" customWidth="1"/>
    <col min="3592" max="3592" width="12.140625" bestFit="1" customWidth="1"/>
    <col min="3593" max="3593" width="8" bestFit="1" customWidth="1"/>
    <col min="3594" max="3594" width="12.140625" bestFit="1" customWidth="1"/>
    <col min="3595" max="3595" width="8" bestFit="1" customWidth="1"/>
    <col min="3596" max="3596" width="12.140625" bestFit="1" customWidth="1"/>
    <col min="3597" max="3597" width="8" bestFit="1" customWidth="1"/>
    <col min="3598" max="3598" width="12.140625" bestFit="1" customWidth="1"/>
    <col min="3599" max="3599" width="4" bestFit="1" customWidth="1"/>
    <col min="3600" max="3600" width="12.140625" bestFit="1" customWidth="1"/>
    <col min="3601" max="3601" width="4" bestFit="1" customWidth="1"/>
    <col min="3602" max="3602" width="12.140625" bestFit="1" customWidth="1"/>
    <col min="3603" max="3603" width="8" bestFit="1" customWidth="1"/>
    <col min="3604" max="3604" width="12.140625" bestFit="1" customWidth="1"/>
    <col min="3605" max="3605" width="8" bestFit="1" customWidth="1"/>
    <col min="3606" max="3606" width="12.7109375" bestFit="1" customWidth="1"/>
    <col min="3607" max="3607" width="9" bestFit="1" customWidth="1"/>
    <col min="3608" max="3608" width="12.140625" bestFit="1" customWidth="1"/>
    <col min="3609" max="3609" width="8" bestFit="1" customWidth="1"/>
    <col min="3610" max="3610" width="12.140625" bestFit="1" customWidth="1"/>
    <col min="3611" max="3611" width="8" bestFit="1" customWidth="1"/>
    <col min="3612" max="3612" width="12.140625" bestFit="1" customWidth="1"/>
    <col min="3613" max="3613" width="8" bestFit="1" customWidth="1"/>
    <col min="3614" max="3614" width="12.7109375" bestFit="1" customWidth="1"/>
    <col min="3615" max="3615" width="8.5703125" bestFit="1" customWidth="1"/>
    <col min="3616" max="3616" width="12.140625" bestFit="1" customWidth="1"/>
    <col min="3617" max="3617" width="8" bestFit="1" customWidth="1"/>
    <col min="3618" max="3618" width="12.140625" bestFit="1" customWidth="1"/>
    <col min="3619" max="3619" width="9" bestFit="1" customWidth="1"/>
    <col min="3841" max="3841" width="50.7109375" bestFit="1" customWidth="1"/>
    <col min="3842" max="3842" width="12.7109375" bestFit="1" customWidth="1"/>
    <col min="3843" max="3843" width="8" bestFit="1" customWidth="1"/>
    <col min="3844" max="3844" width="12.140625" bestFit="1" customWidth="1"/>
    <col min="3845" max="3845" width="8" bestFit="1" customWidth="1"/>
    <col min="3846" max="3846" width="12.140625" bestFit="1" customWidth="1"/>
    <col min="3847" max="3847" width="8" bestFit="1" customWidth="1"/>
    <col min="3848" max="3848" width="12.140625" bestFit="1" customWidth="1"/>
    <col min="3849" max="3849" width="8" bestFit="1" customWidth="1"/>
    <col min="3850" max="3850" width="12.140625" bestFit="1" customWidth="1"/>
    <col min="3851" max="3851" width="8" bestFit="1" customWidth="1"/>
    <col min="3852" max="3852" width="12.140625" bestFit="1" customWidth="1"/>
    <col min="3853" max="3853" width="8" bestFit="1" customWidth="1"/>
    <col min="3854" max="3854" width="12.140625" bestFit="1" customWidth="1"/>
    <col min="3855" max="3855" width="4" bestFit="1" customWidth="1"/>
    <col min="3856" max="3856" width="12.140625" bestFit="1" customWidth="1"/>
    <col min="3857" max="3857" width="4" bestFit="1" customWidth="1"/>
    <col min="3858" max="3858" width="12.140625" bestFit="1" customWidth="1"/>
    <col min="3859" max="3859" width="8" bestFit="1" customWidth="1"/>
    <col min="3860" max="3860" width="12.140625" bestFit="1" customWidth="1"/>
    <col min="3861" max="3861" width="8" bestFit="1" customWidth="1"/>
    <col min="3862" max="3862" width="12.7109375" bestFit="1" customWidth="1"/>
    <col min="3863" max="3863" width="9" bestFit="1" customWidth="1"/>
    <col min="3864" max="3864" width="12.140625" bestFit="1" customWidth="1"/>
    <col min="3865" max="3865" width="8" bestFit="1" customWidth="1"/>
    <col min="3866" max="3866" width="12.140625" bestFit="1" customWidth="1"/>
    <col min="3867" max="3867" width="8" bestFit="1" customWidth="1"/>
    <col min="3868" max="3868" width="12.140625" bestFit="1" customWidth="1"/>
    <col min="3869" max="3869" width="8" bestFit="1" customWidth="1"/>
    <col min="3870" max="3870" width="12.7109375" bestFit="1" customWidth="1"/>
    <col min="3871" max="3871" width="8.5703125" bestFit="1" customWidth="1"/>
    <col min="3872" max="3872" width="12.140625" bestFit="1" customWidth="1"/>
    <col min="3873" max="3873" width="8" bestFit="1" customWidth="1"/>
    <col min="3874" max="3874" width="12.140625" bestFit="1" customWidth="1"/>
    <col min="3875" max="3875" width="9" bestFit="1" customWidth="1"/>
    <col min="4097" max="4097" width="50.7109375" bestFit="1" customWidth="1"/>
    <col min="4098" max="4098" width="12.7109375" bestFit="1" customWidth="1"/>
    <col min="4099" max="4099" width="8" bestFit="1" customWidth="1"/>
    <col min="4100" max="4100" width="12.140625" bestFit="1" customWidth="1"/>
    <col min="4101" max="4101" width="8" bestFit="1" customWidth="1"/>
    <col min="4102" max="4102" width="12.140625" bestFit="1" customWidth="1"/>
    <col min="4103" max="4103" width="8" bestFit="1" customWidth="1"/>
    <col min="4104" max="4104" width="12.140625" bestFit="1" customWidth="1"/>
    <col min="4105" max="4105" width="8" bestFit="1" customWidth="1"/>
    <col min="4106" max="4106" width="12.140625" bestFit="1" customWidth="1"/>
    <col min="4107" max="4107" width="8" bestFit="1" customWidth="1"/>
    <col min="4108" max="4108" width="12.140625" bestFit="1" customWidth="1"/>
    <col min="4109" max="4109" width="8" bestFit="1" customWidth="1"/>
    <col min="4110" max="4110" width="12.140625" bestFit="1" customWidth="1"/>
    <col min="4111" max="4111" width="4" bestFit="1" customWidth="1"/>
    <col min="4112" max="4112" width="12.140625" bestFit="1" customWidth="1"/>
    <col min="4113" max="4113" width="4" bestFit="1" customWidth="1"/>
    <col min="4114" max="4114" width="12.140625" bestFit="1" customWidth="1"/>
    <col min="4115" max="4115" width="8" bestFit="1" customWidth="1"/>
    <col min="4116" max="4116" width="12.140625" bestFit="1" customWidth="1"/>
    <col min="4117" max="4117" width="8" bestFit="1" customWidth="1"/>
    <col min="4118" max="4118" width="12.7109375" bestFit="1" customWidth="1"/>
    <col min="4119" max="4119" width="9" bestFit="1" customWidth="1"/>
    <col min="4120" max="4120" width="12.140625" bestFit="1" customWidth="1"/>
    <col min="4121" max="4121" width="8" bestFit="1" customWidth="1"/>
    <col min="4122" max="4122" width="12.140625" bestFit="1" customWidth="1"/>
    <col min="4123" max="4123" width="8" bestFit="1" customWidth="1"/>
    <col min="4124" max="4124" width="12.140625" bestFit="1" customWidth="1"/>
    <col min="4125" max="4125" width="8" bestFit="1" customWidth="1"/>
    <col min="4126" max="4126" width="12.7109375" bestFit="1" customWidth="1"/>
    <col min="4127" max="4127" width="8.5703125" bestFit="1" customWidth="1"/>
    <col min="4128" max="4128" width="12.140625" bestFit="1" customWidth="1"/>
    <col min="4129" max="4129" width="8" bestFit="1" customWidth="1"/>
    <col min="4130" max="4130" width="12.140625" bestFit="1" customWidth="1"/>
    <col min="4131" max="4131" width="9" bestFit="1" customWidth="1"/>
    <col min="4353" max="4353" width="50.7109375" bestFit="1" customWidth="1"/>
    <col min="4354" max="4354" width="12.7109375" bestFit="1" customWidth="1"/>
    <col min="4355" max="4355" width="8" bestFit="1" customWidth="1"/>
    <col min="4356" max="4356" width="12.140625" bestFit="1" customWidth="1"/>
    <col min="4357" max="4357" width="8" bestFit="1" customWidth="1"/>
    <col min="4358" max="4358" width="12.140625" bestFit="1" customWidth="1"/>
    <col min="4359" max="4359" width="8" bestFit="1" customWidth="1"/>
    <col min="4360" max="4360" width="12.140625" bestFit="1" customWidth="1"/>
    <col min="4361" max="4361" width="8" bestFit="1" customWidth="1"/>
    <col min="4362" max="4362" width="12.140625" bestFit="1" customWidth="1"/>
    <col min="4363" max="4363" width="8" bestFit="1" customWidth="1"/>
    <col min="4364" max="4364" width="12.140625" bestFit="1" customWidth="1"/>
    <col min="4365" max="4365" width="8" bestFit="1" customWidth="1"/>
    <col min="4366" max="4366" width="12.140625" bestFit="1" customWidth="1"/>
    <col min="4367" max="4367" width="4" bestFit="1" customWidth="1"/>
    <col min="4368" max="4368" width="12.140625" bestFit="1" customWidth="1"/>
    <col min="4369" max="4369" width="4" bestFit="1" customWidth="1"/>
    <col min="4370" max="4370" width="12.140625" bestFit="1" customWidth="1"/>
    <col min="4371" max="4371" width="8" bestFit="1" customWidth="1"/>
    <col min="4372" max="4372" width="12.140625" bestFit="1" customWidth="1"/>
    <col min="4373" max="4373" width="8" bestFit="1" customWidth="1"/>
    <col min="4374" max="4374" width="12.7109375" bestFit="1" customWidth="1"/>
    <col min="4375" max="4375" width="9" bestFit="1" customWidth="1"/>
    <col min="4376" max="4376" width="12.140625" bestFit="1" customWidth="1"/>
    <col min="4377" max="4377" width="8" bestFit="1" customWidth="1"/>
    <col min="4378" max="4378" width="12.140625" bestFit="1" customWidth="1"/>
    <col min="4379" max="4379" width="8" bestFit="1" customWidth="1"/>
    <col min="4380" max="4380" width="12.140625" bestFit="1" customWidth="1"/>
    <col min="4381" max="4381" width="8" bestFit="1" customWidth="1"/>
    <col min="4382" max="4382" width="12.7109375" bestFit="1" customWidth="1"/>
    <col min="4383" max="4383" width="8.5703125" bestFit="1" customWidth="1"/>
    <col min="4384" max="4384" width="12.140625" bestFit="1" customWidth="1"/>
    <col min="4385" max="4385" width="8" bestFit="1" customWidth="1"/>
    <col min="4386" max="4386" width="12.140625" bestFit="1" customWidth="1"/>
    <col min="4387" max="4387" width="9" bestFit="1" customWidth="1"/>
    <col min="4609" max="4609" width="50.7109375" bestFit="1" customWidth="1"/>
    <col min="4610" max="4610" width="12.7109375" bestFit="1" customWidth="1"/>
    <col min="4611" max="4611" width="8" bestFit="1" customWidth="1"/>
    <col min="4612" max="4612" width="12.140625" bestFit="1" customWidth="1"/>
    <col min="4613" max="4613" width="8" bestFit="1" customWidth="1"/>
    <col min="4614" max="4614" width="12.140625" bestFit="1" customWidth="1"/>
    <col min="4615" max="4615" width="8" bestFit="1" customWidth="1"/>
    <col min="4616" max="4616" width="12.140625" bestFit="1" customWidth="1"/>
    <col min="4617" max="4617" width="8" bestFit="1" customWidth="1"/>
    <col min="4618" max="4618" width="12.140625" bestFit="1" customWidth="1"/>
    <col min="4619" max="4619" width="8" bestFit="1" customWidth="1"/>
    <col min="4620" max="4620" width="12.140625" bestFit="1" customWidth="1"/>
    <col min="4621" max="4621" width="8" bestFit="1" customWidth="1"/>
    <col min="4622" max="4622" width="12.140625" bestFit="1" customWidth="1"/>
    <col min="4623" max="4623" width="4" bestFit="1" customWidth="1"/>
    <col min="4624" max="4624" width="12.140625" bestFit="1" customWidth="1"/>
    <col min="4625" max="4625" width="4" bestFit="1" customWidth="1"/>
    <col min="4626" max="4626" width="12.140625" bestFit="1" customWidth="1"/>
    <col min="4627" max="4627" width="8" bestFit="1" customWidth="1"/>
    <col min="4628" max="4628" width="12.140625" bestFit="1" customWidth="1"/>
    <col min="4629" max="4629" width="8" bestFit="1" customWidth="1"/>
    <col min="4630" max="4630" width="12.7109375" bestFit="1" customWidth="1"/>
    <col min="4631" max="4631" width="9" bestFit="1" customWidth="1"/>
    <col min="4632" max="4632" width="12.140625" bestFit="1" customWidth="1"/>
    <col min="4633" max="4633" width="8" bestFit="1" customWidth="1"/>
    <col min="4634" max="4634" width="12.140625" bestFit="1" customWidth="1"/>
    <col min="4635" max="4635" width="8" bestFit="1" customWidth="1"/>
    <col min="4636" max="4636" width="12.140625" bestFit="1" customWidth="1"/>
    <col min="4637" max="4637" width="8" bestFit="1" customWidth="1"/>
    <col min="4638" max="4638" width="12.7109375" bestFit="1" customWidth="1"/>
    <col min="4639" max="4639" width="8.5703125" bestFit="1" customWidth="1"/>
    <col min="4640" max="4640" width="12.140625" bestFit="1" customWidth="1"/>
    <col min="4641" max="4641" width="8" bestFit="1" customWidth="1"/>
    <col min="4642" max="4642" width="12.140625" bestFit="1" customWidth="1"/>
    <col min="4643" max="4643" width="9" bestFit="1" customWidth="1"/>
    <col min="4865" max="4865" width="50.7109375" bestFit="1" customWidth="1"/>
    <col min="4866" max="4866" width="12.7109375" bestFit="1" customWidth="1"/>
    <col min="4867" max="4867" width="8" bestFit="1" customWidth="1"/>
    <col min="4868" max="4868" width="12.140625" bestFit="1" customWidth="1"/>
    <col min="4869" max="4869" width="8" bestFit="1" customWidth="1"/>
    <col min="4870" max="4870" width="12.140625" bestFit="1" customWidth="1"/>
    <col min="4871" max="4871" width="8" bestFit="1" customWidth="1"/>
    <col min="4872" max="4872" width="12.140625" bestFit="1" customWidth="1"/>
    <col min="4873" max="4873" width="8" bestFit="1" customWidth="1"/>
    <col min="4874" max="4874" width="12.140625" bestFit="1" customWidth="1"/>
    <col min="4875" max="4875" width="8" bestFit="1" customWidth="1"/>
    <col min="4876" max="4876" width="12.140625" bestFit="1" customWidth="1"/>
    <col min="4877" max="4877" width="8" bestFit="1" customWidth="1"/>
    <col min="4878" max="4878" width="12.140625" bestFit="1" customWidth="1"/>
    <col min="4879" max="4879" width="4" bestFit="1" customWidth="1"/>
    <col min="4880" max="4880" width="12.140625" bestFit="1" customWidth="1"/>
    <col min="4881" max="4881" width="4" bestFit="1" customWidth="1"/>
    <col min="4882" max="4882" width="12.140625" bestFit="1" customWidth="1"/>
    <col min="4883" max="4883" width="8" bestFit="1" customWidth="1"/>
    <col min="4884" max="4884" width="12.140625" bestFit="1" customWidth="1"/>
    <col min="4885" max="4885" width="8" bestFit="1" customWidth="1"/>
    <col min="4886" max="4886" width="12.7109375" bestFit="1" customWidth="1"/>
    <col min="4887" max="4887" width="9" bestFit="1" customWidth="1"/>
    <col min="4888" max="4888" width="12.140625" bestFit="1" customWidth="1"/>
    <col min="4889" max="4889" width="8" bestFit="1" customWidth="1"/>
    <col min="4890" max="4890" width="12.140625" bestFit="1" customWidth="1"/>
    <col min="4891" max="4891" width="8" bestFit="1" customWidth="1"/>
    <col min="4892" max="4892" width="12.140625" bestFit="1" customWidth="1"/>
    <col min="4893" max="4893" width="8" bestFit="1" customWidth="1"/>
    <col min="4894" max="4894" width="12.7109375" bestFit="1" customWidth="1"/>
    <col min="4895" max="4895" width="8.5703125" bestFit="1" customWidth="1"/>
    <col min="4896" max="4896" width="12.140625" bestFit="1" customWidth="1"/>
    <col min="4897" max="4897" width="8" bestFit="1" customWidth="1"/>
    <col min="4898" max="4898" width="12.140625" bestFit="1" customWidth="1"/>
    <col min="4899" max="4899" width="9" bestFit="1" customWidth="1"/>
    <col min="5121" max="5121" width="50.7109375" bestFit="1" customWidth="1"/>
    <col min="5122" max="5122" width="12.7109375" bestFit="1" customWidth="1"/>
    <col min="5123" max="5123" width="8" bestFit="1" customWidth="1"/>
    <col min="5124" max="5124" width="12.140625" bestFit="1" customWidth="1"/>
    <col min="5125" max="5125" width="8" bestFit="1" customWidth="1"/>
    <col min="5126" max="5126" width="12.140625" bestFit="1" customWidth="1"/>
    <col min="5127" max="5127" width="8" bestFit="1" customWidth="1"/>
    <col min="5128" max="5128" width="12.140625" bestFit="1" customWidth="1"/>
    <col min="5129" max="5129" width="8" bestFit="1" customWidth="1"/>
    <col min="5130" max="5130" width="12.140625" bestFit="1" customWidth="1"/>
    <col min="5131" max="5131" width="8" bestFit="1" customWidth="1"/>
    <col min="5132" max="5132" width="12.140625" bestFit="1" customWidth="1"/>
    <col min="5133" max="5133" width="8" bestFit="1" customWidth="1"/>
    <col min="5134" max="5134" width="12.140625" bestFit="1" customWidth="1"/>
    <col min="5135" max="5135" width="4" bestFit="1" customWidth="1"/>
    <col min="5136" max="5136" width="12.140625" bestFit="1" customWidth="1"/>
    <col min="5137" max="5137" width="4" bestFit="1" customWidth="1"/>
    <col min="5138" max="5138" width="12.140625" bestFit="1" customWidth="1"/>
    <col min="5139" max="5139" width="8" bestFit="1" customWidth="1"/>
    <col min="5140" max="5140" width="12.140625" bestFit="1" customWidth="1"/>
    <col min="5141" max="5141" width="8" bestFit="1" customWidth="1"/>
    <col min="5142" max="5142" width="12.7109375" bestFit="1" customWidth="1"/>
    <col min="5143" max="5143" width="9" bestFit="1" customWidth="1"/>
    <col min="5144" max="5144" width="12.140625" bestFit="1" customWidth="1"/>
    <col min="5145" max="5145" width="8" bestFit="1" customWidth="1"/>
    <col min="5146" max="5146" width="12.140625" bestFit="1" customWidth="1"/>
    <col min="5147" max="5147" width="8" bestFit="1" customWidth="1"/>
    <col min="5148" max="5148" width="12.140625" bestFit="1" customWidth="1"/>
    <col min="5149" max="5149" width="8" bestFit="1" customWidth="1"/>
    <col min="5150" max="5150" width="12.7109375" bestFit="1" customWidth="1"/>
    <col min="5151" max="5151" width="8.5703125" bestFit="1" customWidth="1"/>
    <col min="5152" max="5152" width="12.140625" bestFit="1" customWidth="1"/>
    <col min="5153" max="5153" width="8" bestFit="1" customWidth="1"/>
    <col min="5154" max="5154" width="12.140625" bestFit="1" customWidth="1"/>
    <col min="5155" max="5155" width="9" bestFit="1" customWidth="1"/>
    <col min="5377" max="5377" width="50.7109375" bestFit="1" customWidth="1"/>
    <col min="5378" max="5378" width="12.7109375" bestFit="1" customWidth="1"/>
    <col min="5379" max="5379" width="8" bestFit="1" customWidth="1"/>
    <col min="5380" max="5380" width="12.140625" bestFit="1" customWidth="1"/>
    <col min="5381" max="5381" width="8" bestFit="1" customWidth="1"/>
    <col min="5382" max="5382" width="12.140625" bestFit="1" customWidth="1"/>
    <col min="5383" max="5383" width="8" bestFit="1" customWidth="1"/>
    <col min="5384" max="5384" width="12.140625" bestFit="1" customWidth="1"/>
    <col min="5385" max="5385" width="8" bestFit="1" customWidth="1"/>
    <col min="5386" max="5386" width="12.140625" bestFit="1" customWidth="1"/>
    <col min="5387" max="5387" width="8" bestFit="1" customWidth="1"/>
    <col min="5388" max="5388" width="12.140625" bestFit="1" customWidth="1"/>
    <col min="5389" max="5389" width="8" bestFit="1" customWidth="1"/>
    <col min="5390" max="5390" width="12.140625" bestFit="1" customWidth="1"/>
    <col min="5391" max="5391" width="4" bestFit="1" customWidth="1"/>
    <col min="5392" max="5392" width="12.140625" bestFit="1" customWidth="1"/>
    <col min="5393" max="5393" width="4" bestFit="1" customWidth="1"/>
    <col min="5394" max="5394" width="12.140625" bestFit="1" customWidth="1"/>
    <col min="5395" max="5395" width="8" bestFit="1" customWidth="1"/>
    <col min="5396" max="5396" width="12.140625" bestFit="1" customWidth="1"/>
    <col min="5397" max="5397" width="8" bestFit="1" customWidth="1"/>
    <col min="5398" max="5398" width="12.7109375" bestFit="1" customWidth="1"/>
    <col min="5399" max="5399" width="9" bestFit="1" customWidth="1"/>
    <col min="5400" max="5400" width="12.140625" bestFit="1" customWidth="1"/>
    <col min="5401" max="5401" width="8" bestFit="1" customWidth="1"/>
    <col min="5402" max="5402" width="12.140625" bestFit="1" customWidth="1"/>
    <col min="5403" max="5403" width="8" bestFit="1" customWidth="1"/>
    <col min="5404" max="5404" width="12.140625" bestFit="1" customWidth="1"/>
    <col min="5405" max="5405" width="8" bestFit="1" customWidth="1"/>
    <col min="5406" max="5406" width="12.7109375" bestFit="1" customWidth="1"/>
    <col min="5407" max="5407" width="8.5703125" bestFit="1" customWidth="1"/>
    <col min="5408" max="5408" width="12.140625" bestFit="1" customWidth="1"/>
    <col min="5409" max="5409" width="8" bestFit="1" customWidth="1"/>
    <col min="5410" max="5410" width="12.140625" bestFit="1" customWidth="1"/>
    <col min="5411" max="5411" width="9" bestFit="1" customWidth="1"/>
    <col min="5633" max="5633" width="50.7109375" bestFit="1" customWidth="1"/>
    <col min="5634" max="5634" width="12.7109375" bestFit="1" customWidth="1"/>
    <col min="5635" max="5635" width="8" bestFit="1" customWidth="1"/>
    <col min="5636" max="5636" width="12.140625" bestFit="1" customWidth="1"/>
    <col min="5637" max="5637" width="8" bestFit="1" customWidth="1"/>
    <col min="5638" max="5638" width="12.140625" bestFit="1" customWidth="1"/>
    <col min="5639" max="5639" width="8" bestFit="1" customWidth="1"/>
    <col min="5640" max="5640" width="12.140625" bestFit="1" customWidth="1"/>
    <col min="5641" max="5641" width="8" bestFit="1" customWidth="1"/>
    <col min="5642" max="5642" width="12.140625" bestFit="1" customWidth="1"/>
    <col min="5643" max="5643" width="8" bestFit="1" customWidth="1"/>
    <col min="5644" max="5644" width="12.140625" bestFit="1" customWidth="1"/>
    <col min="5645" max="5645" width="8" bestFit="1" customWidth="1"/>
    <col min="5646" max="5646" width="12.140625" bestFit="1" customWidth="1"/>
    <col min="5647" max="5647" width="4" bestFit="1" customWidth="1"/>
    <col min="5648" max="5648" width="12.140625" bestFit="1" customWidth="1"/>
    <col min="5649" max="5649" width="4" bestFit="1" customWidth="1"/>
    <col min="5650" max="5650" width="12.140625" bestFit="1" customWidth="1"/>
    <col min="5651" max="5651" width="8" bestFit="1" customWidth="1"/>
    <col min="5652" max="5652" width="12.140625" bestFit="1" customWidth="1"/>
    <col min="5653" max="5653" width="8" bestFit="1" customWidth="1"/>
    <col min="5654" max="5654" width="12.7109375" bestFit="1" customWidth="1"/>
    <col min="5655" max="5655" width="9" bestFit="1" customWidth="1"/>
    <col min="5656" max="5656" width="12.140625" bestFit="1" customWidth="1"/>
    <col min="5657" max="5657" width="8" bestFit="1" customWidth="1"/>
    <col min="5658" max="5658" width="12.140625" bestFit="1" customWidth="1"/>
    <col min="5659" max="5659" width="8" bestFit="1" customWidth="1"/>
    <col min="5660" max="5660" width="12.140625" bestFit="1" customWidth="1"/>
    <col min="5661" max="5661" width="8" bestFit="1" customWidth="1"/>
    <col min="5662" max="5662" width="12.7109375" bestFit="1" customWidth="1"/>
    <col min="5663" max="5663" width="8.5703125" bestFit="1" customWidth="1"/>
    <col min="5664" max="5664" width="12.140625" bestFit="1" customWidth="1"/>
    <col min="5665" max="5665" width="8" bestFit="1" customWidth="1"/>
    <col min="5666" max="5666" width="12.140625" bestFit="1" customWidth="1"/>
    <col min="5667" max="5667" width="9" bestFit="1" customWidth="1"/>
    <col min="5889" max="5889" width="50.7109375" bestFit="1" customWidth="1"/>
    <col min="5890" max="5890" width="12.7109375" bestFit="1" customWidth="1"/>
    <col min="5891" max="5891" width="8" bestFit="1" customWidth="1"/>
    <col min="5892" max="5892" width="12.140625" bestFit="1" customWidth="1"/>
    <col min="5893" max="5893" width="8" bestFit="1" customWidth="1"/>
    <col min="5894" max="5894" width="12.140625" bestFit="1" customWidth="1"/>
    <col min="5895" max="5895" width="8" bestFit="1" customWidth="1"/>
    <col min="5896" max="5896" width="12.140625" bestFit="1" customWidth="1"/>
    <col min="5897" max="5897" width="8" bestFit="1" customWidth="1"/>
    <col min="5898" max="5898" width="12.140625" bestFit="1" customWidth="1"/>
    <col min="5899" max="5899" width="8" bestFit="1" customWidth="1"/>
    <col min="5900" max="5900" width="12.140625" bestFit="1" customWidth="1"/>
    <col min="5901" max="5901" width="8" bestFit="1" customWidth="1"/>
    <col min="5902" max="5902" width="12.140625" bestFit="1" customWidth="1"/>
    <col min="5903" max="5903" width="4" bestFit="1" customWidth="1"/>
    <col min="5904" max="5904" width="12.140625" bestFit="1" customWidth="1"/>
    <col min="5905" max="5905" width="4" bestFit="1" customWidth="1"/>
    <col min="5906" max="5906" width="12.140625" bestFit="1" customWidth="1"/>
    <col min="5907" max="5907" width="8" bestFit="1" customWidth="1"/>
    <col min="5908" max="5908" width="12.140625" bestFit="1" customWidth="1"/>
    <col min="5909" max="5909" width="8" bestFit="1" customWidth="1"/>
    <col min="5910" max="5910" width="12.7109375" bestFit="1" customWidth="1"/>
    <col min="5911" max="5911" width="9" bestFit="1" customWidth="1"/>
    <col min="5912" max="5912" width="12.140625" bestFit="1" customWidth="1"/>
    <col min="5913" max="5913" width="8" bestFit="1" customWidth="1"/>
    <col min="5914" max="5914" width="12.140625" bestFit="1" customWidth="1"/>
    <col min="5915" max="5915" width="8" bestFit="1" customWidth="1"/>
    <col min="5916" max="5916" width="12.140625" bestFit="1" customWidth="1"/>
    <col min="5917" max="5917" width="8" bestFit="1" customWidth="1"/>
    <col min="5918" max="5918" width="12.7109375" bestFit="1" customWidth="1"/>
    <col min="5919" max="5919" width="8.5703125" bestFit="1" customWidth="1"/>
    <col min="5920" max="5920" width="12.140625" bestFit="1" customWidth="1"/>
    <col min="5921" max="5921" width="8" bestFit="1" customWidth="1"/>
    <col min="5922" max="5922" width="12.140625" bestFit="1" customWidth="1"/>
    <col min="5923" max="5923" width="9" bestFit="1" customWidth="1"/>
    <col min="6145" max="6145" width="50.7109375" bestFit="1" customWidth="1"/>
    <col min="6146" max="6146" width="12.7109375" bestFit="1" customWidth="1"/>
    <col min="6147" max="6147" width="8" bestFit="1" customWidth="1"/>
    <col min="6148" max="6148" width="12.140625" bestFit="1" customWidth="1"/>
    <col min="6149" max="6149" width="8" bestFit="1" customWidth="1"/>
    <col min="6150" max="6150" width="12.140625" bestFit="1" customWidth="1"/>
    <col min="6151" max="6151" width="8" bestFit="1" customWidth="1"/>
    <col min="6152" max="6152" width="12.140625" bestFit="1" customWidth="1"/>
    <col min="6153" max="6153" width="8" bestFit="1" customWidth="1"/>
    <col min="6154" max="6154" width="12.140625" bestFit="1" customWidth="1"/>
    <col min="6155" max="6155" width="8" bestFit="1" customWidth="1"/>
    <col min="6156" max="6156" width="12.140625" bestFit="1" customWidth="1"/>
    <col min="6157" max="6157" width="8" bestFit="1" customWidth="1"/>
    <col min="6158" max="6158" width="12.140625" bestFit="1" customWidth="1"/>
    <col min="6159" max="6159" width="4" bestFit="1" customWidth="1"/>
    <col min="6160" max="6160" width="12.140625" bestFit="1" customWidth="1"/>
    <col min="6161" max="6161" width="4" bestFit="1" customWidth="1"/>
    <col min="6162" max="6162" width="12.140625" bestFit="1" customWidth="1"/>
    <col min="6163" max="6163" width="8" bestFit="1" customWidth="1"/>
    <col min="6164" max="6164" width="12.140625" bestFit="1" customWidth="1"/>
    <col min="6165" max="6165" width="8" bestFit="1" customWidth="1"/>
    <col min="6166" max="6166" width="12.7109375" bestFit="1" customWidth="1"/>
    <col min="6167" max="6167" width="9" bestFit="1" customWidth="1"/>
    <col min="6168" max="6168" width="12.140625" bestFit="1" customWidth="1"/>
    <col min="6169" max="6169" width="8" bestFit="1" customWidth="1"/>
    <col min="6170" max="6170" width="12.140625" bestFit="1" customWidth="1"/>
    <col min="6171" max="6171" width="8" bestFit="1" customWidth="1"/>
    <col min="6172" max="6172" width="12.140625" bestFit="1" customWidth="1"/>
    <col min="6173" max="6173" width="8" bestFit="1" customWidth="1"/>
    <col min="6174" max="6174" width="12.7109375" bestFit="1" customWidth="1"/>
    <col min="6175" max="6175" width="8.5703125" bestFit="1" customWidth="1"/>
    <col min="6176" max="6176" width="12.140625" bestFit="1" customWidth="1"/>
    <col min="6177" max="6177" width="8" bestFit="1" customWidth="1"/>
    <col min="6178" max="6178" width="12.140625" bestFit="1" customWidth="1"/>
    <col min="6179" max="6179" width="9" bestFit="1" customWidth="1"/>
    <col min="6401" max="6401" width="50.7109375" bestFit="1" customWidth="1"/>
    <col min="6402" max="6402" width="12.7109375" bestFit="1" customWidth="1"/>
    <col min="6403" max="6403" width="8" bestFit="1" customWidth="1"/>
    <col min="6404" max="6404" width="12.140625" bestFit="1" customWidth="1"/>
    <col min="6405" max="6405" width="8" bestFit="1" customWidth="1"/>
    <col min="6406" max="6406" width="12.140625" bestFit="1" customWidth="1"/>
    <col min="6407" max="6407" width="8" bestFit="1" customWidth="1"/>
    <col min="6408" max="6408" width="12.140625" bestFit="1" customWidth="1"/>
    <col min="6409" max="6409" width="8" bestFit="1" customWidth="1"/>
    <col min="6410" max="6410" width="12.140625" bestFit="1" customWidth="1"/>
    <col min="6411" max="6411" width="8" bestFit="1" customWidth="1"/>
    <col min="6412" max="6412" width="12.140625" bestFit="1" customWidth="1"/>
    <col min="6413" max="6413" width="8" bestFit="1" customWidth="1"/>
    <col min="6414" max="6414" width="12.140625" bestFit="1" customWidth="1"/>
    <col min="6415" max="6415" width="4" bestFit="1" customWidth="1"/>
    <col min="6416" max="6416" width="12.140625" bestFit="1" customWidth="1"/>
    <col min="6417" max="6417" width="4" bestFit="1" customWidth="1"/>
    <col min="6418" max="6418" width="12.140625" bestFit="1" customWidth="1"/>
    <col min="6419" max="6419" width="8" bestFit="1" customWidth="1"/>
    <col min="6420" max="6420" width="12.140625" bestFit="1" customWidth="1"/>
    <col min="6421" max="6421" width="8" bestFit="1" customWidth="1"/>
    <col min="6422" max="6422" width="12.7109375" bestFit="1" customWidth="1"/>
    <col min="6423" max="6423" width="9" bestFit="1" customWidth="1"/>
    <col min="6424" max="6424" width="12.140625" bestFit="1" customWidth="1"/>
    <col min="6425" max="6425" width="8" bestFit="1" customWidth="1"/>
    <col min="6426" max="6426" width="12.140625" bestFit="1" customWidth="1"/>
    <col min="6427" max="6427" width="8" bestFit="1" customWidth="1"/>
    <col min="6428" max="6428" width="12.140625" bestFit="1" customWidth="1"/>
    <col min="6429" max="6429" width="8" bestFit="1" customWidth="1"/>
    <col min="6430" max="6430" width="12.7109375" bestFit="1" customWidth="1"/>
    <col min="6431" max="6431" width="8.5703125" bestFit="1" customWidth="1"/>
    <col min="6432" max="6432" width="12.140625" bestFit="1" customWidth="1"/>
    <col min="6433" max="6433" width="8" bestFit="1" customWidth="1"/>
    <col min="6434" max="6434" width="12.140625" bestFit="1" customWidth="1"/>
    <col min="6435" max="6435" width="9" bestFit="1" customWidth="1"/>
    <col min="6657" max="6657" width="50.7109375" bestFit="1" customWidth="1"/>
    <col min="6658" max="6658" width="12.7109375" bestFit="1" customWidth="1"/>
    <col min="6659" max="6659" width="8" bestFit="1" customWidth="1"/>
    <col min="6660" max="6660" width="12.140625" bestFit="1" customWidth="1"/>
    <col min="6661" max="6661" width="8" bestFit="1" customWidth="1"/>
    <col min="6662" max="6662" width="12.140625" bestFit="1" customWidth="1"/>
    <col min="6663" max="6663" width="8" bestFit="1" customWidth="1"/>
    <col min="6664" max="6664" width="12.140625" bestFit="1" customWidth="1"/>
    <col min="6665" max="6665" width="8" bestFit="1" customWidth="1"/>
    <col min="6666" max="6666" width="12.140625" bestFit="1" customWidth="1"/>
    <col min="6667" max="6667" width="8" bestFit="1" customWidth="1"/>
    <col min="6668" max="6668" width="12.140625" bestFit="1" customWidth="1"/>
    <col min="6669" max="6669" width="8" bestFit="1" customWidth="1"/>
    <col min="6670" max="6670" width="12.140625" bestFit="1" customWidth="1"/>
    <col min="6671" max="6671" width="4" bestFit="1" customWidth="1"/>
    <col min="6672" max="6672" width="12.140625" bestFit="1" customWidth="1"/>
    <col min="6673" max="6673" width="4" bestFit="1" customWidth="1"/>
    <col min="6674" max="6674" width="12.140625" bestFit="1" customWidth="1"/>
    <col min="6675" max="6675" width="8" bestFit="1" customWidth="1"/>
    <col min="6676" max="6676" width="12.140625" bestFit="1" customWidth="1"/>
    <col min="6677" max="6677" width="8" bestFit="1" customWidth="1"/>
    <col min="6678" max="6678" width="12.7109375" bestFit="1" customWidth="1"/>
    <col min="6679" max="6679" width="9" bestFit="1" customWidth="1"/>
    <col min="6680" max="6680" width="12.140625" bestFit="1" customWidth="1"/>
    <col min="6681" max="6681" width="8" bestFit="1" customWidth="1"/>
    <col min="6682" max="6682" width="12.140625" bestFit="1" customWidth="1"/>
    <col min="6683" max="6683" width="8" bestFit="1" customWidth="1"/>
    <col min="6684" max="6684" width="12.140625" bestFit="1" customWidth="1"/>
    <col min="6685" max="6685" width="8" bestFit="1" customWidth="1"/>
    <col min="6686" max="6686" width="12.7109375" bestFit="1" customWidth="1"/>
    <col min="6687" max="6687" width="8.5703125" bestFit="1" customWidth="1"/>
    <col min="6688" max="6688" width="12.140625" bestFit="1" customWidth="1"/>
    <col min="6689" max="6689" width="8" bestFit="1" customWidth="1"/>
    <col min="6690" max="6690" width="12.140625" bestFit="1" customWidth="1"/>
    <col min="6691" max="6691" width="9" bestFit="1" customWidth="1"/>
    <col min="6913" max="6913" width="50.7109375" bestFit="1" customWidth="1"/>
    <col min="6914" max="6914" width="12.7109375" bestFit="1" customWidth="1"/>
    <col min="6915" max="6915" width="8" bestFit="1" customWidth="1"/>
    <col min="6916" max="6916" width="12.140625" bestFit="1" customWidth="1"/>
    <col min="6917" max="6917" width="8" bestFit="1" customWidth="1"/>
    <col min="6918" max="6918" width="12.140625" bestFit="1" customWidth="1"/>
    <col min="6919" max="6919" width="8" bestFit="1" customWidth="1"/>
    <col min="6920" max="6920" width="12.140625" bestFit="1" customWidth="1"/>
    <col min="6921" max="6921" width="8" bestFit="1" customWidth="1"/>
    <col min="6922" max="6922" width="12.140625" bestFit="1" customWidth="1"/>
    <col min="6923" max="6923" width="8" bestFit="1" customWidth="1"/>
    <col min="6924" max="6924" width="12.140625" bestFit="1" customWidth="1"/>
    <col min="6925" max="6925" width="8" bestFit="1" customWidth="1"/>
    <col min="6926" max="6926" width="12.140625" bestFit="1" customWidth="1"/>
    <col min="6927" max="6927" width="4" bestFit="1" customWidth="1"/>
    <col min="6928" max="6928" width="12.140625" bestFit="1" customWidth="1"/>
    <col min="6929" max="6929" width="4" bestFit="1" customWidth="1"/>
    <col min="6930" max="6930" width="12.140625" bestFit="1" customWidth="1"/>
    <col min="6931" max="6931" width="8" bestFit="1" customWidth="1"/>
    <col min="6932" max="6932" width="12.140625" bestFit="1" customWidth="1"/>
    <col min="6933" max="6933" width="8" bestFit="1" customWidth="1"/>
    <col min="6934" max="6934" width="12.7109375" bestFit="1" customWidth="1"/>
    <col min="6935" max="6935" width="9" bestFit="1" customWidth="1"/>
    <col min="6936" max="6936" width="12.140625" bestFit="1" customWidth="1"/>
    <col min="6937" max="6937" width="8" bestFit="1" customWidth="1"/>
    <col min="6938" max="6938" width="12.140625" bestFit="1" customWidth="1"/>
    <col min="6939" max="6939" width="8" bestFit="1" customWidth="1"/>
    <col min="6940" max="6940" width="12.140625" bestFit="1" customWidth="1"/>
    <col min="6941" max="6941" width="8" bestFit="1" customWidth="1"/>
    <col min="6942" max="6942" width="12.7109375" bestFit="1" customWidth="1"/>
    <col min="6943" max="6943" width="8.5703125" bestFit="1" customWidth="1"/>
    <col min="6944" max="6944" width="12.140625" bestFit="1" customWidth="1"/>
    <col min="6945" max="6945" width="8" bestFit="1" customWidth="1"/>
    <col min="6946" max="6946" width="12.140625" bestFit="1" customWidth="1"/>
    <col min="6947" max="6947" width="9" bestFit="1" customWidth="1"/>
    <col min="7169" max="7169" width="50.7109375" bestFit="1" customWidth="1"/>
    <col min="7170" max="7170" width="12.7109375" bestFit="1" customWidth="1"/>
    <col min="7171" max="7171" width="8" bestFit="1" customWidth="1"/>
    <col min="7172" max="7172" width="12.140625" bestFit="1" customWidth="1"/>
    <col min="7173" max="7173" width="8" bestFit="1" customWidth="1"/>
    <col min="7174" max="7174" width="12.140625" bestFit="1" customWidth="1"/>
    <col min="7175" max="7175" width="8" bestFit="1" customWidth="1"/>
    <col min="7176" max="7176" width="12.140625" bestFit="1" customWidth="1"/>
    <col min="7177" max="7177" width="8" bestFit="1" customWidth="1"/>
    <col min="7178" max="7178" width="12.140625" bestFit="1" customWidth="1"/>
    <col min="7179" max="7179" width="8" bestFit="1" customWidth="1"/>
    <col min="7180" max="7180" width="12.140625" bestFit="1" customWidth="1"/>
    <col min="7181" max="7181" width="8" bestFit="1" customWidth="1"/>
    <col min="7182" max="7182" width="12.140625" bestFit="1" customWidth="1"/>
    <col min="7183" max="7183" width="4" bestFit="1" customWidth="1"/>
    <col min="7184" max="7184" width="12.140625" bestFit="1" customWidth="1"/>
    <col min="7185" max="7185" width="4" bestFit="1" customWidth="1"/>
    <col min="7186" max="7186" width="12.140625" bestFit="1" customWidth="1"/>
    <col min="7187" max="7187" width="8" bestFit="1" customWidth="1"/>
    <col min="7188" max="7188" width="12.140625" bestFit="1" customWidth="1"/>
    <col min="7189" max="7189" width="8" bestFit="1" customWidth="1"/>
    <col min="7190" max="7190" width="12.7109375" bestFit="1" customWidth="1"/>
    <col min="7191" max="7191" width="9" bestFit="1" customWidth="1"/>
    <col min="7192" max="7192" width="12.140625" bestFit="1" customWidth="1"/>
    <col min="7193" max="7193" width="8" bestFit="1" customWidth="1"/>
    <col min="7194" max="7194" width="12.140625" bestFit="1" customWidth="1"/>
    <col min="7195" max="7195" width="8" bestFit="1" customWidth="1"/>
    <col min="7196" max="7196" width="12.140625" bestFit="1" customWidth="1"/>
    <col min="7197" max="7197" width="8" bestFit="1" customWidth="1"/>
    <col min="7198" max="7198" width="12.7109375" bestFit="1" customWidth="1"/>
    <col min="7199" max="7199" width="8.5703125" bestFit="1" customWidth="1"/>
    <col min="7200" max="7200" width="12.140625" bestFit="1" customWidth="1"/>
    <col min="7201" max="7201" width="8" bestFit="1" customWidth="1"/>
    <col min="7202" max="7202" width="12.140625" bestFit="1" customWidth="1"/>
    <col min="7203" max="7203" width="9" bestFit="1" customWidth="1"/>
    <col min="7425" max="7425" width="50.7109375" bestFit="1" customWidth="1"/>
    <col min="7426" max="7426" width="12.7109375" bestFit="1" customWidth="1"/>
    <col min="7427" max="7427" width="8" bestFit="1" customWidth="1"/>
    <col min="7428" max="7428" width="12.140625" bestFit="1" customWidth="1"/>
    <col min="7429" max="7429" width="8" bestFit="1" customWidth="1"/>
    <col min="7430" max="7430" width="12.140625" bestFit="1" customWidth="1"/>
    <col min="7431" max="7431" width="8" bestFit="1" customWidth="1"/>
    <col min="7432" max="7432" width="12.140625" bestFit="1" customWidth="1"/>
    <col min="7433" max="7433" width="8" bestFit="1" customWidth="1"/>
    <col min="7434" max="7434" width="12.140625" bestFit="1" customWidth="1"/>
    <col min="7435" max="7435" width="8" bestFit="1" customWidth="1"/>
    <col min="7436" max="7436" width="12.140625" bestFit="1" customWidth="1"/>
    <col min="7437" max="7437" width="8" bestFit="1" customWidth="1"/>
    <col min="7438" max="7438" width="12.140625" bestFit="1" customWidth="1"/>
    <col min="7439" max="7439" width="4" bestFit="1" customWidth="1"/>
    <col min="7440" max="7440" width="12.140625" bestFit="1" customWidth="1"/>
    <col min="7441" max="7441" width="4" bestFit="1" customWidth="1"/>
    <col min="7442" max="7442" width="12.140625" bestFit="1" customWidth="1"/>
    <col min="7443" max="7443" width="8" bestFit="1" customWidth="1"/>
    <col min="7444" max="7444" width="12.140625" bestFit="1" customWidth="1"/>
    <col min="7445" max="7445" width="8" bestFit="1" customWidth="1"/>
    <col min="7446" max="7446" width="12.7109375" bestFit="1" customWidth="1"/>
    <col min="7447" max="7447" width="9" bestFit="1" customWidth="1"/>
    <col min="7448" max="7448" width="12.140625" bestFit="1" customWidth="1"/>
    <col min="7449" max="7449" width="8" bestFit="1" customWidth="1"/>
    <col min="7450" max="7450" width="12.140625" bestFit="1" customWidth="1"/>
    <col min="7451" max="7451" width="8" bestFit="1" customWidth="1"/>
    <col min="7452" max="7452" width="12.140625" bestFit="1" customWidth="1"/>
    <col min="7453" max="7453" width="8" bestFit="1" customWidth="1"/>
    <col min="7454" max="7454" width="12.7109375" bestFit="1" customWidth="1"/>
    <col min="7455" max="7455" width="8.5703125" bestFit="1" customWidth="1"/>
    <col min="7456" max="7456" width="12.140625" bestFit="1" customWidth="1"/>
    <col min="7457" max="7457" width="8" bestFit="1" customWidth="1"/>
    <col min="7458" max="7458" width="12.140625" bestFit="1" customWidth="1"/>
    <col min="7459" max="7459" width="9" bestFit="1" customWidth="1"/>
    <col min="7681" max="7681" width="50.7109375" bestFit="1" customWidth="1"/>
    <col min="7682" max="7682" width="12.7109375" bestFit="1" customWidth="1"/>
    <col min="7683" max="7683" width="8" bestFit="1" customWidth="1"/>
    <col min="7684" max="7684" width="12.140625" bestFit="1" customWidth="1"/>
    <col min="7685" max="7685" width="8" bestFit="1" customWidth="1"/>
    <col min="7686" max="7686" width="12.140625" bestFit="1" customWidth="1"/>
    <col min="7687" max="7687" width="8" bestFit="1" customWidth="1"/>
    <col min="7688" max="7688" width="12.140625" bestFit="1" customWidth="1"/>
    <col min="7689" max="7689" width="8" bestFit="1" customWidth="1"/>
    <col min="7690" max="7690" width="12.140625" bestFit="1" customWidth="1"/>
    <col min="7691" max="7691" width="8" bestFit="1" customWidth="1"/>
    <col min="7692" max="7692" width="12.140625" bestFit="1" customWidth="1"/>
    <col min="7693" max="7693" width="8" bestFit="1" customWidth="1"/>
    <col min="7694" max="7694" width="12.140625" bestFit="1" customWidth="1"/>
    <col min="7695" max="7695" width="4" bestFit="1" customWidth="1"/>
    <col min="7696" max="7696" width="12.140625" bestFit="1" customWidth="1"/>
    <col min="7697" max="7697" width="4" bestFit="1" customWidth="1"/>
    <col min="7698" max="7698" width="12.140625" bestFit="1" customWidth="1"/>
    <col min="7699" max="7699" width="8" bestFit="1" customWidth="1"/>
    <col min="7700" max="7700" width="12.140625" bestFit="1" customWidth="1"/>
    <col min="7701" max="7701" width="8" bestFit="1" customWidth="1"/>
    <col min="7702" max="7702" width="12.7109375" bestFit="1" customWidth="1"/>
    <col min="7703" max="7703" width="9" bestFit="1" customWidth="1"/>
    <col min="7704" max="7704" width="12.140625" bestFit="1" customWidth="1"/>
    <col min="7705" max="7705" width="8" bestFit="1" customWidth="1"/>
    <col min="7706" max="7706" width="12.140625" bestFit="1" customWidth="1"/>
    <col min="7707" max="7707" width="8" bestFit="1" customWidth="1"/>
    <col min="7708" max="7708" width="12.140625" bestFit="1" customWidth="1"/>
    <col min="7709" max="7709" width="8" bestFit="1" customWidth="1"/>
    <col min="7710" max="7710" width="12.7109375" bestFit="1" customWidth="1"/>
    <col min="7711" max="7711" width="8.5703125" bestFit="1" customWidth="1"/>
    <col min="7712" max="7712" width="12.140625" bestFit="1" customWidth="1"/>
    <col min="7713" max="7713" width="8" bestFit="1" customWidth="1"/>
    <col min="7714" max="7714" width="12.140625" bestFit="1" customWidth="1"/>
    <col min="7715" max="7715" width="9" bestFit="1" customWidth="1"/>
    <col min="7937" max="7937" width="50.7109375" bestFit="1" customWidth="1"/>
    <col min="7938" max="7938" width="12.7109375" bestFit="1" customWidth="1"/>
    <col min="7939" max="7939" width="8" bestFit="1" customWidth="1"/>
    <col min="7940" max="7940" width="12.140625" bestFit="1" customWidth="1"/>
    <col min="7941" max="7941" width="8" bestFit="1" customWidth="1"/>
    <col min="7942" max="7942" width="12.140625" bestFit="1" customWidth="1"/>
    <col min="7943" max="7943" width="8" bestFit="1" customWidth="1"/>
    <col min="7944" max="7944" width="12.140625" bestFit="1" customWidth="1"/>
    <col min="7945" max="7945" width="8" bestFit="1" customWidth="1"/>
    <col min="7946" max="7946" width="12.140625" bestFit="1" customWidth="1"/>
    <col min="7947" max="7947" width="8" bestFit="1" customWidth="1"/>
    <col min="7948" max="7948" width="12.140625" bestFit="1" customWidth="1"/>
    <col min="7949" max="7949" width="8" bestFit="1" customWidth="1"/>
    <col min="7950" max="7950" width="12.140625" bestFit="1" customWidth="1"/>
    <col min="7951" max="7951" width="4" bestFit="1" customWidth="1"/>
    <col min="7952" max="7952" width="12.140625" bestFit="1" customWidth="1"/>
    <col min="7953" max="7953" width="4" bestFit="1" customWidth="1"/>
    <col min="7954" max="7954" width="12.140625" bestFit="1" customWidth="1"/>
    <col min="7955" max="7955" width="8" bestFit="1" customWidth="1"/>
    <col min="7956" max="7956" width="12.140625" bestFit="1" customWidth="1"/>
    <col min="7957" max="7957" width="8" bestFit="1" customWidth="1"/>
    <col min="7958" max="7958" width="12.7109375" bestFit="1" customWidth="1"/>
    <col min="7959" max="7959" width="9" bestFit="1" customWidth="1"/>
    <col min="7960" max="7960" width="12.140625" bestFit="1" customWidth="1"/>
    <col min="7961" max="7961" width="8" bestFit="1" customWidth="1"/>
    <col min="7962" max="7962" width="12.140625" bestFit="1" customWidth="1"/>
    <col min="7963" max="7963" width="8" bestFit="1" customWidth="1"/>
    <col min="7964" max="7964" width="12.140625" bestFit="1" customWidth="1"/>
    <col min="7965" max="7965" width="8" bestFit="1" customWidth="1"/>
    <col min="7966" max="7966" width="12.7109375" bestFit="1" customWidth="1"/>
    <col min="7967" max="7967" width="8.5703125" bestFit="1" customWidth="1"/>
    <col min="7968" max="7968" width="12.140625" bestFit="1" customWidth="1"/>
    <col min="7969" max="7969" width="8" bestFit="1" customWidth="1"/>
    <col min="7970" max="7970" width="12.140625" bestFit="1" customWidth="1"/>
    <col min="7971" max="7971" width="9" bestFit="1" customWidth="1"/>
    <col min="8193" max="8193" width="50.7109375" bestFit="1" customWidth="1"/>
    <col min="8194" max="8194" width="12.7109375" bestFit="1" customWidth="1"/>
    <col min="8195" max="8195" width="8" bestFit="1" customWidth="1"/>
    <col min="8196" max="8196" width="12.140625" bestFit="1" customWidth="1"/>
    <col min="8197" max="8197" width="8" bestFit="1" customWidth="1"/>
    <col min="8198" max="8198" width="12.140625" bestFit="1" customWidth="1"/>
    <col min="8199" max="8199" width="8" bestFit="1" customWidth="1"/>
    <col min="8200" max="8200" width="12.140625" bestFit="1" customWidth="1"/>
    <col min="8201" max="8201" width="8" bestFit="1" customWidth="1"/>
    <col min="8202" max="8202" width="12.140625" bestFit="1" customWidth="1"/>
    <col min="8203" max="8203" width="8" bestFit="1" customWidth="1"/>
    <col min="8204" max="8204" width="12.140625" bestFit="1" customWidth="1"/>
    <col min="8205" max="8205" width="8" bestFit="1" customWidth="1"/>
    <col min="8206" max="8206" width="12.140625" bestFit="1" customWidth="1"/>
    <col min="8207" max="8207" width="4" bestFit="1" customWidth="1"/>
    <col min="8208" max="8208" width="12.140625" bestFit="1" customWidth="1"/>
    <col min="8209" max="8209" width="4" bestFit="1" customWidth="1"/>
    <col min="8210" max="8210" width="12.140625" bestFit="1" customWidth="1"/>
    <col min="8211" max="8211" width="8" bestFit="1" customWidth="1"/>
    <col min="8212" max="8212" width="12.140625" bestFit="1" customWidth="1"/>
    <col min="8213" max="8213" width="8" bestFit="1" customWidth="1"/>
    <col min="8214" max="8214" width="12.7109375" bestFit="1" customWidth="1"/>
    <col min="8215" max="8215" width="9" bestFit="1" customWidth="1"/>
    <col min="8216" max="8216" width="12.140625" bestFit="1" customWidth="1"/>
    <col min="8217" max="8217" width="8" bestFit="1" customWidth="1"/>
    <col min="8218" max="8218" width="12.140625" bestFit="1" customWidth="1"/>
    <col min="8219" max="8219" width="8" bestFit="1" customWidth="1"/>
    <col min="8220" max="8220" width="12.140625" bestFit="1" customWidth="1"/>
    <col min="8221" max="8221" width="8" bestFit="1" customWidth="1"/>
    <col min="8222" max="8222" width="12.7109375" bestFit="1" customWidth="1"/>
    <col min="8223" max="8223" width="8.5703125" bestFit="1" customWidth="1"/>
    <col min="8224" max="8224" width="12.140625" bestFit="1" customWidth="1"/>
    <col min="8225" max="8225" width="8" bestFit="1" customWidth="1"/>
    <col min="8226" max="8226" width="12.140625" bestFit="1" customWidth="1"/>
    <col min="8227" max="8227" width="9" bestFit="1" customWidth="1"/>
    <col min="8449" max="8449" width="50.7109375" bestFit="1" customWidth="1"/>
    <col min="8450" max="8450" width="12.7109375" bestFit="1" customWidth="1"/>
    <col min="8451" max="8451" width="8" bestFit="1" customWidth="1"/>
    <col min="8452" max="8452" width="12.140625" bestFit="1" customWidth="1"/>
    <col min="8453" max="8453" width="8" bestFit="1" customWidth="1"/>
    <col min="8454" max="8454" width="12.140625" bestFit="1" customWidth="1"/>
    <col min="8455" max="8455" width="8" bestFit="1" customWidth="1"/>
    <col min="8456" max="8456" width="12.140625" bestFit="1" customWidth="1"/>
    <col min="8457" max="8457" width="8" bestFit="1" customWidth="1"/>
    <col min="8458" max="8458" width="12.140625" bestFit="1" customWidth="1"/>
    <col min="8459" max="8459" width="8" bestFit="1" customWidth="1"/>
    <col min="8460" max="8460" width="12.140625" bestFit="1" customWidth="1"/>
    <col min="8461" max="8461" width="8" bestFit="1" customWidth="1"/>
    <col min="8462" max="8462" width="12.140625" bestFit="1" customWidth="1"/>
    <col min="8463" max="8463" width="4" bestFit="1" customWidth="1"/>
    <col min="8464" max="8464" width="12.140625" bestFit="1" customWidth="1"/>
    <col min="8465" max="8465" width="4" bestFit="1" customWidth="1"/>
    <col min="8466" max="8466" width="12.140625" bestFit="1" customWidth="1"/>
    <col min="8467" max="8467" width="8" bestFit="1" customWidth="1"/>
    <col min="8468" max="8468" width="12.140625" bestFit="1" customWidth="1"/>
    <col min="8469" max="8469" width="8" bestFit="1" customWidth="1"/>
    <col min="8470" max="8470" width="12.7109375" bestFit="1" customWidth="1"/>
    <col min="8471" max="8471" width="9" bestFit="1" customWidth="1"/>
    <col min="8472" max="8472" width="12.140625" bestFit="1" customWidth="1"/>
    <col min="8473" max="8473" width="8" bestFit="1" customWidth="1"/>
    <col min="8474" max="8474" width="12.140625" bestFit="1" customWidth="1"/>
    <col min="8475" max="8475" width="8" bestFit="1" customWidth="1"/>
    <col min="8476" max="8476" width="12.140625" bestFit="1" customWidth="1"/>
    <col min="8477" max="8477" width="8" bestFit="1" customWidth="1"/>
    <col min="8478" max="8478" width="12.7109375" bestFit="1" customWidth="1"/>
    <col min="8479" max="8479" width="8.5703125" bestFit="1" customWidth="1"/>
    <col min="8480" max="8480" width="12.140625" bestFit="1" customWidth="1"/>
    <col min="8481" max="8481" width="8" bestFit="1" customWidth="1"/>
    <col min="8482" max="8482" width="12.140625" bestFit="1" customWidth="1"/>
    <col min="8483" max="8483" width="9" bestFit="1" customWidth="1"/>
    <col min="8705" max="8705" width="50.7109375" bestFit="1" customWidth="1"/>
    <col min="8706" max="8706" width="12.7109375" bestFit="1" customWidth="1"/>
    <col min="8707" max="8707" width="8" bestFit="1" customWidth="1"/>
    <col min="8708" max="8708" width="12.140625" bestFit="1" customWidth="1"/>
    <col min="8709" max="8709" width="8" bestFit="1" customWidth="1"/>
    <col min="8710" max="8710" width="12.140625" bestFit="1" customWidth="1"/>
    <col min="8711" max="8711" width="8" bestFit="1" customWidth="1"/>
    <col min="8712" max="8712" width="12.140625" bestFit="1" customWidth="1"/>
    <col min="8713" max="8713" width="8" bestFit="1" customWidth="1"/>
    <col min="8714" max="8714" width="12.140625" bestFit="1" customWidth="1"/>
    <col min="8715" max="8715" width="8" bestFit="1" customWidth="1"/>
    <col min="8716" max="8716" width="12.140625" bestFit="1" customWidth="1"/>
    <col min="8717" max="8717" width="8" bestFit="1" customWidth="1"/>
    <col min="8718" max="8718" width="12.140625" bestFit="1" customWidth="1"/>
    <col min="8719" max="8719" width="4" bestFit="1" customWidth="1"/>
    <col min="8720" max="8720" width="12.140625" bestFit="1" customWidth="1"/>
    <col min="8721" max="8721" width="4" bestFit="1" customWidth="1"/>
    <col min="8722" max="8722" width="12.140625" bestFit="1" customWidth="1"/>
    <col min="8723" max="8723" width="8" bestFit="1" customWidth="1"/>
    <col min="8724" max="8724" width="12.140625" bestFit="1" customWidth="1"/>
    <col min="8725" max="8725" width="8" bestFit="1" customWidth="1"/>
    <col min="8726" max="8726" width="12.7109375" bestFit="1" customWidth="1"/>
    <col min="8727" max="8727" width="9" bestFit="1" customWidth="1"/>
    <col min="8728" max="8728" width="12.140625" bestFit="1" customWidth="1"/>
    <col min="8729" max="8729" width="8" bestFit="1" customWidth="1"/>
    <col min="8730" max="8730" width="12.140625" bestFit="1" customWidth="1"/>
    <col min="8731" max="8731" width="8" bestFit="1" customWidth="1"/>
    <col min="8732" max="8732" width="12.140625" bestFit="1" customWidth="1"/>
    <col min="8733" max="8733" width="8" bestFit="1" customWidth="1"/>
    <col min="8734" max="8734" width="12.7109375" bestFit="1" customWidth="1"/>
    <col min="8735" max="8735" width="8.5703125" bestFit="1" customWidth="1"/>
    <col min="8736" max="8736" width="12.140625" bestFit="1" customWidth="1"/>
    <col min="8737" max="8737" width="8" bestFit="1" customWidth="1"/>
    <col min="8738" max="8738" width="12.140625" bestFit="1" customWidth="1"/>
    <col min="8739" max="8739" width="9" bestFit="1" customWidth="1"/>
    <col min="8961" max="8961" width="50.7109375" bestFit="1" customWidth="1"/>
    <col min="8962" max="8962" width="12.7109375" bestFit="1" customWidth="1"/>
    <col min="8963" max="8963" width="8" bestFit="1" customWidth="1"/>
    <col min="8964" max="8964" width="12.140625" bestFit="1" customWidth="1"/>
    <col min="8965" max="8965" width="8" bestFit="1" customWidth="1"/>
    <col min="8966" max="8966" width="12.140625" bestFit="1" customWidth="1"/>
    <col min="8967" max="8967" width="8" bestFit="1" customWidth="1"/>
    <col min="8968" max="8968" width="12.140625" bestFit="1" customWidth="1"/>
    <col min="8969" max="8969" width="8" bestFit="1" customWidth="1"/>
    <col min="8970" max="8970" width="12.140625" bestFit="1" customWidth="1"/>
    <col min="8971" max="8971" width="8" bestFit="1" customWidth="1"/>
    <col min="8972" max="8972" width="12.140625" bestFit="1" customWidth="1"/>
    <col min="8973" max="8973" width="8" bestFit="1" customWidth="1"/>
    <col min="8974" max="8974" width="12.140625" bestFit="1" customWidth="1"/>
    <col min="8975" max="8975" width="4" bestFit="1" customWidth="1"/>
    <col min="8976" max="8976" width="12.140625" bestFit="1" customWidth="1"/>
    <col min="8977" max="8977" width="4" bestFit="1" customWidth="1"/>
    <col min="8978" max="8978" width="12.140625" bestFit="1" customWidth="1"/>
    <col min="8979" max="8979" width="8" bestFit="1" customWidth="1"/>
    <col min="8980" max="8980" width="12.140625" bestFit="1" customWidth="1"/>
    <col min="8981" max="8981" width="8" bestFit="1" customWidth="1"/>
    <col min="8982" max="8982" width="12.7109375" bestFit="1" customWidth="1"/>
    <col min="8983" max="8983" width="9" bestFit="1" customWidth="1"/>
    <col min="8984" max="8984" width="12.140625" bestFit="1" customWidth="1"/>
    <col min="8985" max="8985" width="8" bestFit="1" customWidth="1"/>
    <col min="8986" max="8986" width="12.140625" bestFit="1" customWidth="1"/>
    <col min="8987" max="8987" width="8" bestFit="1" customWidth="1"/>
    <col min="8988" max="8988" width="12.140625" bestFit="1" customWidth="1"/>
    <col min="8989" max="8989" width="8" bestFit="1" customWidth="1"/>
    <col min="8990" max="8990" width="12.7109375" bestFit="1" customWidth="1"/>
    <col min="8991" max="8991" width="8.5703125" bestFit="1" customWidth="1"/>
    <col min="8992" max="8992" width="12.140625" bestFit="1" customWidth="1"/>
    <col min="8993" max="8993" width="8" bestFit="1" customWidth="1"/>
    <col min="8994" max="8994" width="12.140625" bestFit="1" customWidth="1"/>
    <col min="8995" max="8995" width="9" bestFit="1" customWidth="1"/>
    <col min="9217" max="9217" width="50.7109375" bestFit="1" customWidth="1"/>
    <col min="9218" max="9218" width="12.7109375" bestFit="1" customWidth="1"/>
    <col min="9219" max="9219" width="8" bestFit="1" customWidth="1"/>
    <col min="9220" max="9220" width="12.140625" bestFit="1" customWidth="1"/>
    <col min="9221" max="9221" width="8" bestFit="1" customWidth="1"/>
    <col min="9222" max="9222" width="12.140625" bestFit="1" customWidth="1"/>
    <col min="9223" max="9223" width="8" bestFit="1" customWidth="1"/>
    <col min="9224" max="9224" width="12.140625" bestFit="1" customWidth="1"/>
    <col min="9225" max="9225" width="8" bestFit="1" customWidth="1"/>
    <col min="9226" max="9226" width="12.140625" bestFit="1" customWidth="1"/>
    <col min="9227" max="9227" width="8" bestFit="1" customWidth="1"/>
    <col min="9228" max="9228" width="12.140625" bestFit="1" customWidth="1"/>
    <col min="9229" max="9229" width="8" bestFit="1" customWidth="1"/>
    <col min="9230" max="9230" width="12.140625" bestFit="1" customWidth="1"/>
    <col min="9231" max="9231" width="4" bestFit="1" customWidth="1"/>
    <col min="9232" max="9232" width="12.140625" bestFit="1" customWidth="1"/>
    <col min="9233" max="9233" width="4" bestFit="1" customWidth="1"/>
    <col min="9234" max="9234" width="12.140625" bestFit="1" customWidth="1"/>
    <col min="9235" max="9235" width="8" bestFit="1" customWidth="1"/>
    <col min="9236" max="9236" width="12.140625" bestFit="1" customWidth="1"/>
    <col min="9237" max="9237" width="8" bestFit="1" customWidth="1"/>
    <col min="9238" max="9238" width="12.7109375" bestFit="1" customWidth="1"/>
    <col min="9239" max="9239" width="9" bestFit="1" customWidth="1"/>
    <col min="9240" max="9240" width="12.140625" bestFit="1" customWidth="1"/>
    <col min="9241" max="9241" width="8" bestFit="1" customWidth="1"/>
    <col min="9242" max="9242" width="12.140625" bestFit="1" customWidth="1"/>
    <col min="9243" max="9243" width="8" bestFit="1" customWidth="1"/>
    <col min="9244" max="9244" width="12.140625" bestFit="1" customWidth="1"/>
    <col min="9245" max="9245" width="8" bestFit="1" customWidth="1"/>
    <col min="9246" max="9246" width="12.7109375" bestFit="1" customWidth="1"/>
    <col min="9247" max="9247" width="8.5703125" bestFit="1" customWidth="1"/>
    <col min="9248" max="9248" width="12.140625" bestFit="1" customWidth="1"/>
    <col min="9249" max="9249" width="8" bestFit="1" customWidth="1"/>
    <col min="9250" max="9250" width="12.140625" bestFit="1" customWidth="1"/>
    <col min="9251" max="9251" width="9" bestFit="1" customWidth="1"/>
    <col min="9473" max="9473" width="50.7109375" bestFit="1" customWidth="1"/>
    <col min="9474" max="9474" width="12.7109375" bestFit="1" customWidth="1"/>
    <col min="9475" max="9475" width="8" bestFit="1" customWidth="1"/>
    <col min="9476" max="9476" width="12.140625" bestFit="1" customWidth="1"/>
    <col min="9477" max="9477" width="8" bestFit="1" customWidth="1"/>
    <col min="9478" max="9478" width="12.140625" bestFit="1" customWidth="1"/>
    <col min="9479" max="9479" width="8" bestFit="1" customWidth="1"/>
    <col min="9480" max="9480" width="12.140625" bestFit="1" customWidth="1"/>
    <col min="9481" max="9481" width="8" bestFit="1" customWidth="1"/>
    <col min="9482" max="9482" width="12.140625" bestFit="1" customWidth="1"/>
    <col min="9483" max="9483" width="8" bestFit="1" customWidth="1"/>
    <col min="9484" max="9484" width="12.140625" bestFit="1" customWidth="1"/>
    <col min="9485" max="9485" width="8" bestFit="1" customWidth="1"/>
    <col min="9486" max="9486" width="12.140625" bestFit="1" customWidth="1"/>
    <col min="9487" max="9487" width="4" bestFit="1" customWidth="1"/>
    <col min="9488" max="9488" width="12.140625" bestFit="1" customWidth="1"/>
    <col min="9489" max="9489" width="4" bestFit="1" customWidth="1"/>
    <col min="9490" max="9490" width="12.140625" bestFit="1" customWidth="1"/>
    <col min="9491" max="9491" width="8" bestFit="1" customWidth="1"/>
    <col min="9492" max="9492" width="12.140625" bestFit="1" customWidth="1"/>
    <col min="9493" max="9493" width="8" bestFit="1" customWidth="1"/>
    <col min="9494" max="9494" width="12.7109375" bestFit="1" customWidth="1"/>
    <col min="9495" max="9495" width="9" bestFit="1" customWidth="1"/>
    <col min="9496" max="9496" width="12.140625" bestFit="1" customWidth="1"/>
    <col min="9497" max="9497" width="8" bestFit="1" customWidth="1"/>
    <col min="9498" max="9498" width="12.140625" bestFit="1" customWidth="1"/>
    <col min="9499" max="9499" width="8" bestFit="1" customWidth="1"/>
    <col min="9500" max="9500" width="12.140625" bestFit="1" customWidth="1"/>
    <col min="9501" max="9501" width="8" bestFit="1" customWidth="1"/>
    <col min="9502" max="9502" width="12.7109375" bestFit="1" customWidth="1"/>
    <col min="9503" max="9503" width="8.5703125" bestFit="1" customWidth="1"/>
    <col min="9504" max="9504" width="12.140625" bestFit="1" customWidth="1"/>
    <col min="9505" max="9505" width="8" bestFit="1" customWidth="1"/>
    <col min="9506" max="9506" width="12.140625" bestFit="1" customWidth="1"/>
    <col min="9507" max="9507" width="9" bestFit="1" customWidth="1"/>
    <col min="9729" max="9729" width="50.7109375" bestFit="1" customWidth="1"/>
    <col min="9730" max="9730" width="12.7109375" bestFit="1" customWidth="1"/>
    <col min="9731" max="9731" width="8" bestFit="1" customWidth="1"/>
    <col min="9732" max="9732" width="12.140625" bestFit="1" customWidth="1"/>
    <col min="9733" max="9733" width="8" bestFit="1" customWidth="1"/>
    <col min="9734" max="9734" width="12.140625" bestFit="1" customWidth="1"/>
    <col min="9735" max="9735" width="8" bestFit="1" customWidth="1"/>
    <col min="9736" max="9736" width="12.140625" bestFit="1" customWidth="1"/>
    <col min="9737" max="9737" width="8" bestFit="1" customWidth="1"/>
    <col min="9738" max="9738" width="12.140625" bestFit="1" customWidth="1"/>
    <col min="9739" max="9739" width="8" bestFit="1" customWidth="1"/>
    <col min="9740" max="9740" width="12.140625" bestFit="1" customWidth="1"/>
    <col min="9741" max="9741" width="8" bestFit="1" customWidth="1"/>
    <col min="9742" max="9742" width="12.140625" bestFit="1" customWidth="1"/>
    <col min="9743" max="9743" width="4" bestFit="1" customWidth="1"/>
    <col min="9744" max="9744" width="12.140625" bestFit="1" customWidth="1"/>
    <col min="9745" max="9745" width="4" bestFit="1" customWidth="1"/>
    <col min="9746" max="9746" width="12.140625" bestFit="1" customWidth="1"/>
    <col min="9747" max="9747" width="8" bestFit="1" customWidth="1"/>
    <col min="9748" max="9748" width="12.140625" bestFit="1" customWidth="1"/>
    <col min="9749" max="9749" width="8" bestFit="1" customWidth="1"/>
    <col min="9750" max="9750" width="12.7109375" bestFit="1" customWidth="1"/>
    <col min="9751" max="9751" width="9" bestFit="1" customWidth="1"/>
    <col min="9752" max="9752" width="12.140625" bestFit="1" customWidth="1"/>
    <col min="9753" max="9753" width="8" bestFit="1" customWidth="1"/>
    <col min="9754" max="9754" width="12.140625" bestFit="1" customWidth="1"/>
    <col min="9755" max="9755" width="8" bestFit="1" customWidth="1"/>
    <col min="9756" max="9756" width="12.140625" bestFit="1" customWidth="1"/>
    <col min="9757" max="9757" width="8" bestFit="1" customWidth="1"/>
    <col min="9758" max="9758" width="12.7109375" bestFit="1" customWidth="1"/>
    <col min="9759" max="9759" width="8.5703125" bestFit="1" customWidth="1"/>
    <col min="9760" max="9760" width="12.140625" bestFit="1" customWidth="1"/>
    <col min="9761" max="9761" width="8" bestFit="1" customWidth="1"/>
    <col min="9762" max="9762" width="12.140625" bestFit="1" customWidth="1"/>
    <col min="9763" max="9763" width="9" bestFit="1" customWidth="1"/>
    <col min="9985" max="9985" width="50.7109375" bestFit="1" customWidth="1"/>
    <col min="9986" max="9986" width="12.7109375" bestFit="1" customWidth="1"/>
    <col min="9987" max="9987" width="8" bestFit="1" customWidth="1"/>
    <col min="9988" max="9988" width="12.140625" bestFit="1" customWidth="1"/>
    <col min="9989" max="9989" width="8" bestFit="1" customWidth="1"/>
    <col min="9990" max="9990" width="12.140625" bestFit="1" customWidth="1"/>
    <col min="9991" max="9991" width="8" bestFit="1" customWidth="1"/>
    <col min="9992" max="9992" width="12.140625" bestFit="1" customWidth="1"/>
    <col min="9993" max="9993" width="8" bestFit="1" customWidth="1"/>
    <col min="9994" max="9994" width="12.140625" bestFit="1" customWidth="1"/>
    <col min="9995" max="9995" width="8" bestFit="1" customWidth="1"/>
    <col min="9996" max="9996" width="12.140625" bestFit="1" customWidth="1"/>
    <col min="9997" max="9997" width="8" bestFit="1" customWidth="1"/>
    <col min="9998" max="9998" width="12.140625" bestFit="1" customWidth="1"/>
    <col min="9999" max="9999" width="4" bestFit="1" customWidth="1"/>
    <col min="10000" max="10000" width="12.140625" bestFit="1" customWidth="1"/>
    <col min="10001" max="10001" width="4" bestFit="1" customWidth="1"/>
    <col min="10002" max="10002" width="12.140625" bestFit="1" customWidth="1"/>
    <col min="10003" max="10003" width="8" bestFit="1" customWidth="1"/>
    <col min="10004" max="10004" width="12.140625" bestFit="1" customWidth="1"/>
    <col min="10005" max="10005" width="8" bestFit="1" customWidth="1"/>
    <col min="10006" max="10006" width="12.7109375" bestFit="1" customWidth="1"/>
    <col min="10007" max="10007" width="9" bestFit="1" customWidth="1"/>
    <col min="10008" max="10008" width="12.140625" bestFit="1" customWidth="1"/>
    <col min="10009" max="10009" width="8" bestFit="1" customWidth="1"/>
    <col min="10010" max="10010" width="12.140625" bestFit="1" customWidth="1"/>
    <col min="10011" max="10011" width="8" bestFit="1" customWidth="1"/>
    <col min="10012" max="10012" width="12.140625" bestFit="1" customWidth="1"/>
    <col min="10013" max="10013" width="8" bestFit="1" customWidth="1"/>
    <col min="10014" max="10014" width="12.7109375" bestFit="1" customWidth="1"/>
    <col min="10015" max="10015" width="8.5703125" bestFit="1" customWidth="1"/>
    <col min="10016" max="10016" width="12.140625" bestFit="1" customWidth="1"/>
    <col min="10017" max="10017" width="8" bestFit="1" customWidth="1"/>
    <col min="10018" max="10018" width="12.140625" bestFit="1" customWidth="1"/>
    <col min="10019" max="10019" width="9" bestFit="1" customWidth="1"/>
    <col min="10241" max="10241" width="50.7109375" bestFit="1" customWidth="1"/>
    <col min="10242" max="10242" width="12.7109375" bestFit="1" customWidth="1"/>
    <col min="10243" max="10243" width="8" bestFit="1" customWidth="1"/>
    <col min="10244" max="10244" width="12.140625" bestFit="1" customWidth="1"/>
    <col min="10245" max="10245" width="8" bestFit="1" customWidth="1"/>
    <col min="10246" max="10246" width="12.140625" bestFit="1" customWidth="1"/>
    <col min="10247" max="10247" width="8" bestFit="1" customWidth="1"/>
    <col min="10248" max="10248" width="12.140625" bestFit="1" customWidth="1"/>
    <col min="10249" max="10249" width="8" bestFit="1" customWidth="1"/>
    <col min="10250" max="10250" width="12.140625" bestFit="1" customWidth="1"/>
    <col min="10251" max="10251" width="8" bestFit="1" customWidth="1"/>
    <col min="10252" max="10252" width="12.140625" bestFit="1" customWidth="1"/>
    <col min="10253" max="10253" width="8" bestFit="1" customWidth="1"/>
    <col min="10254" max="10254" width="12.140625" bestFit="1" customWidth="1"/>
    <col min="10255" max="10255" width="4" bestFit="1" customWidth="1"/>
    <col min="10256" max="10256" width="12.140625" bestFit="1" customWidth="1"/>
    <col min="10257" max="10257" width="4" bestFit="1" customWidth="1"/>
    <col min="10258" max="10258" width="12.140625" bestFit="1" customWidth="1"/>
    <col min="10259" max="10259" width="8" bestFit="1" customWidth="1"/>
    <col min="10260" max="10260" width="12.140625" bestFit="1" customWidth="1"/>
    <col min="10261" max="10261" width="8" bestFit="1" customWidth="1"/>
    <col min="10262" max="10262" width="12.7109375" bestFit="1" customWidth="1"/>
    <col min="10263" max="10263" width="9" bestFit="1" customWidth="1"/>
    <col min="10264" max="10264" width="12.140625" bestFit="1" customWidth="1"/>
    <col min="10265" max="10265" width="8" bestFit="1" customWidth="1"/>
    <col min="10266" max="10266" width="12.140625" bestFit="1" customWidth="1"/>
    <col min="10267" max="10267" width="8" bestFit="1" customWidth="1"/>
    <col min="10268" max="10268" width="12.140625" bestFit="1" customWidth="1"/>
    <col min="10269" max="10269" width="8" bestFit="1" customWidth="1"/>
    <col min="10270" max="10270" width="12.7109375" bestFit="1" customWidth="1"/>
    <col min="10271" max="10271" width="8.5703125" bestFit="1" customWidth="1"/>
    <col min="10272" max="10272" width="12.140625" bestFit="1" customWidth="1"/>
    <col min="10273" max="10273" width="8" bestFit="1" customWidth="1"/>
    <col min="10274" max="10274" width="12.140625" bestFit="1" customWidth="1"/>
    <col min="10275" max="10275" width="9" bestFit="1" customWidth="1"/>
    <col min="10497" max="10497" width="50.7109375" bestFit="1" customWidth="1"/>
    <col min="10498" max="10498" width="12.7109375" bestFit="1" customWidth="1"/>
    <col min="10499" max="10499" width="8" bestFit="1" customWidth="1"/>
    <col min="10500" max="10500" width="12.140625" bestFit="1" customWidth="1"/>
    <col min="10501" max="10501" width="8" bestFit="1" customWidth="1"/>
    <col min="10502" max="10502" width="12.140625" bestFit="1" customWidth="1"/>
    <col min="10503" max="10503" width="8" bestFit="1" customWidth="1"/>
    <col min="10504" max="10504" width="12.140625" bestFit="1" customWidth="1"/>
    <col min="10505" max="10505" width="8" bestFit="1" customWidth="1"/>
    <col min="10506" max="10506" width="12.140625" bestFit="1" customWidth="1"/>
    <col min="10507" max="10507" width="8" bestFit="1" customWidth="1"/>
    <col min="10508" max="10508" width="12.140625" bestFit="1" customWidth="1"/>
    <col min="10509" max="10509" width="8" bestFit="1" customWidth="1"/>
    <col min="10510" max="10510" width="12.140625" bestFit="1" customWidth="1"/>
    <col min="10511" max="10511" width="4" bestFit="1" customWidth="1"/>
    <col min="10512" max="10512" width="12.140625" bestFit="1" customWidth="1"/>
    <col min="10513" max="10513" width="4" bestFit="1" customWidth="1"/>
    <col min="10514" max="10514" width="12.140625" bestFit="1" customWidth="1"/>
    <col min="10515" max="10515" width="8" bestFit="1" customWidth="1"/>
    <col min="10516" max="10516" width="12.140625" bestFit="1" customWidth="1"/>
    <col min="10517" max="10517" width="8" bestFit="1" customWidth="1"/>
    <col min="10518" max="10518" width="12.7109375" bestFit="1" customWidth="1"/>
    <col min="10519" max="10519" width="9" bestFit="1" customWidth="1"/>
    <col min="10520" max="10520" width="12.140625" bestFit="1" customWidth="1"/>
    <col min="10521" max="10521" width="8" bestFit="1" customWidth="1"/>
    <col min="10522" max="10522" width="12.140625" bestFit="1" customWidth="1"/>
    <col min="10523" max="10523" width="8" bestFit="1" customWidth="1"/>
    <col min="10524" max="10524" width="12.140625" bestFit="1" customWidth="1"/>
    <col min="10525" max="10525" width="8" bestFit="1" customWidth="1"/>
    <col min="10526" max="10526" width="12.7109375" bestFit="1" customWidth="1"/>
    <col min="10527" max="10527" width="8.5703125" bestFit="1" customWidth="1"/>
    <col min="10528" max="10528" width="12.140625" bestFit="1" customWidth="1"/>
    <col min="10529" max="10529" width="8" bestFit="1" customWidth="1"/>
    <col min="10530" max="10530" width="12.140625" bestFit="1" customWidth="1"/>
    <col min="10531" max="10531" width="9" bestFit="1" customWidth="1"/>
    <col min="10753" max="10753" width="50.7109375" bestFit="1" customWidth="1"/>
    <col min="10754" max="10754" width="12.7109375" bestFit="1" customWidth="1"/>
    <col min="10755" max="10755" width="8" bestFit="1" customWidth="1"/>
    <col min="10756" max="10756" width="12.140625" bestFit="1" customWidth="1"/>
    <col min="10757" max="10757" width="8" bestFit="1" customWidth="1"/>
    <col min="10758" max="10758" width="12.140625" bestFit="1" customWidth="1"/>
    <col min="10759" max="10759" width="8" bestFit="1" customWidth="1"/>
    <col min="10760" max="10760" width="12.140625" bestFit="1" customWidth="1"/>
    <col min="10761" max="10761" width="8" bestFit="1" customWidth="1"/>
    <col min="10762" max="10762" width="12.140625" bestFit="1" customWidth="1"/>
    <col min="10763" max="10763" width="8" bestFit="1" customWidth="1"/>
    <col min="10764" max="10764" width="12.140625" bestFit="1" customWidth="1"/>
    <col min="10765" max="10765" width="8" bestFit="1" customWidth="1"/>
    <col min="10766" max="10766" width="12.140625" bestFit="1" customWidth="1"/>
    <col min="10767" max="10767" width="4" bestFit="1" customWidth="1"/>
    <col min="10768" max="10768" width="12.140625" bestFit="1" customWidth="1"/>
    <col min="10769" max="10769" width="4" bestFit="1" customWidth="1"/>
    <col min="10770" max="10770" width="12.140625" bestFit="1" customWidth="1"/>
    <col min="10771" max="10771" width="8" bestFit="1" customWidth="1"/>
    <col min="10772" max="10772" width="12.140625" bestFit="1" customWidth="1"/>
    <col min="10773" max="10773" width="8" bestFit="1" customWidth="1"/>
    <col min="10774" max="10774" width="12.7109375" bestFit="1" customWidth="1"/>
    <col min="10775" max="10775" width="9" bestFit="1" customWidth="1"/>
    <col min="10776" max="10776" width="12.140625" bestFit="1" customWidth="1"/>
    <col min="10777" max="10777" width="8" bestFit="1" customWidth="1"/>
    <col min="10778" max="10778" width="12.140625" bestFit="1" customWidth="1"/>
    <col min="10779" max="10779" width="8" bestFit="1" customWidth="1"/>
    <col min="10780" max="10780" width="12.140625" bestFit="1" customWidth="1"/>
    <col min="10781" max="10781" width="8" bestFit="1" customWidth="1"/>
    <col min="10782" max="10782" width="12.7109375" bestFit="1" customWidth="1"/>
    <col min="10783" max="10783" width="8.5703125" bestFit="1" customWidth="1"/>
    <col min="10784" max="10784" width="12.140625" bestFit="1" customWidth="1"/>
    <col min="10785" max="10785" width="8" bestFit="1" customWidth="1"/>
    <col min="10786" max="10786" width="12.140625" bestFit="1" customWidth="1"/>
    <col min="10787" max="10787" width="9" bestFit="1" customWidth="1"/>
    <col min="11009" max="11009" width="50.7109375" bestFit="1" customWidth="1"/>
    <col min="11010" max="11010" width="12.7109375" bestFit="1" customWidth="1"/>
    <col min="11011" max="11011" width="8" bestFit="1" customWidth="1"/>
    <col min="11012" max="11012" width="12.140625" bestFit="1" customWidth="1"/>
    <col min="11013" max="11013" width="8" bestFit="1" customWidth="1"/>
    <col min="11014" max="11014" width="12.140625" bestFit="1" customWidth="1"/>
    <col min="11015" max="11015" width="8" bestFit="1" customWidth="1"/>
    <col min="11016" max="11016" width="12.140625" bestFit="1" customWidth="1"/>
    <col min="11017" max="11017" width="8" bestFit="1" customWidth="1"/>
    <col min="11018" max="11018" width="12.140625" bestFit="1" customWidth="1"/>
    <col min="11019" max="11019" width="8" bestFit="1" customWidth="1"/>
    <col min="11020" max="11020" width="12.140625" bestFit="1" customWidth="1"/>
    <col min="11021" max="11021" width="8" bestFit="1" customWidth="1"/>
    <col min="11022" max="11022" width="12.140625" bestFit="1" customWidth="1"/>
    <col min="11023" max="11023" width="4" bestFit="1" customWidth="1"/>
    <col min="11024" max="11024" width="12.140625" bestFit="1" customWidth="1"/>
    <col min="11025" max="11025" width="4" bestFit="1" customWidth="1"/>
    <col min="11026" max="11026" width="12.140625" bestFit="1" customWidth="1"/>
    <col min="11027" max="11027" width="8" bestFit="1" customWidth="1"/>
    <col min="11028" max="11028" width="12.140625" bestFit="1" customWidth="1"/>
    <col min="11029" max="11029" width="8" bestFit="1" customWidth="1"/>
    <col min="11030" max="11030" width="12.7109375" bestFit="1" customWidth="1"/>
    <col min="11031" max="11031" width="9" bestFit="1" customWidth="1"/>
    <col min="11032" max="11032" width="12.140625" bestFit="1" customWidth="1"/>
    <col min="11033" max="11033" width="8" bestFit="1" customWidth="1"/>
    <col min="11034" max="11034" width="12.140625" bestFit="1" customWidth="1"/>
    <col min="11035" max="11035" width="8" bestFit="1" customWidth="1"/>
    <col min="11036" max="11036" width="12.140625" bestFit="1" customWidth="1"/>
    <col min="11037" max="11037" width="8" bestFit="1" customWidth="1"/>
    <col min="11038" max="11038" width="12.7109375" bestFit="1" customWidth="1"/>
    <col min="11039" max="11039" width="8.5703125" bestFit="1" customWidth="1"/>
    <col min="11040" max="11040" width="12.140625" bestFit="1" customWidth="1"/>
    <col min="11041" max="11041" width="8" bestFit="1" customWidth="1"/>
    <col min="11042" max="11042" width="12.140625" bestFit="1" customWidth="1"/>
    <col min="11043" max="11043" width="9" bestFit="1" customWidth="1"/>
    <col min="11265" max="11265" width="50.7109375" bestFit="1" customWidth="1"/>
    <col min="11266" max="11266" width="12.7109375" bestFit="1" customWidth="1"/>
    <col min="11267" max="11267" width="8" bestFit="1" customWidth="1"/>
    <col min="11268" max="11268" width="12.140625" bestFit="1" customWidth="1"/>
    <col min="11269" max="11269" width="8" bestFit="1" customWidth="1"/>
    <col min="11270" max="11270" width="12.140625" bestFit="1" customWidth="1"/>
    <col min="11271" max="11271" width="8" bestFit="1" customWidth="1"/>
    <col min="11272" max="11272" width="12.140625" bestFit="1" customWidth="1"/>
    <col min="11273" max="11273" width="8" bestFit="1" customWidth="1"/>
    <col min="11274" max="11274" width="12.140625" bestFit="1" customWidth="1"/>
    <col min="11275" max="11275" width="8" bestFit="1" customWidth="1"/>
    <col min="11276" max="11276" width="12.140625" bestFit="1" customWidth="1"/>
    <col min="11277" max="11277" width="8" bestFit="1" customWidth="1"/>
    <col min="11278" max="11278" width="12.140625" bestFit="1" customWidth="1"/>
    <col min="11279" max="11279" width="4" bestFit="1" customWidth="1"/>
    <col min="11280" max="11280" width="12.140625" bestFit="1" customWidth="1"/>
    <col min="11281" max="11281" width="4" bestFit="1" customWidth="1"/>
    <col min="11282" max="11282" width="12.140625" bestFit="1" customWidth="1"/>
    <col min="11283" max="11283" width="8" bestFit="1" customWidth="1"/>
    <col min="11284" max="11284" width="12.140625" bestFit="1" customWidth="1"/>
    <col min="11285" max="11285" width="8" bestFit="1" customWidth="1"/>
    <col min="11286" max="11286" width="12.7109375" bestFit="1" customWidth="1"/>
    <col min="11287" max="11287" width="9" bestFit="1" customWidth="1"/>
    <col min="11288" max="11288" width="12.140625" bestFit="1" customWidth="1"/>
    <col min="11289" max="11289" width="8" bestFit="1" customWidth="1"/>
    <col min="11290" max="11290" width="12.140625" bestFit="1" customWidth="1"/>
    <col min="11291" max="11291" width="8" bestFit="1" customWidth="1"/>
    <col min="11292" max="11292" width="12.140625" bestFit="1" customWidth="1"/>
    <col min="11293" max="11293" width="8" bestFit="1" customWidth="1"/>
    <col min="11294" max="11294" width="12.7109375" bestFit="1" customWidth="1"/>
    <col min="11295" max="11295" width="8.5703125" bestFit="1" customWidth="1"/>
    <col min="11296" max="11296" width="12.140625" bestFit="1" customWidth="1"/>
    <col min="11297" max="11297" width="8" bestFit="1" customWidth="1"/>
    <col min="11298" max="11298" width="12.140625" bestFit="1" customWidth="1"/>
    <col min="11299" max="11299" width="9" bestFit="1" customWidth="1"/>
    <col min="11521" max="11521" width="50.7109375" bestFit="1" customWidth="1"/>
    <col min="11522" max="11522" width="12.7109375" bestFit="1" customWidth="1"/>
    <col min="11523" max="11523" width="8" bestFit="1" customWidth="1"/>
    <col min="11524" max="11524" width="12.140625" bestFit="1" customWidth="1"/>
    <col min="11525" max="11525" width="8" bestFit="1" customWidth="1"/>
    <col min="11526" max="11526" width="12.140625" bestFit="1" customWidth="1"/>
    <col min="11527" max="11527" width="8" bestFit="1" customWidth="1"/>
    <col min="11528" max="11528" width="12.140625" bestFit="1" customWidth="1"/>
    <col min="11529" max="11529" width="8" bestFit="1" customWidth="1"/>
    <col min="11530" max="11530" width="12.140625" bestFit="1" customWidth="1"/>
    <col min="11531" max="11531" width="8" bestFit="1" customWidth="1"/>
    <col min="11532" max="11532" width="12.140625" bestFit="1" customWidth="1"/>
    <col min="11533" max="11533" width="8" bestFit="1" customWidth="1"/>
    <col min="11534" max="11534" width="12.140625" bestFit="1" customWidth="1"/>
    <col min="11535" max="11535" width="4" bestFit="1" customWidth="1"/>
    <col min="11536" max="11536" width="12.140625" bestFit="1" customWidth="1"/>
    <col min="11537" max="11537" width="4" bestFit="1" customWidth="1"/>
    <col min="11538" max="11538" width="12.140625" bestFit="1" customWidth="1"/>
    <col min="11539" max="11539" width="8" bestFit="1" customWidth="1"/>
    <col min="11540" max="11540" width="12.140625" bestFit="1" customWidth="1"/>
    <col min="11541" max="11541" width="8" bestFit="1" customWidth="1"/>
    <col min="11542" max="11542" width="12.7109375" bestFit="1" customWidth="1"/>
    <col min="11543" max="11543" width="9" bestFit="1" customWidth="1"/>
    <col min="11544" max="11544" width="12.140625" bestFit="1" customWidth="1"/>
    <col min="11545" max="11545" width="8" bestFit="1" customWidth="1"/>
    <col min="11546" max="11546" width="12.140625" bestFit="1" customWidth="1"/>
    <col min="11547" max="11547" width="8" bestFit="1" customWidth="1"/>
    <col min="11548" max="11548" width="12.140625" bestFit="1" customWidth="1"/>
    <col min="11549" max="11549" width="8" bestFit="1" customWidth="1"/>
    <col min="11550" max="11550" width="12.7109375" bestFit="1" customWidth="1"/>
    <col min="11551" max="11551" width="8.5703125" bestFit="1" customWidth="1"/>
    <col min="11552" max="11552" width="12.140625" bestFit="1" customWidth="1"/>
    <col min="11553" max="11553" width="8" bestFit="1" customWidth="1"/>
    <col min="11554" max="11554" width="12.140625" bestFit="1" customWidth="1"/>
    <col min="11555" max="11555" width="9" bestFit="1" customWidth="1"/>
    <col min="11777" max="11777" width="50.7109375" bestFit="1" customWidth="1"/>
    <col min="11778" max="11778" width="12.7109375" bestFit="1" customWidth="1"/>
    <col min="11779" max="11779" width="8" bestFit="1" customWidth="1"/>
    <col min="11780" max="11780" width="12.140625" bestFit="1" customWidth="1"/>
    <col min="11781" max="11781" width="8" bestFit="1" customWidth="1"/>
    <col min="11782" max="11782" width="12.140625" bestFit="1" customWidth="1"/>
    <col min="11783" max="11783" width="8" bestFit="1" customWidth="1"/>
    <col min="11784" max="11784" width="12.140625" bestFit="1" customWidth="1"/>
    <col min="11785" max="11785" width="8" bestFit="1" customWidth="1"/>
    <col min="11786" max="11786" width="12.140625" bestFit="1" customWidth="1"/>
    <col min="11787" max="11787" width="8" bestFit="1" customWidth="1"/>
    <col min="11788" max="11788" width="12.140625" bestFit="1" customWidth="1"/>
    <col min="11789" max="11789" width="8" bestFit="1" customWidth="1"/>
    <col min="11790" max="11790" width="12.140625" bestFit="1" customWidth="1"/>
    <col min="11791" max="11791" width="4" bestFit="1" customWidth="1"/>
    <col min="11792" max="11792" width="12.140625" bestFit="1" customWidth="1"/>
    <col min="11793" max="11793" width="4" bestFit="1" customWidth="1"/>
    <col min="11794" max="11794" width="12.140625" bestFit="1" customWidth="1"/>
    <col min="11795" max="11795" width="8" bestFit="1" customWidth="1"/>
    <col min="11796" max="11796" width="12.140625" bestFit="1" customWidth="1"/>
    <col min="11797" max="11797" width="8" bestFit="1" customWidth="1"/>
    <col min="11798" max="11798" width="12.7109375" bestFit="1" customWidth="1"/>
    <col min="11799" max="11799" width="9" bestFit="1" customWidth="1"/>
    <col min="11800" max="11800" width="12.140625" bestFit="1" customWidth="1"/>
    <col min="11801" max="11801" width="8" bestFit="1" customWidth="1"/>
    <col min="11802" max="11802" width="12.140625" bestFit="1" customWidth="1"/>
    <col min="11803" max="11803" width="8" bestFit="1" customWidth="1"/>
    <col min="11804" max="11804" width="12.140625" bestFit="1" customWidth="1"/>
    <col min="11805" max="11805" width="8" bestFit="1" customWidth="1"/>
    <col min="11806" max="11806" width="12.7109375" bestFit="1" customWidth="1"/>
    <col min="11807" max="11807" width="8.5703125" bestFit="1" customWidth="1"/>
    <col min="11808" max="11808" width="12.140625" bestFit="1" customWidth="1"/>
    <col min="11809" max="11809" width="8" bestFit="1" customWidth="1"/>
    <col min="11810" max="11810" width="12.140625" bestFit="1" customWidth="1"/>
    <col min="11811" max="11811" width="9" bestFit="1" customWidth="1"/>
    <col min="12033" max="12033" width="50.7109375" bestFit="1" customWidth="1"/>
    <col min="12034" max="12034" width="12.7109375" bestFit="1" customWidth="1"/>
    <col min="12035" max="12035" width="8" bestFit="1" customWidth="1"/>
    <col min="12036" max="12036" width="12.140625" bestFit="1" customWidth="1"/>
    <col min="12037" max="12037" width="8" bestFit="1" customWidth="1"/>
    <col min="12038" max="12038" width="12.140625" bestFit="1" customWidth="1"/>
    <col min="12039" max="12039" width="8" bestFit="1" customWidth="1"/>
    <col min="12040" max="12040" width="12.140625" bestFit="1" customWidth="1"/>
    <col min="12041" max="12041" width="8" bestFit="1" customWidth="1"/>
    <col min="12042" max="12042" width="12.140625" bestFit="1" customWidth="1"/>
    <col min="12043" max="12043" width="8" bestFit="1" customWidth="1"/>
    <col min="12044" max="12044" width="12.140625" bestFit="1" customWidth="1"/>
    <col min="12045" max="12045" width="8" bestFit="1" customWidth="1"/>
    <col min="12046" max="12046" width="12.140625" bestFit="1" customWidth="1"/>
    <col min="12047" max="12047" width="4" bestFit="1" customWidth="1"/>
    <col min="12048" max="12048" width="12.140625" bestFit="1" customWidth="1"/>
    <col min="12049" max="12049" width="4" bestFit="1" customWidth="1"/>
    <col min="12050" max="12050" width="12.140625" bestFit="1" customWidth="1"/>
    <col min="12051" max="12051" width="8" bestFit="1" customWidth="1"/>
    <col min="12052" max="12052" width="12.140625" bestFit="1" customWidth="1"/>
    <col min="12053" max="12053" width="8" bestFit="1" customWidth="1"/>
    <col min="12054" max="12054" width="12.7109375" bestFit="1" customWidth="1"/>
    <col min="12055" max="12055" width="9" bestFit="1" customWidth="1"/>
    <col min="12056" max="12056" width="12.140625" bestFit="1" customWidth="1"/>
    <col min="12057" max="12057" width="8" bestFit="1" customWidth="1"/>
    <col min="12058" max="12058" width="12.140625" bestFit="1" customWidth="1"/>
    <col min="12059" max="12059" width="8" bestFit="1" customWidth="1"/>
    <col min="12060" max="12060" width="12.140625" bestFit="1" customWidth="1"/>
    <col min="12061" max="12061" width="8" bestFit="1" customWidth="1"/>
    <col min="12062" max="12062" width="12.7109375" bestFit="1" customWidth="1"/>
    <col min="12063" max="12063" width="8.5703125" bestFit="1" customWidth="1"/>
    <col min="12064" max="12064" width="12.140625" bestFit="1" customWidth="1"/>
    <col min="12065" max="12065" width="8" bestFit="1" customWidth="1"/>
    <col min="12066" max="12066" width="12.140625" bestFit="1" customWidth="1"/>
    <col min="12067" max="12067" width="9" bestFit="1" customWidth="1"/>
    <col min="12289" max="12289" width="50.7109375" bestFit="1" customWidth="1"/>
    <col min="12290" max="12290" width="12.7109375" bestFit="1" customWidth="1"/>
    <col min="12291" max="12291" width="8" bestFit="1" customWidth="1"/>
    <col min="12292" max="12292" width="12.140625" bestFit="1" customWidth="1"/>
    <col min="12293" max="12293" width="8" bestFit="1" customWidth="1"/>
    <col min="12294" max="12294" width="12.140625" bestFit="1" customWidth="1"/>
    <col min="12295" max="12295" width="8" bestFit="1" customWidth="1"/>
    <col min="12296" max="12296" width="12.140625" bestFit="1" customWidth="1"/>
    <col min="12297" max="12297" width="8" bestFit="1" customWidth="1"/>
    <col min="12298" max="12298" width="12.140625" bestFit="1" customWidth="1"/>
    <col min="12299" max="12299" width="8" bestFit="1" customWidth="1"/>
    <col min="12300" max="12300" width="12.140625" bestFit="1" customWidth="1"/>
    <col min="12301" max="12301" width="8" bestFit="1" customWidth="1"/>
    <col min="12302" max="12302" width="12.140625" bestFit="1" customWidth="1"/>
    <col min="12303" max="12303" width="4" bestFit="1" customWidth="1"/>
    <col min="12304" max="12304" width="12.140625" bestFit="1" customWidth="1"/>
    <col min="12305" max="12305" width="4" bestFit="1" customWidth="1"/>
    <col min="12306" max="12306" width="12.140625" bestFit="1" customWidth="1"/>
    <col min="12307" max="12307" width="8" bestFit="1" customWidth="1"/>
    <col min="12308" max="12308" width="12.140625" bestFit="1" customWidth="1"/>
    <col min="12309" max="12309" width="8" bestFit="1" customWidth="1"/>
    <col min="12310" max="12310" width="12.7109375" bestFit="1" customWidth="1"/>
    <col min="12311" max="12311" width="9" bestFit="1" customWidth="1"/>
    <col min="12312" max="12312" width="12.140625" bestFit="1" customWidth="1"/>
    <col min="12313" max="12313" width="8" bestFit="1" customWidth="1"/>
    <col min="12314" max="12314" width="12.140625" bestFit="1" customWidth="1"/>
    <col min="12315" max="12315" width="8" bestFit="1" customWidth="1"/>
    <col min="12316" max="12316" width="12.140625" bestFit="1" customWidth="1"/>
    <col min="12317" max="12317" width="8" bestFit="1" customWidth="1"/>
    <col min="12318" max="12318" width="12.7109375" bestFit="1" customWidth="1"/>
    <col min="12319" max="12319" width="8.5703125" bestFit="1" customWidth="1"/>
    <col min="12320" max="12320" width="12.140625" bestFit="1" customWidth="1"/>
    <col min="12321" max="12321" width="8" bestFit="1" customWidth="1"/>
    <col min="12322" max="12322" width="12.140625" bestFit="1" customWidth="1"/>
    <col min="12323" max="12323" width="9" bestFit="1" customWidth="1"/>
    <col min="12545" max="12545" width="50.7109375" bestFit="1" customWidth="1"/>
    <col min="12546" max="12546" width="12.7109375" bestFit="1" customWidth="1"/>
    <col min="12547" max="12547" width="8" bestFit="1" customWidth="1"/>
    <col min="12548" max="12548" width="12.140625" bestFit="1" customWidth="1"/>
    <col min="12549" max="12549" width="8" bestFit="1" customWidth="1"/>
    <col min="12550" max="12550" width="12.140625" bestFit="1" customWidth="1"/>
    <col min="12551" max="12551" width="8" bestFit="1" customWidth="1"/>
    <col min="12552" max="12552" width="12.140625" bestFit="1" customWidth="1"/>
    <col min="12553" max="12553" width="8" bestFit="1" customWidth="1"/>
    <col min="12554" max="12554" width="12.140625" bestFit="1" customWidth="1"/>
    <col min="12555" max="12555" width="8" bestFit="1" customWidth="1"/>
    <col min="12556" max="12556" width="12.140625" bestFit="1" customWidth="1"/>
    <col min="12557" max="12557" width="8" bestFit="1" customWidth="1"/>
    <col min="12558" max="12558" width="12.140625" bestFit="1" customWidth="1"/>
    <col min="12559" max="12559" width="4" bestFit="1" customWidth="1"/>
    <col min="12560" max="12560" width="12.140625" bestFit="1" customWidth="1"/>
    <col min="12561" max="12561" width="4" bestFit="1" customWidth="1"/>
    <col min="12562" max="12562" width="12.140625" bestFit="1" customWidth="1"/>
    <col min="12563" max="12563" width="8" bestFit="1" customWidth="1"/>
    <col min="12564" max="12564" width="12.140625" bestFit="1" customWidth="1"/>
    <col min="12565" max="12565" width="8" bestFit="1" customWidth="1"/>
    <col min="12566" max="12566" width="12.7109375" bestFit="1" customWidth="1"/>
    <col min="12567" max="12567" width="9" bestFit="1" customWidth="1"/>
    <col min="12568" max="12568" width="12.140625" bestFit="1" customWidth="1"/>
    <col min="12569" max="12569" width="8" bestFit="1" customWidth="1"/>
    <col min="12570" max="12570" width="12.140625" bestFit="1" customWidth="1"/>
    <col min="12571" max="12571" width="8" bestFit="1" customWidth="1"/>
    <col min="12572" max="12572" width="12.140625" bestFit="1" customWidth="1"/>
    <col min="12573" max="12573" width="8" bestFit="1" customWidth="1"/>
    <col min="12574" max="12574" width="12.7109375" bestFit="1" customWidth="1"/>
    <col min="12575" max="12575" width="8.5703125" bestFit="1" customWidth="1"/>
    <col min="12576" max="12576" width="12.140625" bestFit="1" customWidth="1"/>
    <col min="12577" max="12577" width="8" bestFit="1" customWidth="1"/>
    <col min="12578" max="12578" width="12.140625" bestFit="1" customWidth="1"/>
    <col min="12579" max="12579" width="9" bestFit="1" customWidth="1"/>
    <col min="12801" max="12801" width="50.7109375" bestFit="1" customWidth="1"/>
    <col min="12802" max="12802" width="12.7109375" bestFit="1" customWidth="1"/>
    <col min="12803" max="12803" width="8" bestFit="1" customWidth="1"/>
    <col min="12804" max="12804" width="12.140625" bestFit="1" customWidth="1"/>
    <col min="12805" max="12805" width="8" bestFit="1" customWidth="1"/>
    <col min="12806" max="12806" width="12.140625" bestFit="1" customWidth="1"/>
    <col min="12807" max="12807" width="8" bestFit="1" customWidth="1"/>
    <col min="12808" max="12808" width="12.140625" bestFit="1" customWidth="1"/>
    <col min="12809" max="12809" width="8" bestFit="1" customWidth="1"/>
    <col min="12810" max="12810" width="12.140625" bestFit="1" customWidth="1"/>
    <col min="12811" max="12811" width="8" bestFit="1" customWidth="1"/>
    <col min="12812" max="12812" width="12.140625" bestFit="1" customWidth="1"/>
    <col min="12813" max="12813" width="8" bestFit="1" customWidth="1"/>
    <col min="12814" max="12814" width="12.140625" bestFit="1" customWidth="1"/>
    <col min="12815" max="12815" width="4" bestFit="1" customWidth="1"/>
    <col min="12816" max="12816" width="12.140625" bestFit="1" customWidth="1"/>
    <col min="12817" max="12817" width="4" bestFit="1" customWidth="1"/>
    <col min="12818" max="12818" width="12.140625" bestFit="1" customWidth="1"/>
    <col min="12819" max="12819" width="8" bestFit="1" customWidth="1"/>
    <col min="12820" max="12820" width="12.140625" bestFit="1" customWidth="1"/>
    <col min="12821" max="12821" width="8" bestFit="1" customWidth="1"/>
    <col min="12822" max="12822" width="12.7109375" bestFit="1" customWidth="1"/>
    <col min="12823" max="12823" width="9" bestFit="1" customWidth="1"/>
    <col min="12824" max="12824" width="12.140625" bestFit="1" customWidth="1"/>
    <col min="12825" max="12825" width="8" bestFit="1" customWidth="1"/>
    <col min="12826" max="12826" width="12.140625" bestFit="1" customWidth="1"/>
    <col min="12827" max="12827" width="8" bestFit="1" customWidth="1"/>
    <col min="12828" max="12828" width="12.140625" bestFit="1" customWidth="1"/>
    <col min="12829" max="12829" width="8" bestFit="1" customWidth="1"/>
    <col min="12830" max="12830" width="12.7109375" bestFit="1" customWidth="1"/>
    <col min="12831" max="12831" width="8.5703125" bestFit="1" customWidth="1"/>
    <col min="12832" max="12832" width="12.140625" bestFit="1" customWidth="1"/>
    <col min="12833" max="12833" width="8" bestFit="1" customWidth="1"/>
    <col min="12834" max="12834" width="12.140625" bestFit="1" customWidth="1"/>
    <col min="12835" max="12835" width="9" bestFit="1" customWidth="1"/>
    <col min="13057" max="13057" width="50.7109375" bestFit="1" customWidth="1"/>
    <col min="13058" max="13058" width="12.7109375" bestFit="1" customWidth="1"/>
    <col min="13059" max="13059" width="8" bestFit="1" customWidth="1"/>
    <col min="13060" max="13060" width="12.140625" bestFit="1" customWidth="1"/>
    <col min="13061" max="13061" width="8" bestFit="1" customWidth="1"/>
    <col min="13062" max="13062" width="12.140625" bestFit="1" customWidth="1"/>
    <col min="13063" max="13063" width="8" bestFit="1" customWidth="1"/>
    <col min="13064" max="13064" width="12.140625" bestFit="1" customWidth="1"/>
    <col min="13065" max="13065" width="8" bestFit="1" customWidth="1"/>
    <col min="13066" max="13066" width="12.140625" bestFit="1" customWidth="1"/>
    <col min="13067" max="13067" width="8" bestFit="1" customWidth="1"/>
    <col min="13068" max="13068" width="12.140625" bestFit="1" customWidth="1"/>
    <col min="13069" max="13069" width="8" bestFit="1" customWidth="1"/>
    <col min="13070" max="13070" width="12.140625" bestFit="1" customWidth="1"/>
    <col min="13071" max="13071" width="4" bestFit="1" customWidth="1"/>
    <col min="13072" max="13072" width="12.140625" bestFit="1" customWidth="1"/>
    <col min="13073" max="13073" width="4" bestFit="1" customWidth="1"/>
    <col min="13074" max="13074" width="12.140625" bestFit="1" customWidth="1"/>
    <col min="13075" max="13075" width="8" bestFit="1" customWidth="1"/>
    <col min="13076" max="13076" width="12.140625" bestFit="1" customWidth="1"/>
    <col min="13077" max="13077" width="8" bestFit="1" customWidth="1"/>
    <col min="13078" max="13078" width="12.7109375" bestFit="1" customWidth="1"/>
    <col min="13079" max="13079" width="9" bestFit="1" customWidth="1"/>
    <col min="13080" max="13080" width="12.140625" bestFit="1" customWidth="1"/>
    <col min="13081" max="13081" width="8" bestFit="1" customWidth="1"/>
    <col min="13082" max="13082" width="12.140625" bestFit="1" customWidth="1"/>
    <col min="13083" max="13083" width="8" bestFit="1" customWidth="1"/>
    <col min="13084" max="13084" width="12.140625" bestFit="1" customWidth="1"/>
    <col min="13085" max="13085" width="8" bestFit="1" customWidth="1"/>
    <col min="13086" max="13086" width="12.7109375" bestFit="1" customWidth="1"/>
    <col min="13087" max="13087" width="8.5703125" bestFit="1" customWidth="1"/>
    <col min="13088" max="13088" width="12.140625" bestFit="1" customWidth="1"/>
    <col min="13089" max="13089" width="8" bestFit="1" customWidth="1"/>
    <col min="13090" max="13090" width="12.140625" bestFit="1" customWidth="1"/>
    <col min="13091" max="13091" width="9" bestFit="1" customWidth="1"/>
    <col min="13313" max="13313" width="50.7109375" bestFit="1" customWidth="1"/>
    <col min="13314" max="13314" width="12.7109375" bestFit="1" customWidth="1"/>
    <col min="13315" max="13315" width="8" bestFit="1" customWidth="1"/>
    <col min="13316" max="13316" width="12.140625" bestFit="1" customWidth="1"/>
    <col min="13317" max="13317" width="8" bestFit="1" customWidth="1"/>
    <col min="13318" max="13318" width="12.140625" bestFit="1" customWidth="1"/>
    <col min="13319" max="13319" width="8" bestFit="1" customWidth="1"/>
    <col min="13320" max="13320" width="12.140625" bestFit="1" customWidth="1"/>
    <col min="13321" max="13321" width="8" bestFit="1" customWidth="1"/>
    <col min="13322" max="13322" width="12.140625" bestFit="1" customWidth="1"/>
    <col min="13323" max="13323" width="8" bestFit="1" customWidth="1"/>
    <col min="13324" max="13324" width="12.140625" bestFit="1" customWidth="1"/>
    <col min="13325" max="13325" width="8" bestFit="1" customWidth="1"/>
    <col min="13326" max="13326" width="12.140625" bestFit="1" customWidth="1"/>
    <col min="13327" max="13327" width="4" bestFit="1" customWidth="1"/>
    <col min="13328" max="13328" width="12.140625" bestFit="1" customWidth="1"/>
    <col min="13329" max="13329" width="4" bestFit="1" customWidth="1"/>
    <col min="13330" max="13330" width="12.140625" bestFit="1" customWidth="1"/>
    <col min="13331" max="13331" width="8" bestFit="1" customWidth="1"/>
    <col min="13332" max="13332" width="12.140625" bestFit="1" customWidth="1"/>
    <col min="13333" max="13333" width="8" bestFit="1" customWidth="1"/>
    <col min="13334" max="13334" width="12.7109375" bestFit="1" customWidth="1"/>
    <col min="13335" max="13335" width="9" bestFit="1" customWidth="1"/>
    <col min="13336" max="13336" width="12.140625" bestFit="1" customWidth="1"/>
    <col min="13337" max="13337" width="8" bestFit="1" customWidth="1"/>
    <col min="13338" max="13338" width="12.140625" bestFit="1" customWidth="1"/>
    <col min="13339" max="13339" width="8" bestFit="1" customWidth="1"/>
    <col min="13340" max="13340" width="12.140625" bestFit="1" customWidth="1"/>
    <col min="13341" max="13341" width="8" bestFit="1" customWidth="1"/>
    <col min="13342" max="13342" width="12.7109375" bestFit="1" customWidth="1"/>
    <col min="13343" max="13343" width="8.5703125" bestFit="1" customWidth="1"/>
    <col min="13344" max="13344" width="12.140625" bestFit="1" customWidth="1"/>
    <col min="13345" max="13345" width="8" bestFit="1" customWidth="1"/>
    <col min="13346" max="13346" width="12.140625" bestFit="1" customWidth="1"/>
    <col min="13347" max="13347" width="9" bestFit="1" customWidth="1"/>
    <col min="13569" max="13569" width="50.7109375" bestFit="1" customWidth="1"/>
    <col min="13570" max="13570" width="12.7109375" bestFit="1" customWidth="1"/>
    <col min="13571" max="13571" width="8" bestFit="1" customWidth="1"/>
    <col min="13572" max="13572" width="12.140625" bestFit="1" customWidth="1"/>
    <col min="13573" max="13573" width="8" bestFit="1" customWidth="1"/>
    <col min="13574" max="13574" width="12.140625" bestFit="1" customWidth="1"/>
    <col min="13575" max="13575" width="8" bestFit="1" customWidth="1"/>
    <col min="13576" max="13576" width="12.140625" bestFit="1" customWidth="1"/>
    <col min="13577" max="13577" width="8" bestFit="1" customWidth="1"/>
    <col min="13578" max="13578" width="12.140625" bestFit="1" customWidth="1"/>
    <col min="13579" max="13579" width="8" bestFit="1" customWidth="1"/>
    <col min="13580" max="13580" width="12.140625" bestFit="1" customWidth="1"/>
    <col min="13581" max="13581" width="8" bestFit="1" customWidth="1"/>
    <col min="13582" max="13582" width="12.140625" bestFit="1" customWidth="1"/>
    <col min="13583" max="13583" width="4" bestFit="1" customWidth="1"/>
    <col min="13584" max="13584" width="12.140625" bestFit="1" customWidth="1"/>
    <col min="13585" max="13585" width="4" bestFit="1" customWidth="1"/>
    <col min="13586" max="13586" width="12.140625" bestFit="1" customWidth="1"/>
    <col min="13587" max="13587" width="8" bestFit="1" customWidth="1"/>
    <col min="13588" max="13588" width="12.140625" bestFit="1" customWidth="1"/>
    <col min="13589" max="13589" width="8" bestFit="1" customWidth="1"/>
    <col min="13590" max="13590" width="12.7109375" bestFit="1" customWidth="1"/>
    <col min="13591" max="13591" width="9" bestFit="1" customWidth="1"/>
    <col min="13592" max="13592" width="12.140625" bestFit="1" customWidth="1"/>
    <col min="13593" max="13593" width="8" bestFit="1" customWidth="1"/>
    <col min="13594" max="13594" width="12.140625" bestFit="1" customWidth="1"/>
    <col min="13595" max="13595" width="8" bestFit="1" customWidth="1"/>
    <col min="13596" max="13596" width="12.140625" bestFit="1" customWidth="1"/>
    <col min="13597" max="13597" width="8" bestFit="1" customWidth="1"/>
    <col min="13598" max="13598" width="12.7109375" bestFit="1" customWidth="1"/>
    <col min="13599" max="13599" width="8.5703125" bestFit="1" customWidth="1"/>
    <col min="13600" max="13600" width="12.140625" bestFit="1" customWidth="1"/>
    <col min="13601" max="13601" width="8" bestFit="1" customWidth="1"/>
    <col min="13602" max="13602" width="12.140625" bestFit="1" customWidth="1"/>
    <col min="13603" max="13603" width="9" bestFit="1" customWidth="1"/>
    <col min="13825" max="13825" width="50.7109375" bestFit="1" customWidth="1"/>
    <col min="13826" max="13826" width="12.7109375" bestFit="1" customWidth="1"/>
    <col min="13827" max="13827" width="8" bestFit="1" customWidth="1"/>
    <col min="13828" max="13828" width="12.140625" bestFit="1" customWidth="1"/>
    <col min="13829" max="13829" width="8" bestFit="1" customWidth="1"/>
    <col min="13830" max="13830" width="12.140625" bestFit="1" customWidth="1"/>
    <col min="13831" max="13831" width="8" bestFit="1" customWidth="1"/>
    <col min="13832" max="13832" width="12.140625" bestFit="1" customWidth="1"/>
    <col min="13833" max="13833" width="8" bestFit="1" customWidth="1"/>
    <col min="13834" max="13834" width="12.140625" bestFit="1" customWidth="1"/>
    <col min="13835" max="13835" width="8" bestFit="1" customWidth="1"/>
    <col min="13836" max="13836" width="12.140625" bestFit="1" customWidth="1"/>
    <col min="13837" max="13837" width="8" bestFit="1" customWidth="1"/>
    <col min="13838" max="13838" width="12.140625" bestFit="1" customWidth="1"/>
    <col min="13839" max="13839" width="4" bestFit="1" customWidth="1"/>
    <col min="13840" max="13840" width="12.140625" bestFit="1" customWidth="1"/>
    <col min="13841" max="13841" width="4" bestFit="1" customWidth="1"/>
    <col min="13842" max="13842" width="12.140625" bestFit="1" customWidth="1"/>
    <col min="13843" max="13843" width="8" bestFit="1" customWidth="1"/>
    <col min="13844" max="13844" width="12.140625" bestFit="1" customWidth="1"/>
    <col min="13845" max="13845" width="8" bestFit="1" customWidth="1"/>
    <col min="13846" max="13846" width="12.7109375" bestFit="1" customWidth="1"/>
    <col min="13847" max="13847" width="9" bestFit="1" customWidth="1"/>
    <col min="13848" max="13848" width="12.140625" bestFit="1" customWidth="1"/>
    <col min="13849" max="13849" width="8" bestFit="1" customWidth="1"/>
    <col min="13850" max="13850" width="12.140625" bestFit="1" customWidth="1"/>
    <col min="13851" max="13851" width="8" bestFit="1" customWidth="1"/>
    <col min="13852" max="13852" width="12.140625" bestFit="1" customWidth="1"/>
    <col min="13853" max="13853" width="8" bestFit="1" customWidth="1"/>
    <col min="13854" max="13854" width="12.7109375" bestFit="1" customWidth="1"/>
    <col min="13855" max="13855" width="8.5703125" bestFit="1" customWidth="1"/>
    <col min="13856" max="13856" width="12.140625" bestFit="1" customWidth="1"/>
    <col min="13857" max="13857" width="8" bestFit="1" customWidth="1"/>
    <col min="13858" max="13858" width="12.140625" bestFit="1" customWidth="1"/>
    <col min="13859" max="13859" width="9" bestFit="1" customWidth="1"/>
    <col min="14081" max="14081" width="50.7109375" bestFit="1" customWidth="1"/>
    <col min="14082" max="14082" width="12.7109375" bestFit="1" customWidth="1"/>
    <col min="14083" max="14083" width="8" bestFit="1" customWidth="1"/>
    <col min="14084" max="14084" width="12.140625" bestFit="1" customWidth="1"/>
    <col min="14085" max="14085" width="8" bestFit="1" customWidth="1"/>
    <col min="14086" max="14086" width="12.140625" bestFit="1" customWidth="1"/>
    <col min="14087" max="14087" width="8" bestFit="1" customWidth="1"/>
    <col min="14088" max="14088" width="12.140625" bestFit="1" customWidth="1"/>
    <col min="14089" max="14089" width="8" bestFit="1" customWidth="1"/>
    <col min="14090" max="14090" width="12.140625" bestFit="1" customWidth="1"/>
    <col min="14091" max="14091" width="8" bestFit="1" customWidth="1"/>
    <col min="14092" max="14092" width="12.140625" bestFit="1" customWidth="1"/>
    <col min="14093" max="14093" width="8" bestFit="1" customWidth="1"/>
    <col min="14094" max="14094" width="12.140625" bestFit="1" customWidth="1"/>
    <col min="14095" max="14095" width="4" bestFit="1" customWidth="1"/>
    <col min="14096" max="14096" width="12.140625" bestFit="1" customWidth="1"/>
    <col min="14097" max="14097" width="4" bestFit="1" customWidth="1"/>
    <col min="14098" max="14098" width="12.140625" bestFit="1" customWidth="1"/>
    <col min="14099" max="14099" width="8" bestFit="1" customWidth="1"/>
    <col min="14100" max="14100" width="12.140625" bestFit="1" customWidth="1"/>
    <col min="14101" max="14101" width="8" bestFit="1" customWidth="1"/>
    <col min="14102" max="14102" width="12.7109375" bestFit="1" customWidth="1"/>
    <col min="14103" max="14103" width="9" bestFit="1" customWidth="1"/>
    <col min="14104" max="14104" width="12.140625" bestFit="1" customWidth="1"/>
    <col min="14105" max="14105" width="8" bestFit="1" customWidth="1"/>
    <col min="14106" max="14106" width="12.140625" bestFit="1" customWidth="1"/>
    <col min="14107" max="14107" width="8" bestFit="1" customWidth="1"/>
    <col min="14108" max="14108" width="12.140625" bestFit="1" customWidth="1"/>
    <col min="14109" max="14109" width="8" bestFit="1" customWidth="1"/>
    <col min="14110" max="14110" width="12.7109375" bestFit="1" customWidth="1"/>
    <col min="14111" max="14111" width="8.5703125" bestFit="1" customWidth="1"/>
    <col min="14112" max="14112" width="12.140625" bestFit="1" customWidth="1"/>
    <col min="14113" max="14113" width="8" bestFit="1" customWidth="1"/>
    <col min="14114" max="14114" width="12.140625" bestFit="1" customWidth="1"/>
    <col min="14115" max="14115" width="9" bestFit="1" customWidth="1"/>
    <col min="14337" max="14337" width="50.7109375" bestFit="1" customWidth="1"/>
    <col min="14338" max="14338" width="12.7109375" bestFit="1" customWidth="1"/>
    <col min="14339" max="14339" width="8" bestFit="1" customWidth="1"/>
    <col min="14340" max="14340" width="12.140625" bestFit="1" customWidth="1"/>
    <col min="14341" max="14341" width="8" bestFit="1" customWidth="1"/>
    <col min="14342" max="14342" width="12.140625" bestFit="1" customWidth="1"/>
    <col min="14343" max="14343" width="8" bestFit="1" customWidth="1"/>
    <col min="14344" max="14344" width="12.140625" bestFit="1" customWidth="1"/>
    <col min="14345" max="14345" width="8" bestFit="1" customWidth="1"/>
    <col min="14346" max="14346" width="12.140625" bestFit="1" customWidth="1"/>
    <col min="14347" max="14347" width="8" bestFit="1" customWidth="1"/>
    <col min="14348" max="14348" width="12.140625" bestFit="1" customWidth="1"/>
    <col min="14349" max="14349" width="8" bestFit="1" customWidth="1"/>
    <col min="14350" max="14350" width="12.140625" bestFit="1" customWidth="1"/>
    <col min="14351" max="14351" width="4" bestFit="1" customWidth="1"/>
    <col min="14352" max="14352" width="12.140625" bestFit="1" customWidth="1"/>
    <col min="14353" max="14353" width="4" bestFit="1" customWidth="1"/>
    <col min="14354" max="14354" width="12.140625" bestFit="1" customWidth="1"/>
    <col min="14355" max="14355" width="8" bestFit="1" customWidth="1"/>
    <col min="14356" max="14356" width="12.140625" bestFit="1" customWidth="1"/>
    <col min="14357" max="14357" width="8" bestFit="1" customWidth="1"/>
    <col min="14358" max="14358" width="12.7109375" bestFit="1" customWidth="1"/>
    <col min="14359" max="14359" width="9" bestFit="1" customWidth="1"/>
    <col min="14360" max="14360" width="12.140625" bestFit="1" customWidth="1"/>
    <col min="14361" max="14361" width="8" bestFit="1" customWidth="1"/>
    <col min="14362" max="14362" width="12.140625" bestFit="1" customWidth="1"/>
    <col min="14363" max="14363" width="8" bestFit="1" customWidth="1"/>
    <col min="14364" max="14364" width="12.140625" bestFit="1" customWidth="1"/>
    <col min="14365" max="14365" width="8" bestFit="1" customWidth="1"/>
    <col min="14366" max="14366" width="12.7109375" bestFit="1" customWidth="1"/>
    <col min="14367" max="14367" width="8.5703125" bestFit="1" customWidth="1"/>
    <col min="14368" max="14368" width="12.140625" bestFit="1" customWidth="1"/>
    <col min="14369" max="14369" width="8" bestFit="1" customWidth="1"/>
    <col min="14370" max="14370" width="12.140625" bestFit="1" customWidth="1"/>
    <col min="14371" max="14371" width="9" bestFit="1" customWidth="1"/>
    <col min="14593" max="14593" width="50.7109375" bestFit="1" customWidth="1"/>
    <col min="14594" max="14594" width="12.7109375" bestFit="1" customWidth="1"/>
    <col min="14595" max="14595" width="8" bestFit="1" customWidth="1"/>
    <col min="14596" max="14596" width="12.140625" bestFit="1" customWidth="1"/>
    <col min="14597" max="14597" width="8" bestFit="1" customWidth="1"/>
    <col min="14598" max="14598" width="12.140625" bestFit="1" customWidth="1"/>
    <col min="14599" max="14599" width="8" bestFit="1" customWidth="1"/>
    <col min="14600" max="14600" width="12.140625" bestFit="1" customWidth="1"/>
    <col min="14601" max="14601" width="8" bestFit="1" customWidth="1"/>
    <col min="14602" max="14602" width="12.140625" bestFit="1" customWidth="1"/>
    <col min="14603" max="14603" width="8" bestFit="1" customWidth="1"/>
    <col min="14604" max="14604" width="12.140625" bestFit="1" customWidth="1"/>
    <col min="14605" max="14605" width="8" bestFit="1" customWidth="1"/>
    <col min="14606" max="14606" width="12.140625" bestFit="1" customWidth="1"/>
    <col min="14607" max="14607" width="4" bestFit="1" customWidth="1"/>
    <col min="14608" max="14608" width="12.140625" bestFit="1" customWidth="1"/>
    <col min="14609" max="14609" width="4" bestFit="1" customWidth="1"/>
    <col min="14610" max="14610" width="12.140625" bestFit="1" customWidth="1"/>
    <col min="14611" max="14611" width="8" bestFit="1" customWidth="1"/>
    <col min="14612" max="14612" width="12.140625" bestFit="1" customWidth="1"/>
    <col min="14613" max="14613" width="8" bestFit="1" customWidth="1"/>
    <col min="14614" max="14614" width="12.7109375" bestFit="1" customWidth="1"/>
    <col min="14615" max="14615" width="9" bestFit="1" customWidth="1"/>
    <col min="14616" max="14616" width="12.140625" bestFit="1" customWidth="1"/>
    <col min="14617" max="14617" width="8" bestFit="1" customWidth="1"/>
    <col min="14618" max="14618" width="12.140625" bestFit="1" customWidth="1"/>
    <col min="14619" max="14619" width="8" bestFit="1" customWidth="1"/>
    <col min="14620" max="14620" width="12.140625" bestFit="1" customWidth="1"/>
    <col min="14621" max="14621" width="8" bestFit="1" customWidth="1"/>
    <col min="14622" max="14622" width="12.7109375" bestFit="1" customWidth="1"/>
    <col min="14623" max="14623" width="8.5703125" bestFit="1" customWidth="1"/>
    <col min="14624" max="14624" width="12.140625" bestFit="1" customWidth="1"/>
    <col min="14625" max="14625" width="8" bestFit="1" customWidth="1"/>
    <col min="14626" max="14626" width="12.140625" bestFit="1" customWidth="1"/>
    <col min="14627" max="14627" width="9" bestFit="1" customWidth="1"/>
    <col min="14849" max="14849" width="50.7109375" bestFit="1" customWidth="1"/>
    <col min="14850" max="14850" width="12.7109375" bestFit="1" customWidth="1"/>
    <col min="14851" max="14851" width="8" bestFit="1" customWidth="1"/>
    <col min="14852" max="14852" width="12.140625" bestFit="1" customWidth="1"/>
    <col min="14853" max="14853" width="8" bestFit="1" customWidth="1"/>
    <col min="14854" max="14854" width="12.140625" bestFit="1" customWidth="1"/>
    <col min="14855" max="14855" width="8" bestFit="1" customWidth="1"/>
    <col min="14856" max="14856" width="12.140625" bestFit="1" customWidth="1"/>
    <col min="14857" max="14857" width="8" bestFit="1" customWidth="1"/>
    <col min="14858" max="14858" width="12.140625" bestFit="1" customWidth="1"/>
    <col min="14859" max="14859" width="8" bestFit="1" customWidth="1"/>
    <col min="14860" max="14860" width="12.140625" bestFit="1" customWidth="1"/>
    <col min="14861" max="14861" width="8" bestFit="1" customWidth="1"/>
    <col min="14862" max="14862" width="12.140625" bestFit="1" customWidth="1"/>
    <col min="14863" max="14863" width="4" bestFit="1" customWidth="1"/>
    <col min="14864" max="14864" width="12.140625" bestFit="1" customWidth="1"/>
    <col min="14865" max="14865" width="4" bestFit="1" customWidth="1"/>
    <col min="14866" max="14866" width="12.140625" bestFit="1" customWidth="1"/>
    <col min="14867" max="14867" width="8" bestFit="1" customWidth="1"/>
    <col min="14868" max="14868" width="12.140625" bestFit="1" customWidth="1"/>
    <col min="14869" max="14869" width="8" bestFit="1" customWidth="1"/>
    <col min="14870" max="14870" width="12.7109375" bestFit="1" customWidth="1"/>
    <col min="14871" max="14871" width="9" bestFit="1" customWidth="1"/>
    <col min="14872" max="14872" width="12.140625" bestFit="1" customWidth="1"/>
    <col min="14873" max="14873" width="8" bestFit="1" customWidth="1"/>
    <col min="14874" max="14874" width="12.140625" bestFit="1" customWidth="1"/>
    <col min="14875" max="14875" width="8" bestFit="1" customWidth="1"/>
    <col min="14876" max="14876" width="12.140625" bestFit="1" customWidth="1"/>
    <col min="14877" max="14877" width="8" bestFit="1" customWidth="1"/>
    <col min="14878" max="14878" width="12.7109375" bestFit="1" customWidth="1"/>
    <col min="14879" max="14879" width="8.5703125" bestFit="1" customWidth="1"/>
    <col min="14880" max="14880" width="12.140625" bestFit="1" customWidth="1"/>
    <col min="14881" max="14881" width="8" bestFit="1" customWidth="1"/>
    <col min="14882" max="14882" width="12.140625" bestFit="1" customWidth="1"/>
    <col min="14883" max="14883" width="9" bestFit="1" customWidth="1"/>
    <col min="15105" max="15105" width="50.7109375" bestFit="1" customWidth="1"/>
    <col min="15106" max="15106" width="12.7109375" bestFit="1" customWidth="1"/>
    <col min="15107" max="15107" width="8" bestFit="1" customWidth="1"/>
    <col min="15108" max="15108" width="12.140625" bestFit="1" customWidth="1"/>
    <col min="15109" max="15109" width="8" bestFit="1" customWidth="1"/>
    <col min="15110" max="15110" width="12.140625" bestFit="1" customWidth="1"/>
    <col min="15111" max="15111" width="8" bestFit="1" customWidth="1"/>
    <col min="15112" max="15112" width="12.140625" bestFit="1" customWidth="1"/>
    <col min="15113" max="15113" width="8" bestFit="1" customWidth="1"/>
    <col min="15114" max="15114" width="12.140625" bestFit="1" customWidth="1"/>
    <col min="15115" max="15115" width="8" bestFit="1" customWidth="1"/>
    <col min="15116" max="15116" width="12.140625" bestFit="1" customWidth="1"/>
    <col min="15117" max="15117" width="8" bestFit="1" customWidth="1"/>
    <col min="15118" max="15118" width="12.140625" bestFit="1" customWidth="1"/>
    <col min="15119" max="15119" width="4" bestFit="1" customWidth="1"/>
    <col min="15120" max="15120" width="12.140625" bestFit="1" customWidth="1"/>
    <col min="15121" max="15121" width="4" bestFit="1" customWidth="1"/>
    <col min="15122" max="15122" width="12.140625" bestFit="1" customWidth="1"/>
    <col min="15123" max="15123" width="8" bestFit="1" customWidth="1"/>
    <col min="15124" max="15124" width="12.140625" bestFit="1" customWidth="1"/>
    <col min="15125" max="15125" width="8" bestFit="1" customWidth="1"/>
    <col min="15126" max="15126" width="12.7109375" bestFit="1" customWidth="1"/>
    <col min="15127" max="15127" width="9" bestFit="1" customWidth="1"/>
    <col min="15128" max="15128" width="12.140625" bestFit="1" customWidth="1"/>
    <col min="15129" max="15129" width="8" bestFit="1" customWidth="1"/>
    <col min="15130" max="15130" width="12.140625" bestFit="1" customWidth="1"/>
    <col min="15131" max="15131" width="8" bestFit="1" customWidth="1"/>
    <col min="15132" max="15132" width="12.140625" bestFit="1" customWidth="1"/>
    <col min="15133" max="15133" width="8" bestFit="1" customWidth="1"/>
    <col min="15134" max="15134" width="12.7109375" bestFit="1" customWidth="1"/>
    <col min="15135" max="15135" width="8.5703125" bestFit="1" customWidth="1"/>
    <col min="15136" max="15136" width="12.140625" bestFit="1" customWidth="1"/>
    <col min="15137" max="15137" width="8" bestFit="1" customWidth="1"/>
    <col min="15138" max="15138" width="12.140625" bestFit="1" customWidth="1"/>
    <col min="15139" max="15139" width="9" bestFit="1" customWidth="1"/>
    <col min="15361" max="15361" width="50.7109375" bestFit="1" customWidth="1"/>
    <col min="15362" max="15362" width="12.7109375" bestFit="1" customWidth="1"/>
    <col min="15363" max="15363" width="8" bestFit="1" customWidth="1"/>
    <col min="15364" max="15364" width="12.140625" bestFit="1" customWidth="1"/>
    <col min="15365" max="15365" width="8" bestFit="1" customWidth="1"/>
    <col min="15366" max="15366" width="12.140625" bestFit="1" customWidth="1"/>
    <col min="15367" max="15367" width="8" bestFit="1" customWidth="1"/>
    <col min="15368" max="15368" width="12.140625" bestFit="1" customWidth="1"/>
    <col min="15369" max="15369" width="8" bestFit="1" customWidth="1"/>
    <col min="15370" max="15370" width="12.140625" bestFit="1" customWidth="1"/>
    <col min="15371" max="15371" width="8" bestFit="1" customWidth="1"/>
    <col min="15372" max="15372" width="12.140625" bestFit="1" customWidth="1"/>
    <col min="15373" max="15373" width="8" bestFit="1" customWidth="1"/>
    <col min="15374" max="15374" width="12.140625" bestFit="1" customWidth="1"/>
    <col min="15375" max="15375" width="4" bestFit="1" customWidth="1"/>
    <col min="15376" max="15376" width="12.140625" bestFit="1" customWidth="1"/>
    <col min="15377" max="15377" width="4" bestFit="1" customWidth="1"/>
    <col min="15378" max="15378" width="12.140625" bestFit="1" customWidth="1"/>
    <col min="15379" max="15379" width="8" bestFit="1" customWidth="1"/>
    <col min="15380" max="15380" width="12.140625" bestFit="1" customWidth="1"/>
    <col min="15381" max="15381" width="8" bestFit="1" customWidth="1"/>
    <col min="15382" max="15382" width="12.7109375" bestFit="1" customWidth="1"/>
    <col min="15383" max="15383" width="9" bestFit="1" customWidth="1"/>
    <col min="15384" max="15384" width="12.140625" bestFit="1" customWidth="1"/>
    <col min="15385" max="15385" width="8" bestFit="1" customWidth="1"/>
    <col min="15386" max="15386" width="12.140625" bestFit="1" customWidth="1"/>
    <col min="15387" max="15387" width="8" bestFit="1" customWidth="1"/>
    <col min="15388" max="15388" width="12.140625" bestFit="1" customWidth="1"/>
    <col min="15389" max="15389" width="8" bestFit="1" customWidth="1"/>
    <col min="15390" max="15390" width="12.7109375" bestFit="1" customWidth="1"/>
    <col min="15391" max="15391" width="8.5703125" bestFit="1" customWidth="1"/>
    <col min="15392" max="15392" width="12.140625" bestFit="1" customWidth="1"/>
    <col min="15393" max="15393" width="8" bestFit="1" customWidth="1"/>
    <col min="15394" max="15394" width="12.140625" bestFit="1" customWidth="1"/>
    <col min="15395" max="15395" width="9" bestFit="1" customWidth="1"/>
    <col min="15617" max="15617" width="50.7109375" bestFit="1" customWidth="1"/>
    <col min="15618" max="15618" width="12.7109375" bestFit="1" customWidth="1"/>
    <col min="15619" max="15619" width="8" bestFit="1" customWidth="1"/>
    <col min="15620" max="15620" width="12.140625" bestFit="1" customWidth="1"/>
    <col min="15621" max="15621" width="8" bestFit="1" customWidth="1"/>
    <col min="15622" max="15622" width="12.140625" bestFit="1" customWidth="1"/>
    <col min="15623" max="15623" width="8" bestFit="1" customWidth="1"/>
    <col min="15624" max="15624" width="12.140625" bestFit="1" customWidth="1"/>
    <col min="15625" max="15625" width="8" bestFit="1" customWidth="1"/>
    <col min="15626" max="15626" width="12.140625" bestFit="1" customWidth="1"/>
    <col min="15627" max="15627" width="8" bestFit="1" customWidth="1"/>
    <col min="15628" max="15628" width="12.140625" bestFit="1" customWidth="1"/>
    <col min="15629" max="15629" width="8" bestFit="1" customWidth="1"/>
    <col min="15630" max="15630" width="12.140625" bestFit="1" customWidth="1"/>
    <col min="15631" max="15631" width="4" bestFit="1" customWidth="1"/>
    <col min="15632" max="15632" width="12.140625" bestFit="1" customWidth="1"/>
    <col min="15633" max="15633" width="4" bestFit="1" customWidth="1"/>
    <col min="15634" max="15634" width="12.140625" bestFit="1" customWidth="1"/>
    <col min="15635" max="15635" width="8" bestFit="1" customWidth="1"/>
    <col min="15636" max="15636" width="12.140625" bestFit="1" customWidth="1"/>
    <col min="15637" max="15637" width="8" bestFit="1" customWidth="1"/>
    <col min="15638" max="15638" width="12.7109375" bestFit="1" customWidth="1"/>
    <col min="15639" max="15639" width="9" bestFit="1" customWidth="1"/>
    <col min="15640" max="15640" width="12.140625" bestFit="1" customWidth="1"/>
    <col min="15641" max="15641" width="8" bestFit="1" customWidth="1"/>
    <col min="15642" max="15642" width="12.140625" bestFit="1" customWidth="1"/>
    <col min="15643" max="15643" width="8" bestFit="1" customWidth="1"/>
    <col min="15644" max="15644" width="12.140625" bestFit="1" customWidth="1"/>
    <col min="15645" max="15645" width="8" bestFit="1" customWidth="1"/>
    <col min="15646" max="15646" width="12.7109375" bestFit="1" customWidth="1"/>
    <col min="15647" max="15647" width="8.5703125" bestFit="1" customWidth="1"/>
    <col min="15648" max="15648" width="12.140625" bestFit="1" customWidth="1"/>
    <col min="15649" max="15649" width="8" bestFit="1" customWidth="1"/>
    <col min="15650" max="15650" width="12.140625" bestFit="1" customWidth="1"/>
    <col min="15651" max="15651" width="9" bestFit="1" customWidth="1"/>
    <col min="15873" max="15873" width="50.7109375" bestFit="1" customWidth="1"/>
    <col min="15874" max="15874" width="12.7109375" bestFit="1" customWidth="1"/>
    <col min="15875" max="15875" width="8" bestFit="1" customWidth="1"/>
    <col min="15876" max="15876" width="12.140625" bestFit="1" customWidth="1"/>
    <col min="15877" max="15877" width="8" bestFit="1" customWidth="1"/>
    <col min="15878" max="15878" width="12.140625" bestFit="1" customWidth="1"/>
    <col min="15879" max="15879" width="8" bestFit="1" customWidth="1"/>
    <col min="15880" max="15880" width="12.140625" bestFit="1" customWidth="1"/>
    <col min="15881" max="15881" width="8" bestFit="1" customWidth="1"/>
    <col min="15882" max="15882" width="12.140625" bestFit="1" customWidth="1"/>
    <col min="15883" max="15883" width="8" bestFit="1" customWidth="1"/>
    <col min="15884" max="15884" width="12.140625" bestFit="1" customWidth="1"/>
    <col min="15885" max="15885" width="8" bestFit="1" customWidth="1"/>
    <col min="15886" max="15886" width="12.140625" bestFit="1" customWidth="1"/>
    <col min="15887" max="15887" width="4" bestFit="1" customWidth="1"/>
    <col min="15888" max="15888" width="12.140625" bestFit="1" customWidth="1"/>
    <col min="15889" max="15889" width="4" bestFit="1" customWidth="1"/>
    <col min="15890" max="15890" width="12.140625" bestFit="1" customWidth="1"/>
    <col min="15891" max="15891" width="8" bestFit="1" customWidth="1"/>
    <col min="15892" max="15892" width="12.140625" bestFit="1" customWidth="1"/>
    <col min="15893" max="15893" width="8" bestFit="1" customWidth="1"/>
    <col min="15894" max="15894" width="12.7109375" bestFit="1" customWidth="1"/>
    <col min="15895" max="15895" width="9" bestFit="1" customWidth="1"/>
    <col min="15896" max="15896" width="12.140625" bestFit="1" customWidth="1"/>
    <col min="15897" max="15897" width="8" bestFit="1" customWidth="1"/>
    <col min="15898" max="15898" width="12.140625" bestFit="1" customWidth="1"/>
    <col min="15899" max="15899" width="8" bestFit="1" customWidth="1"/>
    <col min="15900" max="15900" width="12.140625" bestFit="1" customWidth="1"/>
    <col min="15901" max="15901" width="8" bestFit="1" customWidth="1"/>
    <col min="15902" max="15902" width="12.7109375" bestFit="1" customWidth="1"/>
    <col min="15903" max="15903" width="8.5703125" bestFit="1" customWidth="1"/>
    <col min="15904" max="15904" width="12.140625" bestFit="1" customWidth="1"/>
    <col min="15905" max="15905" width="8" bestFit="1" customWidth="1"/>
    <col min="15906" max="15906" width="12.140625" bestFit="1" customWidth="1"/>
    <col min="15907" max="15907" width="9" bestFit="1" customWidth="1"/>
    <col min="16129" max="16129" width="50.7109375" bestFit="1" customWidth="1"/>
    <col min="16130" max="16130" width="12.7109375" bestFit="1" customWidth="1"/>
    <col min="16131" max="16131" width="8" bestFit="1" customWidth="1"/>
    <col min="16132" max="16132" width="12.140625" bestFit="1" customWidth="1"/>
    <col min="16133" max="16133" width="8" bestFit="1" customWidth="1"/>
    <col min="16134" max="16134" width="12.140625" bestFit="1" customWidth="1"/>
    <col min="16135" max="16135" width="8" bestFit="1" customWidth="1"/>
    <col min="16136" max="16136" width="12.140625" bestFit="1" customWidth="1"/>
    <col min="16137" max="16137" width="8" bestFit="1" customWidth="1"/>
    <col min="16138" max="16138" width="12.140625" bestFit="1" customWidth="1"/>
    <col min="16139" max="16139" width="8" bestFit="1" customWidth="1"/>
    <col min="16140" max="16140" width="12.140625" bestFit="1" customWidth="1"/>
    <col min="16141" max="16141" width="8" bestFit="1" customWidth="1"/>
    <col min="16142" max="16142" width="12.140625" bestFit="1" customWidth="1"/>
    <col min="16143" max="16143" width="4" bestFit="1" customWidth="1"/>
    <col min="16144" max="16144" width="12.140625" bestFit="1" customWidth="1"/>
    <col min="16145" max="16145" width="4" bestFit="1" customWidth="1"/>
    <col min="16146" max="16146" width="12.140625" bestFit="1" customWidth="1"/>
    <col min="16147" max="16147" width="8" bestFit="1" customWidth="1"/>
    <col min="16148" max="16148" width="12.140625" bestFit="1" customWidth="1"/>
    <col min="16149" max="16149" width="8" bestFit="1" customWidth="1"/>
    <col min="16150" max="16150" width="12.7109375" bestFit="1" customWidth="1"/>
    <col min="16151" max="16151" width="9" bestFit="1" customWidth="1"/>
    <col min="16152" max="16152" width="12.140625" bestFit="1" customWidth="1"/>
    <col min="16153" max="16153" width="8" bestFit="1" customWidth="1"/>
    <col min="16154" max="16154" width="12.140625" bestFit="1" customWidth="1"/>
    <col min="16155" max="16155" width="8" bestFit="1" customWidth="1"/>
    <col min="16156" max="16156" width="12.140625" bestFit="1" customWidth="1"/>
    <col min="16157" max="16157" width="8" bestFit="1" customWidth="1"/>
    <col min="16158" max="16158" width="12.7109375" bestFit="1" customWidth="1"/>
    <col min="16159" max="16159" width="8.5703125" bestFit="1" customWidth="1"/>
    <col min="16160" max="16160" width="12.140625" bestFit="1" customWidth="1"/>
    <col min="16161" max="16161" width="8" bestFit="1" customWidth="1"/>
    <col min="16162" max="16162" width="12.140625" bestFit="1" customWidth="1"/>
    <col min="16163" max="16163" width="9" bestFit="1" customWidth="1"/>
  </cols>
  <sheetData>
    <row r="1" spans="1:35">
      <c r="A1" s="267" t="s">
        <v>315</v>
      </c>
    </row>
    <row r="2" spans="1:35">
      <c r="A2" s="267" t="s">
        <v>316</v>
      </c>
      <c r="B2" s="244" t="s">
        <v>13</v>
      </c>
      <c r="C2" s="282"/>
      <c r="D2" s="283" t="s">
        <v>470</v>
      </c>
      <c r="E2" s="283"/>
      <c r="F2" s="283" t="s">
        <v>471</v>
      </c>
      <c r="G2" s="283"/>
      <c r="H2" s="283" t="s">
        <v>472</v>
      </c>
      <c r="I2" s="283"/>
      <c r="J2" s="283" t="s">
        <v>473</v>
      </c>
      <c r="K2" s="283"/>
      <c r="L2" s="283" t="s">
        <v>474</v>
      </c>
      <c r="M2" s="283"/>
      <c r="N2" s="283" t="s">
        <v>475</v>
      </c>
      <c r="O2" s="283"/>
      <c r="P2" s="283" t="s">
        <v>476</v>
      </c>
      <c r="Q2" s="283"/>
      <c r="R2" s="283" t="s">
        <v>477</v>
      </c>
      <c r="S2" s="283"/>
      <c r="T2" s="283" t="s">
        <v>478</v>
      </c>
      <c r="U2" s="283"/>
      <c r="V2" s="283" t="s">
        <v>479</v>
      </c>
      <c r="W2" s="283"/>
      <c r="X2" s="283" t="s">
        <v>480</v>
      </c>
      <c r="Y2" s="283"/>
      <c r="Z2" s="283" t="s">
        <v>481</v>
      </c>
      <c r="AA2" s="283"/>
      <c r="AB2" s="283" t="s">
        <v>482</v>
      </c>
      <c r="AC2" s="283"/>
      <c r="AD2" s="283" t="s">
        <v>483</v>
      </c>
      <c r="AE2" s="283"/>
      <c r="AF2" s="283" t="s">
        <v>484</v>
      </c>
      <c r="AG2" s="283"/>
      <c r="AH2" s="283" t="s">
        <v>485</v>
      </c>
      <c r="AI2" s="283"/>
    </row>
    <row r="3" spans="1:35">
      <c r="A3" s="269" t="s">
        <v>486</v>
      </c>
      <c r="B3" s="249"/>
      <c r="C3" s="284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85"/>
      <c r="AC3" s="285"/>
      <c r="AD3" s="285"/>
      <c r="AE3" s="285"/>
      <c r="AF3" s="285"/>
      <c r="AG3" s="285"/>
      <c r="AH3" s="285"/>
      <c r="AI3" s="285"/>
    </row>
    <row r="4" spans="1:35">
      <c r="A4" s="271"/>
      <c r="B4" s="286" t="s">
        <v>4</v>
      </c>
      <c r="C4" s="287" t="s">
        <v>5</v>
      </c>
      <c r="D4" s="286" t="s">
        <v>4</v>
      </c>
      <c r="E4" s="287" t="s">
        <v>5</v>
      </c>
      <c r="F4" s="286" t="s">
        <v>4</v>
      </c>
      <c r="G4" s="287" t="s">
        <v>5</v>
      </c>
      <c r="H4" s="286" t="s">
        <v>4</v>
      </c>
      <c r="I4" s="287" t="s">
        <v>5</v>
      </c>
      <c r="J4" s="286" t="s">
        <v>4</v>
      </c>
      <c r="K4" s="287" t="s">
        <v>5</v>
      </c>
      <c r="L4" s="286" t="s">
        <v>4</v>
      </c>
      <c r="M4" s="287" t="s">
        <v>5</v>
      </c>
      <c r="N4" s="286" t="s">
        <v>4</v>
      </c>
      <c r="O4" s="287" t="s">
        <v>5</v>
      </c>
      <c r="P4" s="286" t="s">
        <v>4</v>
      </c>
      <c r="Q4" s="287" t="s">
        <v>5</v>
      </c>
      <c r="R4" s="286" t="s">
        <v>4</v>
      </c>
      <c r="S4" s="287" t="s">
        <v>5</v>
      </c>
      <c r="T4" s="286" t="s">
        <v>4</v>
      </c>
      <c r="U4" s="287" t="s">
        <v>5</v>
      </c>
      <c r="V4" s="286" t="s">
        <v>4</v>
      </c>
      <c r="W4" s="287" t="s">
        <v>5</v>
      </c>
      <c r="X4" s="286" t="s">
        <v>4</v>
      </c>
      <c r="Y4" s="287" t="s">
        <v>5</v>
      </c>
      <c r="Z4" s="286" t="s">
        <v>4</v>
      </c>
      <c r="AA4" s="287" t="s">
        <v>5</v>
      </c>
      <c r="AB4" s="286" t="s">
        <v>4</v>
      </c>
      <c r="AC4" s="287" t="s">
        <v>5</v>
      </c>
      <c r="AD4" s="286" t="s">
        <v>4</v>
      </c>
      <c r="AE4" s="287" t="s">
        <v>5</v>
      </c>
      <c r="AF4" s="286" t="s">
        <v>4</v>
      </c>
      <c r="AG4" s="287" t="s">
        <v>5</v>
      </c>
      <c r="AH4" s="286" t="s">
        <v>4</v>
      </c>
      <c r="AI4" s="287" t="s">
        <v>5</v>
      </c>
    </row>
    <row r="5" spans="1:35">
      <c r="A5" s="1" t="s">
        <v>156</v>
      </c>
    </row>
    <row r="6" spans="1:35">
      <c r="A6" s="1" t="s">
        <v>157</v>
      </c>
      <c r="B6" s="153">
        <v>21959262595.48</v>
      </c>
      <c r="C6" s="54">
        <v>99.531099999999995</v>
      </c>
      <c r="D6" s="153">
        <v>221438108.22</v>
      </c>
      <c r="E6" s="54">
        <v>94.059200000000004</v>
      </c>
      <c r="F6" s="153">
        <v>81042025.659999996</v>
      </c>
      <c r="G6" s="54">
        <v>100</v>
      </c>
      <c r="H6" s="153">
        <v>523471060.07999998</v>
      </c>
      <c r="I6" s="54">
        <v>100</v>
      </c>
      <c r="J6" s="153">
        <v>7684011416.0799999</v>
      </c>
      <c r="K6" s="54">
        <v>99.386899999999997</v>
      </c>
      <c r="L6" s="153">
        <v>62437753.770000003</v>
      </c>
      <c r="M6" s="54">
        <v>92.347700000000003</v>
      </c>
      <c r="N6" s="153">
        <v>156221647.41</v>
      </c>
      <c r="O6" s="54">
        <v>100</v>
      </c>
      <c r="P6" s="153">
        <v>37605870.649999999</v>
      </c>
      <c r="Q6" s="54">
        <v>100</v>
      </c>
      <c r="R6" s="153">
        <v>314878685</v>
      </c>
      <c r="S6" s="54">
        <v>98.137</v>
      </c>
      <c r="T6" s="153">
        <v>498857009.44</v>
      </c>
      <c r="U6" s="54">
        <v>97.1327</v>
      </c>
      <c r="V6" s="153">
        <v>6695310110</v>
      </c>
      <c r="W6" s="54">
        <v>102.3242</v>
      </c>
      <c r="X6" s="153">
        <v>458389317</v>
      </c>
      <c r="Y6" s="54">
        <v>99.144000000000005</v>
      </c>
      <c r="Z6" s="153">
        <v>49941196.920000002</v>
      </c>
      <c r="AA6" s="54">
        <v>99.735900000000001</v>
      </c>
      <c r="AB6" s="153">
        <v>1495178770.8099999</v>
      </c>
      <c r="AC6" s="54">
        <v>98.616100000000003</v>
      </c>
      <c r="AD6" s="153">
        <v>673982233.47000003</v>
      </c>
      <c r="AE6" s="54">
        <v>82.694400000000002</v>
      </c>
      <c r="AF6" s="153">
        <v>2367378962.4699998</v>
      </c>
      <c r="AG6" s="54">
        <v>99.897900000000007</v>
      </c>
      <c r="AH6" s="153">
        <v>639118428.5</v>
      </c>
      <c r="AI6" s="54">
        <v>100.0431</v>
      </c>
    </row>
    <row r="7" spans="1:35">
      <c r="A7" s="288" t="s">
        <v>158</v>
      </c>
      <c r="B7" s="31">
        <v>-145591334.88</v>
      </c>
      <c r="C7" s="5">
        <v>-0.65990000000000004</v>
      </c>
      <c r="D7" s="31">
        <v>9993646.3300000001</v>
      </c>
      <c r="E7" s="5">
        <v>4.2450000000000001</v>
      </c>
      <c r="F7" s="31">
        <v>0</v>
      </c>
      <c r="G7" s="5">
        <v>0</v>
      </c>
      <c r="H7" s="31">
        <v>0</v>
      </c>
      <c r="I7" s="5">
        <v>0</v>
      </c>
      <c r="J7" s="31">
        <v>47398387.060000002</v>
      </c>
      <c r="K7" s="5">
        <v>0.61309999999999998</v>
      </c>
      <c r="L7" s="31">
        <v>5173877.13</v>
      </c>
      <c r="M7" s="5">
        <v>7.6523000000000003</v>
      </c>
      <c r="N7" s="31">
        <v>0</v>
      </c>
      <c r="O7" s="5">
        <v>0</v>
      </c>
      <c r="P7" s="31">
        <v>0</v>
      </c>
      <c r="Q7" s="5">
        <v>0</v>
      </c>
      <c r="R7" s="31">
        <v>5943408.6500000004</v>
      </c>
      <c r="S7" s="5">
        <v>1.8524</v>
      </c>
      <c r="T7" s="31">
        <v>14725868.869999999</v>
      </c>
      <c r="U7" s="5">
        <v>2.8673000000000002</v>
      </c>
      <c r="V7" s="31">
        <v>-152076402</v>
      </c>
      <c r="W7" s="5">
        <v>-2.3241999999999998</v>
      </c>
      <c r="X7" s="31">
        <v>3957581</v>
      </c>
      <c r="Y7" s="5">
        <v>0.85599999999999998</v>
      </c>
      <c r="Z7" s="31">
        <v>132255.65</v>
      </c>
      <c r="AA7" s="5">
        <v>0.2641</v>
      </c>
      <c r="AB7" s="31">
        <v>20981540.75</v>
      </c>
      <c r="AC7" s="5">
        <v>1.3838999999999999</v>
      </c>
      <c r="AD7" s="31">
        <v>-103965648.40000001</v>
      </c>
      <c r="AE7" s="5">
        <v>-12.7561</v>
      </c>
      <c r="AF7" s="31">
        <v>2419270.21</v>
      </c>
      <c r="AG7" s="5">
        <v>0.1021</v>
      </c>
      <c r="AH7" s="31">
        <v>-275120.13</v>
      </c>
      <c r="AI7" s="5">
        <v>-4.3099999999999999E-2</v>
      </c>
    </row>
    <row r="8" spans="1:35">
      <c r="A8" t="s">
        <v>326</v>
      </c>
      <c r="B8" s="31">
        <v>132230690</v>
      </c>
      <c r="C8" s="5">
        <v>0.59930000000000005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34010</v>
      </c>
      <c r="S8" s="5">
        <v>1.06E-2</v>
      </c>
      <c r="T8" s="31">
        <v>0</v>
      </c>
      <c r="U8" s="5">
        <v>0</v>
      </c>
      <c r="V8" s="31">
        <v>0</v>
      </c>
      <c r="W8" s="5">
        <v>0</v>
      </c>
      <c r="X8" s="31">
        <v>0</v>
      </c>
      <c r="Y8" s="5">
        <v>0</v>
      </c>
      <c r="Z8" s="31">
        <v>0</v>
      </c>
      <c r="AA8" s="5">
        <v>0</v>
      </c>
      <c r="AB8" s="31">
        <v>0</v>
      </c>
      <c r="AC8" s="5">
        <v>0</v>
      </c>
      <c r="AD8" s="31">
        <v>132196680</v>
      </c>
      <c r="AE8" s="5">
        <v>16.219899999999999</v>
      </c>
      <c r="AF8" s="31">
        <v>0</v>
      </c>
      <c r="AG8" s="5">
        <v>0</v>
      </c>
      <c r="AH8" s="31">
        <v>0</v>
      </c>
      <c r="AI8" s="5">
        <v>0</v>
      </c>
    </row>
    <row r="9" spans="1:35">
      <c r="A9" t="s">
        <v>327</v>
      </c>
      <c r="B9" s="31">
        <v>112814363.2</v>
      </c>
      <c r="C9" s="5">
        <v>0.51129999999999998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0</v>
      </c>
      <c r="S9" s="5">
        <v>0</v>
      </c>
      <c r="T9" s="31">
        <v>0</v>
      </c>
      <c r="U9" s="5">
        <v>0</v>
      </c>
      <c r="V9" s="31">
        <v>0</v>
      </c>
      <c r="W9" s="5">
        <v>0</v>
      </c>
      <c r="X9" s="31">
        <v>0</v>
      </c>
      <c r="Y9" s="5">
        <v>0</v>
      </c>
      <c r="Z9" s="31">
        <v>0</v>
      </c>
      <c r="AA9" s="5">
        <v>0</v>
      </c>
      <c r="AB9" s="31">
        <v>0</v>
      </c>
      <c r="AC9" s="5">
        <v>0</v>
      </c>
      <c r="AD9" s="31">
        <v>112814363.2</v>
      </c>
      <c r="AE9" s="5">
        <v>13.841799999999999</v>
      </c>
      <c r="AF9" s="31">
        <v>0</v>
      </c>
      <c r="AG9" s="5">
        <v>0</v>
      </c>
      <c r="AH9" s="31">
        <v>0</v>
      </c>
      <c r="AI9" s="5">
        <v>0</v>
      </c>
    </row>
    <row r="10" spans="1:35">
      <c r="A10" s="288" t="s">
        <v>328</v>
      </c>
      <c r="B10" s="31">
        <v>14790.63</v>
      </c>
      <c r="C10" s="5">
        <v>1E-4</v>
      </c>
      <c r="D10" s="31">
        <v>14790.63</v>
      </c>
      <c r="E10" s="5">
        <v>6.3E-3</v>
      </c>
      <c r="F10" s="31">
        <v>0</v>
      </c>
      <c r="G10" s="5">
        <v>0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  <c r="N10" s="31">
        <v>0</v>
      </c>
      <c r="O10" s="5">
        <v>0</v>
      </c>
      <c r="P10" s="31">
        <v>0</v>
      </c>
      <c r="Q10" s="5">
        <v>0</v>
      </c>
      <c r="R10" s="31">
        <v>0</v>
      </c>
      <c r="S10" s="5">
        <v>0</v>
      </c>
      <c r="T10" s="31">
        <v>0</v>
      </c>
      <c r="U10" s="5">
        <v>0</v>
      </c>
      <c r="V10" s="31">
        <v>0</v>
      </c>
      <c r="W10" s="5">
        <v>0</v>
      </c>
      <c r="X10" s="31">
        <v>0</v>
      </c>
      <c r="Y10" s="5">
        <v>0</v>
      </c>
      <c r="Z10" s="31">
        <v>0</v>
      </c>
      <c r="AA10" s="5">
        <v>0</v>
      </c>
      <c r="AB10" s="31">
        <v>0</v>
      </c>
      <c r="AC10" s="5">
        <v>0</v>
      </c>
      <c r="AD10" s="31">
        <v>0</v>
      </c>
      <c r="AE10" s="5">
        <v>0</v>
      </c>
      <c r="AF10" s="31">
        <v>0</v>
      </c>
      <c r="AG10" s="5">
        <v>0</v>
      </c>
      <c r="AH10" s="31">
        <v>0</v>
      </c>
      <c r="AI10" s="5">
        <v>0</v>
      </c>
    </row>
    <row r="11" spans="1:35" ht="13.5" thickBot="1">
      <c r="A11" t="s">
        <v>162</v>
      </c>
      <c r="B11" s="31">
        <v>3977595.5</v>
      </c>
      <c r="C11" s="5">
        <v>1.7999999999999999E-2</v>
      </c>
      <c r="D11" s="31">
        <v>3977595.5</v>
      </c>
      <c r="E11" s="5">
        <v>1.6895</v>
      </c>
      <c r="F11" s="31">
        <v>0</v>
      </c>
      <c r="G11" s="5">
        <v>0</v>
      </c>
      <c r="H11" s="31">
        <v>0</v>
      </c>
      <c r="I11" s="5">
        <v>0</v>
      </c>
      <c r="J11" s="31">
        <v>0</v>
      </c>
      <c r="K11" s="5">
        <v>0</v>
      </c>
      <c r="L11" s="31">
        <v>0</v>
      </c>
      <c r="M11" s="5">
        <v>0</v>
      </c>
      <c r="N11" s="31">
        <v>0</v>
      </c>
      <c r="O11" s="5">
        <v>0</v>
      </c>
      <c r="P11" s="31">
        <v>0</v>
      </c>
      <c r="Q11" s="5">
        <v>0</v>
      </c>
      <c r="R11" s="31">
        <v>0</v>
      </c>
      <c r="S11" s="5">
        <v>0</v>
      </c>
      <c r="T11" s="31">
        <v>0</v>
      </c>
      <c r="U11" s="5">
        <v>0</v>
      </c>
      <c r="V11" s="31">
        <v>0</v>
      </c>
      <c r="W11" s="5">
        <v>0</v>
      </c>
      <c r="X11" s="31">
        <v>0</v>
      </c>
      <c r="Y11" s="5">
        <v>0</v>
      </c>
      <c r="Z11" s="31">
        <v>0</v>
      </c>
      <c r="AA11" s="5">
        <v>0</v>
      </c>
      <c r="AB11" s="31">
        <v>0</v>
      </c>
      <c r="AC11" s="5">
        <v>0</v>
      </c>
      <c r="AD11" s="31">
        <v>0</v>
      </c>
      <c r="AE11" s="5">
        <v>0</v>
      </c>
      <c r="AF11" s="31">
        <v>0</v>
      </c>
      <c r="AG11" s="5">
        <v>0</v>
      </c>
      <c r="AH11" s="31">
        <v>0</v>
      </c>
      <c r="AI11" s="5">
        <v>0</v>
      </c>
    </row>
    <row r="12" spans="1:35" ht="14.25" thickTop="1" thickBot="1">
      <c r="A12" s="289" t="s">
        <v>2</v>
      </c>
      <c r="B12" s="238">
        <v>22062708699.93</v>
      </c>
      <c r="C12" s="290">
        <v>100</v>
      </c>
      <c r="D12" s="238">
        <v>235424140.68000001</v>
      </c>
      <c r="E12" s="290">
        <v>100</v>
      </c>
      <c r="F12" s="238">
        <v>81042025.659999996</v>
      </c>
      <c r="G12" s="290">
        <v>100</v>
      </c>
      <c r="H12" s="238">
        <v>523471060.07999998</v>
      </c>
      <c r="I12" s="290">
        <v>100</v>
      </c>
      <c r="J12" s="238">
        <v>7731409803.1400003</v>
      </c>
      <c r="K12" s="290">
        <v>100</v>
      </c>
      <c r="L12" s="238">
        <v>67611630.900000006</v>
      </c>
      <c r="M12" s="290">
        <v>100</v>
      </c>
      <c r="N12" s="238">
        <v>156221647.41</v>
      </c>
      <c r="O12" s="290">
        <v>100</v>
      </c>
      <c r="P12" s="238">
        <v>37605870.649999999</v>
      </c>
      <c r="Q12" s="290">
        <v>100</v>
      </c>
      <c r="R12" s="238">
        <v>320856103.64999998</v>
      </c>
      <c r="S12" s="290">
        <v>100</v>
      </c>
      <c r="T12" s="238">
        <v>513582878.31</v>
      </c>
      <c r="U12" s="290">
        <v>100</v>
      </c>
      <c r="V12" s="238">
        <v>6543233708</v>
      </c>
      <c r="W12" s="290">
        <v>100</v>
      </c>
      <c r="X12" s="238">
        <v>462346898</v>
      </c>
      <c r="Y12" s="290">
        <v>100</v>
      </c>
      <c r="Z12" s="238">
        <v>50073452.57</v>
      </c>
      <c r="AA12" s="290">
        <v>100</v>
      </c>
      <c r="AB12" s="238">
        <v>1516160311.5599999</v>
      </c>
      <c r="AC12" s="290">
        <v>100</v>
      </c>
      <c r="AD12" s="238">
        <v>815027628.26999998</v>
      </c>
      <c r="AE12" s="290">
        <v>100</v>
      </c>
      <c r="AF12" s="238">
        <v>2369798232.6799998</v>
      </c>
      <c r="AG12" s="290">
        <v>100</v>
      </c>
      <c r="AH12" s="238">
        <v>638843308.37</v>
      </c>
      <c r="AI12" s="290">
        <v>100</v>
      </c>
    </row>
    <row r="13" spans="1:35" ht="13.5" thickTop="1">
      <c r="A13" s="1" t="s">
        <v>163</v>
      </c>
    </row>
    <row r="14" spans="1:35">
      <c r="A14" t="s">
        <v>227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  <c r="R14" s="31">
        <v>0</v>
      </c>
      <c r="S14" s="5">
        <v>0</v>
      </c>
      <c r="T14" s="31">
        <v>0</v>
      </c>
      <c r="U14" s="5">
        <v>0</v>
      </c>
      <c r="V14" s="31">
        <v>0</v>
      </c>
      <c r="W14" s="5">
        <v>0</v>
      </c>
      <c r="X14" s="31">
        <v>0</v>
      </c>
      <c r="Y14" s="5">
        <v>0</v>
      </c>
      <c r="Z14" s="31">
        <v>0</v>
      </c>
      <c r="AA14" s="5">
        <v>0</v>
      </c>
      <c r="AB14" s="31">
        <v>0</v>
      </c>
      <c r="AC14" s="5">
        <v>0</v>
      </c>
      <c r="AD14" s="31">
        <v>0</v>
      </c>
      <c r="AE14" s="5">
        <v>0</v>
      </c>
      <c r="AF14" s="31">
        <v>0</v>
      </c>
      <c r="AG14" s="5">
        <v>0</v>
      </c>
      <c r="AH14" s="31">
        <v>0</v>
      </c>
      <c r="AI14" s="5">
        <v>0</v>
      </c>
    </row>
    <row r="15" spans="1:35">
      <c r="A15" t="s">
        <v>228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  <c r="T15" s="31">
        <v>0</v>
      </c>
      <c r="U15" s="5">
        <v>0</v>
      </c>
      <c r="V15" s="31">
        <v>0</v>
      </c>
      <c r="W15" s="5">
        <v>0</v>
      </c>
      <c r="X15" s="31">
        <v>0</v>
      </c>
      <c r="Y15" s="5">
        <v>0</v>
      </c>
      <c r="Z15" s="31">
        <v>0</v>
      </c>
      <c r="AA15" s="5">
        <v>0</v>
      </c>
      <c r="AB15" s="31">
        <v>0</v>
      </c>
      <c r="AC15" s="5">
        <v>0</v>
      </c>
      <c r="AD15" s="31">
        <v>0</v>
      </c>
      <c r="AE15" s="5">
        <v>0</v>
      </c>
      <c r="AF15" s="31">
        <v>0</v>
      </c>
      <c r="AG15" s="5">
        <v>0</v>
      </c>
      <c r="AH15" s="31">
        <v>0</v>
      </c>
      <c r="AI15" s="5">
        <v>0</v>
      </c>
    </row>
    <row r="16" spans="1:35">
      <c r="A16" t="s">
        <v>229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  <c r="T16" s="31">
        <v>0</v>
      </c>
      <c r="U16" s="5">
        <v>0</v>
      </c>
      <c r="V16" s="31">
        <v>0</v>
      </c>
      <c r="W16" s="5">
        <v>0</v>
      </c>
      <c r="X16" s="31">
        <v>0</v>
      </c>
      <c r="Y16" s="5">
        <v>0</v>
      </c>
      <c r="Z16" s="31">
        <v>0</v>
      </c>
      <c r="AA16" s="5">
        <v>0</v>
      </c>
      <c r="AB16" s="31">
        <v>0</v>
      </c>
      <c r="AC16" s="5">
        <v>0</v>
      </c>
      <c r="AD16" s="31">
        <v>0</v>
      </c>
      <c r="AE16" s="5">
        <v>0</v>
      </c>
      <c r="AF16" s="31">
        <v>0</v>
      </c>
      <c r="AG16" s="5">
        <v>0</v>
      </c>
      <c r="AH16" s="31">
        <v>0</v>
      </c>
      <c r="AI16" s="5">
        <v>0</v>
      </c>
    </row>
    <row r="17" spans="1:35">
      <c r="A17" t="s">
        <v>230</v>
      </c>
      <c r="B17" s="31">
        <v>1505850</v>
      </c>
      <c r="C17" s="5">
        <v>6.7999999999999996E-3</v>
      </c>
      <c r="D17" s="31">
        <v>1505850</v>
      </c>
      <c r="E17" s="5">
        <v>0.63959999999999995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  <c r="N17" s="31">
        <v>0</v>
      </c>
      <c r="O17" s="5">
        <v>0</v>
      </c>
      <c r="P17" s="31">
        <v>0</v>
      </c>
      <c r="Q17" s="5">
        <v>0</v>
      </c>
      <c r="R17" s="31">
        <v>0</v>
      </c>
      <c r="S17" s="5">
        <v>0</v>
      </c>
      <c r="T17" s="31">
        <v>0</v>
      </c>
      <c r="U17" s="5">
        <v>0</v>
      </c>
      <c r="V17" s="31">
        <v>0</v>
      </c>
      <c r="W17" s="5">
        <v>0</v>
      </c>
      <c r="X17" s="31">
        <v>0</v>
      </c>
      <c r="Y17" s="5">
        <v>0</v>
      </c>
      <c r="Z17" s="31">
        <v>0</v>
      </c>
      <c r="AA17" s="5">
        <v>0</v>
      </c>
      <c r="AB17" s="31">
        <v>0</v>
      </c>
      <c r="AC17" s="5">
        <v>0</v>
      </c>
      <c r="AD17" s="31">
        <v>0</v>
      </c>
      <c r="AE17" s="5">
        <v>0</v>
      </c>
      <c r="AF17" s="31">
        <v>0</v>
      </c>
      <c r="AG17" s="5">
        <v>0</v>
      </c>
      <c r="AH17" s="31">
        <v>0</v>
      </c>
      <c r="AI17" s="5">
        <v>0</v>
      </c>
    </row>
    <row r="18" spans="1:35">
      <c r="A18" t="s">
        <v>231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  <c r="T18" s="31">
        <v>0</v>
      </c>
      <c r="U18" s="5">
        <v>0</v>
      </c>
      <c r="V18" s="31">
        <v>0</v>
      </c>
      <c r="W18" s="5">
        <v>0</v>
      </c>
      <c r="X18" s="31">
        <v>0</v>
      </c>
      <c r="Y18" s="5">
        <v>0</v>
      </c>
      <c r="Z18" s="31">
        <v>0</v>
      </c>
      <c r="AA18" s="5">
        <v>0</v>
      </c>
      <c r="AB18" s="31">
        <v>0</v>
      </c>
      <c r="AC18" s="5">
        <v>0</v>
      </c>
      <c r="AD18" s="31">
        <v>0</v>
      </c>
      <c r="AE18" s="5">
        <v>0</v>
      </c>
      <c r="AF18" s="31">
        <v>0</v>
      </c>
      <c r="AG18" s="5">
        <v>0</v>
      </c>
      <c r="AH18" s="31">
        <v>0</v>
      </c>
      <c r="AI18" s="5">
        <v>0</v>
      </c>
    </row>
    <row r="19" spans="1:35">
      <c r="A19" t="s">
        <v>232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  <c r="T19" s="31">
        <v>0</v>
      </c>
      <c r="U19" s="5">
        <v>0</v>
      </c>
      <c r="V19" s="31">
        <v>0</v>
      </c>
      <c r="W19" s="5">
        <v>0</v>
      </c>
      <c r="X19" s="31">
        <v>0</v>
      </c>
      <c r="Y19" s="5">
        <v>0</v>
      </c>
      <c r="Z19" s="31">
        <v>0</v>
      </c>
      <c r="AA19" s="5">
        <v>0</v>
      </c>
      <c r="AB19" s="31">
        <v>0</v>
      </c>
      <c r="AC19" s="5">
        <v>0</v>
      </c>
      <c r="AD19" s="31">
        <v>0</v>
      </c>
      <c r="AE19" s="5">
        <v>0</v>
      </c>
      <c r="AF19" s="31">
        <v>0</v>
      </c>
      <c r="AG19" s="5">
        <v>0</v>
      </c>
      <c r="AH19" s="31">
        <v>0</v>
      </c>
      <c r="AI19" s="5">
        <v>0</v>
      </c>
    </row>
    <row r="20" spans="1:35">
      <c r="A20" t="s">
        <v>233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  <c r="T20" s="31">
        <v>0</v>
      </c>
      <c r="U20" s="5">
        <v>0</v>
      </c>
      <c r="V20" s="31">
        <v>0</v>
      </c>
      <c r="W20" s="5">
        <v>0</v>
      </c>
      <c r="X20" s="31">
        <v>0</v>
      </c>
      <c r="Y20" s="5">
        <v>0</v>
      </c>
      <c r="Z20" s="31">
        <v>0</v>
      </c>
      <c r="AA20" s="5">
        <v>0</v>
      </c>
      <c r="AB20" s="31">
        <v>0</v>
      </c>
      <c r="AC20" s="5">
        <v>0</v>
      </c>
      <c r="AD20" s="31">
        <v>0</v>
      </c>
      <c r="AE20" s="5">
        <v>0</v>
      </c>
      <c r="AF20" s="31">
        <v>0</v>
      </c>
      <c r="AG20" s="5">
        <v>0</v>
      </c>
      <c r="AH20" s="31">
        <v>0</v>
      </c>
      <c r="AI20" s="5">
        <v>0</v>
      </c>
    </row>
    <row r="21" spans="1:35">
      <c r="A21" t="s">
        <v>234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  <c r="T21" s="31">
        <v>0</v>
      </c>
      <c r="U21" s="5">
        <v>0</v>
      </c>
      <c r="V21" s="31">
        <v>0</v>
      </c>
      <c r="W21" s="5">
        <v>0</v>
      </c>
      <c r="X21" s="31">
        <v>0</v>
      </c>
      <c r="Y21" s="5">
        <v>0</v>
      </c>
      <c r="Z21" s="31">
        <v>0</v>
      </c>
      <c r="AA21" s="5">
        <v>0</v>
      </c>
      <c r="AB21" s="31">
        <v>0</v>
      </c>
      <c r="AC21" s="5">
        <v>0</v>
      </c>
      <c r="AD21" s="31">
        <v>0</v>
      </c>
      <c r="AE21" s="5">
        <v>0</v>
      </c>
      <c r="AF21" s="31">
        <v>0</v>
      </c>
      <c r="AG21" s="5">
        <v>0</v>
      </c>
      <c r="AH21" s="31">
        <v>0</v>
      </c>
      <c r="AI21" s="5">
        <v>0</v>
      </c>
    </row>
    <row r="22" spans="1:35" ht="13.5" thickBot="1">
      <c r="A22" t="s">
        <v>235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  <c r="T22" s="31">
        <v>0</v>
      </c>
      <c r="U22" s="5">
        <v>0</v>
      </c>
      <c r="V22" s="31">
        <v>0</v>
      </c>
      <c r="W22" s="5">
        <v>0</v>
      </c>
      <c r="X22" s="31">
        <v>0</v>
      </c>
      <c r="Y22" s="5">
        <v>0</v>
      </c>
      <c r="Z22" s="31">
        <v>0</v>
      </c>
      <c r="AA22" s="5">
        <v>0</v>
      </c>
      <c r="AB22" s="31">
        <v>0</v>
      </c>
      <c r="AC22" s="5">
        <v>0</v>
      </c>
      <c r="AD22" s="31">
        <v>0</v>
      </c>
      <c r="AE22" s="5">
        <v>0</v>
      </c>
      <c r="AF22" s="31">
        <v>0</v>
      </c>
      <c r="AG22" s="5">
        <v>0</v>
      </c>
      <c r="AH22" s="31">
        <v>0</v>
      </c>
      <c r="AI22" s="5">
        <v>0</v>
      </c>
    </row>
    <row r="23" spans="1:35" ht="14.25" thickTop="1" thickBot="1">
      <c r="A23" s="289" t="s">
        <v>236</v>
      </c>
      <c r="B23" s="238">
        <v>1505850</v>
      </c>
      <c r="C23" s="290">
        <v>6.7999999999999996E-3</v>
      </c>
      <c r="D23" s="238">
        <v>1505850</v>
      </c>
      <c r="E23" s="290">
        <v>0.63959999999999995</v>
      </c>
      <c r="F23" s="238">
        <v>0</v>
      </c>
      <c r="G23" s="290">
        <v>0</v>
      </c>
      <c r="H23" s="238">
        <v>0</v>
      </c>
      <c r="I23" s="290">
        <v>0</v>
      </c>
      <c r="J23" s="238">
        <v>0</v>
      </c>
      <c r="K23" s="290">
        <v>0</v>
      </c>
      <c r="L23" s="238">
        <v>0</v>
      </c>
      <c r="M23" s="290">
        <v>0</v>
      </c>
      <c r="N23" s="238">
        <v>0</v>
      </c>
      <c r="O23" s="290">
        <v>0</v>
      </c>
      <c r="P23" s="238">
        <v>0</v>
      </c>
      <c r="Q23" s="290">
        <v>0</v>
      </c>
      <c r="R23" s="238">
        <v>0</v>
      </c>
      <c r="S23" s="290">
        <v>0</v>
      </c>
      <c r="T23" s="238">
        <v>0</v>
      </c>
      <c r="U23" s="290">
        <v>0</v>
      </c>
      <c r="V23" s="238">
        <v>0</v>
      </c>
      <c r="W23" s="290">
        <v>0</v>
      </c>
      <c r="X23" s="238">
        <v>0</v>
      </c>
      <c r="Y23" s="290">
        <v>0</v>
      </c>
      <c r="Z23" s="238">
        <v>0</v>
      </c>
      <c r="AA23" s="290">
        <v>0</v>
      </c>
      <c r="AB23" s="238">
        <v>0</v>
      </c>
      <c r="AC23" s="290">
        <v>0</v>
      </c>
      <c r="AD23" s="238">
        <v>0</v>
      </c>
      <c r="AE23" s="290">
        <v>0</v>
      </c>
      <c r="AF23" s="238">
        <v>0</v>
      </c>
      <c r="AG23" s="290">
        <v>0</v>
      </c>
      <c r="AH23" s="238">
        <v>0</v>
      </c>
      <c r="AI23" s="290">
        <v>0</v>
      </c>
    </row>
    <row r="24" spans="1:35" ht="13.5" thickTop="1">
      <c r="A24" t="s">
        <v>237</v>
      </c>
      <c r="B24" s="31">
        <v>0</v>
      </c>
      <c r="C24" s="5">
        <v>0</v>
      </c>
      <c r="D24" s="31">
        <v>0</v>
      </c>
      <c r="E24" s="5">
        <v>0</v>
      </c>
      <c r="F24" s="31">
        <v>0</v>
      </c>
      <c r="G24" s="5">
        <v>0</v>
      </c>
      <c r="H24" s="31">
        <v>0</v>
      </c>
      <c r="I24" s="5">
        <v>0</v>
      </c>
      <c r="J24" s="31">
        <v>0</v>
      </c>
      <c r="K24" s="5">
        <v>0</v>
      </c>
      <c r="L24" s="31">
        <v>0</v>
      </c>
      <c r="M24" s="5">
        <v>0</v>
      </c>
      <c r="N24" s="31">
        <v>0</v>
      </c>
      <c r="O24" s="5">
        <v>0</v>
      </c>
      <c r="P24" s="31">
        <v>0</v>
      </c>
      <c r="Q24" s="5">
        <v>0</v>
      </c>
      <c r="R24" s="31">
        <v>0</v>
      </c>
      <c r="S24" s="5">
        <v>0</v>
      </c>
      <c r="T24" s="31">
        <v>0</v>
      </c>
      <c r="U24" s="5">
        <v>0</v>
      </c>
      <c r="V24" s="31">
        <v>0</v>
      </c>
      <c r="W24" s="5">
        <v>0</v>
      </c>
      <c r="X24" s="31">
        <v>0</v>
      </c>
      <c r="Y24" s="5">
        <v>0</v>
      </c>
      <c r="Z24" s="31">
        <v>0</v>
      </c>
      <c r="AA24" s="5">
        <v>0</v>
      </c>
      <c r="AB24" s="31">
        <v>0</v>
      </c>
      <c r="AC24" s="5">
        <v>0</v>
      </c>
      <c r="AD24" s="31">
        <v>0</v>
      </c>
      <c r="AE24" s="5">
        <v>0</v>
      </c>
      <c r="AF24" s="31">
        <v>0</v>
      </c>
      <c r="AG24" s="5">
        <v>0</v>
      </c>
      <c r="AH24" s="31">
        <v>0</v>
      </c>
      <c r="AI24" s="5">
        <v>0</v>
      </c>
    </row>
    <row r="25" spans="1:35">
      <c r="A25" t="s">
        <v>238</v>
      </c>
      <c r="B25" s="31">
        <v>354477728.44</v>
      </c>
      <c r="C25" s="5">
        <v>1.6067</v>
      </c>
      <c r="D25" s="31">
        <v>4773642.4800000004</v>
      </c>
      <c r="E25" s="5">
        <v>2.0276999999999998</v>
      </c>
      <c r="F25" s="31">
        <v>1970428.2</v>
      </c>
      <c r="G25" s="5">
        <v>2.4314</v>
      </c>
      <c r="H25" s="31">
        <v>4826063.33</v>
      </c>
      <c r="I25" s="5">
        <v>0.92190000000000005</v>
      </c>
      <c r="J25" s="31">
        <v>218444006.59999999</v>
      </c>
      <c r="K25" s="5">
        <v>2.8254000000000001</v>
      </c>
      <c r="L25" s="31">
        <v>581245.64</v>
      </c>
      <c r="M25" s="5">
        <v>0.85970000000000002</v>
      </c>
      <c r="N25" s="31">
        <v>0</v>
      </c>
      <c r="O25" s="5">
        <v>0</v>
      </c>
      <c r="P25" s="31">
        <v>0</v>
      </c>
      <c r="Q25" s="5">
        <v>0</v>
      </c>
      <c r="R25" s="31">
        <v>2913590</v>
      </c>
      <c r="S25" s="5">
        <v>0.90810000000000002</v>
      </c>
      <c r="T25" s="31">
        <v>4613284.8</v>
      </c>
      <c r="U25" s="5">
        <v>0.89829999999999999</v>
      </c>
      <c r="V25" s="31">
        <v>61727061</v>
      </c>
      <c r="W25" s="5">
        <v>0.94340000000000002</v>
      </c>
      <c r="X25" s="31">
        <v>4450591</v>
      </c>
      <c r="Y25" s="5">
        <v>0.96260000000000001</v>
      </c>
      <c r="Z25" s="31">
        <v>1228270.1499999999</v>
      </c>
      <c r="AA25" s="5">
        <v>2.4529000000000001</v>
      </c>
      <c r="AB25" s="31">
        <v>13784782.949999999</v>
      </c>
      <c r="AC25" s="5">
        <v>0.90920000000000001</v>
      </c>
      <c r="AD25" s="31">
        <v>6228000.21</v>
      </c>
      <c r="AE25" s="5">
        <v>0.7641</v>
      </c>
      <c r="AF25" s="31">
        <v>23025181.710000001</v>
      </c>
      <c r="AG25" s="5">
        <v>0.97160000000000002</v>
      </c>
      <c r="AH25" s="31">
        <v>5911580.3700000001</v>
      </c>
      <c r="AI25" s="5">
        <v>0.9254</v>
      </c>
    </row>
    <row r="26" spans="1:35">
      <c r="A26" t="s">
        <v>239</v>
      </c>
      <c r="B26" s="31">
        <v>274004556.17000002</v>
      </c>
      <c r="C26" s="5">
        <v>1.2419</v>
      </c>
      <c r="D26" s="31">
        <v>0</v>
      </c>
      <c r="E26" s="5">
        <v>0</v>
      </c>
      <c r="F26" s="31">
        <v>3974885.4</v>
      </c>
      <c r="G26" s="5">
        <v>4.9047000000000001</v>
      </c>
      <c r="H26" s="31">
        <v>9013843.7300000004</v>
      </c>
      <c r="I26" s="5">
        <v>1.7219</v>
      </c>
      <c r="J26" s="31">
        <v>0</v>
      </c>
      <c r="K26" s="5">
        <v>0</v>
      </c>
      <c r="L26" s="31">
        <v>1066829.55</v>
      </c>
      <c r="M26" s="5">
        <v>1.5779000000000001</v>
      </c>
      <c r="N26" s="31">
        <v>0</v>
      </c>
      <c r="O26" s="5">
        <v>0</v>
      </c>
      <c r="P26" s="31">
        <v>0</v>
      </c>
      <c r="Q26" s="5">
        <v>0</v>
      </c>
      <c r="R26" s="31">
        <v>5426520</v>
      </c>
      <c r="S26" s="5">
        <v>1.6913</v>
      </c>
      <c r="T26" s="31">
        <v>8586006.0999999996</v>
      </c>
      <c r="U26" s="5">
        <v>1.6718</v>
      </c>
      <c r="V26" s="31">
        <v>115289111</v>
      </c>
      <c r="W26" s="5">
        <v>1.762</v>
      </c>
      <c r="X26" s="31">
        <v>12964703</v>
      </c>
      <c r="Y26" s="5">
        <v>2.8041</v>
      </c>
      <c r="Z26" s="31">
        <v>2477879.29</v>
      </c>
      <c r="AA26" s="5">
        <v>4.9485000000000001</v>
      </c>
      <c r="AB26" s="31">
        <v>25745911.219999999</v>
      </c>
      <c r="AC26" s="5">
        <v>1.6980999999999999</v>
      </c>
      <c r="AD26" s="31">
        <v>11586949.16</v>
      </c>
      <c r="AE26" s="5">
        <v>1.4217</v>
      </c>
      <c r="AF26" s="31">
        <v>66873565.5</v>
      </c>
      <c r="AG26" s="5">
        <v>2.8218999999999999</v>
      </c>
      <c r="AH26" s="31">
        <v>10998352.220000001</v>
      </c>
      <c r="AI26" s="5">
        <v>1.7216</v>
      </c>
    </row>
    <row r="27" spans="1:35" ht="13.5" thickBot="1">
      <c r="A27" t="s">
        <v>240</v>
      </c>
      <c r="B27" s="31">
        <v>6378741384.5299997</v>
      </c>
      <c r="C27" s="5">
        <v>28.911899999999999</v>
      </c>
      <c r="D27" s="31">
        <v>89129694.409999996</v>
      </c>
      <c r="E27" s="5">
        <v>37.859200000000001</v>
      </c>
      <c r="F27" s="31">
        <v>22098331.109999999</v>
      </c>
      <c r="G27" s="5">
        <v>27.267700000000001</v>
      </c>
      <c r="H27" s="31">
        <v>204836781.66</v>
      </c>
      <c r="I27" s="5">
        <v>39.130499999999998</v>
      </c>
      <c r="J27" s="31">
        <v>1329258560.2</v>
      </c>
      <c r="K27" s="5">
        <v>17.193000000000001</v>
      </c>
      <c r="L27" s="31">
        <v>24407572.039999999</v>
      </c>
      <c r="M27" s="5">
        <v>36.099699999999999</v>
      </c>
      <c r="N27" s="31">
        <v>0</v>
      </c>
      <c r="O27" s="5">
        <v>0</v>
      </c>
      <c r="P27" s="31">
        <v>0</v>
      </c>
      <c r="Q27" s="5">
        <v>0</v>
      </c>
      <c r="R27" s="31">
        <v>123180157</v>
      </c>
      <c r="S27" s="5">
        <v>38.391100000000002</v>
      </c>
      <c r="T27" s="31">
        <v>195339353.03999999</v>
      </c>
      <c r="U27" s="5">
        <v>38.034599999999998</v>
      </c>
      <c r="V27" s="31">
        <v>2619851054</v>
      </c>
      <c r="W27" s="5">
        <v>40.039099999999998</v>
      </c>
      <c r="X27" s="31">
        <v>114034095</v>
      </c>
      <c r="Y27" s="5">
        <v>24.664200000000001</v>
      </c>
      <c r="Z27" s="31">
        <v>12572087.960000001</v>
      </c>
      <c r="AA27" s="5">
        <v>25.107299999999999</v>
      </c>
      <c r="AB27" s="31">
        <v>541381089.04999995</v>
      </c>
      <c r="AC27" s="5">
        <v>35.7074</v>
      </c>
      <c r="AD27" s="31">
        <v>263347107.80000001</v>
      </c>
      <c r="AE27" s="5">
        <v>32.311399999999999</v>
      </c>
      <c r="AF27" s="31">
        <v>589342200.88</v>
      </c>
      <c r="AG27" s="5">
        <v>24.8689</v>
      </c>
      <c r="AH27" s="31">
        <v>249963300.38</v>
      </c>
      <c r="AI27" s="5">
        <v>39.127499999999998</v>
      </c>
    </row>
    <row r="28" spans="1:35" ht="14.25" thickTop="1" thickBot="1">
      <c r="A28" s="289" t="s">
        <v>241</v>
      </c>
      <c r="B28" s="238">
        <v>7007223669.1400003</v>
      </c>
      <c r="C28" s="290">
        <v>31.7605</v>
      </c>
      <c r="D28" s="238">
        <v>93903336.890000001</v>
      </c>
      <c r="E28" s="290">
        <v>39.886899999999997</v>
      </c>
      <c r="F28" s="238">
        <v>28043644.710000001</v>
      </c>
      <c r="G28" s="290">
        <v>34.6038</v>
      </c>
      <c r="H28" s="238">
        <v>218676688.72</v>
      </c>
      <c r="I28" s="290">
        <v>41.7744</v>
      </c>
      <c r="J28" s="238">
        <v>1547702566.8</v>
      </c>
      <c r="K28" s="290">
        <v>20.0184</v>
      </c>
      <c r="L28" s="238">
        <v>26055647.23</v>
      </c>
      <c r="M28" s="290">
        <v>38.537199999999999</v>
      </c>
      <c r="N28" s="238">
        <v>0</v>
      </c>
      <c r="O28" s="290">
        <v>0</v>
      </c>
      <c r="P28" s="238">
        <v>0</v>
      </c>
      <c r="Q28" s="290">
        <v>0</v>
      </c>
      <c r="R28" s="238">
        <v>131520267</v>
      </c>
      <c r="S28" s="290">
        <v>40.990400000000001</v>
      </c>
      <c r="T28" s="238">
        <v>208538643.94</v>
      </c>
      <c r="U28" s="290">
        <v>40.604700000000001</v>
      </c>
      <c r="V28" s="238">
        <v>2796867226</v>
      </c>
      <c r="W28" s="290">
        <v>42.744399999999999</v>
      </c>
      <c r="X28" s="238">
        <v>131449389</v>
      </c>
      <c r="Y28" s="290">
        <v>28.430900000000001</v>
      </c>
      <c r="Z28" s="238">
        <v>16278237.4</v>
      </c>
      <c r="AA28" s="290">
        <v>32.508699999999997</v>
      </c>
      <c r="AB28" s="238">
        <v>580911783.22000003</v>
      </c>
      <c r="AC28" s="290">
        <v>38.314700000000002</v>
      </c>
      <c r="AD28" s="238">
        <v>281162057.17000002</v>
      </c>
      <c r="AE28" s="290">
        <v>34.497199999999999</v>
      </c>
      <c r="AF28" s="238">
        <v>679240948.09000003</v>
      </c>
      <c r="AG28" s="290">
        <v>28.662400000000002</v>
      </c>
      <c r="AH28" s="238">
        <v>266873232.97</v>
      </c>
      <c r="AI28" s="290">
        <v>41.7744</v>
      </c>
    </row>
    <row r="29" spans="1:35" ht="13.5" thickTop="1">
      <c r="A29" t="s">
        <v>242</v>
      </c>
      <c r="B29" s="31">
        <v>0</v>
      </c>
      <c r="C29" s="5">
        <v>0</v>
      </c>
      <c r="D29" s="31">
        <v>0</v>
      </c>
      <c r="E29" s="5">
        <v>0</v>
      </c>
      <c r="F29" s="31">
        <v>0</v>
      </c>
      <c r="G29" s="5">
        <v>0</v>
      </c>
      <c r="H29" s="31">
        <v>0</v>
      </c>
      <c r="I29" s="5">
        <v>0</v>
      </c>
      <c r="J29" s="31">
        <v>0</v>
      </c>
      <c r="K29" s="5">
        <v>0</v>
      </c>
      <c r="L29" s="31">
        <v>0</v>
      </c>
      <c r="M29" s="5">
        <v>0</v>
      </c>
      <c r="N29" s="31">
        <v>0</v>
      </c>
      <c r="O29" s="5">
        <v>0</v>
      </c>
      <c r="P29" s="31">
        <v>0</v>
      </c>
      <c r="Q29" s="5">
        <v>0</v>
      </c>
      <c r="R29" s="31">
        <v>0</v>
      </c>
      <c r="S29" s="5">
        <v>0</v>
      </c>
      <c r="T29" s="31">
        <v>0</v>
      </c>
      <c r="U29" s="5">
        <v>0</v>
      </c>
      <c r="V29" s="31">
        <v>0</v>
      </c>
      <c r="W29" s="5">
        <v>0</v>
      </c>
      <c r="X29" s="31">
        <v>0</v>
      </c>
      <c r="Y29" s="5">
        <v>0</v>
      </c>
      <c r="Z29" s="31">
        <v>0</v>
      </c>
      <c r="AA29" s="5">
        <v>0</v>
      </c>
      <c r="AB29" s="31">
        <v>0</v>
      </c>
      <c r="AC29" s="5">
        <v>0</v>
      </c>
      <c r="AD29" s="31">
        <v>0</v>
      </c>
      <c r="AE29" s="5">
        <v>0</v>
      </c>
      <c r="AF29" s="31">
        <v>0</v>
      </c>
      <c r="AG29" s="5">
        <v>0</v>
      </c>
      <c r="AH29" s="31">
        <v>0</v>
      </c>
      <c r="AI29" s="5">
        <v>0</v>
      </c>
    </row>
    <row r="30" spans="1:35">
      <c r="A30" t="s">
        <v>243</v>
      </c>
      <c r="B30" s="31">
        <v>1542987041.74</v>
      </c>
      <c r="C30" s="5">
        <v>6.9935999999999998</v>
      </c>
      <c r="D30" s="31">
        <v>16639600</v>
      </c>
      <c r="E30" s="5">
        <v>7.0678999999999998</v>
      </c>
      <c r="F30" s="31">
        <v>2016105</v>
      </c>
      <c r="G30" s="5">
        <v>2.4876999999999998</v>
      </c>
      <c r="H30" s="31">
        <v>42495740</v>
      </c>
      <c r="I30" s="5">
        <v>8.1181000000000001</v>
      </c>
      <c r="J30" s="31">
        <v>487828810</v>
      </c>
      <c r="K30" s="5">
        <v>6.3097000000000003</v>
      </c>
      <c r="L30" s="31">
        <v>5060965</v>
      </c>
      <c r="M30" s="5">
        <v>7.4852999999999996</v>
      </c>
      <c r="N30" s="31">
        <v>0</v>
      </c>
      <c r="O30" s="5">
        <v>0</v>
      </c>
      <c r="P30" s="31">
        <v>0</v>
      </c>
      <c r="Q30" s="5">
        <v>0</v>
      </c>
      <c r="R30" s="31">
        <v>25595430</v>
      </c>
      <c r="S30" s="5">
        <v>7.9771999999999998</v>
      </c>
      <c r="T30" s="31">
        <v>40377544.799999997</v>
      </c>
      <c r="U30" s="5">
        <v>7.8619000000000003</v>
      </c>
      <c r="V30" s="31">
        <v>543528335</v>
      </c>
      <c r="W30" s="5">
        <v>8.3066999999999993</v>
      </c>
      <c r="X30" s="31">
        <v>24448795</v>
      </c>
      <c r="Y30" s="5">
        <v>5.2880000000000003</v>
      </c>
      <c r="Z30" s="31">
        <v>1256605</v>
      </c>
      <c r="AA30" s="5">
        <v>2.5095000000000001</v>
      </c>
      <c r="AB30" s="31">
        <v>121379370</v>
      </c>
      <c r="AC30" s="5">
        <v>8.0056999999999992</v>
      </c>
      <c r="AD30" s="31">
        <v>54572249.159999996</v>
      </c>
      <c r="AE30" s="5">
        <v>6.6958000000000002</v>
      </c>
      <c r="AF30" s="31">
        <v>125984790.40000001</v>
      </c>
      <c r="AG30" s="5">
        <v>5.3163</v>
      </c>
      <c r="AH30" s="31">
        <v>51802702.380000003</v>
      </c>
      <c r="AI30" s="5">
        <v>8.1088000000000005</v>
      </c>
    </row>
    <row r="31" spans="1:35">
      <c r="A31" t="s">
        <v>244</v>
      </c>
      <c r="B31" s="31">
        <v>483565116.04000002</v>
      </c>
      <c r="C31" s="5">
        <v>2.1918000000000002</v>
      </c>
      <c r="D31" s="31">
        <v>0</v>
      </c>
      <c r="E31" s="5">
        <v>0</v>
      </c>
      <c r="F31" s="31">
        <v>1966902.5</v>
      </c>
      <c r="G31" s="5">
        <v>2.427</v>
      </c>
      <c r="H31" s="31">
        <v>3953357.5</v>
      </c>
      <c r="I31" s="5">
        <v>0.75519999999999998</v>
      </c>
      <c r="J31" s="31">
        <v>362953306.98000002</v>
      </c>
      <c r="K31" s="5">
        <v>4.6944999999999997</v>
      </c>
      <c r="L31" s="31">
        <v>481945.86</v>
      </c>
      <c r="M31" s="5">
        <v>0.71279999999999999</v>
      </c>
      <c r="N31" s="31">
        <v>0</v>
      </c>
      <c r="O31" s="5">
        <v>0</v>
      </c>
      <c r="P31" s="31">
        <v>0</v>
      </c>
      <c r="Q31" s="5">
        <v>0</v>
      </c>
      <c r="R31" s="31">
        <v>2391202</v>
      </c>
      <c r="S31" s="5">
        <v>0.74529999999999996</v>
      </c>
      <c r="T31" s="31">
        <v>3781977.6</v>
      </c>
      <c r="U31" s="5">
        <v>0.73640000000000005</v>
      </c>
      <c r="V31" s="31">
        <v>50564345</v>
      </c>
      <c r="W31" s="5">
        <v>0.77280000000000004</v>
      </c>
      <c r="X31" s="31">
        <v>5686223</v>
      </c>
      <c r="Y31" s="5">
        <v>1.2299</v>
      </c>
      <c r="Z31" s="31">
        <v>1226080</v>
      </c>
      <c r="AA31" s="5">
        <v>2.4485999999999999</v>
      </c>
      <c r="AB31" s="31">
        <v>11291865</v>
      </c>
      <c r="AC31" s="5">
        <v>0.74480000000000002</v>
      </c>
      <c r="AD31" s="31">
        <v>5086097.4000000004</v>
      </c>
      <c r="AE31" s="5">
        <v>0.624</v>
      </c>
      <c r="AF31" s="31">
        <v>29354217.120000001</v>
      </c>
      <c r="AG31" s="5">
        <v>1.2386999999999999</v>
      </c>
      <c r="AH31" s="31">
        <v>4827596.08</v>
      </c>
      <c r="AI31" s="5">
        <v>0.75570000000000004</v>
      </c>
    </row>
    <row r="32" spans="1:35">
      <c r="A32" t="s">
        <v>245</v>
      </c>
      <c r="B32" s="31">
        <v>152237758.19</v>
      </c>
      <c r="C32" s="5">
        <v>0.69</v>
      </c>
      <c r="D32" s="31">
        <v>2766000</v>
      </c>
      <c r="E32" s="5">
        <v>1.1749000000000001</v>
      </c>
      <c r="F32" s="31">
        <v>1931022.06</v>
      </c>
      <c r="G32" s="5">
        <v>2.3826999999999998</v>
      </c>
      <c r="H32" s="31">
        <v>4925308.63</v>
      </c>
      <c r="I32" s="5">
        <v>0.94089999999999996</v>
      </c>
      <c r="J32" s="31">
        <v>0</v>
      </c>
      <c r="K32" s="5">
        <v>0</v>
      </c>
      <c r="L32" s="31">
        <v>588222.14</v>
      </c>
      <c r="M32" s="5">
        <v>0.87</v>
      </c>
      <c r="N32" s="31">
        <v>0</v>
      </c>
      <c r="O32" s="5">
        <v>0</v>
      </c>
      <c r="P32" s="31">
        <v>0</v>
      </c>
      <c r="Q32" s="5">
        <v>0</v>
      </c>
      <c r="R32" s="31">
        <v>2968290</v>
      </c>
      <c r="S32" s="5">
        <v>0.92510000000000003</v>
      </c>
      <c r="T32" s="31">
        <v>4694875</v>
      </c>
      <c r="U32" s="5">
        <v>0.91410000000000002</v>
      </c>
      <c r="V32" s="31">
        <v>62995704</v>
      </c>
      <c r="W32" s="5">
        <v>0.96279999999999999</v>
      </c>
      <c r="X32" s="31">
        <v>7084093</v>
      </c>
      <c r="Y32" s="5">
        <v>1.5322</v>
      </c>
      <c r="Z32" s="31">
        <v>1203687.43</v>
      </c>
      <c r="AA32" s="5">
        <v>2.4037999999999999</v>
      </c>
      <c r="AB32" s="31">
        <v>14068017.810000001</v>
      </c>
      <c r="AC32" s="5">
        <v>0.92789999999999995</v>
      </c>
      <c r="AD32" s="31">
        <v>6348173.4400000004</v>
      </c>
      <c r="AE32" s="5">
        <v>0.77890000000000004</v>
      </c>
      <c r="AF32" s="31">
        <v>36638357.909999996</v>
      </c>
      <c r="AG32" s="5">
        <v>1.5461</v>
      </c>
      <c r="AH32" s="31">
        <v>6026006.7699999996</v>
      </c>
      <c r="AI32" s="5">
        <v>0.94330000000000003</v>
      </c>
    </row>
    <row r="33" spans="1:35">
      <c r="A33" t="s">
        <v>246</v>
      </c>
      <c r="B33" s="31">
        <v>0</v>
      </c>
      <c r="C33" s="5">
        <v>0</v>
      </c>
      <c r="D33" s="31">
        <v>0</v>
      </c>
      <c r="E33" s="5">
        <v>0</v>
      </c>
      <c r="F33" s="31">
        <v>0</v>
      </c>
      <c r="G33" s="5">
        <v>0</v>
      </c>
      <c r="H33" s="31">
        <v>0</v>
      </c>
      <c r="I33" s="5">
        <v>0</v>
      </c>
      <c r="J33" s="31">
        <v>0</v>
      </c>
      <c r="K33" s="5">
        <v>0</v>
      </c>
      <c r="L33" s="31">
        <v>0</v>
      </c>
      <c r="M33" s="5">
        <v>0</v>
      </c>
      <c r="N33" s="31">
        <v>0</v>
      </c>
      <c r="O33" s="5">
        <v>0</v>
      </c>
      <c r="P33" s="31">
        <v>0</v>
      </c>
      <c r="Q33" s="5">
        <v>0</v>
      </c>
      <c r="R33" s="31">
        <v>0</v>
      </c>
      <c r="S33" s="5">
        <v>0</v>
      </c>
      <c r="T33" s="31">
        <v>0</v>
      </c>
      <c r="U33" s="5">
        <v>0</v>
      </c>
      <c r="V33" s="31">
        <v>0</v>
      </c>
      <c r="W33" s="5">
        <v>0</v>
      </c>
      <c r="X33" s="31">
        <v>0</v>
      </c>
      <c r="Y33" s="5">
        <v>0</v>
      </c>
      <c r="Z33" s="31">
        <v>0</v>
      </c>
      <c r="AA33" s="5">
        <v>0</v>
      </c>
      <c r="AB33" s="31">
        <v>0</v>
      </c>
      <c r="AC33" s="5">
        <v>0</v>
      </c>
      <c r="AD33" s="31">
        <v>0</v>
      </c>
      <c r="AE33" s="5">
        <v>0</v>
      </c>
      <c r="AF33" s="31">
        <v>0</v>
      </c>
      <c r="AG33" s="5">
        <v>0</v>
      </c>
      <c r="AH33" s="31">
        <v>0</v>
      </c>
      <c r="AI33" s="5">
        <v>0</v>
      </c>
    </row>
    <row r="34" spans="1:35">
      <c r="A34" t="s">
        <v>247</v>
      </c>
      <c r="B34" s="31">
        <v>776550499.88</v>
      </c>
      <c r="C34" s="5">
        <v>3.5196999999999998</v>
      </c>
      <c r="D34" s="31">
        <v>13907250</v>
      </c>
      <c r="E34" s="5">
        <v>5.9073000000000002</v>
      </c>
      <c r="F34" s="31">
        <v>2097599.79</v>
      </c>
      <c r="G34" s="5">
        <v>2.5882999999999998</v>
      </c>
      <c r="H34" s="31">
        <v>32334599.699999999</v>
      </c>
      <c r="I34" s="5">
        <v>6.1769999999999996</v>
      </c>
      <c r="J34" s="31">
        <v>0</v>
      </c>
      <c r="K34" s="5">
        <v>0</v>
      </c>
      <c r="L34" s="31">
        <v>3856830.12</v>
      </c>
      <c r="M34" s="5">
        <v>5.7043999999999997</v>
      </c>
      <c r="N34" s="31">
        <v>0</v>
      </c>
      <c r="O34" s="5">
        <v>0</v>
      </c>
      <c r="P34" s="31">
        <v>0</v>
      </c>
      <c r="Q34" s="5">
        <v>0</v>
      </c>
      <c r="R34" s="31">
        <v>19483395</v>
      </c>
      <c r="S34" s="5">
        <v>6.0723000000000003</v>
      </c>
      <c r="T34" s="31">
        <v>30836374.690000001</v>
      </c>
      <c r="U34" s="5">
        <v>6.0042</v>
      </c>
      <c r="V34" s="31">
        <v>413566806</v>
      </c>
      <c r="W34" s="5">
        <v>6.3205</v>
      </c>
      <c r="X34" s="31">
        <v>13952121</v>
      </c>
      <c r="Y34" s="5">
        <v>3.0177</v>
      </c>
      <c r="Z34" s="31">
        <v>1307512.83</v>
      </c>
      <c r="AA34" s="5">
        <v>2.6112000000000002</v>
      </c>
      <c r="AB34" s="31">
        <v>92356617.599999994</v>
      </c>
      <c r="AC34" s="5">
        <v>6.0914999999999999</v>
      </c>
      <c r="AD34" s="31">
        <v>41527923.689999998</v>
      </c>
      <c r="AE34" s="5">
        <v>5.0952999999999999</v>
      </c>
      <c r="AF34" s="31">
        <v>71903150.659999996</v>
      </c>
      <c r="AG34" s="5">
        <v>3.0341</v>
      </c>
      <c r="AH34" s="31">
        <v>39420318.799999997</v>
      </c>
      <c r="AI34" s="5">
        <v>6.1706000000000003</v>
      </c>
    </row>
    <row r="35" spans="1:35" ht="13.5" thickBot="1">
      <c r="A35" t="s">
        <v>248</v>
      </c>
      <c r="B35" s="31">
        <v>5884000</v>
      </c>
      <c r="C35" s="5">
        <v>2.6700000000000002E-2</v>
      </c>
      <c r="D35" s="31">
        <v>5884000</v>
      </c>
      <c r="E35" s="5">
        <v>2.4992999999999999</v>
      </c>
      <c r="F35" s="31">
        <v>0</v>
      </c>
      <c r="G35" s="5">
        <v>0</v>
      </c>
      <c r="H35" s="31">
        <v>0</v>
      </c>
      <c r="I35" s="5">
        <v>0</v>
      </c>
      <c r="J35" s="31">
        <v>0</v>
      </c>
      <c r="K35" s="5">
        <v>0</v>
      </c>
      <c r="L35" s="31">
        <v>0</v>
      </c>
      <c r="M35" s="5">
        <v>0</v>
      </c>
      <c r="N35" s="31">
        <v>0</v>
      </c>
      <c r="O35" s="5">
        <v>0</v>
      </c>
      <c r="P35" s="31">
        <v>0</v>
      </c>
      <c r="Q35" s="5">
        <v>0</v>
      </c>
      <c r="R35" s="31">
        <v>0</v>
      </c>
      <c r="S35" s="5">
        <v>0</v>
      </c>
      <c r="T35" s="31">
        <v>0</v>
      </c>
      <c r="U35" s="5">
        <v>0</v>
      </c>
      <c r="V35" s="31">
        <v>0</v>
      </c>
      <c r="W35" s="5">
        <v>0</v>
      </c>
      <c r="X35" s="31">
        <v>0</v>
      </c>
      <c r="Y35" s="5">
        <v>0</v>
      </c>
      <c r="Z35" s="31">
        <v>0</v>
      </c>
      <c r="AA35" s="5">
        <v>0</v>
      </c>
      <c r="AB35" s="31">
        <v>0</v>
      </c>
      <c r="AC35" s="5">
        <v>0</v>
      </c>
      <c r="AD35" s="31">
        <v>0</v>
      </c>
      <c r="AE35" s="5">
        <v>0</v>
      </c>
      <c r="AF35" s="31">
        <v>0</v>
      </c>
      <c r="AG35" s="5">
        <v>0</v>
      </c>
      <c r="AH35" s="31">
        <v>0</v>
      </c>
      <c r="AI35" s="5">
        <v>0</v>
      </c>
    </row>
    <row r="36" spans="1:35" ht="14.25" thickTop="1" thickBot="1">
      <c r="A36" s="289" t="s">
        <v>249</v>
      </c>
      <c r="B36" s="238">
        <v>2961224415.8499999</v>
      </c>
      <c r="C36" s="290">
        <v>13.421900000000001</v>
      </c>
      <c r="D36" s="238">
        <v>39196850</v>
      </c>
      <c r="E36" s="290">
        <v>16.6495</v>
      </c>
      <c r="F36" s="238">
        <v>8011629.3499999996</v>
      </c>
      <c r="G36" s="290">
        <v>9.8857999999999997</v>
      </c>
      <c r="H36" s="238">
        <v>83709005.829999998</v>
      </c>
      <c r="I36" s="290">
        <v>15.991099999999999</v>
      </c>
      <c r="J36" s="238">
        <v>850782116.98000002</v>
      </c>
      <c r="K36" s="290">
        <v>11.004200000000001</v>
      </c>
      <c r="L36" s="238">
        <v>9987963.1199999992</v>
      </c>
      <c r="M36" s="290">
        <v>14.772600000000001</v>
      </c>
      <c r="N36" s="238">
        <v>0</v>
      </c>
      <c r="O36" s="290">
        <v>0</v>
      </c>
      <c r="P36" s="238">
        <v>0</v>
      </c>
      <c r="Q36" s="290">
        <v>0</v>
      </c>
      <c r="R36" s="238">
        <v>50438317</v>
      </c>
      <c r="S36" s="290">
        <v>15.719900000000001</v>
      </c>
      <c r="T36" s="238">
        <v>79690772.090000004</v>
      </c>
      <c r="U36" s="290">
        <v>15.5166</v>
      </c>
      <c r="V36" s="238">
        <v>1070655190</v>
      </c>
      <c r="W36" s="290">
        <v>16.3628</v>
      </c>
      <c r="X36" s="238">
        <v>51171232</v>
      </c>
      <c r="Y36" s="290">
        <v>11.0677</v>
      </c>
      <c r="Z36" s="238">
        <v>4993885.26</v>
      </c>
      <c r="AA36" s="290">
        <v>9.9731000000000005</v>
      </c>
      <c r="AB36" s="238">
        <v>239095870.41</v>
      </c>
      <c r="AC36" s="290">
        <v>15.7698</v>
      </c>
      <c r="AD36" s="238">
        <v>107534443.69</v>
      </c>
      <c r="AE36" s="290">
        <v>13.194000000000001</v>
      </c>
      <c r="AF36" s="238">
        <v>263880516.09</v>
      </c>
      <c r="AG36" s="290">
        <v>11.1351</v>
      </c>
      <c r="AH36" s="238">
        <v>102076624.03</v>
      </c>
      <c r="AI36" s="290">
        <v>15.978400000000001</v>
      </c>
    </row>
    <row r="37" spans="1:35" ht="13.5" thickTop="1">
      <c r="A37" t="s">
        <v>250</v>
      </c>
      <c r="B37" s="31">
        <v>233769895.47999999</v>
      </c>
      <c r="C37" s="5">
        <v>1.0596000000000001</v>
      </c>
      <c r="D37" s="31">
        <v>0</v>
      </c>
      <c r="E37" s="5">
        <v>0</v>
      </c>
      <c r="F37" s="31">
        <v>2037018</v>
      </c>
      <c r="G37" s="5">
        <v>2.5135000000000001</v>
      </c>
      <c r="H37" s="31">
        <v>7776603.7999999998</v>
      </c>
      <c r="I37" s="5">
        <v>1.4856</v>
      </c>
      <c r="J37" s="31">
        <v>0</v>
      </c>
      <c r="K37" s="5">
        <v>0</v>
      </c>
      <c r="L37" s="31">
        <v>936560</v>
      </c>
      <c r="M37" s="5">
        <v>1.3852</v>
      </c>
      <c r="N37" s="31">
        <v>0</v>
      </c>
      <c r="O37" s="5">
        <v>0</v>
      </c>
      <c r="P37" s="31">
        <v>0</v>
      </c>
      <c r="Q37" s="5">
        <v>0</v>
      </c>
      <c r="R37" s="31">
        <v>4677353</v>
      </c>
      <c r="S37" s="5">
        <v>1.4578</v>
      </c>
      <c r="T37" s="31">
        <v>7371563.5199999996</v>
      </c>
      <c r="U37" s="5">
        <v>1.4353</v>
      </c>
      <c r="V37" s="31">
        <v>99463385</v>
      </c>
      <c r="W37" s="5">
        <v>1.5201</v>
      </c>
      <c r="X37" s="31">
        <v>11185071</v>
      </c>
      <c r="Y37" s="5">
        <v>2.4192</v>
      </c>
      <c r="Z37" s="31">
        <v>1269751.3999999999</v>
      </c>
      <c r="AA37" s="5">
        <v>2.5358000000000001</v>
      </c>
      <c r="AB37" s="31">
        <v>22211843.800000001</v>
      </c>
      <c r="AC37" s="5">
        <v>1.4650000000000001</v>
      </c>
      <c r="AD37" s="31">
        <v>9952642.8800000008</v>
      </c>
      <c r="AE37" s="5">
        <v>1.2211000000000001</v>
      </c>
      <c r="AF37" s="31">
        <v>57441152.640000001</v>
      </c>
      <c r="AG37" s="5">
        <v>2.4239000000000002</v>
      </c>
      <c r="AH37" s="31">
        <v>9446950.4399999995</v>
      </c>
      <c r="AI37" s="5">
        <v>1.4787999999999999</v>
      </c>
    </row>
    <row r="38" spans="1:35">
      <c r="A38" t="s">
        <v>251</v>
      </c>
      <c r="B38" s="31">
        <v>475818979.56999999</v>
      </c>
      <c r="C38" s="5">
        <v>2.1566999999999998</v>
      </c>
      <c r="D38" s="31">
        <v>0</v>
      </c>
      <c r="E38" s="5">
        <v>0</v>
      </c>
      <c r="F38" s="31">
        <v>4079568.36</v>
      </c>
      <c r="G38" s="5">
        <v>5.0339</v>
      </c>
      <c r="H38" s="31">
        <v>6734352.6600000001</v>
      </c>
      <c r="I38" s="5">
        <v>1.2865</v>
      </c>
      <c r="J38" s="31">
        <v>269085150.25</v>
      </c>
      <c r="K38" s="5">
        <v>3.4803999999999999</v>
      </c>
      <c r="L38" s="31">
        <v>787674</v>
      </c>
      <c r="M38" s="5">
        <v>1.165</v>
      </c>
      <c r="N38" s="31">
        <v>0</v>
      </c>
      <c r="O38" s="5">
        <v>0</v>
      </c>
      <c r="P38" s="31">
        <v>0</v>
      </c>
      <c r="Q38" s="5">
        <v>0</v>
      </c>
      <c r="R38" s="31">
        <v>4073400</v>
      </c>
      <c r="S38" s="5">
        <v>1.2695000000000001</v>
      </c>
      <c r="T38" s="31">
        <v>6444801.7800000003</v>
      </c>
      <c r="U38" s="5">
        <v>1.2548999999999999</v>
      </c>
      <c r="V38" s="31">
        <v>86134444</v>
      </c>
      <c r="W38" s="5">
        <v>1.3164</v>
      </c>
      <c r="X38" s="31">
        <v>9686165</v>
      </c>
      <c r="Y38" s="5">
        <v>2.0950000000000002</v>
      </c>
      <c r="Z38" s="31">
        <v>2542947.87</v>
      </c>
      <c r="AA38" s="5">
        <v>5.0784000000000002</v>
      </c>
      <c r="AB38" s="31">
        <v>19235344.620000001</v>
      </c>
      <c r="AC38" s="5">
        <v>1.2686999999999999</v>
      </c>
      <c r="AD38" s="31">
        <v>8679972.5999999996</v>
      </c>
      <c r="AE38" s="5">
        <v>1.0649999999999999</v>
      </c>
      <c r="AF38" s="31">
        <v>50096170.75</v>
      </c>
      <c r="AG38" s="5">
        <v>2.1139000000000001</v>
      </c>
      <c r="AH38" s="31">
        <v>8238987.6799999997</v>
      </c>
      <c r="AI38" s="5">
        <v>1.2897000000000001</v>
      </c>
    </row>
    <row r="39" spans="1:35">
      <c r="A39" t="s">
        <v>252</v>
      </c>
      <c r="B39" s="31">
        <v>1041542762.3200001</v>
      </c>
      <c r="C39" s="5">
        <v>4.7207999999999997</v>
      </c>
      <c r="D39" s="31">
        <v>13730040</v>
      </c>
      <c r="E39" s="5">
        <v>5.8319999999999999</v>
      </c>
      <c r="F39" s="31">
        <v>2060238.3</v>
      </c>
      <c r="G39" s="5">
        <v>2.5421999999999998</v>
      </c>
      <c r="H39" s="31">
        <v>21651981.600000001</v>
      </c>
      <c r="I39" s="5">
        <v>4.1361999999999997</v>
      </c>
      <c r="J39" s="31">
        <v>429854169</v>
      </c>
      <c r="K39" s="5">
        <v>5.5598000000000001</v>
      </c>
      <c r="L39" s="31">
        <v>2578544.4500000002</v>
      </c>
      <c r="M39" s="5">
        <v>3.8138000000000001</v>
      </c>
      <c r="N39" s="31">
        <v>0</v>
      </c>
      <c r="O39" s="5">
        <v>0</v>
      </c>
      <c r="P39" s="31">
        <v>0</v>
      </c>
      <c r="Q39" s="5">
        <v>0</v>
      </c>
      <c r="R39" s="31">
        <v>12989730</v>
      </c>
      <c r="S39" s="5">
        <v>4.0484999999999998</v>
      </c>
      <c r="T39" s="31">
        <v>20573710.920000002</v>
      </c>
      <c r="U39" s="5">
        <v>4.0058999999999996</v>
      </c>
      <c r="V39" s="31">
        <v>276934375</v>
      </c>
      <c r="W39" s="5">
        <v>4.2324000000000002</v>
      </c>
      <c r="X39" s="31">
        <v>23356624</v>
      </c>
      <c r="Y39" s="5">
        <v>5.0518000000000001</v>
      </c>
      <c r="Z39" s="31">
        <v>1284115.8999999999</v>
      </c>
      <c r="AA39" s="5">
        <v>2.5644999999999998</v>
      </c>
      <c r="AB39" s="31">
        <v>61844198.149999999</v>
      </c>
      <c r="AC39" s="5">
        <v>4.0789999999999997</v>
      </c>
      <c r="AD39" s="31">
        <v>27825847</v>
      </c>
      <c r="AE39" s="5">
        <v>3.4140999999999999</v>
      </c>
      <c r="AF39" s="31">
        <v>120447180</v>
      </c>
      <c r="AG39" s="5">
        <v>5.0826000000000002</v>
      </c>
      <c r="AH39" s="31">
        <v>26412008</v>
      </c>
      <c r="AI39" s="5">
        <v>4.1342999999999996</v>
      </c>
    </row>
    <row r="40" spans="1:35" ht="13.5" thickBot="1">
      <c r="A40" t="s">
        <v>253</v>
      </c>
      <c r="B40" s="31">
        <v>0</v>
      </c>
      <c r="C40" s="5">
        <v>0</v>
      </c>
      <c r="D40" s="31">
        <v>0</v>
      </c>
      <c r="E40" s="5">
        <v>0</v>
      </c>
      <c r="F40" s="31">
        <v>0</v>
      </c>
      <c r="G40" s="5">
        <v>0</v>
      </c>
      <c r="H40" s="31">
        <v>0</v>
      </c>
      <c r="I40" s="5">
        <v>0</v>
      </c>
      <c r="J40" s="31">
        <v>0</v>
      </c>
      <c r="K40" s="5">
        <v>0</v>
      </c>
      <c r="L40" s="31">
        <v>0</v>
      </c>
      <c r="M40" s="5">
        <v>0</v>
      </c>
      <c r="N40" s="31">
        <v>0</v>
      </c>
      <c r="O40" s="5">
        <v>0</v>
      </c>
      <c r="P40" s="31">
        <v>0</v>
      </c>
      <c r="Q40" s="5">
        <v>0</v>
      </c>
      <c r="R40" s="31">
        <v>0</v>
      </c>
      <c r="S40" s="5">
        <v>0</v>
      </c>
      <c r="T40" s="31">
        <v>0</v>
      </c>
      <c r="U40" s="5">
        <v>0</v>
      </c>
      <c r="V40" s="31">
        <v>0</v>
      </c>
      <c r="W40" s="5">
        <v>0</v>
      </c>
      <c r="X40" s="31">
        <v>0</v>
      </c>
      <c r="Y40" s="5">
        <v>0</v>
      </c>
      <c r="Z40" s="31">
        <v>0</v>
      </c>
      <c r="AA40" s="5">
        <v>0</v>
      </c>
      <c r="AB40" s="31">
        <v>0</v>
      </c>
      <c r="AC40" s="5">
        <v>0</v>
      </c>
      <c r="AD40" s="31">
        <v>0</v>
      </c>
      <c r="AE40" s="5">
        <v>0</v>
      </c>
      <c r="AF40" s="31">
        <v>0</v>
      </c>
      <c r="AG40" s="5">
        <v>0</v>
      </c>
      <c r="AH40" s="31">
        <v>0</v>
      </c>
      <c r="AI40" s="5">
        <v>0</v>
      </c>
    </row>
    <row r="41" spans="1:35" ht="14.25" thickTop="1" thickBot="1">
      <c r="A41" s="289" t="s">
        <v>254</v>
      </c>
      <c r="B41" s="238">
        <v>1751131637.3699999</v>
      </c>
      <c r="C41" s="290">
        <v>7.9371</v>
      </c>
      <c r="D41" s="238">
        <v>13730040</v>
      </c>
      <c r="E41" s="290">
        <v>5.8319999999999999</v>
      </c>
      <c r="F41" s="238">
        <v>8176824.6600000001</v>
      </c>
      <c r="G41" s="290">
        <v>10.089600000000001</v>
      </c>
      <c r="H41" s="238">
        <v>36162938.060000002</v>
      </c>
      <c r="I41" s="290">
        <v>6.9082999999999997</v>
      </c>
      <c r="J41" s="238">
        <v>698939319.25</v>
      </c>
      <c r="K41" s="290">
        <v>9.0403000000000002</v>
      </c>
      <c r="L41" s="238">
        <v>4302778.45</v>
      </c>
      <c r="M41" s="290">
        <v>6.3639999999999999</v>
      </c>
      <c r="N41" s="238">
        <v>0</v>
      </c>
      <c r="O41" s="290">
        <v>0</v>
      </c>
      <c r="P41" s="238">
        <v>0</v>
      </c>
      <c r="Q41" s="290">
        <v>0</v>
      </c>
      <c r="R41" s="238">
        <v>21740483</v>
      </c>
      <c r="S41" s="290">
        <v>6.7758000000000003</v>
      </c>
      <c r="T41" s="238">
        <v>34390076.219999999</v>
      </c>
      <c r="U41" s="290">
        <v>6.6961000000000004</v>
      </c>
      <c r="V41" s="238">
        <v>462532204</v>
      </c>
      <c r="W41" s="290">
        <v>7.0689000000000002</v>
      </c>
      <c r="X41" s="238">
        <v>44227860</v>
      </c>
      <c r="Y41" s="290">
        <v>9.5658999999999992</v>
      </c>
      <c r="Z41" s="238">
        <v>5096815.17</v>
      </c>
      <c r="AA41" s="290">
        <v>10.178699999999999</v>
      </c>
      <c r="AB41" s="238">
        <v>103291386.56999999</v>
      </c>
      <c r="AC41" s="290">
        <v>6.8127000000000004</v>
      </c>
      <c r="AD41" s="238">
        <v>46458462.479999997</v>
      </c>
      <c r="AE41" s="290">
        <v>5.7001999999999997</v>
      </c>
      <c r="AF41" s="238">
        <v>227984503.38999999</v>
      </c>
      <c r="AG41" s="290">
        <v>9.6204000000000001</v>
      </c>
      <c r="AH41" s="238">
        <v>44097946.119999997</v>
      </c>
      <c r="AI41" s="290">
        <v>6.9028</v>
      </c>
    </row>
    <row r="42" spans="1:35" ht="13.5" thickTop="1">
      <c r="A42" t="s">
        <v>255</v>
      </c>
      <c r="B42" s="31">
        <v>2749715426.71</v>
      </c>
      <c r="C42" s="5">
        <v>12.463200000000001</v>
      </c>
      <c r="D42" s="31">
        <v>0</v>
      </c>
      <c r="E42" s="5">
        <v>0</v>
      </c>
      <c r="F42" s="31">
        <v>9967301.6699999999</v>
      </c>
      <c r="G42" s="5">
        <v>12.2989</v>
      </c>
      <c r="H42" s="31">
        <v>49957205.5</v>
      </c>
      <c r="I42" s="5">
        <v>9.5434999999999999</v>
      </c>
      <c r="J42" s="31">
        <v>1297235695.0699999</v>
      </c>
      <c r="K42" s="5">
        <v>16.7788</v>
      </c>
      <c r="L42" s="31">
        <v>5977562.3600000003</v>
      </c>
      <c r="M42" s="5">
        <v>8.8409999999999993</v>
      </c>
      <c r="N42" s="31">
        <v>0</v>
      </c>
      <c r="O42" s="5">
        <v>0</v>
      </c>
      <c r="P42" s="31">
        <v>0</v>
      </c>
      <c r="Q42" s="5">
        <v>0</v>
      </c>
      <c r="R42" s="31">
        <v>30074028</v>
      </c>
      <c r="S42" s="5">
        <v>9.3731000000000009</v>
      </c>
      <c r="T42" s="31">
        <v>47711262.810000002</v>
      </c>
      <c r="U42" s="5">
        <v>9.2898999999999994</v>
      </c>
      <c r="V42" s="31">
        <v>638963703</v>
      </c>
      <c r="W42" s="5">
        <v>9.7652999999999999</v>
      </c>
      <c r="X42" s="31">
        <v>63856855</v>
      </c>
      <c r="Y42" s="5">
        <v>13.811500000000001</v>
      </c>
      <c r="Z42" s="31">
        <v>6212954.8200000003</v>
      </c>
      <c r="AA42" s="5">
        <v>12.4077</v>
      </c>
      <c r="AB42" s="31">
        <v>142691573.28999999</v>
      </c>
      <c r="AC42" s="5">
        <v>9.4114000000000004</v>
      </c>
      <c r="AD42" s="31">
        <v>64581622</v>
      </c>
      <c r="AE42" s="5">
        <v>7.9238999999999997</v>
      </c>
      <c r="AF42" s="31">
        <v>331182664.62</v>
      </c>
      <c r="AG42" s="5">
        <v>13.975099999999999</v>
      </c>
      <c r="AH42" s="31">
        <v>61302998.57</v>
      </c>
      <c r="AI42" s="5">
        <v>9.5959000000000003</v>
      </c>
    </row>
    <row r="43" spans="1:35">
      <c r="A43" t="s">
        <v>256</v>
      </c>
      <c r="B43" s="31">
        <v>107943180.03</v>
      </c>
      <c r="C43" s="5">
        <v>0.48930000000000001</v>
      </c>
      <c r="D43" s="31">
        <v>2790960.58</v>
      </c>
      <c r="E43" s="5">
        <v>1.1855</v>
      </c>
      <c r="F43" s="31">
        <v>1957662.9</v>
      </c>
      <c r="G43" s="5">
        <v>2.4156</v>
      </c>
      <c r="H43" s="31">
        <v>3428854.5</v>
      </c>
      <c r="I43" s="5">
        <v>0.65500000000000003</v>
      </c>
      <c r="J43" s="31">
        <v>0</v>
      </c>
      <c r="K43" s="5">
        <v>0</v>
      </c>
      <c r="L43" s="31">
        <v>408546.75</v>
      </c>
      <c r="M43" s="5">
        <v>0.60429999999999995</v>
      </c>
      <c r="N43" s="31">
        <v>0</v>
      </c>
      <c r="O43" s="5">
        <v>0</v>
      </c>
      <c r="P43" s="31">
        <v>0</v>
      </c>
      <c r="Q43" s="5">
        <v>0</v>
      </c>
      <c r="R43" s="31">
        <v>2076660</v>
      </c>
      <c r="S43" s="5">
        <v>0.6472</v>
      </c>
      <c r="T43" s="31">
        <v>3280137.5</v>
      </c>
      <c r="U43" s="5">
        <v>0.63870000000000005</v>
      </c>
      <c r="V43" s="31">
        <v>43855835</v>
      </c>
      <c r="W43" s="5">
        <v>0.67020000000000002</v>
      </c>
      <c r="X43" s="31">
        <v>4931756</v>
      </c>
      <c r="Y43" s="5">
        <v>1.0667</v>
      </c>
      <c r="Z43" s="31">
        <v>1220299.2</v>
      </c>
      <c r="AA43" s="5">
        <v>2.4369999999999998</v>
      </c>
      <c r="AB43" s="31">
        <v>9793767.5999999996</v>
      </c>
      <c r="AC43" s="5">
        <v>0.64600000000000002</v>
      </c>
      <c r="AD43" s="31">
        <v>4429475</v>
      </c>
      <c r="AE43" s="5">
        <v>0.54349999999999998</v>
      </c>
      <c r="AF43" s="31">
        <v>25564562.5</v>
      </c>
      <c r="AG43" s="5">
        <v>1.0788</v>
      </c>
      <c r="AH43" s="31">
        <v>4204662.5</v>
      </c>
      <c r="AI43" s="5">
        <v>0.65820000000000001</v>
      </c>
    </row>
    <row r="44" spans="1:35">
      <c r="A44" t="s">
        <v>257</v>
      </c>
      <c r="B44" s="31">
        <v>397651391.97000003</v>
      </c>
      <c r="C44" s="5">
        <v>1.8024</v>
      </c>
      <c r="D44" s="31">
        <v>7920878</v>
      </c>
      <c r="E44" s="5">
        <v>3.3645</v>
      </c>
      <c r="F44" s="31">
        <v>3966790.86</v>
      </c>
      <c r="G44" s="5">
        <v>4.8947000000000003</v>
      </c>
      <c r="H44" s="31">
        <v>10187993.859999999</v>
      </c>
      <c r="I44" s="5">
        <v>1.9461999999999999</v>
      </c>
      <c r="J44" s="31">
        <v>95112850</v>
      </c>
      <c r="K44" s="5">
        <v>1.2302</v>
      </c>
      <c r="L44" s="31">
        <v>1214572.54</v>
      </c>
      <c r="M44" s="5">
        <v>1.7964</v>
      </c>
      <c r="N44" s="31">
        <v>0</v>
      </c>
      <c r="O44" s="5">
        <v>0</v>
      </c>
      <c r="P44" s="31">
        <v>0</v>
      </c>
      <c r="Q44" s="5">
        <v>0</v>
      </c>
      <c r="R44" s="31">
        <v>6122405</v>
      </c>
      <c r="S44" s="5">
        <v>1.9080999999999999</v>
      </c>
      <c r="T44" s="31">
        <v>9666311.5899999999</v>
      </c>
      <c r="U44" s="5">
        <v>1.8821000000000001</v>
      </c>
      <c r="V44" s="31">
        <v>130365072</v>
      </c>
      <c r="W44" s="5">
        <v>1.9923999999999999</v>
      </c>
      <c r="X44" s="31">
        <v>12389008</v>
      </c>
      <c r="Y44" s="5">
        <v>2.6796000000000002</v>
      </c>
      <c r="Z44" s="31">
        <v>2472673.86</v>
      </c>
      <c r="AA44" s="5">
        <v>4.9381000000000004</v>
      </c>
      <c r="AB44" s="31">
        <v>29099581.699999999</v>
      </c>
      <c r="AC44" s="5">
        <v>1.9193</v>
      </c>
      <c r="AD44" s="31">
        <v>13054300.84</v>
      </c>
      <c r="AE44" s="5">
        <v>1.6016999999999999</v>
      </c>
      <c r="AF44" s="31">
        <v>63687913.920000002</v>
      </c>
      <c r="AG44" s="5">
        <v>2.6875</v>
      </c>
      <c r="AH44" s="31">
        <v>12391039.800000001</v>
      </c>
      <c r="AI44" s="5">
        <v>1.9396</v>
      </c>
    </row>
    <row r="45" spans="1:35">
      <c r="A45" t="s">
        <v>258</v>
      </c>
      <c r="B45" s="31">
        <v>796413006.38999999</v>
      </c>
      <c r="C45" s="5">
        <v>3.6097999999999999</v>
      </c>
      <c r="D45" s="31">
        <v>9178928.7400000002</v>
      </c>
      <c r="E45" s="5">
        <v>3.8988999999999998</v>
      </c>
      <c r="F45" s="31">
        <v>4007089.96</v>
      </c>
      <c r="G45" s="5">
        <v>4.9444999999999997</v>
      </c>
      <c r="H45" s="31">
        <v>19816321.620000001</v>
      </c>
      <c r="I45" s="5">
        <v>3.7856000000000001</v>
      </c>
      <c r="J45" s="31">
        <v>254069173.58000001</v>
      </c>
      <c r="K45" s="5">
        <v>3.2862</v>
      </c>
      <c r="L45" s="31">
        <v>2365891.38</v>
      </c>
      <c r="M45" s="5">
        <v>3.4992000000000001</v>
      </c>
      <c r="N45" s="31">
        <v>0</v>
      </c>
      <c r="O45" s="5">
        <v>0</v>
      </c>
      <c r="P45" s="31">
        <v>0</v>
      </c>
      <c r="Q45" s="5">
        <v>0</v>
      </c>
      <c r="R45" s="31">
        <v>11917499</v>
      </c>
      <c r="S45" s="5">
        <v>3.7143000000000002</v>
      </c>
      <c r="T45" s="31">
        <v>18908355.460000001</v>
      </c>
      <c r="U45" s="5">
        <v>3.6817000000000002</v>
      </c>
      <c r="V45" s="31">
        <v>253455048</v>
      </c>
      <c r="W45" s="5">
        <v>3.8734999999999999</v>
      </c>
      <c r="X45" s="31">
        <v>18421067</v>
      </c>
      <c r="Y45" s="5">
        <v>3.9843000000000002</v>
      </c>
      <c r="Z45" s="31">
        <v>2497787.48</v>
      </c>
      <c r="AA45" s="5">
        <v>4.9882</v>
      </c>
      <c r="AB45" s="31">
        <v>56600906.700000003</v>
      </c>
      <c r="AC45" s="5">
        <v>3.7332000000000001</v>
      </c>
      <c r="AD45" s="31">
        <v>25567892.289999999</v>
      </c>
      <c r="AE45" s="5">
        <v>3.1371000000000002</v>
      </c>
      <c r="AF45" s="31">
        <v>95336790.200000003</v>
      </c>
      <c r="AG45" s="5">
        <v>4.0229999999999997</v>
      </c>
      <c r="AH45" s="31">
        <v>24270254.98</v>
      </c>
      <c r="AI45" s="5">
        <v>3.7991000000000001</v>
      </c>
    </row>
    <row r="46" spans="1:35">
      <c r="A46" t="s">
        <v>259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  <c r="R46" s="31">
        <v>0</v>
      </c>
      <c r="S46" s="5">
        <v>0</v>
      </c>
      <c r="T46" s="31">
        <v>0</v>
      </c>
      <c r="U46" s="5">
        <v>0</v>
      </c>
      <c r="V46" s="31">
        <v>0</v>
      </c>
      <c r="W46" s="5">
        <v>0</v>
      </c>
      <c r="X46" s="31">
        <v>0</v>
      </c>
      <c r="Y46" s="5">
        <v>0</v>
      </c>
      <c r="Z46" s="31">
        <v>0</v>
      </c>
      <c r="AA46" s="5">
        <v>0</v>
      </c>
      <c r="AB46" s="31">
        <v>0</v>
      </c>
      <c r="AC46" s="5">
        <v>0</v>
      </c>
      <c r="AD46" s="31">
        <v>0</v>
      </c>
      <c r="AE46" s="5">
        <v>0</v>
      </c>
      <c r="AF46" s="31">
        <v>0</v>
      </c>
      <c r="AG46" s="5">
        <v>0</v>
      </c>
      <c r="AH46" s="31">
        <v>0</v>
      </c>
      <c r="AI46" s="5">
        <v>0</v>
      </c>
    </row>
    <row r="47" spans="1:35">
      <c r="A47" t="s">
        <v>260</v>
      </c>
      <c r="B47" s="31">
        <v>0</v>
      </c>
      <c r="C47" s="5">
        <v>0</v>
      </c>
      <c r="D47" s="31">
        <v>0</v>
      </c>
      <c r="E47" s="5">
        <v>0</v>
      </c>
      <c r="F47" s="31">
        <v>0</v>
      </c>
      <c r="G47" s="5">
        <v>0</v>
      </c>
      <c r="H47" s="31">
        <v>0</v>
      </c>
      <c r="I47" s="5">
        <v>0</v>
      </c>
      <c r="J47" s="31">
        <v>0</v>
      </c>
      <c r="K47" s="5">
        <v>0</v>
      </c>
      <c r="L47" s="31">
        <v>0</v>
      </c>
      <c r="M47" s="5">
        <v>0</v>
      </c>
      <c r="N47" s="31">
        <v>0</v>
      </c>
      <c r="O47" s="5">
        <v>0</v>
      </c>
      <c r="P47" s="31">
        <v>0</v>
      </c>
      <c r="Q47" s="5">
        <v>0</v>
      </c>
      <c r="R47" s="31">
        <v>0</v>
      </c>
      <c r="S47" s="5">
        <v>0</v>
      </c>
      <c r="T47" s="31">
        <v>0</v>
      </c>
      <c r="U47" s="5">
        <v>0</v>
      </c>
      <c r="V47" s="31">
        <v>0</v>
      </c>
      <c r="W47" s="5">
        <v>0</v>
      </c>
      <c r="X47" s="31">
        <v>0</v>
      </c>
      <c r="Y47" s="5">
        <v>0</v>
      </c>
      <c r="Z47" s="31">
        <v>0</v>
      </c>
      <c r="AA47" s="5">
        <v>0</v>
      </c>
      <c r="AB47" s="31">
        <v>0</v>
      </c>
      <c r="AC47" s="5">
        <v>0</v>
      </c>
      <c r="AD47" s="31">
        <v>0</v>
      </c>
      <c r="AE47" s="5">
        <v>0</v>
      </c>
      <c r="AF47" s="31">
        <v>0</v>
      </c>
      <c r="AG47" s="5">
        <v>0</v>
      </c>
      <c r="AH47" s="31">
        <v>0</v>
      </c>
      <c r="AI47" s="5">
        <v>0</v>
      </c>
    </row>
    <row r="48" spans="1:35" ht="13.5" thickBot="1">
      <c r="A48" t="s">
        <v>39</v>
      </c>
      <c r="B48" s="31">
        <v>451588534.66000003</v>
      </c>
      <c r="C48" s="5">
        <v>2.0468000000000002</v>
      </c>
      <c r="D48" s="31">
        <v>3334371.76</v>
      </c>
      <c r="E48" s="5">
        <v>1.4162999999999999</v>
      </c>
      <c r="F48" s="31">
        <v>4000972.76</v>
      </c>
      <c r="G48" s="5">
        <v>4.9368999999999996</v>
      </c>
      <c r="H48" s="31">
        <v>8023086.54</v>
      </c>
      <c r="I48" s="5">
        <v>1.5327</v>
      </c>
      <c r="J48" s="31">
        <v>219098000</v>
      </c>
      <c r="K48" s="5">
        <v>2.8338999999999999</v>
      </c>
      <c r="L48" s="31">
        <v>951359.49</v>
      </c>
      <c r="M48" s="5">
        <v>1.4071</v>
      </c>
      <c r="N48" s="31">
        <v>0</v>
      </c>
      <c r="O48" s="5">
        <v>0</v>
      </c>
      <c r="P48" s="31">
        <v>0</v>
      </c>
      <c r="Q48" s="5">
        <v>0</v>
      </c>
      <c r="R48" s="31">
        <v>4837620</v>
      </c>
      <c r="S48" s="5">
        <v>1.5077</v>
      </c>
      <c r="T48" s="31">
        <v>7648972.96</v>
      </c>
      <c r="U48" s="5">
        <v>1.4893000000000001</v>
      </c>
      <c r="V48" s="31">
        <v>102617368</v>
      </c>
      <c r="W48" s="5">
        <v>1.5683</v>
      </c>
      <c r="X48" s="31">
        <v>8904554</v>
      </c>
      <c r="Y48" s="5">
        <v>1.9258999999999999</v>
      </c>
      <c r="Z48" s="31">
        <v>2493972.23</v>
      </c>
      <c r="AA48" s="5">
        <v>4.9805999999999999</v>
      </c>
      <c r="AB48" s="31">
        <v>22916236.010000002</v>
      </c>
      <c r="AC48" s="5">
        <v>1.5115000000000001</v>
      </c>
      <c r="AD48" s="31">
        <v>10983979.59</v>
      </c>
      <c r="AE48" s="5">
        <v>1.3476999999999999</v>
      </c>
      <c r="AF48" s="31">
        <v>45981574.710000001</v>
      </c>
      <c r="AG48" s="5">
        <v>1.9402999999999999</v>
      </c>
      <c r="AH48" s="31">
        <v>9796466.6099999994</v>
      </c>
      <c r="AI48" s="5">
        <v>1.5335000000000001</v>
      </c>
    </row>
    <row r="49" spans="1:35" ht="14.25" thickTop="1" thickBot="1">
      <c r="A49" s="289" t="s">
        <v>261</v>
      </c>
      <c r="B49" s="238">
        <v>4503311539.7600002</v>
      </c>
      <c r="C49" s="290">
        <v>20.4114</v>
      </c>
      <c r="D49" s="238">
        <v>23225139.079999998</v>
      </c>
      <c r="E49" s="290">
        <v>9.8651999999999997</v>
      </c>
      <c r="F49" s="238">
        <v>23899818.149999999</v>
      </c>
      <c r="G49" s="290">
        <v>29.490600000000001</v>
      </c>
      <c r="H49" s="238">
        <v>91413462.019999996</v>
      </c>
      <c r="I49" s="290">
        <v>17.462900000000001</v>
      </c>
      <c r="J49" s="238">
        <v>1865515718.6500001</v>
      </c>
      <c r="K49" s="290">
        <v>24.129000000000001</v>
      </c>
      <c r="L49" s="238">
        <v>10917932.52</v>
      </c>
      <c r="M49" s="290">
        <v>16.148</v>
      </c>
      <c r="N49" s="238">
        <v>0</v>
      </c>
      <c r="O49" s="290">
        <v>0</v>
      </c>
      <c r="P49" s="238">
        <v>0</v>
      </c>
      <c r="Q49" s="290">
        <v>0</v>
      </c>
      <c r="R49" s="238">
        <v>55028212</v>
      </c>
      <c r="S49" s="290">
        <v>17.150400000000001</v>
      </c>
      <c r="T49" s="238">
        <v>87215040.319999993</v>
      </c>
      <c r="U49" s="290">
        <v>16.9817</v>
      </c>
      <c r="V49" s="238">
        <v>1169257026</v>
      </c>
      <c r="W49" s="290">
        <v>17.869700000000002</v>
      </c>
      <c r="X49" s="238">
        <v>108503240</v>
      </c>
      <c r="Y49" s="290">
        <v>23.4679</v>
      </c>
      <c r="Z49" s="238">
        <v>14897687.59</v>
      </c>
      <c r="AA49" s="290">
        <v>29.7517</v>
      </c>
      <c r="AB49" s="238">
        <v>261102065.30000001</v>
      </c>
      <c r="AC49" s="290">
        <v>17.221299999999999</v>
      </c>
      <c r="AD49" s="238">
        <v>118617269.72</v>
      </c>
      <c r="AE49" s="290">
        <v>14.553800000000001</v>
      </c>
      <c r="AF49" s="238">
        <v>561753505.95000005</v>
      </c>
      <c r="AG49" s="290">
        <v>23.704699999999999</v>
      </c>
      <c r="AH49" s="238">
        <v>111965422.45999999</v>
      </c>
      <c r="AI49" s="290">
        <v>17.526299999999999</v>
      </c>
    </row>
    <row r="50" spans="1:35" ht="13.5" thickTop="1">
      <c r="A50" t="s">
        <v>262</v>
      </c>
      <c r="B50" s="31">
        <v>286331130</v>
      </c>
      <c r="C50" s="5">
        <v>1.2978000000000001</v>
      </c>
      <c r="D50" s="31">
        <v>2233500</v>
      </c>
      <c r="E50" s="5">
        <v>0.94869999999999999</v>
      </c>
      <c r="F50" s="31">
        <v>0</v>
      </c>
      <c r="G50" s="5">
        <v>0</v>
      </c>
      <c r="H50" s="31">
        <v>0</v>
      </c>
      <c r="I50" s="5">
        <v>0</v>
      </c>
      <c r="J50" s="31">
        <v>284097630</v>
      </c>
      <c r="K50" s="5">
        <v>3.6745999999999999</v>
      </c>
      <c r="L50" s="31">
        <v>0</v>
      </c>
      <c r="M50" s="5">
        <v>0</v>
      </c>
      <c r="N50" s="31">
        <v>0</v>
      </c>
      <c r="O50" s="5">
        <v>0</v>
      </c>
      <c r="P50" s="31">
        <v>0</v>
      </c>
      <c r="Q50" s="5">
        <v>0</v>
      </c>
      <c r="R50" s="31">
        <v>0</v>
      </c>
      <c r="S50" s="5">
        <v>0</v>
      </c>
      <c r="T50" s="31">
        <v>0</v>
      </c>
      <c r="U50" s="5">
        <v>0</v>
      </c>
      <c r="V50" s="31">
        <v>0</v>
      </c>
      <c r="W50" s="5">
        <v>0</v>
      </c>
      <c r="X50" s="31">
        <v>0</v>
      </c>
      <c r="Y50" s="5">
        <v>0</v>
      </c>
      <c r="Z50" s="31">
        <v>0</v>
      </c>
      <c r="AA50" s="5">
        <v>0</v>
      </c>
      <c r="AB50" s="31">
        <v>0</v>
      </c>
      <c r="AC50" s="5">
        <v>0</v>
      </c>
      <c r="AD50" s="31">
        <v>0</v>
      </c>
      <c r="AE50" s="5">
        <v>0</v>
      </c>
      <c r="AF50" s="31">
        <v>0</v>
      </c>
      <c r="AG50" s="5">
        <v>0</v>
      </c>
      <c r="AH50" s="31">
        <v>0</v>
      </c>
      <c r="AI50" s="5">
        <v>0</v>
      </c>
    </row>
    <row r="51" spans="1:35" ht="13.5" thickBot="1">
      <c r="A51" t="s">
        <v>263</v>
      </c>
      <c r="B51" s="31">
        <v>192172357.84</v>
      </c>
      <c r="C51" s="5">
        <v>0.871</v>
      </c>
      <c r="D51" s="31">
        <v>0</v>
      </c>
      <c r="E51" s="5">
        <v>0</v>
      </c>
      <c r="F51" s="31">
        <v>1985676</v>
      </c>
      <c r="G51" s="5">
        <v>2.4502000000000002</v>
      </c>
      <c r="H51" s="31">
        <v>3820572</v>
      </c>
      <c r="I51" s="5">
        <v>0.72989999999999999</v>
      </c>
      <c r="J51" s="31">
        <v>75600000</v>
      </c>
      <c r="K51" s="5">
        <v>0.9778</v>
      </c>
      <c r="L51" s="31">
        <v>454188</v>
      </c>
      <c r="M51" s="5">
        <v>0.67179999999999995</v>
      </c>
      <c r="N51" s="31">
        <v>0</v>
      </c>
      <c r="O51" s="5">
        <v>0</v>
      </c>
      <c r="P51" s="31">
        <v>0</v>
      </c>
      <c r="Q51" s="5">
        <v>0</v>
      </c>
      <c r="R51" s="31">
        <v>2307250</v>
      </c>
      <c r="S51" s="5">
        <v>0.71909999999999996</v>
      </c>
      <c r="T51" s="31">
        <v>3631123.44</v>
      </c>
      <c r="U51" s="5">
        <v>0.70699999999999996</v>
      </c>
      <c r="V51" s="31">
        <v>48865740</v>
      </c>
      <c r="W51" s="5">
        <v>0.74680000000000002</v>
      </c>
      <c r="X51" s="31">
        <v>5495112</v>
      </c>
      <c r="Y51" s="5">
        <v>1.1884999999999999</v>
      </c>
      <c r="Z51" s="31">
        <v>1237740</v>
      </c>
      <c r="AA51" s="5">
        <v>2.4718</v>
      </c>
      <c r="AB51" s="31">
        <v>10912608</v>
      </c>
      <c r="AC51" s="5">
        <v>0.7198</v>
      </c>
      <c r="AD51" s="31">
        <v>4904059.8</v>
      </c>
      <c r="AE51" s="5">
        <v>0.60170000000000001</v>
      </c>
      <c r="AF51" s="31">
        <v>28303450</v>
      </c>
      <c r="AG51" s="5">
        <v>1.1942999999999999</v>
      </c>
      <c r="AH51" s="31">
        <v>4654838.5999999996</v>
      </c>
      <c r="AI51" s="5">
        <v>0.72860000000000003</v>
      </c>
    </row>
    <row r="52" spans="1:35" ht="14.25" thickTop="1" thickBot="1">
      <c r="A52" s="289" t="s">
        <v>264</v>
      </c>
      <c r="B52" s="238">
        <v>478503487.83999997</v>
      </c>
      <c r="C52" s="290">
        <v>2.1688000000000001</v>
      </c>
      <c r="D52" s="238">
        <v>2233500</v>
      </c>
      <c r="E52" s="290">
        <v>0.94869999999999999</v>
      </c>
      <c r="F52" s="238">
        <v>1985676</v>
      </c>
      <c r="G52" s="290">
        <v>2.4502000000000002</v>
      </c>
      <c r="H52" s="238">
        <v>3820572</v>
      </c>
      <c r="I52" s="290">
        <v>0.72989999999999999</v>
      </c>
      <c r="J52" s="238">
        <v>359697630</v>
      </c>
      <c r="K52" s="290">
        <v>4.6524000000000001</v>
      </c>
      <c r="L52" s="238">
        <v>454188</v>
      </c>
      <c r="M52" s="290">
        <v>0.67179999999999995</v>
      </c>
      <c r="N52" s="238">
        <v>0</v>
      </c>
      <c r="O52" s="290">
        <v>0</v>
      </c>
      <c r="P52" s="238">
        <v>0</v>
      </c>
      <c r="Q52" s="290">
        <v>0</v>
      </c>
      <c r="R52" s="238">
        <v>2307250</v>
      </c>
      <c r="S52" s="290">
        <v>0.71909999999999996</v>
      </c>
      <c r="T52" s="238">
        <v>3631123.44</v>
      </c>
      <c r="U52" s="290">
        <v>0.70699999999999996</v>
      </c>
      <c r="V52" s="238">
        <v>48865740</v>
      </c>
      <c r="W52" s="290">
        <v>0.74680000000000002</v>
      </c>
      <c r="X52" s="238">
        <v>5495112</v>
      </c>
      <c r="Y52" s="290">
        <v>1.1884999999999999</v>
      </c>
      <c r="Z52" s="238">
        <v>1237740</v>
      </c>
      <c r="AA52" s="290">
        <v>2.4718</v>
      </c>
      <c r="AB52" s="238">
        <v>10912608</v>
      </c>
      <c r="AC52" s="290">
        <v>0.7198</v>
      </c>
      <c r="AD52" s="238">
        <v>4904059.8</v>
      </c>
      <c r="AE52" s="290">
        <v>0.60170000000000001</v>
      </c>
      <c r="AF52" s="238">
        <v>28303450</v>
      </c>
      <c r="AG52" s="290">
        <v>1.1942999999999999</v>
      </c>
      <c r="AH52" s="238">
        <v>4654838.5999999996</v>
      </c>
      <c r="AI52" s="290">
        <v>0.72860000000000003</v>
      </c>
    </row>
    <row r="53" spans="1:35" ht="13.5" thickTop="1">
      <c r="A53" t="s">
        <v>265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  <c r="R53" s="31">
        <v>0</v>
      </c>
      <c r="S53" s="5">
        <v>0</v>
      </c>
      <c r="T53" s="31">
        <v>0</v>
      </c>
      <c r="U53" s="5">
        <v>0</v>
      </c>
      <c r="V53" s="31">
        <v>0</v>
      </c>
      <c r="W53" s="5">
        <v>0</v>
      </c>
      <c r="X53" s="31">
        <v>0</v>
      </c>
      <c r="Y53" s="5">
        <v>0</v>
      </c>
      <c r="Z53" s="31">
        <v>0</v>
      </c>
      <c r="AA53" s="5">
        <v>0</v>
      </c>
      <c r="AB53" s="31">
        <v>0</v>
      </c>
      <c r="AC53" s="5">
        <v>0</v>
      </c>
      <c r="AD53" s="31">
        <v>0</v>
      </c>
      <c r="AE53" s="5">
        <v>0</v>
      </c>
      <c r="AF53" s="31">
        <v>0</v>
      </c>
      <c r="AG53" s="5">
        <v>0</v>
      </c>
      <c r="AH53" s="31">
        <v>0</v>
      </c>
      <c r="AI53" s="5">
        <v>0</v>
      </c>
    </row>
    <row r="54" spans="1:35">
      <c r="A54" t="s">
        <v>266</v>
      </c>
      <c r="B54" s="31">
        <v>0</v>
      </c>
      <c r="C54" s="5">
        <v>0</v>
      </c>
      <c r="D54" s="31">
        <v>0</v>
      </c>
      <c r="E54" s="5">
        <v>0</v>
      </c>
      <c r="F54" s="31">
        <v>0</v>
      </c>
      <c r="G54" s="5">
        <v>0</v>
      </c>
      <c r="H54" s="31">
        <v>0</v>
      </c>
      <c r="I54" s="5">
        <v>0</v>
      </c>
      <c r="J54" s="31">
        <v>0</v>
      </c>
      <c r="K54" s="5">
        <v>0</v>
      </c>
      <c r="L54" s="31">
        <v>0</v>
      </c>
      <c r="M54" s="5">
        <v>0</v>
      </c>
      <c r="N54" s="31">
        <v>0</v>
      </c>
      <c r="O54" s="5">
        <v>0</v>
      </c>
      <c r="P54" s="31">
        <v>0</v>
      </c>
      <c r="Q54" s="5">
        <v>0</v>
      </c>
      <c r="R54" s="31">
        <v>0</v>
      </c>
      <c r="S54" s="5">
        <v>0</v>
      </c>
      <c r="T54" s="31">
        <v>0</v>
      </c>
      <c r="U54" s="5">
        <v>0</v>
      </c>
      <c r="V54" s="31">
        <v>0</v>
      </c>
      <c r="W54" s="5">
        <v>0</v>
      </c>
      <c r="X54" s="31">
        <v>0</v>
      </c>
      <c r="Y54" s="5">
        <v>0</v>
      </c>
      <c r="Z54" s="31">
        <v>0</v>
      </c>
      <c r="AA54" s="5">
        <v>0</v>
      </c>
      <c r="AB54" s="31">
        <v>0</v>
      </c>
      <c r="AC54" s="5">
        <v>0</v>
      </c>
      <c r="AD54" s="31">
        <v>0</v>
      </c>
      <c r="AE54" s="5">
        <v>0</v>
      </c>
      <c r="AF54" s="31">
        <v>0</v>
      </c>
      <c r="AG54" s="5">
        <v>0</v>
      </c>
      <c r="AH54" s="31">
        <v>0</v>
      </c>
      <c r="AI54" s="5">
        <v>0</v>
      </c>
    </row>
    <row r="55" spans="1:35">
      <c r="A55" t="s">
        <v>267</v>
      </c>
      <c r="B55" s="31">
        <v>0</v>
      </c>
      <c r="C55" s="5">
        <v>0</v>
      </c>
      <c r="D55" s="31">
        <v>0</v>
      </c>
      <c r="E55" s="5">
        <v>0</v>
      </c>
      <c r="F55" s="31">
        <v>0</v>
      </c>
      <c r="G55" s="5">
        <v>0</v>
      </c>
      <c r="H55" s="31">
        <v>0</v>
      </c>
      <c r="I55" s="5">
        <v>0</v>
      </c>
      <c r="J55" s="31">
        <v>0</v>
      </c>
      <c r="K55" s="5">
        <v>0</v>
      </c>
      <c r="L55" s="31">
        <v>0</v>
      </c>
      <c r="M55" s="5">
        <v>0</v>
      </c>
      <c r="N55" s="31">
        <v>0</v>
      </c>
      <c r="O55" s="5">
        <v>0</v>
      </c>
      <c r="P55" s="31">
        <v>0</v>
      </c>
      <c r="Q55" s="5">
        <v>0</v>
      </c>
      <c r="R55" s="31">
        <v>0</v>
      </c>
      <c r="S55" s="5">
        <v>0</v>
      </c>
      <c r="T55" s="31">
        <v>0</v>
      </c>
      <c r="U55" s="5">
        <v>0</v>
      </c>
      <c r="V55" s="31">
        <v>0</v>
      </c>
      <c r="W55" s="5">
        <v>0</v>
      </c>
      <c r="X55" s="31">
        <v>0</v>
      </c>
      <c r="Y55" s="5">
        <v>0</v>
      </c>
      <c r="Z55" s="31">
        <v>0</v>
      </c>
      <c r="AA55" s="5">
        <v>0</v>
      </c>
      <c r="AB55" s="31">
        <v>0</v>
      </c>
      <c r="AC55" s="5">
        <v>0</v>
      </c>
      <c r="AD55" s="31">
        <v>0</v>
      </c>
      <c r="AE55" s="5">
        <v>0</v>
      </c>
      <c r="AF55" s="31">
        <v>0</v>
      </c>
      <c r="AG55" s="5">
        <v>0</v>
      </c>
      <c r="AH55" s="31">
        <v>0</v>
      </c>
      <c r="AI55" s="5">
        <v>0</v>
      </c>
    </row>
    <row r="56" spans="1:35">
      <c r="A56" t="s">
        <v>268</v>
      </c>
      <c r="B56" s="31">
        <v>745052638.08000004</v>
      </c>
      <c r="C56" s="5">
        <v>3.3769999999999998</v>
      </c>
      <c r="D56" s="31">
        <v>5906337.5999999996</v>
      </c>
      <c r="E56" s="5">
        <v>2.5087999999999999</v>
      </c>
      <c r="F56" s="31">
        <v>4019235.1</v>
      </c>
      <c r="G56" s="5">
        <v>4.9593999999999996</v>
      </c>
      <c r="H56" s="31">
        <v>14471532.800000001</v>
      </c>
      <c r="I56" s="5">
        <v>2.7645</v>
      </c>
      <c r="J56" s="31">
        <v>302230187</v>
      </c>
      <c r="K56" s="5">
        <v>3.9091</v>
      </c>
      <c r="L56" s="31">
        <v>1723011.6</v>
      </c>
      <c r="M56" s="5">
        <v>2.5484</v>
      </c>
      <c r="N56" s="31">
        <v>0</v>
      </c>
      <c r="O56" s="5">
        <v>0</v>
      </c>
      <c r="P56" s="31">
        <v>0</v>
      </c>
      <c r="Q56" s="5">
        <v>0</v>
      </c>
      <c r="R56" s="31">
        <v>8736125</v>
      </c>
      <c r="S56" s="5">
        <v>2.7227999999999999</v>
      </c>
      <c r="T56" s="31">
        <v>13802547.99</v>
      </c>
      <c r="U56" s="5">
        <v>2.6875</v>
      </c>
      <c r="V56" s="31">
        <v>185092861</v>
      </c>
      <c r="W56" s="5">
        <v>2.8288000000000002</v>
      </c>
      <c r="X56" s="31">
        <v>20814340</v>
      </c>
      <c r="Y56" s="5">
        <v>4.5019</v>
      </c>
      <c r="Z56" s="31">
        <v>2505362.2999999998</v>
      </c>
      <c r="AA56" s="5">
        <v>5.0034000000000001</v>
      </c>
      <c r="AB56" s="31">
        <v>41334400.5</v>
      </c>
      <c r="AC56" s="5">
        <v>2.7263000000000002</v>
      </c>
      <c r="AD56" s="31">
        <v>18705308.27</v>
      </c>
      <c r="AE56" s="5">
        <v>2.2951000000000001</v>
      </c>
      <c r="AF56" s="31">
        <v>107956510.79000001</v>
      </c>
      <c r="AG56" s="5">
        <v>4.5555000000000003</v>
      </c>
      <c r="AH56" s="31">
        <v>17754878.129999999</v>
      </c>
      <c r="AI56" s="5">
        <v>2.7791999999999999</v>
      </c>
    </row>
    <row r="57" spans="1:35">
      <c r="A57" t="s">
        <v>269</v>
      </c>
      <c r="B57" s="31">
        <v>0</v>
      </c>
      <c r="C57" s="5">
        <v>0</v>
      </c>
      <c r="D57" s="31">
        <v>0</v>
      </c>
      <c r="E57" s="5">
        <v>0</v>
      </c>
      <c r="F57" s="31">
        <v>0</v>
      </c>
      <c r="G57" s="5">
        <v>0</v>
      </c>
      <c r="H57" s="31">
        <v>0</v>
      </c>
      <c r="I57" s="5">
        <v>0</v>
      </c>
      <c r="J57" s="31">
        <v>0</v>
      </c>
      <c r="K57" s="5">
        <v>0</v>
      </c>
      <c r="L57" s="31">
        <v>0</v>
      </c>
      <c r="M57" s="5">
        <v>0</v>
      </c>
      <c r="N57" s="31">
        <v>0</v>
      </c>
      <c r="O57" s="5">
        <v>0</v>
      </c>
      <c r="P57" s="31">
        <v>0</v>
      </c>
      <c r="Q57" s="5">
        <v>0</v>
      </c>
      <c r="R57" s="31">
        <v>0</v>
      </c>
      <c r="S57" s="5">
        <v>0</v>
      </c>
      <c r="T57" s="31">
        <v>0</v>
      </c>
      <c r="U57" s="5">
        <v>0</v>
      </c>
      <c r="V57" s="31">
        <v>0</v>
      </c>
      <c r="W57" s="5">
        <v>0</v>
      </c>
      <c r="X57" s="31">
        <v>0</v>
      </c>
      <c r="Y57" s="5">
        <v>0</v>
      </c>
      <c r="Z57" s="31">
        <v>0</v>
      </c>
      <c r="AA57" s="5">
        <v>0</v>
      </c>
      <c r="AB57" s="31">
        <v>0</v>
      </c>
      <c r="AC57" s="5">
        <v>0</v>
      </c>
      <c r="AD57" s="31">
        <v>0</v>
      </c>
      <c r="AE57" s="5">
        <v>0</v>
      </c>
      <c r="AF57" s="31">
        <v>0</v>
      </c>
      <c r="AG57" s="5">
        <v>0</v>
      </c>
      <c r="AH57" s="31">
        <v>0</v>
      </c>
      <c r="AI57" s="5">
        <v>0</v>
      </c>
    </row>
    <row r="58" spans="1:35">
      <c r="A58" t="s">
        <v>270</v>
      </c>
      <c r="B58" s="31">
        <v>4613960</v>
      </c>
      <c r="C58" s="5">
        <v>2.0899999999999998E-2</v>
      </c>
      <c r="D58" s="31">
        <v>4613960</v>
      </c>
      <c r="E58" s="5">
        <v>1.9598</v>
      </c>
      <c r="F58" s="31">
        <v>0</v>
      </c>
      <c r="G58" s="5">
        <v>0</v>
      </c>
      <c r="H58" s="31">
        <v>0</v>
      </c>
      <c r="I58" s="5">
        <v>0</v>
      </c>
      <c r="J58" s="31">
        <v>0</v>
      </c>
      <c r="K58" s="5">
        <v>0</v>
      </c>
      <c r="L58" s="31">
        <v>0</v>
      </c>
      <c r="M58" s="5">
        <v>0</v>
      </c>
      <c r="N58" s="31">
        <v>0</v>
      </c>
      <c r="O58" s="5">
        <v>0</v>
      </c>
      <c r="P58" s="31">
        <v>0</v>
      </c>
      <c r="Q58" s="5">
        <v>0</v>
      </c>
      <c r="R58" s="31">
        <v>0</v>
      </c>
      <c r="S58" s="5">
        <v>0</v>
      </c>
      <c r="T58" s="31">
        <v>0</v>
      </c>
      <c r="U58" s="5">
        <v>0</v>
      </c>
      <c r="V58" s="31">
        <v>0</v>
      </c>
      <c r="W58" s="5">
        <v>0</v>
      </c>
      <c r="X58" s="31">
        <v>0</v>
      </c>
      <c r="Y58" s="5">
        <v>0</v>
      </c>
      <c r="Z58" s="31">
        <v>0</v>
      </c>
      <c r="AA58" s="5">
        <v>0</v>
      </c>
      <c r="AB58" s="31">
        <v>0</v>
      </c>
      <c r="AC58" s="5">
        <v>0</v>
      </c>
      <c r="AD58" s="31">
        <v>0</v>
      </c>
      <c r="AE58" s="5">
        <v>0</v>
      </c>
      <c r="AF58" s="31">
        <v>0</v>
      </c>
      <c r="AG58" s="5">
        <v>0</v>
      </c>
      <c r="AH58" s="31">
        <v>0</v>
      </c>
      <c r="AI58" s="5">
        <v>0</v>
      </c>
    </row>
    <row r="59" spans="1:35" ht="13.5" thickBot="1">
      <c r="A59" t="s">
        <v>271</v>
      </c>
      <c r="B59" s="31">
        <v>0</v>
      </c>
      <c r="C59" s="5">
        <v>0</v>
      </c>
      <c r="D59" s="31">
        <v>0</v>
      </c>
      <c r="E59" s="5">
        <v>0</v>
      </c>
      <c r="F59" s="31">
        <v>0</v>
      </c>
      <c r="G59" s="5">
        <v>0</v>
      </c>
      <c r="H59" s="31">
        <v>0</v>
      </c>
      <c r="I59" s="5">
        <v>0</v>
      </c>
      <c r="J59" s="31">
        <v>0</v>
      </c>
      <c r="K59" s="5">
        <v>0</v>
      </c>
      <c r="L59" s="31">
        <v>0</v>
      </c>
      <c r="M59" s="5">
        <v>0</v>
      </c>
      <c r="N59" s="31">
        <v>0</v>
      </c>
      <c r="O59" s="5">
        <v>0</v>
      </c>
      <c r="P59" s="31">
        <v>0</v>
      </c>
      <c r="Q59" s="5">
        <v>0</v>
      </c>
      <c r="R59" s="31">
        <v>0</v>
      </c>
      <c r="S59" s="5">
        <v>0</v>
      </c>
      <c r="T59" s="31">
        <v>0</v>
      </c>
      <c r="U59" s="5">
        <v>0</v>
      </c>
      <c r="V59" s="31">
        <v>0</v>
      </c>
      <c r="W59" s="5">
        <v>0</v>
      </c>
      <c r="X59" s="31">
        <v>0</v>
      </c>
      <c r="Y59" s="5">
        <v>0</v>
      </c>
      <c r="Z59" s="31">
        <v>0</v>
      </c>
      <c r="AA59" s="5">
        <v>0</v>
      </c>
      <c r="AB59" s="31">
        <v>0</v>
      </c>
      <c r="AC59" s="5">
        <v>0</v>
      </c>
      <c r="AD59" s="31">
        <v>0</v>
      </c>
      <c r="AE59" s="5">
        <v>0</v>
      </c>
      <c r="AF59" s="31">
        <v>0</v>
      </c>
      <c r="AG59" s="5">
        <v>0</v>
      </c>
      <c r="AH59" s="31">
        <v>0</v>
      </c>
      <c r="AI59" s="5">
        <v>0</v>
      </c>
    </row>
    <row r="60" spans="1:35" ht="14.25" thickTop="1" thickBot="1">
      <c r="A60" s="289" t="s">
        <v>272</v>
      </c>
      <c r="B60" s="238">
        <v>749666598.08000004</v>
      </c>
      <c r="C60" s="290">
        <v>3.3978999999999999</v>
      </c>
      <c r="D60" s="238">
        <v>10520297.6</v>
      </c>
      <c r="E60" s="290">
        <v>4.4687000000000001</v>
      </c>
      <c r="F60" s="238">
        <v>4019235.1</v>
      </c>
      <c r="G60" s="290">
        <v>4.9593999999999996</v>
      </c>
      <c r="H60" s="238">
        <v>14471532.800000001</v>
      </c>
      <c r="I60" s="290">
        <v>2.7645</v>
      </c>
      <c r="J60" s="238">
        <v>302230187</v>
      </c>
      <c r="K60" s="290">
        <v>3.9091</v>
      </c>
      <c r="L60" s="238">
        <v>1723011.6</v>
      </c>
      <c r="M60" s="290">
        <v>2.5484</v>
      </c>
      <c r="N60" s="238">
        <v>0</v>
      </c>
      <c r="O60" s="290">
        <v>0</v>
      </c>
      <c r="P60" s="238">
        <v>0</v>
      </c>
      <c r="Q60" s="290">
        <v>0</v>
      </c>
      <c r="R60" s="238">
        <v>8736125</v>
      </c>
      <c r="S60" s="290">
        <v>2.7227999999999999</v>
      </c>
      <c r="T60" s="238">
        <v>13802547.99</v>
      </c>
      <c r="U60" s="290">
        <v>2.6875</v>
      </c>
      <c r="V60" s="238">
        <v>185092861</v>
      </c>
      <c r="W60" s="290">
        <v>2.8288000000000002</v>
      </c>
      <c r="X60" s="238">
        <v>20814340</v>
      </c>
      <c r="Y60" s="290">
        <v>4.5019</v>
      </c>
      <c r="Z60" s="238">
        <v>2505362.2999999998</v>
      </c>
      <c r="AA60" s="290">
        <v>5.0034000000000001</v>
      </c>
      <c r="AB60" s="238">
        <v>41334400.5</v>
      </c>
      <c r="AC60" s="290">
        <v>2.7263000000000002</v>
      </c>
      <c r="AD60" s="238">
        <v>18705308.27</v>
      </c>
      <c r="AE60" s="290">
        <v>2.2951000000000001</v>
      </c>
      <c r="AF60" s="238">
        <v>107956510.79000001</v>
      </c>
      <c r="AG60" s="290">
        <v>4.5555000000000003</v>
      </c>
      <c r="AH60" s="238">
        <v>17754878.129999999</v>
      </c>
      <c r="AI60" s="290">
        <v>2.7791999999999999</v>
      </c>
    </row>
    <row r="61" spans="1:35" ht="13.5" thickTop="1">
      <c r="A61" t="s">
        <v>273</v>
      </c>
      <c r="B61" s="31">
        <v>1551525902.3699999</v>
      </c>
      <c r="C61" s="5">
        <v>7.0323000000000002</v>
      </c>
      <c r="D61" s="31">
        <v>18270495</v>
      </c>
      <c r="E61" s="5">
        <v>7.7606999999999999</v>
      </c>
      <c r="F61" s="31">
        <v>1998471.72</v>
      </c>
      <c r="G61" s="5">
        <v>2.4660000000000002</v>
      </c>
      <c r="H61" s="31">
        <v>31861989.899999999</v>
      </c>
      <c r="I61" s="5">
        <v>6.0867000000000004</v>
      </c>
      <c r="J61" s="31">
        <v>654091535.22000003</v>
      </c>
      <c r="K61" s="5">
        <v>8.4602000000000004</v>
      </c>
      <c r="L61" s="31">
        <v>3798306.6</v>
      </c>
      <c r="M61" s="5">
        <v>5.6177999999999999</v>
      </c>
      <c r="N61" s="31">
        <v>0</v>
      </c>
      <c r="O61" s="5">
        <v>0</v>
      </c>
      <c r="P61" s="31">
        <v>0</v>
      </c>
      <c r="Q61" s="5">
        <v>0</v>
      </c>
      <c r="R61" s="31">
        <v>19073520</v>
      </c>
      <c r="S61" s="5">
        <v>5.9446000000000003</v>
      </c>
      <c r="T61" s="31">
        <v>30411700.800000001</v>
      </c>
      <c r="U61" s="5">
        <v>5.9215</v>
      </c>
      <c r="V61" s="31">
        <v>407522344</v>
      </c>
      <c r="W61" s="5">
        <v>6.2281000000000004</v>
      </c>
      <c r="X61" s="31">
        <v>34370581</v>
      </c>
      <c r="Y61" s="5">
        <v>7.4339000000000004</v>
      </c>
      <c r="Z61" s="31">
        <v>1245930</v>
      </c>
      <c r="AA61" s="5">
        <v>2.4882</v>
      </c>
      <c r="AB61" s="31">
        <v>91006998.959999993</v>
      </c>
      <c r="AC61" s="5">
        <v>6.0025000000000004</v>
      </c>
      <c r="AD61" s="31">
        <v>41077133.780000001</v>
      </c>
      <c r="AE61" s="5">
        <v>5.04</v>
      </c>
      <c r="AF61" s="31">
        <v>177806754.80000001</v>
      </c>
      <c r="AG61" s="5">
        <v>7.5030000000000001</v>
      </c>
      <c r="AH61" s="31">
        <v>38990140.590000004</v>
      </c>
      <c r="AI61" s="5">
        <v>6.1032000000000002</v>
      </c>
    </row>
    <row r="62" spans="1:35" ht="13.5" thickBot="1">
      <c r="A62" t="s">
        <v>274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  <c r="R62" s="31">
        <v>0</v>
      </c>
      <c r="S62" s="5">
        <v>0</v>
      </c>
      <c r="T62" s="31">
        <v>0</v>
      </c>
      <c r="U62" s="5">
        <v>0</v>
      </c>
      <c r="V62" s="31">
        <v>0</v>
      </c>
      <c r="W62" s="5">
        <v>0</v>
      </c>
      <c r="X62" s="31">
        <v>0</v>
      </c>
      <c r="Y62" s="5">
        <v>0</v>
      </c>
      <c r="Z62" s="31">
        <v>0</v>
      </c>
      <c r="AA62" s="5">
        <v>0</v>
      </c>
      <c r="AB62" s="31">
        <v>0</v>
      </c>
      <c r="AC62" s="5">
        <v>0</v>
      </c>
      <c r="AD62" s="31">
        <v>0</v>
      </c>
      <c r="AE62" s="5">
        <v>0</v>
      </c>
      <c r="AF62" s="31">
        <v>0</v>
      </c>
      <c r="AG62" s="5">
        <v>0</v>
      </c>
      <c r="AH62" s="31">
        <v>0</v>
      </c>
      <c r="AI62" s="5">
        <v>0</v>
      </c>
    </row>
    <row r="63" spans="1:35" ht="14.25" thickTop="1" thickBot="1">
      <c r="A63" s="289" t="s">
        <v>275</v>
      </c>
      <c r="B63" s="238">
        <v>1551525902.3699999</v>
      </c>
      <c r="C63" s="290">
        <v>7.0323000000000002</v>
      </c>
      <c r="D63" s="238">
        <v>18270495</v>
      </c>
      <c r="E63" s="290">
        <v>7.7606999999999999</v>
      </c>
      <c r="F63" s="238">
        <v>1998471.72</v>
      </c>
      <c r="G63" s="290">
        <v>2.4660000000000002</v>
      </c>
      <c r="H63" s="238">
        <v>31861989.899999999</v>
      </c>
      <c r="I63" s="290">
        <v>6.0867000000000004</v>
      </c>
      <c r="J63" s="238">
        <v>654091535.22000003</v>
      </c>
      <c r="K63" s="290">
        <v>8.4602000000000004</v>
      </c>
      <c r="L63" s="238">
        <v>3798306.6</v>
      </c>
      <c r="M63" s="290">
        <v>5.6177999999999999</v>
      </c>
      <c r="N63" s="238">
        <v>0</v>
      </c>
      <c r="O63" s="290">
        <v>0</v>
      </c>
      <c r="P63" s="238">
        <v>0</v>
      </c>
      <c r="Q63" s="290">
        <v>0</v>
      </c>
      <c r="R63" s="238">
        <v>19073520</v>
      </c>
      <c r="S63" s="290">
        <v>5.9446000000000003</v>
      </c>
      <c r="T63" s="238">
        <v>30411700.800000001</v>
      </c>
      <c r="U63" s="290">
        <v>5.9215</v>
      </c>
      <c r="V63" s="238">
        <v>407522344</v>
      </c>
      <c r="W63" s="290">
        <v>6.2281000000000004</v>
      </c>
      <c r="X63" s="238">
        <v>34370581</v>
      </c>
      <c r="Y63" s="290">
        <v>7.4339000000000004</v>
      </c>
      <c r="Z63" s="238">
        <v>1245930</v>
      </c>
      <c r="AA63" s="290">
        <v>2.4882</v>
      </c>
      <c r="AB63" s="238">
        <v>91006998.959999993</v>
      </c>
      <c r="AC63" s="290">
        <v>6.0025000000000004</v>
      </c>
      <c r="AD63" s="238">
        <v>41077133.780000001</v>
      </c>
      <c r="AE63" s="290">
        <v>5.04</v>
      </c>
      <c r="AF63" s="238">
        <v>177806754.80000001</v>
      </c>
      <c r="AG63" s="290">
        <v>7.5030000000000001</v>
      </c>
      <c r="AH63" s="238">
        <v>38990140.590000004</v>
      </c>
      <c r="AI63" s="290">
        <v>6.1032000000000002</v>
      </c>
    </row>
    <row r="64" spans="1:35" ht="13.5" thickTop="1">
      <c r="A64" t="s">
        <v>280</v>
      </c>
      <c r="B64" s="31">
        <v>0</v>
      </c>
      <c r="C64" s="5">
        <v>0</v>
      </c>
      <c r="D64" s="31">
        <v>0</v>
      </c>
      <c r="E64" s="5">
        <v>0</v>
      </c>
      <c r="F64" s="31">
        <v>0</v>
      </c>
      <c r="G64" s="5">
        <v>0</v>
      </c>
      <c r="H64" s="31">
        <v>0</v>
      </c>
      <c r="I64" s="5">
        <v>0</v>
      </c>
      <c r="J64" s="31">
        <v>0</v>
      </c>
      <c r="K64" s="5">
        <v>0</v>
      </c>
      <c r="L64" s="31">
        <v>0</v>
      </c>
      <c r="M64" s="5">
        <v>0</v>
      </c>
      <c r="N64" s="31">
        <v>0</v>
      </c>
      <c r="O64" s="5">
        <v>0</v>
      </c>
      <c r="P64" s="31">
        <v>0</v>
      </c>
      <c r="Q64" s="5">
        <v>0</v>
      </c>
      <c r="R64" s="31">
        <v>0</v>
      </c>
      <c r="S64" s="5">
        <v>0</v>
      </c>
      <c r="T64" s="31">
        <v>0</v>
      </c>
      <c r="U64" s="5">
        <v>0</v>
      </c>
      <c r="V64" s="31">
        <v>0</v>
      </c>
      <c r="W64" s="5">
        <v>0</v>
      </c>
      <c r="X64" s="31">
        <v>0</v>
      </c>
      <c r="Y64" s="5">
        <v>0</v>
      </c>
      <c r="Z64" s="31">
        <v>0</v>
      </c>
      <c r="AA64" s="5">
        <v>0</v>
      </c>
      <c r="AB64" s="31">
        <v>0</v>
      </c>
      <c r="AC64" s="5">
        <v>0</v>
      </c>
      <c r="AD64" s="31">
        <v>0</v>
      </c>
      <c r="AE64" s="5">
        <v>0</v>
      </c>
      <c r="AF64" s="31">
        <v>0</v>
      </c>
      <c r="AG64" s="5">
        <v>0</v>
      </c>
      <c r="AH64" s="31">
        <v>0</v>
      </c>
      <c r="AI64" s="5">
        <v>0</v>
      </c>
    </row>
    <row r="65" spans="1:35" ht="13.5" thickBot="1">
      <c r="A65" t="s">
        <v>281</v>
      </c>
      <c r="B65" s="31">
        <v>2031122464.6099999</v>
      </c>
      <c r="C65" s="5">
        <v>9.2060999999999993</v>
      </c>
      <c r="D65" s="31">
        <v>15494760</v>
      </c>
      <c r="E65" s="5">
        <v>6.5815999999999999</v>
      </c>
      <c r="F65" s="31">
        <v>3982455.9</v>
      </c>
      <c r="G65" s="5">
        <v>4.9141000000000004</v>
      </c>
      <c r="H65" s="31">
        <v>43354870.75</v>
      </c>
      <c r="I65" s="5">
        <v>8.2821999999999996</v>
      </c>
      <c r="J65" s="31">
        <v>724008387</v>
      </c>
      <c r="K65" s="5">
        <v>9.3644999999999996</v>
      </c>
      <c r="L65" s="31">
        <v>5197926.25</v>
      </c>
      <c r="M65" s="5">
        <v>7.6879</v>
      </c>
      <c r="N65" s="31">
        <v>0</v>
      </c>
      <c r="O65" s="5">
        <v>0</v>
      </c>
      <c r="P65" s="31">
        <v>0</v>
      </c>
      <c r="Q65" s="5">
        <v>0</v>
      </c>
      <c r="R65" s="31">
        <v>26034511</v>
      </c>
      <c r="S65" s="5">
        <v>8.1141000000000005</v>
      </c>
      <c r="T65" s="31">
        <v>41177104.640000001</v>
      </c>
      <c r="U65" s="5">
        <v>8.0175999999999998</v>
      </c>
      <c r="V65" s="31">
        <v>554517519</v>
      </c>
      <c r="W65" s="5">
        <v>8.4747000000000003</v>
      </c>
      <c r="X65" s="31">
        <v>62357563</v>
      </c>
      <c r="Y65" s="5">
        <v>13.4872</v>
      </c>
      <c r="Z65" s="31">
        <v>2482442.2000000002</v>
      </c>
      <c r="AA65" s="5">
        <v>4.9576000000000002</v>
      </c>
      <c r="AB65" s="31">
        <v>123833307.34999999</v>
      </c>
      <c r="AC65" s="5">
        <v>8.1676000000000002</v>
      </c>
      <c r="AD65" s="31">
        <v>55523498.560000002</v>
      </c>
      <c r="AE65" s="5">
        <v>6.8125</v>
      </c>
      <c r="AF65" s="31">
        <v>320452773.36000001</v>
      </c>
      <c r="AG65" s="5">
        <v>13.522399999999999</v>
      </c>
      <c r="AH65" s="31">
        <v>52705345.600000001</v>
      </c>
      <c r="AI65" s="5">
        <v>8.2500999999999998</v>
      </c>
    </row>
    <row r="66" spans="1:35" ht="14.25" thickTop="1" thickBot="1">
      <c r="A66" s="289" t="s">
        <v>282</v>
      </c>
      <c r="B66" s="238">
        <v>2031122464.6099999</v>
      </c>
      <c r="C66" s="290">
        <v>9.2060999999999993</v>
      </c>
      <c r="D66" s="238">
        <v>15494760</v>
      </c>
      <c r="E66" s="290">
        <v>6.5815999999999999</v>
      </c>
      <c r="F66" s="238">
        <v>3982455.9</v>
      </c>
      <c r="G66" s="290">
        <v>4.9141000000000004</v>
      </c>
      <c r="H66" s="238">
        <v>43354870.75</v>
      </c>
      <c r="I66" s="290">
        <v>8.2821999999999996</v>
      </c>
      <c r="J66" s="238">
        <v>724008387</v>
      </c>
      <c r="K66" s="290">
        <v>9.3644999999999996</v>
      </c>
      <c r="L66" s="238">
        <v>5197926.25</v>
      </c>
      <c r="M66" s="290">
        <v>7.6879</v>
      </c>
      <c r="N66" s="238">
        <v>0</v>
      </c>
      <c r="O66" s="290">
        <v>0</v>
      </c>
      <c r="P66" s="238">
        <v>0</v>
      </c>
      <c r="Q66" s="290">
        <v>0</v>
      </c>
      <c r="R66" s="238">
        <v>26034511</v>
      </c>
      <c r="S66" s="290">
        <v>8.1141000000000005</v>
      </c>
      <c r="T66" s="238">
        <v>41177104.640000001</v>
      </c>
      <c r="U66" s="290">
        <v>8.0175999999999998</v>
      </c>
      <c r="V66" s="238">
        <v>554517519</v>
      </c>
      <c r="W66" s="290">
        <v>8.4747000000000003</v>
      </c>
      <c r="X66" s="238">
        <v>62357563</v>
      </c>
      <c r="Y66" s="290">
        <v>13.4872</v>
      </c>
      <c r="Z66" s="238">
        <v>2482442.2000000002</v>
      </c>
      <c r="AA66" s="290">
        <v>4.9576000000000002</v>
      </c>
      <c r="AB66" s="238">
        <v>123833307.34999999</v>
      </c>
      <c r="AC66" s="290">
        <v>8.1676000000000002</v>
      </c>
      <c r="AD66" s="238">
        <v>55523498.560000002</v>
      </c>
      <c r="AE66" s="290">
        <v>6.8125</v>
      </c>
      <c r="AF66" s="238">
        <v>320452773.36000001</v>
      </c>
      <c r="AG66" s="290">
        <v>13.522399999999999</v>
      </c>
      <c r="AH66" s="238">
        <v>52705345.600000001</v>
      </c>
      <c r="AI66" s="290">
        <v>8.2500999999999998</v>
      </c>
    </row>
    <row r="67" spans="1:35" ht="13.5" thickTop="1">
      <c r="A67" t="s">
        <v>277</v>
      </c>
      <c r="B67" s="31">
        <v>2701300</v>
      </c>
      <c r="C67" s="5">
        <v>1.2200000000000001E-2</v>
      </c>
      <c r="D67" s="31">
        <v>2701300</v>
      </c>
      <c r="E67" s="5">
        <v>1.1474</v>
      </c>
      <c r="F67" s="31">
        <v>0</v>
      </c>
      <c r="G67" s="5">
        <v>0</v>
      </c>
      <c r="H67" s="31">
        <v>0</v>
      </c>
      <c r="I67" s="5">
        <v>0</v>
      </c>
      <c r="J67" s="31">
        <v>0</v>
      </c>
      <c r="K67" s="5">
        <v>0</v>
      </c>
      <c r="L67" s="31">
        <v>0</v>
      </c>
      <c r="M67" s="5">
        <v>0</v>
      </c>
      <c r="N67" s="31">
        <v>0</v>
      </c>
      <c r="O67" s="5">
        <v>0</v>
      </c>
      <c r="P67" s="31">
        <v>0</v>
      </c>
      <c r="Q67" s="5">
        <v>0</v>
      </c>
      <c r="R67" s="31">
        <v>0</v>
      </c>
      <c r="S67" s="5">
        <v>0</v>
      </c>
      <c r="T67" s="31">
        <v>0</v>
      </c>
      <c r="U67" s="5">
        <v>0</v>
      </c>
      <c r="V67" s="31">
        <v>0</v>
      </c>
      <c r="W67" s="5">
        <v>0</v>
      </c>
      <c r="X67" s="31">
        <v>0</v>
      </c>
      <c r="Y67" s="5">
        <v>0</v>
      </c>
      <c r="Z67" s="31">
        <v>0</v>
      </c>
      <c r="AA67" s="5">
        <v>0</v>
      </c>
      <c r="AB67" s="31">
        <v>0</v>
      </c>
      <c r="AC67" s="5">
        <v>0</v>
      </c>
      <c r="AD67" s="31">
        <v>0</v>
      </c>
      <c r="AE67" s="5">
        <v>0</v>
      </c>
      <c r="AF67" s="31">
        <v>0</v>
      </c>
      <c r="AG67" s="5">
        <v>0</v>
      </c>
      <c r="AH67" s="31">
        <v>0</v>
      </c>
      <c r="AI67" s="5">
        <v>0</v>
      </c>
    </row>
    <row r="68" spans="1:35" ht="13.5" thickBot="1">
      <c r="A68" t="s">
        <v>278</v>
      </c>
      <c r="B68" s="31">
        <v>0</v>
      </c>
      <c r="C68" s="5">
        <v>0</v>
      </c>
      <c r="D68" s="31">
        <v>0</v>
      </c>
      <c r="E68" s="5">
        <v>0</v>
      </c>
      <c r="F68" s="31">
        <v>0</v>
      </c>
      <c r="G68" s="5">
        <v>0</v>
      </c>
      <c r="H68" s="31">
        <v>0</v>
      </c>
      <c r="I68" s="5">
        <v>0</v>
      </c>
      <c r="J68" s="31">
        <v>0</v>
      </c>
      <c r="K68" s="5">
        <v>0</v>
      </c>
      <c r="L68" s="31">
        <v>0</v>
      </c>
      <c r="M68" s="5">
        <v>0</v>
      </c>
      <c r="N68" s="31">
        <v>0</v>
      </c>
      <c r="O68" s="5">
        <v>0</v>
      </c>
      <c r="P68" s="31">
        <v>0</v>
      </c>
      <c r="Q68" s="5">
        <v>0</v>
      </c>
      <c r="R68" s="31">
        <v>0</v>
      </c>
      <c r="S68" s="5">
        <v>0</v>
      </c>
      <c r="T68" s="31">
        <v>0</v>
      </c>
      <c r="U68" s="5">
        <v>0</v>
      </c>
      <c r="V68" s="31">
        <v>0</v>
      </c>
      <c r="W68" s="5">
        <v>0</v>
      </c>
      <c r="X68" s="31">
        <v>0</v>
      </c>
      <c r="Y68" s="5">
        <v>0</v>
      </c>
      <c r="Z68" s="31">
        <v>0</v>
      </c>
      <c r="AA68" s="5">
        <v>0</v>
      </c>
      <c r="AB68" s="31">
        <v>0</v>
      </c>
      <c r="AC68" s="5">
        <v>0</v>
      </c>
      <c r="AD68" s="31">
        <v>0</v>
      </c>
      <c r="AE68" s="5">
        <v>0</v>
      </c>
      <c r="AF68" s="31">
        <v>0</v>
      </c>
      <c r="AG68" s="5">
        <v>0</v>
      </c>
      <c r="AH68" s="31">
        <v>0</v>
      </c>
      <c r="AI68" s="5">
        <v>0</v>
      </c>
    </row>
    <row r="69" spans="1:35" ht="14.25" thickTop="1" thickBot="1">
      <c r="A69" s="289" t="s">
        <v>279</v>
      </c>
      <c r="B69" s="238">
        <v>2701300</v>
      </c>
      <c r="C69" s="290">
        <v>1.2200000000000001E-2</v>
      </c>
      <c r="D69" s="238">
        <v>2701300</v>
      </c>
      <c r="E69" s="290">
        <v>1.1474</v>
      </c>
      <c r="F69" s="238">
        <v>0</v>
      </c>
      <c r="G69" s="290">
        <v>0</v>
      </c>
      <c r="H69" s="238">
        <v>0</v>
      </c>
      <c r="I69" s="290">
        <v>0</v>
      </c>
      <c r="J69" s="238">
        <v>0</v>
      </c>
      <c r="K69" s="290">
        <v>0</v>
      </c>
      <c r="L69" s="238">
        <v>0</v>
      </c>
      <c r="M69" s="290">
        <v>0</v>
      </c>
      <c r="N69" s="238">
        <v>0</v>
      </c>
      <c r="O69" s="290">
        <v>0</v>
      </c>
      <c r="P69" s="238">
        <v>0</v>
      </c>
      <c r="Q69" s="290">
        <v>0</v>
      </c>
      <c r="R69" s="238">
        <v>0</v>
      </c>
      <c r="S69" s="290">
        <v>0</v>
      </c>
      <c r="T69" s="238">
        <v>0</v>
      </c>
      <c r="U69" s="290">
        <v>0</v>
      </c>
      <c r="V69" s="238">
        <v>0</v>
      </c>
      <c r="W69" s="290">
        <v>0</v>
      </c>
      <c r="X69" s="238">
        <v>0</v>
      </c>
      <c r="Y69" s="290">
        <v>0</v>
      </c>
      <c r="Z69" s="238">
        <v>0</v>
      </c>
      <c r="AA69" s="290">
        <v>0</v>
      </c>
      <c r="AB69" s="238">
        <v>0</v>
      </c>
      <c r="AC69" s="290">
        <v>0</v>
      </c>
      <c r="AD69" s="238">
        <v>0</v>
      </c>
      <c r="AE69" s="290">
        <v>0</v>
      </c>
      <c r="AF69" s="238">
        <v>0</v>
      </c>
      <c r="AG69" s="290">
        <v>0</v>
      </c>
      <c r="AH69" s="238">
        <v>0</v>
      </c>
      <c r="AI69" s="290">
        <v>0</v>
      </c>
    </row>
    <row r="70" spans="1:35" ht="13.5" thickTop="1">
      <c r="A70" t="s">
        <v>283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  <c r="R70" s="31">
        <v>0</v>
      </c>
      <c r="S70" s="5">
        <v>0</v>
      </c>
      <c r="T70" s="31">
        <v>0</v>
      </c>
      <c r="U70" s="5">
        <v>0</v>
      </c>
      <c r="V70" s="31">
        <v>0</v>
      </c>
      <c r="W70" s="5">
        <v>0</v>
      </c>
      <c r="X70" s="31">
        <v>0</v>
      </c>
      <c r="Y70" s="5">
        <v>0</v>
      </c>
      <c r="Z70" s="31">
        <v>0</v>
      </c>
      <c r="AA70" s="5">
        <v>0</v>
      </c>
      <c r="AB70" s="31">
        <v>0</v>
      </c>
      <c r="AC70" s="5">
        <v>0</v>
      </c>
      <c r="AD70" s="31">
        <v>0</v>
      </c>
      <c r="AE70" s="5">
        <v>0</v>
      </c>
      <c r="AF70" s="31">
        <v>0</v>
      </c>
      <c r="AG70" s="5">
        <v>0</v>
      </c>
      <c r="AH70" s="31">
        <v>0</v>
      </c>
      <c r="AI70" s="5">
        <v>0</v>
      </c>
    </row>
    <row r="71" spans="1:35" ht="13.5" thickBot="1">
      <c r="A71" t="s">
        <v>284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  <c r="R71" s="31">
        <v>0</v>
      </c>
      <c r="S71" s="5">
        <v>0</v>
      </c>
      <c r="T71" s="31">
        <v>0</v>
      </c>
      <c r="U71" s="5">
        <v>0</v>
      </c>
      <c r="V71" s="31">
        <v>0</v>
      </c>
      <c r="W71" s="5">
        <v>0</v>
      </c>
      <c r="X71" s="31">
        <v>0</v>
      </c>
      <c r="Y71" s="5">
        <v>0</v>
      </c>
      <c r="Z71" s="31">
        <v>0</v>
      </c>
      <c r="AA71" s="5">
        <v>0</v>
      </c>
      <c r="AB71" s="31">
        <v>0</v>
      </c>
      <c r="AC71" s="5">
        <v>0</v>
      </c>
      <c r="AD71" s="31">
        <v>0</v>
      </c>
      <c r="AE71" s="5">
        <v>0</v>
      </c>
      <c r="AF71" s="31">
        <v>0</v>
      </c>
      <c r="AG71" s="5">
        <v>0</v>
      </c>
      <c r="AH71" s="31">
        <v>0</v>
      </c>
      <c r="AI71" s="5">
        <v>0</v>
      </c>
    </row>
    <row r="72" spans="1:35" ht="14.25" thickTop="1" thickBot="1">
      <c r="A72" s="289" t="s">
        <v>285</v>
      </c>
      <c r="B72" s="238">
        <v>0</v>
      </c>
      <c r="C72" s="290">
        <v>0</v>
      </c>
      <c r="D72" s="238">
        <v>0</v>
      </c>
      <c r="E72" s="290">
        <v>0</v>
      </c>
      <c r="F72" s="238">
        <v>0</v>
      </c>
      <c r="G72" s="290">
        <v>0</v>
      </c>
      <c r="H72" s="238">
        <v>0</v>
      </c>
      <c r="I72" s="290">
        <v>0</v>
      </c>
      <c r="J72" s="238">
        <v>0</v>
      </c>
      <c r="K72" s="290">
        <v>0</v>
      </c>
      <c r="L72" s="238">
        <v>0</v>
      </c>
      <c r="M72" s="290">
        <v>0</v>
      </c>
      <c r="N72" s="238">
        <v>0</v>
      </c>
      <c r="O72" s="290">
        <v>0</v>
      </c>
      <c r="P72" s="238">
        <v>0</v>
      </c>
      <c r="Q72" s="290">
        <v>0</v>
      </c>
      <c r="R72" s="238">
        <v>0</v>
      </c>
      <c r="S72" s="290">
        <v>0</v>
      </c>
      <c r="T72" s="238">
        <v>0</v>
      </c>
      <c r="U72" s="290">
        <v>0</v>
      </c>
      <c r="V72" s="238">
        <v>0</v>
      </c>
      <c r="W72" s="290">
        <v>0</v>
      </c>
      <c r="X72" s="238">
        <v>0</v>
      </c>
      <c r="Y72" s="290">
        <v>0</v>
      </c>
      <c r="Z72" s="238">
        <v>0</v>
      </c>
      <c r="AA72" s="290">
        <v>0</v>
      </c>
      <c r="AB72" s="238">
        <v>0</v>
      </c>
      <c r="AC72" s="290">
        <v>0</v>
      </c>
      <c r="AD72" s="238">
        <v>0</v>
      </c>
      <c r="AE72" s="290">
        <v>0</v>
      </c>
      <c r="AF72" s="238">
        <v>0</v>
      </c>
      <c r="AG72" s="290">
        <v>0</v>
      </c>
      <c r="AH72" s="238">
        <v>0</v>
      </c>
      <c r="AI72" s="290">
        <v>0</v>
      </c>
    </row>
    <row r="73" spans="1:35" ht="14.25" thickTop="1" thickBot="1">
      <c r="A73" s="289" t="s">
        <v>276</v>
      </c>
      <c r="B73" s="238">
        <v>0</v>
      </c>
      <c r="C73" s="290">
        <v>0</v>
      </c>
      <c r="D73" s="238">
        <v>0</v>
      </c>
      <c r="E73" s="290">
        <v>0</v>
      </c>
      <c r="F73" s="238">
        <v>0</v>
      </c>
      <c r="G73" s="290">
        <v>0</v>
      </c>
      <c r="H73" s="238">
        <v>0</v>
      </c>
      <c r="I73" s="290">
        <v>0</v>
      </c>
      <c r="J73" s="238">
        <v>0</v>
      </c>
      <c r="K73" s="290">
        <v>0</v>
      </c>
      <c r="L73" s="238">
        <v>0</v>
      </c>
      <c r="M73" s="290">
        <v>0</v>
      </c>
      <c r="N73" s="238">
        <v>0</v>
      </c>
      <c r="O73" s="290">
        <v>0</v>
      </c>
      <c r="P73" s="238">
        <v>0</v>
      </c>
      <c r="Q73" s="290">
        <v>0</v>
      </c>
      <c r="R73" s="238">
        <v>0</v>
      </c>
      <c r="S73" s="290">
        <v>0</v>
      </c>
      <c r="T73" s="238">
        <v>0</v>
      </c>
      <c r="U73" s="290">
        <v>0</v>
      </c>
      <c r="V73" s="238">
        <v>0</v>
      </c>
      <c r="W73" s="290">
        <v>0</v>
      </c>
      <c r="X73" s="238">
        <v>0</v>
      </c>
      <c r="Y73" s="290">
        <v>0</v>
      </c>
      <c r="Z73" s="238">
        <v>0</v>
      </c>
      <c r="AA73" s="290">
        <v>0</v>
      </c>
      <c r="AB73" s="238">
        <v>0</v>
      </c>
      <c r="AC73" s="290">
        <v>0</v>
      </c>
      <c r="AD73" s="238">
        <v>0</v>
      </c>
      <c r="AE73" s="290">
        <v>0</v>
      </c>
      <c r="AF73" s="238">
        <v>0</v>
      </c>
      <c r="AG73" s="290">
        <v>0</v>
      </c>
      <c r="AH73" s="238">
        <v>0</v>
      </c>
      <c r="AI73" s="290">
        <v>0</v>
      </c>
    </row>
    <row r="74" spans="1:35" ht="14.25" thickTop="1" thickBot="1">
      <c r="A74" s="289" t="s">
        <v>307</v>
      </c>
      <c r="B74" s="238">
        <v>383920532.81</v>
      </c>
      <c r="C74" s="290">
        <v>1.7401</v>
      </c>
      <c r="D74" s="238">
        <v>0</v>
      </c>
      <c r="E74" s="290">
        <v>0</v>
      </c>
      <c r="F74" s="238">
        <v>924270.07</v>
      </c>
      <c r="G74" s="290">
        <v>1.1405000000000001</v>
      </c>
      <c r="H74" s="238">
        <v>0</v>
      </c>
      <c r="I74" s="290">
        <v>0</v>
      </c>
      <c r="J74" s="238">
        <v>144275297.18000001</v>
      </c>
      <c r="K74" s="290">
        <v>1.8661000000000001</v>
      </c>
      <c r="L74" s="238">
        <v>0</v>
      </c>
      <c r="M74" s="290">
        <v>0</v>
      </c>
      <c r="N74" s="238">
        <v>156221647.41</v>
      </c>
      <c r="O74" s="290">
        <v>100</v>
      </c>
      <c r="P74" s="238">
        <v>37605870.649999999</v>
      </c>
      <c r="Q74" s="290">
        <v>100</v>
      </c>
      <c r="R74" s="238">
        <v>0</v>
      </c>
      <c r="S74" s="290">
        <v>0</v>
      </c>
      <c r="T74" s="238">
        <v>0</v>
      </c>
      <c r="U74" s="290">
        <v>0</v>
      </c>
      <c r="V74" s="238">
        <v>0</v>
      </c>
      <c r="W74" s="290">
        <v>0</v>
      </c>
      <c r="X74" s="238">
        <v>0</v>
      </c>
      <c r="Y74" s="290">
        <v>0</v>
      </c>
      <c r="Z74" s="238">
        <v>1203097</v>
      </c>
      <c r="AA74" s="290">
        <v>2.4026999999999998</v>
      </c>
      <c r="AB74" s="238">
        <v>43690350.5</v>
      </c>
      <c r="AC74" s="290">
        <v>2.8816000000000002</v>
      </c>
      <c r="AD74" s="238">
        <v>0</v>
      </c>
      <c r="AE74" s="290">
        <v>0</v>
      </c>
      <c r="AF74" s="238">
        <v>0</v>
      </c>
      <c r="AG74" s="290">
        <v>0</v>
      </c>
      <c r="AH74" s="238">
        <v>0</v>
      </c>
      <c r="AI74" s="290">
        <v>0</v>
      </c>
    </row>
    <row r="75" spans="1:35" ht="14.25" thickTop="1" thickBot="1">
      <c r="A75" s="289" t="s">
        <v>176</v>
      </c>
      <c r="B75" s="238">
        <v>21421837397.830002</v>
      </c>
      <c r="C75" s="290">
        <v>97.095200000000006</v>
      </c>
      <c r="D75" s="238">
        <v>220781568.56999999</v>
      </c>
      <c r="E75" s="290">
        <v>93.780299999999997</v>
      </c>
      <c r="F75" s="238">
        <v>81042025.659999996</v>
      </c>
      <c r="G75" s="290">
        <v>100</v>
      </c>
      <c r="H75" s="238">
        <v>523471060.07999998</v>
      </c>
      <c r="I75" s="290">
        <v>100</v>
      </c>
      <c r="J75" s="238">
        <v>7147242758.0799999</v>
      </c>
      <c r="K75" s="290">
        <v>92.444199999999995</v>
      </c>
      <c r="L75" s="238">
        <v>62437753.770000003</v>
      </c>
      <c r="M75" s="290">
        <v>92.347700000000003</v>
      </c>
      <c r="N75" s="238">
        <v>156221647.41</v>
      </c>
      <c r="O75" s="290">
        <v>100</v>
      </c>
      <c r="P75" s="238">
        <v>37605870.649999999</v>
      </c>
      <c r="Q75" s="290">
        <v>100</v>
      </c>
      <c r="R75" s="238">
        <v>314878685</v>
      </c>
      <c r="S75" s="290">
        <v>98.137</v>
      </c>
      <c r="T75" s="238">
        <v>498857009.44</v>
      </c>
      <c r="U75" s="290">
        <v>97.1327</v>
      </c>
      <c r="V75" s="238">
        <v>6695310110</v>
      </c>
      <c r="W75" s="290">
        <v>102.3242</v>
      </c>
      <c r="X75" s="238">
        <v>458389317</v>
      </c>
      <c r="Y75" s="290">
        <v>99.144000000000005</v>
      </c>
      <c r="Z75" s="238">
        <v>49941196.920000002</v>
      </c>
      <c r="AA75" s="290">
        <v>99.735900000000001</v>
      </c>
      <c r="AB75" s="238">
        <v>1495178770.8099999</v>
      </c>
      <c r="AC75" s="290">
        <v>98.616100000000003</v>
      </c>
      <c r="AD75" s="238">
        <v>673982233.47000003</v>
      </c>
      <c r="AE75" s="290">
        <v>82.694400000000002</v>
      </c>
      <c r="AF75" s="238">
        <v>2367378962.4699998</v>
      </c>
      <c r="AG75" s="290">
        <v>99.897900000000007</v>
      </c>
      <c r="AH75" s="238">
        <v>639118428.5</v>
      </c>
      <c r="AI75" s="290">
        <v>100.0431</v>
      </c>
    </row>
    <row r="76" spans="1:35" ht="14.25" thickTop="1" thickBot="1">
      <c r="A76" s="289" t="s">
        <v>177</v>
      </c>
      <c r="B76" s="238">
        <v>537425197.64999998</v>
      </c>
      <c r="C76" s="290">
        <v>2.4359000000000002</v>
      </c>
      <c r="D76" s="238">
        <v>656539.65</v>
      </c>
      <c r="E76" s="290">
        <v>0.27889999999999998</v>
      </c>
      <c r="F76" s="238">
        <v>0</v>
      </c>
      <c r="G76" s="290">
        <v>0</v>
      </c>
      <c r="H76" s="238">
        <v>0</v>
      </c>
      <c r="I76" s="290">
        <v>0</v>
      </c>
      <c r="J76" s="238">
        <v>536768658</v>
      </c>
      <c r="K76" s="290">
        <v>6.9427000000000003</v>
      </c>
      <c r="L76" s="238">
        <v>0</v>
      </c>
      <c r="M76" s="290">
        <v>0</v>
      </c>
      <c r="N76" s="238">
        <v>0</v>
      </c>
      <c r="O76" s="290">
        <v>0</v>
      </c>
      <c r="P76" s="238">
        <v>0</v>
      </c>
      <c r="Q76" s="290">
        <v>0</v>
      </c>
      <c r="R76" s="238">
        <v>0</v>
      </c>
      <c r="S76" s="290">
        <v>0</v>
      </c>
      <c r="T76" s="238">
        <v>0</v>
      </c>
      <c r="U76" s="290">
        <v>0</v>
      </c>
      <c r="V76" s="238">
        <v>0</v>
      </c>
      <c r="W76" s="290">
        <v>0</v>
      </c>
      <c r="X76" s="238">
        <v>0</v>
      </c>
      <c r="Y76" s="290">
        <v>0</v>
      </c>
      <c r="Z76" s="238">
        <v>0</v>
      </c>
      <c r="AA76" s="290">
        <v>0</v>
      </c>
      <c r="AB76" s="238">
        <v>0</v>
      </c>
      <c r="AC76" s="290">
        <v>0</v>
      </c>
      <c r="AD76" s="238">
        <v>0</v>
      </c>
      <c r="AE76" s="290">
        <v>0</v>
      </c>
      <c r="AF76" s="238">
        <v>0</v>
      </c>
      <c r="AG76" s="290">
        <v>0</v>
      </c>
      <c r="AH76" s="238">
        <v>0</v>
      </c>
      <c r="AI76" s="290">
        <v>0</v>
      </c>
    </row>
    <row r="77" spans="1:35" ht="14.25" thickTop="1" thickBot="1">
      <c r="A77" s="289" t="s">
        <v>178</v>
      </c>
      <c r="B77" s="238">
        <v>21959262595.48</v>
      </c>
      <c r="C77" s="290">
        <v>99.531099999999995</v>
      </c>
      <c r="D77" s="238">
        <v>221438108.22</v>
      </c>
      <c r="E77" s="290">
        <v>94.059200000000004</v>
      </c>
      <c r="F77" s="238">
        <v>81042025.659999996</v>
      </c>
      <c r="G77" s="290">
        <v>100</v>
      </c>
      <c r="H77" s="238">
        <v>523471060.07999998</v>
      </c>
      <c r="I77" s="290">
        <v>100</v>
      </c>
      <c r="J77" s="238">
        <v>7684011416.0799999</v>
      </c>
      <c r="K77" s="290">
        <v>99.386899999999997</v>
      </c>
      <c r="L77" s="238">
        <v>62437753.770000003</v>
      </c>
      <c r="M77" s="290">
        <v>92.347700000000003</v>
      </c>
      <c r="N77" s="238">
        <v>156221647.41</v>
      </c>
      <c r="O77" s="290">
        <v>100</v>
      </c>
      <c r="P77" s="238">
        <v>37605870.649999999</v>
      </c>
      <c r="Q77" s="290">
        <v>100</v>
      </c>
      <c r="R77" s="238">
        <v>314878685</v>
      </c>
      <c r="S77" s="290">
        <v>98.137</v>
      </c>
      <c r="T77" s="238">
        <v>498857009.44</v>
      </c>
      <c r="U77" s="290">
        <v>97.1327</v>
      </c>
      <c r="V77" s="238">
        <v>6695310110</v>
      </c>
      <c r="W77" s="290">
        <v>102.3242</v>
      </c>
      <c r="X77" s="238">
        <v>458389317</v>
      </c>
      <c r="Y77" s="290">
        <v>99.144000000000005</v>
      </c>
      <c r="Z77" s="238">
        <v>49941196.920000002</v>
      </c>
      <c r="AA77" s="290">
        <v>99.735900000000001</v>
      </c>
      <c r="AB77" s="238">
        <v>1495178770.8099999</v>
      </c>
      <c r="AC77" s="290">
        <v>98.616100000000003</v>
      </c>
      <c r="AD77" s="238">
        <v>673982233.47000003</v>
      </c>
      <c r="AE77" s="290">
        <v>82.694400000000002</v>
      </c>
      <c r="AF77" s="238">
        <v>2367378962.4699998</v>
      </c>
      <c r="AG77" s="290">
        <v>99.897900000000007</v>
      </c>
      <c r="AH77" s="238">
        <v>639118428.5</v>
      </c>
      <c r="AI77" s="290">
        <v>100.0431</v>
      </c>
    </row>
    <row r="78" spans="1:35" ht="13.5" thickTop="1">
      <c r="A78" t="s">
        <v>179</v>
      </c>
      <c r="B78" s="31">
        <v>0</v>
      </c>
      <c r="C78" s="5">
        <v>0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0</v>
      </c>
      <c r="K78" s="5">
        <v>0</v>
      </c>
      <c r="L78" s="31">
        <v>0</v>
      </c>
      <c r="M78" s="5">
        <v>0</v>
      </c>
      <c r="N78" s="31">
        <v>0</v>
      </c>
      <c r="O78" s="5">
        <v>0</v>
      </c>
      <c r="P78" s="31">
        <v>0</v>
      </c>
      <c r="Q78" s="5">
        <v>0</v>
      </c>
      <c r="R78" s="31">
        <v>0</v>
      </c>
      <c r="S78" s="5">
        <v>0</v>
      </c>
      <c r="T78" s="31">
        <v>0</v>
      </c>
      <c r="U78" s="5">
        <v>0</v>
      </c>
      <c r="V78" s="31">
        <v>0</v>
      </c>
      <c r="W78" s="5">
        <v>0</v>
      </c>
      <c r="X78" s="31">
        <v>0</v>
      </c>
      <c r="Y78" s="5">
        <v>0</v>
      </c>
      <c r="Z78" s="31">
        <v>0</v>
      </c>
      <c r="AA78" s="5">
        <v>0</v>
      </c>
      <c r="AB78" s="31">
        <v>0</v>
      </c>
      <c r="AC78" s="5">
        <v>0</v>
      </c>
      <c r="AD78" s="31">
        <v>0</v>
      </c>
      <c r="AE78" s="5">
        <v>0</v>
      </c>
      <c r="AF78" s="31">
        <v>0</v>
      </c>
      <c r="AG78" s="5">
        <v>0</v>
      </c>
      <c r="AH78" s="31">
        <v>0</v>
      </c>
      <c r="AI78" s="5">
        <v>0</v>
      </c>
    </row>
    <row r="79" spans="1:35">
      <c r="A79" t="s">
        <v>329</v>
      </c>
      <c r="B79" s="31">
        <v>3977595.5</v>
      </c>
      <c r="C79" s="5">
        <v>1.7999999999999999E-2</v>
      </c>
      <c r="D79" s="31">
        <v>3977595.5</v>
      </c>
      <c r="E79" s="5">
        <v>1.6895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  <c r="T79" s="31">
        <v>0</v>
      </c>
      <c r="U79" s="5">
        <v>0</v>
      </c>
      <c r="V79" s="31">
        <v>0</v>
      </c>
      <c r="W79" s="5">
        <v>0</v>
      </c>
      <c r="X79" s="31">
        <v>0</v>
      </c>
      <c r="Y79" s="5">
        <v>0</v>
      </c>
      <c r="Z79" s="31">
        <v>0</v>
      </c>
      <c r="AA79" s="5">
        <v>0</v>
      </c>
      <c r="AB79" s="31">
        <v>0</v>
      </c>
      <c r="AC79" s="5">
        <v>0</v>
      </c>
      <c r="AD79" s="31">
        <v>0</v>
      </c>
      <c r="AE79" s="5">
        <v>0</v>
      </c>
      <c r="AF79" s="31">
        <v>0</v>
      </c>
      <c r="AG79" s="5">
        <v>0</v>
      </c>
      <c r="AH79" s="31">
        <v>0</v>
      </c>
      <c r="AI79" s="5">
        <v>0</v>
      </c>
    </row>
    <row r="80" spans="1:35" ht="13.5" thickBot="1">
      <c r="A80" t="s">
        <v>330</v>
      </c>
      <c r="B80" s="31">
        <v>0</v>
      </c>
      <c r="C80" s="5">
        <v>0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0</v>
      </c>
      <c r="K80" s="5">
        <v>0</v>
      </c>
      <c r="L80" s="31">
        <v>0</v>
      </c>
      <c r="M80" s="5">
        <v>0</v>
      </c>
      <c r="N80" s="31">
        <v>0</v>
      </c>
      <c r="O80" s="5">
        <v>0</v>
      </c>
      <c r="P80" s="31">
        <v>0</v>
      </c>
      <c r="Q80" s="5">
        <v>0</v>
      </c>
      <c r="R80" s="31">
        <v>0</v>
      </c>
      <c r="S80" s="5">
        <v>0</v>
      </c>
      <c r="T80" s="31">
        <v>0</v>
      </c>
      <c r="U80" s="5">
        <v>0</v>
      </c>
      <c r="V80" s="31">
        <v>0</v>
      </c>
      <c r="W80" s="5">
        <v>0</v>
      </c>
      <c r="X80" s="31">
        <v>0</v>
      </c>
      <c r="Y80" s="5">
        <v>0</v>
      </c>
      <c r="Z80" s="31">
        <v>0</v>
      </c>
      <c r="AA80" s="5">
        <v>0</v>
      </c>
      <c r="AB80" s="31">
        <v>0</v>
      </c>
      <c r="AC80" s="5">
        <v>0</v>
      </c>
      <c r="AD80" s="31">
        <v>0</v>
      </c>
      <c r="AE80" s="5">
        <v>0</v>
      </c>
      <c r="AF80" s="31">
        <v>0</v>
      </c>
      <c r="AG80" s="5">
        <v>0</v>
      </c>
      <c r="AH80" s="31">
        <v>0</v>
      </c>
      <c r="AI80" s="5">
        <v>0</v>
      </c>
    </row>
    <row r="81" spans="1:35" ht="14.25" thickTop="1" thickBot="1">
      <c r="A81" s="289" t="s">
        <v>182</v>
      </c>
      <c r="B81" s="238">
        <v>3977595.5</v>
      </c>
      <c r="C81" s="290">
        <v>1.7999999999999999E-2</v>
      </c>
      <c r="D81" s="238">
        <v>3977595.5</v>
      </c>
      <c r="E81" s="290">
        <v>1.6895</v>
      </c>
      <c r="F81" s="238">
        <v>0</v>
      </c>
      <c r="G81" s="290">
        <v>0</v>
      </c>
      <c r="H81" s="238">
        <v>0</v>
      </c>
      <c r="I81" s="290">
        <v>0</v>
      </c>
      <c r="J81" s="238">
        <v>0</v>
      </c>
      <c r="K81" s="290">
        <v>0</v>
      </c>
      <c r="L81" s="238">
        <v>0</v>
      </c>
      <c r="M81" s="290">
        <v>0</v>
      </c>
      <c r="N81" s="238">
        <v>0</v>
      </c>
      <c r="O81" s="290">
        <v>0</v>
      </c>
      <c r="P81" s="238">
        <v>0</v>
      </c>
      <c r="Q81" s="290">
        <v>0</v>
      </c>
      <c r="R81" s="238">
        <v>0</v>
      </c>
      <c r="S81" s="290">
        <v>0</v>
      </c>
      <c r="T81" s="238">
        <v>0</v>
      </c>
      <c r="U81" s="290">
        <v>0</v>
      </c>
      <c r="V81" s="238">
        <v>0</v>
      </c>
      <c r="W81" s="290">
        <v>0</v>
      </c>
      <c r="X81" s="238">
        <v>0</v>
      </c>
      <c r="Y81" s="290">
        <v>0</v>
      </c>
      <c r="Z81" s="238">
        <v>0</v>
      </c>
      <c r="AA81" s="290">
        <v>0</v>
      </c>
      <c r="AB81" s="238">
        <v>0</v>
      </c>
      <c r="AC81" s="290">
        <v>0</v>
      </c>
      <c r="AD81" s="238">
        <v>0</v>
      </c>
      <c r="AE81" s="290">
        <v>0</v>
      </c>
      <c r="AF81" s="238">
        <v>0</v>
      </c>
      <c r="AG81" s="290">
        <v>0</v>
      </c>
      <c r="AH81" s="238">
        <v>0</v>
      </c>
      <c r="AI81" s="290">
        <v>0</v>
      </c>
    </row>
    <row r="82" spans="1:35" ht="14.25" thickTop="1" thickBot="1"/>
    <row r="83" spans="1:35" ht="13.5" thickTop="1">
      <c r="A83" s="8" t="s">
        <v>183</v>
      </c>
      <c r="B83" s="51">
        <v>50294</v>
      </c>
      <c r="C83" s="51"/>
      <c r="D83" s="51">
        <v>326</v>
      </c>
      <c r="E83" s="51"/>
      <c r="F83" s="51">
        <v>392</v>
      </c>
      <c r="G83" s="51"/>
      <c r="H83" s="51">
        <v>227</v>
      </c>
      <c r="I83" s="51"/>
      <c r="J83" s="51">
        <v>3826</v>
      </c>
      <c r="K83" s="51"/>
      <c r="L83" s="51">
        <v>124</v>
      </c>
      <c r="M83" s="51"/>
      <c r="N83" s="51">
        <v>1</v>
      </c>
      <c r="O83" s="51"/>
      <c r="P83" s="51">
        <v>1</v>
      </c>
      <c r="Q83" s="51"/>
      <c r="R83" s="51">
        <v>2277</v>
      </c>
      <c r="S83" s="51"/>
      <c r="T83" s="51">
        <v>840</v>
      </c>
      <c r="U83" s="51"/>
      <c r="V83" s="51">
        <v>1</v>
      </c>
      <c r="W83" s="51"/>
      <c r="X83" s="51">
        <v>1</v>
      </c>
      <c r="Y83" s="51"/>
      <c r="Z83" s="51">
        <v>59</v>
      </c>
      <c r="AA83" s="51"/>
      <c r="AB83" s="51">
        <v>38246</v>
      </c>
      <c r="AC83" s="51"/>
      <c r="AD83" s="51">
        <v>3922</v>
      </c>
      <c r="AE83" s="51"/>
      <c r="AF83" s="51">
        <v>8</v>
      </c>
      <c r="AG83" s="51"/>
      <c r="AH83" s="51">
        <v>16</v>
      </c>
      <c r="AI83" s="51"/>
    </row>
    <row r="84" spans="1:35" ht="13.5" thickBot="1">
      <c r="A84" s="211" t="s">
        <v>184</v>
      </c>
      <c r="B84" s="242">
        <v>441724.08</v>
      </c>
      <c r="C84" s="242"/>
      <c r="D84" s="242">
        <v>722159.94</v>
      </c>
      <c r="E84" s="242"/>
      <c r="F84" s="242">
        <v>206739.86</v>
      </c>
      <c r="G84" s="242"/>
      <c r="H84" s="242">
        <v>2306039.91</v>
      </c>
      <c r="I84" s="242"/>
      <c r="J84" s="242">
        <v>2020755.31</v>
      </c>
      <c r="K84" s="242"/>
      <c r="L84" s="242">
        <v>545255.09</v>
      </c>
      <c r="M84" s="242"/>
      <c r="N84" s="242">
        <v>156221647.40000001</v>
      </c>
      <c r="O84" s="242"/>
      <c r="P84" s="242">
        <v>37605870.649999999</v>
      </c>
      <c r="Q84" s="242"/>
      <c r="R84" s="242">
        <v>140911.76999999999</v>
      </c>
      <c r="S84" s="242"/>
      <c r="T84" s="242">
        <v>611408.18999999994</v>
      </c>
      <c r="U84" s="242"/>
      <c r="V84" s="242">
        <v>6543233706.8000002</v>
      </c>
      <c r="W84" s="242"/>
      <c r="X84" s="242">
        <v>462346896.73000002</v>
      </c>
      <c r="Y84" s="242"/>
      <c r="Z84" s="242">
        <v>848702.59</v>
      </c>
      <c r="AA84" s="242"/>
      <c r="AB84" s="242">
        <v>39642.32</v>
      </c>
      <c r="AC84" s="242"/>
      <c r="AD84" s="242">
        <v>207809.19</v>
      </c>
      <c r="AE84" s="242"/>
      <c r="AF84" s="242">
        <v>296224779.08999997</v>
      </c>
      <c r="AG84" s="242"/>
      <c r="AH84" s="242">
        <v>39927706.770000003</v>
      </c>
      <c r="AI84" s="242"/>
    </row>
    <row r="85" spans="1:35" ht="13.5" thickTop="1"/>
    <row r="87" spans="1:35">
      <c r="A87" t="s">
        <v>331</v>
      </c>
      <c r="B87" s="31">
        <v>7903246381.1000004</v>
      </c>
      <c r="D87" s="31">
        <v>16505458.369999999</v>
      </c>
      <c r="F87" s="31">
        <v>0</v>
      </c>
      <c r="H87" s="31">
        <v>513190433.19999999</v>
      </c>
      <c r="J87" s="31">
        <v>6888069693.3699999</v>
      </c>
      <c r="L87" s="31">
        <v>52250268.359999999</v>
      </c>
      <c r="N87" s="31">
        <v>156221647.40000001</v>
      </c>
      <c r="P87" s="31">
        <v>37605870.649999999</v>
      </c>
      <c r="R87" s="31">
        <v>79480516.319999993</v>
      </c>
      <c r="T87" s="31">
        <v>22606163.690000001</v>
      </c>
      <c r="V87" s="31">
        <v>0</v>
      </c>
      <c r="X87" s="31">
        <v>0</v>
      </c>
      <c r="Z87" s="31">
        <v>16023504.82</v>
      </c>
      <c r="AB87" s="31">
        <v>121292824.92</v>
      </c>
      <c r="AD87" s="31">
        <v>0</v>
      </c>
      <c r="AF87" s="31">
        <v>0</v>
      </c>
      <c r="AH87" s="31">
        <v>0</v>
      </c>
    </row>
  </sheetData>
  <mergeCells count="16">
    <mergeCell ref="AB2:AC3"/>
    <mergeCell ref="AD2:AE3"/>
    <mergeCell ref="AF2:AG3"/>
    <mergeCell ref="AH2:AI3"/>
    <mergeCell ref="P2:Q3"/>
    <mergeCell ref="R2:S3"/>
    <mergeCell ref="T2:U3"/>
    <mergeCell ref="V2:W3"/>
    <mergeCell ref="X2:Y3"/>
    <mergeCell ref="Z2:AA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A87"/>
  <sheetViews>
    <sheetView workbookViewId="0"/>
  </sheetViews>
  <sheetFormatPr defaultRowHeight="12.75"/>
  <cols>
    <col min="1" max="1" width="50.7109375" bestFit="1" customWidth="1"/>
    <col min="2" max="2" width="12" style="31" bestFit="1" customWidth="1"/>
    <col min="3" max="3" width="8" style="5" bestFit="1" customWidth="1"/>
    <col min="4" max="4" width="12" style="31" bestFit="1" customWidth="1"/>
    <col min="5" max="5" width="8" style="5" bestFit="1" customWidth="1"/>
    <col min="6" max="6" width="12" style="31" bestFit="1" customWidth="1"/>
    <col min="7" max="7" width="8" style="5" bestFit="1" customWidth="1"/>
    <col min="8" max="8" width="12" style="31" bestFit="1" customWidth="1"/>
    <col min="9" max="9" width="8" style="5" bestFit="1" customWidth="1"/>
    <col min="10" max="10" width="12" style="31" bestFit="1" customWidth="1"/>
    <col min="11" max="11" width="8" style="5" bestFit="1" customWidth="1"/>
    <col min="12" max="12" width="11" style="31" bestFit="1" customWidth="1"/>
    <col min="13" max="13" width="4" style="5" bestFit="1" customWidth="1"/>
    <col min="14" max="14" width="12" style="31" bestFit="1" customWidth="1"/>
    <col min="15" max="15" width="8" style="5" bestFit="1" customWidth="1"/>
    <col min="16" max="16" width="12" style="31" bestFit="1" customWidth="1"/>
    <col min="17" max="17" width="8" style="5" bestFit="1" customWidth="1"/>
    <col min="18" max="18" width="12" style="31" bestFit="1" customWidth="1"/>
    <col min="19" max="19" width="8" style="5" bestFit="1" customWidth="1"/>
    <col min="20" max="20" width="12" style="31" bestFit="1" customWidth="1"/>
    <col min="21" max="21" width="8" style="5" bestFit="1" customWidth="1"/>
    <col min="22" max="22" width="12" style="31" bestFit="1" customWidth="1"/>
    <col min="23" max="23" width="8" style="5" bestFit="1" customWidth="1"/>
    <col min="24" max="24" width="12" style="31" bestFit="1" customWidth="1"/>
    <col min="25" max="25" width="8" style="5" bestFit="1" customWidth="1"/>
    <col min="26" max="26" width="12" style="31" bestFit="1" customWidth="1"/>
    <col min="27" max="27" width="8" style="5" bestFit="1" customWidth="1"/>
    <col min="257" max="257" width="50.7109375" bestFit="1" customWidth="1"/>
    <col min="258" max="258" width="12" bestFit="1" customWidth="1"/>
    <col min="259" max="259" width="8" bestFit="1" customWidth="1"/>
    <col min="260" max="260" width="12" bestFit="1" customWidth="1"/>
    <col min="261" max="261" width="8" bestFit="1" customWidth="1"/>
    <col min="262" max="262" width="12" bestFit="1" customWidth="1"/>
    <col min="263" max="263" width="8" bestFit="1" customWidth="1"/>
    <col min="264" max="264" width="12" bestFit="1" customWidth="1"/>
    <col min="265" max="265" width="8" bestFit="1" customWidth="1"/>
    <col min="266" max="266" width="12" bestFit="1" customWidth="1"/>
    <col min="267" max="267" width="8" bestFit="1" customWidth="1"/>
    <col min="268" max="268" width="11" bestFit="1" customWidth="1"/>
    <col min="269" max="269" width="4" bestFit="1" customWidth="1"/>
    <col min="270" max="270" width="12" bestFit="1" customWidth="1"/>
    <col min="271" max="271" width="8" bestFit="1" customWidth="1"/>
    <col min="272" max="272" width="12" bestFit="1" customWidth="1"/>
    <col min="273" max="273" width="8" bestFit="1" customWidth="1"/>
    <col min="274" max="274" width="12" bestFit="1" customWidth="1"/>
    <col min="275" max="275" width="8" bestFit="1" customWidth="1"/>
    <col min="276" max="276" width="12" bestFit="1" customWidth="1"/>
    <col min="277" max="277" width="8" bestFit="1" customWidth="1"/>
    <col min="278" max="278" width="12" bestFit="1" customWidth="1"/>
    <col min="279" max="279" width="8" bestFit="1" customWidth="1"/>
    <col min="280" max="280" width="12" bestFit="1" customWidth="1"/>
    <col min="281" max="281" width="8" bestFit="1" customWidth="1"/>
    <col min="282" max="282" width="12" bestFit="1" customWidth="1"/>
    <col min="283" max="283" width="8" bestFit="1" customWidth="1"/>
    <col min="513" max="513" width="50.7109375" bestFit="1" customWidth="1"/>
    <col min="514" max="514" width="12" bestFit="1" customWidth="1"/>
    <col min="515" max="515" width="8" bestFit="1" customWidth="1"/>
    <col min="516" max="516" width="12" bestFit="1" customWidth="1"/>
    <col min="517" max="517" width="8" bestFit="1" customWidth="1"/>
    <col min="518" max="518" width="12" bestFit="1" customWidth="1"/>
    <col min="519" max="519" width="8" bestFit="1" customWidth="1"/>
    <col min="520" max="520" width="12" bestFit="1" customWidth="1"/>
    <col min="521" max="521" width="8" bestFit="1" customWidth="1"/>
    <col min="522" max="522" width="12" bestFit="1" customWidth="1"/>
    <col min="523" max="523" width="8" bestFit="1" customWidth="1"/>
    <col min="524" max="524" width="11" bestFit="1" customWidth="1"/>
    <col min="525" max="525" width="4" bestFit="1" customWidth="1"/>
    <col min="526" max="526" width="12" bestFit="1" customWidth="1"/>
    <col min="527" max="527" width="8" bestFit="1" customWidth="1"/>
    <col min="528" max="528" width="12" bestFit="1" customWidth="1"/>
    <col min="529" max="529" width="8" bestFit="1" customWidth="1"/>
    <col min="530" max="530" width="12" bestFit="1" customWidth="1"/>
    <col min="531" max="531" width="8" bestFit="1" customWidth="1"/>
    <col min="532" max="532" width="12" bestFit="1" customWidth="1"/>
    <col min="533" max="533" width="8" bestFit="1" customWidth="1"/>
    <col min="534" max="534" width="12" bestFit="1" customWidth="1"/>
    <col min="535" max="535" width="8" bestFit="1" customWidth="1"/>
    <col min="536" max="536" width="12" bestFit="1" customWidth="1"/>
    <col min="537" max="537" width="8" bestFit="1" customWidth="1"/>
    <col min="538" max="538" width="12" bestFit="1" customWidth="1"/>
    <col min="539" max="539" width="8" bestFit="1" customWidth="1"/>
    <col min="769" max="769" width="50.7109375" bestFit="1" customWidth="1"/>
    <col min="770" max="770" width="12" bestFit="1" customWidth="1"/>
    <col min="771" max="771" width="8" bestFit="1" customWidth="1"/>
    <col min="772" max="772" width="12" bestFit="1" customWidth="1"/>
    <col min="773" max="773" width="8" bestFit="1" customWidth="1"/>
    <col min="774" max="774" width="12" bestFit="1" customWidth="1"/>
    <col min="775" max="775" width="8" bestFit="1" customWidth="1"/>
    <col min="776" max="776" width="12" bestFit="1" customWidth="1"/>
    <col min="777" max="777" width="8" bestFit="1" customWidth="1"/>
    <col min="778" max="778" width="12" bestFit="1" customWidth="1"/>
    <col min="779" max="779" width="8" bestFit="1" customWidth="1"/>
    <col min="780" max="780" width="11" bestFit="1" customWidth="1"/>
    <col min="781" max="781" width="4" bestFit="1" customWidth="1"/>
    <col min="782" max="782" width="12" bestFit="1" customWidth="1"/>
    <col min="783" max="783" width="8" bestFit="1" customWidth="1"/>
    <col min="784" max="784" width="12" bestFit="1" customWidth="1"/>
    <col min="785" max="785" width="8" bestFit="1" customWidth="1"/>
    <col min="786" max="786" width="12" bestFit="1" customWidth="1"/>
    <col min="787" max="787" width="8" bestFit="1" customWidth="1"/>
    <col min="788" max="788" width="12" bestFit="1" customWidth="1"/>
    <col min="789" max="789" width="8" bestFit="1" customWidth="1"/>
    <col min="790" max="790" width="12" bestFit="1" customWidth="1"/>
    <col min="791" max="791" width="8" bestFit="1" customWidth="1"/>
    <col min="792" max="792" width="12" bestFit="1" customWidth="1"/>
    <col min="793" max="793" width="8" bestFit="1" customWidth="1"/>
    <col min="794" max="794" width="12" bestFit="1" customWidth="1"/>
    <col min="795" max="795" width="8" bestFit="1" customWidth="1"/>
    <col min="1025" max="1025" width="50.7109375" bestFit="1" customWidth="1"/>
    <col min="1026" max="1026" width="12" bestFit="1" customWidth="1"/>
    <col min="1027" max="1027" width="8" bestFit="1" customWidth="1"/>
    <col min="1028" max="1028" width="12" bestFit="1" customWidth="1"/>
    <col min="1029" max="1029" width="8" bestFit="1" customWidth="1"/>
    <col min="1030" max="1030" width="12" bestFit="1" customWidth="1"/>
    <col min="1031" max="1031" width="8" bestFit="1" customWidth="1"/>
    <col min="1032" max="1032" width="12" bestFit="1" customWidth="1"/>
    <col min="1033" max="1033" width="8" bestFit="1" customWidth="1"/>
    <col min="1034" max="1034" width="12" bestFit="1" customWidth="1"/>
    <col min="1035" max="1035" width="8" bestFit="1" customWidth="1"/>
    <col min="1036" max="1036" width="11" bestFit="1" customWidth="1"/>
    <col min="1037" max="1037" width="4" bestFit="1" customWidth="1"/>
    <col min="1038" max="1038" width="12" bestFit="1" customWidth="1"/>
    <col min="1039" max="1039" width="8" bestFit="1" customWidth="1"/>
    <col min="1040" max="1040" width="12" bestFit="1" customWidth="1"/>
    <col min="1041" max="1041" width="8" bestFit="1" customWidth="1"/>
    <col min="1042" max="1042" width="12" bestFit="1" customWidth="1"/>
    <col min="1043" max="1043" width="8" bestFit="1" customWidth="1"/>
    <col min="1044" max="1044" width="12" bestFit="1" customWidth="1"/>
    <col min="1045" max="1045" width="8" bestFit="1" customWidth="1"/>
    <col min="1046" max="1046" width="12" bestFit="1" customWidth="1"/>
    <col min="1047" max="1047" width="8" bestFit="1" customWidth="1"/>
    <col min="1048" max="1048" width="12" bestFit="1" customWidth="1"/>
    <col min="1049" max="1049" width="8" bestFit="1" customWidth="1"/>
    <col min="1050" max="1050" width="12" bestFit="1" customWidth="1"/>
    <col min="1051" max="1051" width="8" bestFit="1" customWidth="1"/>
    <col min="1281" max="1281" width="50.7109375" bestFit="1" customWidth="1"/>
    <col min="1282" max="1282" width="12" bestFit="1" customWidth="1"/>
    <col min="1283" max="1283" width="8" bestFit="1" customWidth="1"/>
    <col min="1284" max="1284" width="12" bestFit="1" customWidth="1"/>
    <col min="1285" max="1285" width="8" bestFit="1" customWidth="1"/>
    <col min="1286" max="1286" width="12" bestFit="1" customWidth="1"/>
    <col min="1287" max="1287" width="8" bestFit="1" customWidth="1"/>
    <col min="1288" max="1288" width="12" bestFit="1" customWidth="1"/>
    <col min="1289" max="1289" width="8" bestFit="1" customWidth="1"/>
    <col min="1290" max="1290" width="12" bestFit="1" customWidth="1"/>
    <col min="1291" max="1291" width="8" bestFit="1" customWidth="1"/>
    <col min="1292" max="1292" width="11" bestFit="1" customWidth="1"/>
    <col min="1293" max="1293" width="4" bestFit="1" customWidth="1"/>
    <col min="1294" max="1294" width="12" bestFit="1" customWidth="1"/>
    <col min="1295" max="1295" width="8" bestFit="1" customWidth="1"/>
    <col min="1296" max="1296" width="12" bestFit="1" customWidth="1"/>
    <col min="1297" max="1297" width="8" bestFit="1" customWidth="1"/>
    <col min="1298" max="1298" width="12" bestFit="1" customWidth="1"/>
    <col min="1299" max="1299" width="8" bestFit="1" customWidth="1"/>
    <col min="1300" max="1300" width="12" bestFit="1" customWidth="1"/>
    <col min="1301" max="1301" width="8" bestFit="1" customWidth="1"/>
    <col min="1302" max="1302" width="12" bestFit="1" customWidth="1"/>
    <col min="1303" max="1303" width="8" bestFit="1" customWidth="1"/>
    <col min="1304" max="1304" width="12" bestFit="1" customWidth="1"/>
    <col min="1305" max="1305" width="8" bestFit="1" customWidth="1"/>
    <col min="1306" max="1306" width="12" bestFit="1" customWidth="1"/>
    <col min="1307" max="1307" width="8" bestFit="1" customWidth="1"/>
    <col min="1537" max="1537" width="50.7109375" bestFit="1" customWidth="1"/>
    <col min="1538" max="1538" width="12" bestFit="1" customWidth="1"/>
    <col min="1539" max="1539" width="8" bestFit="1" customWidth="1"/>
    <col min="1540" max="1540" width="12" bestFit="1" customWidth="1"/>
    <col min="1541" max="1541" width="8" bestFit="1" customWidth="1"/>
    <col min="1542" max="1542" width="12" bestFit="1" customWidth="1"/>
    <col min="1543" max="1543" width="8" bestFit="1" customWidth="1"/>
    <col min="1544" max="1544" width="12" bestFit="1" customWidth="1"/>
    <col min="1545" max="1545" width="8" bestFit="1" customWidth="1"/>
    <col min="1546" max="1546" width="12" bestFit="1" customWidth="1"/>
    <col min="1547" max="1547" width="8" bestFit="1" customWidth="1"/>
    <col min="1548" max="1548" width="11" bestFit="1" customWidth="1"/>
    <col min="1549" max="1549" width="4" bestFit="1" customWidth="1"/>
    <col min="1550" max="1550" width="12" bestFit="1" customWidth="1"/>
    <col min="1551" max="1551" width="8" bestFit="1" customWidth="1"/>
    <col min="1552" max="1552" width="12" bestFit="1" customWidth="1"/>
    <col min="1553" max="1553" width="8" bestFit="1" customWidth="1"/>
    <col min="1554" max="1554" width="12" bestFit="1" customWidth="1"/>
    <col min="1555" max="1555" width="8" bestFit="1" customWidth="1"/>
    <col min="1556" max="1556" width="12" bestFit="1" customWidth="1"/>
    <col min="1557" max="1557" width="8" bestFit="1" customWidth="1"/>
    <col min="1558" max="1558" width="12" bestFit="1" customWidth="1"/>
    <col min="1559" max="1559" width="8" bestFit="1" customWidth="1"/>
    <col min="1560" max="1560" width="12" bestFit="1" customWidth="1"/>
    <col min="1561" max="1561" width="8" bestFit="1" customWidth="1"/>
    <col min="1562" max="1562" width="12" bestFit="1" customWidth="1"/>
    <col min="1563" max="1563" width="8" bestFit="1" customWidth="1"/>
    <col min="1793" max="1793" width="50.7109375" bestFit="1" customWidth="1"/>
    <col min="1794" max="1794" width="12" bestFit="1" customWidth="1"/>
    <col min="1795" max="1795" width="8" bestFit="1" customWidth="1"/>
    <col min="1796" max="1796" width="12" bestFit="1" customWidth="1"/>
    <col min="1797" max="1797" width="8" bestFit="1" customWidth="1"/>
    <col min="1798" max="1798" width="12" bestFit="1" customWidth="1"/>
    <col min="1799" max="1799" width="8" bestFit="1" customWidth="1"/>
    <col min="1800" max="1800" width="12" bestFit="1" customWidth="1"/>
    <col min="1801" max="1801" width="8" bestFit="1" customWidth="1"/>
    <col min="1802" max="1802" width="12" bestFit="1" customWidth="1"/>
    <col min="1803" max="1803" width="8" bestFit="1" customWidth="1"/>
    <col min="1804" max="1804" width="11" bestFit="1" customWidth="1"/>
    <col min="1805" max="1805" width="4" bestFit="1" customWidth="1"/>
    <col min="1806" max="1806" width="12" bestFit="1" customWidth="1"/>
    <col min="1807" max="1807" width="8" bestFit="1" customWidth="1"/>
    <col min="1808" max="1808" width="12" bestFit="1" customWidth="1"/>
    <col min="1809" max="1809" width="8" bestFit="1" customWidth="1"/>
    <col min="1810" max="1810" width="12" bestFit="1" customWidth="1"/>
    <col min="1811" max="1811" width="8" bestFit="1" customWidth="1"/>
    <col min="1812" max="1812" width="12" bestFit="1" customWidth="1"/>
    <col min="1813" max="1813" width="8" bestFit="1" customWidth="1"/>
    <col min="1814" max="1814" width="12" bestFit="1" customWidth="1"/>
    <col min="1815" max="1815" width="8" bestFit="1" customWidth="1"/>
    <col min="1816" max="1816" width="12" bestFit="1" customWidth="1"/>
    <col min="1817" max="1817" width="8" bestFit="1" customWidth="1"/>
    <col min="1818" max="1818" width="12" bestFit="1" customWidth="1"/>
    <col min="1819" max="1819" width="8" bestFit="1" customWidth="1"/>
    <col min="2049" max="2049" width="50.7109375" bestFit="1" customWidth="1"/>
    <col min="2050" max="2050" width="12" bestFit="1" customWidth="1"/>
    <col min="2051" max="2051" width="8" bestFit="1" customWidth="1"/>
    <col min="2052" max="2052" width="12" bestFit="1" customWidth="1"/>
    <col min="2053" max="2053" width="8" bestFit="1" customWidth="1"/>
    <col min="2054" max="2054" width="12" bestFit="1" customWidth="1"/>
    <col min="2055" max="2055" width="8" bestFit="1" customWidth="1"/>
    <col min="2056" max="2056" width="12" bestFit="1" customWidth="1"/>
    <col min="2057" max="2057" width="8" bestFit="1" customWidth="1"/>
    <col min="2058" max="2058" width="12" bestFit="1" customWidth="1"/>
    <col min="2059" max="2059" width="8" bestFit="1" customWidth="1"/>
    <col min="2060" max="2060" width="11" bestFit="1" customWidth="1"/>
    <col min="2061" max="2061" width="4" bestFit="1" customWidth="1"/>
    <col min="2062" max="2062" width="12" bestFit="1" customWidth="1"/>
    <col min="2063" max="2063" width="8" bestFit="1" customWidth="1"/>
    <col min="2064" max="2064" width="12" bestFit="1" customWidth="1"/>
    <col min="2065" max="2065" width="8" bestFit="1" customWidth="1"/>
    <col min="2066" max="2066" width="12" bestFit="1" customWidth="1"/>
    <col min="2067" max="2067" width="8" bestFit="1" customWidth="1"/>
    <col min="2068" max="2068" width="12" bestFit="1" customWidth="1"/>
    <col min="2069" max="2069" width="8" bestFit="1" customWidth="1"/>
    <col min="2070" max="2070" width="12" bestFit="1" customWidth="1"/>
    <col min="2071" max="2071" width="8" bestFit="1" customWidth="1"/>
    <col min="2072" max="2072" width="12" bestFit="1" customWidth="1"/>
    <col min="2073" max="2073" width="8" bestFit="1" customWidth="1"/>
    <col min="2074" max="2074" width="12" bestFit="1" customWidth="1"/>
    <col min="2075" max="2075" width="8" bestFit="1" customWidth="1"/>
    <col min="2305" max="2305" width="50.7109375" bestFit="1" customWidth="1"/>
    <col min="2306" max="2306" width="12" bestFit="1" customWidth="1"/>
    <col min="2307" max="2307" width="8" bestFit="1" customWidth="1"/>
    <col min="2308" max="2308" width="12" bestFit="1" customWidth="1"/>
    <col min="2309" max="2309" width="8" bestFit="1" customWidth="1"/>
    <col min="2310" max="2310" width="12" bestFit="1" customWidth="1"/>
    <col min="2311" max="2311" width="8" bestFit="1" customWidth="1"/>
    <col min="2312" max="2312" width="12" bestFit="1" customWidth="1"/>
    <col min="2313" max="2313" width="8" bestFit="1" customWidth="1"/>
    <col min="2314" max="2314" width="12" bestFit="1" customWidth="1"/>
    <col min="2315" max="2315" width="8" bestFit="1" customWidth="1"/>
    <col min="2316" max="2316" width="11" bestFit="1" customWidth="1"/>
    <col min="2317" max="2317" width="4" bestFit="1" customWidth="1"/>
    <col min="2318" max="2318" width="12" bestFit="1" customWidth="1"/>
    <col min="2319" max="2319" width="8" bestFit="1" customWidth="1"/>
    <col min="2320" max="2320" width="12" bestFit="1" customWidth="1"/>
    <col min="2321" max="2321" width="8" bestFit="1" customWidth="1"/>
    <col min="2322" max="2322" width="12" bestFit="1" customWidth="1"/>
    <col min="2323" max="2323" width="8" bestFit="1" customWidth="1"/>
    <col min="2324" max="2324" width="12" bestFit="1" customWidth="1"/>
    <col min="2325" max="2325" width="8" bestFit="1" customWidth="1"/>
    <col min="2326" max="2326" width="12" bestFit="1" customWidth="1"/>
    <col min="2327" max="2327" width="8" bestFit="1" customWidth="1"/>
    <col min="2328" max="2328" width="12" bestFit="1" customWidth="1"/>
    <col min="2329" max="2329" width="8" bestFit="1" customWidth="1"/>
    <col min="2330" max="2330" width="12" bestFit="1" customWidth="1"/>
    <col min="2331" max="2331" width="8" bestFit="1" customWidth="1"/>
    <col min="2561" max="2561" width="50.7109375" bestFit="1" customWidth="1"/>
    <col min="2562" max="2562" width="12" bestFit="1" customWidth="1"/>
    <col min="2563" max="2563" width="8" bestFit="1" customWidth="1"/>
    <col min="2564" max="2564" width="12" bestFit="1" customWidth="1"/>
    <col min="2565" max="2565" width="8" bestFit="1" customWidth="1"/>
    <col min="2566" max="2566" width="12" bestFit="1" customWidth="1"/>
    <col min="2567" max="2567" width="8" bestFit="1" customWidth="1"/>
    <col min="2568" max="2568" width="12" bestFit="1" customWidth="1"/>
    <col min="2569" max="2569" width="8" bestFit="1" customWidth="1"/>
    <col min="2570" max="2570" width="12" bestFit="1" customWidth="1"/>
    <col min="2571" max="2571" width="8" bestFit="1" customWidth="1"/>
    <col min="2572" max="2572" width="11" bestFit="1" customWidth="1"/>
    <col min="2573" max="2573" width="4" bestFit="1" customWidth="1"/>
    <col min="2574" max="2574" width="12" bestFit="1" customWidth="1"/>
    <col min="2575" max="2575" width="8" bestFit="1" customWidth="1"/>
    <col min="2576" max="2576" width="12" bestFit="1" customWidth="1"/>
    <col min="2577" max="2577" width="8" bestFit="1" customWidth="1"/>
    <col min="2578" max="2578" width="12" bestFit="1" customWidth="1"/>
    <col min="2579" max="2579" width="8" bestFit="1" customWidth="1"/>
    <col min="2580" max="2580" width="12" bestFit="1" customWidth="1"/>
    <col min="2581" max="2581" width="8" bestFit="1" customWidth="1"/>
    <col min="2582" max="2582" width="12" bestFit="1" customWidth="1"/>
    <col min="2583" max="2583" width="8" bestFit="1" customWidth="1"/>
    <col min="2584" max="2584" width="12" bestFit="1" customWidth="1"/>
    <col min="2585" max="2585" width="8" bestFit="1" customWidth="1"/>
    <col min="2586" max="2586" width="12" bestFit="1" customWidth="1"/>
    <col min="2587" max="2587" width="8" bestFit="1" customWidth="1"/>
    <col min="2817" max="2817" width="50.7109375" bestFit="1" customWidth="1"/>
    <col min="2818" max="2818" width="12" bestFit="1" customWidth="1"/>
    <col min="2819" max="2819" width="8" bestFit="1" customWidth="1"/>
    <col min="2820" max="2820" width="12" bestFit="1" customWidth="1"/>
    <col min="2821" max="2821" width="8" bestFit="1" customWidth="1"/>
    <col min="2822" max="2822" width="12" bestFit="1" customWidth="1"/>
    <col min="2823" max="2823" width="8" bestFit="1" customWidth="1"/>
    <col min="2824" max="2824" width="12" bestFit="1" customWidth="1"/>
    <col min="2825" max="2825" width="8" bestFit="1" customWidth="1"/>
    <col min="2826" max="2826" width="12" bestFit="1" customWidth="1"/>
    <col min="2827" max="2827" width="8" bestFit="1" customWidth="1"/>
    <col min="2828" max="2828" width="11" bestFit="1" customWidth="1"/>
    <col min="2829" max="2829" width="4" bestFit="1" customWidth="1"/>
    <col min="2830" max="2830" width="12" bestFit="1" customWidth="1"/>
    <col min="2831" max="2831" width="8" bestFit="1" customWidth="1"/>
    <col min="2832" max="2832" width="12" bestFit="1" customWidth="1"/>
    <col min="2833" max="2833" width="8" bestFit="1" customWidth="1"/>
    <col min="2834" max="2834" width="12" bestFit="1" customWidth="1"/>
    <col min="2835" max="2835" width="8" bestFit="1" customWidth="1"/>
    <col min="2836" max="2836" width="12" bestFit="1" customWidth="1"/>
    <col min="2837" max="2837" width="8" bestFit="1" customWidth="1"/>
    <col min="2838" max="2838" width="12" bestFit="1" customWidth="1"/>
    <col min="2839" max="2839" width="8" bestFit="1" customWidth="1"/>
    <col min="2840" max="2840" width="12" bestFit="1" customWidth="1"/>
    <col min="2841" max="2841" width="8" bestFit="1" customWidth="1"/>
    <col min="2842" max="2842" width="12" bestFit="1" customWidth="1"/>
    <col min="2843" max="2843" width="8" bestFit="1" customWidth="1"/>
    <col min="3073" max="3073" width="50.7109375" bestFit="1" customWidth="1"/>
    <col min="3074" max="3074" width="12" bestFit="1" customWidth="1"/>
    <col min="3075" max="3075" width="8" bestFit="1" customWidth="1"/>
    <col min="3076" max="3076" width="12" bestFit="1" customWidth="1"/>
    <col min="3077" max="3077" width="8" bestFit="1" customWidth="1"/>
    <col min="3078" max="3078" width="12" bestFit="1" customWidth="1"/>
    <col min="3079" max="3079" width="8" bestFit="1" customWidth="1"/>
    <col min="3080" max="3080" width="12" bestFit="1" customWidth="1"/>
    <col min="3081" max="3081" width="8" bestFit="1" customWidth="1"/>
    <col min="3082" max="3082" width="12" bestFit="1" customWidth="1"/>
    <col min="3083" max="3083" width="8" bestFit="1" customWidth="1"/>
    <col min="3084" max="3084" width="11" bestFit="1" customWidth="1"/>
    <col min="3085" max="3085" width="4" bestFit="1" customWidth="1"/>
    <col min="3086" max="3086" width="12" bestFit="1" customWidth="1"/>
    <col min="3087" max="3087" width="8" bestFit="1" customWidth="1"/>
    <col min="3088" max="3088" width="12" bestFit="1" customWidth="1"/>
    <col min="3089" max="3089" width="8" bestFit="1" customWidth="1"/>
    <col min="3090" max="3090" width="12" bestFit="1" customWidth="1"/>
    <col min="3091" max="3091" width="8" bestFit="1" customWidth="1"/>
    <col min="3092" max="3092" width="12" bestFit="1" customWidth="1"/>
    <col min="3093" max="3093" width="8" bestFit="1" customWidth="1"/>
    <col min="3094" max="3094" width="12" bestFit="1" customWidth="1"/>
    <col min="3095" max="3095" width="8" bestFit="1" customWidth="1"/>
    <col min="3096" max="3096" width="12" bestFit="1" customWidth="1"/>
    <col min="3097" max="3097" width="8" bestFit="1" customWidth="1"/>
    <col min="3098" max="3098" width="12" bestFit="1" customWidth="1"/>
    <col min="3099" max="3099" width="8" bestFit="1" customWidth="1"/>
    <col min="3329" max="3329" width="50.7109375" bestFit="1" customWidth="1"/>
    <col min="3330" max="3330" width="12" bestFit="1" customWidth="1"/>
    <col min="3331" max="3331" width="8" bestFit="1" customWidth="1"/>
    <col min="3332" max="3332" width="12" bestFit="1" customWidth="1"/>
    <col min="3333" max="3333" width="8" bestFit="1" customWidth="1"/>
    <col min="3334" max="3334" width="12" bestFit="1" customWidth="1"/>
    <col min="3335" max="3335" width="8" bestFit="1" customWidth="1"/>
    <col min="3336" max="3336" width="12" bestFit="1" customWidth="1"/>
    <col min="3337" max="3337" width="8" bestFit="1" customWidth="1"/>
    <col min="3338" max="3338" width="12" bestFit="1" customWidth="1"/>
    <col min="3339" max="3339" width="8" bestFit="1" customWidth="1"/>
    <col min="3340" max="3340" width="11" bestFit="1" customWidth="1"/>
    <col min="3341" max="3341" width="4" bestFit="1" customWidth="1"/>
    <col min="3342" max="3342" width="12" bestFit="1" customWidth="1"/>
    <col min="3343" max="3343" width="8" bestFit="1" customWidth="1"/>
    <col min="3344" max="3344" width="12" bestFit="1" customWidth="1"/>
    <col min="3345" max="3345" width="8" bestFit="1" customWidth="1"/>
    <col min="3346" max="3346" width="12" bestFit="1" customWidth="1"/>
    <col min="3347" max="3347" width="8" bestFit="1" customWidth="1"/>
    <col min="3348" max="3348" width="12" bestFit="1" customWidth="1"/>
    <col min="3349" max="3349" width="8" bestFit="1" customWidth="1"/>
    <col min="3350" max="3350" width="12" bestFit="1" customWidth="1"/>
    <col min="3351" max="3351" width="8" bestFit="1" customWidth="1"/>
    <col min="3352" max="3352" width="12" bestFit="1" customWidth="1"/>
    <col min="3353" max="3353" width="8" bestFit="1" customWidth="1"/>
    <col min="3354" max="3354" width="12" bestFit="1" customWidth="1"/>
    <col min="3355" max="3355" width="8" bestFit="1" customWidth="1"/>
    <col min="3585" max="3585" width="50.7109375" bestFit="1" customWidth="1"/>
    <col min="3586" max="3586" width="12" bestFit="1" customWidth="1"/>
    <col min="3587" max="3587" width="8" bestFit="1" customWidth="1"/>
    <col min="3588" max="3588" width="12" bestFit="1" customWidth="1"/>
    <col min="3589" max="3589" width="8" bestFit="1" customWidth="1"/>
    <col min="3590" max="3590" width="12" bestFit="1" customWidth="1"/>
    <col min="3591" max="3591" width="8" bestFit="1" customWidth="1"/>
    <col min="3592" max="3592" width="12" bestFit="1" customWidth="1"/>
    <col min="3593" max="3593" width="8" bestFit="1" customWidth="1"/>
    <col min="3594" max="3594" width="12" bestFit="1" customWidth="1"/>
    <col min="3595" max="3595" width="8" bestFit="1" customWidth="1"/>
    <col min="3596" max="3596" width="11" bestFit="1" customWidth="1"/>
    <col min="3597" max="3597" width="4" bestFit="1" customWidth="1"/>
    <col min="3598" max="3598" width="12" bestFit="1" customWidth="1"/>
    <col min="3599" max="3599" width="8" bestFit="1" customWidth="1"/>
    <col min="3600" max="3600" width="12" bestFit="1" customWidth="1"/>
    <col min="3601" max="3601" width="8" bestFit="1" customWidth="1"/>
    <col min="3602" max="3602" width="12" bestFit="1" customWidth="1"/>
    <col min="3603" max="3603" width="8" bestFit="1" customWidth="1"/>
    <col min="3604" max="3604" width="12" bestFit="1" customWidth="1"/>
    <col min="3605" max="3605" width="8" bestFit="1" customWidth="1"/>
    <col min="3606" max="3606" width="12" bestFit="1" customWidth="1"/>
    <col min="3607" max="3607" width="8" bestFit="1" customWidth="1"/>
    <col min="3608" max="3608" width="12" bestFit="1" customWidth="1"/>
    <col min="3609" max="3609" width="8" bestFit="1" customWidth="1"/>
    <col min="3610" max="3610" width="12" bestFit="1" customWidth="1"/>
    <col min="3611" max="3611" width="8" bestFit="1" customWidth="1"/>
    <col min="3841" max="3841" width="50.7109375" bestFit="1" customWidth="1"/>
    <col min="3842" max="3842" width="12" bestFit="1" customWidth="1"/>
    <col min="3843" max="3843" width="8" bestFit="1" customWidth="1"/>
    <col min="3844" max="3844" width="12" bestFit="1" customWidth="1"/>
    <col min="3845" max="3845" width="8" bestFit="1" customWidth="1"/>
    <col min="3846" max="3846" width="12" bestFit="1" customWidth="1"/>
    <col min="3847" max="3847" width="8" bestFit="1" customWidth="1"/>
    <col min="3848" max="3848" width="12" bestFit="1" customWidth="1"/>
    <col min="3849" max="3849" width="8" bestFit="1" customWidth="1"/>
    <col min="3850" max="3850" width="12" bestFit="1" customWidth="1"/>
    <col min="3851" max="3851" width="8" bestFit="1" customWidth="1"/>
    <col min="3852" max="3852" width="11" bestFit="1" customWidth="1"/>
    <col min="3853" max="3853" width="4" bestFit="1" customWidth="1"/>
    <col min="3854" max="3854" width="12" bestFit="1" customWidth="1"/>
    <col min="3855" max="3855" width="8" bestFit="1" customWidth="1"/>
    <col min="3856" max="3856" width="12" bestFit="1" customWidth="1"/>
    <col min="3857" max="3857" width="8" bestFit="1" customWidth="1"/>
    <col min="3858" max="3858" width="12" bestFit="1" customWidth="1"/>
    <col min="3859" max="3859" width="8" bestFit="1" customWidth="1"/>
    <col min="3860" max="3860" width="12" bestFit="1" customWidth="1"/>
    <col min="3861" max="3861" width="8" bestFit="1" customWidth="1"/>
    <col min="3862" max="3862" width="12" bestFit="1" customWidth="1"/>
    <col min="3863" max="3863" width="8" bestFit="1" customWidth="1"/>
    <col min="3864" max="3864" width="12" bestFit="1" customWidth="1"/>
    <col min="3865" max="3865" width="8" bestFit="1" customWidth="1"/>
    <col min="3866" max="3866" width="12" bestFit="1" customWidth="1"/>
    <col min="3867" max="3867" width="8" bestFit="1" customWidth="1"/>
    <col min="4097" max="4097" width="50.7109375" bestFit="1" customWidth="1"/>
    <col min="4098" max="4098" width="12" bestFit="1" customWidth="1"/>
    <col min="4099" max="4099" width="8" bestFit="1" customWidth="1"/>
    <col min="4100" max="4100" width="12" bestFit="1" customWidth="1"/>
    <col min="4101" max="4101" width="8" bestFit="1" customWidth="1"/>
    <col min="4102" max="4102" width="12" bestFit="1" customWidth="1"/>
    <col min="4103" max="4103" width="8" bestFit="1" customWidth="1"/>
    <col min="4104" max="4104" width="12" bestFit="1" customWidth="1"/>
    <col min="4105" max="4105" width="8" bestFit="1" customWidth="1"/>
    <col min="4106" max="4106" width="12" bestFit="1" customWidth="1"/>
    <col min="4107" max="4107" width="8" bestFit="1" customWidth="1"/>
    <col min="4108" max="4108" width="11" bestFit="1" customWidth="1"/>
    <col min="4109" max="4109" width="4" bestFit="1" customWidth="1"/>
    <col min="4110" max="4110" width="12" bestFit="1" customWidth="1"/>
    <col min="4111" max="4111" width="8" bestFit="1" customWidth="1"/>
    <col min="4112" max="4112" width="12" bestFit="1" customWidth="1"/>
    <col min="4113" max="4113" width="8" bestFit="1" customWidth="1"/>
    <col min="4114" max="4114" width="12" bestFit="1" customWidth="1"/>
    <col min="4115" max="4115" width="8" bestFit="1" customWidth="1"/>
    <col min="4116" max="4116" width="12" bestFit="1" customWidth="1"/>
    <col min="4117" max="4117" width="8" bestFit="1" customWidth="1"/>
    <col min="4118" max="4118" width="12" bestFit="1" customWidth="1"/>
    <col min="4119" max="4119" width="8" bestFit="1" customWidth="1"/>
    <col min="4120" max="4120" width="12" bestFit="1" customWidth="1"/>
    <col min="4121" max="4121" width="8" bestFit="1" customWidth="1"/>
    <col min="4122" max="4122" width="12" bestFit="1" customWidth="1"/>
    <col min="4123" max="4123" width="8" bestFit="1" customWidth="1"/>
    <col min="4353" max="4353" width="50.7109375" bestFit="1" customWidth="1"/>
    <col min="4354" max="4354" width="12" bestFit="1" customWidth="1"/>
    <col min="4355" max="4355" width="8" bestFit="1" customWidth="1"/>
    <col min="4356" max="4356" width="12" bestFit="1" customWidth="1"/>
    <col min="4357" max="4357" width="8" bestFit="1" customWidth="1"/>
    <col min="4358" max="4358" width="12" bestFit="1" customWidth="1"/>
    <col min="4359" max="4359" width="8" bestFit="1" customWidth="1"/>
    <col min="4360" max="4360" width="12" bestFit="1" customWidth="1"/>
    <col min="4361" max="4361" width="8" bestFit="1" customWidth="1"/>
    <col min="4362" max="4362" width="12" bestFit="1" customWidth="1"/>
    <col min="4363" max="4363" width="8" bestFit="1" customWidth="1"/>
    <col min="4364" max="4364" width="11" bestFit="1" customWidth="1"/>
    <col min="4365" max="4365" width="4" bestFit="1" customWidth="1"/>
    <col min="4366" max="4366" width="12" bestFit="1" customWidth="1"/>
    <col min="4367" max="4367" width="8" bestFit="1" customWidth="1"/>
    <col min="4368" max="4368" width="12" bestFit="1" customWidth="1"/>
    <col min="4369" max="4369" width="8" bestFit="1" customWidth="1"/>
    <col min="4370" max="4370" width="12" bestFit="1" customWidth="1"/>
    <col min="4371" max="4371" width="8" bestFit="1" customWidth="1"/>
    <col min="4372" max="4372" width="12" bestFit="1" customWidth="1"/>
    <col min="4373" max="4373" width="8" bestFit="1" customWidth="1"/>
    <col min="4374" max="4374" width="12" bestFit="1" customWidth="1"/>
    <col min="4375" max="4375" width="8" bestFit="1" customWidth="1"/>
    <col min="4376" max="4376" width="12" bestFit="1" customWidth="1"/>
    <col min="4377" max="4377" width="8" bestFit="1" customWidth="1"/>
    <col min="4378" max="4378" width="12" bestFit="1" customWidth="1"/>
    <col min="4379" max="4379" width="8" bestFit="1" customWidth="1"/>
    <col min="4609" max="4609" width="50.7109375" bestFit="1" customWidth="1"/>
    <col min="4610" max="4610" width="12" bestFit="1" customWidth="1"/>
    <col min="4611" max="4611" width="8" bestFit="1" customWidth="1"/>
    <col min="4612" max="4612" width="12" bestFit="1" customWidth="1"/>
    <col min="4613" max="4613" width="8" bestFit="1" customWidth="1"/>
    <col min="4614" max="4614" width="12" bestFit="1" customWidth="1"/>
    <col min="4615" max="4615" width="8" bestFit="1" customWidth="1"/>
    <col min="4616" max="4616" width="12" bestFit="1" customWidth="1"/>
    <col min="4617" max="4617" width="8" bestFit="1" customWidth="1"/>
    <col min="4618" max="4618" width="12" bestFit="1" customWidth="1"/>
    <col min="4619" max="4619" width="8" bestFit="1" customWidth="1"/>
    <col min="4620" max="4620" width="11" bestFit="1" customWidth="1"/>
    <col min="4621" max="4621" width="4" bestFit="1" customWidth="1"/>
    <col min="4622" max="4622" width="12" bestFit="1" customWidth="1"/>
    <col min="4623" max="4623" width="8" bestFit="1" customWidth="1"/>
    <col min="4624" max="4624" width="12" bestFit="1" customWidth="1"/>
    <col min="4625" max="4625" width="8" bestFit="1" customWidth="1"/>
    <col min="4626" max="4626" width="12" bestFit="1" customWidth="1"/>
    <col min="4627" max="4627" width="8" bestFit="1" customWidth="1"/>
    <col min="4628" max="4628" width="12" bestFit="1" customWidth="1"/>
    <col min="4629" max="4629" width="8" bestFit="1" customWidth="1"/>
    <col min="4630" max="4630" width="12" bestFit="1" customWidth="1"/>
    <col min="4631" max="4631" width="8" bestFit="1" customWidth="1"/>
    <col min="4632" max="4632" width="12" bestFit="1" customWidth="1"/>
    <col min="4633" max="4633" width="8" bestFit="1" customWidth="1"/>
    <col min="4634" max="4634" width="12" bestFit="1" customWidth="1"/>
    <col min="4635" max="4635" width="8" bestFit="1" customWidth="1"/>
    <col min="4865" max="4865" width="50.7109375" bestFit="1" customWidth="1"/>
    <col min="4866" max="4866" width="12" bestFit="1" customWidth="1"/>
    <col min="4867" max="4867" width="8" bestFit="1" customWidth="1"/>
    <col min="4868" max="4868" width="12" bestFit="1" customWidth="1"/>
    <col min="4869" max="4869" width="8" bestFit="1" customWidth="1"/>
    <col min="4870" max="4870" width="12" bestFit="1" customWidth="1"/>
    <col min="4871" max="4871" width="8" bestFit="1" customWidth="1"/>
    <col min="4872" max="4872" width="12" bestFit="1" customWidth="1"/>
    <col min="4873" max="4873" width="8" bestFit="1" customWidth="1"/>
    <col min="4874" max="4874" width="12" bestFit="1" customWidth="1"/>
    <col min="4875" max="4875" width="8" bestFit="1" customWidth="1"/>
    <col min="4876" max="4876" width="11" bestFit="1" customWidth="1"/>
    <col min="4877" max="4877" width="4" bestFit="1" customWidth="1"/>
    <col min="4878" max="4878" width="12" bestFit="1" customWidth="1"/>
    <col min="4879" max="4879" width="8" bestFit="1" customWidth="1"/>
    <col min="4880" max="4880" width="12" bestFit="1" customWidth="1"/>
    <col min="4881" max="4881" width="8" bestFit="1" customWidth="1"/>
    <col min="4882" max="4882" width="12" bestFit="1" customWidth="1"/>
    <col min="4883" max="4883" width="8" bestFit="1" customWidth="1"/>
    <col min="4884" max="4884" width="12" bestFit="1" customWidth="1"/>
    <col min="4885" max="4885" width="8" bestFit="1" customWidth="1"/>
    <col min="4886" max="4886" width="12" bestFit="1" customWidth="1"/>
    <col min="4887" max="4887" width="8" bestFit="1" customWidth="1"/>
    <col min="4888" max="4888" width="12" bestFit="1" customWidth="1"/>
    <col min="4889" max="4889" width="8" bestFit="1" customWidth="1"/>
    <col min="4890" max="4890" width="12" bestFit="1" customWidth="1"/>
    <col min="4891" max="4891" width="8" bestFit="1" customWidth="1"/>
    <col min="5121" max="5121" width="50.7109375" bestFit="1" customWidth="1"/>
    <col min="5122" max="5122" width="12" bestFit="1" customWidth="1"/>
    <col min="5123" max="5123" width="8" bestFit="1" customWidth="1"/>
    <col min="5124" max="5124" width="12" bestFit="1" customWidth="1"/>
    <col min="5125" max="5125" width="8" bestFit="1" customWidth="1"/>
    <col min="5126" max="5126" width="12" bestFit="1" customWidth="1"/>
    <col min="5127" max="5127" width="8" bestFit="1" customWidth="1"/>
    <col min="5128" max="5128" width="12" bestFit="1" customWidth="1"/>
    <col min="5129" max="5129" width="8" bestFit="1" customWidth="1"/>
    <col min="5130" max="5130" width="12" bestFit="1" customWidth="1"/>
    <col min="5131" max="5131" width="8" bestFit="1" customWidth="1"/>
    <col min="5132" max="5132" width="11" bestFit="1" customWidth="1"/>
    <col min="5133" max="5133" width="4" bestFit="1" customWidth="1"/>
    <col min="5134" max="5134" width="12" bestFit="1" customWidth="1"/>
    <col min="5135" max="5135" width="8" bestFit="1" customWidth="1"/>
    <col min="5136" max="5136" width="12" bestFit="1" customWidth="1"/>
    <col min="5137" max="5137" width="8" bestFit="1" customWidth="1"/>
    <col min="5138" max="5138" width="12" bestFit="1" customWidth="1"/>
    <col min="5139" max="5139" width="8" bestFit="1" customWidth="1"/>
    <col min="5140" max="5140" width="12" bestFit="1" customWidth="1"/>
    <col min="5141" max="5141" width="8" bestFit="1" customWidth="1"/>
    <col min="5142" max="5142" width="12" bestFit="1" customWidth="1"/>
    <col min="5143" max="5143" width="8" bestFit="1" customWidth="1"/>
    <col min="5144" max="5144" width="12" bestFit="1" customWidth="1"/>
    <col min="5145" max="5145" width="8" bestFit="1" customWidth="1"/>
    <col min="5146" max="5146" width="12" bestFit="1" customWidth="1"/>
    <col min="5147" max="5147" width="8" bestFit="1" customWidth="1"/>
    <col min="5377" max="5377" width="50.7109375" bestFit="1" customWidth="1"/>
    <col min="5378" max="5378" width="12" bestFit="1" customWidth="1"/>
    <col min="5379" max="5379" width="8" bestFit="1" customWidth="1"/>
    <col min="5380" max="5380" width="12" bestFit="1" customWidth="1"/>
    <col min="5381" max="5381" width="8" bestFit="1" customWidth="1"/>
    <col min="5382" max="5382" width="12" bestFit="1" customWidth="1"/>
    <col min="5383" max="5383" width="8" bestFit="1" customWidth="1"/>
    <col min="5384" max="5384" width="12" bestFit="1" customWidth="1"/>
    <col min="5385" max="5385" width="8" bestFit="1" customWidth="1"/>
    <col min="5386" max="5386" width="12" bestFit="1" customWidth="1"/>
    <col min="5387" max="5387" width="8" bestFit="1" customWidth="1"/>
    <col min="5388" max="5388" width="11" bestFit="1" customWidth="1"/>
    <col min="5389" max="5389" width="4" bestFit="1" customWidth="1"/>
    <col min="5390" max="5390" width="12" bestFit="1" customWidth="1"/>
    <col min="5391" max="5391" width="8" bestFit="1" customWidth="1"/>
    <col min="5392" max="5392" width="12" bestFit="1" customWidth="1"/>
    <col min="5393" max="5393" width="8" bestFit="1" customWidth="1"/>
    <col min="5394" max="5394" width="12" bestFit="1" customWidth="1"/>
    <col min="5395" max="5395" width="8" bestFit="1" customWidth="1"/>
    <col min="5396" max="5396" width="12" bestFit="1" customWidth="1"/>
    <col min="5397" max="5397" width="8" bestFit="1" customWidth="1"/>
    <col min="5398" max="5398" width="12" bestFit="1" customWidth="1"/>
    <col min="5399" max="5399" width="8" bestFit="1" customWidth="1"/>
    <col min="5400" max="5400" width="12" bestFit="1" customWidth="1"/>
    <col min="5401" max="5401" width="8" bestFit="1" customWidth="1"/>
    <col min="5402" max="5402" width="12" bestFit="1" customWidth="1"/>
    <col min="5403" max="5403" width="8" bestFit="1" customWidth="1"/>
    <col min="5633" max="5633" width="50.7109375" bestFit="1" customWidth="1"/>
    <col min="5634" max="5634" width="12" bestFit="1" customWidth="1"/>
    <col min="5635" max="5635" width="8" bestFit="1" customWidth="1"/>
    <col min="5636" max="5636" width="12" bestFit="1" customWidth="1"/>
    <col min="5637" max="5637" width="8" bestFit="1" customWidth="1"/>
    <col min="5638" max="5638" width="12" bestFit="1" customWidth="1"/>
    <col min="5639" max="5639" width="8" bestFit="1" customWidth="1"/>
    <col min="5640" max="5640" width="12" bestFit="1" customWidth="1"/>
    <col min="5641" max="5641" width="8" bestFit="1" customWidth="1"/>
    <col min="5642" max="5642" width="12" bestFit="1" customWidth="1"/>
    <col min="5643" max="5643" width="8" bestFit="1" customWidth="1"/>
    <col min="5644" max="5644" width="11" bestFit="1" customWidth="1"/>
    <col min="5645" max="5645" width="4" bestFit="1" customWidth="1"/>
    <col min="5646" max="5646" width="12" bestFit="1" customWidth="1"/>
    <col min="5647" max="5647" width="8" bestFit="1" customWidth="1"/>
    <col min="5648" max="5648" width="12" bestFit="1" customWidth="1"/>
    <col min="5649" max="5649" width="8" bestFit="1" customWidth="1"/>
    <col min="5650" max="5650" width="12" bestFit="1" customWidth="1"/>
    <col min="5651" max="5651" width="8" bestFit="1" customWidth="1"/>
    <col min="5652" max="5652" width="12" bestFit="1" customWidth="1"/>
    <col min="5653" max="5653" width="8" bestFit="1" customWidth="1"/>
    <col min="5654" max="5654" width="12" bestFit="1" customWidth="1"/>
    <col min="5655" max="5655" width="8" bestFit="1" customWidth="1"/>
    <col min="5656" max="5656" width="12" bestFit="1" customWidth="1"/>
    <col min="5657" max="5657" width="8" bestFit="1" customWidth="1"/>
    <col min="5658" max="5658" width="12" bestFit="1" customWidth="1"/>
    <col min="5659" max="5659" width="8" bestFit="1" customWidth="1"/>
    <col min="5889" max="5889" width="50.7109375" bestFit="1" customWidth="1"/>
    <col min="5890" max="5890" width="12" bestFit="1" customWidth="1"/>
    <col min="5891" max="5891" width="8" bestFit="1" customWidth="1"/>
    <col min="5892" max="5892" width="12" bestFit="1" customWidth="1"/>
    <col min="5893" max="5893" width="8" bestFit="1" customWidth="1"/>
    <col min="5894" max="5894" width="12" bestFit="1" customWidth="1"/>
    <col min="5895" max="5895" width="8" bestFit="1" customWidth="1"/>
    <col min="5896" max="5896" width="12" bestFit="1" customWidth="1"/>
    <col min="5897" max="5897" width="8" bestFit="1" customWidth="1"/>
    <col min="5898" max="5898" width="12" bestFit="1" customWidth="1"/>
    <col min="5899" max="5899" width="8" bestFit="1" customWidth="1"/>
    <col min="5900" max="5900" width="11" bestFit="1" customWidth="1"/>
    <col min="5901" max="5901" width="4" bestFit="1" customWidth="1"/>
    <col min="5902" max="5902" width="12" bestFit="1" customWidth="1"/>
    <col min="5903" max="5903" width="8" bestFit="1" customWidth="1"/>
    <col min="5904" max="5904" width="12" bestFit="1" customWidth="1"/>
    <col min="5905" max="5905" width="8" bestFit="1" customWidth="1"/>
    <col min="5906" max="5906" width="12" bestFit="1" customWidth="1"/>
    <col min="5907" max="5907" width="8" bestFit="1" customWidth="1"/>
    <col min="5908" max="5908" width="12" bestFit="1" customWidth="1"/>
    <col min="5909" max="5909" width="8" bestFit="1" customWidth="1"/>
    <col min="5910" max="5910" width="12" bestFit="1" customWidth="1"/>
    <col min="5911" max="5911" width="8" bestFit="1" customWidth="1"/>
    <col min="5912" max="5912" width="12" bestFit="1" customWidth="1"/>
    <col min="5913" max="5913" width="8" bestFit="1" customWidth="1"/>
    <col min="5914" max="5914" width="12" bestFit="1" customWidth="1"/>
    <col min="5915" max="5915" width="8" bestFit="1" customWidth="1"/>
    <col min="6145" max="6145" width="50.7109375" bestFit="1" customWidth="1"/>
    <col min="6146" max="6146" width="12" bestFit="1" customWidth="1"/>
    <col min="6147" max="6147" width="8" bestFit="1" customWidth="1"/>
    <col min="6148" max="6148" width="12" bestFit="1" customWidth="1"/>
    <col min="6149" max="6149" width="8" bestFit="1" customWidth="1"/>
    <col min="6150" max="6150" width="12" bestFit="1" customWidth="1"/>
    <col min="6151" max="6151" width="8" bestFit="1" customWidth="1"/>
    <col min="6152" max="6152" width="12" bestFit="1" customWidth="1"/>
    <col min="6153" max="6153" width="8" bestFit="1" customWidth="1"/>
    <col min="6154" max="6154" width="12" bestFit="1" customWidth="1"/>
    <col min="6155" max="6155" width="8" bestFit="1" customWidth="1"/>
    <col min="6156" max="6156" width="11" bestFit="1" customWidth="1"/>
    <col min="6157" max="6157" width="4" bestFit="1" customWidth="1"/>
    <col min="6158" max="6158" width="12" bestFit="1" customWidth="1"/>
    <col min="6159" max="6159" width="8" bestFit="1" customWidth="1"/>
    <col min="6160" max="6160" width="12" bestFit="1" customWidth="1"/>
    <col min="6161" max="6161" width="8" bestFit="1" customWidth="1"/>
    <col min="6162" max="6162" width="12" bestFit="1" customWidth="1"/>
    <col min="6163" max="6163" width="8" bestFit="1" customWidth="1"/>
    <col min="6164" max="6164" width="12" bestFit="1" customWidth="1"/>
    <col min="6165" max="6165" width="8" bestFit="1" customWidth="1"/>
    <col min="6166" max="6166" width="12" bestFit="1" customWidth="1"/>
    <col min="6167" max="6167" width="8" bestFit="1" customWidth="1"/>
    <col min="6168" max="6168" width="12" bestFit="1" customWidth="1"/>
    <col min="6169" max="6169" width="8" bestFit="1" customWidth="1"/>
    <col min="6170" max="6170" width="12" bestFit="1" customWidth="1"/>
    <col min="6171" max="6171" width="8" bestFit="1" customWidth="1"/>
    <col min="6401" max="6401" width="50.7109375" bestFit="1" customWidth="1"/>
    <col min="6402" max="6402" width="12" bestFit="1" customWidth="1"/>
    <col min="6403" max="6403" width="8" bestFit="1" customWidth="1"/>
    <col min="6404" max="6404" width="12" bestFit="1" customWidth="1"/>
    <col min="6405" max="6405" width="8" bestFit="1" customWidth="1"/>
    <col min="6406" max="6406" width="12" bestFit="1" customWidth="1"/>
    <col min="6407" max="6407" width="8" bestFit="1" customWidth="1"/>
    <col min="6408" max="6408" width="12" bestFit="1" customWidth="1"/>
    <col min="6409" max="6409" width="8" bestFit="1" customWidth="1"/>
    <col min="6410" max="6410" width="12" bestFit="1" customWidth="1"/>
    <col min="6411" max="6411" width="8" bestFit="1" customWidth="1"/>
    <col min="6412" max="6412" width="11" bestFit="1" customWidth="1"/>
    <col min="6413" max="6413" width="4" bestFit="1" customWidth="1"/>
    <col min="6414" max="6414" width="12" bestFit="1" customWidth="1"/>
    <col min="6415" max="6415" width="8" bestFit="1" customWidth="1"/>
    <col min="6416" max="6416" width="12" bestFit="1" customWidth="1"/>
    <col min="6417" max="6417" width="8" bestFit="1" customWidth="1"/>
    <col min="6418" max="6418" width="12" bestFit="1" customWidth="1"/>
    <col min="6419" max="6419" width="8" bestFit="1" customWidth="1"/>
    <col min="6420" max="6420" width="12" bestFit="1" customWidth="1"/>
    <col min="6421" max="6421" width="8" bestFit="1" customWidth="1"/>
    <col min="6422" max="6422" width="12" bestFit="1" customWidth="1"/>
    <col min="6423" max="6423" width="8" bestFit="1" customWidth="1"/>
    <col min="6424" max="6424" width="12" bestFit="1" customWidth="1"/>
    <col min="6425" max="6425" width="8" bestFit="1" customWidth="1"/>
    <col min="6426" max="6426" width="12" bestFit="1" customWidth="1"/>
    <col min="6427" max="6427" width="8" bestFit="1" customWidth="1"/>
    <col min="6657" max="6657" width="50.7109375" bestFit="1" customWidth="1"/>
    <col min="6658" max="6658" width="12" bestFit="1" customWidth="1"/>
    <col min="6659" max="6659" width="8" bestFit="1" customWidth="1"/>
    <col min="6660" max="6660" width="12" bestFit="1" customWidth="1"/>
    <col min="6661" max="6661" width="8" bestFit="1" customWidth="1"/>
    <col min="6662" max="6662" width="12" bestFit="1" customWidth="1"/>
    <col min="6663" max="6663" width="8" bestFit="1" customWidth="1"/>
    <col min="6664" max="6664" width="12" bestFit="1" customWidth="1"/>
    <col min="6665" max="6665" width="8" bestFit="1" customWidth="1"/>
    <col min="6666" max="6666" width="12" bestFit="1" customWidth="1"/>
    <col min="6667" max="6667" width="8" bestFit="1" customWidth="1"/>
    <col min="6668" max="6668" width="11" bestFit="1" customWidth="1"/>
    <col min="6669" max="6669" width="4" bestFit="1" customWidth="1"/>
    <col min="6670" max="6670" width="12" bestFit="1" customWidth="1"/>
    <col min="6671" max="6671" width="8" bestFit="1" customWidth="1"/>
    <col min="6672" max="6672" width="12" bestFit="1" customWidth="1"/>
    <col min="6673" max="6673" width="8" bestFit="1" customWidth="1"/>
    <col min="6674" max="6674" width="12" bestFit="1" customWidth="1"/>
    <col min="6675" max="6675" width="8" bestFit="1" customWidth="1"/>
    <col min="6676" max="6676" width="12" bestFit="1" customWidth="1"/>
    <col min="6677" max="6677" width="8" bestFit="1" customWidth="1"/>
    <col min="6678" max="6678" width="12" bestFit="1" customWidth="1"/>
    <col min="6679" max="6679" width="8" bestFit="1" customWidth="1"/>
    <col min="6680" max="6680" width="12" bestFit="1" customWidth="1"/>
    <col min="6681" max="6681" width="8" bestFit="1" customWidth="1"/>
    <col min="6682" max="6682" width="12" bestFit="1" customWidth="1"/>
    <col min="6683" max="6683" width="8" bestFit="1" customWidth="1"/>
    <col min="6913" max="6913" width="50.7109375" bestFit="1" customWidth="1"/>
    <col min="6914" max="6914" width="12" bestFit="1" customWidth="1"/>
    <col min="6915" max="6915" width="8" bestFit="1" customWidth="1"/>
    <col min="6916" max="6916" width="12" bestFit="1" customWidth="1"/>
    <col min="6917" max="6917" width="8" bestFit="1" customWidth="1"/>
    <col min="6918" max="6918" width="12" bestFit="1" customWidth="1"/>
    <col min="6919" max="6919" width="8" bestFit="1" customWidth="1"/>
    <col min="6920" max="6920" width="12" bestFit="1" customWidth="1"/>
    <col min="6921" max="6921" width="8" bestFit="1" customWidth="1"/>
    <col min="6922" max="6922" width="12" bestFit="1" customWidth="1"/>
    <col min="6923" max="6923" width="8" bestFit="1" customWidth="1"/>
    <col min="6924" max="6924" width="11" bestFit="1" customWidth="1"/>
    <col min="6925" max="6925" width="4" bestFit="1" customWidth="1"/>
    <col min="6926" max="6926" width="12" bestFit="1" customWidth="1"/>
    <col min="6927" max="6927" width="8" bestFit="1" customWidth="1"/>
    <col min="6928" max="6928" width="12" bestFit="1" customWidth="1"/>
    <col min="6929" max="6929" width="8" bestFit="1" customWidth="1"/>
    <col min="6930" max="6930" width="12" bestFit="1" customWidth="1"/>
    <col min="6931" max="6931" width="8" bestFit="1" customWidth="1"/>
    <col min="6932" max="6932" width="12" bestFit="1" customWidth="1"/>
    <col min="6933" max="6933" width="8" bestFit="1" customWidth="1"/>
    <col min="6934" max="6934" width="12" bestFit="1" customWidth="1"/>
    <col min="6935" max="6935" width="8" bestFit="1" customWidth="1"/>
    <col min="6936" max="6936" width="12" bestFit="1" customWidth="1"/>
    <col min="6937" max="6937" width="8" bestFit="1" customWidth="1"/>
    <col min="6938" max="6938" width="12" bestFit="1" customWidth="1"/>
    <col min="6939" max="6939" width="8" bestFit="1" customWidth="1"/>
    <col min="7169" max="7169" width="50.7109375" bestFit="1" customWidth="1"/>
    <col min="7170" max="7170" width="12" bestFit="1" customWidth="1"/>
    <col min="7171" max="7171" width="8" bestFit="1" customWidth="1"/>
    <col min="7172" max="7172" width="12" bestFit="1" customWidth="1"/>
    <col min="7173" max="7173" width="8" bestFit="1" customWidth="1"/>
    <col min="7174" max="7174" width="12" bestFit="1" customWidth="1"/>
    <col min="7175" max="7175" width="8" bestFit="1" customWidth="1"/>
    <col min="7176" max="7176" width="12" bestFit="1" customWidth="1"/>
    <col min="7177" max="7177" width="8" bestFit="1" customWidth="1"/>
    <col min="7178" max="7178" width="12" bestFit="1" customWidth="1"/>
    <col min="7179" max="7179" width="8" bestFit="1" customWidth="1"/>
    <col min="7180" max="7180" width="11" bestFit="1" customWidth="1"/>
    <col min="7181" max="7181" width="4" bestFit="1" customWidth="1"/>
    <col min="7182" max="7182" width="12" bestFit="1" customWidth="1"/>
    <col min="7183" max="7183" width="8" bestFit="1" customWidth="1"/>
    <col min="7184" max="7184" width="12" bestFit="1" customWidth="1"/>
    <col min="7185" max="7185" width="8" bestFit="1" customWidth="1"/>
    <col min="7186" max="7186" width="12" bestFit="1" customWidth="1"/>
    <col min="7187" max="7187" width="8" bestFit="1" customWidth="1"/>
    <col min="7188" max="7188" width="12" bestFit="1" customWidth="1"/>
    <col min="7189" max="7189" width="8" bestFit="1" customWidth="1"/>
    <col min="7190" max="7190" width="12" bestFit="1" customWidth="1"/>
    <col min="7191" max="7191" width="8" bestFit="1" customWidth="1"/>
    <col min="7192" max="7192" width="12" bestFit="1" customWidth="1"/>
    <col min="7193" max="7193" width="8" bestFit="1" customWidth="1"/>
    <col min="7194" max="7194" width="12" bestFit="1" customWidth="1"/>
    <col min="7195" max="7195" width="8" bestFit="1" customWidth="1"/>
    <col min="7425" max="7425" width="50.7109375" bestFit="1" customWidth="1"/>
    <col min="7426" max="7426" width="12" bestFit="1" customWidth="1"/>
    <col min="7427" max="7427" width="8" bestFit="1" customWidth="1"/>
    <col min="7428" max="7428" width="12" bestFit="1" customWidth="1"/>
    <col min="7429" max="7429" width="8" bestFit="1" customWidth="1"/>
    <col min="7430" max="7430" width="12" bestFit="1" customWidth="1"/>
    <col min="7431" max="7431" width="8" bestFit="1" customWidth="1"/>
    <col min="7432" max="7432" width="12" bestFit="1" customWidth="1"/>
    <col min="7433" max="7433" width="8" bestFit="1" customWidth="1"/>
    <col min="7434" max="7434" width="12" bestFit="1" customWidth="1"/>
    <col min="7435" max="7435" width="8" bestFit="1" customWidth="1"/>
    <col min="7436" max="7436" width="11" bestFit="1" customWidth="1"/>
    <col min="7437" max="7437" width="4" bestFit="1" customWidth="1"/>
    <col min="7438" max="7438" width="12" bestFit="1" customWidth="1"/>
    <col min="7439" max="7439" width="8" bestFit="1" customWidth="1"/>
    <col min="7440" max="7440" width="12" bestFit="1" customWidth="1"/>
    <col min="7441" max="7441" width="8" bestFit="1" customWidth="1"/>
    <col min="7442" max="7442" width="12" bestFit="1" customWidth="1"/>
    <col min="7443" max="7443" width="8" bestFit="1" customWidth="1"/>
    <col min="7444" max="7444" width="12" bestFit="1" customWidth="1"/>
    <col min="7445" max="7445" width="8" bestFit="1" customWidth="1"/>
    <col min="7446" max="7446" width="12" bestFit="1" customWidth="1"/>
    <col min="7447" max="7447" width="8" bestFit="1" customWidth="1"/>
    <col min="7448" max="7448" width="12" bestFit="1" customWidth="1"/>
    <col min="7449" max="7449" width="8" bestFit="1" customWidth="1"/>
    <col min="7450" max="7450" width="12" bestFit="1" customWidth="1"/>
    <col min="7451" max="7451" width="8" bestFit="1" customWidth="1"/>
    <col min="7681" max="7681" width="50.7109375" bestFit="1" customWidth="1"/>
    <col min="7682" max="7682" width="12" bestFit="1" customWidth="1"/>
    <col min="7683" max="7683" width="8" bestFit="1" customWidth="1"/>
    <col min="7684" max="7684" width="12" bestFit="1" customWidth="1"/>
    <col min="7685" max="7685" width="8" bestFit="1" customWidth="1"/>
    <col min="7686" max="7686" width="12" bestFit="1" customWidth="1"/>
    <col min="7687" max="7687" width="8" bestFit="1" customWidth="1"/>
    <col min="7688" max="7688" width="12" bestFit="1" customWidth="1"/>
    <col min="7689" max="7689" width="8" bestFit="1" customWidth="1"/>
    <col min="7690" max="7690" width="12" bestFit="1" customWidth="1"/>
    <col min="7691" max="7691" width="8" bestFit="1" customWidth="1"/>
    <col min="7692" max="7692" width="11" bestFit="1" customWidth="1"/>
    <col min="7693" max="7693" width="4" bestFit="1" customWidth="1"/>
    <col min="7694" max="7694" width="12" bestFit="1" customWidth="1"/>
    <col min="7695" max="7695" width="8" bestFit="1" customWidth="1"/>
    <col min="7696" max="7696" width="12" bestFit="1" customWidth="1"/>
    <col min="7697" max="7697" width="8" bestFit="1" customWidth="1"/>
    <col min="7698" max="7698" width="12" bestFit="1" customWidth="1"/>
    <col min="7699" max="7699" width="8" bestFit="1" customWidth="1"/>
    <col min="7700" max="7700" width="12" bestFit="1" customWidth="1"/>
    <col min="7701" max="7701" width="8" bestFit="1" customWidth="1"/>
    <col min="7702" max="7702" width="12" bestFit="1" customWidth="1"/>
    <col min="7703" max="7703" width="8" bestFit="1" customWidth="1"/>
    <col min="7704" max="7704" width="12" bestFit="1" customWidth="1"/>
    <col min="7705" max="7705" width="8" bestFit="1" customWidth="1"/>
    <col min="7706" max="7706" width="12" bestFit="1" customWidth="1"/>
    <col min="7707" max="7707" width="8" bestFit="1" customWidth="1"/>
    <col min="7937" max="7937" width="50.7109375" bestFit="1" customWidth="1"/>
    <col min="7938" max="7938" width="12" bestFit="1" customWidth="1"/>
    <col min="7939" max="7939" width="8" bestFit="1" customWidth="1"/>
    <col min="7940" max="7940" width="12" bestFit="1" customWidth="1"/>
    <col min="7941" max="7941" width="8" bestFit="1" customWidth="1"/>
    <col min="7942" max="7942" width="12" bestFit="1" customWidth="1"/>
    <col min="7943" max="7943" width="8" bestFit="1" customWidth="1"/>
    <col min="7944" max="7944" width="12" bestFit="1" customWidth="1"/>
    <col min="7945" max="7945" width="8" bestFit="1" customWidth="1"/>
    <col min="7946" max="7946" width="12" bestFit="1" customWidth="1"/>
    <col min="7947" max="7947" width="8" bestFit="1" customWidth="1"/>
    <col min="7948" max="7948" width="11" bestFit="1" customWidth="1"/>
    <col min="7949" max="7949" width="4" bestFit="1" customWidth="1"/>
    <col min="7950" max="7950" width="12" bestFit="1" customWidth="1"/>
    <col min="7951" max="7951" width="8" bestFit="1" customWidth="1"/>
    <col min="7952" max="7952" width="12" bestFit="1" customWidth="1"/>
    <col min="7953" max="7953" width="8" bestFit="1" customWidth="1"/>
    <col min="7954" max="7954" width="12" bestFit="1" customWidth="1"/>
    <col min="7955" max="7955" width="8" bestFit="1" customWidth="1"/>
    <col min="7956" max="7956" width="12" bestFit="1" customWidth="1"/>
    <col min="7957" max="7957" width="8" bestFit="1" customWidth="1"/>
    <col min="7958" max="7958" width="12" bestFit="1" customWidth="1"/>
    <col min="7959" max="7959" width="8" bestFit="1" customWidth="1"/>
    <col min="7960" max="7960" width="12" bestFit="1" customWidth="1"/>
    <col min="7961" max="7961" width="8" bestFit="1" customWidth="1"/>
    <col min="7962" max="7962" width="12" bestFit="1" customWidth="1"/>
    <col min="7963" max="7963" width="8" bestFit="1" customWidth="1"/>
    <col min="8193" max="8193" width="50.7109375" bestFit="1" customWidth="1"/>
    <col min="8194" max="8194" width="12" bestFit="1" customWidth="1"/>
    <col min="8195" max="8195" width="8" bestFit="1" customWidth="1"/>
    <col min="8196" max="8196" width="12" bestFit="1" customWidth="1"/>
    <col min="8197" max="8197" width="8" bestFit="1" customWidth="1"/>
    <col min="8198" max="8198" width="12" bestFit="1" customWidth="1"/>
    <col min="8199" max="8199" width="8" bestFit="1" customWidth="1"/>
    <col min="8200" max="8200" width="12" bestFit="1" customWidth="1"/>
    <col min="8201" max="8201" width="8" bestFit="1" customWidth="1"/>
    <col min="8202" max="8202" width="12" bestFit="1" customWidth="1"/>
    <col min="8203" max="8203" width="8" bestFit="1" customWidth="1"/>
    <col min="8204" max="8204" width="11" bestFit="1" customWidth="1"/>
    <col min="8205" max="8205" width="4" bestFit="1" customWidth="1"/>
    <col min="8206" max="8206" width="12" bestFit="1" customWidth="1"/>
    <col min="8207" max="8207" width="8" bestFit="1" customWidth="1"/>
    <col min="8208" max="8208" width="12" bestFit="1" customWidth="1"/>
    <col min="8209" max="8209" width="8" bestFit="1" customWidth="1"/>
    <col min="8210" max="8210" width="12" bestFit="1" customWidth="1"/>
    <col min="8211" max="8211" width="8" bestFit="1" customWidth="1"/>
    <col min="8212" max="8212" width="12" bestFit="1" customWidth="1"/>
    <col min="8213" max="8213" width="8" bestFit="1" customWidth="1"/>
    <col min="8214" max="8214" width="12" bestFit="1" customWidth="1"/>
    <col min="8215" max="8215" width="8" bestFit="1" customWidth="1"/>
    <col min="8216" max="8216" width="12" bestFit="1" customWidth="1"/>
    <col min="8217" max="8217" width="8" bestFit="1" customWidth="1"/>
    <col min="8218" max="8218" width="12" bestFit="1" customWidth="1"/>
    <col min="8219" max="8219" width="8" bestFit="1" customWidth="1"/>
    <col min="8449" max="8449" width="50.7109375" bestFit="1" customWidth="1"/>
    <col min="8450" max="8450" width="12" bestFit="1" customWidth="1"/>
    <col min="8451" max="8451" width="8" bestFit="1" customWidth="1"/>
    <col min="8452" max="8452" width="12" bestFit="1" customWidth="1"/>
    <col min="8453" max="8453" width="8" bestFit="1" customWidth="1"/>
    <col min="8454" max="8454" width="12" bestFit="1" customWidth="1"/>
    <col min="8455" max="8455" width="8" bestFit="1" customWidth="1"/>
    <col min="8456" max="8456" width="12" bestFit="1" customWidth="1"/>
    <col min="8457" max="8457" width="8" bestFit="1" customWidth="1"/>
    <col min="8458" max="8458" width="12" bestFit="1" customWidth="1"/>
    <col min="8459" max="8459" width="8" bestFit="1" customWidth="1"/>
    <col min="8460" max="8460" width="11" bestFit="1" customWidth="1"/>
    <col min="8461" max="8461" width="4" bestFit="1" customWidth="1"/>
    <col min="8462" max="8462" width="12" bestFit="1" customWidth="1"/>
    <col min="8463" max="8463" width="8" bestFit="1" customWidth="1"/>
    <col min="8464" max="8464" width="12" bestFit="1" customWidth="1"/>
    <col min="8465" max="8465" width="8" bestFit="1" customWidth="1"/>
    <col min="8466" max="8466" width="12" bestFit="1" customWidth="1"/>
    <col min="8467" max="8467" width="8" bestFit="1" customWidth="1"/>
    <col min="8468" max="8468" width="12" bestFit="1" customWidth="1"/>
    <col min="8469" max="8469" width="8" bestFit="1" customWidth="1"/>
    <col min="8470" max="8470" width="12" bestFit="1" customWidth="1"/>
    <col min="8471" max="8471" width="8" bestFit="1" customWidth="1"/>
    <col min="8472" max="8472" width="12" bestFit="1" customWidth="1"/>
    <col min="8473" max="8473" width="8" bestFit="1" customWidth="1"/>
    <col min="8474" max="8474" width="12" bestFit="1" customWidth="1"/>
    <col min="8475" max="8475" width="8" bestFit="1" customWidth="1"/>
    <col min="8705" max="8705" width="50.7109375" bestFit="1" customWidth="1"/>
    <col min="8706" max="8706" width="12" bestFit="1" customWidth="1"/>
    <col min="8707" max="8707" width="8" bestFit="1" customWidth="1"/>
    <col min="8708" max="8708" width="12" bestFit="1" customWidth="1"/>
    <col min="8709" max="8709" width="8" bestFit="1" customWidth="1"/>
    <col min="8710" max="8710" width="12" bestFit="1" customWidth="1"/>
    <col min="8711" max="8711" width="8" bestFit="1" customWidth="1"/>
    <col min="8712" max="8712" width="12" bestFit="1" customWidth="1"/>
    <col min="8713" max="8713" width="8" bestFit="1" customWidth="1"/>
    <col min="8714" max="8714" width="12" bestFit="1" customWidth="1"/>
    <col min="8715" max="8715" width="8" bestFit="1" customWidth="1"/>
    <col min="8716" max="8716" width="11" bestFit="1" customWidth="1"/>
    <col min="8717" max="8717" width="4" bestFit="1" customWidth="1"/>
    <col min="8718" max="8718" width="12" bestFit="1" customWidth="1"/>
    <col min="8719" max="8719" width="8" bestFit="1" customWidth="1"/>
    <col min="8720" max="8720" width="12" bestFit="1" customWidth="1"/>
    <col min="8721" max="8721" width="8" bestFit="1" customWidth="1"/>
    <col min="8722" max="8722" width="12" bestFit="1" customWidth="1"/>
    <col min="8723" max="8723" width="8" bestFit="1" customWidth="1"/>
    <col min="8724" max="8724" width="12" bestFit="1" customWidth="1"/>
    <col min="8725" max="8725" width="8" bestFit="1" customWidth="1"/>
    <col min="8726" max="8726" width="12" bestFit="1" customWidth="1"/>
    <col min="8727" max="8727" width="8" bestFit="1" customWidth="1"/>
    <col min="8728" max="8728" width="12" bestFit="1" customWidth="1"/>
    <col min="8729" max="8729" width="8" bestFit="1" customWidth="1"/>
    <col min="8730" max="8730" width="12" bestFit="1" customWidth="1"/>
    <col min="8731" max="8731" width="8" bestFit="1" customWidth="1"/>
    <col min="8961" max="8961" width="50.7109375" bestFit="1" customWidth="1"/>
    <col min="8962" max="8962" width="12" bestFit="1" customWidth="1"/>
    <col min="8963" max="8963" width="8" bestFit="1" customWidth="1"/>
    <col min="8964" max="8964" width="12" bestFit="1" customWidth="1"/>
    <col min="8965" max="8965" width="8" bestFit="1" customWidth="1"/>
    <col min="8966" max="8966" width="12" bestFit="1" customWidth="1"/>
    <col min="8967" max="8967" width="8" bestFit="1" customWidth="1"/>
    <col min="8968" max="8968" width="12" bestFit="1" customWidth="1"/>
    <col min="8969" max="8969" width="8" bestFit="1" customWidth="1"/>
    <col min="8970" max="8970" width="12" bestFit="1" customWidth="1"/>
    <col min="8971" max="8971" width="8" bestFit="1" customWidth="1"/>
    <col min="8972" max="8972" width="11" bestFit="1" customWidth="1"/>
    <col min="8973" max="8973" width="4" bestFit="1" customWidth="1"/>
    <col min="8974" max="8974" width="12" bestFit="1" customWidth="1"/>
    <col min="8975" max="8975" width="8" bestFit="1" customWidth="1"/>
    <col min="8976" max="8976" width="12" bestFit="1" customWidth="1"/>
    <col min="8977" max="8977" width="8" bestFit="1" customWidth="1"/>
    <col min="8978" max="8978" width="12" bestFit="1" customWidth="1"/>
    <col min="8979" max="8979" width="8" bestFit="1" customWidth="1"/>
    <col min="8980" max="8980" width="12" bestFit="1" customWidth="1"/>
    <col min="8981" max="8981" width="8" bestFit="1" customWidth="1"/>
    <col min="8982" max="8982" width="12" bestFit="1" customWidth="1"/>
    <col min="8983" max="8983" width="8" bestFit="1" customWidth="1"/>
    <col min="8984" max="8984" width="12" bestFit="1" customWidth="1"/>
    <col min="8985" max="8985" width="8" bestFit="1" customWidth="1"/>
    <col min="8986" max="8986" width="12" bestFit="1" customWidth="1"/>
    <col min="8987" max="8987" width="8" bestFit="1" customWidth="1"/>
    <col min="9217" max="9217" width="50.7109375" bestFit="1" customWidth="1"/>
    <col min="9218" max="9218" width="12" bestFit="1" customWidth="1"/>
    <col min="9219" max="9219" width="8" bestFit="1" customWidth="1"/>
    <col min="9220" max="9220" width="12" bestFit="1" customWidth="1"/>
    <col min="9221" max="9221" width="8" bestFit="1" customWidth="1"/>
    <col min="9222" max="9222" width="12" bestFit="1" customWidth="1"/>
    <col min="9223" max="9223" width="8" bestFit="1" customWidth="1"/>
    <col min="9224" max="9224" width="12" bestFit="1" customWidth="1"/>
    <col min="9225" max="9225" width="8" bestFit="1" customWidth="1"/>
    <col min="9226" max="9226" width="12" bestFit="1" customWidth="1"/>
    <col min="9227" max="9227" width="8" bestFit="1" customWidth="1"/>
    <col min="9228" max="9228" width="11" bestFit="1" customWidth="1"/>
    <col min="9229" max="9229" width="4" bestFit="1" customWidth="1"/>
    <col min="9230" max="9230" width="12" bestFit="1" customWidth="1"/>
    <col min="9231" max="9231" width="8" bestFit="1" customWidth="1"/>
    <col min="9232" max="9232" width="12" bestFit="1" customWidth="1"/>
    <col min="9233" max="9233" width="8" bestFit="1" customWidth="1"/>
    <col min="9234" max="9234" width="12" bestFit="1" customWidth="1"/>
    <col min="9235" max="9235" width="8" bestFit="1" customWidth="1"/>
    <col min="9236" max="9236" width="12" bestFit="1" customWidth="1"/>
    <col min="9237" max="9237" width="8" bestFit="1" customWidth="1"/>
    <col min="9238" max="9238" width="12" bestFit="1" customWidth="1"/>
    <col min="9239" max="9239" width="8" bestFit="1" customWidth="1"/>
    <col min="9240" max="9240" width="12" bestFit="1" customWidth="1"/>
    <col min="9241" max="9241" width="8" bestFit="1" customWidth="1"/>
    <col min="9242" max="9242" width="12" bestFit="1" customWidth="1"/>
    <col min="9243" max="9243" width="8" bestFit="1" customWidth="1"/>
    <col min="9473" max="9473" width="50.7109375" bestFit="1" customWidth="1"/>
    <col min="9474" max="9474" width="12" bestFit="1" customWidth="1"/>
    <col min="9475" max="9475" width="8" bestFit="1" customWidth="1"/>
    <col min="9476" max="9476" width="12" bestFit="1" customWidth="1"/>
    <col min="9477" max="9477" width="8" bestFit="1" customWidth="1"/>
    <col min="9478" max="9478" width="12" bestFit="1" customWidth="1"/>
    <col min="9479" max="9479" width="8" bestFit="1" customWidth="1"/>
    <col min="9480" max="9480" width="12" bestFit="1" customWidth="1"/>
    <col min="9481" max="9481" width="8" bestFit="1" customWidth="1"/>
    <col min="9482" max="9482" width="12" bestFit="1" customWidth="1"/>
    <col min="9483" max="9483" width="8" bestFit="1" customWidth="1"/>
    <col min="9484" max="9484" width="11" bestFit="1" customWidth="1"/>
    <col min="9485" max="9485" width="4" bestFit="1" customWidth="1"/>
    <col min="9486" max="9486" width="12" bestFit="1" customWidth="1"/>
    <col min="9487" max="9487" width="8" bestFit="1" customWidth="1"/>
    <col min="9488" max="9488" width="12" bestFit="1" customWidth="1"/>
    <col min="9489" max="9489" width="8" bestFit="1" customWidth="1"/>
    <col min="9490" max="9490" width="12" bestFit="1" customWidth="1"/>
    <col min="9491" max="9491" width="8" bestFit="1" customWidth="1"/>
    <col min="9492" max="9492" width="12" bestFit="1" customWidth="1"/>
    <col min="9493" max="9493" width="8" bestFit="1" customWidth="1"/>
    <col min="9494" max="9494" width="12" bestFit="1" customWidth="1"/>
    <col min="9495" max="9495" width="8" bestFit="1" customWidth="1"/>
    <col min="9496" max="9496" width="12" bestFit="1" customWidth="1"/>
    <col min="9497" max="9497" width="8" bestFit="1" customWidth="1"/>
    <col min="9498" max="9498" width="12" bestFit="1" customWidth="1"/>
    <col min="9499" max="9499" width="8" bestFit="1" customWidth="1"/>
    <col min="9729" max="9729" width="50.7109375" bestFit="1" customWidth="1"/>
    <col min="9730" max="9730" width="12" bestFit="1" customWidth="1"/>
    <col min="9731" max="9731" width="8" bestFit="1" customWidth="1"/>
    <col min="9732" max="9732" width="12" bestFit="1" customWidth="1"/>
    <col min="9733" max="9733" width="8" bestFit="1" customWidth="1"/>
    <col min="9734" max="9734" width="12" bestFit="1" customWidth="1"/>
    <col min="9735" max="9735" width="8" bestFit="1" customWidth="1"/>
    <col min="9736" max="9736" width="12" bestFit="1" customWidth="1"/>
    <col min="9737" max="9737" width="8" bestFit="1" customWidth="1"/>
    <col min="9738" max="9738" width="12" bestFit="1" customWidth="1"/>
    <col min="9739" max="9739" width="8" bestFit="1" customWidth="1"/>
    <col min="9740" max="9740" width="11" bestFit="1" customWidth="1"/>
    <col min="9741" max="9741" width="4" bestFit="1" customWidth="1"/>
    <col min="9742" max="9742" width="12" bestFit="1" customWidth="1"/>
    <col min="9743" max="9743" width="8" bestFit="1" customWidth="1"/>
    <col min="9744" max="9744" width="12" bestFit="1" customWidth="1"/>
    <col min="9745" max="9745" width="8" bestFit="1" customWidth="1"/>
    <col min="9746" max="9746" width="12" bestFit="1" customWidth="1"/>
    <col min="9747" max="9747" width="8" bestFit="1" customWidth="1"/>
    <col min="9748" max="9748" width="12" bestFit="1" customWidth="1"/>
    <col min="9749" max="9749" width="8" bestFit="1" customWidth="1"/>
    <col min="9750" max="9750" width="12" bestFit="1" customWidth="1"/>
    <col min="9751" max="9751" width="8" bestFit="1" customWidth="1"/>
    <col min="9752" max="9752" width="12" bestFit="1" customWidth="1"/>
    <col min="9753" max="9753" width="8" bestFit="1" customWidth="1"/>
    <col min="9754" max="9754" width="12" bestFit="1" customWidth="1"/>
    <col min="9755" max="9755" width="8" bestFit="1" customWidth="1"/>
    <col min="9985" max="9985" width="50.7109375" bestFit="1" customWidth="1"/>
    <col min="9986" max="9986" width="12" bestFit="1" customWidth="1"/>
    <col min="9987" max="9987" width="8" bestFit="1" customWidth="1"/>
    <col min="9988" max="9988" width="12" bestFit="1" customWidth="1"/>
    <col min="9989" max="9989" width="8" bestFit="1" customWidth="1"/>
    <col min="9990" max="9990" width="12" bestFit="1" customWidth="1"/>
    <col min="9991" max="9991" width="8" bestFit="1" customWidth="1"/>
    <col min="9992" max="9992" width="12" bestFit="1" customWidth="1"/>
    <col min="9993" max="9993" width="8" bestFit="1" customWidth="1"/>
    <col min="9994" max="9994" width="12" bestFit="1" customWidth="1"/>
    <col min="9995" max="9995" width="8" bestFit="1" customWidth="1"/>
    <col min="9996" max="9996" width="11" bestFit="1" customWidth="1"/>
    <col min="9997" max="9997" width="4" bestFit="1" customWidth="1"/>
    <col min="9998" max="9998" width="12" bestFit="1" customWidth="1"/>
    <col min="9999" max="9999" width="8" bestFit="1" customWidth="1"/>
    <col min="10000" max="10000" width="12" bestFit="1" customWidth="1"/>
    <col min="10001" max="10001" width="8" bestFit="1" customWidth="1"/>
    <col min="10002" max="10002" width="12" bestFit="1" customWidth="1"/>
    <col min="10003" max="10003" width="8" bestFit="1" customWidth="1"/>
    <col min="10004" max="10004" width="12" bestFit="1" customWidth="1"/>
    <col min="10005" max="10005" width="8" bestFit="1" customWidth="1"/>
    <col min="10006" max="10006" width="12" bestFit="1" customWidth="1"/>
    <col min="10007" max="10007" width="8" bestFit="1" customWidth="1"/>
    <col min="10008" max="10008" width="12" bestFit="1" customWidth="1"/>
    <col min="10009" max="10009" width="8" bestFit="1" customWidth="1"/>
    <col min="10010" max="10010" width="12" bestFit="1" customWidth="1"/>
    <col min="10011" max="10011" width="8" bestFit="1" customWidth="1"/>
    <col min="10241" max="10241" width="50.7109375" bestFit="1" customWidth="1"/>
    <col min="10242" max="10242" width="12" bestFit="1" customWidth="1"/>
    <col min="10243" max="10243" width="8" bestFit="1" customWidth="1"/>
    <col min="10244" max="10244" width="12" bestFit="1" customWidth="1"/>
    <col min="10245" max="10245" width="8" bestFit="1" customWidth="1"/>
    <col min="10246" max="10246" width="12" bestFit="1" customWidth="1"/>
    <col min="10247" max="10247" width="8" bestFit="1" customWidth="1"/>
    <col min="10248" max="10248" width="12" bestFit="1" customWidth="1"/>
    <col min="10249" max="10249" width="8" bestFit="1" customWidth="1"/>
    <col min="10250" max="10250" width="12" bestFit="1" customWidth="1"/>
    <col min="10251" max="10251" width="8" bestFit="1" customWidth="1"/>
    <col min="10252" max="10252" width="11" bestFit="1" customWidth="1"/>
    <col min="10253" max="10253" width="4" bestFit="1" customWidth="1"/>
    <col min="10254" max="10254" width="12" bestFit="1" customWidth="1"/>
    <col min="10255" max="10255" width="8" bestFit="1" customWidth="1"/>
    <col min="10256" max="10256" width="12" bestFit="1" customWidth="1"/>
    <col min="10257" max="10257" width="8" bestFit="1" customWidth="1"/>
    <col min="10258" max="10258" width="12" bestFit="1" customWidth="1"/>
    <col min="10259" max="10259" width="8" bestFit="1" customWidth="1"/>
    <col min="10260" max="10260" width="12" bestFit="1" customWidth="1"/>
    <col min="10261" max="10261" width="8" bestFit="1" customWidth="1"/>
    <col min="10262" max="10262" width="12" bestFit="1" customWidth="1"/>
    <col min="10263" max="10263" width="8" bestFit="1" customWidth="1"/>
    <col min="10264" max="10264" width="12" bestFit="1" customWidth="1"/>
    <col min="10265" max="10265" width="8" bestFit="1" customWidth="1"/>
    <col min="10266" max="10266" width="12" bestFit="1" customWidth="1"/>
    <col min="10267" max="10267" width="8" bestFit="1" customWidth="1"/>
    <col min="10497" max="10497" width="50.7109375" bestFit="1" customWidth="1"/>
    <col min="10498" max="10498" width="12" bestFit="1" customWidth="1"/>
    <col min="10499" max="10499" width="8" bestFit="1" customWidth="1"/>
    <col min="10500" max="10500" width="12" bestFit="1" customWidth="1"/>
    <col min="10501" max="10501" width="8" bestFit="1" customWidth="1"/>
    <col min="10502" max="10502" width="12" bestFit="1" customWidth="1"/>
    <col min="10503" max="10503" width="8" bestFit="1" customWidth="1"/>
    <col min="10504" max="10504" width="12" bestFit="1" customWidth="1"/>
    <col min="10505" max="10505" width="8" bestFit="1" customWidth="1"/>
    <col min="10506" max="10506" width="12" bestFit="1" customWidth="1"/>
    <col min="10507" max="10507" width="8" bestFit="1" customWidth="1"/>
    <col min="10508" max="10508" width="11" bestFit="1" customWidth="1"/>
    <col min="10509" max="10509" width="4" bestFit="1" customWidth="1"/>
    <col min="10510" max="10510" width="12" bestFit="1" customWidth="1"/>
    <col min="10511" max="10511" width="8" bestFit="1" customWidth="1"/>
    <col min="10512" max="10512" width="12" bestFit="1" customWidth="1"/>
    <col min="10513" max="10513" width="8" bestFit="1" customWidth="1"/>
    <col min="10514" max="10514" width="12" bestFit="1" customWidth="1"/>
    <col min="10515" max="10515" width="8" bestFit="1" customWidth="1"/>
    <col min="10516" max="10516" width="12" bestFit="1" customWidth="1"/>
    <col min="10517" max="10517" width="8" bestFit="1" customWidth="1"/>
    <col min="10518" max="10518" width="12" bestFit="1" customWidth="1"/>
    <col min="10519" max="10519" width="8" bestFit="1" customWidth="1"/>
    <col min="10520" max="10520" width="12" bestFit="1" customWidth="1"/>
    <col min="10521" max="10521" width="8" bestFit="1" customWidth="1"/>
    <col min="10522" max="10522" width="12" bestFit="1" customWidth="1"/>
    <col min="10523" max="10523" width="8" bestFit="1" customWidth="1"/>
    <col min="10753" max="10753" width="50.7109375" bestFit="1" customWidth="1"/>
    <col min="10754" max="10754" width="12" bestFit="1" customWidth="1"/>
    <col min="10755" max="10755" width="8" bestFit="1" customWidth="1"/>
    <col min="10756" max="10756" width="12" bestFit="1" customWidth="1"/>
    <col min="10757" max="10757" width="8" bestFit="1" customWidth="1"/>
    <col min="10758" max="10758" width="12" bestFit="1" customWidth="1"/>
    <col min="10759" max="10759" width="8" bestFit="1" customWidth="1"/>
    <col min="10760" max="10760" width="12" bestFit="1" customWidth="1"/>
    <col min="10761" max="10761" width="8" bestFit="1" customWidth="1"/>
    <col min="10762" max="10762" width="12" bestFit="1" customWidth="1"/>
    <col min="10763" max="10763" width="8" bestFit="1" customWidth="1"/>
    <col min="10764" max="10764" width="11" bestFit="1" customWidth="1"/>
    <col min="10765" max="10765" width="4" bestFit="1" customWidth="1"/>
    <col min="10766" max="10766" width="12" bestFit="1" customWidth="1"/>
    <col min="10767" max="10767" width="8" bestFit="1" customWidth="1"/>
    <col min="10768" max="10768" width="12" bestFit="1" customWidth="1"/>
    <col min="10769" max="10769" width="8" bestFit="1" customWidth="1"/>
    <col min="10770" max="10770" width="12" bestFit="1" customWidth="1"/>
    <col min="10771" max="10771" width="8" bestFit="1" customWidth="1"/>
    <col min="10772" max="10772" width="12" bestFit="1" customWidth="1"/>
    <col min="10773" max="10773" width="8" bestFit="1" customWidth="1"/>
    <col min="10774" max="10774" width="12" bestFit="1" customWidth="1"/>
    <col min="10775" max="10775" width="8" bestFit="1" customWidth="1"/>
    <col min="10776" max="10776" width="12" bestFit="1" customWidth="1"/>
    <col min="10777" max="10777" width="8" bestFit="1" customWidth="1"/>
    <col min="10778" max="10778" width="12" bestFit="1" customWidth="1"/>
    <col min="10779" max="10779" width="8" bestFit="1" customWidth="1"/>
    <col min="11009" max="11009" width="50.7109375" bestFit="1" customWidth="1"/>
    <col min="11010" max="11010" width="12" bestFit="1" customWidth="1"/>
    <col min="11011" max="11011" width="8" bestFit="1" customWidth="1"/>
    <col min="11012" max="11012" width="12" bestFit="1" customWidth="1"/>
    <col min="11013" max="11013" width="8" bestFit="1" customWidth="1"/>
    <col min="11014" max="11014" width="12" bestFit="1" customWidth="1"/>
    <col min="11015" max="11015" width="8" bestFit="1" customWidth="1"/>
    <col min="11016" max="11016" width="12" bestFit="1" customWidth="1"/>
    <col min="11017" max="11017" width="8" bestFit="1" customWidth="1"/>
    <col min="11018" max="11018" width="12" bestFit="1" customWidth="1"/>
    <col min="11019" max="11019" width="8" bestFit="1" customWidth="1"/>
    <col min="11020" max="11020" width="11" bestFit="1" customWidth="1"/>
    <col min="11021" max="11021" width="4" bestFit="1" customWidth="1"/>
    <col min="11022" max="11022" width="12" bestFit="1" customWidth="1"/>
    <col min="11023" max="11023" width="8" bestFit="1" customWidth="1"/>
    <col min="11024" max="11024" width="12" bestFit="1" customWidth="1"/>
    <col min="11025" max="11025" width="8" bestFit="1" customWidth="1"/>
    <col min="11026" max="11026" width="12" bestFit="1" customWidth="1"/>
    <col min="11027" max="11027" width="8" bestFit="1" customWidth="1"/>
    <col min="11028" max="11028" width="12" bestFit="1" customWidth="1"/>
    <col min="11029" max="11029" width="8" bestFit="1" customWidth="1"/>
    <col min="11030" max="11030" width="12" bestFit="1" customWidth="1"/>
    <col min="11031" max="11031" width="8" bestFit="1" customWidth="1"/>
    <col min="11032" max="11032" width="12" bestFit="1" customWidth="1"/>
    <col min="11033" max="11033" width="8" bestFit="1" customWidth="1"/>
    <col min="11034" max="11034" width="12" bestFit="1" customWidth="1"/>
    <col min="11035" max="11035" width="8" bestFit="1" customWidth="1"/>
    <col min="11265" max="11265" width="50.7109375" bestFit="1" customWidth="1"/>
    <col min="11266" max="11266" width="12" bestFit="1" customWidth="1"/>
    <col min="11267" max="11267" width="8" bestFit="1" customWidth="1"/>
    <col min="11268" max="11268" width="12" bestFit="1" customWidth="1"/>
    <col min="11269" max="11269" width="8" bestFit="1" customWidth="1"/>
    <col min="11270" max="11270" width="12" bestFit="1" customWidth="1"/>
    <col min="11271" max="11271" width="8" bestFit="1" customWidth="1"/>
    <col min="11272" max="11272" width="12" bestFit="1" customWidth="1"/>
    <col min="11273" max="11273" width="8" bestFit="1" customWidth="1"/>
    <col min="11274" max="11274" width="12" bestFit="1" customWidth="1"/>
    <col min="11275" max="11275" width="8" bestFit="1" customWidth="1"/>
    <col min="11276" max="11276" width="11" bestFit="1" customWidth="1"/>
    <col min="11277" max="11277" width="4" bestFit="1" customWidth="1"/>
    <col min="11278" max="11278" width="12" bestFit="1" customWidth="1"/>
    <col min="11279" max="11279" width="8" bestFit="1" customWidth="1"/>
    <col min="11280" max="11280" width="12" bestFit="1" customWidth="1"/>
    <col min="11281" max="11281" width="8" bestFit="1" customWidth="1"/>
    <col min="11282" max="11282" width="12" bestFit="1" customWidth="1"/>
    <col min="11283" max="11283" width="8" bestFit="1" customWidth="1"/>
    <col min="11284" max="11284" width="12" bestFit="1" customWidth="1"/>
    <col min="11285" max="11285" width="8" bestFit="1" customWidth="1"/>
    <col min="11286" max="11286" width="12" bestFit="1" customWidth="1"/>
    <col min="11287" max="11287" width="8" bestFit="1" customWidth="1"/>
    <col min="11288" max="11288" width="12" bestFit="1" customWidth="1"/>
    <col min="11289" max="11289" width="8" bestFit="1" customWidth="1"/>
    <col min="11290" max="11290" width="12" bestFit="1" customWidth="1"/>
    <col min="11291" max="11291" width="8" bestFit="1" customWidth="1"/>
    <col min="11521" max="11521" width="50.7109375" bestFit="1" customWidth="1"/>
    <col min="11522" max="11522" width="12" bestFit="1" customWidth="1"/>
    <col min="11523" max="11523" width="8" bestFit="1" customWidth="1"/>
    <col min="11524" max="11524" width="12" bestFit="1" customWidth="1"/>
    <col min="11525" max="11525" width="8" bestFit="1" customWidth="1"/>
    <col min="11526" max="11526" width="12" bestFit="1" customWidth="1"/>
    <col min="11527" max="11527" width="8" bestFit="1" customWidth="1"/>
    <col min="11528" max="11528" width="12" bestFit="1" customWidth="1"/>
    <col min="11529" max="11529" width="8" bestFit="1" customWidth="1"/>
    <col min="11530" max="11530" width="12" bestFit="1" customWidth="1"/>
    <col min="11531" max="11531" width="8" bestFit="1" customWidth="1"/>
    <col min="11532" max="11532" width="11" bestFit="1" customWidth="1"/>
    <col min="11533" max="11533" width="4" bestFit="1" customWidth="1"/>
    <col min="11534" max="11534" width="12" bestFit="1" customWidth="1"/>
    <col min="11535" max="11535" width="8" bestFit="1" customWidth="1"/>
    <col min="11536" max="11536" width="12" bestFit="1" customWidth="1"/>
    <col min="11537" max="11537" width="8" bestFit="1" customWidth="1"/>
    <col min="11538" max="11538" width="12" bestFit="1" customWidth="1"/>
    <col min="11539" max="11539" width="8" bestFit="1" customWidth="1"/>
    <col min="11540" max="11540" width="12" bestFit="1" customWidth="1"/>
    <col min="11541" max="11541" width="8" bestFit="1" customWidth="1"/>
    <col min="11542" max="11542" width="12" bestFit="1" customWidth="1"/>
    <col min="11543" max="11543" width="8" bestFit="1" customWidth="1"/>
    <col min="11544" max="11544" width="12" bestFit="1" customWidth="1"/>
    <col min="11545" max="11545" width="8" bestFit="1" customWidth="1"/>
    <col min="11546" max="11546" width="12" bestFit="1" customWidth="1"/>
    <col min="11547" max="11547" width="8" bestFit="1" customWidth="1"/>
    <col min="11777" max="11777" width="50.7109375" bestFit="1" customWidth="1"/>
    <col min="11778" max="11778" width="12" bestFit="1" customWidth="1"/>
    <col min="11779" max="11779" width="8" bestFit="1" customWidth="1"/>
    <col min="11780" max="11780" width="12" bestFit="1" customWidth="1"/>
    <col min="11781" max="11781" width="8" bestFit="1" customWidth="1"/>
    <col min="11782" max="11782" width="12" bestFit="1" customWidth="1"/>
    <col min="11783" max="11783" width="8" bestFit="1" customWidth="1"/>
    <col min="11784" max="11784" width="12" bestFit="1" customWidth="1"/>
    <col min="11785" max="11785" width="8" bestFit="1" customWidth="1"/>
    <col min="11786" max="11786" width="12" bestFit="1" customWidth="1"/>
    <col min="11787" max="11787" width="8" bestFit="1" customWidth="1"/>
    <col min="11788" max="11788" width="11" bestFit="1" customWidth="1"/>
    <col min="11789" max="11789" width="4" bestFit="1" customWidth="1"/>
    <col min="11790" max="11790" width="12" bestFit="1" customWidth="1"/>
    <col min="11791" max="11791" width="8" bestFit="1" customWidth="1"/>
    <col min="11792" max="11792" width="12" bestFit="1" customWidth="1"/>
    <col min="11793" max="11793" width="8" bestFit="1" customWidth="1"/>
    <col min="11794" max="11794" width="12" bestFit="1" customWidth="1"/>
    <col min="11795" max="11795" width="8" bestFit="1" customWidth="1"/>
    <col min="11796" max="11796" width="12" bestFit="1" customWidth="1"/>
    <col min="11797" max="11797" width="8" bestFit="1" customWidth="1"/>
    <col min="11798" max="11798" width="12" bestFit="1" customWidth="1"/>
    <col min="11799" max="11799" width="8" bestFit="1" customWidth="1"/>
    <col min="11800" max="11800" width="12" bestFit="1" customWidth="1"/>
    <col min="11801" max="11801" width="8" bestFit="1" customWidth="1"/>
    <col min="11802" max="11802" width="12" bestFit="1" customWidth="1"/>
    <col min="11803" max="11803" width="8" bestFit="1" customWidth="1"/>
    <col min="12033" max="12033" width="50.7109375" bestFit="1" customWidth="1"/>
    <col min="12034" max="12034" width="12" bestFit="1" customWidth="1"/>
    <col min="12035" max="12035" width="8" bestFit="1" customWidth="1"/>
    <col min="12036" max="12036" width="12" bestFit="1" customWidth="1"/>
    <col min="12037" max="12037" width="8" bestFit="1" customWidth="1"/>
    <col min="12038" max="12038" width="12" bestFit="1" customWidth="1"/>
    <col min="12039" max="12039" width="8" bestFit="1" customWidth="1"/>
    <col min="12040" max="12040" width="12" bestFit="1" customWidth="1"/>
    <col min="12041" max="12041" width="8" bestFit="1" customWidth="1"/>
    <col min="12042" max="12042" width="12" bestFit="1" customWidth="1"/>
    <col min="12043" max="12043" width="8" bestFit="1" customWidth="1"/>
    <col min="12044" max="12044" width="11" bestFit="1" customWidth="1"/>
    <col min="12045" max="12045" width="4" bestFit="1" customWidth="1"/>
    <col min="12046" max="12046" width="12" bestFit="1" customWidth="1"/>
    <col min="12047" max="12047" width="8" bestFit="1" customWidth="1"/>
    <col min="12048" max="12048" width="12" bestFit="1" customWidth="1"/>
    <col min="12049" max="12049" width="8" bestFit="1" customWidth="1"/>
    <col min="12050" max="12050" width="12" bestFit="1" customWidth="1"/>
    <col min="12051" max="12051" width="8" bestFit="1" customWidth="1"/>
    <col min="12052" max="12052" width="12" bestFit="1" customWidth="1"/>
    <col min="12053" max="12053" width="8" bestFit="1" customWidth="1"/>
    <col min="12054" max="12054" width="12" bestFit="1" customWidth="1"/>
    <col min="12055" max="12055" width="8" bestFit="1" customWidth="1"/>
    <col min="12056" max="12056" width="12" bestFit="1" customWidth="1"/>
    <col min="12057" max="12057" width="8" bestFit="1" customWidth="1"/>
    <col min="12058" max="12058" width="12" bestFit="1" customWidth="1"/>
    <col min="12059" max="12059" width="8" bestFit="1" customWidth="1"/>
    <col min="12289" max="12289" width="50.7109375" bestFit="1" customWidth="1"/>
    <col min="12290" max="12290" width="12" bestFit="1" customWidth="1"/>
    <col min="12291" max="12291" width="8" bestFit="1" customWidth="1"/>
    <col min="12292" max="12292" width="12" bestFit="1" customWidth="1"/>
    <col min="12293" max="12293" width="8" bestFit="1" customWidth="1"/>
    <col min="12294" max="12294" width="12" bestFit="1" customWidth="1"/>
    <col min="12295" max="12295" width="8" bestFit="1" customWidth="1"/>
    <col min="12296" max="12296" width="12" bestFit="1" customWidth="1"/>
    <col min="12297" max="12297" width="8" bestFit="1" customWidth="1"/>
    <col min="12298" max="12298" width="12" bestFit="1" customWidth="1"/>
    <col min="12299" max="12299" width="8" bestFit="1" customWidth="1"/>
    <col min="12300" max="12300" width="11" bestFit="1" customWidth="1"/>
    <col min="12301" max="12301" width="4" bestFit="1" customWidth="1"/>
    <col min="12302" max="12302" width="12" bestFit="1" customWidth="1"/>
    <col min="12303" max="12303" width="8" bestFit="1" customWidth="1"/>
    <col min="12304" max="12304" width="12" bestFit="1" customWidth="1"/>
    <col min="12305" max="12305" width="8" bestFit="1" customWidth="1"/>
    <col min="12306" max="12306" width="12" bestFit="1" customWidth="1"/>
    <col min="12307" max="12307" width="8" bestFit="1" customWidth="1"/>
    <col min="12308" max="12308" width="12" bestFit="1" customWidth="1"/>
    <col min="12309" max="12309" width="8" bestFit="1" customWidth="1"/>
    <col min="12310" max="12310" width="12" bestFit="1" customWidth="1"/>
    <col min="12311" max="12311" width="8" bestFit="1" customWidth="1"/>
    <col min="12312" max="12312" width="12" bestFit="1" customWidth="1"/>
    <col min="12313" max="12313" width="8" bestFit="1" customWidth="1"/>
    <col min="12314" max="12314" width="12" bestFit="1" customWidth="1"/>
    <col min="12315" max="12315" width="8" bestFit="1" customWidth="1"/>
    <col min="12545" max="12545" width="50.7109375" bestFit="1" customWidth="1"/>
    <col min="12546" max="12546" width="12" bestFit="1" customWidth="1"/>
    <col min="12547" max="12547" width="8" bestFit="1" customWidth="1"/>
    <col min="12548" max="12548" width="12" bestFit="1" customWidth="1"/>
    <col min="12549" max="12549" width="8" bestFit="1" customWidth="1"/>
    <col min="12550" max="12550" width="12" bestFit="1" customWidth="1"/>
    <col min="12551" max="12551" width="8" bestFit="1" customWidth="1"/>
    <col min="12552" max="12552" width="12" bestFit="1" customWidth="1"/>
    <col min="12553" max="12553" width="8" bestFit="1" customWidth="1"/>
    <col min="12554" max="12554" width="12" bestFit="1" customWidth="1"/>
    <col min="12555" max="12555" width="8" bestFit="1" customWidth="1"/>
    <col min="12556" max="12556" width="11" bestFit="1" customWidth="1"/>
    <col min="12557" max="12557" width="4" bestFit="1" customWidth="1"/>
    <col min="12558" max="12558" width="12" bestFit="1" customWidth="1"/>
    <col min="12559" max="12559" width="8" bestFit="1" customWidth="1"/>
    <col min="12560" max="12560" width="12" bestFit="1" customWidth="1"/>
    <col min="12561" max="12561" width="8" bestFit="1" customWidth="1"/>
    <col min="12562" max="12562" width="12" bestFit="1" customWidth="1"/>
    <col min="12563" max="12563" width="8" bestFit="1" customWidth="1"/>
    <col min="12564" max="12564" width="12" bestFit="1" customWidth="1"/>
    <col min="12565" max="12565" width="8" bestFit="1" customWidth="1"/>
    <col min="12566" max="12566" width="12" bestFit="1" customWidth="1"/>
    <col min="12567" max="12567" width="8" bestFit="1" customWidth="1"/>
    <col min="12568" max="12568" width="12" bestFit="1" customWidth="1"/>
    <col min="12569" max="12569" width="8" bestFit="1" customWidth="1"/>
    <col min="12570" max="12570" width="12" bestFit="1" customWidth="1"/>
    <col min="12571" max="12571" width="8" bestFit="1" customWidth="1"/>
    <col min="12801" max="12801" width="50.7109375" bestFit="1" customWidth="1"/>
    <col min="12802" max="12802" width="12" bestFit="1" customWidth="1"/>
    <col min="12803" max="12803" width="8" bestFit="1" customWidth="1"/>
    <col min="12804" max="12804" width="12" bestFit="1" customWidth="1"/>
    <col min="12805" max="12805" width="8" bestFit="1" customWidth="1"/>
    <col min="12806" max="12806" width="12" bestFit="1" customWidth="1"/>
    <col min="12807" max="12807" width="8" bestFit="1" customWidth="1"/>
    <col min="12808" max="12808" width="12" bestFit="1" customWidth="1"/>
    <col min="12809" max="12809" width="8" bestFit="1" customWidth="1"/>
    <col min="12810" max="12810" width="12" bestFit="1" customWidth="1"/>
    <col min="12811" max="12811" width="8" bestFit="1" customWidth="1"/>
    <col min="12812" max="12812" width="11" bestFit="1" customWidth="1"/>
    <col min="12813" max="12813" width="4" bestFit="1" customWidth="1"/>
    <col min="12814" max="12814" width="12" bestFit="1" customWidth="1"/>
    <col min="12815" max="12815" width="8" bestFit="1" customWidth="1"/>
    <col min="12816" max="12816" width="12" bestFit="1" customWidth="1"/>
    <col min="12817" max="12817" width="8" bestFit="1" customWidth="1"/>
    <col min="12818" max="12818" width="12" bestFit="1" customWidth="1"/>
    <col min="12819" max="12819" width="8" bestFit="1" customWidth="1"/>
    <col min="12820" max="12820" width="12" bestFit="1" customWidth="1"/>
    <col min="12821" max="12821" width="8" bestFit="1" customWidth="1"/>
    <col min="12822" max="12822" width="12" bestFit="1" customWidth="1"/>
    <col min="12823" max="12823" width="8" bestFit="1" customWidth="1"/>
    <col min="12824" max="12824" width="12" bestFit="1" customWidth="1"/>
    <col min="12825" max="12825" width="8" bestFit="1" customWidth="1"/>
    <col min="12826" max="12826" width="12" bestFit="1" customWidth="1"/>
    <col min="12827" max="12827" width="8" bestFit="1" customWidth="1"/>
    <col min="13057" max="13057" width="50.7109375" bestFit="1" customWidth="1"/>
    <col min="13058" max="13058" width="12" bestFit="1" customWidth="1"/>
    <col min="13059" max="13059" width="8" bestFit="1" customWidth="1"/>
    <col min="13060" max="13060" width="12" bestFit="1" customWidth="1"/>
    <col min="13061" max="13061" width="8" bestFit="1" customWidth="1"/>
    <col min="13062" max="13062" width="12" bestFit="1" customWidth="1"/>
    <col min="13063" max="13063" width="8" bestFit="1" customWidth="1"/>
    <col min="13064" max="13064" width="12" bestFit="1" customWidth="1"/>
    <col min="13065" max="13065" width="8" bestFit="1" customWidth="1"/>
    <col min="13066" max="13066" width="12" bestFit="1" customWidth="1"/>
    <col min="13067" max="13067" width="8" bestFit="1" customWidth="1"/>
    <col min="13068" max="13068" width="11" bestFit="1" customWidth="1"/>
    <col min="13069" max="13069" width="4" bestFit="1" customWidth="1"/>
    <col min="13070" max="13070" width="12" bestFit="1" customWidth="1"/>
    <col min="13071" max="13071" width="8" bestFit="1" customWidth="1"/>
    <col min="13072" max="13072" width="12" bestFit="1" customWidth="1"/>
    <col min="13073" max="13073" width="8" bestFit="1" customWidth="1"/>
    <col min="13074" max="13074" width="12" bestFit="1" customWidth="1"/>
    <col min="13075" max="13075" width="8" bestFit="1" customWidth="1"/>
    <col min="13076" max="13076" width="12" bestFit="1" customWidth="1"/>
    <col min="13077" max="13077" width="8" bestFit="1" customWidth="1"/>
    <col min="13078" max="13078" width="12" bestFit="1" customWidth="1"/>
    <col min="13079" max="13079" width="8" bestFit="1" customWidth="1"/>
    <col min="13080" max="13080" width="12" bestFit="1" customWidth="1"/>
    <col min="13081" max="13081" width="8" bestFit="1" customWidth="1"/>
    <col min="13082" max="13082" width="12" bestFit="1" customWidth="1"/>
    <col min="13083" max="13083" width="8" bestFit="1" customWidth="1"/>
    <col min="13313" max="13313" width="50.7109375" bestFit="1" customWidth="1"/>
    <col min="13314" max="13314" width="12" bestFit="1" customWidth="1"/>
    <col min="13315" max="13315" width="8" bestFit="1" customWidth="1"/>
    <col min="13316" max="13316" width="12" bestFit="1" customWidth="1"/>
    <col min="13317" max="13317" width="8" bestFit="1" customWidth="1"/>
    <col min="13318" max="13318" width="12" bestFit="1" customWidth="1"/>
    <col min="13319" max="13319" width="8" bestFit="1" customWidth="1"/>
    <col min="13320" max="13320" width="12" bestFit="1" customWidth="1"/>
    <col min="13321" max="13321" width="8" bestFit="1" customWidth="1"/>
    <col min="13322" max="13322" width="12" bestFit="1" customWidth="1"/>
    <col min="13323" max="13323" width="8" bestFit="1" customWidth="1"/>
    <col min="13324" max="13324" width="11" bestFit="1" customWidth="1"/>
    <col min="13325" max="13325" width="4" bestFit="1" customWidth="1"/>
    <col min="13326" max="13326" width="12" bestFit="1" customWidth="1"/>
    <col min="13327" max="13327" width="8" bestFit="1" customWidth="1"/>
    <col min="13328" max="13328" width="12" bestFit="1" customWidth="1"/>
    <col min="13329" max="13329" width="8" bestFit="1" customWidth="1"/>
    <col min="13330" max="13330" width="12" bestFit="1" customWidth="1"/>
    <col min="13331" max="13331" width="8" bestFit="1" customWidth="1"/>
    <col min="13332" max="13332" width="12" bestFit="1" customWidth="1"/>
    <col min="13333" max="13333" width="8" bestFit="1" customWidth="1"/>
    <col min="13334" max="13334" width="12" bestFit="1" customWidth="1"/>
    <col min="13335" max="13335" width="8" bestFit="1" customWidth="1"/>
    <col min="13336" max="13336" width="12" bestFit="1" customWidth="1"/>
    <col min="13337" max="13337" width="8" bestFit="1" customWidth="1"/>
    <col min="13338" max="13338" width="12" bestFit="1" customWidth="1"/>
    <col min="13339" max="13339" width="8" bestFit="1" customWidth="1"/>
    <col min="13569" max="13569" width="50.7109375" bestFit="1" customWidth="1"/>
    <col min="13570" max="13570" width="12" bestFit="1" customWidth="1"/>
    <col min="13571" max="13571" width="8" bestFit="1" customWidth="1"/>
    <col min="13572" max="13572" width="12" bestFit="1" customWidth="1"/>
    <col min="13573" max="13573" width="8" bestFit="1" customWidth="1"/>
    <col min="13574" max="13574" width="12" bestFit="1" customWidth="1"/>
    <col min="13575" max="13575" width="8" bestFit="1" customWidth="1"/>
    <col min="13576" max="13576" width="12" bestFit="1" customWidth="1"/>
    <col min="13577" max="13577" width="8" bestFit="1" customWidth="1"/>
    <col min="13578" max="13578" width="12" bestFit="1" customWidth="1"/>
    <col min="13579" max="13579" width="8" bestFit="1" customWidth="1"/>
    <col min="13580" max="13580" width="11" bestFit="1" customWidth="1"/>
    <col min="13581" max="13581" width="4" bestFit="1" customWidth="1"/>
    <col min="13582" max="13582" width="12" bestFit="1" customWidth="1"/>
    <col min="13583" max="13583" width="8" bestFit="1" customWidth="1"/>
    <col min="13584" max="13584" width="12" bestFit="1" customWidth="1"/>
    <col min="13585" max="13585" width="8" bestFit="1" customWidth="1"/>
    <col min="13586" max="13586" width="12" bestFit="1" customWidth="1"/>
    <col min="13587" max="13587" width="8" bestFit="1" customWidth="1"/>
    <col min="13588" max="13588" width="12" bestFit="1" customWidth="1"/>
    <col min="13589" max="13589" width="8" bestFit="1" customWidth="1"/>
    <col min="13590" max="13590" width="12" bestFit="1" customWidth="1"/>
    <col min="13591" max="13591" width="8" bestFit="1" customWidth="1"/>
    <col min="13592" max="13592" width="12" bestFit="1" customWidth="1"/>
    <col min="13593" max="13593" width="8" bestFit="1" customWidth="1"/>
    <col min="13594" max="13594" width="12" bestFit="1" customWidth="1"/>
    <col min="13595" max="13595" width="8" bestFit="1" customWidth="1"/>
    <col min="13825" max="13825" width="50.7109375" bestFit="1" customWidth="1"/>
    <col min="13826" max="13826" width="12" bestFit="1" customWidth="1"/>
    <col min="13827" max="13827" width="8" bestFit="1" customWidth="1"/>
    <col min="13828" max="13828" width="12" bestFit="1" customWidth="1"/>
    <col min="13829" max="13829" width="8" bestFit="1" customWidth="1"/>
    <col min="13830" max="13830" width="12" bestFit="1" customWidth="1"/>
    <col min="13831" max="13831" width="8" bestFit="1" customWidth="1"/>
    <col min="13832" max="13832" width="12" bestFit="1" customWidth="1"/>
    <col min="13833" max="13833" width="8" bestFit="1" customWidth="1"/>
    <col min="13834" max="13834" width="12" bestFit="1" customWidth="1"/>
    <col min="13835" max="13835" width="8" bestFit="1" customWidth="1"/>
    <col min="13836" max="13836" width="11" bestFit="1" customWidth="1"/>
    <col min="13837" max="13837" width="4" bestFit="1" customWidth="1"/>
    <col min="13838" max="13838" width="12" bestFit="1" customWidth="1"/>
    <col min="13839" max="13839" width="8" bestFit="1" customWidth="1"/>
    <col min="13840" max="13840" width="12" bestFit="1" customWidth="1"/>
    <col min="13841" max="13841" width="8" bestFit="1" customWidth="1"/>
    <col min="13842" max="13842" width="12" bestFit="1" customWidth="1"/>
    <col min="13843" max="13843" width="8" bestFit="1" customWidth="1"/>
    <col min="13844" max="13844" width="12" bestFit="1" customWidth="1"/>
    <col min="13845" max="13845" width="8" bestFit="1" customWidth="1"/>
    <col min="13846" max="13846" width="12" bestFit="1" customWidth="1"/>
    <col min="13847" max="13847" width="8" bestFit="1" customWidth="1"/>
    <col min="13848" max="13848" width="12" bestFit="1" customWidth="1"/>
    <col min="13849" max="13849" width="8" bestFit="1" customWidth="1"/>
    <col min="13850" max="13850" width="12" bestFit="1" customWidth="1"/>
    <col min="13851" max="13851" width="8" bestFit="1" customWidth="1"/>
    <col min="14081" max="14081" width="50.7109375" bestFit="1" customWidth="1"/>
    <col min="14082" max="14082" width="12" bestFit="1" customWidth="1"/>
    <col min="14083" max="14083" width="8" bestFit="1" customWidth="1"/>
    <col min="14084" max="14084" width="12" bestFit="1" customWidth="1"/>
    <col min="14085" max="14085" width="8" bestFit="1" customWidth="1"/>
    <col min="14086" max="14086" width="12" bestFit="1" customWidth="1"/>
    <col min="14087" max="14087" width="8" bestFit="1" customWidth="1"/>
    <col min="14088" max="14088" width="12" bestFit="1" customWidth="1"/>
    <col min="14089" max="14089" width="8" bestFit="1" customWidth="1"/>
    <col min="14090" max="14090" width="12" bestFit="1" customWidth="1"/>
    <col min="14091" max="14091" width="8" bestFit="1" customWidth="1"/>
    <col min="14092" max="14092" width="11" bestFit="1" customWidth="1"/>
    <col min="14093" max="14093" width="4" bestFit="1" customWidth="1"/>
    <col min="14094" max="14094" width="12" bestFit="1" customWidth="1"/>
    <col min="14095" max="14095" width="8" bestFit="1" customWidth="1"/>
    <col min="14096" max="14096" width="12" bestFit="1" customWidth="1"/>
    <col min="14097" max="14097" width="8" bestFit="1" customWidth="1"/>
    <col min="14098" max="14098" width="12" bestFit="1" customWidth="1"/>
    <col min="14099" max="14099" width="8" bestFit="1" customWidth="1"/>
    <col min="14100" max="14100" width="12" bestFit="1" customWidth="1"/>
    <col min="14101" max="14101" width="8" bestFit="1" customWidth="1"/>
    <col min="14102" max="14102" width="12" bestFit="1" customWidth="1"/>
    <col min="14103" max="14103" width="8" bestFit="1" customWidth="1"/>
    <col min="14104" max="14104" width="12" bestFit="1" customWidth="1"/>
    <col min="14105" max="14105" width="8" bestFit="1" customWidth="1"/>
    <col min="14106" max="14106" width="12" bestFit="1" customWidth="1"/>
    <col min="14107" max="14107" width="8" bestFit="1" customWidth="1"/>
    <col min="14337" max="14337" width="50.7109375" bestFit="1" customWidth="1"/>
    <col min="14338" max="14338" width="12" bestFit="1" customWidth="1"/>
    <col min="14339" max="14339" width="8" bestFit="1" customWidth="1"/>
    <col min="14340" max="14340" width="12" bestFit="1" customWidth="1"/>
    <col min="14341" max="14341" width="8" bestFit="1" customWidth="1"/>
    <col min="14342" max="14342" width="12" bestFit="1" customWidth="1"/>
    <col min="14343" max="14343" width="8" bestFit="1" customWidth="1"/>
    <col min="14344" max="14344" width="12" bestFit="1" customWidth="1"/>
    <col min="14345" max="14345" width="8" bestFit="1" customWidth="1"/>
    <col min="14346" max="14346" width="12" bestFit="1" customWidth="1"/>
    <col min="14347" max="14347" width="8" bestFit="1" customWidth="1"/>
    <col min="14348" max="14348" width="11" bestFit="1" customWidth="1"/>
    <col min="14349" max="14349" width="4" bestFit="1" customWidth="1"/>
    <col min="14350" max="14350" width="12" bestFit="1" customWidth="1"/>
    <col min="14351" max="14351" width="8" bestFit="1" customWidth="1"/>
    <col min="14352" max="14352" width="12" bestFit="1" customWidth="1"/>
    <col min="14353" max="14353" width="8" bestFit="1" customWidth="1"/>
    <col min="14354" max="14354" width="12" bestFit="1" customWidth="1"/>
    <col min="14355" max="14355" width="8" bestFit="1" customWidth="1"/>
    <col min="14356" max="14356" width="12" bestFit="1" customWidth="1"/>
    <col min="14357" max="14357" width="8" bestFit="1" customWidth="1"/>
    <col min="14358" max="14358" width="12" bestFit="1" customWidth="1"/>
    <col min="14359" max="14359" width="8" bestFit="1" customWidth="1"/>
    <col min="14360" max="14360" width="12" bestFit="1" customWidth="1"/>
    <col min="14361" max="14361" width="8" bestFit="1" customWidth="1"/>
    <col min="14362" max="14362" width="12" bestFit="1" customWidth="1"/>
    <col min="14363" max="14363" width="8" bestFit="1" customWidth="1"/>
    <col min="14593" max="14593" width="50.7109375" bestFit="1" customWidth="1"/>
    <col min="14594" max="14594" width="12" bestFit="1" customWidth="1"/>
    <col min="14595" max="14595" width="8" bestFit="1" customWidth="1"/>
    <col min="14596" max="14596" width="12" bestFit="1" customWidth="1"/>
    <col min="14597" max="14597" width="8" bestFit="1" customWidth="1"/>
    <col min="14598" max="14598" width="12" bestFit="1" customWidth="1"/>
    <col min="14599" max="14599" width="8" bestFit="1" customWidth="1"/>
    <col min="14600" max="14600" width="12" bestFit="1" customWidth="1"/>
    <col min="14601" max="14601" width="8" bestFit="1" customWidth="1"/>
    <col min="14602" max="14602" width="12" bestFit="1" customWidth="1"/>
    <col min="14603" max="14603" width="8" bestFit="1" customWidth="1"/>
    <col min="14604" max="14604" width="11" bestFit="1" customWidth="1"/>
    <col min="14605" max="14605" width="4" bestFit="1" customWidth="1"/>
    <col min="14606" max="14606" width="12" bestFit="1" customWidth="1"/>
    <col min="14607" max="14607" width="8" bestFit="1" customWidth="1"/>
    <col min="14608" max="14608" width="12" bestFit="1" customWidth="1"/>
    <col min="14609" max="14609" width="8" bestFit="1" customWidth="1"/>
    <col min="14610" max="14610" width="12" bestFit="1" customWidth="1"/>
    <col min="14611" max="14611" width="8" bestFit="1" customWidth="1"/>
    <col min="14612" max="14612" width="12" bestFit="1" customWidth="1"/>
    <col min="14613" max="14613" width="8" bestFit="1" customWidth="1"/>
    <col min="14614" max="14614" width="12" bestFit="1" customWidth="1"/>
    <col min="14615" max="14615" width="8" bestFit="1" customWidth="1"/>
    <col min="14616" max="14616" width="12" bestFit="1" customWidth="1"/>
    <col min="14617" max="14617" width="8" bestFit="1" customWidth="1"/>
    <col min="14618" max="14618" width="12" bestFit="1" customWidth="1"/>
    <col min="14619" max="14619" width="8" bestFit="1" customWidth="1"/>
    <col min="14849" max="14849" width="50.7109375" bestFit="1" customWidth="1"/>
    <col min="14850" max="14850" width="12" bestFit="1" customWidth="1"/>
    <col min="14851" max="14851" width="8" bestFit="1" customWidth="1"/>
    <col min="14852" max="14852" width="12" bestFit="1" customWidth="1"/>
    <col min="14853" max="14853" width="8" bestFit="1" customWidth="1"/>
    <col min="14854" max="14854" width="12" bestFit="1" customWidth="1"/>
    <col min="14855" max="14855" width="8" bestFit="1" customWidth="1"/>
    <col min="14856" max="14856" width="12" bestFit="1" customWidth="1"/>
    <col min="14857" max="14857" width="8" bestFit="1" customWidth="1"/>
    <col min="14858" max="14858" width="12" bestFit="1" customWidth="1"/>
    <col min="14859" max="14859" width="8" bestFit="1" customWidth="1"/>
    <col min="14860" max="14860" width="11" bestFit="1" customWidth="1"/>
    <col min="14861" max="14861" width="4" bestFit="1" customWidth="1"/>
    <col min="14862" max="14862" width="12" bestFit="1" customWidth="1"/>
    <col min="14863" max="14863" width="8" bestFit="1" customWidth="1"/>
    <col min="14864" max="14864" width="12" bestFit="1" customWidth="1"/>
    <col min="14865" max="14865" width="8" bestFit="1" customWidth="1"/>
    <col min="14866" max="14866" width="12" bestFit="1" customWidth="1"/>
    <col min="14867" max="14867" width="8" bestFit="1" customWidth="1"/>
    <col min="14868" max="14868" width="12" bestFit="1" customWidth="1"/>
    <col min="14869" max="14869" width="8" bestFit="1" customWidth="1"/>
    <col min="14870" max="14870" width="12" bestFit="1" customWidth="1"/>
    <col min="14871" max="14871" width="8" bestFit="1" customWidth="1"/>
    <col min="14872" max="14872" width="12" bestFit="1" customWidth="1"/>
    <col min="14873" max="14873" width="8" bestFit="1" customWidth="1"/>
    <col min="14874" max="14874" width="12" bestFit="1" customWidth="1"/>
    <col min="14875" max="14875" width="8" bestFit="1" customWidth="1"/>
    <col min="15105" max="15105" width="50.7109375" bestFit="1" customWidth="1"/>
    <col min="15106" max="15106" width="12" bestFit="1" customWidth="1"/>
    <col min="15107" max="15107" width="8" bestFit="1" customWidth="1"/>
    <col min="15108" max="15108" width="12" bestFit="1" customWidth="1"/>
    <col min="15109" max="15109" width="8" bestFit="1" customWidth="1"/>
    <col min="15110" max="15110" width="12" bestFit="1" customWidth="1"/>
    <col min="15111" max="15111" width="8" bestFit="1" customWidth="1"/>
    <col min="15112" max="15112" width="12" bestFit="1" customWidth="1"/>
    <col min="15113" max="15113" width="8" bestFit="1" customWidth="1"/>
    <col min="15114" max="15114" width="12" bestFit="1" customWidth="1"/>
    <col min="15115" max="15115" width="8" bestFit="1" customWidth="1"/>
    <col min="15116" max="15116" width="11" bestFit="1" customWidth="1"/>
    <col min="15117" max="15117" width="4" bestFit="1" customWidth="1"/>
    <col min="15118" max="15118" width="12" bestFit="1" customWidth="1"/>
    <col min="15119" max="15119" width="8" bestFit="1" customWidth="1"/>
    <col min="15120" max="15120" width="12" bestFit="1" customWidth="1"/>
    <col min="15121" max="15121" width="8" bestFit="1" customWidth="1"/>
    <col min="15122" max="15122" width="12" bestFit="1" customWidth="1"/>
    <col min="15123" max="15123" width="8" bestFit="1" customWidth="1"/>
    <col min="15124" max="15124" width="12" bestFit="1" customWidth="1"/>
    <col min="15125" max="15125" width="8" bestFit="1" customWidth="1"/>
    <col min="15126" max="15126" width="12" bestFit="1" customWidth="1"/>
    <col min="15127" max="15127" width="8" bestFit="1" customWidth="1"/>
    <col min="15128" max="15128" width="12" bestFit="1" customWidth="1"/>
    <col min="15129" max="15129" width="8" bestFit="1" customWidth="1"/>
    <col min="15130" max="15130" width="12" bestFit="1" customWidth="1"/>
    <col min="15131" max="15131" width="8" bestFit="1" customWidth="1"/>
    <col min="15361" max="15361" width="50.7109375" bestFit="1" customWidth="1"/>
    <col min="15362" max="15362" width="12" bestFit="1" customWidth="1"/>
    <col min="15363" max="15363" width="8" bestFit="1" customWidth="1"/>
    <col min="15364" max="15364" width="12" bestFit="1" customWidth="1"/>
    <col min="15365" max="15365" width="8" bestFit="1" customWidth="1"/>
    <col min="15366" max="15366" width="12" bestFit="1" customWidth="1"/>
    <col min="15367" max="15367" width="8" bestFit="1" customWidth="1"/>
    <col min="15368" max="15368" width="12" bestFit="1" customWidth="1"/>
    <col min="15369" max="15369" width="8" bestFit="1" customWidth="1"/>
    <col min="15370" max="15370" width="12" bestFit="1" customWidth="1"/>
    <col min="15371" max="15371" width="8" bestFit="1" customWidth="1"/>
    <col min="15372" max="15372" width="11" bestFit="1" customWidth="1"/>
    <col min="15373" max="15373" width="4" bestFit="1" customWidth="1"/>
    <col min="15374" max="15374" width="12" bestFit="1" customWidth="1"/>
    <col min="15375" max="15375" width="8" bestFit="1" customWidth="1"/>
    <col min="15376" max="15376" width="12" bestFit="1" customWidth="1"/>
    <col min="15377" max="15377" width="8" bestFit="1" customWidth="1"/>
    <col min="15378" max="15378" width="12" bestFit="1" customWidth="1"/>
    <col min="15379" max="15379" width="8" bestFit="1" customWidth="1"/>
    <col min="15380" max="15380" width="12" bestFit="1" customWidth="1"/>
    <col min="15381" max="15381" width="8" bestFit="1" customWidth="1"/>
    <col min="15382" max="15382" width="12" bestFit="1" customWidth="1"/>
    <col min="15383" max="15383" width="8" bestFit="1" customWidth="1"/>
    <col min="15384" max="15384" width="12" bestFit="1" customWidth="1"/>
    <col min="15385" max="15385" width="8" bestFit="1" customWidth="1"/>
    <col min="15386" max="15386" width="12" bestFit="1" customWidth="1"/>
    <col min="15387" max="15387" width="8" bestFit="1" customWidth="1"/>
    <col min="15617" max="15617" width="50.7109375" bestFit="1" customWidth="1"/>
    <col min="15618" max="15618" width="12" bestFit="1" customWidth="1"/>
    <col min="15619" max="15619" width="8" bestFit="1" customWidth="1"/>
    <col min="15620" max="15620" width="12" bestFit="1" customWidth="1"/>
    <col min="15621" max="15621" width="8" bestFit="1" customWidth="1"/>
    <col min="15622" max="15622" width="12" bestFit="1" customWidth="1"/>
    <col min="15623" max="15623" width="8" bestFit="1" customWidth="1"/>
    <col min="15624" max="15624" width="12" bestFit="1" customWidth="1"/>
    <col min="15625" max="15625" width="8" bestFit="1" customWidth="1"/>
    <col min="15626" max="15626" width="12" bestFit="1" customWidth="1"/>
    <col min="15627" max="15627" width="8" bestFit="1" customWidth="1"/>
    <col min="15628" max="15628" width="11" bestFit="1" customWidth="1"/>
    <col min="15629" max="15629" width="4" bestFit="1" customWidth="1"/>
    <col min="15630" max="15630" width="12" bestFit="1" customWidth="1"/>
    <col min="15631" max="15631" width="8" bestFit="1" customWidth="1"/>
    <col min="15632" max="15632" width="12" bestFit="1" customWidth="1"/>
    <col min="15633" max="15633" width="8" bestFit="1" customWidth="1"/>
    <col min="15634" max="15634" width="12" bestFit="1" customWidth="1"/>
    <col min="15635" max="15635" width="8" bestFit="1" customWidth="1"/>
    <col min="15636" max="15636" width="12" bestFit="1" customWidth="1"/>
    <col min="15637" max="15637" width="8" bestFit="1" customWidth="1"/>
    <col min="15638" max="15638" width="12" bestFit="1" customWidth="1"/>
    <col min="15639" max="15639" width="8" bestFit="1" customWidth="1"/>
    <col min="15640" max="15640" width="12" bestFit="1" customWidth="1"/>
    <col min="15641" max="15641" width="8" bestFit="1" customWidth="1"/>
    <col min="15642" max="15642" width="12" bestFit="1" customWidth="1"/>
    <col min="15643" max="15643" width="8" bestFit="1" customWidth="1"/>
    <col min="15873" max="15873" width="50.7109375" bestFit="1" customWidth="1"/>
    <col min="15874" max="15874" width="12" bestFit="1" customWidth="1"/>
    <col min="15875" max="15875" width="8" bestFit="1" customWidth="1"/>
    <col min="15876" max="15876" width="12" bestFit="1" customWidth="1"/>
    <col min="15877" max="15877" width="8" bestFit="1" customWidth="1"/>
    <col min="15878" max="15878" width="12" bestFit="1" customWidth="1"/>
    <col min="15879" max="15879" width="8" bestFit="1" customWidth="1"/>
    <col min="15880" max="15880" width="12" bestFit="1" customWidth="1"/>
    <col min="15881" max="15881" width="8" bestFit="1" customWidth="1"/>
    <col min="15882" max="15882" width="12" bestFit="1" customWidth="1"/>
    <col min="15883" max="15883" width="8" bestFit="1" customWidth="1"/>
    <col min="15884" max="15884" width="11" bestFit="1" customWidth="1"/>
    <col min="15885" max="15885" width="4" bestFit="1" customWidth="1"/>
    <col min="15886" max="15886" width="12" bestFit="1" customWidth="1"/>
    <col min="15887" max="15887" width="8" bestFit="1" customWidth="1"/>
    <col min="15888" max="15888" width="12" bestFit="1" customWidth="1"/>
    <col min="15889" max="15889" width="8" bestFit="1" customWidth="1"/>
    <col min="15890" max="15890" width="12" bestFit="1" customWidth="1"/>
    <col min="15891" max="15891" width="8" bestFit="1" customWidth="1"/>
    <col min="15892" max="15892" width="12" bestFit="1" customWidth="1"/>
    <col min="15893" max="15893" width="8" bestFit="1" customWidth="1"/>
    <col min="15894" max="15894" width="12" bestFit="1" customWidth="1"/>
    <col min="15895" max="15895" width="8" bestFit="1" customWidth="1"/>
    <col min="15896" max="15896" width="12" bestFit="1" customWidth="1"/>
    <col min="15897" max="15897" width="8" bestFit="1" customWidth="1"/>
    <col min="15898" max="15898" width="12" bestFit="1" customWidth="1"/>
    <col min="15899" max="15899" width="8" bestFit="1" customWidth="1"/>
    <col min="16129" max="16129" width="50.7109375" bestFit="1" customWidth="1"/>
    <col min="16130" max="16130" width="12" bestFit="1" customWidth="1"/>
    <col min="16131" max="16131" width="8" bestFit="1" customWidth="1"/>
    <col min="16132" max="16132" width="12" bestFit="1" customWidth="1"/>
    <col min="16133" max="16133" width="8" bestFit="1" customWidth="1"/>
    <col min="16134" max="16134" width="12" bestFit="1" customWidth="1"/>
    <col min="16135" max="16135" width="8" bestFit="1" customWidth="1"/>
    <col min="16136" max="16136" width="12" bestFit="1" customWidth="1"/>
    <col min="16137" max="16137" width="8" bestFit="1" customWidth="1"/>
    <col min="16138" max="16138" width="12" bestFit="1" customWidth="1"/>
    <col min="16139" max="16139" width="8" bestFit="1" customWidth="1"/>
    <col min="16140" max="16140" width="11" bestFit="1" customWidth="1"/>
    <col min="16141" max="16141" width="4" bestFit="1" customWidth="1"/>
    <col min="16142" max="16142" width="12" bestFit="1" customWidth="1"/>
    <col min="16143" max="16143" width="8" bestFit="1" customWidth="1"/>
    <col min="16144" max="16144" width="12" bestFit="1" customWidth="1"/>
    <col min="16145" max="16145" width="8" bestFit="1" customWidth="1"/>
    <col min="16146" max="16146" width="12" bestFit="1" customWidth="1"/>
    <col min="16147" max="16147" width="8" bestFit="1" customWidth="1"/>
    <col min="16148" max="16148" width="12" bestFit="1" customWidth="1"/>
    <col min="16149" max="16149" width="8" bestFit="1" customWidth="1"/>
    <col min="16150" max="16150" width="12" bestFit="1" customWidth="1"/>
    <col min="16151" max="16151" width="8" bestFit="1" customWidth="1"/>
    <col min="16152" max="16152" width="12" bestFit="1" customWidth="1"/>
    <col min="16153" max="16153" width="8" bestFit="1" customWidth="1"/>
    <col min="16154" max="16154" width="12" bestFit="1" customWidth="1"/>
    <col min="16155" max="16155" width="8" bestFit="1" customWidth="1"/>
  </cols>
  <sheetData>
    <row r="1" spans="1:27">
      <c r="A1" s="267" t="s">
        <v>315</v>
      </c>
    </row>
    <row r="2" spans="1:27">
      <c r="A2" s="267" t="s">
        <v>316</v>
      </c>
      <c r="B2" s="244" t="s">
        <v>13</v>
      </c>
      <c r="C2" s="282"/>
      <c r="D2" s="283" t="s">
        <v>487</v>
      </c>
      <c r="E2" s="283"/>
      <c r="F2" s="283" t="s">
        <v>488</v>
      </c>
      <c r="G2" s="283"/>
      <c r="H2" s="283" t="s">
        <v>489</v>
      </c>
      <c r="I2" s="283"/>
      <c r="J2" s="283" t="s">
        <v>490</v>
      </c>
      <c r="K2" s="283"/>
      <c r="L2" s="283" t="s">
        <v>491</v>
      </c>
      <c r="M2" s="283"/>
      <c r="N2" s="283" t="s">
        <v>492</v>
      </c>
      <c r="O2" s="283"/>
      <c r="P2" s="283" t="s">
        <v>493</v>
      </c>
      <c r="Q2" s="283"/>
      <c r="R2" s="283" t="s">
        <v>494</v>
      </c>
      <c r="S2" s="283"/>
      <c r="T2" s="283" t="s">
        <v>495</v>
      </c>
      <c r="U2" s="283"/>
      <c r="V2" s="283" t="s">
        <v>496</v>
      </c>
      <c r="W2" s="283"/>
      <c r="X2" s="283" t="s">
        <v>497</v>
      </c>
      <c r="Y2" s="283"/>
      <c r="Z2" s="283" t="s">
        <v>498</v>
      </c>
      <c r="AA2" s="283"/>
    </row>
    <row r="3" spans="1:27">
      <c r="A3" s="269" t="s">
        <v>499</v>
      </c>
      <c r="B3" s="249"/>
      <c r="C3" s="284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85"/>
    </row>
    <row r="4" spans="1:27">
      <c r="A4" s="271"/>
      <c r="B4" s="286" t="s">
        <v>4</v>
      </c>
      <c r="C4" s="287" t="s">
        <v>5</v>
      </c>
      <c r="D4" s="286" t="s">
        <v>4</v>
      </c>
      <c r="E4" s="287" t="s">
        <v>5</v>
      </c>
      <c r="F4" s="286" t="s">
        <v>4</v>
      </c>
      <c r="G4" s="287" t="s">
        <v>5</v>
      </c>
      <c r="H4" s="286" t="s">
        <v>4</v>
      </c>
      <c r="I4" s="287" t="s">
        <v>5</v>
      </c>
      <c r="J4" s="286" t="s">
        <v>4</v>
      </c>
      <c r="K4" s="287" t="s">
        <v>5</v>
      </c>
      <c r="L4" s="286" t="s">
        <v>4</v>
      </c>
      <c r="M4" s="287" t="s">
        <v>5</v>
      </c>
      <c r="N4" s="286" t="s">
        <v>4</v>
      </c>
      <c r="O4" s="287" t="s">
        <v>5</v>
      </c>
      <c r="P4" s="286" t="s">
        <v>4</v>
      </c>
      <c r="Q4" s="287" t="s">
        <v>5</v>
      </c>
      <c r="R4" s="286" t="s">
        <v>4</v>
      </c>
      <c r="S4" s="287" t="s">
        <v>5</v>
      </c>
      <c r="T4" s="286" t="s">
        <v>4</v>
      </c>
      <c r="U4" s="287" t="s">
        <v>5</v>
      </c>
      <c r="V4" s="286" t="s">
        <v>4</v>
      </c>
      <c r="W4" s="287" t="s">
        <v>5</v>
      </c>
      <c r="X4" s="286" t="s">
        <v>4</v>
      </c>
      <c r="Y4" s="287" t="s">
        <v>5</v>
      </c>
      <c r="Z4" s="286" t="s">
        <v>4</v>
      </c>
      <c r="AA4" s="287" t="s">
        <v>5</v>
      </c>
    </row>
    <row r="5" spans="1:27">
      <c r="A5" s="1" t="s">
        <v>156</v>
      </c>
    </row>
    <row r="6" spans="1:27">
      <c r="A6" s="1" t="s">
        <v>157</v>
      </c>
      <c r="B6" s="153">
        <v>6202386408.9200001</v>
      </c>
      <c r="C6" s="54">
        <v>97.041499999999999</v>
      </c>
      <c r="D6" s="153">
        <v>284634607.55000001</v>
      </c>
      <c r="E6" s="54">
        <v>97.953900000000004</v>
      </c>
      <c r="F6" s="153">
        <v>652144556.87</v>
      </c>
      <c r="G6" s="54">
        <v>99.949700000000007</v>
      </c>
      <c r="H6" s="153">
        <v>109747001.59999999</v>
      </c>
      <c r="I6" s="54">
        <v>98.165099999999995</v>
      </c>
      <c r="J6" s="153">
        <v>714729764.75</v>
      </c>
      <c r="K6" s="54">
        <v>98.707300000000004</v>
      </c>
      <c r="L6" s="153">
        <v>34056197.299999997</v>
      </c>
      <c r="M6" s="54">
        <v>100</v>
      </c>
      <c r="N6" s="153">
        <v>546525177</v>
      </c>
      <c r="O6" s="54">
        <v>91.246600000000001</v>
      </c>
      <c r="P6" s="153">
        <v>2109408664</v>
      </c>
      <c r="Q6" s="54">
        <v>97.219200000000001</v>
      </c>
      <c r="R6" s="153">
        <v>238889417.21000001</v>
      </c>
      <c r="S6" s="54">
        <v>92.236000000000004</v>
      </c>
      <c r="T6" s="153">
        <v>457795432</v>
      </c>
      <c r="U6" s="54">
        <v>99.6875</v>
      </c>
      <c r="V6" s="153">
        <v>73430155.870000005</v>
      </c>
      <c r="W6" s="54">
        <v>96.7761</v>
      </c>
      <c r="X6" s="153">
        <v>276729685.81</v>
      </c>
      <c r="Y6" s="54">
        <v>91.269900000000007</v>
      </c>
      <c r="Z6" s="153">
        <v>704295748.96000004</v>
      </c>
      <c r="AA6" s="54">
        <v>98.851200000000006</v>
      </c>
    </row>
    <row r="7" spans="1:27">
      <c r="A7" s="288" t="s">
        <v>158</v>
      </c>
      <c r="B7" s="31">
        <v>101707367.01000001</v>
      </c>
      <c r="C7" s="5">
        <v>1.5912999999999999</v>
      </c>
      <c r="D7" s="31">
        <v>4695870.2300000004</v>
      </c>
      <c r="E7" s="5">
        <v>1.6160000000000001</v>
      </c>
      <c r="F7" s="31">
        <v>-2572757.65</v>
      </c>
      <c r="G7" s="5">
        <v>-0.39429999999999998</v>
      </c>
      <c r="H7" s="31">
        <v>1905767.81</v>
      </c>
      <c r="I7" s="5">
        <v>1.7045999999999999</v>
      </c>
      <c r="J7" s="31">
        <v>9360453.0899999999</v>
      </c>
      <c r="K7" s="5">
        <v>1.2927</v>
      </c>
      <c r="L7" s="31">
        <v>0</v>
      </c>
      <c r="M7" s="5">
        <v>0</v>
      </c>
      <c r="N7" s="31">
        <v>39499235.409999996</v>
      </c>
      <c r="O7" s="5">
        <v>6.5946999999999996</v>
      </c>
      <c r="P7" s="31">
        <v>19613856.41</v>
      </c>
      <c r="Q7" s="5">
        <v>0.90400000000000003</v>
      </c>
      <c r="R7" s="31">
        <v>19822470.030000001</v>
      </c>
      <c r="S7" s="5">
        <v>7.6535000000000002</v>
      </c>
      <c r="T7" s="31">
        <v>1435064</v>
      </c>
      <c r="U7" s="5">
        <v>0.3125</v>
      </c>
      <c r="V7" s="31">
        <v>1773769.6</v>
      </c>
      <c r="W7" s="5">
        <v>2.3376999999999999</v>
      </c>
      <c r="X7" s="31">
        <v>1340974.5900000001</v>
      </c>
      <c r="Y7" s="5">
        <v>0.44230000000000003</v>
      </c>
      <c r="Z7" s="31">
        <v>4832663.49</v>
      </c>
      <c r="AA7" s="5">
        <v>0.67830000000000001</v>
      </c>
    </row>
    <row r="8" spans="1:27">
      <c r="A8" t="s">
        <v>326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  <c r="T8" s="31">
        <v>0</v>
      </c>
      <c r="U8" s="5">
        <v>0</v>
      </c>
      <c r="V8" s="31">
        <v>0</v>
      </c>
      <c r="W8" s="5">
        <v>0</v>
      </c>
      <c r="X8" s="31">
        <v>0</v>
      </c>
      <c r="Y8" s="5">
        <v>0</v>
      </c>
      <c r="Z8" s="31">
        <v>0</v>
      </c>
      <c r="AA8" s="5">
        <v>0</v>
      </c>
    </row>
    <row r="9" spans="1:27">
      <c r="A9" t="s">
        <v>327</v>
      </c>
      <c r="B9" s="31">
        <v>19456313.239999998</v>
      </c>
      <c r="C9" s="5">
        <v>0.3044</v>
      </c>
      <c r="D9" s="31">
        <v>0</v>
      </c>
      <c r="E9" s="5">
        <v>0</v>
      </c>
      <c r="F9" s="31">
        <v>0</v>
      </c>
      <c r="G9" s="5">
        <v>0</v>
      </c>
      <c r="H9" s="31">
        <v>145620.88</v>
      </c>
      <c r="I9" s="5">
        <v>0.1303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0</v>
      </c>
      <c r="S9" s="5">
        <v>0</v>
      </c>
      <c r="T9" s="31">
        <v>0</v>
      </c>
      <c r="U9" s="5">
        <v>0</v>
      </c>
      <c r="V9" s="31">
        <v>0</v>
      </c>
      <c r="W9" s="5">
        <v>0</v>
      </c>
      <c r="X9" s="31">
        <v>15958314.949999999</v>
      </c>
      <c r="Y9" s="5">
        <v>5.2633000000000001</v>
      </c>
      <c r="Z9" s="31">
        <v>3352377.41</v>
      </c>
      <c r="AA9" s="5">
        <v>0.47049999999999997</v>
      </c>
    </row>
    <row r="10" spans="1:27">
      <c r="A10" s="288" t="s">
        <v>328</v>
      </c>
      <c r="B10" s="31">
        <v>67645528.090000004</v>
      </c>
      <c r="C10" s="5">
        <v>1.0584</v>
      </c>
      <c r="D10" s="31">
        <v>1249641.0900000001</v>
      </c>
      <c r="E10" s="5">
        <v>0.43009999999999998</v>
      </c>
      <c r="F10" s="31">
        <v>2900890.62</v>
      </c>
      <c r="G10" s="5">
        <v>0.4446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  <c r="N10" s="31">
        <v>12929333</v>
      </c>
      <c r="O10" s="5">
        <v>2.1587000000000001</v>
      </c>
      <c r="P10" s="31">
        <v>40722590</v>
      </c>
      <c r="Q10" s="5">
        <v>1.8768</v>
      </c>
      <c r="R10" s="31">
        <v>451.13</v>
      </c>
      <c r="S10" s="5">
        <v>2.0000000000000001E-4</v>
      </c>
      <c r="T10" s="31">
        <v>0</v>
      </c>
      <c r="U10" s="5">
        <v>0</v>
      </c>
      <c r="V10" s="31">
        <v>672424.46</v>
      </c>
      <c r="W10" s="5">
        <v>0.88619999999999999</v>
      </c>
      <c r="X10" s="31">
        <v>9170197.7899999991</v>
      </c>
      <c r="Y10" s="5">
        <v>3.0245000000000002</v>
      </c>
      <c r="Z10" s="31">
        <v>0</v>
      </c>
      <c r="AA10" s="5">
        <v>0</v>
      </c>
    </row>
    <row r="11" spans="1:27" ht="13.5" thickBot="1">
      <c r="A11" t="s">
        <v>162</v>
      </c>
      <c r="B11" s="31">
        <v>285781.99</v>
      </c>
      <c r="C11" s="5">
        <v>4.4999999999999997E-3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0</v>
      </c>
      <c r="K11" s="5">
        <v>0</v>
      </c>
      <c r="L11" s="31">
        <v>0</v>
      </c>
      <c r="M11" s="5">
        <v>0</v>
      </c>
      <c r="N11" s="31">
        <v>0</v>
      </c>
      <c r="O11" s="5">
        <v>0</v>
      </c>
      <c r="P11" s="31">
        <v>0</v>
      </c>
      <c r="Q11" s="5">
        <v>0</v>
      </c>
      <c r="R11" s="31">
        <v>285781.99</v>
      </c>
      <c r="S11" s="5">
        <v>0.1103</v>
      </c>
      <c r="T11" s="31">
        <v>0</v>
      </c>
      <c r="U11" s="5">
        <v>0</v>
      </c>
      <c r="V11" s="31">
        <v>0</v>
      </c>
      <c r="W11" s="5">
        <v>0</v>
      </c>
      <c r="X11" s="31">
        <v>0</v>
      </c>
      <c r="Y11" s="5">
        <v>0</v>
      </c>
      <c r="Z11" s="31">
        <v>0</v>
      </c>
      <c r="AA11" s="5">
        <v>0</v>
      </c>
    </row>
    <row r="12" spans="1:27" ht="14.25" thickTop="1" thickBot="1">
      <c r="A12" s="289" t="s">
        <v>2</v>
      </c>
      <c r="B12" s="238">
        <v>6391481399.25</v>
      </c>
      <c r="C12" s="290">
        <v>100</v>
      </c>
      <c r="D12" s="238">
        <v>290580118.87</v>
      </c>
      <c r="E12" s="290">
        <v>100</v>
      </c>
      <c r="F12" s="238">
        <v>652472689.84000003</v>
      </c>
      <c r="G12" s="290">
        <v>100</v>
      </c>
      <c r="H12" s="238">
        <v>111798390.29000001</v>
      </c>
      <c r="I12" s="290">
        <v>100</v>
      </c>
      <c r="J12" s="238">
        <v>724090217.84000003</v>
      </c>
      <c r="K12" s="290">
        <v>100</v>
      </c>
      <c r="L12" s="238">
        <v>34056197.299999997</v>
      </c>
      <c r="M12" s="290">
        <v>100</v>
      </c>
      <c r="N12" s="238">
        <v>598953745.40999997</v>
      </c>
      <c r="O12" s="290">
        <v>100</v>
      </c>
      <c r="P12" s="238">
        <v>2169745110.4099998</v>
      </c>
      <c r="Q12" s="290">
        <v>100</v>
      </c>
      <c r="R12" s="238">
        <v>258998120.36000001</v>
      </c>
      <c r="S12" s="290">
        <v>100</v>
      </c>
      <c r="T12" s="238">
        <v>459230496</v>
      </c>
      <c r="U12" s="290">
        <v>100</v>
      </c>
      <c r="V12" s="238">
        <v>75876349.930000007</v>
      </c>
      <c r="W12" s="290">
        <v>100</v>
      </c>
      <c r="X12" s="238">
        <v>303199173.13999999</v>
      </c>
      <c r="Y12" s="290">
        <v>100</v>
      </c>
      <c r="Z12" s="238">
        <v>712480789.86000001</v>
      </c>
      <c r="AA12" s="290">
        <v>100</v>
      </c>
    </row>
    <row r="13" spans="1:27" ht="13.5" thickTop="1">
      <c r="A13" s="1" t="s">
        <v>163</v>
      </c>
    </row>
    <row r="14" spans="1:27">
      <c r="A14" t="s">
        <v>227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  <c r="R14" s="31">
        <v>0</v>
      </c>
      <c r="S14" s="5">
        <v>0</v>
      </c>
      <c r="T14" s="31">
        <v>0</v>
      </c>
      <c r="U14" s="5">
        <v>0</v>
      </c>
      <c r="V14" s="31">
        <v>0</v>
      </c>
      <c r="W14" s="5">
        <v>0</v>
      </c>
      <c r="X14" s="31">
        <v>0</v>
      </c>
      <c r="Y14" s="5">
        <v>0</v>
      </c>
      <c r="Z14" s="31">
        <v>0</v>
      </c>
      <c r="AA14" s="5">
        <v>0</v>
      </c>
    </row>
    <row r="15" spans="1:27">
      <c r="A15" t="s">
        <v>228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  <c r="T15" s="31">
        <v>0</v>
      </c>
      <c r="U15" s="5">
        <v>0</v>
      </c>
      <c r="V15" s="31">
        <v>0</v>
      </c>
      <c r="W15" s="5">
        <v>0</v>
      </c>
      <c r="X15" s="31">
        <v>0</v>
      </c>
      <c r="Y15" s="5">
        <v>0</v>
      </c>
      <c r="Z15" s="31">
        <v>0</v>
      </c>
      <c r="AA15" s="5">
        <v>0</v>
      </c>
    </row>
    <row r="16" spans="1:27">
      <c r="A16" t="s">
        <v>229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  <c r="T16" s="31">
        <v>0</v>
      </c>
      <c r="U16" s="5">
        <v>0</v>
      </c>
      <c r="V16" s="31">
        <v>0</v>
      </c>
      <c r="W16" s="5">
        <v>0</v>
      </c>
      <c r="X16" s="31">
        <v>0</v>
      </c>
      <c r="Y16" s="5">
        <v>0</v>
      </c>
      <c r="Z16" s="31">
        <v>0</v>
      </c>
      <c r="AA16" s="5">
        <v>0</v>
      </c>
    </row>
    <row r="17" spans="1:27">
      <c r="A17" t="s">
        <v>230</v>
      </c>
      <c r="B17" s="31">
        <v>124629668.3</v>
      </c>
      <c r="C17" s="5">
        <v>1.9499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  <c r="N17" s="31">
        <v>89985580</v>
      </c>
      <c r="O17" s="5">
        <v>15.0238</v>
      </c>
      <c r="P17" s="31">
        <v>0</v>
      </c>
      <c r="Q17" s="5">
        <v>0</v>
      </c>
      <c r="R17" s="31">
        <v>0</v>
      </c>
      <c r="S17" s="5">
        <v>0</v>
      </c>
      <c r="T17" s="31">
        <v>0</v>
      </c>
      <c r="U17" s="5">
        <v>0</v>
      </c>
      <c r="V17" s="31">
        <v>0</v>
      </c>
      <c r="W17" s="5">
        <v>0</v>
      </c>
      <c r="X17" s="31">
        <v>19651433</v>
      </c>
      <c r="Y17" s="5">
        <v>6.4813999999999998</v>
      </c>
      <c r="Z17" s="31">
        <v>14992655.300000001</v>
      </c>
      <c r="AA17" s="5">
        <v>2.1042999999999998</v>
      </c>
    </row>
    <row r="18" spans="1:27">
      <c r="A18" t="s">
        <v>231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  <c r="T18" s="31">
        <v>0</v>
      </c>
      <c r="U18" s="5">
        <v>0</v>
      </c>
      <c r="V18" s="31">
        <v>0</v>
      </c>
      <c r="W18" s="5">
        <v>0</v>
      </c>
      <c r="X18" s="31">
        <v>0</v>
      </c>
      <c r="Y18" s="5">
        <v>0</v>
      </c>
      <c r="Z18" s="31">
        <v>0</v>
      </c>
      <c r="AA18" s="5">
        <v>0</v>
      </c>
    </row>
    <row r="19" spans="1:27">
      <c r="A19" t="s">
        <v>232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  <c r="T19" s="31">
        <v>0</v>
      </c>
      <c r="U19" s="5">
        <v>0</v>
      </c>
      <c r="V19" s="31">
        <v>0</v>
      </c>
      <c r="W19" s="5">
        <v>0</v>
      </c>
      <c r="X19" s="31">
        <v>0</v>
      </c>
      <c r="Y19" s="5">
        <v>0</v>
      </c>
      <c r="Z19" s="31">
        <v>0</v>
      </c>
      <c r="AA19" s="5">
        <v>0</v>
      </c>
    </row>
    <row r="20" spans="1:27">
      <c r="A20" t="s">
        <v>233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  <c r="T20" s="31">
        <v>0</v>
      </c>
      <c r="U20" s="5">
        <v>0</v>
      </c>
      <c r="V20" s="31">
        <v>0</v>
      </c>
      <c r="W20" s="5">
        <v>0</v>
      </c>
      <c r="X20" s="31">
        <v>0</v>
      </c>
      <c r="Y20" s="5">
        <v>0</v>
      </c>
      <c r="Z20" s="31">
        <v>0</v>
      </c>
      <c r="AA20" s="5">
        <v>0</v>
      </c>
    </row>
    <row r="21" spans="1:27">
      <c r="A21" t="s">
        <v>234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  <c r="T21" s="31">
        <v>0</v>
      </c>
      <c r="U21" s="5">
        <v>0</v>
      </c>
      <c r="V21" s="31">
        <v>0</v>
      </c>
      <c r="W21" s="5">
        <v>0</v>
      </c>
      <c r="X21" s="31">
        <v>0</v>
      </c>
      <c r="Y21" s="5">
        <v>0</v>
      </c>
      <c r="Z21" s="31">
        <v>0</v>
      </c>
      <c r="AA21" s="5">
        <v>0</v>
      </c>
    </row>
    <row r="22" spans="1:27" ht="13.5" thickBot="1">
      <c r="A22" t="s">
        <v>235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  <c r="T22" s="31">
        <v>0</v>
      </c>
      <c r="U22" s="5">
        <v>0</v>
      </c>
      <c r="V22" s="31">
        <v>0</v>
      </c>
      <c r="W22" s="5">
        <v>0</v>
      </c>
      <c r="X22" s="31">
        <v>0</v>
      </c>
      <c r="Y22" s="5">
        <v>0</v>
      </c>
      <c r="Z22" s="31">
        <v>0</v>
      </c>
      <c r="AA22" s="5">
        <v>0</v>
      </c>
    </row>
    <row r="23" spans="1:27" ht="14.25" thickTop="1" thickBot="1">
      <c r="A23" s="289" t="s">
        <v>236</v>
      </c>
      <c r="B23" s="238">
        <v>124629668.3</v>
      </c>
      <c r="C23" s="290">
        <v>1.9499</v>
      </c>
      <c r="D23" s="238">
        <v>0</v>
      </c>
      <c r="E23" s="290">
        <v>0</v>
      </c>
      <c r="F23" s="238">
        <v>0</v>
      </c>
      <c r="G23" s="290">
        <v>0</v>
      </c>
      <c r="H23" s="238">
        <v>0</v>
      </c>
      <c r="I23" s="290">
        <v>0</v>
      </c>
      <c r="J23" s="238">
        <v>0</v>
      </c>
      <c r="K23" s="290">
        <v>0</v>
      </c>
      <c r="L23" s="238">
        <v>0</v>
      </c>
      <c r="M23" s="290">
        <v>0</v>
      </c>
      <c r="N23" s="238">
        <v>89985580</v>
      </c>
      <c r="O23" s="290">
        <v>15.0238</v>
      </c>
      <c r="P23" s="238">
        <v>0</v>
      </c>
      <c r="Q23" s="290">
        <v>0</v>
      </c>
      <c r="R23" s="238">
        <v>0</v>
      </c>
      <c r="S23" s="290">
        <v>0</v>
      </c>
      <c r="T23" s="238">
        <v>0</v>
      </c>
      <c r="U23" s="290">
        <v>0</v>
      </c>
      <c r="V23" s="238">
        <v>0</v>
      </c>
      <c r="W23" s="290">
        <v>0</v>
      </c>
      <c r="X23" s="238">
        <v>19651433</v>
      </c>
      <c r="Y23" s="290">
        <v>6.4813999999999998</v>
      </c>
      <c r="Z23" s="238">
        <v>14992655.300000001</v>
      </c>
      <c r="AA23" s="290">
        <v>2.1042999999999998</v>
      </c>
    </row>
    <row r="24" spans="1:27" ht="13.5" thickTop="1">
      <c r="A24" t="s">
        <v>237</v>
      </c>
      <c r="B24" s="31">
        <v>9011696.9600000009</v>
      </c>
      <c r="C24" s="5">
        <v>0.14099999999999999</v>
      </c>
      <c r="D24" s="31">
        <v>6170438.96</v>
      </c>
      <c r="E24" s="5">
        <v>2.1234999999999999</v>
      </c>
      <c r="F24" s="31">
        <v>0</v>
      </c>
      <c r="G24" s="5">
        <v>0</v>
      </c>
      <c r="H24" s="31">
        <v>0</v>
      </c>
      <c r="I24" s="5">
        <v>0</v>
      </c>
      <c r="J24" s="31">
        <v>0</v>
      </c>
      <c r="K24" s="5">
        <v>0</v>
      </c>
      <c r="L24" s="31">
        <v>0</v>
      </c>
      <c r="M24" s="5">
        <v>0</v>
      </c>
      <c r="N24" s="31">
        <v>0</v>
      </c>
      <c r="O24" s="5">
        <v>0</v>
      </c>
      <c r="P24" s="31">
        <v>0</v>
      </c>
      <c r="Q24" s="5">
        <v>0</v>
      </c>
      <c r="R24" s="31">
        <v>0</v>
      </c>
      <c r="S24" s="5">
        <v>0</v>
      </c>
      <c r="T24" s="31">
        <v>0</v>
      </c>
      <c r="U24" s="5">
        <v>0</v>
      </c>
      <c r="V24" s="31">
        <v>2841258</v>
      </c>
      <c r="W24" s="5">
        <v>3.7446000000000002</v>
      </c>
      <c r="X24" s="31">
        <v>0</v>
      </c>
      <c r="Y24" s="5">
        <v>0</v>
      </c>
      <c r="Z24" s="31">
        <v>0</v>
      </c>
      <c r="AA24" s="5">
        <v>0</v>
      </c>
    </row>
    <row r="25" spans="1:27">
      <c r="A25" t="s">
        <v>238</v>
      </c>
      <c r="B25" s="31">
        <v>243544288.58000001</v>
      </c>
      <c r="C25" s="5">
        <v>3.8105000000000002</v>
      </c>
      <c r="D25" s="31">
        <v>21262711.600000001</v>
      </c>
      <c r="E25" s="5">
        <v>7.3173000000000004</v>
      </c>
      <c r="F25" s="31">
        <v>42884064.710000001</v>
      </c>
      <c r="G25" s="5">
        <v>6.5724999999999998</v>
      </c>
      <c r="H25" s="31">
        <v>4326403.5</v>
      </c>
      <c r="I25" s="5">
        <v>3.8698000000000001</v>
      </c>
      <c r="J25" s="31">
        <v>81050420.349999994</v>
      </c>
      <c r="K25" s="5">
        <v>11.1934</v>
      </c>
      <c r="L25" s="31">
        <v>0</v>
      </c>
      <c r="M25" s="5">
        <v>0</v>
      </c>
      <c r="N25" s="31">
        <v>0</v>
      </c>
      <c r="O25" s="5">
        <v>0</v>
      </c>
      <c r="P25" s="31">
        <v>81194007</v>
      </c>
      <c r="Q25" s="5">
        <v>3.7421000000000002</v>
      </c>
      <c r="R25" s="31">
        <v>7532692.7199999997</v>
      </c>
      <c r="S25" s="5">
        <v>2.9083999999999999</v>
      </c>
      <c r="T25" s="31">
        <v>0</v>
      </c>
      <c r="U25" s="5">
        <v>0</v>
      </c>
      <c r="V25" s="31">
        <v>5293988.7</v>
      </c>
      <c r="W25" s="5">
        <v>6.9771000000000001</v>
      </c>
      <c r="X25" s="31">
        <v>0</v>
      </c>
      <c r="Y25" s="5">
        <v>0</v>
      </c>
      <c r="Z25" s="31">
        <v>0</v>
      </c>
      <c r="AA25" s="5">
        <v>0</v>
      </c>
    </row>
    <row r="26" spans="1:27">
      <c r="A26" t="s">
        <v>239</v>
      </c>
      <c r="B26" s="31">
        <v>269653539.25999999</v>
      </c>
      <c r="C26" s="5">
        <v>4.2190000000000003</v>
      </c>
      <c r="D26" s="31">
        <v>11729778.210000001</v>
      </c>
      <c r="E26" s="5">
        <v>4.0366999999999997</v>
      </c>
      <c r="F26" s="31">
        <v>51515461.259999998</v>
      </c>
      <c r="G26" s="5">
        <v>7.8954000000000004</v>
      </c>
      <c r="H26" s="31">
        <v>8410544</v>
      </c>
      <c r="I26" s="5">
        <v>7.5229999999999997</v>
      </c>
      <c r="J26" s="31">
        <v>0</v>
      </c>
      <c r="K26" s="5">
        <v>0</v>
      </c>
      <c r="L26" s="31">
        <v>0</v>
      </c>
      <c r="M26" s="5">
        <v>0</v>
      </c>
      <c r="N26" s="31">
        <v>0</v>
      </c>
      <c r="O26" s="5">
        <v>0</v>
      </c>
      <c r="P26" s="31">
        <v>118657710</v>
      </c>
      <c r="Q26" s="5">
        <v>5.4687000000000001</v>
      </c>
      <c r="R26" s="31">
        <v>17459120.030000001</v>
      </c>
      <c r="S26" s="5">
        <v>6.7409999999999997</v>
      </c>
      <c r="T26" s="31">
        <v>0</v>
      </c>
      <c r="U26" s="5">
        <v>0</v>
      </c>
      <c r="V26" s="31">
        <v>702000</v>
      </c>
      <c r="W26" s="5">
        <v>0.92520000000000002</v>
      </c>
      <c r="X26" s="31">
        <v>0</v>
      </c>
      <c r="Y26" s="5">
        <v>0</v>
      </c>
      <c r="Z26" s="31">
        <v>61178925.759999998</v>
      </c>
      <c r="AA26" s="5">
        <v>8.5867000000000004</v>
      </c>
    </row>
    <row r="27" spans="1:27" ht="13.5" thickBot="1">
      <c r="A27" t="s">
        <v>240</v>
      </c>
      <c r="B27" s="31">
        <v>3879383666.4200001</v>
      </c>
      <c r="C27" s="5">
        <v>60.696199999999997</v>
      </c>
      <c r="D27" s="31">
        <v>120182712.79000001</v>
      </c>
      <c r="E27" s="5">
        <v>41.3596</v>
      </c>
      <c r="F27" s="31">
        <v>392354700.70999998</v>
      </c>
      <c r="G27" s="5">
        <v>60.133499999999998</v>
      </c>
      <c r="H27" s="31">
        <v>81906620.280000001</v>
      </c>
      <c r="I27" s="5">
        <v>73.262799999999999</v>
      </c>
      <c r="J27" s="31">
        <v>490100962.10000002</v>
      </c>
      <c r="K27" s="5">
        <v>67.685100000000006</v>
      </c>
      <c r="L27" s="31">
        <v>0</v>
      </c>
      <c r="M27" s="5">
        <v>0</v>
      </c>
      <c r="N27" s="31">
        <v>349534180</v>
      </c>
      <c r="O27" s="5">
        <v>58.357500000000002</v>
      </c>
      <c r="P27" s="31">
        <v>1151438052</v>
      </c>
      <c r="Q27" s="5">
        <v>53.067900000000002</v>
      </c>
      <c r="R27" s="31">
        <v>128480311.61</v>
      </c>
      <c r="S27" s="5">
        <v>49.606699999999996</v>
      </c>
      <c r="T27" s="31">
        <v>394370119</v>
      </c>
      <c r="U27" s="5">
        <v>85.876300000000001</v>
      </c>
      <c r="V27" s="31">
        <v>35609852.109999999</v>
      </c>
      <c r="W27" s="5">
        <v>46.931399999999996</v>
      </c>
      <c r="X27" s="31">
        <v>215850933.41999999</v>
      </c>
      <c r="Y27" s="5">
        <v>71.191100000000006</v>
      </c>
      <c r="Z27" s="31">
        <v>519555222.39999998</v>
      </c>
      <c r="AA27" s="5">
        <v>72.921999999999997</v>
      </c>
    </row>
    <row r="28" spans="1:27" ht="14.25" thickTop="1" thickBot="1">
      <c r="A28" s="289" t="s">
        <v>241</v>
      </c>
      <c r="B28" s="238">
        <v>4401593191.2200003</v>
      </c>
      <c r="C28" s="290">
        <v>68.866600000000005</v>
      </c>
      <c r="D28" s="238">
        <v>159345641.56</v>
      </c>
      <c r="E28" s="290">
        <v>54.8371</v>
      </c>
      <c r="F28" s="238">
        <v>486754226.68000001</v>
      </c>
      <c r="G28" s="290">
        <v>74.601500000000001</v>
      </c>
      <c r="H28" s="238">
        <v>94643567.780000001</v>
      </c>
      <c r="I28" s="290">
        <v>84.655600000000007</v>
      </c>
      <c r="J28" s="238">
        <v>571151382.45000005</v>
      </c>
      <c r="K28" s="290">
        <v>78.878500000000003</v>
      </c>
      <c r="L28" s="238">
        <v>0</v>
      </c>
      <c r="M28" s="290">
        <v>0</v>
      </c>
      <c r="N28" s="238">
        <v>349534180</v>
      </c>
      <c r="O28" s="290">
        <v>58.357500000000002</v>
      </c>
      <c r="P28" s="238">
        <v>1351289769</v>
      </c>
      <c r="Q28" s="290">
        <v>62.278700000000001</v>
      </c>
      <c r="R28" s="238">
        <v>153472124.36000001</v>
      </c>
      <c r="S28" s="290">
        <v>59.256100000000004</v>
      </c>
      <c r="T28" s="238">
        <v>394370119</v>
      </c>
      <c r="U28" s="290">
        <v>85.876300000000001</v>
      </c>
      <c r="V28" s="238">
        <v>44447098.810000002</v>
      </c>
      <c r="W28" s="290">
        <v>58.578299999999999</v>
      </c>
      <c r="X28" s="238">
        <v>215850933.41999999</v>
      </c>
      <c r="Y28" s="290">
        <v>71.191100000000006</v>
      </c>
      <c r="Z28" s="238">
        <v>580734148.15999997</v>
      </c>
      <c r="AA28" s="290">
        <v>81.508700000000005</v>
      </c>
    </row>
    <row r="29" spans="1:27" ht="13.5" thickTop="1">
      <c r="A29" t="s">
        <v>242</v>
      </c>
      <c r="B29" s="31">
        <v>0</v>
      </c>
      <c r="C29" s="5">
        <v>0</v>
      </c>
      <c r="D29" s="31">
        <v>0</v>
      </c>
      <c r="E29" s="5">
        <v>0</v>
      </c>
      <c r="F29" s="31">
        <v>0</v>
      </c>
      <c r="G29" s="5">
        <v>0</v>
      </c>
      <c r="H29" s="31">
        <v>0</v>
      </c>
      <c r="I29" s="5">
        <v>0</v>
      </c>
      <c r="J29" s="31">
        <v>0</v>
      </c>
      <c r="K29" s="5">
        <v>0</v>
      </c>
      <c r="L29" s="31">
        <v>0</v>
      </c>
      <c r="M29" s="5">
        <v>0</v>
      </c>
      <c r="N29" s="31">
        <v>0</v>
      </c>
      <c r="O29" s="5">
        <v>0</v>
      </c>
      <c r="P29" s="31">
        <v>0</v>
      </c>
      <c r="Q29" s="5">
        <v>0</v>
      </c>
      <c r="R29" s="31">
        <v>0</v>
      </c>
      <c r="S29" s="5">
        <v>0</v>
      </c>
      <c r="T29" s="31">
        <v>0</v>
      </c>
      <c r="U29" s="5">
        <v>0</v>
      </c>
      <c r="V29" s="31">
        <v>0</v>
      </c>
      <c r="W29" s="5">
        <v>0</v>
      </c>
      <c r="X29" s="31">
        <v>0</v>
      </c>
      <c r="Y29" s="5">
        <v>0</v>
      </c>
      <c r="Z29" s="31">
        <v>0</v>
      </c>
      <c r="AA29" s="5">
        <v>0</v>
      </c>
    </row>
    <row r="30" spans="1:27">
      <c r="A30" t="s">
        <v>243</v>
      </c>
      <c r="B30" s="31">
        <v>0</v>
      </c>
      <c r="C30" s="5">
        <v>0</v>
      </c>
      <c r="D30" s="31">
        <v>0</v>
      </c>
      <c r="E30" s="5">
        <v>0</v>
      </c>
      <c r="F30" s="31">
        <v>0</v>
      </c>
      <c r="G30" s="5">
        <v>0</v>
      </c>
      <c r="H30" s="31">
        <v>0</v>
      </c>
      <c r="I30" s="5">
        <v>0</v>
      </c>
      <c r="J30" s="31">
        <v>0</v>
      </c>
      <c r="K30" s="5">
        <v>0</v>
      </c>
      <c r="L30" s="31">
        <v>0</v>
      </c>
      <c r="M30" s="5">
        <v>0</v>
      </c>
      <c r="N30" s="31">
        <v>0</v>
      </c>
      <c r="O30" s="5">
        <v>0</v>
      </c>
      <c r="P30" s="31">
        <v>0</v>
      </c>
      <c r="Q30" s="5">
        <v>0</v>
      </c>
      <c r="R30" s="31">
        <v>0</v>
      </c>
      <c r="S30" s="5">
        <v>0</v>
      </c>
      <c r="T30" s="31">
        <v>0</v>
      </c>
      <c r="U30" s="5">
        <v>0</v>
      </c>
      <c r="V30" s="31">
        <v>0</v>
      </c>
      <c r="W30" s="5">
        <v>0</v>
      </c>
      <c r="X30" s="31">
        <v>0</v>
      </c>
      <c r="Y30" s="5">
        <v>0</v>
      </c>
      <c r="Z30" s="31">
        <v>0</v>
      </c>
      <c r="AA30" s="5">
        <v>0</v>
      </c>
    </row>
    <row r="31" spans="1:27">
      <c r="A31" t="s">
        <v>244</v>
      </c>
      <c r="B31" s="31">
        <v>95191169.909999996</v>
      </c>
      <c r="C31" s="5">
        <v>1.4893000000000001</v>
      </c>
      <c r="D31" s="31">
        <v>2698925</v>
      </c>
      <c r="E31" s="5">
        <v>0.92879999999999996</v>
      </c>
      <c r="F31" s="31">
        <v>0</v>
      </c>
      <c r="G31" s="5">
        <v>0</v>
      </c>
      <c r="H31" s="31">
        <v>0</v>
      </c>
      <c r="I31" s="5">
        <v>0</v>
      </c>
      <c r="J31" s="31">
        <v>22309358.550000001</v>
      </c>
      <c r="K31" s="5">
        <v>3.081</v>
      </c>
      <c r="L31" s="31">
        <v>0</v>
      </c>
      <c r="M31" s="5">
        <v>0</v>
      </c>
      <c r="N31" s="31">
        <v>0</v>
      </c>
      <c r="O31" s="5">
        <v>0</v>
      </c>
      <c r="P31" s="31">
        <v>68824309</v>
      </c>
      <c r="Q31" s="5">
        <v>3.1720000000000002</v>
      </c>
      <c r="R31" s="31">
        <v>0</v>
      </c>
      <c r="S31" s="5">
        <v>0</v>
      </c>
      <c r="T31" s="31">
        <v>0</v>
      </c>
      <c r="U31" s="5">
        <v>0</v>
      </c>
      <c r="V31" s="31">
        <v>1358577.36</v>
      </c>
      <c r="W31" s="5">
        <v>1.7905</v>
      </c>
      <c r="X31" s="31">
        <v>0</v>
      </c>
      <c r="Y31" s="5">
        <v>0</v>
      </c>
      <c r="Z31" s="31">
        <v>0</v>
      </c>
      <c r="AA31" s="5">
        <v>0</v>
      </c>
    </row>
    <row r="32" spans="1:27">
      <c r="A32" t="s">
        <v>245</v>
      </c>
      <c r="B32" s="31">
        <v>0</v>
      </c>
      <c r="C32" s="5">
        <v>0</v>
      </c>
      <c r="D32" s="31">
        <v>0</v>
      </c>
      <c r="E32" s="5">
        <v>0</v>
      </c>
      <c r="F32" s="31">
        <v>0</v>
      </c>
      <c r="G32" s="5">
        <v>0</v>
      </c>
      <c r="H32" s="31">
        <v>0</v>
      </c>
      <c r="I32" s="5">
        <v>0</v>
      </c>
      <c r="J32" s="31">
        <v>0</v>
      </c>
      <c r="K32" s="5">
        <v>0</v>
      </c>
      <c r="L32" s="31">
        <v>0</v>
      </c>
      <c r="M32" s="5">
        <v>0</v>
      </c>
      <c r="N32" s="31">
        <v>0</v>
      </c>
      <c r="O32" s="5">
        <v>0</v>
      </c>
      <c r="P32" s="31">
        <v>0</v>
      </c>
      <c r="Q32" s="5">
        <v>0</v>
      </c>
      <c r="R32" s="31">
        <v>0</v>
      </c>
      <c r="S32" s="5">
        <v>0</v>
      </c>
      <c r="T32" s="31">
        <v>0</v>
      </c>
      <c r="U32" s="5">
        <v>0</v>
      </c>
      <c r="V32" s="31">
        <v>0</v>
      </c>
      <c r="W32" s="5">
        <v>0</v>
      </c>
      <c r="X32" s="31">
        <v>0</v>
      </c>
      <c r="Y32" s="5">
        <v>0</v>
      </c>
      <c r="Z32" s="31">
        <v>0</v>
      </c>
      <c r="AA32" s="5">
        <v>0</v>
      </c>
    </row>
    <row r="33" spans="1:27">
      <c r="A33" t="s">
        <v>246</v>
      </c>
      <c r="B33" s="31">
        <v>0</v>
      </c>
      <c r="C33" s="5">
        <v>0</v>
      </c>
      <c r="D33" s="31">
        <v>0</v>
      </c>
      <c r="E33" s="5">
        <v>0</v>
      </c>
      <c r="F33" s="31">
        <v>0</v>
      </c>
      <c r="G33" s="5">
        <v>0</v>
      </c>
      <c r="H33" s="31">
        <v>0</v>
      </c>
      <c r="I33" s="5">
        <v>0</v>
      </c>
      <c r="J33" s="31">
        <v>0</v>
      </c>
      <c r="K33" s="5">
        <v>0</v>
      </c>
      <c r="L33" s="31">
        <v>0</v>
      </c>
      <c r="M33" s="5">
        <v>0</v>
      </c>
      <c r="N33" s="31">
        <v>0</v>
      </c>
      <c r="O33" s="5">
        <v>0</v>
      </c>
      <c r="P33" s="31">
        <v>0</v>
      </c>
      <c r="Q33" s="5">
        <v>0</v>
      </c>
      <c r="R33" s="31">
        <v>0</v>
      </c>
      <c r="S33" s="5">
        <v>0</v>
      </c>
      <c r="T33" s="31">
        <v>0</v>
      </c>
      <c r="U33" s="5">
        <v>0</v>
      </c>
      <c r="V33" s="31">
        <v>0</v>
      </c>
      <c r="W33" s="5">
        <v>0</v>
      </c>
      <c r="X33" s="31">
        <v>0</v>
      </c>
      <c r="Y33" s="5">
        <v>0</v>
      </c>
      <c r="Z33" s="31">
        <v>0</v>
      </c>
      <c r="AA33" s="5">
        <v>0</v>
      </c>
    </row>
    <row r="34" spans="1:27">
      <c r="A34" t="s">
        <v>247</v>
      </c>
      <c r="B34" s="31">
        <v>0</v>
      </c>
      <c r="C34" s="5">
        <v>0</v>
      </c>
      <c r="D34" s="31">
        <v>0</v>
      </c>
      <c r="E34" s="5">
        <v>0</v>
      </c>
      <c r="F34" s="31">
        <v>0</v>
      </c>
      <c r="G34" s="5">
        <v>0</v>
      </c>
      <c r="H34" s="31">
        <v>0</v>
      </c>
      <c r="I34" s="5">
        <v>0</v>
      </c>
      <c r="J34" s="31">
        <v>0</v>
      </c>
      <c r="K34" s="5">
        <v>0</v>
      </c>
      <c r="L34" s="31">
        <v>0</v>
      </c>
      <c r="M34" s="5">
        <v>0</v>
      </c>
      <c r="N34" s="31">
        <v>0</v>
      </c>
      <c r="O34" s="5">
        <v>0</v>
      </c>
      <c r="P34" s="31">
        <v>0</v>
      </c>
      <c r="Q34" s="5">
        <v>0</v>
      </c>
      <c r="R34" s="31">
        <v>0</v>
      </c>
      <c r="S34" s="5">
        <v>0</v>
      </c>
      <c r="T34" s="31">
        <v>0</v>
      </c>
      <c r="U34" s="5">
        <v>0</v>
      </c>
      <c r="V34" s="31">
        <v>0</v>
      </c>
      <c r="W34" s="5">
        <v>0</v>
      </c>
      <c r="X34" s="31">
        <v>0</v>
      </c>
      <c r="Y34" s="5">
        <v>0</v>
      </c>
      <c r="Z34" s="31">
        <v>0</v>
      </c>
      <c r="AA34" s="5">
        <v>0</v>
      </c>
    </row>
    <row r="35" spans="1:27" ht="13.5" thickBot="1">
      <c r="A35" t="s">
        <v>248</v>
      </c>
      <c r="B35" s="31">
        <v>0</v>
      </c>
      <c r="C35" s="5">
        <v>0</v>
      </c>
      <c r="D35" s="31">
        <v>0</v>
      </c>
      <c r="E35" s="5">
        <v>0</v>
      </c>
      <c r="F35" s="31">
        <v>0</v>
      </c>
      <c r="G35" s="5">
        <v>0</v>
      </c>
      <c r="H35" s="31">
        <v>0</v>
      </c>
      <c r="I35" s="5">
        <v>0</v>
      </c>
      <c r="J35" s="31">
        <v>0</v>
      </c>
      <c r="K35" s="5">
        <v>0</v>
      </c>
      <c r="L35" s="31">
        <v>0</v>
      </c>
      <c r="M35" s="5">
        <v>0</v>
      </c>
      <c r="N35" s="31">
        <v>0</v>
      </c>
      <c r="O35" s="5">
        <v>0</v>
      </c>
      <c r="P35" s="31">
        <v>0</v>
      </c>
      <c r="Q35" s="5">
        <v>0</v>
      </c>
      <c r="R35" s="31">
        <v>0</v>
      </c>
      <c r="S35" s="5">
        <v>0</v>
      </c>
      <c r="T35" s="31">
        <v>0</v>
      </c>
      <c r="U35" s="5">
        <v>0</v>
      </c>
      <c r="V35" s="31">
        <v>0</v>
      </c>
      <c r="W35" s="5">
        <v>0</v>
      </c>
      <c r="X35" s="31">
        <v>0</v>
      </c>
      <c r="Y35" s="5">
        <v>0</v>
      </c>
      <c r="Z35" s="31">
        <v>0</v>
      </c>
      <c r="AA35" s="5">
        <v>0</v>
      </c>
    </row>
    <row r="36" spans="1:27" ht="14.25" thickTop="1" thickBot="1">
      <c r="A36" s="289" t="s">
        <v>249</v>
      </c>
      <c r="B36" s="238">
        <v>95191169.909999996</v>
      </c>
      <c r="C36" s="290">
        <v>1.4893000000000001</v>
      </c>
      <c r="D36" s="238">
        <v>2698925</v>
      </c>
      <c r="E36" s="290">
        <v>0.92879999999999996</v>
      </c>
      <c r="F36" s="238">
        <v>0</v>
      </c>
      <c r="G36" s="290">
        <v>0</v>
      </c>
      <c r="H36" s="238">
        <v>0</v>
      </c>
      <c r="I36" s="290">
        <v>0</v>
      </c>
      <c r="J36" s="238">
        <v>22309358.550000001</v>
      </c>
      <c r="K36" s="290">
        <v>3.081</v>
      </c>
      <c r="L36" s="238">
        <v>0</v>
      </c>
      <c r="M36" s="290">
        <v>0</v>
      </c>
      <c r="N36" s="238">
        <v>0</v>
      </c>
      <c r="O36" s="290">
        <v>0</v>
      </c>
      <c r="P36" s="238">
        <v>68824309</v>
      </c>
      <c r="Q36" s="290">
        <v>3.1720000000000002</v>
      </c>
      <c r="R36" s="238">
        <v>0</v>
      </c>
      <c r="S36" s="290">
        <v>0</v>
      </c>
      <c r="T36" s="238">
        <v>0</v>
      </c>
      <c r="U36" s="290">
        <v>0</v>
      </c>
      <c r="V36" s="238">
        <v>1358577.36</v>
      </c>
      <c r="W36" s="290">
        <v>1.7905</v>
      </c>
      <c r="X36" s="238">
        <v>0</v>
      </c>
      <c r="Y36" s="290">
        <v>0</v>
      </c>
      <c r="Z36" s="238">
        <v>0</v>
      </c>
      <c r="AA36" s="290">
        <v>0</v>
      </c>
    </row>
    <row r="37" spans="1:27" ht="13.5" thickTop="1">
      <c r="A37" t="s">
        <v>250</v>
      </c>
      <c r="B37" s="31">
        <v>0</v>
      </c>
      <c r="C37" s="5">
        <v>0</v>
      </c>
      <c r="D37" s="31">
        <v>0</v>
      </c>
      <c r="E37" s="5">
        <v>0</v>
      </c>
      <c r="F37" s="31">
        <v>0</v>
      </c>
      <c r="G37" s="5">
        <v>0</v>
      </c>
      <c r="H37" s="31">
        <v>0</v>
      </c>
      <c r="I37" s="5">
        <v>0</v>
      </c>
      <c r="J37" s="31">
        <v>0</v>
      </c>
      <c r="K37" s="5">
        <v>0</v>
      </c>
      <c r="L37" s="31">
        <v>0</v>
      </c>
      <c r="M37" s="5">
        <v>0</v>
      </c>
      <c r="N37" s="31">
        <v>0</v>
      </c>
      <c r="O37" s="5">
        <v>0</v>
      </c>
      <c r="P37" s="31">
        <v>0</v>
      </c>
      <c r="Q37" s="5">
        <v>0</v>
      </c>
      <c r="R37" s="31">
        <v>0</v>
      </c>
      <c r="S37" s="5">
        <v>0</v>
      </c>
      <c r="T37" s="31">
        <v>0</v>
      </c>
      <c r="U37" s="5">
        <v>0</v>
      </c>
      <c r="V37" s="31">
        <v>0</v>
      </c>
      <c r="W37" s="5">
        <v>0</v>
      </c>
      <c r="X37" s="31">
        <v>0</v>
      </c>
      <c r="Y37" s="5">
        <v>0</v>
      </c>
      <c r="Z37" s="31">
        <v>0</v>
      </c>
      <c r="AA37" s="5">
        <v>0</v>
      </c>
    </row>
    <row r="38" spans="1:27">
      <c r="A38" t="s">
        <v>251</v>
      </c>
      <c r="B38" s="31">
        <v>4090387</v>
      </c>
      <c r="C38" s="5">
        <v>6.4000000000000001E-2</v>
      </c>
      <c r="D38" s="31">
        <v>0</v>
      </c>
      <c r="E38" s="5">
        <v>0</v>
      </c>
      <c r="F38" s="31">
        <v>0</v>
      </c>
      <c r="G38" s="5">
        <v>0</v>
      </c>
      <c r="H38" s="31">
        <v>0</v>
      </c>
      <c r="I38" s="5">
        <v>0</v>
      </c>
      <c r="J38" s="31">
        <v>4090387</v>
      </c>
      <c r="K38" s="5">
        <v>0.56489999999999996</v>
      </c>
      <c r="L38" s="31">
        <v>0</v>
      </c>
      <c r="M38" s="5">
        <v>0</v>
      </c>
      <c r="N38" s="31">
        <v>0</v>
      </c>
      <c r="O38" s="5">
        <v>0</v>
      </c>
      <c r="P38" s="31">
        <v>0</v>
      </c>
      <c r="Q38" s="5">
        <v>0</v>
      </c>
      <c r="R38" s="31">
        <v>0</v>
      </c>
      <c r="S38" s="5">
        <v>0</v>
      </c>
      <c r="T38" s="31">
        <v>0</v>
      </c>
      <c r="U38" s="5">
        <v>0</v>
      </c>
      <c r="V38" s="31">
        <v>0</v>
      </c>
      <c r="W38" s="5">
        <v>0</v>
      </c>
      <c r="X38" s="31">
        <v>0</v>
      </c>
      <c r="Y38" s="5">
        <v>0</v>
      </c>
      <c r="Z38" s="31">
        <v>0</v>
      </c>
      <c r="AA38" s="5">
        <v>0</v>
      </c>
    </row>
    <row r="39" spans="1:27">
      <c r="A39" t="s">
        <v>252</v>
      </c>
      <c r="B39" s="31">
        <v>0</v>
      </c>
      <c r="C39" s="5">
        <v>0</v>
      </c>
      <c r="D39" s="31">
        <v>0</v>
      </c>
      <c r="E39" s="5">
        <v>0</v>
      </c>
      <c r="F39" s="31">
        <v>0</v>
      </c>
      <c r="G39" s="5">
        <v>0</v>
      </c>
      <c r="H39" s="31">
        <v>0</v>
      </c>
      <c r="I39" s="5">
        <v>0</v>
      </c>
      <c r="J39" s="31">
        <v>0</v>
      </c>
      <c r="K39" s="5">
        <v>0</v>
      </c>
      <c r="L39" s="31">
        <v>0</v>
      </c>
      <c r="M39" s="5">
        <v>0</v>
      </c>
      <c r="N39" s="31">
        <v>0</v>
      </c>
      <c r="O39" s="5">
        <v>0</v>
      </c>
      <c r="P39" s="31">
        <v>0</v>
      </c>
      <c r="Q39" s="5">
        <v>0</v>
      </c>
      <c r="R39" s="31">
        <v>0</v>
      </c>
      <c r="S39" s="5">
        <v>0</v>
      </c>
      <c r="T39" s="31">
        <v>0</v>
      </c>
      <c r="U39" s="5">
        <v>0</v>
      </c>
      <c r="V39" s="31">
        <v>0</v>
      </c>
      <c r="W39" s="5">
        <v>0</v>
      </c>
      <c r="X39" s="31">
        <v>0</v>
      </c>
      <c r="Y39" s="5">
        <v>0</v>
      </c>
      <c r="Z39" s="31">
        <v>0</v>
      </c>
      <c r="AA39" s="5">
        <v>0</v>
      </c>
    </row>
    <row r="40" spans="1:27" ht="13.5" thickBot="1">
      <c r="A40" t="s">
        <v>253</v>
      </c>
      <c r="B40" s="31">
        <v>0</v>
      </c>
      <c r="C40" s="5">
        <v>0</v>
      </c>
      <c r="D40" s="31">
        <v>0</v>
      </c>
      <c r="E40" s="5">
        <v>0</v>
      </c>
      <c r="F40" s="31">
        <v>0</v>
      </c>
      <c r="G40" s="5">
        <v>0</v>
      </c>
      <c r="H40" s="31">
        <v>0</v>
      </c>
      <c r="I40" s="5">
        <v>0</v>
      </c>
      <c r="J40" s="31">
        <v>0</v>
      </c>
      <c r="K40" s="5">
        <v>0</v>
      </c>
      <c r="L40" s="31">
        <v>0</v>
      </c>
      <c r="M40" s="5">
        <v>0</v>
      </c>
      <c r="N40" s="31">
        <v>0</v>
      </c>
      <c r="O40" s="5">
        <v>0</v>
      </c>
      <c r="P40" s="31">
        <v>0</v>
      </c>
      <c r="Q40" s="5">
        <v>0</v>
      </c>
      <c r="R40" s="31">
        <v>0</v>
      </c>
      <c r="S40" s="5">
        <v>0</v>
      </c>
      <c r="T40" s="31">
        <v>0</v>
      </c>
      <c r="U40" s="5">
        <v>0</v>
      </c>
      <c r="V40" s="31">
        <v>0</v>
      </c>
      <c r="W40" s="5">
        <v>0</v>
      </c>
      <c r="X40" s="31">
        <v>0</v>
      </c>
      <c r="Y40" s="5">
        <v>0</v>
      </c>
      <c r="Z40" s="31">
        <v>0</v>
      </c>
      <c r="AA40" s="5">
        <v>0</v>
      </c>
    </row>
    <row r="41" spans="1:27" ht="14.25" thickTop="1" thickBot="1">
      <c r="A41" s="289" t="s">
        <v>254</v>
      </c>
      <c r="B41" s="238">
        <v>4090387</v>
      </c>
      <c r="C41" s="290">
        <v>6.4000000000000001E-2</v>
      </c>
      <c r="D41" s="238">
        <v>0</v>
      </c>
      <c r="E41" s="290">
        <v>0</v>
      </c>
      <c r="F41" s="238">
        <v>0</v>
      </c>
      <c r="G41" s="290">
        <v>0</v>
      </c>
      <c r="H41" s="238">
        <v>0</v>
      </c>
      <c r="I41" s="290">
        <v>0</v>
      </c>
      <c r="J41" s="238">
        <v>4090387</v>
      </c>
      <c r="K41" s="290">
        <v>0.56489999999999996</v>
      </c>
      <c r="L41" s="238">
        <v>0</v>
      </c>
      <c r="M41" s="290">
        <v>0</v>
      </c>
      <c r="N41" s="238">
        <v>0</v>
      </c>
      <c r="O41" s="290">
        <v>0</v>
      </c>
      <c r="P41" s="238">
        <v>0</v>
      </c>
      <c r="Q41" s="290">
        <v>0</v>
      </c>
      <c r="R41" s="238">
        <v>0</v>
      </c>
      <c r="S41" s="290">
        <v>0</v>
      </c>
      <c r="T41" s="238">
        <v>0</v>
      </c>
      <c r="U41" s="290">
        <v>0</v>
      </c>
      <c r="V41" s="238">
        <v>0</v>
      </c>
      <c r="W41" s="290">
        <v>0</v>
      </c>
      <c r="X41" s="238">
        <v>0</v>
      </c>
      <c r="Y41" s="290">
        <v>0</v>
      </c>
      <c r="Z41" s="238">
        <v>0</v>
      </c>
      <c r="AA41" s="290">
        <v>0</v>
      </c>
    </row>
    <row r="42" spans="1:27" ht="13.5" thickTop="1">
      <c r="A42" t="s">
        <v>255</v>
      </c>
      <c r="B42" s="31">
        <v>0</v>
      </c>
      <c r="C42" s="5">
        <v>0</v>
      </c>
      <c r="D42" s="31">
        <v>0</v>
      </c>
      <c r="E42" s="5">
        <v>0</v>
      </c>
      <c r="F42" s="31">
        <v>0</v>
      </c>
      <c r="G42" s="5">
        <v>0</v>
      </c>
      <c r="H42" s="31">
        <v>0</v>
      </c>
      <c r="I42" s="5">
        <v>0</v>
      </c>
      <c r="J42" s="31">
        <v>0</v>
      </c>
      <c r="K42" s="5">
        <v>0</v>
      </c>
      <c r="L42" s="31">
        <v>0</v>
      </c>
      <c r="M42" s="5">
        <v>0</v>
      </c>
      <c r="N42" s="31">
        <v>0</v>
      </c>
      <c r="O42" s="5">
        <v>0</v>
      </c>
      <c r="P42" s="31">
        <v>0</v>
      </c>
      <c r="Q42" s="5">
        <v>0</v>
      </c>
      <c r="R42" s="31">
        <v>0</v>
      </c>
      <c r="S42" s="5">
        <v>0</v>
      </c>
      <c r="T42" s="31">
        <v>0</v>
      </c>
      <c r="U42" s="5">
        <v>0</v>
      </c>
      <c r="V42" s="31">
        <v>0</v>
      </c>
      <c r="W42" s="5">
        <v>0</v>
      </c>
      <c r="X42" s="31">
        <v>0</v>
      </c>
      <c r="Y42" s="5">
        <v>0</v>
      </c>
      <c r="Z42" s="31">
        <v>0</v>
      </c>
      <c r="AA42" s="5">
        <v>0</v>
      </c>
    </row>
    <row r="43" spans="1:27">
      <c r="A43" t="s">
        <v>256</v>
      </c>
      <c r="B43" s="31">
        <v>0</v>
      </c>
      <c r="C43" s="5">
        <v>0</v>
      </c>
      <c r="D43" s="31">
        <v>0</v>
      </c>
      <c r="E43" s="5">
        <v>0</v>
      </c>
      <c r="F43" s="31">
        <v>0</v>
      </c>
      <c r="G43" s="5">
        <v>0</v>
      </c>
      <c r="H43" s="31">
        <v>0</v>
      </c>
      <c r="I43" s="5">
        <v>0</v>
      </c>
      <c r="J43" s="31">
        <v>0</v>
      </c>
      <c r="K43" s="5">
        <v>0</v>
      </c>
      <c r="L43" s="31">
        <v>0</v>
      </c>
      <c r="M43" s="5">
        <v>0</v>
      </c>
      <c r="N43" s="31">
        <v>0</v>
      </c>
      <c r="O43" s="5">
        <v>0</v>
      </c>
      <c r="P43" s="31">
        <v>0</v>
      </c>
      <c r="Q43" s="5">
        <v>0</v>
      </c>
      <c r="R43" s="31">
        <v>0</v>
      </c>
      <c r="S43" s="5">
        <v>0</v>
      </c>
      <c r="T43" s="31">
        <v>0</v>
      </c>
      <c r="U43" s="5">
        <v>0</v>
      </c>
      <c r="V43" s="31">
        <v>0</v>
      </c>
      <c r="W43" s="5">
        <v>0</v>
      </c>
      <c r="X43" s="31">
        <v>0</v>
      </c>
      <c r="Y43" s="5">
        <v>0</v>
      </c>
      <c r="Z43" s="31">
        <v>0</v>
      </c>
      <c r="AA43" s="5">
        <v>0</v>
      </c>
    </row>
    <row r="44" spans="1:27">
      <c r="A44" t="s">
        <v>257</v>
      </c>
      <c r="B44" s="31">
        <v>0</v>
      </c>
      <c r="C44" s="5">
        <v>0</v>
      </c>
      <c r="D44" s="31">
        <v>0</v>
      </c>
      <c r="E44" s="5">
        <v>0</v>
      </c>
      <c r="F44" s="31">
        <v>0</v>
      </c>
      <c r="G44" s="5">
        <v>0</v>
      </c>
      <c r="H44" s="31">
        <v>0</v>
      </c>
      <c r="I44" s="5">
        <v>0</v>
      </c>
      <c r="J44" s="31">
        <v>0</v>
      </c>
      <c r="K44" s="5">
        <v>0</v>
      </c>
      <c r="L44" s="31">
        <v>0</v>
      </c>
      <c r="M44" s="5">
        <v>0</v>
      </c>
      <c r="N44" s="31">
        <v>0</v>
      </c>
      <c r="O44" s="5">
        <v>0</v>
      </c>
      <c r="P44" s="31">
        <v>0</v>
      </c>
      <c r="Q44" s="5">
        <v>0</v>
      </c>
      <c r="R44" s="31">
        <v>0</v>
      </c>
      <c r="S44" s="5">
        <v>0</v>
      </c>
      <c r="T44" s="31">
        <v>0</v>
      </c>
      <c r="U44" s="5">
        <v>0</v>
      </c>
      <c r="V44" s="31">
        <v>0</v>
      </c>
      <c r="W44" s="5">
        <v>0</v>
      </c>
      <c r="X44" s="31">
        <v>0</v>
      </c>
      <c r="Y44" s="5">
        <v>0</v>
      </c>
      <c r="Z44" s="31">
        <v>0</v>
      </c>
      <c r="AA44" s="5">
        <v>0</v>
      </c>
    </row>
    <row r="45" spans="1:27">
      <c r="A45" t="s">
        <v>258</v>
      </c>
      <c r="B45" s="31">
        <v>0</v>
      </c>
      <c r="C45" s="5">
        <v>0</v>
      </c>
      <c r="D45" s="31">
        <v>0</v>
      </c>
      <c r="E45" s="5">
        <v>0</v>
      </c>
      <c r="F45" s="31">
        <v>0</v>
      </c>
      <c r="G45" s="5">
        <v>0</v>
      </c>
      <c r="H45" s="31">
        <v>0</v>
      </c>
      <c r="I45" s="5">
        <v>0</v>
      </c>
      <c r="J45" s="31">
        <v>0</v>
      </c>
      <c r="K45" s="5">
        <v>0</v>
      </c>
      <c r="L45" s="31">
        <v>0</v>
      </c>
      <c r="M45" s="5">
        <v>0</v>
      </c>
      <c r="N45" s="31">
        <v>0</v>
      </c>
      <c r="O45" s="5">
        <v>0</v>
      </c>
      <c r="P45" s="31">
        <v>0</v>
      </c>
      <c r="Q45" s="5">
        <v>0</v>
      </c>
      <c r="R45" s="31">
        <v>0</v>
      </c>
      <c r="S45" s="5">
        <v>0</v>
      </c>
      <c r="T45" s="31">
        <v>0</v>
      </c>
      <c r="U45" s="5">
        <v>0</v>
      </c>
      <c r="V45" s="31">
        <v>0</v>
      </c>
      <c r="W45" s="5">
        <v>0</v>
      </c>
      <c r="X45" s="31">
        <v>0</v>
      </c>
      <c r="Y45" s="5">
        <v>0</v>
      </c>
      <c r="Z45" s="31">
        <v>0</v>
      </c>
      <c r="AA45" s="5">
        <v>0</v>
      </c>
    </row>
    <row r="46" spans="1:27">
      <c r="A46" t="s">
        <v>259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  <c r="R46" s="31">
        <v>0</v>
      </c>
      <c r="S46" s="5">
        <v>0</v>
      </c>
      <c r="T46" s="31">
        <v>0</v>
      </c>
      <c r="U46" s="5">
        <v>0</v>
      </c>
      <c r="V46" s="31">
        <v>0</v>
      </c>
      <c r="W46" s="5">
        <v>0</v>
      </c>
      <c r="X46" s="31">
        <v>0</v>
      </c>
      <c r="Y46" s="5">
        <v>0</v>
      </c>
      <c r="Z46" s="31">
        <v>0</v>
      </c>
      <c r="AA46" s="5">
        <v>0</v>
      </c>
    </row>
    <row r="47" spans="1:27">
      <c r="A47" t="s">
        <v>260</v>
      </c>
      <c r="B47" s="31">
        <v>0</v>
      </c>
      <c r="C47" s="5">
        <v>0</v>
      </c>
      <c r="D47" s="31">
        <v>0</v>
      </c>
      <c r="E47" s="5">
        <v>0</v>
      </c>
      <c r="F47" s="31">
        <v>0</v>
      </c>
      <c r="G47" s="5">
        <v>0</v>
      </c>
      <c r="H47" s="31">
        <v>0</v>
      </c>
      <c r="I47" s="5">
        <v>0</v>
      </c>
      <c r="J47" s="31">
        <v>0</v>
      </c>
      <c r="K47" s="5">
        <v>0</v>
      </c>
      <c r="L47" s="31">
        <v>0</v>
      </c>
      <c r="M47" s="5">
        <v>0</v>
      </c>
      <c r="N47" s="31">
        <v>0</v>
      </c>
      <c r="O47" s="5">
        <v>0</v>
      </c>
      <c r="P47" s="31">
        <v>0</v>
      </c>
      <c r="Q47" s="5">
        <v>0</v>
      </c>
      <c r="R47" s="31">
        <v>0</v>
      </c>
      <c r="S47" s="5">
        <v>0</v>
      </c>
      <c r="T47" s="31">
        <v>0</v>
      </c>
      <c r="U47" s="5">
        <v>0</v>
      </c>
      <c r="V47" s="31">
        <v>0</v>
      </c>
      <c r="W47" s="5">
        <v>0</v>
      </c>
      <c r="X47" s="31">
        <v>0</v>
      </c>
      <c r="Y47" s="5">
        <v>0</v>
      </c>
      <c r="Z47" s="31">
        <v>0</v>
      </c>
      <c r="AA47" s="5">
        <v>0</v>
      </c>
    </row>
    <row r="48" spans="1:27" ht="13.5" thickBot="1">
      <c r="A48" t="s">
        <v>39</v>
      </c>
      <c r="B48" s="31">
        <v>0</v>
      </c>
      <c r="C48" s="5">
        <v>0</v>
      </c>
      <c r="D48" s="31">
        <v>0</v>
      </c>
      <c r="E48" s="5">
        <v>0</v>
      </c>
      <c r="F48" s="31">
        <v>0</v>
      </c>
      <c r="G48" s="5">
        <v>0</v>
      </c>
      <c r="H48" s="31">
        <v>0</v>
      </c>
      <c r="I48" s="5">
        <v>0</v>
      </c>
      <c r="J48" s="31">
        <v>0</v>
      </c>
      <c r="K48" s="5">
        <v>0</v>
      </c>
      <c r="L48" s="31">
        <v>0</v>
      </c>
      <c r="M48" s="5">
        <v>0</v>
      </c>
      <c r="N48" s="31">
        <v>0</v>
      </c>
      <c r="O48" s="5">
        <v>0</v>
      </c>
      <c r="P48" s="31">
        <v>0</v>
      </c>
      <c r="Q48" s="5">
        <v>0</v>
      </c>
      <c r="R48" s="31">
        <v>0</v>
      </c>
      <c r="S48" s="5">
        <v>0</v>
      </c>
      <c r="T48" s="31">
        <v>0</v>
      </c>
      <c r="U48" s="5">
        <v>0</v>
      </c>
      <c r="V48" s="31">
        <v>0</v>
      </c>
      <c r="W48" s="5">
        <v>0</v>
      </c>
      <c r="X48" s="31">
        <v>0</v>
      </c>
      <c r="Y48" s="5">
        <v>0</v>
      </c>
      <c r="Z48" s="31">
        <v>0</v>
      </c>
      <c r="AA48" s="5">
        <v>0</v>
      </c>
    </row>
    <row r="49" spans="1:27" ht="14.25" thickTop="1" thickBot="1">
      <c r="A49" s="289" t="s">
        <v>261</v>
      </c>
      <c r="B49" s="238">
        <v>0</v>
      </c>
      <c r="C49" s="290">
        <v>0</v>
      </c>
      <c r="D49" s="238">
        <v>0</v>
      </c>
      <c r="E49" s="290">
        <v>0</v>
      </c>
      <c r="F49" s="238">
        <v>0</v>
      </c>
      <c r="G49" s="290">
        <v>0</v>
      </c>
      <c r="H49" s="238">
        <v>0</v>
      </c>
      <c r="I49" s="290">
        <v>0</v>
      </c>
      <c r="J49" s="238">
        <v>0</v>
      </c>
      <c r="K49" s="290">
        <v>0</v>
      </c>
      <c r="L49" s="238">
        <v>0</v>
      </c>
      <c r="M49" s="290">
        <v>0</v>
      </c>
      <c r="N49" s="238">
        <v>0</v>
      </c>
      <c r="O49" s="290">
        <v>0</v>
      </c>
      <c r="P49" s="238">
        <v>0</v>
      </c>
      <c r="Q49" s="290">
        <v>0</v>
      </c>
      <c r="R49" s="238">
        <v>0</v>
      </c>
      <c r="S49" s="290">
        <v>0</v>
      </c>
      <c r="T49" s="238">
        <v>0</v>
      </c>
      <c r="U49" s="290">
        <v>0</v>
      </c>
      <c r="V49" s="238">
        <v>0</v>
      </c>
      <c r="W49" s="290">
        <v>0</v>
      </c>
      <c r="X49" s="238">
        <v>0</v>
      </c>
      <c r="Y49" s="290">
        <v>0</v>
      </c>
      <c r="Z49" s="238">
        <v>0</v>
      </c>
      <c r="AA49" s="290">
        <v>0</v>
      </c>
    </row>
    <row r="50" spans="1:27" ht="13.5" thickTop="1">
      <c r="A50" t="s">
        <v>262</v>
      </c>
      <c r="B50" s="31">
        <v>0</v>
      </c>
      <c r="C50" s="5">
        <v>0</v>
      </c>
      <c r="D50" s="31">
        <v>0</v>
      </c>
      <c r="E50" s="5">
        <v>0</v>
      </c>
      <c r="F50" s="31">
        <v>0</v>
      </c>
      <c r="G50" s="5">
        <v>0</v>
      </c>
      <c r="H50" s="31">
        <v>0</v>
      </c>
      <c r="I50" s="5">
        <v>0</v>
      </c>
      <c r="J50" s="31">
        <v>0</v>
      </c>
      <c r="K50" s="5">
        <v>0</v>
      </c>
      <c r="L50" s="31">
        <v>0</v>
      </c>
      <c r="M50" s="5">
        <v>0</v>
      </c>
      <c r="N50" s="31">
        <v>0</v>
      </c>
      <c r="O50" s="5">
        <v>0</v>
      </c>
      <c r="P50" s="31">
        <v>0</v>
      </c>
      <c r="Q50" s="5">
        <v>0</v>
      </c>
      <c r="R50" s="31">
        <v>0</v>
      </c>
      <c r="S50" s="5">
        <v>0</v>
      </c>
      <c r="T50" s="31">
        <v>0</v>
      </c>
      <c r="U50" s="5">
        <v>0</v>
      </c>
      <c r="V50" s="31">
        <v>0</v>
      </c>
      <c r="W50" s="5">
        <v>0</v>
      </c>
      <c r="X50" s="31">
        <v>0</v>
      </c>
      <c r="Y50" s="5">
        <v>0</v>
      </c>
      <c r="Z50" s="31">
        <v>0</v>
      </c>
      <c r="AA50" s="5">
        <v>0</v>
      </c>
    </row>
    <row r="51" spans="1:27" ht="13.5" thickBot="1">
      <c r="A51" t="s">
        <v>263</v>
      </c>
      <c r="B51" s="31">
        <v>0</v>
      </c>
      <c r="C51" s="5">
        <v>0</v>
      </c>
      <c r="D51" s="31">
        <v>0</v>
      </c>
      <c r="E51" s="5">
        <v>0</v>
      </c>
      <c r="F51" s="31">
        <v>0</v>
      </c>
      <c r="G51" s="5">
        <v>0</v>
      </c>
      <c r="H51" s="31">
        <v>0</v>
      </c>
      <c r="I51" s="5">
        <v>0</v>
      </c>
      <c r="J51" s="31">
        <v>0</v>
      </c>
      <c r="K51" s="5">
        <v>0</v>
      </c>
      <c r="L51" s="31">
        <v>0</v>
      </c>
      <c r="M51" s="5">
        <v>0</v>
      </c>
      <c r="N51" s="31">
        <v>0</v>
      </c>
      <c r="O51" s="5">
        <v>0</v>
      </c>
      <c r="P51" s="31">
        <v>0</v>
      </c>
      <c r="Q51" s="5">
        <v>0</v>
      </c>
      <c r="R51" s="31">
        <v>0</v>
      </c>
      <c r="S51" s="5">
        <v>0</v>
      </c>
      <c r="T51" s="31">
        <v>0</v>
      </c>
      <c r="U51" s="5">
        <v>0</v>
      </c>
      <c r="V51" s="31">
        <v>0</v>
      </c>
      <c r="W51" s="5">
        <v>0</v>
      </c>
      <c r="X51" s="31">
        <v>0</v>
      </c>
      <c r="Y51" s="5">
        <v>0</v>
      </c>
      <c r="Z51" s="31">
        <v>0</v>
      </c>
      <c r="AA51" s="5">
        <v>0</v>
      </c>
    </row>
    <row r="52" spans="1:27" ht="14.25" thickTop="1" thickBot="1">
      <c r="A52" s="289" t="s">
        <v>264</v>
      </c>
      <c r="B52" s="238">
        <v>0</v>
      </c>
      <c r="C52" s="290">
        <v>0</v>
      </c>
      <c r="D52" s="238">
        <v>0</v>
      </c>
      <c r="E52" s="290">
        <v>0</v>
      </c>
      <c r="F52" s="238">
        <v>0</v>
      </c>
      <c r="G52" s="290">
        <v>0</v>
      </c>
      <c r="H52" s="238">
        <v>0</v>
      </c>
      <c r="I52" s="290">
        <v>0</v>
      </c>
      <c r="J52" s="238">
        <v>0</v>
      </c>
      <c r="K52" s="290">
        <v>0</v>
      </c>
      <c r="L52" s="238">
        <v>0</v>
      </c>
      <c r="M52" s="290">
        <v>0</v>
      </c>
      <c r="N52" s="238">
        <v>0</v>
      </c>
      <c r="O52" s="290">
        <v>0</v>
      </c>
      <c r="P52" s="238">
        <v>0</v>
      </c>
      <c r="Q52" s="290">
        <v>0</v>
      </c>
      <c r="R52" s="238">
        <v>0</v>
      </c>
      <c r="S52" s="290">
        <v>0</v>
      </c>
      <c r="T52" s="238">
        <v>0</v>
      </c>
      <c r="U52" s="290">
        <v>0</v>
      </c>
      <c r="V52" s="238">
        <v>0</v>
      </c>
      <c r="W52" s="290">
        <v>0</v>
      </c>
      <c r="X52" s="238">
        <v>0</v>
      </c>
      <c r="Y52" s="290">
        <v>0</v>
      </c>
      <c r="Z52" s="238">
        <v>0</v>
      </c>
      <c r="AA52" s="290">
        <v>0</v>
      </c>
    </row>
    <row r="53" spans="1:27" ht="13.5" thickTop="1">
      <c r="A53" t="s">
        <v>265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  <c r="R53" s="31">
        <v>0</v>
      </c>
      <c r="S53" s="5">
        <v>0</v>
      </c>
      <c r="T53" s="31">
        <v>0</v>
      </c>
      <c r="U53" s="5">
        <v>0</v>
      </c>
      <c r="V53" s="31">
        <v>0</v>
      </c>
      <c r="W53" s="5">
        <v>0</v>
      </c>
      <c r="X53" s="31">
        <v>0</v>
      </c>
      <c r="Y53" s="5">
        <v>0</v>
      </c>
      <c r="Z53" s="31">
        <v>0</v>
      </c>
      <c r="AA53" s="5">
        <v>0</v>
      </c>
    </row>
    <row r="54" spans="1:27">
      <c r="A54" t="s">
        <v>266</v>
      </c>
      <c r="B54" s="31">
        <v>98953090.480000004</v>
      </c>
      <c r="C54" s="5">
        <v>1.5482</v>
      </c>
      <c r="D54" s="31">
        <v>1730845.08</v>
      </c>
      <c r="E54" s="5">
        <v>0.59570000000000001</v>
      </c>
      <c r="F54" s="31">
        <v>0</v>
      </c>
      <c r="G54" s="5">
        <v>0</v>
      </c>
      <c r="H54" s="31">
        <v>0</v>
      </c>
      <c r="I54" s="5">
        <v>0</v>
      </c>
      <c r="J54" s="31">
        <v>3406875.4</v>
      </c>
      <c r="K54" s="5">
        <v>0.47049999999999997</v>
      </c>
      <c r="L54" s="31">
        <v>0</v>
      </c>
      <c r="M54" s="5">
        <v>0</v>
      </c>
      <c r="N54" s="31">
        <v>0</v>
      </c>
      <c r="O54" s="5">
        <v>0</v>
      </c>
      <c r="P54" s="31">
        <v>93011370</v>
      </c>
      <c r="Q54" s="5">
        <v>4.2866999999999997</v>
      </c>
      <c r="R54" s="31">
        <v>0</v>
      </c>
      <c r="S54" s="5">
        <v>0</v>
      </c>
      <c r="T54" s="31">
        <v>0</v>
      </c>
      <c r="U54" s="5">
        <v>0</v>
      </c>
      <c r="V54" s="31">
        <v>804000</v>
      </c>
      <c r="W54" s="5">
        <v>1.0596000000000001</v>
      </c>
      <c r="X54" s="31">
        <v>0</v>
      </c>
      <c r="Y54" s="5">
        <v>0</v>
      </c>
      <c r="Z54" s="31">
        <v>0</v>
      </c>
      <c r="AA54" s="5">
        <v>0</v>
      </c>
    </row>
    <row r="55" spans="1:27">
      <c r="A55" t="s">
        <v>267</v>
      </c>
      <c r="B55" s="31">
        <v>0</v>
      </c>
      <c r="C55" s="5">
        <v>0</v>
      </c>
      <c r="D55" s="31">
        <v>0</v>
      </c>
      <c r="E55" s="5">
        <v>0</v>
      </c>
      <c r="F55" s="31">
        <v>0</v>
      </c>
      <c r="G55" s="5">
        <v>0</v>
      </c>
      <c r="H55" s="31">
        <v>0</v>
      </c>
      <c r="I55" s="5">
        <v>0</v>
      </c>
      <c r="J55" s="31">
        <v>0</v>
      </c>
      <c r="K55" s="5">
        <v>0</v>
      </c>
      <c r="L55" s="31">
        <v>0</v>
      </c>
      <c r="M55" s="5">
        <v>0</v>
      </c>
      <c r="N55" s="31">
        <v>0</v>
      </c>
      <c r="O55" s="5">
        <v>0</v>
      </c>
      <c r="P55" s="31">
        <v>0</v>
      </c>
      <c r="Q55" s="5">
        <v>0</v>
      </c>
      <c r="R55" s="31">
        <v>0</v>
      </c>
      <c r="S55" s="5">
        <v>0</v>
      </c>
      <c r="T55" s="31">
        <v>0</v>
      </c>
      <c r="U55" s="5">
        <v>0</v>
      </c>
      <c r="V55" s="31">
        <v>0</v>
      </c>
      <c r="W55" s="5">
        <v>0</v>
      </c>
      <c r="X55" s="31">
        <v>0</v>
      </c>
      <c r="Y55" s="5">
        <v>0</v>
      </c>
      <c r="Z55" s="31">
        <v>0</v>
      </c>
      <c r="AA55" s="5">
        <v>0</v>
      </c>
    </row>
    <row r="56" spans="1:27">
      <c r="A56" t="s">
        <v>268</v>
      </c>
      <c r="B56" s="31">
        <v>1618116.5</v>
      </c>
      <c r="C56" s="5">
        <v>2.53E-2</v>
      </c>
      <c r="D56" s="31">
        <v>0</v>
      </c>
      <c r="E56" s="5">
        <v>0</v>
      </c>
      <c r="F56" s="31">
        <v>0</v>
      </c>
      <c r="G56" s="5">
        <v>0</v>
      </c>
      <c r="H56" s="31">
        <v>0</v>
      </c>
      <c r="I56" s="5">
        <v>0</v>
      </c>
      <c r="J56" s="31">
        <v>0</v>
      </c>
      <c r="K56" s="5">
        <v>0</v>
      </c>
      <c r="L56" s="31">
        <v>0</v>
      </c>
      <c r="M56" s="5">
        <v>0</v>
      </c>
      <c r="N56" s="31">
        <v>0</v>
      </c>
      <c r="O56" s="5">
        <v>0</v>
      </c>
      <c r="P56" s="31">
        <v>0</v>
      </c>
      <c r="Q56" s="5">
        <v>0</v>
      </c>
      <c r="R56" s="31">
        <v>0</v>
      </c>
      <c r="S56" s="5">
        <v>0</v>
      </c>
      <c r="T56" s="31">
        <v>0</v>
      </c>
      <c r="U56" s="5">
        <v>0</v>
      </c>
      <c r="V56" s="31">
        <v>1618116.5</v>
      </c>
      <c r="W56" s="5">
        <v>2.1326000000000001</v>
      </c>
      <c r="X56" s="31">
        <v>0</v>
      </c>
      <c r="Y56" s="5">
        <v>0</v>
      </c>
      <c r="Z56" s="31">
        <v>0</v>
      </c>
      <c r="AA56" s="5">
        <v>0</v>
      </c>
    </row>
    <row r="57" spans="1:27">
      <c r="A57" t="s">
        <v>269</v>
      </c>
      <c r="B57" s="31">
        <v>0</v>
      </c>
      <c r="C57" s="5">
        <v>0</v>
      </c>
      <c r="D57" s="31">
        <v>0</v>
      </c>
      <c r="E57" s="5">
        <v>0</v>
      </c>
      <c r="F57" s="31">
        <v>0</v>
      </c>
      <c r="G57" s="5">
        <v>0</v>
      </c>
      <c r="H57" s="31">
        <v>0</v>
      </c>
      <c r="I57" s="5">
        <v>0</v>
      </c>
      <c r="J57" s="31">
        <v>0</v>
      </c>
      <c r="K57" s="5">
        <v>0</v>
      </c>
      <c r="L57" s="31">
        <v>0</v>
      </c>
      <c r="M57" s="5">
        <v>0</v>
      </c>
      <c r="N57" s="31">
        <v>0</v>
      </c>
      <c r="O57" s="5">
        <v>0</v>
      </c>
      <c r="P57" s="31">
        <v>0</v>
      </c>
      <c r="Q57" s="5">
        <v>0</v>
      </c>
      <c r="R57" s="31">
        <v>0</v>
      </c>
      <c r="S57" s="5">
        <v>0</v>
      </c>
      <c r="T57" s="31">
        <v>0</v>
      </c>
      <c r="U57" s="5">
        <v>0</v>
      </c>
      <c r="V57" s="31">
        <v>0</v>
      </c>
      <c r="W57" s="5">
        <v>0</v>
      </c>
      <c r="X57" s="31">
        <v>0</v>
      </c>
      <c r="Y57" s="5">
        <v>0</v>
      </c>
      <c r="Z57" s="31">
        <v>0</v>
      </c>
      <c r="AA57" s="5">
        <v>0</v>
      </c>
    </row>
    <row r="58" spans="1:27">
      <c r="A58" t="s">
        <v>270</v>
      </c>
      <c r="B58" s="31">
        <v>1395000</v>
      </c>
      <c r="C58" s="5">
        <v>2.18E-2</v>
      </c>
      <c r="D58" s="31">
        <v>0</v>
      </c>
      <c r="E58" s="5">
        <v>0</v>
      </c>
      <c r="F58" s="31">
        <v>0</v>
      </c>
      <c r="G58" s="5">
        <v>0</v>
      </c>
      <c r="H58" s="31">
        <v>1395000</v>
      </c>
      <c r="I58" s="5">
        <v>1.2478</v>
      </c>
      <c r="J58" s="31">
        <v>0</v>
      </c>
      <c r="K58" s="5">
        <v>0</v>
      </c>
      <c r="L58" s="31">
        <v>0</v>
      </c>
      <c r="M58" s="5">
        <v>0</v>
      </c>
      <c r="N58" s="31">
        <v>0</v>
      </c>
      <c r="O58" s="5">
        <v>0</v>
      </c>
      <c r="P58" s="31">
        <v>0</v>
      </c>
      <c r="Q58" s="5">
        <v>0</v>
      </c>
      <c r="R58" s="31">
        <v>0</v>
      </c>
      <c r="S58" s="5">
        <v>0</v>
      </c>
      <c r="T58" s="31">
        <v>0</v>
      </c>
      <c r="U58" s="5">
        <v>0</v>
      </c>
      <c r="V58" s="31">
        <v>0</v>
      </c>
      <c r="W58" s="5">
        <v>0</v>
      </c>
      <c r="X58" s="31">
        <v>0</v>
      </c>
      <c r="Y58" s="5">
        <v>0</v>
      </c>
      <c r="Z58" s="31">
        <v>0</v>
      </c>
      <c r="AA58" s="5">
        <v>0</v>
      </c>
    </row>
    <row r="59" spans="1:27" ht="13.5" thickBot="1">
      <c r="A59" t="s">
        <v>271</v>
      </c>
      <c r="B59" s="31">
        <v>0</v>
      </c>
      <c r="C59" s="5">
        <v>0</v>
      </c>
      <c r="D59" s="31">
        <v>0</v>
      </c>
      <c r="E59" s="5">
        <v>0</v>
      </c>
      <c r="F59" s="31">
        <v>0</v>
      </c>
      <c r="G59" s="5">
        <v>0</v>
      </c>
      <c r="H59" s="31">
        <v>0</v>
      </c>
      <c r="I59" s="5">
        <v>0</v>
      </c>
      <c r="J59" s="31">
        <v>0</v>
      </c>
      <c r="K59" s="5">
        <v>0</v>
      </c>
      <c r="L59" s="31">
        <v>0</v>
      </c>
      <c r="M59" s="5">
        <v>0</v>
      </c>
      <c r="N59" s="31">
        <v>0</v>
      </c>
      <c r="O59" s="5">
        <v>0</v>
      </c>
      <c r="P59" s="31">
        <v>0</v>
      </c>
      <c r="Q59" s="5">
        <v>0</v>
      </c>
      <c r="R59" s="31">
        <v>0</v>
      </c>
      <c r="S59" s="5">
        <v>0</v>
      </c>
      <c r="T59" s="31">
        <v>0</v>
      </c>
      <c r="U59" s="5">
        <v>0</v>
      </c>
      <c r="V59" s="31">
        <v>0</v>
      </c>
      <c r="W59" s="5">
        <v>0</v>
      </c>
      <c r="X59" s="31">
        <v>0</v>
      </c>
      <c r="Y59" s="5">
        <v>0</v>
      </c>
      <c r="Z59" s="31">
        <v>0</v>
      </c>
      <c r="AA59" s="5">
        <v>0</v>
      </c>
    </row>
    <row r="60" spans="1:27" ht="14.25" thickTop="1" thickBot="1">
      <c r="A60" s="289" t="s">
        <v>272</v>
      </c>
      <c r="B60" s="238">
        <v>101966206.98</v>
      </c>
      <c r="C60" s="290">
        <v>1.5952999999999999</v>
      </c>
      <c r="D60" s="238">
        <v>1730845.08</v>
      </c>
      <c r="E60" s="290">
        <v>0.59570000000000001</v>
      </c>
      <c r="F60" s="238">
        <v>0</v>
      </c>
      <c r="G60" s="290">
        <v>0</v>
      </c>
      <c r="H60" s="238">
        <v>1395000</v>
      </c>
      <c r="I60" s="290">
        <v>1.2478</v>
      </c>
      <c r="J60" s="238">
        <v>3406875.4</v>
      </c>
      <c r="K60" s="290">
        <v>0.47049999999999997</v>
      </c>
      <c r="L60" s="238">
        <v>0</v>
      </c>
      <c r="M60" s="290">
        <v>0</v>
      </c>
      <c r="N60" s="238">
        <v>0</v>
      </c>
      <c r="O60" s="290">
        <v>0</v>
      </c>
      <c r="P60" s="238">
        <v>93011370</v>
      </c>
      <c r="Q60" s="290">
        <v>4.2866999999999997</v>
      </c>
      <c r="R60" s="238">
        <v>0</v>
      </c>
      <c r="S60" s="290">
        <v>0</v>
      </c>
      <c r="T60" s="238">
        <v>0</v>
      </c>
      <c r="U60" s="290">
        <v>0</v>
      </c>
      <c r="V60" s="238">
        <v>2422116.5</v>
      </c>
      <c r="W60" s="290">
        <v>3.1922000000000001</v>
      </c>
      <c r="X60" s="238">
        <v>0</v>
      </c>
      <c r="Y60" s="290">
        <v>0</v>
      </c>
      <c r="Z60" s="238">
        <v>0</v>
      </c>
      <c r="AA60" s="290">
        <v>0</v>
      </c>
    </row>
    <row r="61" spans="1:27" ht="13.5" thickTop="1">
      <c r="A61" t="s">
        <v>273</v>
      </c>
      <c r="B61" s="31">
        <v>757339780.13999999</v>
      </c>
      <c r="C61" s="5">
        <v>11.8492</v>
      </c>
      <c r="D61" s="31">
        <v>35910906.420000002</v>
      </c>
      <c r="E61" s="5">
        <v>12.3583</v>
      </c>
      <c r="F61" s="31">
        <v>107171338.81</v>
      </c>
      <c r="G61" s="5">
        <v>16.4254</v>
      </c>
      <c r="H61" s="31">
        <v>13708433.82</v>
      </c>
      <c r="I61" s="5">
        <v>12.261699999999999</v>
      </c>
      <c r="J61" s="31">
        <v>113771761.34999999</v>
      </c>
      <c r="K61" s="5">
        <v>15.712400000000001</v>
      </c>
      <c r="L61" s="31">
        <v>0</v>
      </c>
      <c r="M61" s="5">
        <v>0</v>
      </c>
      <c r="N61" s="31">
        <v>0</v>
      </c>
      <c r="O61" s="5">
        <v>0</v>
      </c>
      <c r="P61" s="31">
        <v>276295472</v>
      </c>
      <c r="Q61" s="5">
        <v>12.734</v>
      </c>
      <c r="R61" s="31">
        <v>30494434.32</v>
      </c>
      <c r="S61" s="5">
        <v>11.773999999999999</v>
      </c>
      <c r="T61" s="31">
        <v>63425313</v>
      </c>
      <c r="U61" s="5">
        <v>13.811199999999999</v>
      </c>
      <c r="V61" s="31">
        <v>7993174.9199999999</v>
      </c>
      <c r="W61" s="5">
        <v>10.5345</v>
      </c>
      <c r="X61" s="31">
        <v>0</v>
      </c>
      <c r="Y61" s="5">
        <v>0</v>
      </c>
      <c r="Z61" s="31">
        <v>108568945.5</v>
      </c>
      <c r="AA61" s="5">
        <v>15.238200000000001</v>
      </c>
    </row>
    <row r="62" spans="1:27" ht="13.5" thickBot="1">
      <c r="A62" t="s">
        <v>274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  <c r="R62" s="31">
        <v>0</v>
      </c>
      <c r="S62" s="5">
        <v>0</v>
      </c>
      <c r="T62" s="31">
        <v>0</v>
      </c>
      <c r="U62" s="5">
        <v>0</v>
      </c>
      <c r="V62" s="31">
        <v>0</v>
      </c>
      <c r="W62" s="5">
        <v>0</v>
      </c>
      <c r="X62" s="31">
        <v>0</v>
      </c>
      <c r="Y62" s="5">
        <v>0</v>
      </c>
      <c r="Z62" s="31">
        <v>0</v>
      </c>
      <c r="AA62" s="5">
        <v>0</v>
      </c>
    </row>
    <row r="63" spans="1:27" ht="14.25" thickTop="1" thickBot="1">
      <c r="A63" s="289" t="s">
        <v>275</v>
      </c>
      <c r="B63" s="238">
        <v>757339780.13999999</v>
      </c>
      <c r="C63" s="290">
        <v>11.8492</v>
      </c>
      <c r="D63" s="238">
        <v>35910906.420000002</v>
      </c>
      <c r="E63" s="290">
        <v>12.3583</v>
      </c>
      <c r="F63" s="238">
        <v>107171338.81</v>
      </c>
      <c r="G63" s="290">
        <v>16.4254</v>
      </c>
      <c r="H63" s="238">
        <v>13708433.82</v>
      </c>
      <c r="I63" s="290">
        <v>12.261699999999999</v>
      </c>
      <c r="J63" s="238">
        <v>113771761.34999999</v>
      </c>
      <c r="K63" s="290">
        <v>15.712400000000001</v>
      </c>
      <c r="L63" s="238">
        <v>0</v>
      </c>
      <c r="M63" s="290">
        <v>0</v>
      </c>
      <c r="N63" s="238">
        <v>0</v>
      </c>
      <c r="O63" s="290">
        <v>0</v>
      </c>
      <c r="P63" s="238">
        <v>276295472</v>
      </c>
      <c r="Q63" s="290">
        <v>12.734</v>
      </c>
      <c r="R63" s="238">
        <v>30494434.32</v>
      </c>
      <c r="S63" s="290">
        <v>11.773999999999999</v>
      </c>
      <c r="T63" s="238">
        <v>63425313</v>
      </c>
      <c r="U63" s="290">
        <v>13.811199999999999</v>
      </c>
      <c r="V63" s="238">
        <v>7993174.9199999999</v>
      </c>
      <c r="W63" s="290">
        <v>10.5345</v>
      </c>
      <c r="X63" s="238">
        <v>0</v>
      </c>
      <c r="Y63" s="290">
        <v>0</v>
      </c>
      <c r="Z63" s="238">
        <v>108568945.5</v>
      </c>
      <c r="AA63" s="290">
        <v>15.238200000000001</v>
      </c>
    </row>
    <row r="64" spans="1:27" ht="13.5" thickTop="1">
      <c r="A64" t="s">
        <v>280</v>
      </c>
      <c r="B64" s="31">
        <v>0</v>
      </c>
      <c r="C64" s="5">
        <v>0</v>
      </c>
      <c r="D64" s="31">
        <v>0</v>
      </c>
      <c r="E64" s="5">
        <v>0</v>
      </c>
      <c r="F64" s="31">
        <v>0</v>
      </c>
      <c r="G64" s="5">
        <v>0</v>
      </c>
      <c r="H64" s="31">
        <v>0</v>
      </c>
      <c r="I64" s="5">
        <v>0</v>
      </c>
      <c r="J64" s="31">
        <v>0</v>
      </c>
      <c r="K64" s="5">
        <v>0</v>
      </c>
      <c r="L64" s="31">
        <v>0</v>
      </c>
      <c r="M64" s="5">
        <v>0</v>
      </c>
      <c r="N64" s="31">
        <v>0</v>
      </c>
      <c r="O64" s="5">
        <v>0</v>
      </c>
      <c r="P64" s="31">
        <v>0</v>
      </c>
      <c r="Q64" s="5">
        <v>0</v>
      </c>
      <c r="R64" s="31">
        <v>0</v>
      </c>
      <c r="S64" s="5">
        <v>0</v>
      </c>
      <c r="T64" s="31">
        <v>0</v>
      </c>
      <c r="U64" s="5">
        <v>0</v>
      </c>
      <c r="V64" s="31">
        <v>0</v>
      </c>
      <c r="W64" s="5">
        <v>0</v>
      </c>
      <c r="X64" s="31">
        <v>0</v>
      </c>
      <c r="Y64" s="5">
        <v>0</v>
      </c>
      <c r="Z64" s="31">
        <v>0</v>
      </c>
      <c r="AA64" s="5">
        <v>0</v>
      </c>
    </row>
    <row r="65" spans="1:27" ht="13.5" thickBot="1">
      <c r="A65" t="s">
        <v>281</v>
      </c>
      <c r="B65" s="31">
        <v>0</v>
      </c>
      <c r="C65" s="5">
        <v>0</v>
      </c>
      <c r="D65" s="31">
        <v>0</v>
      </c>
      <c r="E65" s="5">
        <v>0</v>
      </c>
      <c r="F65" s="31">
        <v>0</v>
      </c>
      <c r="G65" s="5">
        <v>0</v>
      </c>
      <c r="H65" s="31">
        <v>0</v>
      </c>
      <c r="I65" s="5">
        <v>0</v>
      </c>
      <c r="J65" s="31">
        <v>0</v>
      </c>
      <c r="K65" s="5">
        <v>0</v>
      </c>
      <c r="L65" s="31">
        <v>0</v>
      </c>
      <c r="M65" s="5">
        <v>0</v>
      </c>
      <c r="N65" s="31">
        <v>0</v>
      </c>
      <c r="O65" s="5">
        <v>0</v>
      </c>
      <c r="P65" s="31">
        <v>0</v>
      </c>
      <c r="Q65" s="5">
        <v>0</v>
      </c>
      <c r="R65" s="31">
        <v>0</v>
      </c>
      <c r="S65" s="5">
        <v>0</v>
      </c>
      <c r="T65" s="31">
        <v>0</v>
      </c>
      <c r="U65" s="5">
        <v>0</v>
      </c>
      <c r="V65" s="31">
        <v>0</v>
      </c>
      <c r="W65" s="5">
        <v>0</v>
      </c>
      <c r="X65" s="31">
        <v>0</v>
      </c>
      <c r="Y65" s="5">
        <v>0</v>
      </c>
      <c r="Z65" s="31">
        <v>0</v>
      </c>
      <c r="AA65" s="5">
        <v>0</v>
      </c>
    </row>
    <row r="66" spans="1:27" ht="14.25" thickTop="1" thickBot="1">
      <c r="A66" s="289" t="s">
        <v>282</v>
      </c>
      <c r="B66" s="238">
        <v>0</v>
      </c>
      <c r="C66" s="290">
        <v>0</v>
      </c>
      <c r="D66" s="238">
        <v>0</v>
      </c>
      <c r="E66" s="290">
        <v>0</v>
      </c>
      <c r="F66" s="238">
        <v>0</v>
      </c>
      <c r="G66" s="290">
        <v>0</v>
      </c>
      <c r="H66" s="238">
        <v>0</v>
      </c>
      <c r="I66" s="290">
        <v>0</v>
      </c>
      <c r="J66" s="238">
        <v>0</v>
      </c>
      <c r="K66" s="290">
        <v>0</v>
      </c>
      <c r="L66" s="238">
        <v>0</v>
      </c>
      <c r="M66" s="290">
        <v>0</v>
      </c>
      <c r="N66" s="238">
        <v>0</v>
      </c>
      <c r="O66" s="290">
        <v>0</v>
      </c>
      <c r="P66" s="238">
        <v>0</v>
      </c>
      <c r="Q66" s="290">
        <v>0</v>
      </c>
      <c r="R66" s="238">
        <v>0</v>
      </c>
      <c r="S66" s="290">
        <v>0</v>
      </c>
      <c r="T66" s="238">
        <v>0</v>
      </c>
      <c r="U66" s="290">
        <v>0</v>
      </c>
      <c r="V66" s="238">
        <v>0</v>
      </c>
      <c r="W66" s="290">
        <v>0</v>
      </c>
      <c r="X66" s="238">
        <v>0</v>
      </c>
      <c r="Y66" s="290">
        <v>0</v>
      </c>
      <c r="Z66" s="238">
        <v>0</v>
      </c>
      <c r="AA66" s="290">
        <v>0</v>
      </c>
    </row>
    <row r="67" spans="1:27" ht="13.5" thickTop="1">
      <c r="A67" t="s">
        <v>277</v>
      </c>
      <c r="B67" s="31">
        <v>0</v>
      </c>
      <c r="C67" s="5">
        <v>0</v>
      </c>
      <c r="D67" s="31">
        <v>0</v>
      </c>
      <c r="E67" s="5">
        <v>0</v>
      </c>
      <c r="F67" s="31">
        <v>0</v>
      </c>
      <c r="G67" s="5">
        <v>0</v>
      </c>
      <c r="H67" s="31">
        <v>0</v>
      </c>
      <c r="I67" s="5">
        <v>0</v>
      </c>
      <c r="J67" s="31">
        <v>0</v>
      </c>
      <c r="K67" s="5">
        <v>0</v>
      </c>
      <c r="L67" s="31">
        <v>0</v>
      </c>
      <c r="M67" s="5">
        <v>0</v>
      </c>
      <c r="N67" s="31">
        <v>0</v>
      </c>
      <c r="O67" s="5">
        <v>0</v>
      </c>
      <c r="P67" s="31">
        <v>0</v>
      </c>
      <c r="Q67" s="5">
        <v>0</v>
      </c>
      <c r="R67" s="31">
        <v>0</v>
      </c>
      <c r="S67" s="5">
        <v>0</v>
      </c>
      <c r="T67" s="31">
        <v>0</v>
      </c>
      <c r="U67" s="5">
        <v>0</v>
      </c>
      <c r="V67" s="31">
        <v>0</v>
      </c>
      <c r="W67" s="5">
        <v>0</v>
      </c>
      <c r="X67" s="31">
        <v>0</v>
      </c>
      <c r="Y67" s="5">
        <v>0</v>
      </c>
      <c r="Z67" s="31">
        <v>0</v>
      </c>
      <c r="AA67" s="5">
        <v>0</v>
      </c>
    </row>
    <row r="68" spans="1:27" ht="13.5" thickBot="1">
      <c r="A68" t="s">
        <v>278</v>
      </c>
      <c r="B68" s="31">
        <v>0</v>
      </c>
      <c r="C68" s="5">
        <v>0</v>
      </c>
      <c r="D68" s="31">
        <v>0</v>
      </c>
      <c r="E68" s="5">
        <v>0</v>
      </c>
      <c r="F68" s="31">
        <v>0</v>
      </c>
      <c r="G68" s="5">
        <v>0</v>
      </c>
      <c r="H68" s="31">
        <v>0</v>
      </c>
      <c r="I68" s="5">
        <v>0</v>
      </c>
      <c r="J68" s="31">
        <v>0</v>
      </c>
      <c r="K68" s="5">
        <v>0</v>
      </c>
      <c r="L68" s="31">
        <v>0</v>
      </c>
      <c r="M68" s="5">
        <v>0</v>
      </c>
      <c r="N68" s="31">
        <v>0</v>
      </c>
      <c r="O68" s="5">
        <v>0</v>
      </c>
      <c r="P68" s="31">
        <v>0</v>
      </c>
      <c r="Q68" s="5">
        <v>0</v>
      </c>
      <c r="R68" s="31">
        <v>0</v>
      </c>
      <c r="S68" s="5">
        <v>0</v>
      </c>
      <c r="T68" s="31">
        <v>0</v>
      </c>
      <c r="U68" s="5">
        <v>0</v>
      </c>
      <c r="V68" s="31">
        <v>0</v>
      </c>
      <c r="W68" s="5">
        <v>0</v>
      </c>
      <c r="X68" s="31">
        <v>0</v>
      </c>
      <c r="Y68" s="5">
        <v>0</v>
      </c>
      <c r="Z68" s="31">
        <v>0</v>
      </c>
      <c r="AA68" s="5">
        <v>0</v>
      </c>
    </row>
    <row r="69" spans="1:27" ht="14.25" thickTop="1" thickBot="1">
      <c r="A69" s="289" t="s">
        <v>279</v>
      </c>
      <c r="B69" s="238">
        <v>0</v>
      </c>
      <c r="C69" s="290">
        <v>0</v>
      </c>
      <c r="D69" s="238">
        <v>0</v>
      </c>
      <c r="E69" s="290">
        <v>0</v>
      </c>
      <c r="F69" s="238">
        <v>0</v>
      </c>
      <c r="G69" s="290">
        <v>0</v>
      </c>
      <c r="H69" s="238">
        <v>0</v>
      </c>
      <c r="I69" s="290">
        <v>0</v>
      </c>
      <c r="J69" s="238">
        <v>0</v>
      </c>
      <c r="K69" s="290">
        <v>0</v>
      </c>
      <c r="L69" s="238">
        <v>0</v>
      </c>
      <c r="M69" s="290">
        <v>0</v>
      </c>
      <c r="N69" s="238">
        <v>0</v>
      </c>
      <c r="O69" s="290">
        <v>0</v>
      </c>
      <c r="P69" s="238">
        <v>0</v>
      </c>
      <c r="Q69" s="290">
        <v>0</v>
      </c>
      <c r="R69" s="238">
        <v>0</v>
      </c>
      <c r="S69" s="290">
        <v>0</v>
      </c>
      <c r="T69" s="238">
        <v>0</v>
      </c>
      <c r="U69" s="290">
        <v>0</v>
      </c>
      <c r="V69" s="238">
        <v>0</v>
      </c>
      <c r="W69" s="290">
        <v>0</v>
      </c>
      <c r="X69" s="238">
        <v>0</v>
      </c>
      <c r="Y69" s="290">
        <v>0</v>
      </c>
      <c r="Z69" s="238">
        <v>0</v>
      </c>
      <c r="AA69" s="290">
        <v>0</v>
      </c>
    </row>
    <row r="70" spans="1:27" ht="13.5" thickTop="1">
      <c r="A70" t="s">
        <v>283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  <c r="R70" s="31">
        <v>0</v>
      </c>
      <c r="S70" s="5">
        <v>0</v>
      </c>
      <c r="T70" s="31">
        <v>0</v>
      </c>
      <c r="U70" s="5">
        <v>0</v>
      </c>
      <c r="V70" s="31">
        <v>0</v>
      </c>
      <c r="W70" s="5">
        <v>0</v>
      </c>
      <c r="X70" s="31">
        <v>0</v>
      </c>
      <c r="Y70" s="5">
        <v>0</v>
      </c>
      <c r="Z70" s="31">
        <v>0</v>
      </c>
      <c r="AA70" s="5">
        <v>0</v>
      </c>
    </row>
    <row r="71" spans="1:27" ht="13.5" thickBot="1">
      <c r="A71" t="s">
        <v>284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  <c r="R71" s="31">
        <v>0</v>
      </c>
      <c r="S71" s="5">
        <v>0</v>
      </c>
      <c r="T71" s="31">
        <v>0</v>
      </c>
      <c r="U71" s="5">
        <v>0</v>
      </c>
      <c r="V71" s="31">
        <v>0</v>
      </c>
      <c r="W71" s="5">
        <v>0</v>
      </c>
      <c r="X71" s="31">
        <v>0</v>
      </c>
      <c r="Y71" s="5">
        <v>0</v>
      </c>
      <c r="Z71" s="31">
        <v>0</v>
      </c>
      <c r="AA71" s="5">
        <v>0</v>
      </c>
    </row>
    <row r="72" spans="1:27" ht="14.25" thickTop="1" thickBot="1">
      <c r="A72" s="289" t="s">
        <v>285</v>
      </c>
      <c r="B72" s="238">
        <v>0</v>
      </c>
      <c r="C72" s="290">
        <v>0</v>
      </c>
      <c r="D72" s="238">
        <v>0</v>
      </c>
      <c r="E72" s="290">
        <v>0</v>
      </c>
      <c r="F72" s="238">
        <v>0</v>
      </c>
      <c r="G72" s="290">
        <v>0</v>
      </c>
      <c r="H72" s="238">
        <v>0</v>
      </c>
      <c r="I72" s="290">
        <v>0</v>
      </c>
      <c r="J72" s="238">
        <v>0</v>
      </c>
      <c r="K72" s="290">
        <v>0</v>
      </c>
      <c r="L72" s="238">
        <v>0</v>
      </c>
      <c r="M72" s="290">
        <v>0</v>
      </c>
      <c r="N72" s="238">
        <v>0</v>
      </c>
      <c r="O72" s="290">
        <v>0</v>
      </c>
      <c r="P72" s="238">
        <v>0</v>
      </c>
      <c r="Q72" s="290">
        <v>0</v>
      </c>
      <c r="R72" s="238">
        <v>0</v>
      </c>
      <c r="S72" s="290">
        <v>0</v>
      </c>
      <c r="T72" s="238">
        <v>0</v>
      </c>
      <c r="U72" s="290">
        <v>0</v>
      </c>
      <c r="V72" s="238">
        <v>0</v>
      </c>
      <c r="W72" s="290">
        <v>0</v>
      </c>
      <c r="X72" s="238">
        <v>0</v>
      </c>
      <c r="Y72" s="290">
        <v>0</v>
      </c>
      <c r="Z72" s="238">
        <v>0</v>
      </c>
      <c r="AA72" s="290">
        <v>0</v>
      </c>
    </row>
    <row r="73" spans="1:27" ht="14.25" thickTop="1" thickBot="1">
      <c r="A73" s="289" t="s">
        <v>276</v>
      </c>
      <c r="B73" s="238">
        <v>0</v>
      </c>
      <c r="C73" s="290">
        <v>0</v>
      </c>
      <c r="D73" s="238">
        <v>0</v>
      </c>
      <c r="E73" s="290">
        <v>0</v>
      </c>
      <c r="F73" s="238">
        <v>0</v>
      </c>
      <c r="G73" s="290">
        <v>0</v>
      </c>
      <c r="H73" s="238">
        <v>0</v>
      </c>
      <c r="I73" s="290">
        <v>0</v>
      </c>
      <c r="J73" s="238">
        <v>0</v>
      </c>
      <c r="K73" s="290">
        <v>0</v>
      </c>
      <c r="L73" s="238">
        <v>0</v>
      </c>
      <c r="M73" s="290">
        <v>0</v>
      </c>
      <c r="N73" s="238">
        <v>0</v>
      </c>
      <c r="O73" s="290">
        <v>0</v>
      </c>
      <c r="P73" s="238">
        <v>0</v>
      </c>
      <c r="Q73" s="290">
        <v>0</v>
      </c>
      <c r="R73" s="238">
        <v>0</v>
      </c>
      <c r="S73" s="290">
        <v>0</v>
      </c>
      <c r="T73" s="238">
        <v>0</v>
      </c>
      <c r="U73" s="290">
        <v>0</v>
      </c>
      <c r="V73" s="238">
        <v>0</v>
      </c>
      <c r="W73" s="290">
        <v>0</v>
      </c>
      <c r="X73" s="238">
        <v>0</v>
      </c>
      <c r="Y73" s="290">
        <v>0</v>
      </c>
      <c r="Z73" s="238">
        <v>0</v>
      </c>
      <c r="AA73" s="290">
        <v>0</v>
      </c>
    </row>
    <row r="74" spans="1:27" ht="14.25" thickTop="1" thickBot="1">
      <c r="A74" s="289" t="s">
        <v>307</v>
      </c>
      <c r="B74" s="238">
        <v>49639314.899999999</v>
      </c>
      <c r="C74" s="290">
        <v>0.77659999999999996</v>
      </c>
      <c r="D74" s="238">
        <v>4698439.2</v>
      </c>
      <c r="E74" s="290">
        <v>1.6169</v>
      </c>
      <c r="F74" s="238">
        <v>9547200</v>
      </c>
      <c r="G74" s="290">
        <v>1.4632000000000001</v>
      </c>
      <c r="H74" s="238">
        <v>0</v>
      </c>
      <c r="I74" s="290">
        <v>0</v>
      </c>
      <c r="J74" s="238">
        <v>0</v>
      </c>
      <c r="K74" s="290">
        <v>0</v>
      </c>
      <c r="L74" s="238">
        <v>34056197.299999997</v>
      </c>
      <c r="M74" s="290">
        <v>100</v>
      </c>
      <c r="N74" s="238">
        <v>0</v>
      </c>
      <c r="O74" s="290">
        <v>0</v>
      </c>
      <c r="P74" s="238">
        <v>0</v>
      </c>
      <c r="Q74" s="290">
        <v>0</v>
      </c>
      <c r="R74" s="238">
        <v>39309.9</v>
      </c>
      <c r="S74" s="290">
        <v>1.52E-2</v>
      </c>
      <c r="T74" s="238">
        <v>0</v>
      </c>
      <c r="U74" s="290">
        <v>0</v>
      </c>
      <c r="V74" s="238">
        <v>1298168.5</v>
      </c>
      <c r="W74" s="290">
        <v>1.7109000000000001</v>
      </c>
      <c r="X74" s="238">
        <v>0</v>
      </c>
      <c r="Y74" s="290">
        <v>0</v>
      </c>
      <c r="Z74" s="238">
        <v>0</v>
      </c>
      <c r="AA74" s="290">
        <v>0</v>
      </c>
    </row>
    <row r="75" spans="1:27" ht="14.25" thickTop="1" thickBot="1">
      <c r="A75" s="289" t="s">
        <v>176</v>
      </c>
      <c r="B75" s="238">
        <v>5561028734.5299997</v>
      </c>
      <c r="C75" s="290">
        <v>87.006900000000002</v>
      </c>
      <c r="D75" s="238">
        <v>204384757.25999999</v>
      </c>
      <c r="E75" s="290">
        <v>70.336799999999997</v>
      </c>
      <c r="F75" s="238">
        <v>603472765.49000001</v>
      </c>
      <c r="G75" s="290">
        <v>92.490099999999998</v>
      </c>
      <c r="H75" s="238">
        <v>109747001.59999999</v>
      </c>
      <c r="I75" s="290">
        <v>98.165099999999995</v>
      </c>
      <c r="J75" s="238">
        <v>714729764.75</v>
      </c>
      <c r="K75" s="290">
        <v>98.707300000000004</v>
      </c>
      <c r="L75" s="238">
        <v>34056197.299999997</v>
      </c>
      <c r="M75" s="290">
        <v>100</v>
      </c>
      <c r="N75" s="238">
        <v>439519760</v>
      </c>
      <c r="O75" s="290">
        <v>73.381299999999996</v>
      </c>
      <c r="P75" s="238">
        <v>1789420920</v>
      </c>
      <c r="Q75" s="290">
        <v>82.471500000000006</v>
      </c>
      <c r="R75" s="238">
        <v>210584884.66</v>
      </c>
      <c r="S75" s="290">
        <v>81.307500000000005</v>
      </c>
      <c r="T75" s="238">
        <v>457795432</v>
      </c>
      <c r="U75" s="290">
        <v>99.6875</v>
      </c>
      <c r="V75" s="238">
        <v>57519136.090000004</v>
      </c>
      <c r="W75" s="290">
        <v>75.806399999999996</v>
      </c>
      <c r="X75" s="238">
        <v>235502366.41999999</v>
      </c>
      <c r="Y75" s="290">
        <v>77.672499999999999</v>
      </c>
      <c r="Z75" s="238">
        <v>704295748.96000004</v>
      </c>
      <c r="AA75" s="290">
        <v>98.851200000000006</v>
      </c>
    </row>
    <row r="76" spans="1:27" ht="14.25" thickTop="1" thickBot="1">
      <c r="A76" s="289" t="s">
        <v>177</v>
      </c>
      <c r="B76" s="238">
        <v>641357674.38999999</v>
      </c>
      <c r="C76" s="290">
        <v>10.034599999999999</v>
      </c>
      <c r="D76" s="238">
        <v>80249850.290000007</v>
      </c>
      <c r="E76" s="290">
        <v>27.617100000000001</v>
      </c>
      <c r="F76" s="238">
        <v>48671791.380000003</v>
      </c>
      <c r="G76" s="290">
        <v>7.4596</v>
      </c>
      <c r="H76" s="238">
        <v>0</v>
      </c>
      <c r="I76" s="290">
        <v>0</v>
      </c>
      <c r="J76" s="238">
        <v>0</v>
      </c>
      <c r="K76" s="290">
        <v>0</v>
      </c>
      <c r="L76" s="238">
        <v>0</v>
      </c>
      <c r="M76" s="290">
        <v>0</v>
      </c>
      <c r="N76" s="238">
        <v>107005417</v>
      </c>
      <c r="O76" s="290">
        <v>17.865400000000001</v>
      </c>
      <c r="P76" s="238">
        <v>319987744</v>
      </c>
      <c r="Q76" s="290">
        <v>14.7477</v>
      </c>
      <c r="R76" s="238">
        <v>28304532.550000001</v>
      </c>
      <c r="S76" s="290">
        <v>10.9285</v>
      </c>
      <c r="T76" s="238">
        <v>0</v>
      </c>
      <c r="U76" s="290">
        <v>0</v>
      </c>
      <c r="V76" s="238">
        <v>15911019.779999999</v>
      </c>
      <c r="W76" s="290">
        <v>20.9697</v>
      </c>
      <c r="X76" s="238">
        <v>41227319.390000001</v>
      </c>
      <c r="Y76" s="290">
        <v>13.5974</v>
      </c>
      <c r="Z76" s="238">
        <v>0</v>
      </c>
      <c r="AA76" s="290">
        <v>0</v>
      </c>
    </row>
    <row r="77" spans="1:27" ht="14.25" thickTop="1" thickBot="1">
      <c r="A77" s="289" t="s">
        <v>178</v>
      </c>
      <c r="B77" s="238">
        <v>6202386408.9200001</v>
      </c>
      <c r="C77" s="290">
        <v>97.041499999999999</v>
      </c>
      <c r="D77" s="238">
        <v>284634607.55000001</v>
      </c>
      <c r="E77" s="290">
        <v>97.953900000000004</v>
      </c>
      <c r="F77" s="238">
        <v>652144556.87</v>
      </c>
      <c r="G77" s="290">
        <v>99.949700000000007</v>
      </c>
      <c r="H77" s="238">
        <v>109747001.59999999</v>
      </c>
      <c r="I77" s="290">
        <v>98.165099999999995</v>
      </c>
      <c r="J77" s="238">
        <v>714729764.75</v>
      </c>
      <c r="K77" s="290">
        <v>98.707300000000004</v>
      </c>
      <c r="L77" s="238">
        <v>34056197.299999997</v>
      </c>
      <c r="M77" s="290">
        <v>100</v>
      </c>
      <c r="N77" s="238">
        <v>546525177</v>
      </c>
      <c r="O77" s="290">
        <v>91.246600000000001</v>
      </c>
      <c r="P77" s="238">
        <v>2109408664</v>
      </c>
      <c r="Q77" s="290">
        <v>97.219200000000001</v>
      </c>
      <c r="R77" s="238">
        <v>238889417.21000001</v>
      </c>
      <c r="S77" s="290">
        <v>92.236000000000004</v>
      </c>
      <c r="T77" s="238">
        <v>457795432</v>
      </c>
      <c r="U77" s="290">
        <v>99.6875</v>
      </c>
      <c r="V77" s="238">
        <v>73430155.870000005</v>
      </c>
      <c r="W77" s="290">
        <v>96.7761</v>
      </c>
      <c r="X77" s="238">
        <v>276729685.81</v>
      </c>
      <c r="Y77" s="290">
        <v>91.269900000000007</v>
      </c>
      <c r="Z77" s="238">
        <v>704295748.96000004</v>
      </c>
      <c r="AA77" s="290">
        <v>98.851200000000006</v>
      </c>
    </row>
    <row r="78" spans="1:27" ht="13.5" thickTop="1">
      <c r="A78" t="s">
        <v>179</v>
      </c>
      <c r="B78" s="31">
        <v>285781.99</v>
      </c>
      <c r="C78" s="5">
        <v>4.4999999999999997E-3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0</v>
      </c>
      <c r="K78" s="5">
        <v>0</v>
      </c>
      <c r="L78" s="31">
        <v>0</v>
      </c>
      <c r="M78" s="5">
        <v>0</v>
      </c>
      <c r="N78" s="31">
        <v>0</v>
      </c>
      <c r="O78" s="5">
        <v>0</v>
      </c>
      <c r="P78" s="31">
        <v>0</v>
      </c>
      <c r="Q78" s="5">
        <v>0</v>
      </c>
      <c r="R78" s="31">
        <v>285781.99</v>
      </c>
      <c r="S78" s="5">
        <v>0.1103</v>
      </c>
      <c r="T78" s="31">
        <v>0</v>
      </c>
      <c r="U78" s="5">
        <v>0</v>
      </c>
      <c r="V78" s="31">
        <v>0</v>
      </c>
      <c r="W78" s="5">
        <v>0</v>
      </c>
      <c r="X78" s="31">
        <v>0</v>
      </c>
      <c r="Y78" s="5">
        <v>0</v>
      </c>
      <c r="Z78" s="31">
        <v>0</v>
      </c>
      <c r="AA78" s="5">
        <v>0</v>
      </c>
    </row>
    <row r="79" spans="1:27">
      <c r="A79" t="s">
        <v>329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  <c r="T79" s="31">
        <v>0</v>
      </c>
      <c r="U79" s="5">
        <v>0</v>
      </c>
      <c r="V79" s="31">
        <v>0</v>
      </c>
      <c r="W79" s="5">
        <v>0</v>
      </c>
      <c r="X79" s="31">
        <v>0</v>
      </c>
      <c r="Y79" s="5">
        <v>0</v>
      </c>
      <c r="Z79" s="31">
        <v>0</v>
      </c>
      <c r="AA79" s="5">
        <v>0</v>
      </c>
    </row>
    <row r="80" spans="1:27" ht="13.5" thickBot="1">
      <c r="A80" t="s">
        <v>330</v>
      </c>
      <c r="B80" s="31">
        <v>0</v>
      </c>
      <c r="C80" s="5">
        <v>0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0</v>
      </c>
      <c r="K80" s="5">
        <v>0</v>
      </c>
      <c r="L80" s="31">
        <v>0</v>
      </c>
      <c r="M80" s="5">
        <v>0</v>
      </c>
      <c r="N80" s="31">
        <v>0</v>
      </c>
      <c r="O80" s="5">
        <v>0</v>
      </c>
      <c r="P80" s="31">
        <v>0</v>
      </c>
      <c r="Q80" s="5">
        <v>0</v>
      </c>
      <c r="R80" s="31">
        <v>0</v>
      </c>
      <c r="S80" s="5">
        <v>0</v>
      </c>
      <c r="T80" s="31">
        <v>0</v>
      </c>
      <c r="U80" s="5">
        <v>0</v>
      </c>
      <c r="V80" s="31">
        <v>0</v>
      </c>
      <c r="W80" s="5">
        <v>0</v>
      </c>
      <c r="X80" s="31">
        <v>0</v>
      </c>
      <c r="Y80" s="5">
        <v>0</v>
      </c>
      <c r="Z80" s="31">
        <v>0</v>
      </c>
      <c r="AA80" s="5">
        <v>0</v>
      </c>
    </row>
    <row r="81" spans="1:27" ht="14.25" thickTop="1" thickBot="1">
      <c r="A81" s="289" t="s">
        <v>182</v>
      </c>
      <c r="B81" s="238">
        <v>285781.99</v>
      </c>
      <c r="C81" s="290">
        <v>4.4999999999999997E-3</v>
      </c>
      <c r="D81" s="238">
        <v>0</v>
      </c>
      <c r="E81" s="290">
        <v>0</v>
      </c>
      <c r="F81" s="238">
        <v>0</v>
      </c>
      <c r="G81" s="290">
        <v>0</v>
      </c>
      <c r="H81" s="238">
        <v>0</v>
      </c>
      <c r="I81" s="290">
        <v>0</v>
      </c>
      <c r="J81" s="238">
        <v>0</v>
      </c>
      <c r="K81" s="290">
        <v>0</v>
      </c>
      <c r="L81" s="238">
        <v>0</v>
      </c>
      <c r="M81" s="290">
        <v>0</v>
      </c>
      <c r="N81" s="238">
        <v>0</v>
      </c>
      <c r="O81" s="290">
        <v>0</v>
      </c>
      <c r="P81" s="238">
        <v>0</v>
      </c>
      <c r="Q81" s="290">
        <v>0</v>
      </c>
      <c r="R81" s="238">
        <v>285781.99</v>
      </c>
      <c r="S81" s="290">
        <v>0.1103</v>
      </c>
      <c r="T81" s="238">
        <v>0</v>
      </c>
      <c r="U81" s="290">
        <v>0</v>
      </c>
      <c r="V81" s="238">
        <v>0</v>
      </c>
      <c r="W81" s="290">
        <v>0</v>
      </c>
      <c r="X81" s="238">
        <v>0</v>
      </c>
      <c r="Y81" s="290">
        <v>0</v>
      </c>
      <c r="Z81" s="238">
        <v>0</v>
      </c>
      <c r="AA81" s="290">
        <v>0</v>
      </c>
    </row>
    <row r="82" spans="1:27" ht="14.25" thickTop="1" thickBot="1"/>
    <row r="83" spans="1:27" ht="13.5" thickTop="1">
      <c r="A83" s="8" t="s">
        <v>183</v>
      </c>
      <c r="B83" s="51">
        <v>35848</v>
      </c>
      <c r="C83" s="51"/>
      <c r="D83" s="51">
        <v>725</v>
      </c>
      <c r="E83" s="51"/>
      <c r="F83" s="51">
        <v>1445</v>
      </c>
      <c r="G83" s="51"/>
      <c r="H83" s="51">
        <v>241</v>
      </c>
      <c r="I83" s="51"/>
      <c r="J83" s="51">
        <v>2810</v>
      </c>
      <c r="K83" s="51"/>
      <c r="L83" s="51">
        <v>1</v>
      </c>
      <c r="M83" s="51"/>
      <c r="N83" s="51">
        <v>4362</v>
      </c>
      <c r="O83" s="51"/>
      <c r="P83" s="51">
        <v>8602</v>
      </c>
      <c r="Q83" s="51"/>
      <c r="R83" s="51">
        <v>1605</v>
      </c>
      <c r="S83" s="51"/>
      <c r="T83" s="51">
        <v>1</v>
      </c>
      <c r="U83" s="51"/>
      <c r="V83" s="51">
        <v>4341</v>
      </c>
      <c r="W83" s="51"/>
      <c r="X83" s="51">
        <v>5441</v>
      </c>
      <c r="Y83" s="51"/>
      <c r="Z83" s="51">
        <v>6136</v>
      </c>
      <c r="AA83" s="51"/>
    </row>
    <row r="84" spans="1:27" ht="13.5" thickBot="1">
      <c r="A84" s="211" t="s">
        <v>184</v>
      </c>
      <c r="B84" s="242">
        <v>180833.7</v>
      </c>
      <c r="C84" s="242"/>
      <c r="D84" s="242">
        <v>400800.16</v>
      </c>
      <c r="E84" s="242"/>
      <c r="F84" s="242">
        <v>451538.19</v>
      </c>
      <c r="G84" s="242"/>
      <c r="H84" s="242">
        <v>463893.74</v>
      </c>
      <c r="I84" s="242"/>
      <c r="J84" s="242">
        <v>257683.35</v>
      </c>
      <c r="K84" s="242"/>
      <c r="L84" s="242">
        <v>34056197.299999997</v>
      </c>
      <c r="M84" s="242"/>
      <c r="N84" s="242">
        <v>137311.73000000001</v>
      </c>
      <c r="O84" s="242"/>
      <c r="P84" s="242">
        <v>252237.28</v>
      </c>
      <c r="Q84" s="242"/>
      <c r="R84" s="242">
        <v>161369.54999999999</v>
      </c>
      <c r="S84" s="242"/>
      <c r="T84" s="242">
        <v>459230494.75</v>
      </c>
      <c r="U84" s="242"/>
      <c r="V84" s="242">
        <v>17479</v>
      </c>
      <c r="W84" s="242"/>
      <c r="X84" s="242">
        <v>55724.9</v>
      </c>
      <c r="Y84" s="242"/>
      <c r="Z84" s="242">
        <v>116114.86</v>
      </c>
      <c r="AA84" s="242"/>
    </row>
    <row r="85" spans="1:27" ht="13.5" thickTop="1"/>
    <row r="87" spans="1:27">
      <c r="A87" t="s">
        <v>331</v>
      </c>
      <c r="B87" s="31">
        <v>929822820.90999997</v>
      </c>
      <c r="D87" s="31">
        <v>277424706.48000002</v>
      </c>
      <c r="F87" s="31">
        <v>0</v>
      </c>
      <c r="H87" s="31">
        <v>0</v>
      </c>
      <c r="J87" s="31">
        <v>51259860.060000002</v>
      </c>
      <c r="L87" s="31">
        <v>34056197.299999997</v>
      </c>
      <c r="N87" s="31">
        <v>0</v>
      </c>
      <c r="P87" s="31">
        <v>471409877.5</v>
      </c>
      <c r="R87" s="31">
        <v>0</v>
      </c>
      <c r="T87" s="31">
        <v>0</v>
      </c>
      <c r="V87" s="31">
        <v>3035054</v>
      </c>
      <c r="X87" s="31">
        <v>0</v>
      </c>
      <c r="Z87" s="31">
        <v>1591880.22</v>
      </c>
    </row>
  </sheetData>
  <mergeCells count="12">
    <mergeCell ref="P2:Q3"/>
    <mergeCell ref="R2:S3"/>
    <mergeCell ref="T2:U3"/>
    <mergeCell ref="V2:W3"/>
    <mergeCell ref="X2:Y3"/>
    <mergeCell ref="Z2:AA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S87"/>
  <sheetViews>
    <sheetView workbookViewId="0"/>
  </sheetViews>
  <sheetFormatPr defaultRowHeight="12.75"/>
  <cols>
    <col min="1" max="1" width="50.7109375" bestFit="1" customWidth="1"/>
    <col min="2" max="2" width="12.5703125" style="31" bestFit="1" customWidth="1"/>
    <col min="3" max="3" width="9" style="5" bestFit="1" customWidth="1"/>
    <col min="4" max="4" width="12.5703125" style="31" bestFit="1" customWidth="1"/>
    <col min="5" max="5" width="9.5703125" style="5" bestFit="1" customWidth="1"/>
    <col min="6" max="6" width="12" style="31" bestFit="1" customWidth="1"/>
    <col min="7" max="7" width="8" style="5" bestFit="1" customWidth="1"/>
    <col min="8" max="8" width="12" style="31" bestFit="1" customWidth="1"/>
    <col min="9" max="9" width="8" style="5" bestFit="1" customWidth="1"/>
    <col min="10" max="10" width="12" style="31" bestFit="1" customWidth="1"/>
    <col min="11" max="11" width="8" style="5" bestFit="1" customWidth="1"/>
    <col min="12" max="12" width="12" style="31" bestFit="1" customWidth="1"/>
    <col min="13" max="13" width="8" style="5" bestFit="1" customWidth="1"/>
    <col min="14" max="14" width="12" style="31" bestFit="1" customWidth="1"/>
    <col min="15" max="15" width="8" style="5" bestFit="1" customWidth="1"/>
    <col min="16" max="16" width="12" style="31" bestFit="1" customWidth="1"/>
    <col min="17" max="17" width="8" style="5" bestFit="1" customWidth="1"/>
    <col min="18" max="18" width="12" style="31" bestFit="1" customWidth="1"/>
    <col min="19" max="19" width="8" style="5" bestFit="1" customWidth="1"/>
    <col min="257" max="257" width="50.7109375" bestFit="1" customWidth="1"/>
    <col min="258" max="258" width="12.5703125" bestFit="1" customWidth="1"/>
    <col min="259" max="259" width="9" bestFit="1" customWidth="1"/>
    <col min="260" max="260" width="12.5703125" bestFit="1" customWidth="1"/>
    <col min="261" max="261" width="9.5703125" bestFit="1" customWidth="1"/>
    <col min="262" max="262" width="12" bestFit="1" customWidth="1"/>
    <col min="263" max="263" width="8" bestFit="1" customWidth="1"/>
    <col min="264" max="264" width="12" bestFit="1" customWidth="1"/>
    <col min="265" max="265" width="8" bestFit="1" customWidth="1"/>
    <col min="266" max="266" width="12" bestFit="1" customWidth="1"/>
    <col min="267" max="267" width="8" bestFit="1" customWidth="1"/>
    <col min="268" max="268" width="12" bestFit="1" customWidth="1"/>
    <col min="269" max="269" width="8" bestFit="1" customWidth="1"/>
    <col min="270" max="270" width="12" bestFit="1" customWidth="1"/>
    <col min="271" max="271" width="8" bestFit="1" customWidth="1"/>
    <col min="272" max="272" width="12" bestFit="1" customWidth="1"/>
    <col min="273" max="273" width="8" bestFit="1" customWidth="1"/>
    <col min="274" max="274" width="12" bestFit="1" customWidth="1"/>
    <col min="275" max="275" width="8" bestFit="1" customWidth="1"/>
    <col min="513" max="513" width="50.7109375" bestFit="1" customWidth="1"/>
    <col min="514" max="514" width="12.5703125" bestFit="1" customWidth="1"/>
    <col min="515" max="515" width="9" bestFit="1" customWidth="1"/>
    <col min="516" max="516" width="12.5703125" bestFit="1" customWidth="1"/>
    <col min="517" max="517" width="9.5703125" bestFit="1" customWidth="1"/>
    <col min="518" max="518" width="12" bestFit="1" customWidth="1"/>
    <col min="519" max="519" width="8" bestFit="1" customWidth="1"/>
    <col min="520" max="520" width="12" bestFit="1" customWidth="1"/>
    <col min="521" max="521" width="8" bestFit="1" customWidth="1"/>
    <col min="522" max="522" width="12" bestFit="1" customWidth="1"/>
    <col min="523" max="523" width="8" bestFit="1" customWidth="1"/>
    <col min="524" max="524" width="12" bestFit="1" customWidth="1"/>
    <col min="525" max="525" width="8" bestFit="1" customWidth="1"/>
    <col min="526" max="526" width="12" bestFit="1" customWidth="1"/>
    <col min="527" max="527" width="8" bestFit="1" customWidth="1"/>
    <col min="528" max="528" width="12" bestFit="1" customWidth="1"/>
    <col min="529" max="529" width="8" bestFit="1" customWidth="1"/>
    <col min="530" max="530" width="12" bestFit="1" customWidth="1"/>
    <col min="531" max="531" width="8" bestFit="1" customWidth="1"/>
    <col min="769" max="769" width="50.7109375" bestFit="1" customWidth="1"/>
    <col min="770" max="770" width="12.5703125" bestFit="1" customWidth="1"/>
    <col min="771" max="771" width="9" bestFit="1" customWidth="1"/>
    <col min="772" max="772" width="12.5703125" bestFit="1" customWidth="1"/>
    <col min="773" max="773" width="9.5703125" bestFit="1" customWidth="1"/>
    <col min="774" max="774" width="12" bestFit="1" customWidth="1"/>
    <col min="775" max="775" width="8" bestFit="1" customWidth="1"/>
    <col min="776" max="776" width="12" bestFit="1" customWidth="1"/>
    <col min="777" max="777" width="8" bestFit="1" customWidth="1"/>
    <col min="778" max="778" width="12" bestFit="1" customWidth="1"/>
    <col min="779" max="779" width="8" bestFit="1" customWidth="1"/>
    <col min="780" max="780" width="12" bestFit="1" customWidth="1"/>
    <col min="781" max="781" width="8" bestFit="1" customWidth="1"/>
    <col min="782" max="782" width="12" bestFit="1" customWidth="1"/>
    <col min="783" max="783" width="8" bestFit="1" customWidth="1"/>
    <col min="784" max="784" width="12" bestFit="1" customWidth="1"/>
    <col min="785" max="785" width="8" bestFit="1" customWidth="1"/>
    <col min="786" max="786" width="12" bestFit="1" customWidth="1"/>
    <col min="787" max="787" width="8" bestFit="1" customWidth="1"/>
    <col min="1025" max="1025" width="50.7109375" bestFit="1" customWidth="1"/>
    <col min="1026" max="1026" width="12.5703125" bestFit="1" customWidth="1"/>
    <col min="1027" max="1027" width="9" bestFit="1" customWidth="1"/>
    <col min="1028" max="1028" width="12.5703125" bestFit="1" customWidth="1"/>
    <col min="1029" max="1029" width="9.5703125" bestFit="1" customWidth="1"/>
    <col min="1030" max="1030" width="12" bestFit="1" customWidth="1"/>
    <col min="1031" max="1031" width="8" bestFit="1" customWidth="1"/>
    <col min="1032" max="1032" width="12" bestFit="1" customWidth="1"/>
    <col min="1033" max="1033" width="8" bestFit="1" customWidth="1"/>
    <col min="1034" max="1034" width="12" bestFit="1" customWidth="1"/>
    <col min="1035" max="1035" width="8" bestFit="1" customWidth="1"/>
    <col min="1036" max="1036" width="12" bestFit="1" customWidth="1"/>
    <col min="1037" max="1037" width="8" bestFit="1" customWidth="1"/>
    <col min="1038" max="1038" width="12" bestFit="1" customWidth="1"/>
    <col min="1039" max="1039" width="8" bestFit="1" customWidth="1"/>
    <col min="1040" max="1040" width="12" bestFit="1" customWidth="1"/>
    <col min="1041" max="1041" width="8" bestFit="1" customWidth="1"/>
    <col min="1042" max="1042" width="12" bestFit="1" customWidth="1"/>
    <col min="1043" max="1043" width="8" bestFit="1" customWidth="1"/>
    <col min="1281" max="1281" width="50.7109375" bestFit="1" customWidth="1"/>
    <col min="1282" max="1282" width="12.5703125" bestFit="1" customWidth="1"/>
    <col min="1283" max="1283" width="9" bestFit="1" customWidth="1"/>
    <col min="1284" max="1284" width="12.5703125" bestFit="1" customWidth="1"/>
    <col min="1285" max="1285" width="9.5703125" bestFit="1" customWidth="1"/>
    <col min="1286" max="1286" width="12" bestFit="1" customWidth="1"/>
    <col min="1287" max="1287" width="8" bestFit="1" customWidth="1"/>
    <col min="1288" max="1288" width="12" bestFit="1" customWidth="1"/>
    <col min="1289" max="1289" width="8" bestFit="1" customWidth="1"/>
    <col min="1290" max="1290" width="12" bestFit="1" customWidth="1"/>
    <col min="1291" max="1291" width="8" bestFit="1" customWidth="1"/>
    <col min="1292" max="1292" width="12" bestFit="1" customWidth="1"/>
    <col min="1293" max="1293" width="8" bestFit="1" customWidth="1"/>
    <col min="1294" max="1294" width="12" bestFit="1" customWidth="1"/>
    <col min="1295" max="1295" width="8" bestFit="1" customWidth="1"/>
    <col min="1296" max="1296" width="12" bestFit="1" customWidth="1"/>
    <col min="1297" max="1297" width="8" bestFit="1" customWidth="1"/>
    <col min="1298" max="1298" width="12" bestFit="1" customWidth="1"/>
    <col min="1299" max="1299" width="8" bestFit="1" customWidth="1"/>
    <col min="1537" max="1537" width="50.7109375" bestFit="1" customWidth="1"/>
    <col min="1538" max="1538" width="12.5703125" bestFit="1" customWidth="1"/>
    <col min="1539" max="1539" width="9" bestFit="1" customWidth="1"/>
    <col min="1540" max="1540" width="12.5703125" bestFit="1" customWidth="1"/>
    <col min="1541" max="1541" width="9.5703125" bestFit="1" customWidth="1"/>
    <col min="1542" max="1542" width="12" bestFit="1" customWidth="1"/>
    <col min="1543" max="1543" width="8" bestFit="1" customWidth="1"/>
    <col min="1544" max="1544" width="12" bestFit="1" customWidth="1"/>
    <col min="1545" max="1545" width="8" bestFit="1" customWidth="1"/>
    <col min="1546" max="1546" width="12" bestFit="1" customWidth="1"/>
    <col min="1547" max="1547" width="8" bestFit="1" customWidth="1"/>
    <col min="1548" max="1548" width="12" bestFit="1" customWidth="1"/>
    <col min="1549" max="1549" width="8" bestFit="1" customWidth="1"/>
    <col min="1550" max="1550" width="12" bestFit="1" customWidth="1"/>
    <col min="1551" max="1551" width="8" bestFit="1" customWidth="1"/>
    <col min="1552" max="1552" width="12" bestFit="1" customWidth="1"/>
    <col min="1553" max="1553" width="8" bestFit="1" customWidth="1"/>
    <col min="1554" max="1554" width="12" bestFit="1" customWidth="1"/>
    <col min="1555" max="1555" width="8" bestFit="1" customWidth="1"/>
    <col min="1793" max="1793" width="50.7109375" bestFit="1" customWidth="1"/>
    <col min="1794" max="1794" width="12.5703125" bestFit="1" customWidth="1"/>
    <col min="1795" max="1795" width="9" bestFit="1" customWidth="1"/>
    <col min="1796" max="1796" width="12.5703125" bestFit="1" customWidth="1"/>
    <col min="1797" max="1797" width="9.5703125" bestFit="1" customWidth="1"/>
    <col min="1798" max="1798" width="12" bestFit="1" customWidth="1"/>
    <col min="1799" max="1799" width="8" bestFit="1" customWidth="1"/>
    <col min="1800" max="1800" width="12" bestFit="1" customWidth="1"/>
    <col min="1801" max="1801" width="8" bestFit="1" customWidth="1"/>
    <col min="1802" max="1802" width="12" bestFit="1" customWidth="1"/>
    <col min="1803" max="1803" width="8" bestFit="1" customWidth="1"/>
    <col min="1804" max="1804" width="12" bestFit="1" customWidth="1"/>
    <col min="1805" max="1805" width="8" bestFit="1" customWidth="1"/>
    <col min="1806" max="1806" width="12" bestFit="1" customWidth="1"/>
    <col min="1807" max="1807" width="8" bestFit="1" customWidth="1"/>
    <col min="1808" max="1808" width="12" bestFit="1" customWidth="1"/>
    <col min="1809" max="1809" width="8" bestFit="1" customWidth="1"/>
    <col min="1810" max="1810" width="12" bestFit="1" customWidth="1"/>
    <col min="1811" max="1811" width="8" bestFit="1" customWidth="1"/>
    <col min="2049" max="2049" width="50.7109375" bestFit="1" customWidth="1"/>
    <col min="2050" max="2050" width="12.5703125" bestFit="1" customWidth="1"/>
    <col min="2051" max="2051" width="9" bestFit="1" customWidth="1"/>
    <col min="2052" max="2052" width="12.5703125" bestFit="1" customWidth="1"/>
    <col min="2053" max="2053" width="9.5703125" bestFit="1" customWidth="1"/>
    <col min="2054" max="2054" width="12" bestFit="1" customWidth="1"/>
    <col min="2055" max="2055" width="8" bestFit="1" customWidth="1"/>
    <col min="2056" max="2056" width="12" bestFit="1" customWidth="1"/>
    <col min="2057" max="2057" width="8" bestFit="1" customWidth="1"/>
    <col min="2058" max="2058" width="12" bestFit="1" customWidth="1"/>
    <col min="2059" max="2059" width="8" bestFit="1" customWidth="1"/>
    <col min="2060" max="2060" width="12" bestFit="1" customWidth="1"/>
    <col min="2061" max="2061" width="8" bestFit="1" customWidth="1"/>
    <col min="2062" max="2062" width="12" bestFit="1" customWidth="1"/>
    <col min="2063" max="2063" width="8" bestFit="1" customWidth="1"/>
    <col min="2064" max="2064" width="12" bestFit="1" customWidth="1"/>
    <col min="2065" max="2065" width="8" bestFit="1" customWidth="1"/>
    <col min="2066" max="2066" width="12" bestFit="1" customWidth="1"/>
    <col min="2067" max="2067" width="8" bestFit="1" customWidth="1"/>
    <col min="2305" max="2305" width="50.7109375" bestFit="1" customWidth="1"/>
    <col min="2306" max="2306" width="12.5703125" bestFit="1" customWidth="1"/>
    <col min="2307" max="2307" width="9" bestFit="1" customWidth="1"/>
    <col min="2308" max="2308" width="12.5703125" bestFit="1" customWidth="1"/>
    <col min="2309" max="2309" width="9.5703125" bestFit="1" customWidth="1"/>
    <col min="2310" max="2310" width="12" bestFit="1" customWidth="1"/>
    <col min="2311" max="2311" width="8" bestFit="1" customWidth="1"/>
    <col min="2312" max="2312" width="12" bestFit="1" customWidth="1"/>
    <col min="2313" max="2313" width="8" bestFit="1" customWidth="1"/>
    <col min="2314" max="2314" width="12" bestFit="1" customWidth="1"/>
    <col min="2315" max="2315" width="8" bestFit="1" customWidth="1"/>
    <col min="2316" max="2316" width="12" bestFit="1" customWidth="1"/>
    <col min="2317" max="2317" width="8" bestFit="1" customWidth="1"/>
    <col min="2318" max="2318" width="12" bestFit="1" customWidth="1"/>
    <col min="2319" max="2319" width="8" bestFit="1" customWidth="1"/>
    <col min="2320" max="2320" width="12" bestFit="1" customWidth="1"/>
    <col min="2321" max="2321" width="8" bestFit="1" customWidth="1"/>
    <col min="2322" max="2322" width="12" bestFit="1" customWidth="1"/>
    <col min="2323" max="2323" width="8" bestFit="1" customWidth="1"/>
    <col min="2561" max="2561" width="50.7109375" bestFit="1" customWidth="1"/>
    <col min="2562" max="2562" width="12.5703125" bestFit="1" customWidth="1"/>
    <col min="2563" max="2563" width="9" bestFit="1" customWidth="1"/>
    <col min="2564" max="2564" width="12.5703125" bestFit="1" customWidth="1"/>
    <col min="2565" max="2565" width="9.5703125" bestFit="1" customWidth="1"/>
    <col min="2566" max="2566" width="12" bestFit="1" customWidth="1"/>
    <col min="2567" max="2567" width="8" bestFit="1" customWidth="1"/>
    <col min="2568" max="2568" width="12" bestFit="1" customWidth="1"/>
    <col min="2569" max="2569" width="8" bestFit="1" customWidth="1"/>
    <col min="2570" max="2570" width="12" bestFit="1" customWidth="1"/>
    <col min="2571" max="2571" width="8" bestFit="1" customWidth="1"/>
    <col min="2572" max="2572" width="12" bestFit="1" customWidth="1"/>
    <col min="2573" max="2573" width="8" bestFit="1" customWidth="1"/>
    <col min="2574" max="2574" width="12" bestFit="1" customWidth="1"/>
    <col min="2575" max="2575" width="8" bestFit="1" customWidth="1"/>
    <col min="2576" max="2576" width="12" bestFit="1" customWidth="1"/>
    <col min="2577" max="2577" width="8" bestFit="1" customWidth="1"/>
    <col min="2578" max="2578" width="12" bestFit="1" customWidth="1"/>
    <col min="2579" max="2579" width="8" bestFit="1" customWidth="1"/>
    <col min="2817" max="2817" width="50.7109375" bestFit="1" customWidth="1"/>
    <col min="2818" max="2818" width="12.5703125" bestFit="1" customWidth="1"/>
    <col min="2819" max="2819" width="9" bestFit="1" customWidth="1"/>
    <col min="2820" max="2820" width="12.5703125" bestFit="1" customWidth="1"/>
    <col min="2821" max="2821" width="9.5703125" bestFit="1" customWidth="1"/>
    <col min="2822" max="2822" width="12" bestFit="1" customWidth="1"/>
    <col min="2823" max="2823" width="8" bestFit="1" customWidth="1"/>
    <col min="2824" max="2824" width="12" bestFit="1" customWidth="1"/>
    <col min="2825" max="2825" width="8" bestFit="1" customWidth="1"/>
    <col min="2826" max="2826" width="12" bestFit="1" customWidth="1"/>
    <col min="2827" max="2827" width="8" bestFit="1" customWidth="1"/>
    <col min="2828" max="2828" width="12" bestFit="1" customWidth="1"/>
    <col min="2829" max="2829" width="8" bestFit="1" customWidth="1"/>
    <col min="2830" max="2830" width="12" bestFit="1" customWidth="1"/>
    <col min="2831" max="2831" width="8" bestFit="1" customWidth="1"/>
    <col min="2832" max="2832" width="12" bestFit="1" customWidth="1"/>
    <col min="2833" max="2833" width="8" bestFit="1" customWidth="1"/>
    <col min="2834" max="2834" width="12" bestFit="1" customWidth="1"/>
    <col min="2835" max="2835" width="8" bestFit="1" customWidth="1"/>
    <col min="3073" max="3073" width="50.7109375" bestFit="1" customWidth="1"/>
    <col min="3074" max="3074" width="12.5703125" bestFit="1" customWidth="1"/>
    <col min="3075" max="3075" width="9" bestFit="1" customWidth="1"/>
    <col min="3076" max="3076" width="12.5703125" bestFit="1" customWidth="1"/>
    <col min="3077" max="3077" width="9.5703125" bestFit="1" customWidth="1"/>
    <col min="3078" max="3078" width="12" bestFit="1" customWidth="1"/>
    <col min="3079" max="3079" width="8" bestFit="1" customWidth="1"/>
    <col min="3080" max="3080" width="12" bestFit="1" customWidth="1"/>
    <col min="3081" max="3081" width="8" bestFit="1" customWidth="1"/>
    <col min="3082" max="3082" width="12" bestFit="1" customWidth="1"/>
    <col min="3083" max="3083" width="8" bestFit="1" customWidth="1"/>
    <col min="3084" max="3084" width="12" bestFit="1" customWidth="1"/>
    <col min="3085" max="3085" width="8" bestFit="1" customWidth="1"/>
    <col min="3086" max="3086" width="12" bestFit="1" customWidth="1"/>
    <col min="3087" max="3087" width="8" bestFit="1" customWidth="1"/>
    <col min="3088" max="3088" width="12" bestFit="1" customWidth="1"/>
    <col min="3089" max="3089" width="8" bestFit="1" customWidth="1"/>
    <col min="3090" max="3090" width="12" bestFit="1" customWidth="1"/>
    <col min="3091" max="3091" width="8" bestFit="1" customWidth="1"/>
    <col min="3329" max="3329" width="50.7109375" bestFit="1" customWidth="1"/>
    <col min="3330" max="3330" width="12.5703125" bestFit="1" customWidth="1"/>
    <col min="3331" max="3331" width="9" bestFit="1" customWidth="1"/>
    <col min="3332" max="3332" width="12.5703125" bestFit="1" customWidth="1"/>
    <col min="3333" max="3333" width="9.5703125" bestFit="1" customWidth="1"/>
    <col min="3334" max="3334" width="12" bestFit="1" customWidth="1"/>
    <col min="3335" max="3335" width="8" bestFit="1" customWidth="1"/>
    <col min="3336" max="3336" width="12" bestFit="1" customWidth="1"/>
    <col min="3337" max="3337" width="8" bestFit="1" customWidth="1"/>
    <col min="3338" max="3338" width="12" bestFit="1" customWidth="1"/>
    <col min="3339" max="3339" width="8" bestFit="1" customWidth="1"/>
    <col min="3340" max="3340" width="12" bestFit="1" customWidth="1"/>
    <col min="3341" max="3341" width="8" bestFit="1" customWidth="1"/>
    <col min="3342" max="3342" width="12" bestFit="1" customWidth="1"/>
    <col min="3343" max="3343" width="8" bestFit="1" customWidth="1"/>
    <col min="3344" max="3344" width="12" bestFit="1" customWidth="1"/>
    <col min="3345" max="3345" width="8" bestFit="1" customWidth="1"/>
    <col min="3346" max="3346" width="12" bestFit="1" customWidth="1"/>
    <col min="3347" max="3347" width="8" bestFit="1" customWidth="1"/>
    <col min="3585" max="3585" width="50.7109375" bestFit="1" customWidth="1"/>
    <col min="3586" max="3586" width="12.5703125" bestFit="1" customWidth="1"/>
    <col min="3587" max="3587" width="9" bestFit="1" customWidth="1"/>
    <col min="3588" max="3588" width="12.5703125" bestFit="1" customWidth="1"/>
    <col min="3589" max="3589" width="9.5703125" bestFit="1" customWidth="1"/>
    <col min="3590" max="3590" width="12" bestFit="1" customWidth="1"/>
    <col min="3591" max="3591" width="8" bestFit="1" customWidth="1"/>
    <col min="3592" max="3592" width="12" bestFit="1" customWidth="1"/>
    <col min="3593" max="3593" width="8" bestFit="1" customWidth="1"/>
    <col min="3594" max="3594" width="12" bestFit="1" customWidth="1"/>
    <col min="3595" max="3595" width="8" bestFit="1" customWidth="1"/>
    <col min="3596" max="3596" width="12" bestFit="1" customWidth="1"/>
    <col min="3597" max="3597" width="8" bestFit="1" customWidth="1"/>
    <col min="3598" max="3598" width="12" bestFit="1" customWidth="1"/>
    <col min="3599" max="3599" width="8" bestFit="1" customWidth="1"/>
    <col min="3600" max="3600" width="12" bestFit="1" customWidth="1"/>
    <col min="3601" max="3601" width="8" bestFit="1" customWidth="1"/>
    <col min="3602" max="3602" width="12" bestFit="1" customWidth="1"/>
    <col min="3603" max="3603" width="8" bestFit="1" customWidth="1"/>
    <col min="3841" max="3841" width="50.7109375" bestFit="1" customWidth="1"/>
    <col min="3842" max="3842" width="12.5703125" bestFit="1" customWidth="1"/>
    <col min="3843" max="3843" width="9" bestFit="1" customWidth="1"/>
    <col min="3844" max="3844" width="12.5703125" bestFit="1" customWidth="1"/>
    <col min="3845" max="3845" width="9.5703125" bestFit="1" customWidth="1"/>
    <col min="3846" max="3846" width="12" bestFit="1" customWidth="1"/>
    <col min="3847" max="3847" width="8" bestFit="1" customWidth="1"/>
    <col min="3848" max="3848" width="12" bestFit="1" customWidth="1"/>
    <col min="3849" max="3849" width="8" bestFit="1" customWidth="1"/>
    <col min="3850" max="3850" width="12" bestFit="1" customWidth="1"/>
    <col min="3851" max="3851" width="8" bestFit="1" customWidth="1"/>
    <col min="3852" max="3852" width="12" bestFit="1" customWidth="1"/>
    <col min="3853" max="3853" width="8" bestFit="1" customWidth="1"/>
    <col min="3854" max="3854" width="12" bestFit="1" customWidth="1"/>
    <col min="3855" max="3855" width="8" bestFit="1" customWidth="1"/>
    <col min="3856" max="3856" width="12" bestFit="1" customWidth="1"/>
    <col min="3857" max="3857" width="8" bestFit="1" customWidth="1"/>
    <col min="3858" max="3858" width="12" bestFit="1" customWidth="1"/>
    <col min="3859" max="3859" width="8" bestFit="1" customWidth="1"/>
    <col min="4097" max="4097" width="50.7109375" bestFit="1" customWidth="1"/>
    <col min="4098" max="4098" width="12.5703125" bestFit="1" customWidth="1"/>
    <col min="4099" max="4099" width="9" bestFit="1" customWidth="1"/>
    <col min="4100" max="4100" width="12.5703125" bestFit="1" customWidth="1"/>
    <col min="4101" max="4101" width="9.5703125" bestFit="1" customWidth="1"/>
    <col min="4102" max="4102" width="12" bestFit="1" customWidth="1"/>
    <col min="4103" max="4103" width="8" bestFit="1" customWidth="1"/>
    <col min="4104" max="4104" width="12" bestFit="1" customWidth="1"/>
    <col min="4105" max="4105" width="8" bestFit="1" customWidth="1"/>
    <col min="4106" max="4106" width="12" bestFit="1" customWidth="1"/>
    <col min="4107" max="4107" width="8" bestFit="1" customWidth="1"/>
    <col min="4108" max="4108" width="12" bestFit="1" customWidth="1"/>
    <col min="4109" max="4109" width="8" bestFit="1" customWidth="1"/>
    <col min="4110" max="4110" width="12" bestFit="1" customWidth="1"/>
    <col min="4111" max="4111" width="8" bestFit="1" customWidth="1"/>
    <col min="4112" max="4112" width="12" bestFit="1" customWidth="1"/>
    <col min="4113" max="4113" width="8" bestFit="1" customWidth="1"/>
    <col min="4114" max="4114" width="12" bestFit="1" customWidth="1"/>
    <col min="4115" max="4115" width="8" bestFit="1" customWidth="1"/>
    <col min="4353" max="4353" width="50.7109375" bestFit="1" customWidth="1"/>
    <col min="4354" max="4354" width="12.5703125" bestFit="1" customWidth="1"/>
    <col min="4355" max="4355" width="9" bestFit="1" customWidth="1"/>
    <col min="4356" max="4356" width="12.5703125" bestFit="1" customWidth="1"/>
    <col min="4357" max="4357" width="9.5703125" bestFit="1" customWidth="1"/>
    <col min="4358" max="4358" width="12" bestFit="1" customWidth="1"/>
    <col min="4359" max="4359" width="8" bestFit="1" customWidth="1"/>
    <col min="4360" max="4360" width="12" bestFit="1" customWidth="1"/>
    <col min="4361" max="4361" width="8" bestFit="1" customWidth="1"/>
    <col min="4362" max="4362" width="12" bestFit="1" customWidth="1"/>
    <col min="4363" max="4363" width="8" bestFit="1" customWidth="1"/>
    <col min="4364" max="4364" width="12" bestFit="1" customWidth="1"/>
    <col min="4365" max="4365" width="8" bestFit="1" customWidth="1"/>
    <col min="4366" max="4366" width="12" bestFit="1" customWidth="1"/>
    <col min="4367" max="4367" width="8" bestFit="1" customWidth="1"/>
    <col min="4368" max="4368" width="12" bestFit="1" customWidth="1"/>
    <col min="4369" max="4369" width="8" bestFit="1" customWidth="1"/>
    <col min="4370" max="4370" width="12" bestFit="1" customWidth="1"/>
    <col min="4371" max="4371" width="8" bestFit="1" customWidth="1"/>
    <col min="4609" max="4609" width="50.7109375" bestFit="1" customWidth="1"/>
    <col min="4610" max="4610" width="12.5703125" bestFit="1" customWidth="1"/>
    <col min="4611" max="4611" width="9" bestFit="1" customWidth="1"/>
    <col min="4612" max="4612" width="12.5703125" bestFit="1" customWidth="1"/>
    <col min="4613" max="4613" width="9.5703125" bestFit="1" customWidth="1"/>
    <col min="4614" max="4614" width="12" bestFit="1" customWidth="1"/>
    <col min="4615" max="4615" width="8" bestFit="1" customWidth="1"/>
    <col min="4616" max="4616" width="12" bestFit="1" customWidth="1"/>
    <col min="4617" max="4617" width="8" bestFit="1" customWidth="1"/>
    <col min="4618" max="4618" width="12" bestFit="1" customWidth="1"/>
    <col min="4619" max="4619" width="8" bestFit="1" customWidth="1"/>
    <col min="4620" max="4620" width="12" bestFit="1" customWidth="1"/>
    <col min="4621" max="4621" width="8" bestFit="1" customWidth="1"/>
    <col min="4622" max="4622" width="12" bestFit="1" customWidth="1"/>
    <col min="4623" max="4623" width="8" bestFit="1" customWidth="1"/>
    <col min="4624" max="4624" width="12" bestFit="1" customWidth="1"/>
    <col min="4625" max="4625" width="8" bestFit="1" customWidth="1"/>
    <col min="4626" max="4626" width="12" bestFit="1" customWidth="1"/>
    <col min="4627" max="4627" width="8" bestFit="1" customWidth="1"/>
    <col min="4865" max="4865" width="50.7109375" bestFit="1" customWidth="1"/>
    <col min="4866" max="4866" width="12.5703125" bestFit="1" customWidth="1"/>
    <col min="4867" max="4867" width="9" bestFit="1" customWidth="1"/>
    <col min="4868" max="4868" width="12.5703125" bestFit="1" customWidth="1"/>
    <col min="4869" max="4869" width="9.5703125" bestFit="1" customWidth="1"/>
    <col min="4870" max="4870" width="12" bestFit="1" customWidth="1"/>
    <col min="4871" max="4871" width="8" bestFit="1" customWidth="1"/>
    <col min="4872" max="4872" width="12" bestFit="1" customWidth="1"/>
    <col min="4873" max="4873" width="8" bestFit="1" customWidth="1"/>
    <col min="4874" max="4874" width="12" bestFit="1" customWidth="1"/>
    <col min="4875" max="4875" width="8" bestFit="1" customWidth="1"/>
    <col min="4876" max="4876" width="12" bestFit="1" customWidth="1"/>
    <col min="4877" max="4877" width="8" bestFit="1" customWidth="1"/>
    <col min="4878" max="4878" width="12" bestFit="1" customWidth="1"/>
    <col min="4879" max="4879" width="8" bestFit="1" customWidth="1"/>
    <col min="4880" max="4880" width="12" bestFit="1" customWidth="1"/>
    <col min="4881" max="4881" width="8" bestFit="1" customWidth="1"/>
    <col min="4882" max="4882" width="12" bestFit="1" customWidth="1"/>
    <col min="4883" max="4883" width="8" bestFit="1" customWidth="1"/>
    <col min="5121" max="5121" width="50.7109375" bestFit="1" customWidth="1"/>
    <col min="5122" max="5122" width="12.5703125" bestFit="1" customWidth="1"/>
    <col min="5123" max="5123" width="9" bestFit="1" customWidth="1"/>
    <col min="5124" max="5124" width="12.5703125" bestFit="1" customWidth="1"/>
    <col min="5125" max="5125" width="9.5703125" bestFit="1" customWidth="1"/>
    <col min="5126" max="5126" width="12" bestFit="1" customWidth="1"/>
    <col min="5127" max="5127" width="8" bestFit="1" customWidth="1"/>
    <col min="5128" max="5128" width="12" bestFit="1" customWidth="1"/>
    <col min="5129" max="5129" width="8" bestFit="1" customWidth="1"/>
    <col min="5130" max="5130" width="12" bestFit="1" customWidth="1"/>
    <col min="5131" max="5131" width="8" bestFit="1" customWidth="1"/>
    <col min="5132" max="5132" width="12" bestFit="1" customWidth="1"/>
    <col min="5133" max="5133" width="8" bestFit="1" customWidth="1"/>
    <col min="5134" max="5134" width="12" bestFit="1" customWidth="1"/>
    <col min="5135" max="5135" width="8" bestFit="1" customWidth="1"/>
    <col min="5136" max="5136" width="12" bestFit="1" customWidth="1"/>
    <col min="5137" max="5137" width="8" bestFit="1" customWidth="1"/>
    <col min="5138" max="5138" width="12" bestFit="1" customWidth="1"/>
    <col min="5139" max="5139" width="8" bestFit="1" customWidth="1"/>
    <col min="5377" max="5377" width="50.7109375" bestFit="1" customWidth="1"/>
    <col min="5378" max="5378" width="12.5703125" bestFit="1" customWidth="1"/>
    <col min="5379" max="5379" width="9" bestFit="1" customWidth="1"/>
    <col min="5380" max="5380" width="12.5703125" bestFit="1" customWidth="1"/>
    <col min="5381" max="5381" width="9.5703125" bestFit="1" customWidth="1"/>
    <col min="5382" max="5382" width="12" bestFit="1" customWidth="1"/>
    <col min="5383" max="5383" width="8" bestFit="1" customWidth="1"/>
    <col min="5384" max="5384" width="12" bestFit="1" customWidth="1"/>
    <col min="5385" max="5385" width="8" bestFit="1" customWidth="1"/>
    <col min="5386" max="5386" width="12" bestFit="1" customWidth="1"/>
    <col min="5387" max="5387" width="8" bestFit="1" customWidth="1"/>
    <col min="5388" max="5388" width="12" bestFit="1" customWidth="1"/>
    <col min="5389" max="5389" width="8" bestFit="1" customWidth="1"/>
    <col min="5390" max="5390" width="12" bestFit="1" customWidth="1"/>
    <col min="5391" max="5391" width="8" bestFit="1" customWidth="1"/>
    <col min="5392" max="5392" width="12" bestFit="1" customWidth="1"/>
    <col min="5393" max="5393" width="8" bestFit="1" customWidth="1"/>
    <col min="5394" max="5394" width="12" bestFit="1" customWidth="1"/>
    <col min="5395" max="5395" width="8" bestFit="1" customWidth="1"/>
    <col min="5633" max="5633" width="50.7109375" bestFit="1" customWidth="1"/>
    <col min="5634" max="5634" width="12.5703125" bestFit="1" customWidth="1"/>
    <col min="5635" max="5635" width="9" bestFit="1" customWidth="1"/>
    <col min="5636" max="5636" width="12.5703125" bestFit="1" customWidth="1"/>
    <col min="5637" max="5637" width="9.5703125" bestFit="1" customWidth="1"/>
    <col min="5638" max="5638" width="12" bestFit="1" customWidth="1"/>
    <col min="5639" max="5639" width="8" bestFit="1" customWidth="1"/>
    <col min="5640" max="5640" width="12" bestFit="1" customWidth="1"/>
    <col min="5641" max="5641" width="8" bestFit="1" customWidth="1"/>
    <col min="5642" max="5642" width="12" bestFit="1" customWidth="1"/>
    <col min="5643" max="5643" width="8" bestFit="1" customWidth="1"/>
    <col min="5644" max="5644" width="12" bestFit="1" customWidth="1"/>
    <col min="5645" max="5645" width="8" bestFit="1" customWidth="1"/>
    <col min="5646" max="5646" width="12" bestFit="1" customWidth="1"/>
    <col min="5647" max="5647" width="8" bestFit="1" customWidth="1"/>
    <col min="5648" max="5648" width="12" bestFit="1" customWidth="1"/>
    <col min="5649" max="5649" width="8" bestFit="1" customWidth="1"/>
    <col min="5650" max="5650" width="12" bestFit="1" customWidth="1"/>
    <col min="5651" max="5651" width="8" bestFit="1" customWidth="1"/>
    <col min="5889" max="5889" width="50.7109375" bestFit="1" customWidth="1"/>
    <col min="5890" max="5890" width="12.5703125" bestFit="1" customWidth="1"/>
    <col min="5891" max="5891" width="9" bestFit="1" customWidth="1"/>
    <col min="5892" max="5892" width="12.5703125" bestFit="1" customWidth="1"/>
    <col min="5893" max="5893" width="9.5703125" bestFit="1" customWidth="1"/>
    <col min="5894" max="5894" width="12" bestFit="1" customWidth="1"/>
    <col min="5895" max="5895" width="8" bestFit="1" customWidth="1"/>
    <col min="5896" max="5896" width="12" bestFit="1" customWidth="1"/>
    <col min="5897" max="5897" width="8" bestFit="1" customWidth="1"/>
    <col min="5898" max="5898" width="12" bestFit="1" customWidth="1"/>
    <col min="5899" max="5899" width="8" bestFit="1" customWidth="1"/>
    <col min="5900" max="5900" width="12" bestFit="1" customWidth="1"/>
    <col min="5901" max="5901" width="8" bestFit="1" customWidth="1"/>
    <col min="5902" max="5902" width="12" bestFit="1" customWidth="1"/>
    <col min="5903" max="5903" width="8" bestFit="1" customWidth="1"/>
    <col min="5904" max="5904" width="12" bestFit="1" customWidth="1"/>
    <col min="5905" max="5905" width="8" bestFit="1" customWidth="1"/>
    <col min="5906" max="5906" width="12" bestFit="1" customWidth="1"/>
    <col min="5907" max="5907" width="8" bestFit="1" customWidth="1"/>
    <col min="6145" max="6145" width="50.7109375" bestFit="1" customWidth="1"/>
    <col min="6146" max="6146" width="12.5703125" bestFit="1" customWidth="1"/>
    <col min="6147" max="6147" width="9" bestFit="1" customWidth="1"/>
    <col min="6148" max="6148" width="12.5703125" bestFit="1" customWidth="1"/>
    <col min="6149" max="6149" width="9.5703125" bestFit="1" customWidth="1"/>
    <col min="6150" max="6150" width="12" bestFit="1" customWidth="1"/>
    <col min="6151" max="6151" width="8" bestFit="1" customWidth="1"/>
    <col min="6152" max="6152" width="12" bestFit="1" customWidth="1"/>
    <col min="6153" max="6153" width="8" bestFit="1" customWidth="1"/>
    <col min="6154" max="6154" width="12" bestFit="1" customWidth="1"/>
    <col min="6155" max="6155" width="8" bestFit="1" customWidth="1"/>
    <col min="6156" max="6156" width="12" bestFit="1" customWidth="1"/>
    <col min="6157" max="6157" width="8" bestFit="1" customWidth="1"/>
    <col min="6158" max="6158" width="12" bestFit="1" customWidth="1"/>
    <col min="6159" max="6159" width="8" bestFit="1" customWidth="1"/>
    <col min="6160" max="6160" width="12" bestFit="1" customWidth="1"/>
    <col min="6161" max="6161" width="8" bestFit="1" customWidth="1"/>
    <col min="6162" max="6162" width="12" bestFit="1" customWidth="1"/>
    <col min="6163" max="6163" width="8" bestFit="1" customWidth="1"/>
    <col min="6401" max="6401" width="50.7109375" bestFit="1" customWidth="1"/>
    <col min="6402" max="6402" width="12.5703125" bestFit="1" customWidth="1"/>
    <col min="6403" max="6403" width="9" bestFit="1" customWidth="1"/>
    <col min="6404" max="6404" width="12.5703125" bestFit="1" customWidth="1"/>
    <col min="6405" max="6405" width="9.5703125" bestFit="1" customWidth="1"/>
    <col min="6406" max="6406" width="12" bestFit="1" customWidth="1"/>
    <col min="6407" max="6407" width="8" bestFit="1" customWidth="1"/>
    <col min="6408" max="6408" width="12" bestFit="1" customWidth="1"/>
    <col min="6409" max="6409" width="8" bestFit="1" customWidth="1"/>
    <col min="6410" max="6410" width="12" bestFit="1" customWidth="1"/>
    <col min="6411" max="6411" width="8" bestFit="1" customWidth="1"/>
    <col min="6412" max="6412" width="12" bestFit="1" customWidth="1"/>
    <col min="6413" max="6413" width="8" bestFit="1" customWidth="1"/>
    <col min="6414" max="6414" width="12" bestFit="1" customWidth="1"/>
    <col min="6415" max="6415" width="8" bestFit="1" customWidth="1"/>
    <col min="6416" max="6416" width="12" bestFit="1" customWidth="1"/>
    <col min="6417" max="6417" width="8" bestFit="1" customWidth="1"/>
    <col min="6418" max="6418" width="12" bestFit="1" customWidth="1"/>
    <col min="6419" max="6419" width="8" bestFit="1" customWidth="1"/>
    <col min="6657" max="6657" width="50.7109375" bestFit="1" customWidth="1"/>
    <col min="6658" max="6658" width="12.5703125" bestFit="1" customWidth="1"/>
    <col min="6659" max="6659" width="9" bestFit="1" customWidth="1"/>
    <col min="6660" max="6660" width="12.5703125" bestFit="1" customWidth="1"/>
    <col min="6661" max="6661" width="9.5703125" bestFit="1" customWidth="1"/>
    <col min="6662" max="6662" width="12" bestFit="1" customWidth="1"/>
    <col min="6663" max="6663" width="8" bestFit="1" customWidth="1"/>
    <col min="6664" max="6664" width="12" bestFit="1" customWidth="1"/>
    <col min="6665" max="6665" width="8" bestFit="1" customWidth="1"/>
    <col min="6666" max="6666" width="12" bestFit="1" customWidth="1"/>
    <col min="6667" max="6667" width="8" bestFit="1" customWidth="1"/>
    <col min="6668" max="6668" width="12" bestFit="1" customWidth="1"/>
    <col min="6669" max="6669" width="8" bestFit="1" customWidth="1"/>
    <col min="6670" max="6670" width="12" bestFit="1" customWidth="1"/>
    <col min="6671" max="6671" width="8" bestFit="1" customWidth="1"/>
    <col min="6672" max="6672" width="12" bestFit="1" customWidth="1"/>
    <col min="6673" max="6673" width="8" bestFit="1" customWidth="1"/>
    <col min="6674" max="6674" width="12" bestFit="1" customWidth="1"/>
    <col min="6675" max="6675" width="8" bestFit="1" customWidth="1"/>
    <col min="6913" max="6913" width="50.7109375" bestFit="1" customWidth="1"/>
    <col min="6914" max="6914" width="12.5703125" bestFit="1" customWidth="1"/>
    <col min="6915" max="6915" width="9" bestFit="1" customWidth="1"/>
    <col min="6916" max="6916" width="12.5703125" bestFit="1" customWidth="1"/>
    <col min="6917" max="6917" width="9.5703125" bestFit="1" customWidth="1"/>
    <col min="6918" max="6918" width="12" bestFit="1" customWidth="1"/>
    <col min="6919" max="6919" width="8" bestFit="1" customWidth="1"/>
    <col min="6920" max="6920" width="12" bestFit="1" customWidth="1"/>
    <col min="6921" max="6921" width="8" bestFit="1" customWidth="1"/>
    <col min="6922" max="6922" width="12" bestFit="1" customWidth="1"/>
    <col min="6923" max="6923" width="8" bestFit="1" customWidth="1"/>
    <col min="6924" max="6924" width="12" bestFit="1" customWidth="1"/>
    <col min="6925" max="6925" width="8" bestFit="1" customWidth="1"/>
    <col min="6926" max="6926" width="12" bestFit="1" customWidth="1"/>
    <col min="6927" max="6927" width="8" bestFit="1" customWidth="1"/>
    <col min="6928" max="6928" width="12" bestFit="1" customWidth="1"/>
    <col min="6929" max="6929" width="8" bestFit="1" customWidth="1"/>
    <col min="6930" max="6930" width="12" bestFit="1" customWidth="1"/>
    <col min="6931" max="6931" width="8" bestFit="1" customWidth="1"/>
    <col min="7169" max="7169" width="50.7109375" bestFit="1" customWidth="1"/>
    <col min="7170" max="7170" width="12.5703125" bestFit="1" customWidth="1"/>
    <col min="7171" max="7171" width="9" bestFit="1" customWidth="1"/>
    <col min="7172" max="7172" width="12.5703125" bestFit="1" customWidth="1"/>
    <col min="7173" max="7173" width="9.5703125" bestFit="1" customWidth="1"/>
    <col min="7174" max="7174" width="12" bestFit="1" customWidth="1"/>
    <col min="7175" max="7175" width="8" bestFit="1" customWidth="1"/>
    <col min="7176" max="7176" width="12" bestFit="1" customWidth="1"/>
    <col min="7177" max="7177" width="8" bestFit="1" customWidth="1"/>
    <col min="7178" max="7178" width="12" bestFit="1" customWidth="1"/>
    <col min="7179" max="7179" width="8" bestFit="1" customWidth="1"/>
    <col min="7180" max="7180" width="12" bestFit="1" customWidth="1"/>
    <col min="7181" max="7181" width="8" bestFit="1" customWidth="1"/>
    <col min="7182" max="7182" width="12" bestFit="1" customWidth="1"/>
    <col min="7183" max="7183" width="8" bestFit="1" customWidth="1"/>
    <col min="7184" max="7184" width="12" bestFit="1" customWidth="1"/>
    <col min="7185" max="7185" width="8" bestFit="1" customWidth="1"/>
    <col min="7186" max="7186" width="12" bestFit="1" customWidth="1"/>
    <col min="7187" max="7187" width="8" bestFit="1" customWidth="1"/>
    <col min="7425" max="7425" width="50.7109375" bestFit="1" customWidth="1"/>
    <col min="7426" max="7426" width="12.5703125" bestFit="1" customWidth="1"/>
    <col min="7427" max="7427" width="9" bestFit="1" customWidth="1"/>
    <col min="7428" max="7428" width="12.5703125" bestFit="1" customWidth="1"/>
    <col min="7429" max="7429" width="9.5703125" bestFit="1" customWidth="1"/>
    <col min="7430" max="7430" width="12" bestFit="1" customWidth="1"/>
    <col min="7431" max="7431" width="8" bestFit="1" customWidth="1"/>
    <col min="7432" max="7432" width="12" bestFit="1" customWidth="1"/>
    <col min="7433" max="7433" width="8" bestFit="1" customWidth="1"/>
    <col min="7434" max="7434" width="12" bestFit="1" customWidth="1"/>
    <col min="7435" max="7435" width="8" bestFit="1" customWidth="1"/>
    <col min="7436" max="7436" width="12" bestFit="1" customWidth="1"/>
    <col min="7437" max="7437" width="8" bestFit="1" customWidth="1"/>
    <col min="7438" max="7438" width="12" bestFit="1" customWidth="1"/>
    <col min="7439" max="7439" width="8" bestFit="1" customWidth="1"/>
    <col min="7440" max="7440" width="12" bestFit="1" customWidth="1"/>
    <col min="7441" max="7441" width="8" bestFit="1" customWidth="1"/>
    <col min="7442" max="7442" width="12" bestFit="1" customWidth="1"/>
    <col min="7443" max="7443" width="8" bestFit="1" customWidth="1"/>
    <col min="7681" max="7681" width="50.7109375" bestFit="1" customWidth="1"/>
    <col min="7682" max="7682" width="12.5703125" bestFit="1" customWidth="1"/>
    <col min="7683" max="7683" width="9" bestFit="1" customWidth="1"/>
    <col min="7684" max="7684" width="12.5703125" bestFit="1" customWidth="1"/>
    <col min="7685" max="7685" width="9.5703125" bestFit="1" customWidth="1"/>
    <col min="7686" max="7686" width="12" bestFit="1" customWidth="1"/>
    <col min="7687" max="7687" width="8" bestFit="1" customWidth="1"/>
    <col min="7688" max="7688" width="12" bestFit="1" customWidth="1"/>
    <col min="7689" max="7689" width="8" bestFit="1" customWidth="1"/>
    <col min="7690" max="7690" width="12" bestFit="1" customWidth="1"/>
    <col min="7691" max="7691" width="8" bestFit="1" customWidth="1"/>
    <col min="7692" max="7692" width="12" bestFit="1" customWidth="1"/>
    <col min="7693" max="7693" width="8" bestFit="1" customWidth="1"/>
    <col min="7694" max="7694" width="12" bestFit="1" customWidth="1"/>
    <col min="7695" max="7695" width="8" bestFit="1" customWidth="1"/>
    <col min="7696" max="7696" width="12" bestFit="1" customWidth="1"/>
    <col min="7697" max="7697" width="8" bestFit="1" customWidth="1"/>
    <col min="7698" max="7698" width="12" bestFit="1" customWidth="1"/>
    <col min="7699" max="7699" width="8" bestFit="1" customWidth="1"/>
    <col min="7937" max="7937" width="50.7109375" bestFit="1" customWidth="1"/>
    <col min="7938" max="7938" width="12.5703125" bestFit="1" customWidth="1"/>
    <col min="7939" max="7939" width="9" bestFit="1" customWidth="1"/>
    <col min="7940" max="7940" width="12.5703125" bestFit="1" customWidth="1"/>
    <col min="7941" max="7941" width="9.5703125" bestFit="1" customWidth="1"/>
    <col min="7942" max="7942" width="12" bestFit="1" customWidth="1"/>
    <col min="7943" max="7943" width="8" bestFit="1" customWidth="1"/>
    <col min="7944" max="7944" width="12" bestFit="1" customWidth="1"/>
    <col min="7945" max="7945" width="8" bestFit="1" customWidth="1"/>
    <col min="7946" max="7946" width="12" bestFit="1" customWidth="1"/>
    <col min="7947" max="7947" width="8" bestFit="1" customWidth="1"/>
    <col min="7948" max="7948" width="12" bestFit="1" customWidth="1"/>
    <col min="7949" max="7949" width="8" bestFit="1" customWidth="1"/>
    <col min="7950" max="7950" width="12" bestFit="1" customWidth="1"/>
    <col min="7951" max="7951" width="8" bestFit="1" customWidth="1"/>
    <col min="7952" max="7952" width="12" bestFit="1" customWidth="1"/>
    <col min="7953" max="7953" width="8" bestFit="1" customWidth="1"/>
    <col min="7954" max="7954" width="12" bestFit="1" customWidth="1"/>
    <col min="7955" max="7955" width="8" bestFit="1" customWidth="1"/>
    <col min="8193" max="8193" width="50.7109375" bestFit="1" customWidth="1"/>
    <col min="8194" max="8194" width="12.5703125" bestFit="1" customWidth="1"/>
    <col min="8195" max="8195" width="9" bestFit="1" customWidth="1"/>
    <col min="8196" max="8196" width="12.5703125" bestFit="1" customWidth="1"/>
    <col min="8197" max="8197" width="9.5703125" bestFit="1" customWidth="1"/>
    <col min="8198" max="8198" width="12" bestFit="1" customWidth="1"/>
    <col min="8199" max="8199" width="8" bestFit="1" customWidth="1"/>
    <col min="8200" max="8200" width="12" bestFit="1" customWidth="1"/>
    <col min="8201" max="8201" width="8" bestFit="1" customWidth="1"/>
    <col min="8202" max="8202" width="12" bestFit="1" customWidth="1"/>
    <col min="8203" max="8203" width="8" bestFit="1" customWidth="1"/>
    <col min="8204" max="8204" width="12" bestFit="1" customWidth="1"/>
    <col min="8205" max="8205" width="8" bestFit="1" customWidth="1"/>
    <col min="8206" max="8206" width="12" bestFit="1" customWidth="1"/>
    <col min="8207" max="8207" width="8" bestFit="1" customWidth="1"/>
    <col min="8208" max="8208" width="12" bestFit="1" customWidth="1"/>
    <col min="8209" max="8209" width="8" bestFit="1" customWidth="1"/>
    <col min="8210" max="8210" width="12" bestFit="1" customWidth="1"/>
    <col min="8211" max="8211" width="8" bestFit="1" customWidth="1"/>
    <col min="8449" max="8449" width="50.7109375" bestFit="1" customWidth="1"/>
    <col min="8450" max="8450" width="12.5703125" bestFit="1" customWidth="1"/>
    <col min="8451" max="8451" width="9" bestFit="1" customWidth="1"/>
    <col min="8452" max="8452" width="12.5703125" bestFit="1" customWidth="1"/>
    <col min="8453" max="8453" width="9.5703125" bestFit="1" customWidth="1"/>
    <col min="8454" max="8454" width="12" bestFit="1" customWidth="1"/>
    <col min="8455" max="8455" width="8" bestFit="1" customWidth="1"/>
    <col min="8456" max="8456" width="12" bestFit="1" customWidth="1"/>
    <col min="8457" max="8457" width="8" bestFit="1" customWidth="1"/>
    <col min="8458" max="8458" width="12" bestFit="1" customWidth="1"/>
    <col min="8459" max="8459" width="8" bestFit="1" customWidth="1"/>
    <col min="8460" max="8460" width="12" bestFit="1" customWidth="1"/>
    <col min="8461" max="8461" width="8" bestFit="1" customWidth="1"/>
    <col min="8462" max="8462" width="12" bestFit="1" customWidth="1"/>
    <col min="8463" max="8463" width="8" bestFit="1" customWidth="1"/>
    <col min="8464" max="8464" width="12" bestFit="1" customWidth="1"/>
    <col min="8465" max="8465" width="8" bestFit="1" customWidth="1"/>
    <col min="8466" max="8466" width="12" bestFit="1" customWidth="1"/>
    <col min="8467" max="8467" width="8" bestFit="1" customWidth="1"/>
    <col min="8705" max="8705" width="50.7109375" bestFit="1" customWidth="1"/>
    <col min="8706" max="8706" width="12.5703125" bestFit="1" customWidth="1"/>
    <col min="8707" max="8707" width="9" bestFit="1" customWidth="1"/>
    <col min="8708" max="8708" width="12.5703125" bestFit="1" customWidth="1"/>
    <col min="8709" max="8709" width="9.5703125" bestFit="1" customWidth="1"/>
    <col min="8710" max="8710" width="12" bestFit="1" customWidth="1"/>
    <col min="8711" max="8711" width="8" bestFit="1" customWidth="1"/>
    <col min="8712" max="8712" width="12" bestFit="1" customWidth="1"/>
    <col min="8713" max="8713" width="8" bestFit="1" customWidth="1"/>
    <col min="8714" max="8714" width="12" bestFit="1" customWidth="1"/>
    <col min="8715" max="8715" width="8" bestFit="1" customWidth="1"/>
    <col min="8716" max="8716" width="12" bestFit="1" customWidth="1"/>
    <col min="8717" max="8717" width="8" bestFit="1" customWidth="1"/>
    <col min="8718" max="8718" width="12" bestFit="1" customWidth="1"/>
    <col min="8719" max="8719" width="8" bestFit="1" customWidth="1"/>
    <col min="8720" max="8720" width="12" bestFit="1" customWidth="1"/>
    <col min="8721" max="8721" width="8" bestFit="1" customWidth="1"/>
    <col min="8722" max="8722" width="12" bestFit="1" customWidth="1"/>
    <col min="8723" max="8723" width="8" bestFit="1" customWidth="1"/>
    <col min="8961" max="8961" width="50.7109375" bestFit="1" customWidth="1"/>
    <col min="8962" max="8962" width="12.5703125" bestFit="1" customWidth="1"/>
    <col min="8963" max="8963" width="9" bestFit="1" customWidth="1"/>
    <col min="8964" max="8964" width="12.5703125" bestFit="1" customWidth="1"/>
    <col min="8965" max="8965" width="9.5703125" bestFit="1" customWidth="1"/>
    <col min="8966" max="8966" width="12" bestFit="1" customWidth="1"/>
    <col min="8967" max="8967" width="8" bestFit="1" customWidth="1"/>
    <col min="8968" max="8968" width="12" bestFit="1" customWidth="1"/>
    <col min="8969" max="8969" width="8" bestFit="1" customWidth="1"/>
    <col min="8970" max="8970" width="12" bestFit="1" customWidth="1"/>
    <col min="8971" max="8971" width="8" bestFit="1" customWidth="1"/>
    <col min="8972" max="8972" width="12" bestFit="1" customWidth="1"/>
    <col min="8973" max="8973" width="8" bestFit="1" customWidth="1"/>
    <col min="8974" max="8974" width="12" bestFit="1" customWidth="1"/>
    <col min="8975" max="8975" width="8" bestFit="1" customWidth="1"/>
    <col min="8976" max="8976" width="12" bestFit="1" customWidth="1"/>
    <col min="8977" max="8977" width="8" bestFit="1" customWidth="1"/>
    <col min="8978" max="8978" width="12" bestFit="1" customWidth="1"/>
    <col min="8979" max="8979" width="8" bestFit="1" customWidth="1"/>
    <col min="9217" max="9217" width="50.7109375" bestFit="1" customWidth="1"/>
    <col min="9218" max="9218" width="12.5703125" bestFit="1" customWidth="1"/>
    <col min="9219" max="9219" width="9" bestFit="1" customWidth="1"/>
    <col min="9220" max="9220" width="12.5703125" bestFit="1" customWidth="1"/>
    <col min="9221" max="9221" width="9.5703125" bestFit="1" customWidth="1"/>
    <col min="9222" max="9222" width="12" bestFit="1" customWidth="1"/>
    <col min="9223" max="9223" width="8" bestFit="1" customWidth="1"/>
    <col min="9224" max="9224" width="12" bestFit="1" customWidth="1"/>
    <col min="9225" max="9225" width="8" bestFit="1" customWidth="1"/>
    <col min="9226" max="9226" width="12" bestFit="1" customWidth="1"/>
    <col min="9227" max="9227" width="8" bestFit="1" customWidth="1"/>
    <col min="9228" max="9228" width="12" bestFit="1" customWidth="1"/>
    <col min="9229" max="9229" width="8" bestFit="1" customWidth="1"/>
    <col min="9230" max="9230" width="12" bestFit="1" customWidth="1"/>
    <col min="9231" max="9231" width="8" bestFit="1" customWidth="1"/>
    <col min="9232" max="9232" width="12" bestFit="1" customWidth="1"/>
    <col min="9233" max="9233" width="8" bestFit="1" customWidth="1"/>
    <col min="9234" max="9234" width="12" bestFit="1" customWidth="1"/>
    <col min="9235" max="9235" width="8" bestFit="1" customWidth="1"/>
    <col min="9473" max="9473" width="50.7109375" bestFit="1" customWidth="1"/>
    <col min="9474" max="9474" width="12.5703125" bestFit="1" customWidth="1"/>
    <col min="9475" max="9475" width="9" bestFit="1" customWidth="1"/>
    <col min="9476" max="9476" width="12.5703125" bestFit="1" customWidth="1"/>
    <col min="9477" max="9477" width="9.5703125" bestFit="1" customWidth="1"/>
    <col min="9478" max="9478" width="12" bestFit="1" customWidth="1"/>
    <col min="9479" max="9479" width="8" bestFit="1" customWidth="1"/>
    <col min="9480" max="9480" width="12" bestFit="1" customWidth="1"/>
    <col min="9481" max="9481" width="8" bestFit="1" customWidth="1"/>
    <col min="9482" max="9482" width="12" bestFit="1" customWidth="1"/>
    <col min="9483" max="9483" width="8" bestFit="1" customWidth="1"/>
    <col min="9484" max="9484" width="12" bestFit="1" customWidth="1"/>
    <col min="9485" max="9485" width="8" bestFit="1" customWidth="1"/>
    <col min="9486" max="9486" width="12" bestFit="1" customWidth="1"/>
    <col min="9487" max="9487" width="8" bestFit="1" customWidth="1"/>
    <col min="9488" max="9488" width="12" bestFit="1" customWidth="1"/>
    <col min="9489" max="9489" width="8" bestFit="1" customWidth="1"/>
    <col min="9490" max="9490" width="12" bestFit="1" customWidth="1"/>
    <col min="9491" max="9491" width="8" bestFit="1" customWidth="1"/>
    <col min="9729" max="9729" width="50.7109375" bestFit="1" customWidth="1"/>
    <col min="9730" max="9730" width="12.5703125" bestFit="1" customWidth="1"/>
    <col min="9731" max="9731" width="9" bestFit="1" customWidth="1"/>
    <col min="9732" max="9732" width="12.5703125" bestFit="1" customWidth="1"/>
    <col min="9733" max="9733" width="9.5703125" bestFit="1" customWidth="1"/>
    <col min="9734" max="9734" width="12" bestFit="1" customWidth="1"/>
    <col min="9735" max="9735" width="8" bestFit="1" customWidth="1"/>
    <col min="9736" max="9736" width="12" bestFit="1" customWidth="1"/>
    <col min="9737" max="9737" width="8" bestFit="1" customWidth="1"/>
    <col min="9738" max="9738" width="12" bestFit="1" customWidth="1"/>
    <col min="9739" max="9739" width="8" bestFit="1" customWidth="1"/>
    <col min="9740" max="9740" width="12" bestFit="1" customWidth="1"/>
    <col min="9741" max="9741" width="8" bestFit="1" customWidth="1"/>
    <col min="9742" max="9742" width="12" bestFit="1" customWidth="1"/>
    <col min="9743" max="9743" width="8" bestFit="1" customWidth="1"/>
    <col min="9744" max="9744" width="12" bestFit="1" customWidth="1"/>
    <col min="9745" max="9745" width="8" bestFit="1" customWidth="1"/>
    <col min="9746" max="9746" width="12" bestFit="1" customWidth="1"/>
    <col min="9747" max="9747" width="8" bestFit="1" customWidth="1"/>
    <col min="9985" max="9985" width="50.7109375" bestFit="1" customWidth="1"/>
    <col min="9986" max="9986" width="12.5703125" bestFit="1" customWidth="1"/>
    <col min="9987" max="9987" width="9" bestFit="1" customWidth="1"/>
    <col min="9988" max="9988" width="12.5703125" bestFit="1" customWidth="1"/>
    <col min="9989" max="9989" width="9.5703125" bestFit="1" customWidth="1"/>
    <col min="9990" max="9990" width="12" bestFit="1" customWidth="1"/>
    <col min="9991" max="9991" width="8" bestFit="1" customWidth="1"/>
    <col min="9992" max="9992" width="12" bestFit="1" customWidth="1"/>
    <col min="9993" max="9993" width="8" bestFit="1" customWidth="1"/>
    <col min="9994" max="9994" width="12" bestFit="1" customWidth="1"/>
    <col min="9995" max="9995" width="8" bestFit="1" customWidth="1"/>
    <col min="9996" max="9996" width="12" bestFit="1" customWidth="1"/>
    <col min="9997" max="9997" width="8" bestFit="1" customWidth="1"/>
    <col min="9998" max="9998" width="12" bestFit="1" customWidth="1"/>
    <col min="9999" max="9999" width="8" bestFit="1" customWidth="1"/>
    <col min="10000" max="10000" width="12" bestFit="1" customWidth="1"/>
    <col min="10001" max="10001" width="8" bestFit="1" customWidth="1"/>
    <col min="10002" max="10002" width="12" bestFit="1" customWidth="1"/>
    <col min="10003" max="10003" width="8" bestFit="1" customWidth="1"/>
    <col min="10241" max="10241" width="50.7109375" bestFit="1" customWidth="1"/>
    <col min="10242" max="10242" width="12.5703125" bestFit="1" customWidth="1"/>
    <col min="10243" max="10243" width="9" bestFit="1" customWidth="1"/>
    <col min="10244" max="10244" width="12.5703125" bestFit="1" customWidth="1"/>
    <col min="10245" max="10245" width="9.5703125" bestFit="1" customWidth="1"/>
    <col min="10246" max="10246" width="12" bestFit="1" customWidth="1"/>
    <col min="10247" max="10247" width="8" bestFit="1" customWidth="1"/>
    <col min="10248" max="10248" width="12" bestFit="1" customWidth="1"/>
    <col min="10249" max="10249" width="8" bestFit="1" customWidth="1"/>
    <col min="10250" max="10250" width="12" bestFit="1" customWidth="1"/>
    <col min="10251" max="10251" width="8" bestFit="1" customWidth="1"/>
    <col min="10252" max="10252" width="12" bestFit="1" customWidth="1"/>
    <col min="10253" max="10253" width="8" bestFit="1" customWidth="1"/>
    <col min="10254" max="10254" width="12" bestFit="1" customWidth="1"/>
    <col min="10255" max="10255" width="8" bestFit="1" customWidth="1"/>
    <col min="10256" max="10256" width="12" bestFit="1" customWidth="1"/>
    <col min="10257" max="10257" width="8" bestFit="1" customWidth="1"/>
    <col min="10258" max="10258" width="12" bestFit="1" customWidth="1"/>
    <col min="10259" max="10259" width="8" bestFit="1" customWidth="1"/>
    <col min="10497" max="10497" width="50.7109375" bestFit="1" customWidth="1"/>
    <col min="10498" max="10498" width="12.5703125" bestFit="1" customWidth="1"/>
    <col min="10499" max="10499" width="9" bestFit="1" customWidth="1"/>
    <col min="10500" max="10500" width="12.5703125" bestFit="1" customWidth="1"/>
    <col min="10501" max="10501" width="9.5703125" bestFit="1" customWidth="1"/>
    <col min="10502" max="10502" width="12" bestFit="1" customWidth="1"/>
    <col min="10503" max="10503" width="8" bestFit="1" customWidth="1"/>
    <col min="10504" max="10504" width="12" bestFit="1" customWidth="1"/>
    <col min="10505" max="10505" width="8" bestFit="1" customWidth="1"/>
    <col min="10506" max="10506" width="12" bestFit="1" customWidth="1"/>
    <col min="10507" max="10507" width="8" bestFit="1" customWidth="1"/>
    <col min="10508" max="10508" width="12" bestFit="1" customWidth="1"/>
    <col min="10509" max="10509" width="8" bestFit="1" customWidth="1"/>
    <col min="10510" max="10510" width="12" bestFit="1" customWidth="1"/>
    <col min="10511" max="10511" width="8" bestFit="1" customWidth="1"/>
    <col min="10512" max="10512" width="12" bestFit="1" customWidth="1"/>
    <col min="10513" max="10513" width="8" bestFit="1" customWidth="1"/>
    <col min="10514" max="10514" width="12" bestFit="1" customWidth="1"/>
    <col min="10515" max="10515" width="8" bestFit="1" customWidth="1"/>
    <col min="10753" max="10753" width="50.7109375" bestFit="1" customWidth="1"/>
    <col min="10754" max="10754" width="12.5703125" bestFit="1" customWidth="1"/>
    <col min="10755" max="10755" width="9" bestFit="1" customWidth="1"/>
    <col min="10756" max="10756" width="12.5703125" bestFit="1" customWidth="1"/>
    <col min="10757" max="10757" width="9.5703125" bestFit="1" customWidth="1"/>
    <col min="10758" max="10758" width="12" bestFit="1" customWidth="1"/>
    <col min="10759" max="10759" width="8" bestFit="1" customWidth="1"/>
    <col min="10760" max="10760" width="12" bestFit="1" customWidth="1"/>
    <col min="10761" max="10761" width="8" bestFit="1" customWidth="1"/>
    <col min="10762" max="10762" width="12" bestFit="1" customWidth="1"/>
    <col min="10763" max="10763" width="8" bestFit="1" customWidth="1"/>
    <col min="10764" max="10764" width="12" bestFit="1" customWidth="1"/>
    <col min="10765" max="10765" width="8" bestFit="1" customWidth="1"/>
    <col min="10766" max="10766" width="12" bestFit="1" customWidth="1"/>
    <col min="10767" max="10767" width="8" bestFit="1" customWidth="1"/>
    <col min="10768" max="10768" width="12" bestFit="1" customWidth="1"/>
    <col min="10769" max="10769" width="8" bestFit="1" customWidth="1"/>
    <col min="10770" max="10770" width="12" bestFit="1" customWidth="1"/>
    <col min="10771" max="10771" width="8" bestFit="1" customWidth="1"/>
    <col min="11009" max="11009" width="50.7109375" bestFit="1" customWidth="1"/>
    <col min="11010" max="11010" width="12.5703125" bestFit="1" customWidth="1"/>
    <col min="11011" max="11011" width="9" bestFit="1" customWidth="1"/>
    <col min="11012" max="11012" width="12.5703125" bestFit="1" customWidth="1"/>
    <col min="11013" max="11013" width="9.5703125" bestFit="1" customWidth="1"/>
    <col min="11014" max="11014" width="12" bestFit="1" customWidth="1"/>
    <col min="11015" max="11015" width="8" bestFit="1" customWidth="1"/>
    <col min="11016" max="11016" width="12" bestFit="1" customWidth="1"/>
    <col min="11017" max="11017" width="8" bestFit="1" customWidth="1"/>
    <col min="11018" max="11018" width="12" bestFit="1" customWidth="1"/>
    <col min="11019" max="11019" width="8" bestFit="1" customWidth="1"/>
    <col min="11020" max="11020" width="12" bestFit="1" customWidth="1"/>
    <col min="11021" max="11021" width="8" bestFit="1" customWidth="1"/>
    <col min="11022" max="11022" width="12" bestFit="1" customWidth="1"/>
    <col min="11023" max="11023" width="8" bestFit="1" customWidth="1"/>
    <col min="11024" max="11024" width="12" bestFit="1" customWidth="1"/>
    <col min="11025" max="11025" width="8" bestFit="1" customWidth="1"/>
    <col min="11026" max="11026" width="12" bestFit="1" customWidth="1"/>
    <col min="11027" max="11027" width="8" bestFit="1" customWidth="1"/>
    <col min="11265" max="11265" width="50.7109375" bestFit="1" customWidth="1"/>
    <col min="11266" max="11266" width="12.5703125" bestFit="1" customWidth="1"/>
    <col min="11267" max="11267" width="9" bestFit="1" customWidth="1"/>
    <col min="11268" max="11268" width="12.5703125" bestFit="1" customWidth="1"/>
    <col min="11269" max="11269" width="9.5703125" bestFit="1" customWidth="1"/>
    <col min="11270" max="11270" width="12" bestFit="1" customWidth="1"/>
    <col min="11271" max="11271" width="8" bestFit="1" customWidth="1"/>
    <col min="11272" max="11272" width="12" bestFit="1" customWidth="1"/>
    <col min="11273" max="11273" width="8" bestFit="1" customWidth="1"/>
    <col min="11274" max="11274" width="12" bestFit="1" customWidth="1"/>
    <col min="11275" max="11275" width="8" bestFit="1" customWidth="1"/>
    <col min="11276" max="11276" width="12" bestFit="1" customWidth="1"/>
    <col min="11277" max="11277" width="8" bestFit="1" customWidth="1"/>
    <col min="11278" max="11278" width="12" bestFit="1" customWidth="1"/>
    <col min="11279" max="11279" width="8" bestFit="1" customWidth="1"/>
    <col min="11280" max="11280" width="12" bestFit="1" customWidth="1"/>
    <col min="11281" max="11281" width="8" bestFit="1" customWidth="1"/>
    <col min="11282" max="11282" width="12" bestFit="1" customWidth="1"/>
    <col min="11283" max="11283" width="8" bestFit="1" customWidth="1"/>
    <col min="11521" max="11521" width="50.7109375" bestFit="1" customWidth="1"/>
    <col min="11522" max="11522" width="12.5703125" bestFit="1" customWidth="1"/>
    <col min="11523" max="11523" width="9" bestFit="1" customWidth="1"/>
    <col min="11524" max="11524" width="12.5703125" bestFit="1" customWidth="1"/>
    <col min="11525" max="11525" width="9.5703125" bestFit="1" customWidth="1"/>
    <col min="11526" max="11526" width="12" bestFit="1" customWidth="1"/>
    <col min="11527" max="11527" width="8" bestFit="1" customWidth="1"/>
    <col min="11528" max="11528" width="12" bestFit="1" customWidth="1"/>
    <col min="11529" max="11529" width="8" bestFit="1" customWidth="1"/>
    <col min="11530" max="11530" width="12" bestFit="1" customWidth="1"/>
    <col min="11531" max="11531" width="8" bestFit="1" customWidth="1"/>
    <col min="11532" max="11532" width="12" bestFit="1" customWidth="1"/>
    <col min="11533" max="11533" width="8" bestFit="1" customWidth="1"/>
    <col min="11534" max="11534" width="12" bestFit="1" customWidth="1"/>
    <col min="11535" max="11535" width="8" bestFit="1" customWidth="1"/>
    <col min="11536" max="11536" width="12" bestFit="1" customWidth="1"/>
    <col min="11537" max="11537" width="8" bestFit="1" customWidth="1"/>
    <col min="11538" max="11538" width="12" bestFit="1" customWidth="1"/>
    <col min="11539" max="11539" width="8" bestFit="1" customWidth="1"/>
    <col min="11777" max="11777" width="50.7109375" bestFit="1" customWidth="1"/>
    <col min="11778" max="11778" width="12.5703125" bestFit="1" customWidth="1"/>
    <col min="11779" max="11779" width="9" bestFit="1" customWidth="1"/>
    <col min="11780" max="11780" width="12.5703125" bestFit="1" customWidth="1"/>
    <col min="11781" max="11781" width="9.5703125" bestFit="1" customWidth="1"/>
    <col min="11782" max="11782" width="12" bestFit="1" customWidth="1"/>
    <col min="11783" max="11783" width="8" bestFit="1" customWidth="1"/>
    <col min="11784" max="11784" width="12" bestFit="1" customWidth="1"/>
    <col min="11785" max="11785" width="8" bestFit="1" customWidth="1"/>
    <col min="11786" max="11786" width="12" bestFit="1" customWidth="1"/>
    <col min="11787" max="11787" width="8" bestFit="1" customWidth="1"/>
    <col min="11788" max="11788" width="12" bestFit="1" customWidth="1"/>
    <col min="11789" max="11789" width="8" bestFit="1" customWidth="1"/>
    <col min="11790" max="11790" width="12" bestFit="1" customWidth="1"/>
    <col min="11791" max="11791" width="8" bestFit="1" customWidth="1"/>
    <col min="11792" max="11792" width="12" bestFit="1" customWidth="1"/>
    <col min="11793" max="11793" width="8" bestFit="1" customWidth="1"/>
    <col min="11794" max="11794" width="12" bestFit="1" customWidth="1"/>
    <col min="11795" max="11795" width="8" bestFit="1" customWidth="1"/>
    <col min="12033" max="12033" width="50.7109375" bestFit="1" customWidth="1"/>
    <col min="12034" max="12034" width="12.5703125" bestFit="1" customWidth="1"/>
    <col min="12035" max="12035" width="9" bestFit="1" customWidth="1"/>
    <col min="12036" max="12036" width="12.5703125" bestFit="1" customWidth="1"/>
    <col min="12037" max="12037" width="9.5703125" bestFit="1" customWidth="1"/>
    <col min="12038" max="12038" width="12" bestFit="1" customWidth="1"/>
    <col min="12039" max="12039" width="8" bestFit="1" customWidth="1"/>
    <col min="12040" max="12040" width="12" bestFit="1" customWidth="1"/>
    <col min="12041" max="12041" width="8" bestFit="1" customWidth="1"/>
    <col min="12042" max="12042" width="12" bestFit="1" customWidth="1"/>
    <col min="12043" max="12043" width="8" bestFit="1" customWidth="1"/>
    <col min="12044" max="12044" width="12" bestFit="1" customWidth="1"/>
    <col min="12045" max="12045" width="8" bestFit="1" customWidth="1"/>
    <col min="12046" max="12046" width="12" bestFit="1" customWidth="1"/>
    <col min="12047" max="12047" width="8" bestFit="1" customWidth="1"/>
    <col min="12048" max="12048" width="12" bestFit="1" customWidth="1"/>
    <col min="12049" max="12049" width="8" bestFit="1" customWidth="1"/>
    <col min="12050" max="12050" width="12" bestFit="1" customWidth="1"/>
    <col min="12051" max="12051" width="8" bestFit="1" customWidth="1"/>
    <col min="12289" max="12289" width="50.7109375" bestFit="1" customWidth="1"/>
    <col min="12290" max="12290" width="12.5703125" bestFit="1" customWidth="1"/>
    <col min="12291" max="12291" width="9" bestFit="1" customWidth="1"/>
    <col min="12292" max="12292" width="12.5703125" bestFit="1" customWidth="1"/>
    <col min="12293" max="12293" width="9.5703125" bestFit="1" customWidth="1"/>
    <col min="12294" max="12294" width="12" bestFit="1" customWidth="1"/>
    <col min="12295" max="12295" width="8" bestFit="1" customWidth="1"/>
    <col min="12296" max="12296" width="12" bestFit="1" customWidth="1"/>
    <col min="12297" max="12297" width="8" bestFit="1" customWidth="1"/>
    <col min="12298" max="12298" width="12" bestFit="1" customWidth="1"/>
    <col min="12299" max="12299" width="8" bestFit="1" customWidth="1"/>
    <col min="12300" max="12300" width="12" bestFit="1" customWidth="1"/>
    <col min="12301" max="12301" width="8" bestFit="1" customWidth="1"/>
    <col min="12302" max="12302" width="12" bestFit="1" customWidth="1"/>
    <col min="12303" max="12303" width="8" bestFit="1" customWidth="1"/>
    <col min="12304" max="12304" width="12" bestFit="1" customWidth="1"/>
    <col min="12305" max="12305" width="8" bestFit="1" customWidth="1"/>
    <col min="12306" max="12306" width="12" bestFit="1" customWidth="1"/>
    <col min="12307" max="12307" width="8" bestFit="1" customWidth="1"/>
    <col min="12545" max="12545" width="50.7109375" bestFit="1" customWidth="1"/>
    <col min="12546" max="12546" width="12.5703125" bestFit="1" customWidth="1"/>
    <col min="12547" max="12547" width="9" bestFit="1" customWidth="1"/>
    <col min="12548" max="12548" width="12.5703125" bestFit="1" customWidth="1"/>
    <col min="12549" max="12549" width="9.5703125" bestFit="1" customWidth="1"/>
    <col min="12550" max="12550" width="12" bestFit="1" customWidth="1"/>
    <col min="12551" max="12551" width="8" bestFit="1" customWidth="1"/>
    <col min="12552" max="12552" width="12" bestFit="1" customWidth="1"/>
    <col min="12553" max="12553" width="8" bestFit="1" customWidth="1"/>
    <col min="12554" max="12554" width="12" bestFit="1" customWidth="1"/>
    <col min="12555" max="12555" width="8" bestFit="1" customWidth="1"/>
    <col min="12556" max="12556" width="12" bestFit="1" customWidth="1"/>
    <col min="12557" max="12557" width="8" bestFit="1" customWidth="1"/>
    <col min="12558" max="12558" width="12" bestFit="1" customWidth="1"/>
    <col min="12559" max="12559" width="8" bestFit="1" customWidth="1"/>
    <col min="12560" max="12560" width="12" bestFit="1" customWidth="1"/>
    <col min="12561" max="12561" width="8" bestFit="1" customWidth="1"/>
    <col min="12562" max="12562" width="12" bestFit="1" customWidth="1"/>
    <col min="12563" max="12563" width="8" bestFit="1" customWidth="1"/>
    <col min="12801" max="12801" width="50.7109375" bestFit="1" customWidth="1"/>
    <col min="12802" max="12802" width="12.5703125" bestFit="1" customWidth="1"/>
    <col min="12803" max="12803" width="9" bestFit="1" customWidth="1"/>
    <col min="12804" max="12804" width="12.5703125" bestFit="1" customWidth="1"/>
    <col min="12805" max="12805" width="9.5703125" bestFit="1" customWidth="1"/>
    <col min="12806" max="12806" width="12" bestFit="1" customWidth="1"/>
    <col min="12807" max="12807" width="8" bestFit="1" customWidth="1"/>
    <col min="12808" max="12808" width="12" bestFit="1" customWidth="1"/>
    <col min="12809" max="12809" width="8" bestFit="1" customWidth="1"/>
    <col min="12810" max="12810" width="12" bestFit="1" customWidth="1"/>
    <col min="12811" max="12811" width="8" bestFit="1" customWidth="1"/>
    <col min="12812" max="12812" width="12" bestFit="1" customWidth="1"/>
    <col min="12813" max="12813" width="8" bestFit="1" customWidth="1"/>
    <col min="12814" max="12814" width="12" bestFit="1" customWidth="1"/>
    <col min="12815" max="12815" width="8" bestFit="1" customWidth="1"/>
    <col min="12816" max="12816" width="12" bestFit="1" customWidth="1"/>
    <col min="12817" max="12817" width="8" bestFit="1" customWidth="1"/>
    <col min="12818" max="12818" width="12" bestFit="1" customWidth="1"/>
    <col min="12819" max="12819" width="8" bestFit="1" customWidth="1"/>
    <col min="13057" max="13057" width="50.7109375" bestFit="1" customWidth="1"/>
    <col min="13058" max="13058" width="12.5703125" bestFit="1" customWidth="1"/>
    <col min="13059" max="13059" width="9" bestFit="1" customWidth="1"/>
    <col min="13060" max="13060" width="12.5703125" bestFit="1" customWidth="1"/>
    <col min="13061" max="13061" width="9.5703125" bestFit="1" customWidth="1"/>
    <col min="13062" max="13062" width="12" bestFit="1" customWidth="1"/>
    <col min="13063" max="13063" width="8" bestFit="1" customWidth="1"/>
    <col min="13064" max="13064" width="12" bestFit="1" customWidth="1"/>
    <col min="13065" max="13065" width="8" bestFit="1" customWidth="1"/>
    <col min="13066" max="13066" width="12" bestFit="1" customWidth="1"/>
    <col min="13067" max="13067" width="8" bestFit="1" customWidth="1"/>
    <col min="13068" max="13068" width="12" bestFit="1" customWidth="1"/>
    <col min="13069" max="13069" width="8" bestFit="1" customWidth="1"/>
    <col min="13070" max="13070" width="12" bestFit="1" customWidth="1"/>
    <col min="13071" max="13071" width="8" bestFit="1" customWidth="1"/>
    <col min="13072" max="13072" width="12" bestFit="1" customWidth="1"/>
    <col min="13073" max="13073" width="8" bestFit="1" customWidth="1"/>
    <col min="13074" max="13074" width="12" bestFit="1" customWidth="1"/>
    <col min="13075" max="13075" width="8" bestFit="1" customWidth="1"/>
    <col min="13313" max="13313" width="50.7109375" bestFit="1" customWidth="1"/>
    <col min="13314" max="13314" width="12.5703125" bestFit="1" customWidth="1"/>
    <col min="13315" max="13315" width="9" bestFit="1" customWidth="1"/>
    <col min="13316" max="13316" width="12.5703125" bestFit="1" customWidth="1"/>
    <col min="13317" max="13317" width="9.5703125" bestFit="1" customWidth="1"/>
    <col min="13318" max="13318" width="12" bestFit="1" customWidth="1"/>
    <col min="13319" max="13319" width="8" bestFit="1" customWidth="1"/>
    <col min="13320" max="13320" width="12" bestFit="1" customWidth="1"/>
    <col min="13321" max="13321" width="8" bestFit="1" customWidth="1"/>
    <col min="13322" max="13322" width="12" bestFit="1" customWidth="1"/>
    <col min="13323" max="13323" width="8" bestFit="1" customWidth="1"/>
    <col min="13324" max="13324" width="12" bestFit="1" customWidth="1"/>
    <col min="13325" max="13325" width="8" bestFit="1" customWidth="1"/>
    <col min="13326" max="13326" width="12" bestFit="1" customWidth="1"/>
    <col min="13327" max="13327" width="8" bestFit="1" customWidth="1"/>
    <col min="13328" max="13328" width="12" bestFit="1" customWidth="1"/>
    <col min="13329" max="13329" width="8" bestFit="1" customWidth="1"/>
    <col min="13330" max="13330" width="12" bestFit="1" customWidth="1"/>
    <col min="13331" max="13331" width="8" bestFit="1" customWidth="1"/>
    <col min="13569" max="13569" width="50.7109375" bestFit="1" customWidth="1"/>
    <col min="13570" max="13570" width="12.5703125" bestFit="1" customWidth="1"/>
    <col min="13571" max="13571" width="9" bestFit="1" customWidth="1"/>
    <col min="13572" max="13572" width="12.5703125" bestFit="1" customWidth="1"/>
    <col min="13573" max="13573" width="9.5703125" bestFit="1" customWidth="1"/>
    <col min="13574" max="13574" width="12" bestFit="1" customWidth="1"/>
    <col min="13575" max="13575" width="8" bestFit="1" customWidth="1"/>
    <col min="13576" max="13576" width="12" bestFit="1" customWidth="1"/>
    <col min="13577" max="13577" width="8" bestFit="1" customWidth="1"/>
    <col min="13578" max="13578" width="12" bestFit="1" customWidth="1"/>
    <col min="13579" max="13579" width="8" bestFit="1" customWidth="1"/>
    <col min="13580" max="13580" width="12" bestFit="1" customWidth="1"/>
    <col min="13581" max="13581" width="8" bestFit="1" customWidth="1"/>
    <col min="13582" max="13582" width="12" bestFit="1" customWidth="1"/>
    <col min="13583" max="13583" width="8" bestFit="1" customWidth="1"/>
    <col min="13584" max="13584" width="12" bestFit="1" customWidth="1"/>
    <col min="13585" max="13585" width="8" bestFit="1" customWidth="1"/>
    <col min="13586" max="13586" width="12" bestFit="1" customWidth="1"/>
    <col min="13587" max="13587" width="8" bestFit="1" customWidth="1"/>
    <col min="13825" max="13825" width="50.7109375" bestFit="1" customWidth="1"/>
    <col min="13826" max="13826" width="12.5703125" bestFit="1" customWidth="1"/>
    <col min="13827" max="13827" width="9" bestFit="1" customWidth="1"/>
    <col min="13828" max="13828" width="12.5703125" bestFit="1" customWidth="1"/>
    <col min="13829" max="13829" width="9.5703125" bestFit="1" customWidth="1"/>
    <col min="13830" max="13830" width="12" bestFit="1" customWidth="1"/>
    <col min="13831" max="13831" width="8" bestFit="1" customWidth="1"/>
    <col min="13832" max="13832" width="12" bestFit="1" customWidth="1"/>
    <col min="13833" max="13833" width="8" bestFit="1" customWidth="1"/>
    <col min="13834" max="13834" width="12" bestFit="1" customWidth="1"/>
    <col min="13835" max="13835" width="8" bestFit="1" customWidth="1"/>
    <col min="13836" max="13836" width="12" bestFit="1" customWidth="1"/>
    <col min="13837" max="13837" width="8" bestFit="1" customWidth="1"/>
    <col min="13838" max="13838" width="12" bestFit="1" customWidth="1"/>
    <col min="13839" max="13839" width="8" bestFit="1" customWidth="1"/>
    <col min="13840" max="13840" width="12" bestFit="1" customWidth="1"/>
    <col min="13841" max="13841" width="8" bestFit="1" customWidth="1"/>
    <col min="13842" max="13842" width="12" bestFit="1" customWidth="1"/>
    <col min="13843" max="13843" width="8" bestFit="1" customWidth="1"/>
    <col min="14081" max="14081" width="50.7109375" bestFit="1" customWidth="1"/>
    <col min="14082" max="14082" width="12.5703125" bestFit="1" customWidth="1"/>
    <col min="14083" max="14083" width="9" bestFit="1" customWidth="1"/>
    <col min="14084" max="14084" width="12.5703125" bestFit="1" customWidth="1"/>
    <col min="14085" max="14085" width="9.5703125" bestFit="1" customWidth="1"/>
    <col min="14086" max="14086" width="12" bestFit="1" customWidth="1"/>
    <col min="14087" max="14087" width="8" bestFit="1" customWidth="1"/>
    <col min="14088" max="14088" width="12" bestFit="1" customWidth="1"/>
    <col min="14089" max="14089" width="8" bestFit="1" customWidth="1"/>
    <col min="14090" max="14090" width="12" bestFit="1" customWidth="1"/>
    <col min="14091" max="14091" width="8" bestFit="1" customWidth="1"/>
    <col min="14092" max="14092" width="12" bestFit="1" customWidth="1"/>
    <col min="14093" max="14093" width="8" bestFit="1" customWidth="1"/>
    <col min="14094" max="14094" width="12" bestFit="1" customWidth="1"/>
    <col min="14095" max="14095" width="8" bestFit="1" customWidth="1"/>
    <col min="14096" max="14096" width="12" bestFit="1" customWidth="1"/>
    <col min="14097" max="14097" width="8" bestFit="1" customWidth="1"/>
    <col min="14098" max="14098" width="12" bestFit="1" customWidth="1"/>
    <col min="14099" max="14099" width="8" bestFit="1" customWidth="1"/>
    <col min="14337" max="14337" width="50.7109375" bestFit="1" customWidth="1"/>
    <col min="14338" max="14338" width="12.5703125" bestFit="1" customWidth="1"/>
    <col min="14339" max="14339" width="9" bestFit="1" customWidth="1"/>
    <col min="14340" max="14340" width="12.5703125" bestFit="1" customWidth="1"/>
    <col min="14341" max="14341" width="9.5703125" bestFit="1" customWidth="1"/>
    <col min="14342" max="14342" width="12" bestFit="1" customWidth="1"/>
    <col min="14343" max="14343" width="8" bestFit="1" customWidth="1"/>
    <col min="14344" max="14344" width="12" bestFit="1" customWidth="1"/>
    <col min="14345" max="14345" width="8" bestFit="1" customWidth="1"/>
    <col min="14346" max="14346" width="12" bestFit="1" customWidth="1"/>
    <col min="14347" max="14347" width="8" bestFit="1" customWidth="1"/>
    <col min="14348" max="14348" width="12" bestFit="1" customWidth="1"/>
    <col min="14349" max="14349" width="8" bestFit="1" customWidth="1"/>
    <col min="14350" max="14350" width="12" bestFit="1" customWidth="1"/>
    <col min="14351" max="14351" width="8" bestFit="1" customWidth="1"/>
    <col min="14352" max="14352" width="12" bestFit="1" customWidth="1"/>
    <col min="14353" max="14353" width="8" bestFit="1" customWidth="1"/>
    <col min="14354" max="14354" width="12" bestFit="1" customWidth="1"/>
    <col min="14355" max="14355" width="8" bestFit="1" customWidth="1"/>
    <col min="14593" max="14593" width="50.7109375" bestFit="1" customWidth="1"/>
    <col min="14594" max="14594" width="12.5703125" bestFit="1" customWidth="1"/>
    <col min="14595" max="14595" width="9" bestFit="1" customWidth="1"/>
    <col min="14596" max="14596" width="12.5703125" bestFit="1" customWidth="1"/>
    <col min="14597" max="14597" width="9.5703125" bestFit="1" customWidth="1"/>
    <col min="14598" max="14598" width="12" bestFit="1" customWidth="1"/>
    <col min="14599" max="14599" width="8" bestFit="1" customWidth="1"/>
    <col min="14600" max="14600" width="12" bestFit="1" customWidth="1"/>
    <col min="14601" max="14601" width="8" bestFit="1" customWidth="1"/>
    <col min="14602" max="14602" width="12" bestFit="1" customWidth="1"/>
    <col min="14603" max="14603" width="8" bestFit="1" customWidth="1"/>
    <col min="14604" max="14604" width="12" bestFit="1" customWidth="1"/>
    <col min="14605" max="14605" width="8" bestFit="1" customWidth="1"/>
    <col min="14606" max="14606" width="12" bestFit="1" customWidth="1"/>
    <col min="14607" max="14607" width="8" bestFit="1" customWidth="1"/>
    <col min="14608" max="14608" width="12" bestFit="1" customWidth="1"/>
    <col min="14609" max="14609" width="8" bestFit="1" customWidth="1"/>
    <col min="14610" max="14610" width="12" bestFit="1" customWidth="1"/>
    <col min="14611" max="14611" width="8" bestFit="1" customWidth="1"/>
    <col min="14849" max="14849" width="50.7109375" bestFit="1" customWidth="1"/>
    <col min="14850" max="14850" width="12.5703125" bestFit="1" customWidth="1"/>
    <col min="14851" max="14851" width="9" bestFit="1" customWidth="1"/>
    <col min="14852" max="14852" width="12.5703125" bestFit="1" customWidth="1"/>
    <col min="14853" max="14853" width="9.5703125" bestFit="1" customWidth="1"/>
    <col min="14854" max="14854" width="12" bestFit="1" customWidth="1"/>
    <col min="14855" max="14855" width="8" bestFit="1" customWidth="1"/>
    <col min="14856" max="14856" width="12" bestFit="1" customWidth="1"/>
    <col min="14857" max="14857" width="8" bestFit="1" customWidth="1"/>
    <col min="14858" max="14858" width="12" bestFit="1" customWidth="1"/>
    <col min="14859" max="14859" width="8" bestFit="1" customWidth="1"/>
    <col min="14860" max="14860" width="12" bestFit="1" customWidth="1"/>
    <col min="14861" max="14861" width="8" bestFit="1" customWidth="1"/>
    <col min="14862" max="14862" width="12" bestFit="1" customWidth="1"/>
    <col min="14863" max="14863" width="8" bestFit="1" customWidth="1"/>
    <col min="14864" max="14864" width="12" bestFit="1" customWidth="1"/>
    <col min="14865" max="14865" width="8" bestFit="1" customWidth="1"/>
    <col min="14866" max="14866" width="12" bestFit="1" customWidth="1"/>
    <col min="14867" max="14867" width="8" bestFit="1" customWidth="1"/>
    <col min="15105" max="15105" width="50.7109375" bestFit="1" customWidth="1"/>
    <col min="15106" max="15106" width="12.5703125" bestFit="1" customWidth="1"/>
    <col min="15107" max="15107" width="9" bestFit="1" customWidth="1"/>
    <col min="15108" max="15108" width="12.5703125" bestFit="1" customWidth="1"/>
    <col min="15109" max="15109" width="9.5703125" bestFit="1" customWidth="1"/>
    <col min="15110" max="15110" width="12" bestFit="1" customWidth="1"/>
    <col min="15111" max="15111" width="8" bestFit="1" customWidth="1"/>
    <col min="15112" max="15112" width="12" bestFit="1" customWidth="1"/>
    <col min="15113" max="15113" width="8" bestFit="1" customWidth="1"/>
    <col min="15114" max="15114" width="12" bestFit="1" customWidth="1"/>
    <col min="15115" max="15115" width="8" bestFit="1" customWidth="1"/>
    <col min="15116" max="15116" width="12" bestFit="1" customWidth="1"/>
    <col min="15117" max="15117" width="8" bestFit="1" customWidth="1"/>
    <col min="15118" max="15118" width="12" bestFit="1" customWidth="1"/>
    <col min="15119" max="15119" width="8" bestFit="1" customWidth="1"/>
    <col min="15120" max="15120" width="12" bestFit="1" customWidth="1"/>
    <col min="15121" max="15121" width="8" bestFit="1" customWidth="1"/>
    <col min="15122" max="15122" width="12" bestFit="1" customWidth="1"/>
    <col min="15123" max="15123" width="8" bestFit="1" customWidth="1"/>
    <col min="15361" max="15361" width="50.7109375" bestFit="1" customWidth="1"/>
    <col min="15362" max="15362" width="12.5703125" bestFit="1" customWidth="1"/>
    <col min="15363" max="15363" width="9" bestFit="1" customWidth="1"/>
    <col min="15364" max="15364" width="12.5703125" bestFit="1" customWidth="1"/>
    <col min="15365" max="15365" width="9.5703125" bestFit="1" customWidth="1"/>
    <col min="15366" max="15366" width="12" bestFit="1" customWidth="1"/>
    <col min="15367" max="15367" width="8" bestFit="1" customWidth="1"/>
    <col min="15368" max="15368" width="12" bestFit="1" customWidth="1"/>
    <col min="15369" max="15369" width="8" bestFit="1" customWidth="1"/>
    <col min="15370" max="15370" width="12" bestFit="1" customWidth="1"/>
    <col min="15371" max="15371" width="8" bestFit="1" customWidth="1"/>
    <col min="15372" max="15372" width="12" bestFit="1" customWidth="1"/>
    <col min="15373" max="15373" width="8" bestFit="1" customWidth="1"/>
    <col min="15374" max="15374" width="12" bestFit="1" customWidth="1"/>
    <col min="15375" max="15375" width="8" bestFit="1" customWidth="1"/>
    <col min="15376" max="15376" width="12" bestFit="1" customWidth="1"/>
    <col min="15377" max="15377" width="8" bestFit="1" customWidth="1"/>
    <col min="15378" max="15378" width="12" bestFit="1" customWidth="1"/>
    <col min="15379" max="15379" width="8" bestFit="1" customWidth="1"/>
    <col min="15617" max="15617" width="50.7109375" bestFit="1" customWidth="1"/>
    <col min="15618" max="15618" width="12.5703125" bestFit="1" customWidth="1"/>
    <col min="15619" max="15619" width="9" bestFit="1" customWidth="1"/>
    <col min="15620" max="15620" width="12.5703125" bestFit="1" customWidth="1"/>
    <col min="15621" max="15621" width="9.5703125" bestFit="1" customWidth="1"/>
    <col min="15622" max="15622" width="12" bestFit="1" customWidth="1"/>
    <col min="15623" max="15623" width="8" bestFit="1" customWidth="1"/>
    <col min="15624" max="15624" width="12" bestFit="1" customWidth="1"/>
    <col min="15625" max="15625" width="8" bestFit="1" customWidth="1"/>
    <col min="15626" max="15626" width="12" bestFit="1" customWidth="1"/>
    <col min="15627" max="15627" width="8" bestFit="1" customWidth="1"/>
    <col min="15628" max="15628" width="12" bestFit="1" customWidth="1"/>
    <col min="15629" max="15629" width="8" bestFit="1" customWidth="1"/>
    <col min="15630" max="15630" width="12" bestFit="1" customWidth="1"/>
    <col min="15631" max="15631" width="8" bestFit="1" customWidth="1"/>
    <col min="15632" max="15632" width="12" bestFit="1" customWidth="1"/>
    <col min="15633" max="15633" width="8" bestFit="1" customWidth="1"/>
    <col min="15634" max="15634" width="12" bestFit="1" customWidth="1"/>
    <col min="15635" max="15635" width="8" bestFit="1" customWidth="1"/>
    <col min="15873" max="15873" width="50.7109375" bestFit="1" customWidth="1"/>
    <col min="15874" max="15874" width="12.5703125" bestFit="1" customWidth="1"/>
    <col min="15875" max="15875" width="9" bestFit="1" customWidth="1"/>
    <col min="15876" max="15876" width="12.5703125" bestFit="1" customWidth="1"/>
    <col min="15877" max="15877" width="9.5703125" bestFit="1" customWidth="1"/>
    <col min="15878" max="15878" width="12" bestFit="1" customWidth="1"/>
    <col min="15879" max="15879" width="8" bestFit="1" customWidth="1"/>
    <col min="15880" max="15880" width="12" bestFit="1" customWidth="1"/>
    <col min="15881" max="15881" width="8" bestFit="1" customWidth="1"/>
    <col min="15882" max="15882" width="12" bestFit="1" customWidth="1"/>
    <col min="15883" max="15883" width="8" bestFit="1" customWidth="1"/>
    <col min="15884" max="15884" width="12" bestFit="1" customWidth="1"/>
    <col min="15885" max="15885" width="8" bestFit="1" customWidth="1"/>
    <col min="15886" max="15886" width="12" bestFit="1" customWidth="1"/>
    <col min="15887" max="15887" width="8" bestFit="1" customWidth="1"/>
    <col min="15888" max="15888" width="12" bestFit="1" customWidth="1"/>
    <col min="15889" max="15889" width="8" bestFit="1" customWidth="1"/>
    <col min="15890" max="15890" width="12" bestFit="1" customWidth="1"/>
    <col min="15891" max="15891" width="8" bestFit="1" customWidth="1"/>
    <col min="16129" max="16129" width="50.7109375" bestFit="1" customWidth="1"/>
    <col min="16130" max="16130" width="12.5703125" bestFit="1" customWidth="1"/>
    <col min="16131" max="16131" width="9" bestFit="1" customWidth="1"/>
    <col min="16132" max="16132" width="12.5703125" bestFit="1" customWidth="1"/>
    <col min="16133" max="16133" width="9.5703125" bestFit="1" customWidth="1"/>
    <col min="16134" max="16134" width="12" bestFit="1" customWidth="1"/>
    <col min="16135" max="16135" width="8" bestFit="1" customWidth="1"/>
    <col min="16136" max="16136" width="12" bestFit="1" customWidth="1"/>
    <col min="16137" max="16137" width="8" bestFit="1" customWidth="1"/>
    <col min="16138" max="16138" width="12" bestFit="1" customWidth="1"/>
    <col min="16139" max="16139" width="8" bestFit="1" customWidth="1"/>
    <col min="16140" max="16140" width="12" bestFit="1" customWidth="1"/>
    <col min="16141" max="16141" width="8" bestFit="1" customWidth="1"/>
    <col min="16142" max="16142" width="12" bestFit="1" customWidth="1"/>
    <col min="16143" max="16143" width="8" bestFit="1" customWidth="1"/>
    <col min="16144" max="16144" width="12" bestFit="1" customWidth="1"/>
    <col min="16145" max="16145" width="8" bestFit="1" customWidth="1"/>
    <col min="16146" max="16146" width="12" bestFit="1" customWidth="1"/>
    <col min="16147" max="16147" width="8" bestFit="1" customWidth="1"/>
  </cols>
  <sheetData>
    <row r="1" spans="1:19">
      <c r="A1" s="267" t="s">
        <v>315</v>
      </c>
    </row>
    <row r="2" spans="1:19">
      <c r="A2" s="267" t="s">
        <v>316</v>
      </c>
      <c r="B2" s="244" t="s">
        <v>13</v>
      </c>
      <c r="C2" s="282"/>
      <c r="D2" s="283" t="s">
        <v>500</v>
      </c>
      <c r="E2" s="283"/>
      <c r="F2" s="283" t="s">
        <v>501</v>
      </c>
      <c r="G2" s="283"/>
      <c r="H2" s="283" t="s">
        <v>502</v>
      </c>
      <c r="I2" s="283"/>
      <c r="J2" s="283" t="s">
        <v>503</v>
      </c>
      <c r="K2" s="283"/>
      <c r="L2" s="283" t="s">
        <v>504</v>
      </c>
      <c r="M2" s="283"/>
      <c r="N2" s="283" t="s">
        <v>505</v>
      </c>
      <c r="O2" s="283"/>
      <c r="P2" s="283" t="s">
        <v>506</v>
      </c>
      <c r="Q2" s="283"/>
      <c r="R2" s="283" t="s">
        <v>507</v>
      </c>
      <c r="S2" s="283"/>
    </row>
    <row r="3" spans="1:19">
      <c r="A3" s="269" t="s">
        <v>508</v>
      </c>
      <c r="B3" s="249"/>
      <c r="C3" s="284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</row>
    <row r="4" spans="1:19">
      <c r="A4" s="271"/>
      <c r="B4" s="286" t="s">
        <v>4</v>
      </c>
      <c r="C4" s="287" t="s">
        <v>5</v>
      </c>
      <c r="D4" s="286" t="s">
        <v>4</v>
      </c>
      <c r="E4" s="287" t="s">
        <v>5</v>
      </c>
      <c r="F4" s="286" t="s">
        <v>4</v>
      </c>
      <c r="G4" s="287" t="s">
        <v>5</v>
      </c>
      <c r="H4" s="286" t="s">
        <v>4</v>
      </c>
      <c r="I4" s="287" t="s">
        <v>5</v>
      </c>
      <c r="J4" s="286" t="s">
        <v>4</v>
      </c>
      <c r="K4" s="287" t="s">
        <v>5</v>
      </c>
      <c r="L4" s="286" t="s">
        <v>4</v>
      </c>
      <c r="M4" s="287" t="s">
        <v>5</v>
      </c>
      <c r="N4" s="286" t="s">
        <v>4</v>
      </c>
      <c r="O4" s="287" t="s">
        <v>5</v>
      </c>
      <c r="P4" s="286" t="s">
        <v>4</v>
      </c>
      <c r="Q4" s="287" t="s">
        <v>5</v>
      </c>
      <c r="R4" s="286" t="s">
        <v>4</v>
      </c>
      <c r="S4" s="287" t="s">
        <v>5</v>
      </c>
    </row>
    <row r="5" spans="1:19">
      <c r="A5" s="1" t="s">
        <v>156</v>
      </c>
    </row>
    <row r="6" spans="1:19">
      <c r="A6" s="1" t="s">
        <v>157</v>
      </c>
      <c r="B6" s="153">
        <v>4027147802.3899999</v>
      </c>
      <c r="C6" s="54">
        <v>114.6011</v>
      </c>
      <c r="D6" s="153">
        <v>812952821.92999995</v>
      </c>
      <c r="E6" s="54">
        <v>892.91079999999999</v>
      </c>
      <c r="F6" s="153">
        <v>196529700.80000001</v>
      </c>
      <c r="G6" s="54">
        <v>96.237399999999994</v>
      </c>
      <c r="H6" s="153">
        <v>857660389.96000004</v>
      </c>
      <c r="I6" s="54">
        <v>97.335899999999995</v>
      </c>
      <c r="J6" s="153">
        <v>404537308.04000002</v>
      </c>
      <c r="K6" s="54">
        <v>96.348799999999997</v>
      </c>
      <c r="L6" s="153">
        <v>739674226</v>
      </c>
      <c r="M6" s="54">
        <v>94.180199999999999</v>
      </c>
      <c r="N6" s="153">
        <v>476676226.11000001</v>
      </c>
      <c r="O6" s="54">
        <v>84.617900000000006</v>
      </c>
      <c r="P6" s="153">
        <v>362822212.66000003</v>
      </c>
      <c r="Q6" s="54">
        <v>93.388999999999996</v>
      </c>
      <c r="R6" s="153">
        <v>176294916.88999999</v>
      </c>
      <c r="S6" s="54">
        <v>97.627399999999994</v>
      </c>
    </row>
    <row r="7" spans="1:19">
      <c r="A7" s="288" t="s">
        <v>158</v>
      </c>
      <c r="B7" s="31">
        <v>-630404282.10000002</v>
      </c>
      <c r="C7" s="5">
        <v>-17.939499999999999</v>
      </c>
      <c r="D7" s="31">
        <v>-721907576.60000002</v>
      </c>
      <c r="E7" s="5">
        <v>-792.91079999999999</v>
      </c>
      <c r="F7" s="31">
        <v>7683794.1900000004</v>
      </c>
      <c r="G7" s="5">
        <v>3.7625999999999999</v>
      </c>
      <c r="H7" s="31">
        <v>23474049.079999998</v>
      </c>
      <c r="I7" s="5">
        <v>2.6640999999999999</v>
      </c>
      <c r="J7" s="31">
        <v>15330332.619999999</v>
      </c>
      <c r="K7" s="5">
        <v>3.6511999999999998</v>
      </c>
      <c r="L7" s="31">
        <v>-2292130.41</v>
      </c>
      <c r="M7" s="5">
        <v>-0.2918</v>
      </c>
      <c r="N7" s="31">
        <v>38583346.210000001</v>
      </c>
      <c r="O7" s="5">
        <v>6.8491999999999997</v>
      </c>
      <c r="P7" s="31">
        <v>4684117.59</v>
      </c>
      <c r="Q7" s="5">
        <v>1.2057</v>
      </c>
      <c r="R7" s="31">
        <v>4039785.22</v>
      </c>
      <c r="S7" s="5">
        <v>2.2370999999999999</v>
      </c>
    </row>
    <row r="8" spans="1:19">
      <c r="A8" t="s">
        <v>326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</row>
    <row r="9" spans="1:19">
      <c r="A9" t="s">
        <v>327</v>
      </c>
      <c r="B9" s="31">
        <v>244610.68</v>
      </c>
      <c r="C9" s="5">
        <v>7.0000000000000001E-3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244610.68</v>
      </c>
      <c r="S9" s="5">
        <v>0.13550000000000001</v>
      </c>
    </row>
    <row r="10" spans="1:19">
      <c r="A10" s="288" t="s">
        <v>328</v>
      </c>
      <c r="B10" s="31">
        <v>2149229.34</v>
      </c>
      <c r="C10" s="5">
        <v>6.1199999999999997E-2</v>
      </c>
      <c r="D10" s="31">
        <v>0</v>
      </c>
      <c r="E10" s="5">
        <v>0</v>
      </c>
      <c r="F10" s="31">
        <v>0</v>
      </c>
      <c r="G10" s="5">
        <v>0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  <c r="N10" s="31">
        <v>0</v>
      </c>
      <c r="O10" s="5">
        <v>0</v>
      </c>
      <c r="P10" s="31">
        <v>2149229.34</v>
      </c>
      <c r="Q10" s="5">
        <v>0.55320000000000003</v>
      </c>
      <c r="R10" s="31">
        <v>0</v>
      </c>
      <c r="S10" s="5">
        <v>0</v>
      </c>
    </row>
    <row r="11" spans="1:19" ht="13.5" thickBot="1">
      <c r="A11" t="s">
        <v>162</v>
      </c>
      <c r="B11" s="31">
        <v>114918735.98</v>
      </c>
      <c r="C11" s="5">
        <v>3.2703000000000002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0</v>
      </c>
      <c r="K11" s="5">
        <v>0</v>
      </c>
      <c r="L11" s="31">
        <v>48000000</v>
      </c>
      <c r="M11" s="5">
        <v>6.1116999999999999</v>
      </c>
      <c r="N11" s="31">
        <v>48068103.350000001</v>
      </c>
      <c r="O11" s="5">
        <v>8.5328999999999997</v>
      </c>
      <c r="P11" s="31">
        <v>18850632.629999999</v>
      </c>
      <c r="Q11" s="5">
        <v>4.8521000000000001</v>
      </c>
      <c r="R11" s="31">
        <v>0</v>
      </c>
      <c r="S11" s="5">
        <v>0</v>
      </c>
    </row>
    <row r="12" spans="1:19" ht="14.25" thickTop="1" thickBot="1">
      <c r="A12" s="289" t="s">
        <v>2</v>
      </c>
      <c r="B12" s="238">
        <v>3514056096.29</v>
      </c>
      <c r="C12" s="290">
        <v>100</v>
      </c>
      <c r="D12" s="238">
        <v>91045245.329999998</v>
      </c>
      <c r="E12" s="290">
        <v>100</v>
      </c>
      <c r="F12" s="238">
        <v>204213494.99000001</v>
      </c>
      <c r="G12" s="290">
        <v>100</v>
      </c>
      <c r="H12" s="238">
        <v>881134439.03999996</v>
      </c>
      <c r="I12" s="290">
        <v>100</v>
      </c>
      <c r="J12" s="238">
        <v>419867640.66000003</v>
      </c>
      <c r="K12" s="290">
        <v>100</v>
      </c>
      <c r="L12" s="238">
        <v>785382095.59000003</v>
      </c>
      <c r="M12" s="290">
        <v>100</v>
      </c>
      <c r="N12" s="238">
        <v>563327675.66999996</v>
      </c>
      <c r="O12" s="290">
        <v>100</v>
      </c>
      <c r="P12" s="238">
        <v>388506192.22000003</v>
      </c>
      <c r="Q12" s="290">
        <v>100</v>
      </c>
      <c r="R12" s="238">
        <v>180579312.78999999</v>
      </c>
      <c r="S12" s="290">
        <v>100</v>
      </c>
    </row>
    <row r="13" spans="1:19" ht="13.5" thickTop="1">
      <c r="A13" s="1" t="s">
        <v>163</v>
      </c>
    </row>
    <row r="14" spans="1:19">
      <c r="A14" t="s">
        <v>227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  <c r="R14" s="31">
        <v>0</v>
      </c>
      <c r="S14" s="5">
        <v>0</v>
      </c>
    </row>
    <row r="15" spans="1:19">
      <c r="A15" t="s">
        <v>228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</row>
    <row r="16" spans="1:19">
      <c r="A16" t="s">
        <v>229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</row>
    <row r="17" spans="1:19">
      <c r="A17" t="s">
        <v>230</v>
      </c>
      <c r="B17" s="31">
        <v>18928370</v>
      </c>
      <c r="C17" s="5">
        <v>0.53859999999999997</v>
      </c>
      <c r="D17" s="31">
        <v>0</v>
      </c>
      <c r="E17" s="5">
        <v>0</v>
      </c>
      <c r="F17" s="31">
        <v>0</v>
      </c>
      <c r="G17" s="5">
        <v>0</v>
      </c>
      <c r="H17" s="31">
        <v>16920570</v>
      </c>
      <c r="I17" s="5">
        <v>1.9202999999999999</v>
      </c>
      <c r="J17" s="31">
        <v>2007800</v>
      </c>
      <c r="K17" s="5">
        <v>0.47820000000000001</v>
      </c>
      <c r="L17" s="31">
        <v>0</v>
      </c>
      <c r="M17" s="5">
        <v>0</v>
      </c>
      <c r="N17" s="31">
        <v>0</v>
      </c>
      <c r="O17" s="5">
        <v>0</v>
      </c>
      <c r="P17" s="31">
        <v>0</v>
      </c>
      <c r="Q17" s="5">
        <v>0</v>
      </c>
      <c r="R17" s="31">
        <v>0</v>
      </c>
      <c r="S17" s="5">
        <v>0</v>
      </c>
    </row>
    <row r="18" spans="1:19">
      <c r="A18" t="s">
        <v>231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</row>
    <row r="19" spans="1:19">
      <c r="A19" t="s">
        <v>232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</row>
    <row r="20" spans="1:19">
      <c r="A20" t="s">
        <v>233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</row>
    <row r="21" spans="1:19">
      <c r="A21" t="s">
        <v>234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</row>
    <row r="22" spans="1:19" ht="13.5" thickBot="1">
      <c r="A22" t="s">
        <v>235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</row>
    <row r="23" spans="1:19" ht="14.25" thickTop="1" thickBot="1">
      <c r="A23" s="289" t="s">
        <v>236</v>
      </c>
      <c r="B23" s="238">
        <v>18928370</v>
      </c>
      <c r="C23" s="290">
        <v>0.53859999999999997</v>
      </c>
      <c r="D23" s="238">
        <v>0</v>
      </c>
      <c r="E23" s="290">
        <v>0</v>
      </c>
      <c r="F23" s="238">
        <v>0</v>
      </c>
      <c r="G23" s="290">
        <v>0</v>
      </c>
      <c r="H23" s="238">
        <v>16920570</v>
      </c>
      <c r="I23" s="290">
        <v>1.9202999999999999</v>
      </c>
      <c r="J23" s="238">
        <v>2007800</v>
      </c>
      <c r="K23" s="290">
        <v>0.47820000000000001</v>
      </c>
      <c r="L23" s="238">
        <v>0</v>
      </c>
      <c r="M23" s="290">
        <v>0</v>
      </c>
      <c r="N23" s="238">
        <v>0</v>
      </c>
      <c r="O23" s="290">
        <v>0</v>
      </c>
      <c r="P23" s="238">
        <v>0</v>
      </c>
      <c r="Q23" s="290">
        <v>0</v>
      </c>
      <c r="R23" s="238">
        <v>0</v>
      </c>
      <c r="S23" s="290">
        <v>0</v>
      </c>
    </row>
    <row r="24" spans="1:19" ht="13.5" thickTop="1">
      <c r="A24" t="s">
        <v>237</v>
      </c>
      <c r="B24" s="31">
        <v>134947337.83000001</v>
      </c>
      <c r="C24" s="5">
        <v>3.8401999999999998</v>
      </c>
      <c r="D24" s="31">
        <v>0</v>
      </c>
      <c r="E24" s="5">
        <v>0</v>
      </c>
      <c r="F24" s="31">
        <v>13679161.92</v>
      </c>
      <c r="G24" s="5">
        <v>6.6985000000000001</v>
      </c>
      <c r="H24" s="31">
        <v>19361360</v>
      </c>
      <c r="I24" s="5">
        <v>2.1972999999999998</v>
      </c>
      <c r="J24" s="31">
        <v>0</v>
      </c>
      <c r="K24" s="5">
        <v>0</v>
      </c>
      <c r="L24" s="31">
        <v>72756773</v>
      </c>
      <c r="M24" s="5">
        <v>9.2638999999999996</v>
      </c>
      <c r="N24" s="31">
        <v>11514951.65</v>
      </c>
      <c r="O24" s="5">
        <v>2.0440999999999998</v>
      </c>
      <c r="P24" s="31">
        <v>10856131.800000001</v>
      </c>
      <c r="Q24" s="5">
        <v>2.7942999999999998</v>
      </c>
      <c r="R24" s="31">
        <v>6778959.46</v>
      </c>
      <c r="S24" s="5">
        <v>3.754</v>
      </c>
    </row>
    <row r="25" spans="1:19">
      <c r="A25" t="s">
        <v>238</v>
      </c>
      <c r="B25" s="31">
        <v>39485683.700000003</v>
      </c>
      <c r="C25" s="5">
        <v>1.1235999999999999</v>
      </c>
      <c r="D25" s="31">
        <v>0</v>
      </c>
      <c r="E25" s="5">
        <v>0</v>
      </c>
      <c r="F25" s="31">
        <v>3152174.4</v>
      </c>
      <c r="G25" s="5">
        <v>1.5436000000000001</v>
      </c>
      <c r="H25" s="31">
        <v>36333509.299999997</v>
      </c>
      <c r="I25" s="5">
        <v>4.1234999999999999</v>
      </c>
      <c r="J25" s="31">
        <v>0</v>
      </c>
      <c r="K25" s="5">
        <v>0</v>
      </c>
      <c r="L25" s="31">
        <v>0</v>
      </c>
      <c r="M25" s="5">
        <v>0</v>
      </c>
      <c r="N25" s="31">
        <v>0</v>
      </c>
      <c r="O25" s="5">
        <v>0</v>
      </c>
      <c r="P25" s="31">
        <v>0</v>
      </c>
      <c r="Q25" s="5">
        <v>0</v>
      </c>
      <c r="R25" s="31">
        <v>0</v>
      </c>
      <c r="S25" s="5">
        <v>0</v>
      </c>
    </row>
    <row r="26" spans="1:19">
      <c r="A26" t="s">
        <v>239</v>
      </c>
      <c r="B26" s="31">
        <v>100841815.13</v>
      </c>
      <c r="C26" s="5">
        <v>2.8696999999999999</v>
      </c>
      <c r="D26" s="31">
        <v>47124898</v>
      </c>
      <c r="E26" s="5">
        <v>51.759900000000002</v>
      </c>
      <c r="F26" s="31">
        <v>3159806.65</v>
      </c>
      <c r="G26" s="5">
        <v>1.5472999999999999</v>
      </c>
      <c r="H26" s="31">
        <v>17019658.66</v>
      </c>
      <c r="I26" s="5">
        <v>1.9316</v>
      </c>
      <c r="J26" s="31">
        <v>24067261.699999999</v>
      </c>
      <c r="K26" s="5">
        <v>5.7321</v>
      </c>
      <c r="L26" s="31">
        <v>0</v>
      </c>
      <c r="M26" s="5">
        <v>0</v>
      </c>
      <c r="N26" s="31">
        <v>9470190.1199999992</v>
      </c>
      <c r="O26" s="5">
        <v>1.6811</v>
      </c>
      <c r="P26" s="31">
        <v>0</v>
      </c>
      <c r="Q26" s="5">
        <v>0</v>
      </c>
      <c r="R26" s="31">
        <v>0</v>
      </c>
      <c r="S26" s="5">
        <v>0</v>
      </c>
    </row>
    <row r="27" spans="1:19" ht="13.5" thickBot="1">
      <c r="A27" t="s">
        <v>240</v>
      </c>
      <c r="B27" s="31">
        <v>212989148.66</v>
      </c>
      <c r="C27" s="5">
        <v>6.0610999999999997</v>
      </c>
      <c r="D27" s="31">
        <v>28722717.079999998</v>
      </c>
      <c r="E27" s="5">
        <v>31.547699999999999</v>
      </c>
      <c r="F27" s="31">
        <v>2448680</v>
      </c>
      <c r="G27" s="5">
        <v>1.1991000000000001</v>
      </c>
      <c r="H27" s="31">
        <v>58333811.5</v>
      </c>
      <c r="I27" s="5">
        <v>6.6203000000000003</v>
      </c>
      <c r="J27" s="31">
        <v>31017909.239999998</v>
      </c>
      <c r="K27" s="5">
        <v>7.3875000000000002</v>
      </c>
      <c r="L27" s="31">
        <v>57546609</v>
      </c>
      <c r="M27" s="5">
        <v>7.3272000000000004</v>
      </c>
      <c r="N27" s="31">
        <v>30392265.359999999</v>
      </c>
      <c r="O27" s="5">
        <v>5.3951000000000002</v>
      </c>
      <c r="P27" s="31">
        <v>3444738</v>
      </c>
      <c r="Q27" s="5">
        <v>0.88670000000000004</v>
      </c>
      <c r="R27" s="31">
        <v>1082418.48</v>
      </c>
      <c r="S27" s="5">
        <v>0.59940000000000004</v>
      </c>
    </row>
    <row r="28" spans="1:19" ht="14.25" thickTop="1" thickBot="1">
      <c r="A28" s="289" t="s">
        <v>241</v>
      </c>
      <c r="B28" s="238">
        <v>488263985.31999999</v>
      </c>
      <c r="C28" s="290">
        <v>13.894600000000001</v>
      </c>
      <c r="D28" s="238">
        <v>75847615.079999998</v>
      </c>
      <c r="E28" s="290">
        <v>83.307599999999994</v>
      </c>
      <c r="F28" s="238">
        <v>22439822.969999999</v>
      </c>
      <c r="G28" s="290">
        <v>10.9884</v>
      </c>
      <c r="H28" s="238">
        <v>131048339.45999999</v>
      </c>
      <c r="I28" s="290">
        <v>14.8727</v>
      </c>
      <c r="J28" s="238">
        <v>55085170.939999998</v>
      </c>
      <c r="K28" s="290">
        <v>13.1197</v>
      </c>
      <c r="L28" s="238">
        <v>130303382</v>
      </c>
      <c r="M28" s="290">
        <v>16.591100000000001</v>
      </c>
      <c r="N28" s="238">
        <v>51377407.130000003</v>
      </c>
      <c r="O28" s="290">
        <v>9.1203000000000003</v>
      </c>
      <c r="P28" s="238">
        <v>14300869.800000001</v>
      </c>
      <c r="Q28" s="290">
        <v>3.681</v>
      </c>
      <c r="R28" s="238">
        <v>7861377.9400000004</v>
      </c>
      <c r="S28" s="290">
        <v>4.3533999999999997</v>
      </c>
    </row>
    <row r="29" spans="1:19" ht="13.5" thickTop="1">
      <c r="A29" t="s">
        <v>242</v>
      </c>
      <c r="B29" s="31">
        <v>30086880</v>
      </c>
      <c r="C29" s="5">
        <v>0.85619999999999996</v>
      </c>
      <c r="D29" s="31">
        <v>0</v>
      </c>
      <c r="E29" s="5">
        <v>0</v>
      </c>
      <c r="F29" s="31">
        <v>0</v>
      </c>
      <c r="G29" s="5">
        <v>0</v>
      </c>
      <c r="H29" s="31">
        <v>30086880</v>
      </c>
      <c r="I29" s="5">
        <v>3.4146000000000001</v>
      </c>
      <c r="J29" s="31">
        <v>0</v>
      </c>
      <c r="K29" s="5">
        <v>0</v>
      </c>
      <c r="L29" s="31">
        <v>0</v>
      </c>
      <c r="M29" s="5">
        <v>0</v>
      </c>
      <c r="N29" s="31">
        <v>0</v>
      </c>
      <c r="O29" s="5">
        <v>0</v>
      </c>
      <c r="P29" s="31">
        <v>0</v>
      </c>
      <c r="Q29" s="5">
        <v>0</v>
      </c>
      <c r="R29" s="31">
        <v>0</v>
      </c>
      <c r="S29" s="5">
        <v>0</v>
      </c>
    </row>
    <row r="30" spans="1:19">
      <c r="A30" t="s">
        <v>243</v>
      </c>
      <c r="B30" s="31">
        <v>50541061</v>
      </c>
      <c r="C30" s="5">
        <v>1.4382999999999999</v>
      </c>
      <c r="D30" s="31">
        <v>2173626</v>
      </c>
      <c r="E30" s="5">
        <v>2.3874</v>
      </c>
      <c r="F30" s="31">
        <v>8025685.5</v>
      </c>
      <c r="G30" s="5">
        <v>3.93</v>
      </c>
      <c r="H30" s="31">
        <v>30098052</v>
      </c>
      <c r="I30" s="5">
        <v>3.4157999999999999</v>
      </c>
      <c r="J30" s="31">
        <v>0</v>
      </c>
      <c r="K30" s="5">
        <v>0</v>
      </c>
      <c r="L30" s="31">
        <v>0</v>
      </c>
      <c r="M30" s="5">
        <v>0</v>
      </c>
      <c r="N30" s="31">
        <v>0</v>
      </c>
      <c r="O30" s="5">
        <v>0</v>
      </c>
      <c r="P30" s="31">
        <v>10243697.5</v>
      </c>
      <c r="Q30" s="5">
        <v>2.6366999999999998</v>
      </c>
      <c r="R30" s="31">
        <v>0</v>
      </c>
      <c r="S30" s="5">
        <v>0</v>
      </c>
    </row>
    <row r="31" spans="1:19">
      <c r="A31" t="s">
        <v>244</v>
      </c>
      <c r="B31" s="31">
        <v>380795923.75999999</v>
      </c>
      <c r="C31" s="5">
        <v>10.836399999999999</v>
      </c>
      <c r="D31" s="31">
        <v>54338365</v>
      </c>
      <c r="E31" s="5">
        <v>59.6828</v>
      </c>
      <c r="F31" s="31">
        <v>16011403.23</v>
      </c>
      <c r="G31" s="5">
        <v>7.8404999999999996</v>
      </c>
      <c r="H31" s="31">
        <v>72009323.909999996</v>
      </c>
      <c r="I31" s="5">
        <v>8.1722999999999999</v>
      </c>
      <c r="J31" s="31">
        <v>26259645.350000001</v>
      </c>
      <c r="K31" s="5">
        <v>6.2542999999999997</v>
      </c>
      <c r="L31" s="31">
        <v>74684212</v>
      </c>
      <c r="M31" s="5">
        <v>9.5092999999999996</v>
      </c>
      <c r="N31" s="31">
        <v>103629730.7</v>
      </c>
      <c r="O31" s="5">
        <v>18.396000000000001</v>
      </c>
      <c r="P31" s="31">
        <v>24397336.870000001</v>
      </c>
      <c r="Q31" s="5">
        <v>6.2797999999999998</v>
      </c>
      <c r="R31" s="31">
        <v>9465906.6999999993</v>
      </c>
      <c r="S31" s="5">
        <v>5.242</v>
      </c>
    </row>
    <row r="32" spans="1:19">
      <c r="A32" t="s">
        <v>245</v>
      </c>
      <c r="B32" s="31">
        <v>65342331.420000002</v>
      </c>
      <c r="C32" s="5">
        <v>1.8594999999999999</v>
      </c>
      <c r="D32" s="31">
        <v>0</v>
      </c>
      <c r="E32" s="5">
        <v>0</v>
      </c>
      <c r="F32" s="31">
        <v>0</v>
      </c>
      <c r="G32" s="5">
        <v>0</v>
      </c>
      <c r="H32" s="31">
        <v>35479271.520000003</v>
      </c>
      <c r="I32" s="5">
        <v>4.0265000000000004</v>
      </c>
      <c r="J32" s="31">
        <v>6912187.9000000004</v>
      </c>
      <c r="K32" s="5">
        <v>1.6463000000000001</v>
      </c>
      <c r="L32" s="31">
        <v>0</v>
      </c>
      <c r="M32" s="5">
        <v>0</v>
      </c>
      <c r="N32" s="31">
        <v>22950872</v>
      </c>
      <c r="O32" s="5">
        <v>4.0742000000000003</v>
      </c>
      <c r="P32" s="31">
        <v>0</v>
      </c>
      <c r="Q32" s="5">
        <v>0</v>
      </c>
      <c r="R32" s="31">
        <v>0</v>
      </c>
      <c r="S32" s="5">
        <v>0</v>
      </c>
    </row>
    <row r="33" spans="1:19">
      <c r="A33" t="s">
        <v>246</v>
      </c>
      <c r="B33" s="31">
        <v>1871164</v>
      </c>
      <c r="C33" s="5">
        <v>5.3199999999999997E-2</v>
      </c>
      <c r="D33" s="31">
        <v>0</v>
      </c>
      <c r="E33" s="5">
        <v>0</v>
      </c>
      <c r="F33" s="31">
        <v>1871164</v>
      </c>
      <c r="G33" s="5">
        <v>0.9163</v>
      </c>
      <c r="H33" s="31">
        <v>0</v>
      </c>
      <c r="I33" s="5">
        <v>0</v>
      </c>
      <c r="J33" s="31">
        <v>0</v>
      </c>
      <c r="K33" s="5">
        <v>0</v>
      </c>
      <c r="L33" s="31">
        <v>0</v>
      </c>
      <c r="M33" s="5">
        <v>0</v>
      </c>
      <c r="N33" s="31">
        <v>0</v>
      </c>
      <c r="O33" s="5">
        <v>0</v>
      </c>
      <c r="P33" s="31">
        <v>0</v>
      </c>
      <c r="Q33" s="5">
        <v>0</v>
      </c>
      <c r="R33" s="31">
        <v>0</v>
      </c>
      <c r="S33" s="5">
        <v>0</v>
      </c>
    </row>
    <row r="34" spans="1:19">
      <c r="A34" t="s">
        <v>247</v>
      </c>
      <c r="B34" s="31">
        <v>0</v>
      </c>
      <c r="C34" s="5">
        <v>0</v>
      </c>
      <c r="D34" s="31">
        <v>0</v>
      </c>
      <c r="E34" s="5">
        <v>0</v>
      </c>
      <c r="F34" s="31">
        <v>0</v>
      </c>
      <c r="G34" s="5">
        <v>0</v>
      </c>
      <c r="H34" s="31">
        <v>0</v>
      </c>
      <c r="I34" s="5">
        <v>0</v>
      </c>
      <c r="J34" s="31">
        <v>0</v>
      </c>
      <c r="K34" s="5">
        <v>0</v>
      </c>
      <c r="L34" s="31">
        <v>0</v>
      </c>
      <c r="M34" s="5">
        <v>0</v>
      </c>
      <c r="N34" s="31">
        <v>0</v>
      </c>
      <c r="O34" s="5">
        <v>0</v>
      </c>
      <c r="P34" s="31">
        <v>0</v>
      </c>
      <c r="Q34" s="5">
        <v>0</v>
      </c>
      <c r="R34" s="31">
        <v>0</v>
      </c>
      <c r="S34" s="5">
        <v>0</v>
      </c>
    </row>
    <row r="35" spans="1:19" ht="13.5" thickBot="1">
      <c r="A35" t="s">
        <v>248</v>
      </c>
      <c r="B35" s="31">
        <v>27968711.399999999</v>
      </c>
      <c r="C35" s="5">
        <v>0.79590000000000005</v>
      </c>
      <c r="D35" s="31">
        <v>0</v>
      </c>
      <c r="E35" s="5">
        <v>0</v>
      </c>
      <c r="F35" s="31">
        <v>0</v>
      </c>
      <c r="G35" s="5">
        <v>0</v>
      </c>
      <c r="H35" s="31">
        <v>0</v>
      </c>
      <c r="I35" s="5">
        <v>0</v>
      </c>
      <c r="J35" s="31">
        <v>27968711.399999999</v>
      </c>
      <c r="K35" s="5">
        <v>6.6612999999999998</v>
      </c>
      <c r="L35" s="31">
        <v>0</v>
      </c>
      <c r="M35" s="5">
        <v>0</v>
      </c>
      <c r="N35" s="31">
        <v>0</v>
      </c>
      <c r="O35" s="5">
        <v>0</v>
      </c>
      <c r="P35" s="31">
        <v>0</v>
      </c>
      <c r="Q35" s="5">
        <v>0</v>
      </c>
      <c r="R35" s="31">
        <v>0</v>
      </c>
      <c r="S35" s="5">
        <v>0</v>
      </c>
    </row>
    <row r="36" spans="1:19" ht="14.25" thickTop="1" thickBot="1">
      <c r="A36" s="289" t="s">
        <v>249</v>
      </c>
      <c r="B36" s="238">
        <v>556606071.58000004</v>
      </c>
      <c r="C36" s="290">
        <v>15.839399999999999</v>
      </c>
      <c r="D36" s="238">
        <v>56511991</v>
      </c>
      <c r="E36" s="290">
        <v>62.0702</v>
      </c>
      <c r="F36" s="238">
        <v>25908252.73</v>
      </c>
      <c r="G36" s="290">
        <v>12.6868</v>
      </c>
      <c r="H36" s="238">
        <v>167673527.43000001</v>
      </c>
      <c r="I36" s="290">
        <v>19.029299999999999</v>
      </c>
      <c r="J36" s="238">
        <v>61140544.649999999</v>
      </c>
      <c r="K36" s="290">
        <v>14.5619</v>
      </c>
      <c r="L36" s="238">
        <v>74684212</v>
      </c>
      <c r="M36" s="290">
        <v>9.5092999999999996</v>
      </c>
      <c r="N36" s="238">
        <v>126580602.7</v>
      </c>
      <c r="O36" s="290">
        <v>22.470199999999998</v>
      </c>
      <c r="P36" s="238">
        <v>34641034.369999997</v>
      </c>
      <c r="Q36" s="290">
        <v>8.9164999999999992</v>
      </c>
      <c r="R36" s="238">
        <v>9465906.6999999993</v>
      </c>
      <c r="S36" s="290">
        <v>5.242</v>
      </c>
    </row>
    <row r="37" spans="1:19" ht="13.5" thickTop="1">
      <c r="A37" t="s">
        <v>250</v>
      </c>
      <c r="B37" s="31">
        <v>93223711</v>
      </c>
      <c r="C37" s="5">
        <v>2.6528999999999998</v>
      </c>
      <c r="D37" s="31">
        <v>17545955</v>
      </c>
      <c r="E37" s="5">
        <v>19.271699999999999</v>
      </c>
      <c r="F37" s="31">
        <v>0</v>
      </c>
      <c r="G37" s="5">
        <v>0</v>
      </c>
      <c r="H37" s="31">
        <v>0</v>
      </c>
      <c r="I37" s="5">
        <v>0</v>
      </c>
      <c r="J37" s="31">
        <v>11826680</v>
      </c>
      <c r="K37" s="5">
        <v>2.8168000000000002</v>
      </c>
      <c r="L37" s="31">
        <v>27417150</v>
      </c>
      <c r="M37" s="5">
        <v>3.4908999999999999</v>
      </c>
      <c r="N37" s="31">
        <v>27451350</v>
      </c>
      <c r="O37" s="5">
        <v>4.8731</v>
      </c>
      <c r="P37" s="31">
        <v>5308416</v>
      </c>
      <c r="Q37" s="5">
        <v>1.3664000000000001</v>
      </c>
      <c r="R37" s="31">
        <v>3674160</v>
      </c>
      <c r="S37" s="5">
        <v>2.0347</v>
      </c>
    </row>
    <row r="38" spans="1:19">
      <c r="A38" t="s">
        <v>251</v>
      </c>
      <c r="B38" s="31">
        <v>499011318.24000001</v>
      </c>
      <c r="C38" s="5">
        <v>14.2004</v>
      </c>
      <c r="D38" s="31">
        <v>154447518</v>
      </c>
      <c r="E38" s="5">
        <v>169.63820000000001</v>
      </c>
      <c r="F38" s="31">
        <v>15167640.43</v>
      </c>
      <c r="G38" s="5">
        <v>7.4272999999999998</v>
      </c>
      <c r="H38" s="31">
        <v>78868125.469999999</v>
      </c>
      <c r="I38" s="5">
        <v>8.9506999999999994</v>
      </c>
      <c r="J38" s="31">
        <v>71778143.760000005</v>
      </c>
      <c r="K38" s="5">
        <v>17.095400000000001</v>
      </c>
      <c r="L38" s="31">
        <v>81482655</v>
      </c>
      <c r="M38" s="5">
        <v>10.3749</v>
      </c>
      <c r="N38" s="31">
        <v>55329650.200000003</v>
      </c>
      <c r="O38" s="5">
        <v>9.8218999999999994</v>
      </c>
      <c r="P38" s="31">
        <v>33204049.920000002</v>
      </c>
      <c r="Q38" s="5">
        <v>8.5465999999999998</v>
      </c>
      <c r="R38" s="31">
        <v>8733535.4600000009</v>
      </c>
      <c r="S38" s="5">
        <v>4.8364000000000003</v>
      </c>
    </row>
    <row r="39" spans="1:19">
      <c r="A39" t="s">
        <v>252</v>
      </c>
      <c r="B39" s="31">
        <v>56983459.409999996</v>
      </c>
      <c r="C39" s="5">
        <v>1.6215999999999999</v>
      </c>
      <c r="D39" s="31">
        <v>0</v>
      </c>
      <c r="E39" s="5">
        <v>0</v>
      </c>
      <c r="F39" s="31">
        <v>0</v>
      </c>
      <c r="G39" s="5">
        <v>0</v>
      </c>
      <c r="H39" s="31">
        <v>13174506.51</v>
      </c>
      <c r="I39" s="5">
        <v>1.4952000000000001</v>
      </c>
      <c r="J39" s="31">
        <v>16209075</v>
      </c>
      <c r="K39" s="5">
        <v>3.8605</v>
      </c>
      <c r="L39" s="31">
        <v>11558550</v>
      </c>
      <c r="M39" s="5">
        <v>1.4717</v>
      </c>
      <c r="N39" s="31">
        <v>8851102.5</v>
      </c>
      <c r="O39" s="5">
        <v>1.5711999999999999</v>
      </c>
      <c r="P39" s="31">
        <v>7190225.4000000004</v>
      </c>
      <c r="Q39" s="5">
        <v>1.8507</v>
      </c>
      <c r="R39" s="31">
        <v>0</v>
      </c>
      <c r="S39" s="5">
        <v>0</v>
      </c>
    </row>
    <row r="40" spans="1:19" ht="13.5" thickBot="1">
      <c r="A40" t="s">
        <v>253</v>
      </c>
      <c r="B40" s="31">
        <v>152717113.72</v>
      </c>
      <c r="C40" s="5">
        <v>4.3459000000000003</v>
      </c>
      <c r="D40" s="31">
        <v>43504568.350000001</v>
      </c>
      <c r="E40" s="5">
        <v>47.783499999999997</v>
      </c>
      <c r="F40" s="31">
        <v>10398900</v>
      </c>
      <c r="G40" s="5">
        <v>5.0922000000000001</v>
      </c>
      <c r="H40" s="31">
        <v>8476746.4000000004</v>
      </c>
      <c r="I40" s="5">
        <v>0.96199999999999997</v>
      </c>
      <c r="J40" s="31">
        <v>0</v>
      </c>
      <c r="K40" s="5">
        <v>0</v>
      </c>
      <c r="L40" s="31">
        <v>35318411</v>
      </c>
      <c r="M40" s="5">
        <v>4.4969999999999999</v>
      </c>
      <c r="N40" s="31">
        <v>9514421.4900000002</v>
      </c>
      <c r="O40" s="5">
        <v>1.6890000000000001</v>
      </c>
      <c r="P40" s="31">
        <v>28065789.5</v>
      </c>
      <c r="Q40" s="5">
        <v>7.2240000000000002</v>
      </c>
      <c r="R40" s="31">
        <v>17438276.98</v>
      </c>
      <c r="S40" s="5">
        <v>9.6569000000000003</v>
      </c>
    </row>
    <row r="41" spans="1:19" ht="14.25" thickTop="1" thickBot="1">
      <c r="A41" s="289" t="s">
        <v>254</v>
      </c>
      <c r="B41" s="238">
        <v>801935602.37</v>
      </c>
      <c r="C41" s="290">
        <v>22.820799999999998</v>
      </c>
      <c r="D41" s="238">
        <v>215498041.34999999</v>
      </c>
      <c r="E41" s="290">
        <v>236.6934</v>
      </c>
      <c r="F41" s="238">
        <v>25566540.43</v>
      </c>
      <c r="G41" s="290">
        <v>12.519500000000001</v>
      </c>
      <c r="H41" s="238">
        <v>100519378.38</v>
      </c>
      <c r="I41" s="290">
        <v>11.407999999999999</v>
      </c>
      <c r="J41" s="238">
        <v>99813898.760000005</v>
      </c>
      <c r="K41" s="290">
        <v>23.7727</v>
      </c>
      <c r="L41" s="238">
        <v>155776766</v>
      </c>
      <c r="M41" s="290">
        <v>19.834499999999998</v>
      </c>
      <c r="N41" s="238">
        <v>101146524.19</v>
      </c>
      <c r="O41" s="290">
        <v>17.955200000000001</v>
      </c>
      <c r="P41" s="238">
        <v>73768480.819999993</v>
      </c>
      <c r="Q41" s="290">
        <v>18.9877</v>
      </c>
      <c r="R41" s="238">
        <v>29845972.440000001</v>
      </c>
      <c r="S41" s="290">
        <v>16.527899999999999</v>
      </c>
    </row>
    <row r="42" spans="1:19" ht="13.5" thickTop="1">
      <c r="A42" t="s">
        <v>255</v>
      </c>
      <c r="B42" s="31">
        <v>4514.4799999999996</v>
      </c>
      <c r="C42" s="5">
        <v>1E-4</v>
      </c>
      <c r="D42" s="31">
        <v>0</v>
      </c>
      <c r="E42" s="5">
        <v>0</v>
      </c>
      <c r="F42" s="31">
        <v>0</v>
      </c>
      <c r="G42" s="5">
        <v>0</v>
      </c>
      <c r="H42" s="31">
        <v>0</v>
      </c>
      <c r="I42" s="5">
        <v>0</v>
      </c>
      <c r="J42" s="31">
        <v>0</v>
      </c>
      <c r="K42" s="5">
        <v>0</v>
      </c>
      <c r="L42" s="31">
        <v>0</v>
      </c>
      <c r="M42" s="5">
        <v>0</v>
      </c>
      <c r="N42" s="31">
        <v>0</v>
      </c>
      <c r="O42" s="5">
        <v>0</v>
      </c>
      <c r="P42" s="31">
        <v>0</v>
      </c>
      <c r="Q42" s="5">
        <v>0</v>
      </c>
      <c r="R42" s="31">
        <v>4514.4799999999996</v>
      </c>
      <c r="S42" s="5">
        <v>2.5000000000000001E-3</v>
      </c>
    </row>
    <row r="43" spans="1:19">
      <c r="A43" t="s">
        <v>256</v>
      </c>
      <c r="B43" s="31">
        <v>273808147.68000001</v>
      </c>
      <c r="C43" s="5">
        <v>7.7918000000000003</v>
      </c>
      <c r="D43" s="31">
        <v>207408713.09</v>
      </c>
      <c r="E43" s="5">
        <v>227.80840000000001</v>
      </c>
      <c r="F43" s="31">
        <v>11135250.199999999</v>
      </c>
      <c r="G43" s="5">
        <v>5.4527000000000001</v>
      </c>
      <c r="H43" s="31">
        <v>18970740</v>
      </c>
      <c r="I43" s="5">
        <v>2.153</v>
      </c>
      <c r="J43" s="31">
        <v>0</v>
      </c>
      <c r="K43" s="5">
        <v>0</v>
      </c>
      <c r="L43" s="31">
        <v>14838184</v>
      </c>
      <c r="M43" s="5">
        <v>1.8893</v>
      </c>
      <c r="N43" s="31">
        <v>5035916.9800000004</v>
      </c>
      <c r="O43" s="5">
        <v>0.89400000000000002</v>
      </c>
      <c r="P43" s="31">
        <v>0</v>
      </c>
      <c r="Q43" s="5">
        <v>0</v>
      </c>
      <c r="R43" s="31">
        <v>16419343.41</v>
      </c>
      <c r="S43" s="5">
        <v>9.0925999999999991</v>
      </c>
    </row>
    <row r="44" spans="1:19">
      <c r="A44" t="s">
        <v>257</v>
      </c>
      <c r="B44" s="31">
        <v>257715033.49000001</v>
      </c>
      <c r="C44" s="5">
        <v>7.3338000000000001</v>
      </c>
      <c r="D44" s="31">
        <v>49671840.719999999</v>
      </c>
      <c r="E44" s="5">
        <v>54.557299999999998</v>
      </c>
      <c r="F44" s="31">
        <v>10860780</v>
      </c>
      <c r="G44" s="5">
        <v>5.3182999999999998</v>
      </c>
      <c r="H44" s="31">
        <v>89347976.489999995</v>
      </c>
      <c r="I44" s="5">
        <v>10.1401</v>
      </c>
      <c r="J44" s="31">
        <v>29181387.699999999</v>
      </c>
      <c r="K44" s="5">
        <v>6.9500999999999999</v>
      </c>
      <c r="L44" s="31">
        <v>34124978</v>
      </c>
      <c r="M44" s="5">
        <v>4.3449999999999998</v>
      </c>
      <c r="N44" s="31">
        <v>2577090.4</v>
      </c>
      <c r="O44" s="5">
        <v>0.45750000000000002</v>
      </c>
      <c r="P44" s="31">
        <v>24884517.73</v>
      </c>
      <c r="Q44" s="5">
        <v>6.4051999999999998</v>
      </c>
      <c r="R44" s="31">
        <v>17066462.449999999</v>
      </c>
      <c r="S44" s="5">
        <v>9.4510000000000005</v>
      </c>
    </row>
    <row r="45" spans="1:19">
      <c r="A45" t="s">
        <v>258</v>
      </c>
      <c r="B45" s="31">
        <v>54617652.890000001</v>
      </c>
      <c r="C45" s="5">
        <v>1.5543</v>
      </c>
      <c r="D45" s="31">
        <v>6185602.5</v>
      </c>
      <c r="E45" s="5">
        <v>6.7939999999999996</v>
      </c>
      <c r="F45" s="31">
        <v>7594631.9400000004</v>
      </c>
      <c r="G45" s="5">
        <v>3.7189999999999999</v>
      </c>
      <c r="H45" s="31">
        <v>16268100</v>
      </c>
      <c r="I45" s="5">
        <v>1.8463000000000001</v>
      </c>
      <c r="J45" s="31">
        <v>13956158.16</v>
      </c>
      <c r="K45" s="5">
        <v>3.3239000000000001</v>
      </c>
      <c r="L45" s="31">
        <v>0</v>
      </c>
      <c r="M45" s="5">
        <v>0</v>
      </c>
      <c r="N45" s="31">
        <v>10613160.289999999</v>
      </c>
      <c r="O45" s="5">
        <v>1.8839999999999999</v>
      </c>
      <c r="P45" s="31">
        <v>0</v>
      </c>
      <c r="Q45" s="5">
        <v>0</v>
      </c>
      <c r="R45" s="31">
        <v>0</v>
      </c>
      <c r="S45" s="5">
        <v>0</v>
      </c>
    </row>
    <row r="46" spans="1:19">
      <c r="A46" t="s">
        <v>259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  <c r="R46" s="31">
        <v>0</v>
      </c>
      <c r="S46" s="5">
        <v>0</v>
      </c>
    </row>
    <row r="47" spans="1:19">
      <c r="A47" t="s">
        <v>260</v>
      </c>
      <c r="B47" s="31">
        <v>49836199</v>
      </c>
      <c r="C47" s="5">
        <v>1.4181999999999999</v>
      </c>
      <c r="D47" s="31">
        <v>0</v>
      </c>
      <c r="E47" s="5">
        <v>0</v>
      </c>
      <c r="F47" s="31">
        <v>0</v>
      </c>
      <c r="G47" s="5">
        <v>0</v>
      </c>
      <c r="H47" s="31">
        <v>0</v>
      </c>
      <c r="I47" s="5">
        <v>0</v>
      </c>
      <c r="J47" s="31">
        <v>19393240</v>
      </c>
      <c r="K47" s="5">
        <v>4.6189</v>
      </c>
      <c r="L47" s="31">
        <v>30442959</v>
      </c>
      <c r="M47" s="5">
        <v>3.8761999999999999</v>
      </c>
      <c r="N47" s="31">
        <v>0</v>
      </c>
      <c r="O47" s="5">
        <v>0</v>
      </c>
      <c r="P47" s="31">
        <v>0</v>
      </c>
      <c r="Q47" s="5">
        <v>0</v>
      </c>
      <c r="R47" s="31">
        <v>0</v>
      </c>
      <c r="S47" s="5">
        <v>0</v>
      </c>
    </row>
    <row r="48" spans="1:19" ht="13.5" thickBot="1">
      <c r="A48" t="s">
        <v>39</v>
      </c>
      <c r="B48" s="31">
        <v>49807939.899999999</v>
      </c>
      <c r="C48" s="5">
        <v>1.4174</v>
      </c>
      <c r="D48" s="31">
        <v>34954528</v>
      </c>
      <c r="E48" s="5">
        <v>38.392499999999998</v>
      </c>
      <c r="F48" s="31">
        <v>0</v>
      </c>
      <c r="G48" s="5">
        <v>0</v>
      </c>
      <c r="H48" s="31">
        <v>12579292.5</v>
      </c>
      <c r="I48" s="5">
        <v>1.4276</v>
      </c>
      <c r="J48" s="31">
        <v>0</v>
      </c>
      <c r="K48" s="5">
        <v>0</v>
      </c>
      <c r="L48" s="31">
        <v>0</v>
      </c>
      <c r="M48" s="5">
        <v>0</v>
      </c>
      <c r="N48" s="31">
        <v>2274119.4</v>
      </c>
      <c r="O48" s="5">
        <v>0.4037</v>
      </c>
      <c r="P48" s="31">
        <v>0</v>
      </c>
      <c r="Q48" s="5">
        <v>0</v>
      </c>
      <c r="R48" s="31">
        <v>0</v>
      </c>
      <c r="S48" s="5">
        <v>0</v>
      </c>
    </row>
    <row r="49" spans="1:19" ht="14.25" thickTop="1" thickBot="1">
      <c r="A49" s="289" t="s">
        <v>261</v>
      </c>
      <c r="B49" s="238">
        <v>685789487.44000006</v>
      </c>
      <c r="C49" s="290">
        <v>19.515599999999999</v>
      </c>
      <c r="D49" s="238">
        <v>298220684.31</v>
      </c>
      <c r="E49" s="290">
        <v>327.55220000000003</v>
      </c>
      <c r="F49" s="238">
        <v>29590662.140000001</v>
      </c>
      <c r="G49" s="290">
        <v>14.4901</v>
      </c>
      <c r="H49" s="238">
        <v>137166108.99000001</v>
      </c>
      <c r="I49" s="290">
        <v>15.567</v>
      </c>
      <c r="J49" s="238">
        <v>62530785.859999999</v>
      </c>
      <c r="K49" s="290">
        <v>14.893000000000001</v>
      </c>
      <c r="L49" s="238">
        <v>79406121</v>
      </c>
      <c r="M49" s="290">
        <v>10.1105</v>
      </c>
      <c r="N49" s="238">
        <v>20500287.07</v>
      </c>
      <c r="O49" s="290">
        <v>3.6391</v>
      </c>
      <c r="P49" s="238">
        <v>24884517.73</v>
      </c>
      <c r="Q49" s="290">
        <v>6.4051999999999998</v>
      </c>
      <c r="R49" s="238">
        <v>33490320.34</v>
      </c>
      <c r="S49" s="290">
        <v>18.545999999999999</v>
      </c>
    </row>
    <row r="50" spans="1:19" ht="13.5" thickTop="1">
      <c r="A50" t="s">
        <v>262</v>
      </c>
      <c r="B50" s="31">
        <v>115617253.51000001</v>
      </c>
      <c r="C50" s="5">
        <v>3.2900999999999998</v>
      </c>
      <c r="D50" s="31">
        <v>37988256.149999999</v>
      </c>
      <c r="E50" s="5">
        <v>41.724600000000002</v>
      </c>
      <c r="F50" s="31">
        <v>2890166</v>
      </c>
      <c r="G50" s="5">
        <v>1.4153</v>
      </c>
      <c r="H50" s="31">
        <v>13102464</v>
      </c>
      <c r="I50" s="5">
        <v>1.4870000000000001</v>
      </c>
      <c r="J50" s="31">
        <v>14158294.800000001</v>
      </c>
      <c r="K50" s="5">
        <v>3.3721000000000001</v>
      </c>
      <c r="L50" s="31">
        <v>17158943</v>
      </c>
      <c r="M50" s="5">
        <v>2.1848000000000001</v>
      </c>
      <c r="N50" s="31">
        <v>23885295</v>
      </c>
      <c r="O50" s="5">
        <v>4.24</v>
      </c>
      <c r="P50" s="31">
        <v>0</v>
      </c>
      <c r="Q50" s="5">
        <v>0</v>
      </c>
      <c r="R50" s="31">
        <v>6433834.5599999996</v>
      </c>
      <c r="S50" s="5">
        <v>3.5629</v>
      </c>
    </row>
    <row r="51" spans="1:19" ht="13.5" thickBot="1">
      <c r="A51" t="s">
        <v>263</v>
      </c>
      <c r="B51" s="31">
        <v>57888564.700000003</v>
      </c>
      <c r="C51" s="5">
        <v>1.6473</v>
      </c>
      <c r="D51" s="31">
        <v>2917500</v>
      </c>
      <c r="E51" s="5">
        <v>3.2044999999999999</v>
      </c>
      <c r="F51" s="31">
        <v>0</v>
      </c>
      <c r="G51" s="5">
        <v>0</v>
      </c>
      <c r="H51" s="31">
        <v>9097029</v>
      </c>
      <c r="I51" s="5">
        <v>1.0324</v>
      </c>
      <c r="J51" s="31">
        <v>0</v>
      </c>
      <c r="K51" s="5">
        <v>0</v>
      </c>
      <c r="L51" s="31">
        <v>11943983</v>
      </c>
      <c r="M51" s="5">
        <v>1.5207999999999999</v>
      </c>
      <c r="N51" s="31">
        <v>4943736</v>
      </c>
      <c r="O51" s="5">
        <v>0.87760000000000005</v>
      </c>
      <c r="P51" s="31">
        <v>21504955.800000001</v>
      </c>
      <c r="Q51" s="5">
        <v>5.5353000000000003</v>
      </c>
      <c r="R51" s="31">
        <v>7481360.9000000004</v>
      </c>
      <c r="S51" s="5">
        <v>4.1429999999999998</v>
      </c>
    </row>
    <row r="52" spans="1:19" ht="14.25" thickTop="1" thickBot="1">
      <c r="A52" s="289" t="s">
        <v>264</v>
      </c>
      <c r="B52" s="238">
        <v>173505818.21000001</v>
      </c>
      <c r="C52" s="290">
        <v>4.9375</v>
      </c>
      <c r="D52" s="238">
        <v>40905756.149999999</v>
      </c>
      <c r="E52" s="290">
        <v>44.929000000000002</v>
      </c>
      <c r="F52" s="238">
        <v>2890166</v>
      </c>
      <c r="G52" s="290">
        <v>1.4153</v>
      </c>
      <c r="H52" s="238">
        <v>22199493</v>
      </c>
      <c r="I52" s="290">
        <v>2.5194000000000001</v>
      </c>
      <c r="J52" s="238">
        <v>14158294.800000001</v>
      </c>
      <c r="K52" s="290">
        <v>3.3721000000000001</v>
      </c>
      <c r="L52" s="238">
        <v>29102926</v>
      </c>
      <c r="M52" s="290">
        <v>3.7056</v>
      </c>
      <c r="N52" s="238">
        <v>28829031</v>
      </c>
      <c r="O52" s="290">
        <v>5.1176000000000004</v>
      </c>
      <c r="P52" s="238">
        <v>21504955.800000001</v>
      </c>
      <c r="Q52" s="290">
        <v>5.5353000000000003</v>
      </c>
      <c r="R52" s="238">
        <v>13915195.460000001</v>
      </c>
      <c r="S52" s="290">
        <v>7.7058999999999997</v>
      </c>
    </row>
    <row r="53" spans="1:19" ht="13.5" thickTop="1">
      <c r="A53" t="s">
        <v>265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  <c r="R53" s="31">
        <v>0</v>
      </c>
      <c r="S53" s="5">
        <v>0</v>
      </c>
    </row>
    <row r="54" spans="1:19">
      <c r="A54" t="s">
        <v>266</v>
      </c>
      <c r="B54" s="31">
        <v>219898772.08000001</v>
      </c>
      <c r="C54" s="5">
        <v>6.2576999999999998</v>
      </c>
      <c r="D54" s="31">
        <v>42069535.5</v>
      </c>
      <c r="E54" s="5">
        <v>46.207299999999996</v>
      </c>
      <c r="F54" s="31">
        <v>32922588.670000002</v>
      </c>
      <c r="G54" s="5">
        <v>16.121700000000001</v>
      </c>
      <c r="H54" s="31">
        <v>16067648.82</v>
      </c>
      <c r="I54" s="5">
        <v>1.8234999999999999</v>
      </c>
      <c r="J54" s="31">
        <v>5876756.7999999998</v>
      </c>
      <c r="K54" s="5">
        <v>1.3996999999999999</v>
      </c>
      <c r="L54" s="31">
        <v>37472647</v>
      </c>
      <c r="M54" s="5">
        <v>4.7713000000000001</v>
      </c>
      <c r="N54" s="31">
        <v>12502693.810000001</v>
      </c>
      <c r="O54" s="5">
        <v>2.2193999999999998</v>
      </c>
      <c r="P54" s="31">
        <v>47063920.829999998</v>
      </c>
      <c r="Q54" s="5">
        <v>12.114100000000001</v>
      </c>
      <c r="R54" s="31">
        <v>25922980.649999999</v>
      </c>
      <c r="S54" s="5">
        <v>14.355499999999999</v>
      </c>
    </row>
    <row r="55" spans="1:19">
      <c r="A55" t="s">
        <v>267</v>
      </c>
      <c r="B55" s="31">
        <v>155370781.41999999</v>
      </c>
      <c r="C55" s="5">
        <v>4.4214000000000002</v>
      </c>
      <c r="D55" s="31">
        <v>0</v>
      </c>
      <c r="E55" s="5">
        <v>0</v>
      </c>
      <c r="F55" s="31">
        <v>3539046</v>
      </c>
      <c r="G55" s="5">
        <v>1.7330000000000001</v>
      </c>
      <c r="H55" s="31">
        <v>29804898</v>
      </c>
      <c r="I55" s="5">
        <v>3.3826000000000001</v>
      </c>
      <c r="J55" s="31">
        <v>21643753.02</v>
      </c>
      <c r="K55" s="5">
        <v>5.1548999999999996</v>
      </c>
      <c r="L55" s="31">
        <v>62469096</v>
      </c>
      <c r="M55" s="5">
        <v>7.9539999999999997</v>
      </c>
      <c r="N55" s="31">
        <v>11446968</v>
      </c>
      <c r="O55" s="5">
        <v>2.032</v>
      </c>
      <c r="P55" s="31">
        <v>22520900.5</v>
      </c>
      <c r="Q55" s="5">
        <v>5.7968000000000002</v>
      </c>
      <c r="R55" s="31">
        <v>3946119.9</v>
      </c>
      <c r="S55" s="5">
        <v>2.1852999999999998</v>
      </c>
    </row>
    <row r="56" spans="1:19">
      <c r="A56" t="s">
        <v>268</v>
      </c>
      <c r="B56" s="31">
        <v>135530841.09999999</v>
      </c>
      <c r="C56" s="5">
        <v>3.8567999999999998</v>
      </c>
      <c r="D56" s="31">
        <v>0</v>
      </c>
      <c r="E56" s="5">
        <v>0</v>
      </c>
      <c r="F56" s="31">
        <v>11630107.449999999</v>
      </c>
      <c r="G56" s="5">
        <v>5.6951000000000001</v>
      </c>
      <c r="H56" s="31">
        <v>38910765.899999999</v>
      </c>
      <c r="I56" s="5">
        <v>4.4160000000000004</v>
      </c>
      <c r="J56" s="31">
        <v>26476149.600000001</v>
      </c>
      <c r="K56" s="5">
        <v>6.3057999999999996</v>
      </c>
      <c r="L56" s="31">
        <v>0</v>
      </c>
      <c r="M56" s="5">
        <v>0</v>
      </c>
      <c r="N56" s="31">
        <v>2576360.7999999998</v>
      </c>
      <c r="O56" s="5">
        <v>0.45729999999999998</v>
      </c>
      <c r="P56" s="31">
        <v>46025233.149999999</v>
      </c>
      <c r="Q56" s="5">
        <v>11.8467</v>
      </c>
      <c r="R56" s="31">
        <v>9912224.1999999993</v>
      </c>
      <c r="S56" s="5">
        <v>5.4890999999999996</v>
      </c>
    </row>
    <row r="57" spans="1:19">
      <c r="A57" t="s">
        <v>269</v>
      </c>
      <c r="B57" s="31">
        <v>196984318.36000001</v>
      </c>
      <c r="C57" s="5">
        <v>5.6055999999999999</v>
      </c>
      <c r="D57" s="31">
        <v>12210616.5</v>
      </c>
      <c r="E57" s="5">
        <v>13.4116</v>
      </c>
      <c r="F57" s="31">
        <v>2942862</v>
      </c>
      <c r="G57" s="5">
        <v>1.4411</v>
      </c>
      <c r="H57" s="31">
        <v>30753491.989999998</v>
      </c>
      <c r="I57" s="5">
        <v>3.4902000000000002</v>
      </c>
      <c r="J57" s="31">
        <v>14473045.75</v>
      </c>
      <c r="K57" s="5">
        <v>3.4470000000000001</v>
      </c>
      <c r="L57" s="31">
        <v>64888552</v>
      </c>
      <c r="M57" s="5">
        <v>8.2620000000000005</v>
      </c>
      <c r="N57" s="31">
        <v>61455130.649999999</v>
      </c>
      <c r="O57" s="5">
        <v>10.9093</v>
      </c>
      <c r="P57" s="31">
        <v>0</v>
      </c>
      <c r="Q57" s="5">
        <v>0</v>
      </c>
      <c r="R57" s="31">
        <v>10260619.470000001</v>
      </c>
      <c r="S57" s="5">
        <v>5.6821000000000002</v>
      </c>
    </row>
    <row r="58" spans="1:19">
      <c r="A58" t="s">
        <v>270</v>
      </c>
      <c r="B58" s="31">
        <v>195854213.53999999</v>
      </c>
      <c r="C58" s="5">
        <v>5.5735000000000001</v>
      </c>
      <c r="D58" s="31">
        <v>30693424.199999999</v>
      </c>
      <c r="E58" s="5">
        <v>33.712299999999999</v>
      </c>
      <c r="F58" s="31">
        <v>9866628.5299999993</v>
      </c>
      <c r="G58" s="5">
        <v>4.8315000000000001</v>
      </c>
      <c r="H58" s="31">
        <v>35066348.740000002</v>
      </c>
      <c r="I58" s="5">
        <v>3.9796999999999998</v>
      </c>
      <c r="J58" s="31">
        <v>33860236.659999996</v>
      </c>
      <c r="K58" s="5">
        <v>8.0645000000000007</v>
      </c>
      <c r="L58" s="31">
        <v>43742449</v>
      </c>
      <c r="M58" s="5">
        <v>5.5696000000000003</v>
      </c>
      <c r="N58" s="31">
        <v>21634641.129999999</v>
      </c>
      <c r="O58" s="5">
        <v>3.8405</v>
      </c>
      <c r="P58" s="31">
        <v>15178857.460000001</v>
      </c>
      <c r="Q58" s="5">
        <v>3.907</v>
      </c>
      <c r="R58" s="31">
        <v>5811627.8200000003</v>
      </c>
      <c r="S58" s="5">
        <v>3.2183000000000002</v>
      </c>
    </row>
    <row r="59" spans="1:19" ht="13.5" thickBot="1">
      <c r="A59" t="s">
        <v>271</v>
      </c>
      <c r="B59" s="31">
        <v>156440938.62</v>
      </c>
      <c r="C59" s="5">
        <v>4.4519000000000002</v>
      </c>
      <c r="D59" s="31">
        <v>2097000</v>
      </c>
      <c r="E59" s="5">
        <v>2.3033000000000001</v>
      </c>
      <c r="F59" s="31">
        <v>15955381.619999999</v>
      </c>
      <c r="G59" s="5">
        <v>7.8131000000000004</v>
      </c>
      <c r="H59" s="31">
        <v>59105258.539999999</v>
      </c>
      <c r="I59" s="5">
        <v>6.7079000000000004</v>
      </c>
      <c r="J59" s="31">
        <v>0</v>
      </c>
      <c r="K59" s="5">
        <v>0</v>
      </c>
      <c r="L59" s="31">
        <v>14492828</v>
      </c>
      <c r="M59" s="5">
        <v>1.8452999999999999</v>
      </c>
      <c r="N59" s="31">
        <v>24503835.800000001</v>
      </c>
      <c r="O59" s="5">
        <v>4.3498000000000001</v>
      </c>
      <c r="P59" s="31">
        <v>25447692.460000001</v>
      </c>
      <c r="Q59" s="5">
        <v>6.5500999999999996</v>
      </c>
      <c r="R59" s="31">
        <v>14838942.199999999</v>
      </c>
      <c r="S59" s="5">
        <v>8.2173999999999996</v>
      </c>
    </row>
    <row r="60" spans="1:19" ht="14.25" thickTop="1" thickBot="1">
      <c r="A60" s="289" t="s">
        <v>272</v>
      </c>
      <c r="B60" s="238">
        <v>1060079865.12</v>
      </c>
      <c r="C60" s="290">
        <v>30.166799999999999</v>
      </c>
      <c r="D60" s="238">
        <v>87070576.200000003</v>
      </c>
      <c r="E60" s="290">
        <v>95.634399999999999</v>
      </c>
      <c r="F60" s="238">
        <v>76856614.269999996</v>
      </c>
      <c r="G60" s="290">
        <v>37.635399999999997</v>
      </c>
      <c r="H60" s="238">
        <v>209708411.99000001</v>
      </c>
      <c r="I60" s="290">
        <v>23.799800000000001</v>
      </c>
      <c r="J60" s="238">
        <v>102329941.83</v>
      </c>
      <c r="K60" s="290">
        <v>24.372</v>
      </c>
      <c r="L60" s="238">
        <v>223065572</v>
      </c>
      <c r="M60" s="290">
        <v>28.402200000000001</v>
      </c>
      <c r="N60" s="238">
        <v>134119630.19</v>
      </c>
      <c r="O60" s="290">
        <v>23.808499999999999</v>
      </c>
      <c r="P60" s="238">
        <v>156236604.40000001</v>
      </c>
      <c r="Q60" s="290">
        <v>40.214700000000001</v>
      </c>
      <c r="R60" s="238">
        <v>70692514.239999995</v>
      </c>
      <c r="S60" s="290">
        <v>39.147599999999997</v>
      </c>
    </row>
    <row r="61" spans="1:19" ht="13.5" thickTop="1">
      <c r="A61" t="s">
        <v>273</v>
      </c>
      <c r="B61" s="31">
        <v>0</v>
      </c>
      <c r="C61" s="5">
        <v>0</v>
      </c>
      <c r="D61" s="31">
        <v>0</v>
      </c>
      <c r="E61" s="5">
        <v>0</v>
      </c>
      <c r="F61" s="31">
        <v>0</v>
      </c>
      <c r="G61" s="5">
        <v>0</v>
      </c>
      <c r="H61" s="31">
        <v>0</v>
      </c>
      <c r="I61" s="5">
        <v>0</v>
      </c>
      <c r="J61" s="31">
        <v>0</v>
      </c>
      <c r="K61" s="5">
        <v>0</v>
      </c>
      <c r="L61" s="31">
        <v>0</v>
      </c>
      <c r="M61" s="5">
        <v>0</v>
      </c>
      <c r="N61" s="31">
        <v>0</v>
      </c>
      <c r="O61" s="5">
        <v>0</v>
      </c>
      <c r="P61" s="31">
        <v>0</v>
      </c>
      <c r="Q61" s="5">
        <v>0</v>
      </c>
      <c r="R61" s="31">
        <v>0</v>
      </c>
      <c r="S61" s="5">
        <v>0</v>
      </c>
    </row>
    <row r="62" spans="1:19" ht="13.5" thickBot="1">
      <c r="A62" t="s">
        <v>274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  <c r="R62" s="31">
        <v>0</v>
      </c>
      <c r="S62" s="5">
        <v>0</v>
      </c>
    </row>
    <row r="63" spans="1:19" ht="14.25" thickTop="1" thickBot="1">
      <c r="A63" s="289" t="s">
        <v>275</v>
      </c>
      <c r="B63" s="238">
        <v>0</v>
      </c>
      <c r="C63" s="290">
        <v>0</v>
      </c>
      <c r="D63" s="238">
        <v>0</v>
      </c>
      <c r="E63" s="290">
        <v>0</v>
      </c>
      <c r="F63" s="238">
        <v>0</v>
      </c>
      <c r="G63" s="290">
        <v>0</v>
      </c>
      <c r="H63" s="238">
        <v>0</v>
      </c>
      <c r="I63" s="290">
        <v>0</v>
      </c>
      <c r="J63" s="238">
        <v>0</v>
      </c>
      <c r="K63" s="290">
        <v>0</v>
      </c>
      <c r="L63" s="238">
        <v>0</v>
      </c>
      <c r="M63" s="290">
        <v>0</v>
      </c>
      <c r="N63" s="238">
        <v>0</v>
      </c>
      <c r="O63" s="290">
        <v>0</v>
      </c>
      <c r="P63" s="238">
        <v>0</v>
      </c>
      <c r="Q63" s="290">
        <v>0</v>
      </c>
      <c r="R63" s="238">
        <v>0</v>
      </c>
      <c r="S63" s="290">
        <v>0</v>
      </c>
    </row>
    <row r="64" spans="1:19" ht="13.5" thickTop="1">
      <c r="A64" t="s">
        <v>280</v>
      </c>
      <c r="B64" s="31">
        <v>4156186.32</v>
      </c>
      <c r="C64" s="5">
        <v>0.1183</v>
      </c>
      <c r="D64" s="31">
        <v>0</v>
      </c>
      <c r="E64" s="5">
        <v>0</v>
      </c>
      <c r="F64" s="31">
        <v>0</v>
      </c>
      <c r="G64" s="5">
        <v>0</v>
      </c>
      <c r="H64" s="31">
        <v>0</v>
      </c>
      <c r="I64" s="5">
        <v>0</v>
      </c>
      <c r="J64" s="31">
        <v>0</v>
      </c>
      <c r="K64" s="5">
        <v>0</v>
      </c>
      <c r="L64" s="31">
        <v>0</v>
      </c>
      <c r="M64" s="5">
        <v>0</v>
      </c>
      <c r="N64" s="31">
        <v>0</v>
      </c>
      <c r="O64" s="5">
        <v>0</v>
      </c>
      <c r="P64" s="31">
        <v>0</v>
      </c>
      <c r="Q64" s="5">
        <v>0</v>
      </c>
      <c r="R64" s="31">
        <v>4156186.32</v>
      </c>
      <c r="S64" s="5">
        <v>2.3016000000000001</v>
      </c>
    </row>
    <row r="65" spans="1:19" ht="13.5" thickBot="1">
      <c r="A65" t="s">
        <v>281</v>
      </c>
      <c r="B65" s="31">
        <v>27868417.59</v>
      </c>
      <c r="C65" s="5">
        <v>0.79310000000000003</v>
      </c>
      <c r="D65" s="31">
        <v>0</v>
      </c>
      <c r="E65" s="5">
        <v>0</v>
      </c>
      <c r="F65" s="31">
        <v>0</v>
      </c>
      <c r="G65" s="5">
        <v>0</v>
      </c>
      <c r="H65" s="31">
        <v>25772317.59</v>
      </c>
      <c r="I65" s="5">
        <v>2.9249000000000001</v>
      </c>
      <c r="J65" s="31">
        <v>0</v>
      </c>
      <c r="K65" s="5">
        <v>0</v>
      </c>
      <c r="L65" s="31">
        <v>0</v>
      </c>
      <c r="M65" s="5">
        <v>0</v>
      </c>
      <c r="N65" s="31">
        <v>2096100</v>
      </c>
      <c r="O65" s="5">
        <v>0.37209999999999999</v>
      </c>
      <c r="P65" s="31">
        <v>0</v>
      </c>
      <c r="Q65" s="5">
        <v>0</v>
      </c>
      <c r="R65" s="31">
        <v>0</v>
      </c>
      <c r="S65" s="5">
        <v>0</v>
      </c>
    </row>
    <row r="66" spans="1:19" ht="14.25" thickTop="1" thickBot="1">
      <c r="A66" s="289" t="s">
        <v>282</v>
      </c>
      <c r="B66" s="238">
        <v>32024603.91</v>
      </c>
      <c r="C66" s="290">
        <v>0.9113</v>
      </c>
      <c r="D66" s="238">
        <v>0</v>
      </c>
      <c r="E66" s="290">
        <v>0</v>
      </c>
      <c r="F66" s="238">
        <v>0</v>
      </c>
      <c r="G66" s="290">
        <v>0</v>
      </c>
      <c r="H66" s="238">
        <v>25772317.59</v>
      </c>
      <c r="I66" s="290">
        <v>2.9249000000000001</v>
      </c>
      <c r="J66" s="238">
        <v>0</v>
      </c>
      <c r="K66" s="290">
        <v>0</v>
      </c>
      <c r="L66" s="238">
        <v>0</v>
      </c>
      <c r="M66" s="290">
        <v>0</v>
      </c>
      <c r="N66" s="238">
        <v>2096100</v>
      </c>
      <c r="O66" s="290">
        <v>0.37209999999999999</v>
      </c>
      <c r="P66" s="238">
        <v>0</v>
      </c>
      <c r="Q66" s="290">
        <v>0</v>
      </c>
      <c r="R66" s="238">
        <v>4156186.32</v>
      </c>
      <c r="S66" s="290">
        <v>2.3016000000000001</v>
      </c>
    </row>
    <row r="67" spans="1:19" ht="13.5" thickTop="1">
      <c r="A67" t="s">
        <v>277</v>
      </c>
      <c r="B67" s="31">
        <v>164193661.91</v>
      </c>
      <c r="C67" s="5">
        <v>4.6725000000000003</v>
      </c>
      <c r="D67" s="31">
        <v>38898157.840000004</v>
      </c>
      <c r="E67" s="5">
        <v>42.723999999999997</v>
      </c>
      <c r="F67" s="31">
        <v>7403216.2199999997</v>
      </c>
      <c r="G67" s="5">
        <v>3.6252</v>
      </c>
      <c r="H67" s="31">
        <v>22426943.120000001</v>
      </c>
      <c r="I67" s="5">
        <v>2.5451999999999999</v>
      </c>
      <c r="J67" s="31">
        <v>7470871.2000000002</v>
      </c>
      <c r="K67" s="5">
        <v>1.7793000000000001</v>
      </c>
      <c r="L67" s="31">
        <v>47335247</v>
      </c>
      <c r="M67" s="5">
        <v>6.0270000000000001</v>
      </c>
      <c r="N67" s="31">
        <v>6475093.2800000003</v>
      </c>
      <c r="O67" s="5">
        <v>1.1494</v>
      </c>
      <c r="P67" s="31">
        <v>27471769.800000001</v>
      </c>
      <c r="Q67" s="5">
        <v>7.0711000000000004</v>
      </c>
      <c r="R67" s="31">
        <v>6712363.4500000002</v>
      </c>
      <c r="S67" s="5">
        <v>3.7170999999999998</v>
      </c>
    </row>
    <row r="68" spans="1:19" ht="13.5" thickBot="1">
      <c r="A68" t="s">
        <v>278</v>
      </c>
      <c r="B68" s="31">
        <v>29852299.550000001</v>
      </c>
      <c r="C68" s="5">
        <v>0.84950000000000003</v>
      </c>
      <c r="D68" s="31">
        <v>0</v>
      </c>
      <c r="E68" s="5">
        <v>0</v>
      </c>
      <c r="F68" s="31">
        <v>75449</v>
      </c>
      <c r="G68" s="5">
        <v>3.6900000000000002E-2</v>
      </c>
      <c r="H68" s="31">
        <v>24225300</v>
      </c>
      <c r="I68" s="5">
        <v>2.7492999999999999</v>
      </c>
      <c r="J68" s="31">
        <v>0</v>
      </c>
      <c r="K68" s="5">
        <v>0</v>
      </c>
      <c r="L68" s="31">
        <v>0</v>
      </c>
      <c r="M68" s="5">
        <v>0</v>
      </c>
      <c r="N68" s="31">
        <v>5551550.5499999998</v>
      </c>
      <c r="O68" s="5">
        <v>0.98550000000000004</v>
      </c>
      <c r="P68" s="31">
        <v>0</v>
      </c>
      <c r="Q68" s="5">
        <v>0</v>
      </c>
      <c r="R68" s="31">
        <v>0</v>
      </c>
      <c r="S68" s="5">
        <v>0</v>
      </c>
    </row>
    <row r="69" spans="1:19" ht="14.25" thickTop="1" thickBot="1">
      <c r="A69" s="289" t="s">
        <v>279</v>
      </c>
      <c r="B69" s="238">
        <v>194045961.46000001</v>
      </c>
      <c r="C69" s="290">
        <v>5.5220000000000002</v>
      </c>
      <c r="D69" s="238">
        <v>38898157.840000004</v>
      </c>
      <c r="E69" s="290">
        <v>42.723999999999997</v>
      </c>
      <c r="F69" s="238">
        <v>7478665.2199999997</v>
      </c>
      <c r="G69" s="290">
        <v>3.6621999999999999</v>
      </c>
      <c r="H69" s="238">
        <v>46652243.119999997</v>
      </c>
      <c r="I69" s="290">
        <v>5.2946</v>
      </c>
      <c r="J69" s="238">
        <v>7470871.2000000002</v>
      </c>
      <c r="K69" s="290">
        <v>1.7793000000000001</v>
      </c>
      <c r="L69" s="238">
        <v>47335247</v>
      </c>
      <c r="M69" s="290">
        <v>6.0270000000000001</v>
      </c>
      <c r="N69" s="238">
        <v>12026643.83</v>
      </c>
      <c r="O69" s="290">
        <v>2.1349</v>
      </c>
      <c r="P69" s="238">
        <v>27471769.800000001</v>
      </c>
      <c r="Q69" s="290">
        <v>7.0711000000000004</v>
      </c>
      <c r="R69" s="238">
        <v>6712363.4500000002</v>
      </c>
      <c r="S69" s="290">
        <v>3.7170999999999998</v>
      </c>
    </row>
    <row r="70" spans="1:19" ht="13.5" thickTop="1">
      <c r="A70" t="s">
        <v>283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  <c r="R70" s="31">
        <v>0</v>
      </c>
      <c r="S70" s="5">
        <v>0</v>
      </c>
    </row>
    <row r="71" spans="1:19" ht="13.5" thickBot="1">
      <c r="A71" t="s">
        <v>284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  <c r="R71" s="31">
        <v>0</v>
      </c>
      <c r="S71" s="5">
        <v>0</v>
      </c>
    </row>
    <row r="72" spans="1:19" ht="14.25" thickTop="1" thickBot="1">
      <c r="A72" s="289" t="s">
        <v>285</v>
      </c>
      <c r="B72" s="238">
        <v>0</v>
      </c>
      <c r="C72" s="290">
        <v>0</v>
      </c>
      <c r="D72" s="238">
        <v>0</v>
      </c>
      <c r="E72" s="290">
        <v>0</v>
      </c>
      <c r="F72" s="238">
        <v>0</v>
      </c>
      <c r="G72" s="290">
        <v>0</v>
      </c>
      <c r="H72" s="238">
        <v>0</v>
      </c>
      <c r="I72" s="290">
        <v>0</v>
      </c>
      <c r="J72" s="238">
        <v>0</v>
      </c>
      <c r="K72" s="290">
        <v>0</v>
      </c>
      <c r="L72" s="238">
        <v>0</v>
      </c>
      <c r="M72" s="290">
        <v>0</v>
      </c>
      <c r="N72" s="238">
        <v>0</v>
      </c>
      <c r="O72" s="290">
        <v>0</v>
      </c>
      <c r="P72" s="238">
        <v>0</v>
      </c>
      <c r="Q72" s="290">
        <v>0</v>
      </c>
      <c r="R72" s="238">
        <v>0</v>
      </c>
      <c r="S72" s="290">
        <v>0</v>
      </c>
    </row>
    <row r="73" spans="1:19" ht="14.25" thickTop="1" thickBot="1">
      <c r="A73" s="289" t="s">
        <v>276</v>
      </c>
      <c r="B73" s="238">
        <v>0</v>
      </c>
      <c r="C73" s="290">
        <v>0</v>
      </c>
      <c r="D73" s="238">
        <v>0</v>
      </c>
      <c r="E73" s="290">
        <v>0</v>
      </c>
      <c r="F73" s="238">
        <v>0</v>
      </c>
      <c r="G73" s="290">
        <v>0</v>
      </c>
      <c r="H73" s="238">
        <v>0</v>
      </c>
      <c r="I73" s="290">
        <v>0</v>
      </c>
      <c r="J73" s="238">
        <v>0</v>
      </c>
      <c r="K73" s="290">
        <v>0</v>
      </c>
      <c r="L73" s="238">
        <v>0</v>
      </c>
      <c r="M73" s="290">
        <v>0</v>
      </c>
      <c r="N73" s="238">
        <v>0</v>
      </c>
      <c r="O73" s="290">
        <v>0</v>
      </c>
      <c r="P73" s="238">
        <v>0</v>
      </c>
      <c r="Q73" s="290">
        <v>0</v>
      </c>
      <c r="R73" s="238">
        <v>0</v>
      </c>
      <c r="S73" s="290">
        <v>0</v>
      </c>
    </row>
    <row r="74" spans="1:19" ht="14.25" thickTop="1" thickBot="1">
      <c r="A74" s="289" t="s">
        <v>307</v>
      </c>
      <c r="B74" s="238">
        <v>155080</v>
      </c>
      <c r="C74" s="290">
        <v>4.4000000000000003E-3</v>
      </c>
      <c r="D74" s="238">
        <v>0</v>
      </c>
      <c r="E74" s="290">
        <v>0</v>
      </c>
      <c r="F74" s="238">
        <v>0</v>
      </c>
      <c r="G74" s="290">
        <v>0</v>
      </c>
      <c r="H74" s="238">
        <v>0</v>
      </c>
      <c r="I74" s="290">
        <v>0</v>
      </c>
      <c r="J74" s="238">
        <v>0</v>
      </c>
      <c r="K74" s="290">
        <v>0</v>
      </c>
      <c r="L74" s="238">
        <v>0</v>
      </c>
      <c r="M74" s="290">
        <v>0</v>
      </c>
      <c r="N74" s="238">
        <v>0</v>
      </c>
      <c r="O74" s="290">
        <v>0</v>
      </c>
      <c r="P74" s="238">
        <v>0</v>
      </c>
      <c r="Q74" s="290">
        <v>0</v>
      </c>
      <c r="R74" s="238">
        <v>155080</v>
      </c>
      <c r="S74" s="290">
        <v>8.5900000000000004E-2</v>
      </c>
    </row>
    <row r="75" spans="1:19" ht="14.25" thickTop="1" thickBot="1">
      <c r="A75" s="289" t="s">
        <v>176</v>
      </c>
      <c r="B75" s="238">
        <v>4011334845.4099998</v>
      </c>
      <c r="C75" s="290">
        <v>114.1511</v>
      </c>
      <c r="D75" s="238">
        <v>812952821.92999995</v>
      </c>
      <c r="E75" s="290">
        <v>892.91079999999999</v>
      </c>
      <c r="F75" s="238">
        <v>190730723.75999999</v>
      </c>
      <c r="G75" s="290">
        <v>93.3977</v>
      </c>
      <c r="H75" s="238">
        <v>857660389.96000004</v>
      </c>
      <c r="I75" s="290">
        <v>97.335899999999995</v>
      </c>
      <c r="J75" s="238">
        <v>404537308.04000002</v>
      </c>
      <c r="K75" s="290">
        <v>96.348799999999997</v>
      </c>
      <c r="L75" s="238">
        <v>739674226</v>
      </c>
      <c r="M75" s="290">
        <v>94.180199999999999</v>
      </c>
      <c r="N75" s="238">
        <v>476676226.11000001</v>
      </c>
      <c r="O75" s="290">
        <v>84.617900000000006</v>
      </c>
      <c r="P75" s="238">
        <v>352808232.72000003</v>
      </c>
      <c r="Q75" s="290">
        <v>90.811499999999995</v>
      </c>
      <c r="R75" s="238">
        <v>176294916.88999999</v>
      </c>
      <c r="S75" s="290">
        <v>97.627399999999994</v>
      </c>
    </row>
    <row r="76" spans="1:19" ht="14.25" thickTop="1" thickBot="1">
      <c r="A76" s="289" t="s">
        <v>177</v>
      </c>
      <c r="B76" s="238">
        <v>15812956.98</v>
      </c>
      <c r="C76" s="290">
        <v>0.45</v>
      </c>
      <c r="D76" s="238">
        <v>0</v>
      </c>
      <c r="E76" s="290">
        <v>0</v>
      </c>
      <c r="F76" s="238">
        <v>5798977.04</v>
      </c>
      <c r="G76" s="290">
        <v>2.8397000000000001</v>
      </c>
      <c r="H76" s="238">
        <v>0</v>
      </c>
      <c r="I76" s="290">
        <v>0</v>
      </c>
      <c r="J76" s="238">
        <v>0</v>
      </c>
      <c r="K76" s="290">
        <v>0</v>
      </c>
      <c r="L76" s="238">
        <v>0</v>
      </c>
      <c r="M76" s="290">
        <v>0</v>
      </c>
      <c r="N76" s="238">
        <v>0</v>
      </c>
      <c r="O76" s="290">
        <v>0</v>
      </c>
      <c r="P76" s="238">
        <v>10013979.939999999</v>
      </c>
      <c r="Q76" s="290">
        <v>2.5775999999999999</v>
      </c>
      <c r="R76" s="238">
        <v>0</v>
      </c>
      <c r="S76" s="290">
        <v>0</v>
      </c>
    </row>
    <row r="77" spans="1:19" ht="14.25" thickTop="1" thickBot="1">
      <c r="A77" s="289" t="s">
        <v>178</v>
      </c>
      <c r="B77" s="238">
        <v>4027147802.3899999</v>
      </c>
      <c r="C77" s="290">
        <v>114.6011</v>
      </c>
      <c r="D77" s="238">
        <v>812952821.92999995</v>
      </c>
      <c r="E77" s="290">
        <v>892.91079999999999</v>
      </c>
      <c r="F77" s="238">
        <v>196529700.80000001</v>
      </c>
      <c r="G77" s="290">
        <v>96.237399999999994</v>
      </c>
      <c r="H77" s="238">
        <v>857660389.96000004</v>
      </c>
      <c r="I77" s="290">
        <v>97.335899999999995</v>
      </c>
      <c r="J77" s="238">
        <v>404537308.04000002</v>
      </c>
      <c r="K77" s="290">
        <v>96.348799999999997</v>
      </c>
      <c r="L77" s="238">
        <v>739674226</v>
      </c>
      <c r="M77" s="290">
        <v>94.180199999999999</v>
      </c>
      <c r="N77" s="238">
        <v>476676226.11000001</v>
      </c>
      <c r="O77" s="290">
        <v>84.617900000000006</v>
      </c>
      <c r="P77" s="238">
        <v>362822212.66000003</v>
      </c>
      <c r="Q77" s="290">
        <v>93.388999999999996</v>
      </c>
      <c r="R77" s="238">
        <v>176294916.88999999</v>
      </c>
      <c r="S77" s="290">
        <v>97.627399999999994</v>
      </c>
    </row>
    <row r="78" spans="1:19" ht="13.5" thickTop="1">
      <c r="A78" t="s">
        <v>179</v>
      </c>
      <c r="B78" s="31">
        <v>96068103.349999994</v>
      </c>
      <c r="C78" s="5">
        <v>2.7338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0</v>
      </c>
      <c r="K78" s="5">
        <v>0</v>
      </c>
      <c r="L78" s="31">
        <v>48000000</v>
      </c>
      <c r="M78" s="5">
        <v>6.1116999999999999</v>
      </c>
      <c r="N78" s="31">
        <v>48068103.350000001</v>
      </c>
      <c r="O78" s="5">
        <v>8.5328999999999997</v>
      </c>
      <c r="P78" s="31">
        <v>0</v>
      </c>
      <c r="Q78" s="5">
        <v>0</v>
      </c>
      <c r="R78" s="31">
        <v>0</v>
      </c>
      <c r="S78" s="5">
        <v>0</v>
      </c>
    </row>
    <row r="79" spans="1:19">
      <c r="A79" t="s">
        <v>329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</row>
    <row r="80" spans="1:19" ht="13.5" thickBot="1">
      <c r="A80" t="s">
        <v>330</v>
      </c>
      <c r="B80" s="31">
        <v>18850632.629999999</v>
      </c>
      <c r="C80" s="5">
        <v>0.53639999999999999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0</v>
      </c>
      <c r="K80" s="5">
        <v>0</v>
      </c>
      <c r="L80" s="31">
        <v>0</v>
      </c>
      <c r="M80" s="5">
        <v>0</v>
      </c>
      <c r="N80" s="31">
        <v>0</v>
      </c>
      <c r="O80" s="5">
        <v>0</v>
      </c>
      <c r="P80" s="31">
        <v>18850632.629999999</v>
      </c>
      <c r="Q80" s="5">
        <v>4.8521000000000001</v>
      </c>
      <c r="R80" s="31">
        <v>0</v>
      </c>
      <c r="S80" s="5">
        <v>0</v>
      </c>
    </row>
    <row r="81" spans="1:19" ht="14.25" thickTop="1" thickBot="1">
      <c r="A81" s="289" t="s">
        <v>182</v>
      </c>
      <c r="B81" s="238">
        <v>114918735.98</v>
      </c>
      <c r="C81" s="290">
        <v>3.2703000000000002</v>
      </c>
      <c r="D81" s="238">
        <v>0</v>
      </c>
      <c r="E81" s="290">
        <v>0</v>
      </c>
      <c r="F81" s="238">
        <v>0</v>
      </c>
      <c r="G81" s="290">
        <v>0</v>
      </c>
      <c r="H81" s="238">
        <v>0</v>
      </c>
      <c r="I81" s="290">
        <v>0</v>
      </c>
      <c r="J81" s="238">
        <v>0</v>
      </c>
      <c r="K81" s="290">
        <v>0</v>
      </c>
      <c r="L81" s="238">
        <v>48000000</v>
      </c>
      <c r="M81" s="290">
        <v>6.1116999999999999</v>
      </c>
      <c r="N81" s="238">
        <v>48068103.350000001</v>
      </c>
      <c r="O81" s="290">
        <v>8.5328999999999997</v>
      </c>
      <c r="P81" s="238">
        <v>18850632.629999999</v>
      </c>
      <c r="Q81" s="290">
        <v>4.8521000000000001</v>
      </c>
      <c r="R81" s="238">
        <v>0</v>
      </c>
      <c r="S81" s="290">
        <v>0</v>
      </c>
    </row>
    <row r="82" spans="1:19" ht="14.25" thickTop="1" thickBot="1"/>
    <row r="83" spans="1:19" ht="13.5" thickTop="1">
      <c r="A83" s="8" t="s">
        <v>183</v>
      </c>
      <c r="B83" s="51">
        <v>32087</v>
      </c>
      <c r="C83" s="51"/>
      <c r="D83" s="51">
        <v>138</v>
      </c>
      <c r="E83" s="51"/>
      <c r="F83" s="51">
        <v>637</v>
      </c>
      <c r="G83" s="51"/>
      <c r="H83" s="51">
        <v>8648</v>
      </c>
      <c r="I83" s="51"/>
      <c r="J83" s="51">
        <v>3226</v>
      </c>
      <c r="K83" s="51"/>
      <c r="L83" s="51">
        <v>10766</v>
      </c>
      <c r="M83" s="51"/>
      <c r="N83" s="51">
        <v>860</v>
      </c>
      <c r="O83" s="51"/>
      <c r="P83" s="51">
        <v>3159</v>
      </c>
      <c r="Q83" s="51"/>
      <c r="R83" s="51">
        <v>4653</v>
      </c>
      <c r="S83" s="51"/>
    </row>
    <row r="84" spans="1:19" ht="13.5" thickBot="1">
      <c r="A84" s="211" t="s">
        <v>184</v>
      </c>
      <c r="B84" s="242">
        <v>109516.51</v>
      </c>
      <c r="C84" s="242"/>
      <c r="D84" s="242">
        <v>659748.15</v>
      </c>
      <c r="E84" s="242"/>
      <c r="F84" s="242">
        <v>320586.33</v>
      </c>
      <c r="G84" s="242"/>
      <c r="H84" s="242">
        <v>101888.81</v>
      </c>
      <c r="I84" s="242"/>
      <c r="J84" s="242">
        <v>130151.16</v>
      </c>
      <c r="K84" s="242"/>
      <c r="L84" s="242">
        <v>72950.22</v>
      </c>
      <c r="M84" s="242"/>
      <c r="N84" s="242">
        <v>655032.18000000005</v>
      </c>
      <c r="O84" s="242"/>
      <c r="P84" s="242">
        <v>122983.92</v>
      </c>
      <c r="Q84" s="242"/>
      <c r="R84" s="242">
        <v>38809.22</v>
      </c>
      <c r="S84" s="242"/>
    </row>
    <row r="85" spans="1:19" ht="13.5" thickTop="1"/>
    <row r="87" spans="1:19">
      <c r="A87" t="s">
        <v>331</v>
      </c>
      <c r="B87" s="31">
        <v>729271874.60000002</v>
      </c>
      <c r="D87" s="31">
        <v>91045245.349999994</v>
      </c>
      <c r="F87" s="31">
        <v>202101369.28</v>
      </c>
      <c r="H87" s="31">
        <v>123089098.56999999</v>
      </c>
      <c r="J87" s="31">
        <v>536248.65</v>
      </c>
      <c r="L87" s="31">
        <v>39921371.049999997</v>
      </c>
      <c r="N87" s="31">
        <v>63901396.979999997</v>
      </c>
      <c r="P87" s="31">
        <v>174827786.5</v>
      </c>
      <c r="R87" s="31">
        <v>33849358.219999999</v>
      </c>
    </row>
  </sheetData>
  <mergeCells count="8">
    <mergeCell ref="P2:Q3"/>
    <mergeCell ref="R2:S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AK87"/>
  <sheetViews>
    <sheetView workbookViewId="0"/>
  </sheetViews>
  <sheetFormatPr defaultRowHeight="12.75"/>
  <cols>
    <col min="1" max="1" width="50.7109375" bestFit="1" customWidth="1"/>
    <col min="2" max="2" width="12.140625" style="31" bestFit="1" customWidth="1"/>
    <col min="3" max="3" width="8" style="5" bestFit="1" customWidth="1"/>
    <col min="4" max="4" width="12.140625" style="31" bestFit="1" customWidth="1"/>
    <col min="5" max="5" width="8" style="5" bestFit="1" customWidth="1"/>
    <col min="6" max="6" width="12.140625" style="31" bestFit="1" customWidth="1"/>
    <col min="7" max="7" width="8" style="5" bestFit="1" customWidth="1"/>
    <col min="8" max="8" width="12.140625" style="31" bestFit="1" customWidth="1"/>
    <col min="9" max="9" width="8" style="5" bestFit="1" customWidth="1"/>
    <col min="10" max="10" width="12.140625" style="31" bestFit="1" customWidth="1"/>
    <col min="11" max="11" width="8" style="5" bestFit="1" customWidth="1"/>
    <col min="12" max="12" width="12.140625" style="31" bestFit="1" customWidth="1"/>
    <col min="13" max="13" width="8" style="5" bestFit="1" customWidth="1"/>
    <col min="14" max="14" width="11.140625" style="31" bestFit="1" customWidth="1"/>
    <col min="15" max="15" width="8" style="5" bestFit="1" customWidth="1"/>
    <col min="16" max="16" width="12.140625" style="31" bestFit="1" customWidth="1"/>
    <col min="17" max="17" width="8" style="5" bestFit="1" customWidth="1"/>
    <col min="18" max="18" width="12.140625" style="31" bestFit="1" customWidth="1"/>
    <col min="19" max="19" width="8" style="5" bestFit="1" customWidth="1"/>
    <col min="20" max="20" width="12.140625" style="31" bestFit="1" customWidth="1"/>
    <col min="21" max="21" width="8" style="5" bestFit="1" customWidth="1"/>
    <col min="22" max="22" width="12.140625" style="31" bestFit="1" customWidth="1"/>
    <col min="23" max="23" width="8" style="5" bestFit="1" customWidth="1"/>
    <col min="24" max="24" width="12.140625" style="31" bestFit="1" customWidth="1"/>
    <col min="25" max="25" width="8" style="5" bestFit="1" customWidth="1"/>
    <col min="26" max="26" width="12.140625" style="31" bestFit="1" customWidth="1"/>
    <col min="27" max="27" width="8" style="5" bestFit="1" customWidth="1"/>
    <col min="28" max="28" width="12.140625" style="31" bestFit="1" customWidth="1"/>
    <col min="29" max="29" width="8" style="5" bestFit="1" customWidth="1"/>
    <col min="30" max="30" width="12.140625" style="31" bestFit="1" customWidth="1"/>
    <col min="31" max="31" width="8" style="5" bestFit="1" customWidth="1"/>
    <col min="32" max="32" width="12.140625" style="31" bestFit="1" customWidth="1"/>
    <col min="33" max="33" width="8" style="5" bestFit="1" customWidth="1"/>
    <col min="34" max="34" width="12.140625" style="31" bestFit="1" customWidth="1"/>
    <col min="35" max="35" width="8" style="5" bestFit="1" customWidth="1"/>
    <col min="36" max="36" width="12.140625" style="31" bestFit="1" customWidth="1"/>
    <col min="37" max="37" width="8" style="5" bestFit="1" customWidth="1"/>
    <col min="257" max="257" width="50.7109375" bestFit="1" customWidth="1"/>
    <col min="258" max="258" width="12.140625" bestFit="1" customWidth="1"/>
    <col min="259" max="259" width="8" bestFit="1" customWidth="1"/>
    <col min="260" max="260" width="12.140625" bestFit="1" customWidth="1"/>
    <col min="261" max="261" width="8" bestFit="1" customWidth="1"/>
    <col min="262" max="262" width="12.140625" bestFit="1" customWidth="1"/>
    <col min="263" max="263" width="8" bestFit="1" customWidth="1"/>
    <col min="264" max="264" width="12.140625" bestFit="1" customWidth="1"/>
    <col min="265" max="265" width="8" bestFit="1" customWidth="1"/>
    <col min="266" max="266" width="12.140625" bestFit="1" customWidth="1"/>
    <col min="267" max="267" width="8" bestFit="1" customWidth="1"/>
    <col min="268" max="268" width="12.140625" bestFit="1" customWidth="1"/>
    <col min="269" max="269" width="8" bestFit="1" customWidth="1"/>
    <col min="270" max="270" width="11.140625" bestFit="1" customWidth="1"/>
    <col min="271" max="271" width="8" bestFit="1" customWidth="1"/>
    <col min="272" max="272" width="12.140625" bestFit="1" customWidth="1"/>
    <col min="273" max="273" width="8" bestFit="1" customWidth="1"/>
    <col min="274" max="274" width="12.140625" bestFit="1" customWidth="1"/>
    <col min="275" max="275" width="8" bestFit="1" customWidth="1"/>
    <col min="276" max="276" width="12.140625" bestFit="1" customWidth="1"/>
    <col min="277" max="277" width="8" bestFit="1" customWidth="1"/>
    <col min="278" max="278" width="12.140625" bestFit="1" customWidth="1"/>
    <col min="279" max="279" width="8" bestFit="1" customWidth="1"/>
    <col min="280" max="280" width="12.140625" bestFit="1" customWidth="1"/>
    <col min="281" max="281" width="8" bestFit="1" customWidth="1"/>
    <col min="282" max="282" width="12.140625" bestFit="1" customWidth="1"/>
    <col min="283" max="283" width="8" bestFit="1" customWidth="1"/>
    <col min="284" max="284" width="12.140625" bestFit="1" customWidth="1"/>
    <col min="285" max="285" width="8" bestFit="1" customWidth="1"/>
    <col min="286" max="286" width="12.140625" bestFit="1" customWidth="1"/>
    <col min="287" max="287" width="8" bestFit="1" customWidth="1"/>
    <col min="288" max="288" width="12.140625" bestFit="1" customWidth="1"/>
    <col min="289" max="289" width="8" bestFit="1" customWidth="1"/>
    <col min="290" max="290" width="12.140625" bestFit="1" customWidth="1"/>
    <col min="291" max="291" width="8" bestFit="1" customWidth="1"/>
    <col min="292" max="292" width="12.140625" bestFit="1" customWidth="1"/>
    <col min="293" max="293" width="8" bestFit="1" customWidth="1"/>
    <col min="513" max="513" width="50.7109375" bestFit="1" customWidth="1"/>
    <col min="514" max="514" width="12.140625" bestFit="1" customWidth="1"/>
    <col min="515" max="515" width="8" bestFit="1" customWidth="1"/>
    <col min="516" max="516" width="12.140625" bestFit="1" customWidth="1"/>
    <col min="517" max="517" width="8" bestFit="1" customWidth="1"/>
    <col min="518" max="518" width="12.140625" bestFit="1" customWidth="1"/>
    <col min="519" max="519" width="8" bestFit="1" customWidth="1"/>
    <col min="520" max="520" width="12.140625" bestFit="1" customWidth="1"/>
    <col min="521" max="521" width="8" bestFit="1" customWidth="1"/>
    <col min="522" max="522" width="12.140625" bestFit="1" customWidth="1"/>
    <col min="523" max="523" width="8" bestFit="1" customWidth="1"/>
    <col min="524" max="524" width="12.140625" bestFit="1" customWidth="1"/>
    <col min="525" max="525" width="8" bestFit="1" customWidth="1"/>
    <col min="526" max="526" width="11.140625" bestFit="1" customWidth="1"/>
    <col min="527" max="527" width="8" bestFit="1" customWidth="1"/>
    <col min="528" max="528" width="12.140625" bestFit="1" customWidth="1"/>
    <col min="529" max="529" width="8" bestFit="1" customWidth="1"/>
    <col min="530" max="530" width="12.140625" bestFit="1" customWidth="1"/>
    <col min="531" max="531" width="8" bestFit="1" customWidth="1"/>
    <col min="532" max="532" width="12.140625" bestFit="1" customWidth="1"/>
    <col min="533" max="533" width="8" bestFit="1" customWidth="1"/>
    <col min="534" max="534" width="12.140625" bestFit="1" customWidth="1"/>
    <col min="535" max="535" width="8" bestFit="1" customWidth="1"/>
    <col min="536" max="536" width="12.140625" bestFit="1" customWidth="1"/>
    <col min="537" max="537" width="8" bestFit="1" customWidth="1"/>
    <col min="538" max="538" width="12.140625" bestFit="1" customWidth="1"/>
    <col min="539" max="539" width="8" bestFit="1" customWidth="1"/>
    <col min="540" max="540" width="12.140625" bestFit="1" customWidth="1"/>
    <col min="541" max="541" width="8" bestFit="1" customWidth="1"/>
    <col min="542" max="542" width="12.140625" bestFit="1" customWidth="1"/>
    <col min="543" max="543" width="8" bestFit="1" customWidth="1"/>
    <col min="544" max="544" width="12.140625" bestFit="1" customWidth="1"/>
    <col min="545" max="545" width="8" bestFit="1" customWidth="1"/>
    <col min="546" max="546" width="12.140625" bestFit="1" customWidth="1"/>
    <col min="547" max="547" width="8" bestFit="1" customWidth="1"/>
    <col min="548" max="548" width="12.140625" bestFit="1" customWidth="1"/>
    <col min="549" max="549" width="8" bestFit="1" customWidth="1"/>
    <col min="769" max="769" width="50.7109375" bestFit="1" customWidth="1"/>
    <col min="770" max="770" width="12.140625" bestFit="1" customWidth="1"/>
    <col min="771" max="771" width="8" bestFit="1" customWidth="1"/>
    <col min="772" max="772" width="12.140625" bestFit="1" customWidth="1"/>
    <col min="773" max="773" width="8" bestFit="1" customWidth="1"/>
    <col min="774" max="774" width="12.140625" bestFit="1" customWidth="1"/>
    <col min="775" max="775" width="8" bestFit="1" customWidth="1"/>
    <col min="776" max="776" width="12.140625" bestFit="1" customWidth="1"/>
    <col min="777" max="777" width="8" bestFit="1" customWidth="1"/>
    <col min="778" max="778" width="12.140625" bestFit="1" customWidth="1"/>
    <col min="779" max="779" width="8" bestFit="1" customWidth="1"/>
    <col min="780" max="780" width="12.140625" bestFit="1" customWidth="1"/>
    <col min="781" max="781" width="8" bestFit="1" customWidth="1"/>
    <col min="782" max="782" width="11.140625" bestFit="1" customWidth="1"/>
    <col min="783" max="783" width="8" bestFit="1" customWidth="1"/>
    <col min="784" max="784" width="12.140625" bestFit="1" customWidth="1"/>
    <col min="785" max="785" width="8" bestFit="1" customWidth="1"/>
    <col min="786" max="786" width="12.140625" bestFit="1" customWidth="1"/>
    <col min="787" max="787" width="8" bestFit="1" customWidth="1"/>
    <col min="788" max="788" width="12.140625" bestFit="1" customWidth="1"/>
    <col min="789" max="789" width="8" bestFit="1" customWidth="1"/>
    <col min="790" max="790" width="12.140625" bestFit="1" customWidth="1"/>
    <col min="791" max="791" width="8" bestFit="1" customWidth="1"/>
    <col min="792" max="792" width="12.140625" bestFit="1" customWidth="1"/>
    <col min="793" max="793" width="8" bestFit="1" customWidth="1"/>
    <col min="794" max="794" width="12.140625" bestFit="1" customWidth="1"/>
    <col min="795" max="795" width="8" bestFit="1" customWidth="1"/>
    <col min="796" max="796" width="12.140625" bestFit="1" customWidth="1"/>
    <col min="797" max="797" width="8" bestFit="1" customWidth="1"/>
    <col min="798" max="798" width="12.140625" bestFit="1" customWidth="1"/>
    <col min="799" max="799" width="8" bestFit="1" customWidth="1"/>
    <col min="800" max="800" width="12.140625" bestFit="1" customWidth="1"/>
    <col min="801" max="801" width="8" bestFit="1" customWidth="1"/>
    <col min="802" max="802" width="12.140625" bestFit="1" customWidth="1"/>
    <col min="803" max="803" width="8" bestFit="1" customWidth="1"/>
    <col min="804" max="804" width="12.140625" bestFit="1" customWidth="1"/>
    <col min="805" max="805" width="8" bestFit="1" customWidth="1"/>
    <col min="1025" max="1025" width="50.7109375" bestFit="1" customWidth="1"/>
    <col min="1026" max="1026" width="12.140625" bestFit="1" customWidth="1"/>
    <col min="1027" max="1027" width="8" bestFit="1" customWidth="1"/>
    <col min="1028" max="1028" width="12.140625" bestFit="1" customWidth="1"/>
    <col min="1029" max="1029" width="8" bestFit="1" customWidth="1"/>
    <col min="1030" max="1030" width="12.140625" bestFit="1" customWidth="1"/>
    <col min="1031" max="1031" width="8" bestFit="1" customWidth="1"/>
    <col min="1032" max="1032" width="12.140625" bestFit="1" customWidth="1"/>
    <col min="1033" max="1033" width="8" bestFit="1" customWidth="1"/>
    <col min="1034" max="1034" width="12.140625" bestFit="1" customWidth="1"/>
    <col min="1035" max="1035" width="8" bestFit="1" customWidth="1"/>
    <col min="1036" max="1036" width="12.140625" bestFit="1" customWidth="1"/>
    <col min="1037" max="1037" width="8" bestFit="1" customWidth="1"/>
    <col min="1038" max="1038" width="11.140625" bestFit="1" customWidth="1"/>
    <col min="1039" max="1039" width="8" bestFit="1" customWidth="1"/>
    <col min="1040" max="1040" width="12.140625" bestFit="1" customWidth="1"/>
    <col min="1041" max="1041" width="8" bestFit="1" customWidth="1"/>
    <col min="1042" max="1042" width="12.140625" bestFit="1" customWidth="1"/>
    <col min="1043" max="1043" width="8" bestFit="1" customWidth="1"/>
    <col min="1044" max="1044" width="12.140625" bestFit="1" customWidth="1"/>
    <col min="1045" max="1045" width="8" bestFit="1" customWidth="1"/>
    <col min="1046" max="1046" width="12.140625" bestFit="1" customWidth="1"/>
    <col min="1047" max="1047" width="8" bestFit="1" customWidth="1"/>
    <col min="1048" max="1048" width="12.140625" bestFit="1" customWidth="1"/>
    <col min="1049" max="1049" width="8" bestFit="1" customWidth="1"/>
    <col min="1050" max="1050" width="12.140625" bestFit="1" customWidth="1"/>
    <col min="1051" max="1051" width="8" bestFit="1" customWidth="1"/>
    <col min="1052" max="1052" width="12.140625" bestFit="1" customWidth="1"/>
    <col min="1053" max="1053" width="8" bestFit="1" customWidth="1"/>
    <col min="1054" max="1054" width="12.140625" bestFit="1" customWidth="1"/>
    <col min="1055" max="1055" width="8" bestFit="1" customWidth="1"/>
    <col min="1056" max="1056" width="12.140625" bestFit="1" customWidth="1"/>
    <col min="1057" max="1057" width="8" bestFit="1" customWidth="1"/>
    <col min="1058" max="1058" width="12.140625" bestFit="1" customWidth="1"/>
    <col min="1059" max="1059" width="8" bestFit="1" customWidth="1"/>
    <col min="1060" max="1060" width="12.140625" bestFit="1" customWidth="1"/>
    <col min="1061" max="1061" width="8" bestFit="1" customWidth="1"/>
    <col min="1281" max="1281" width="50.7109375" bestFit="1" customWidth="1"/>
    <col min="1282" max="1282" width="12.140625" bestFit="1" customWidth="1"/>
    <col min="1283" max="1283" width="8" bestFit="1" customWidth="1"/>
    <col min="1284" max="1284" width="12.140625" bestFit="1" customWidth="1"/>
    <col min="1285" max="1285" width="8" bestFit="1" customWidth="1"/>
    <col min="1286" max="1286" width="12.140625" bestFit="1" customWidth="1"/>
    <col min="1287" max="1287" width="8" bestFit="1" customWidth="1"/>
    <col min="1288" max="1288" width="12.140625" bestFit="1" customWidth="1"/>
    <col min="1289" max="1289" width="8" bestFit="1" customWidth="1"/>
    <col min="1290" max="1290" width="12.140625" bestFit="1" customWidth="1"/>
    <col min="1291" max="1291" width="8" bestFit="1" customWidth="1"/>
    <col min="1292" max="1292" width="12.140625" bestFit="1" customWidth="1"/>
    <col min="1293" max="1293" width="8" bestFit="1" customWidth="1"/>
    <col min="1294" max="1294" width="11.140625" bestFit="1" customWidth="1"/>
    <col min="1295" max="1295" width="8" bestFit="1" customWidth="1"/>
    <col min="1296" max="1296" width="12.140625" bestFit="1" customWidth="1"/>
    <col min="1297" max="1297" width="8" bestFit="1" customWidth="1"/>
    <col min="1298" max="1298" width="12.140625" bestFit="1" customWidth="1"/>
    <col min="1299" max="1299" width="8" bestFit="1" customWidth="1"/>
    <col min="1300" max="1300" width="12.140625" bestFit="1" customWidth="1"/>
    <col min="1301" max="1301" width="8" bestFit="1" customWidth="1"/>
    <col min="1302" max="1302" width="12.140625" bestFit="1" customWidth="1"/>
    <col min="1303" max="1303" width="8" bestFit="1" customWidth="1"/>
    <col min="1304" max="1304" width="12.140625" bestFit="1" customWidth="1"/>
    <col min="1305" max="1305" width="8" bestFit="1" customWidth="1"/>
    <col min="1306" max="1306" width="12.140625" bestFit="1" customWidth="1"/>
    <col min="1307" max="1307" width="8" bestFit="1" customWidth="1"/>
    <col min="1308" max="1308" width="12.140625" bestFit="1" customWidth="1"/>
    <col min="1309" max="1309" width="8" bestFit="1" customWidth="1"/>
    <col min="1310" max="1310" width="12.140625" bestFit="1" customWidth="1"/>
    <col min="1311" max="1311" width="8" bestFit="1" customWidth="1"/>
    <col min="1312" max="1312" width="12.140625" bestFit="1" customWidth="1"/>
    <col min="1313" max="1313" width="8" bestFit="1" customWidth="1"/>
    <col min="1314" max="1314" width="12.140625" bestFit="1" customWidth="1"/>
    <col min="1315" max="1315" width="8" bestFit="1" customWidth="1"/>
    <col min="1316" max="1316" width="12.140625" bestFit="1" customWidth="1"/>
    <col min="1317" max="1317" width="8" bestFit="1" customWidth="1"/>
    <col min="1537" max="1537" width="50.7109375" bestFit="1" customWidth="1"/>
    <col min="1538" max="1538" width="12.140625" bestFit="1" customWidth="1"/>
    <col min="1539" max="1539" width="8" bestFit="1" customWidth="1"/>
    <col min="1540" max="1540" width="12.140625" bestFit="1" customWidth="1"/>
    <col min="1541" max="1541" width="8" bestFit="1" customWidth="1"/>
    <col min="1542" max="1542" width="12.140625" bestFit="1" customWidth="1"/>
    <col min="1543" max="1543" width="8" bestFit="1" customWidth="1"/>
    <col min="1544" max="1544" width="12.140625" bestFit="1" customWidth="1"/>
    <col min="1545" max="1545" width="8" bestFit="1" customWidth="1"/>
    <col min="1546" max="1546" width="12.140625" bestFit="1" customWidth="1"/>
    <col min="1547" max="1547" width="8" bestFit="1" customWidth="1"/>
    <col min="1548" max="1548" width="12.140625" bestFit="1" customWidth="1"/>
    <col min="1549" max="1549" width="8" bestFit="1" customWidth="1"/>
    <col min="1550" max="1550" width="11.140625" bestFit="1" customWidth="1"/>
    <col min="1551" max="1551" width="8" bestFit="1" customWidth="1"/>
    <col min="1552" max="1552" width="12.140625" bestFit="1" customWidth="1"/>
    <col min="1553" max="1553" width="8" bestFit="1" customWidth="1"/>
    <col min="1554" max="1554" width="12.140625" bestFit="1" customWidth="1"/>
    <col min="1555" max="1555" width="8" bestFit="1" customWidth="1"/>
    <col min="1556" max="1556" width="12.140625" bestFit="1" customWidth="1"/>
    <col min="1557" max="1557" width="8" bestFit="1" customWidth="1"/>
    <col min="1558" max="1558" width="12.140625" bestFit="1" customWidth="1"/>
    <col min="1559" max="1559" width="8" bestFit="1" customWidth="1"/>
    <col min="1560" max="1560" width="12.140625" bestFit="1" customWidth="1"/>
    <col min="1561" max="1561" width="8" bestFit="1" customWidth="1"/>
    <col min="1562" max="1562" width="12.140625" bestFit="1" customWidth="1"/>
    <col min="1563" max="1563" width="8" bestFit="1" customWidth="1"/>
    <col min="1564" max="1564" width="12.140625" bestFit="1" customWidth="1"/>
    <col min="1565" max="1565" width="8" bestFit="1" customWidth="1"/>
    <col min="1566" max="1566" width="12.140625" bestFit="1" customWidth="1"/>
    <col min="1567" max="1567" width="8" bestFit="1" customWidth="1"/>
    <col min="1568" max="1568" width="12.140625" bestFit="1" customWidth="1"/>
    <col min="1569" max="1569" width="8" bestFit="1" customWidth="1"/>
    <col min="1570" max="1570" width="12.140625" bestFit="1" customWidth="1"/>
    <col min="1571" max="1571" width="8" bestFit="1" customWidth="1"/>
    <col min="1572" max="1572" width="12.140625" bestFit="1" customWidth="1"/>
    <col min="1573" max="1573" width="8" bestFit="1" customWidth="1"/>
    <col min="1793" max="1793" width="50.7109375" bestFit="1" customWidth="1"/>
    <col min="1794" max="1794" width="12.140625" bestFit="1" customWidth="1"/>
    <col min="1795" max="1795" width="8" bestFit="1" customWidth="1"/>
    <col min="1796" max="1796" width="12.140625" bestFit="1" customWidth="1"/>
    <col min="1797" max="1797" width="8" bestFit="1" customWidth="1"/>
    <col min="1798" max="1798" width="12.140625" bestFit="1" customWidth="1"/>
    <col min="1799" max="1799" width="8" bestFit="1" customWidth="1"/>
    <col min="1800" max="1800" width="12.140625" bestFit="1" customWidth="1"/>
    <col min="1801" max="1801" width="8" bestFit="1" customWidth="1"/>
    <col min="1802" max="1802" width="12.140625" bestFit="1" customWidth="1"/>
    <col min="1803" max="1803" width="8" bestFit="1" customWidth="1"/>
    <col min="1804" max="1804" width="12.140625" bestFit="1" customWidth="1"/>
    <col min="1805" max="1805" width="8" bestFit="1" customWidth="1"/>
    <col min="1806" max="1806" width="11.140625" bestFit="1" customWidth="1"/>
    <col min="1807" max="1807" width="8" bestFit="1" customWidth="1"/>
    <col min="1808" max="1808" width="12.140625" bestFit="1" customWidth="1"/>
    <col min="1809" max="1809" width="8" bestFit="1" customWidth="1"/>
    <col min="1810" max="1810" width="12.140625" bestFit="1" customWidth="1"/>
    <col min="1811" max="1811" width="8" bestFit="1" customWidth="1"/>
    <col min="1812" max="1812" width="12.140625" bestFit="1" customWidth="1"/>
    <col min="1813" max="1813" width="8" bestFit="1" customWidth="1"/>
    <col min="1814" max="1814" width="12.140625" bestFit="1" customWidth="1"/>
    <col min="1815" max="1815" width="8" bestFit="1" customWidth="1"/>
    <col min="1816" max="1816" width="12.140625" bestFit="1" customWidth="1"/>
    <col min="1817" max="1817" width="8" bestFit="1" customWidth="1"/>
    <col min="1818" max="1818" width="12.140625" bestFit="1" customWidth="1"/>
    <col min="1819" max="1819" width="8" bestFit="1" customWidth="1"/>
    <col min="1820" max="1820" width="12.140625" bestFit="1" customWidth="1"/>
    <col min="1821" max="1821" width="8" bestFit="1" customWidth="1"/>
    <col min="1822" max="1822" width="12.140625" bestFit="1" customWidth="1"/>
    <col min="1823" max="1823" width="8" bestFit="1" customWidth="1"/>
    <col min="1824" max="1824" width="12.140625" bestFit="1" customWidth="1"/>
    <col min="1825" max="1825" width="8" bestFit="1" customWidth="1"/>
    <col min="1826" max="1826" width="12.140625" bestFit="1" customWidth="1"/>
    <col min="1827" max="1827" width="8" bestFit="1" customWidth="1"/>
    <col min="1828" max="1828" width="12.140625" bestFit="1" customWidth="1"/>
    <col min="1829" max="1829" width="8" bestFit="1" customWidth="1"/>
    <col min="2049" max="2049" width="50.7109375" bestFit="1" customWidth="1"/>
    <col min="2050" max="2050" width="12.140625" bestFit="1" customWidth="1"/>
    <col min="2051" max="2051" width="8" bestFit="1" customWidth="1"/>
    <col min="2052" max="2052" width="12.140625" bestFit="1" customWidth="1"/>
    <col min="2053" max="2053" width="8" bestFit="1" customWidth="1"/>
    <col min="2054" max="2054" width="12.140625" bestFit="1" customWidth="1"/>
    <col min="2055" max="2055" width="8" bestFit="1" customWidth="1"/>
    <col min="2056" max="2056" width="12.140625" bestFit="1" customWidth="1"/>
    <col min="2057" max="2057" width="8" bestFit="1" customWidth="1"/>
    <col min="2058" max="2058" width="12.140625" bestFit="1" customWidth="1"/>
    <col min="2059" max="2059" width="8" bestFit="1" customWidth="1"/>
    <col min="2060" max="2060" width="12.140625" bestFit="1" customWidth="1"/>
    <col min="2061" max="2061" width="8" bestFit="1" customWidth="1"/>
    <col min="2062" max="2062" width="11.140625" bestFit="1" customWidth="1"/>
    <col min="2063" max="2063" width="8" bestFit="1" customWidth="1"/>
    <col min="2064" max="2064" width="12.140625" bestFit="1" customWidth="1"/>
    <col min="2065" max="2065" width="8" bestFit="1" customWidth="1"/>
    <col min="2066" max="2066" width="12.140625" bestFit="1" customWidth="1"/>
    <col min="2067" max="2067" width="8" bestFit="1" customWidth="1"/>
    <col min="2068" max="2068" width="12.140625" bestFit="1" customWidth="1"/>
    <col min="2069" max="2069" width="8" bestFit="1" customWidth="1"/>
    <col min="2070" max="2070" width="12.140625" bestFit="1" customWidth="1"/>
    <col min="2071" max="2071" width="8" bestFit="1" customWidth="1"/>
    <col min="2072" max="2072" width="12.140625" bestFit="1" customWidth="1"/>
    <col min="2073" max="2073" width="8" bestFit="1" customWidth="1"/>
    <col min="2074" max="2074" width="12.140625" bestFit="1" customWidth="1"/>
    <col min="2075" max="2075" width="8" bestFit="1" customWidth="1"/>
    <col min="2076" max="2076" width="12.140625" bestFit="1" customWidth="1"/>
    <col min="2077" max="2077" width="8" bestFit="1" customWidth="1"/>
    <col min="2078" max="2078" width="12.140625" bestFit="1" customWidth="1"/>
    <col min="2079" max="2079" width="8" bestFit="1" customWidth="1"/>
    <col min="2080" max="2080" width="12.140625" bestFit="1" customWidth="1"/>
    <col min="2081" max="2081" width="8" bestFit="1" customWidth="1"/>
    <col min="2082" max="2082" width="12.140625" bestFit="1" customWidth="1"/>
    <col min="2083" max="2083" width="8" bestFit="1" customWidth="1"/>
    <col min="2084" max="2084" width="12.140625" bestFit="1" customWidth="1"/>
    <col min="2085" max="2085" width="8" bestFit="1" customWidth="1"/>
    <col min="2305" max="2305" width="50.7109375" bestFit="1" customWidth="1"/>
    <col min="2306" max="2306" width="12.140625" bestFit="1" customWidth="1"/>
    <col min="2307" max="2307" width="8" bestFit="1" customWidth="1"/>
    <col min="2308" max="2308" width="12.140625" bestFit="1" customWidth="1"/>
    <col min="2309" max="2309" width="8" bestFit="1" customWidth="1"/>
    <col min="2310" max="2310" width="12.140625" bestFit="1" customWidth="1"/>
    <col min="2311" max="2311" width="8" bestFit="1" customWidth="1"/>
    <col min="2312" max="2312" width="12.140625" bestFit="1" customWidth="1"/>
    <col min="2313" max="2313" width="8" bestFit="1" customWidth="1"/>
    <col min="2314" max="2314" width="12.140625" bestFit="1" customWidth="1"/>
    <col min="2315" max="2315" width="8" bestFit="1" customWidth="1"/>
    <col min="2316" max="2316" width="12.140625" bestFit="1" customWidth="1"/>
    <col min="2317" max="2317" width="8" bestFit="1" customWidth="1"/>
    <col min="2318" max="2318" width="11.140625" bestFit="1" customWidth="1"/>
    <col min="2319" max="2319" width="8" bestFit="1" customWidth="1"/>
    <col min="2320" max="2320" width="12.140625" bestFit="1" customWidth="1"/>
    <col min="2321" max="2321" width="8" bestFit="1" customWidth="1"/>
    <col min="2322" max="2322" width="12.140625" bestFit="1" customWidth="1"/>
    <col min="2323" max="2323" width="8" bestFit="1" customWidth="1"/>
    <col min="2324" max="2324" width="12.140625" bestFit="1" customWidth="1"/>
    <col min="2325" max="2325" width="8" bestFit="1" customWidth="1"/>
    <col min="2326" max="2326" width="12.140625" bestFit="1" customWidth="1"/>
    <col min="2327" max="2327" width="8" bestFit="1" customWidth="1"/>
    <col min="2328" max="2328" width="12.140625" bestFit="1" customWidth="1"/>
    <col min="2329" max="2329" width="8" bestFit="1" customWidth="1"/>
    <col min="2330" max="2330" width="12.140625" bestFit="1" customWidth="1"/>
    <col min="2331" max="2331" width="8" bestFit="1" customWidth="1"/>
    <col min="2332" max="2332" width="12.140625" bestFit="1" customWidth="1"/>
    <col min="2333" max="2333" width="8" bestFit="1" customWidth="1"/>
    <col min="2334" max="2334" width="12.140625" bestFit="1" customWidth="1"/>
    <col min="2335" max="2335" width="8" bestFit="1" customWidth="1"/>
    <col min="2336" max="2336" width="12.140625" bestFit="1" customWidth="1"/>
    <col min="2337" max="2337" width="8" bestFit="1" customWidth="1"/>
    <col min="2338" max="2338" width="12.140625" bestFit="1" customWidth="1"/>
    <col min="2339" max="2339" width="8" bestFit="1" customWidth="1"/>
    <col min="2340" max="2340" width="12.140625" bestFit="1" customWidth="1"/>
    <col min="2341" max="2341" width="8" bestFit="1" customWidth="1"/>
    <col min="2561" max="2561" width="50.7109375" bestFit="1" customWidth="1"/>
    <col min="2562" max="2562" width="12.140625" bestFit="1" customWidth="1"/>
    <col min="2563" max="2563" width="8" bestFit="1" customWidth="1"/>
    <col min="2564" max="2564" width="12.140625" bestFit="1" customWidth="1"/>
    <col min="2565" max="2565" width="8" bestFit="1" customWidth="1"/>
    <col min="2566" max="2566" width="12.140625" bestFit="1" customWidth="1"/>
    <col min="2567" max="2567" width="8" bestFit="1" customWidth="1"/>
    <col min="2568" max="2568" width="12.140625" bestFit="1" customWidth="1"/>
    <col min="2569" max="2569" width="8" bestFit="1" customWidth="1"/>
    <col min="2570" max="2570" width="12.140625" bestFit="1" customWidth="1"/>
    <col min="2571" max="2571" width="8" bestFit="1" customWidth="1"/>
    <col min="2572" max="2572" width="12.140625" bestFit="1" customWidth="1"/>
    <col min="2573" max="2573" width="8" bestFit="1" customWidth="1"/>
    <col min="2574" max="2574" width="11.140625" bestFit="1" customWidth="1"/>
    <col min="2575" max="2575" width="8" bestFit="1" customWidth="1"/>
    <col min="2576" max="2576" width="12.140625" bestFit="1" customWidth="1"/>
    <col min="2577" max="2577" width="8" bestFit="1" customWidth="1"/>
    <col min="2578" max="2578" width="12.140625" bestFit="1" customWidth="1"/>
    <col min="2579" max="2579" width="8" bestFit="1" customWidth="1"/>
    <col min="2580" max="2580" width="12.140625" bestFit="1" customWidth="1"/>
    <col min="2581" max="2581" width="8" bestFit="1" customWidth="1"/>
    <col min="2582" max="2582" width="12.140625" bestFit="1" customWidth="1"/>
    <col min="2583" max="2583" width="8" bestFit="1" customWidth="1"/>
    <col min="2584" max="2584" width="12.140625" bestFit="1" customWidth="1"/>
    <col min="2585" max="2585" width="8" bestFit="1" customWidth="1"/>
    <col min="2586" max="2586" width="12.140625" bestFit="1" customWidth="1"/>
    <col min="2587" max="2587" width="8" bestFit="1" customWidth="1"/>
    <col min="2588" max="2588" width="12.140625" bestFit="1" customWidth="1"/>
    <col min="2589" max="2589" width="8" bestFit="1" customWidth="1"/>
    <col min="2590" max="2590" width="12.140625" bestFit="1" customWidth="1"/>
    <col min="2591" max="2591" width="8" bestFit="1" customWidth="1"/>
    <col min="2592" max="2592" width="12.140625" bestFit="1" customWidth="1"/>
    <col min="2593" max="2593" width="8" bestFit="1" customWidth="1"/>
    <col min="2594" max="2594" width="12.140625" bestFit="1" customWidth="1"/>
    <col min="2595" max="2595" width="8" bestFit="1" customWidth="1"/>
    <col min="2596" max="2596" width="12.140625" bestFit="1" customWidth="1"/>
    <col min="2597" max="2597" width="8" bestFit="1" customWidth="1"/>
    <col min="2817" max="2817" width="50.7109375" bestFit="1" customWidth="1"/>
    <col min="2818" max="2818" width="12.140625" bestFit="1" customWidth="1"/>
    <col min="2819" max="2819" width="8" bestFit="1" customWidth="1"/>
    <col min="2820" max="2820" width="12.140625" bestFit="1" customWidth="1"/>
    <col min="2821" max="2821" width="8" bestFit="1" customWidth="1"/>
    <col min="2822" max="2822" width="12.140625" bestFit="1" customWidth="1"/>
    <col min="2823" max="2823" width="8" bestFit="1" customWidth="1"/>
    <col min="2824" max="2824" width="12.140625" bestFit="1" customWidth="1"/>
    <col min="2825" max="2825" width="8" bestFit="1" customWidth="1"/>
    <col min="2826" max="2826" width="12.140625" bestFit="1" customWidth="1"/>
    <col min="2827" max="2827" width="8" bestFit="1" customWidth="1"/>
    <col min="2828" max="2828" width="12.140625" bestFit="1" customWidth="1"/>
    <col min="2829" max="2829" width="8" bestFit="1" customWidth="1"/>
    <col min="2830" max="2830" width="11.140625" bestFit="1" customWidth="1"/>
    <col min="2831" max="2831" width="8" bestFit="1" customWidth="1"/>
    <col min="2832" max="2832" width="12.140625" bestFit="1" customWidth="1"/>
    <col min="2833" max="2833" width="8" bestFit="1" customWidth="1"/>
    <col min="2834" max="2834" width="12.140625" bestFit="1" customWidth="1"/>
    <col min="2835" max="2835" width="8" bestFit="1" customWidth="1"/>
    <col min="2836" max="2836" width="12.140625" bestFit="1" customWidth="1"/>
    <col min="2837" max="2837" width="8" bestFit="1" customWidth="1"/>
    <col min="2838" max="2838" width="12.140625" bestFit="1" customWidth="1"/>
    <col min="2839" max="2839" width="8" bestFit="1" customWidth="1"/>
    <col min="2840" max="2840" width="12.140625" bestFit="1" customWidth="1"/>
    <col min="2841" max="2841" width="8" bestFit="1" customWidth="1"/>
    <col min="2842" max="2842" width="12.140625" bestFit="1" customWidth="1"/>
    <col min="2843" max="2843" width="8" bestFit="1" customWidth="1"/>
    <col min="2844" max="2844" width="12.140625" bestFit="1" customWidth="1"/>
    <col min="2845" max="2845" width="8" bestFit="1" customWidth="1"/>
    <col min="2846" max="2846" width="12.140625" bestFit="1" customWidth="1"/>
    <col min="2847" max="2847" width="8" bestFit="1" customWidth="1"/>
    <col min="2848" max="2848" width="12.140625" bestFit="1" customWidth="1"/>
    <col min="2849" max="2849" width="8" bestFit="1" customWidth="1"/>
    <col min="2850" max="2850" width="12.140625" bestFit="1" customWidth="1"/>
    <col min="2851" max="2851" width="8" bestFit="1" customWidth="1"/>
    <col min="2852" max="2852" width="12.140625" bestFit="1" customWidth="1"/>
    <col min="2853" max="2853" width="8" bestFit="1" customWidth="1"/>
    <col min="3073" max="3073" width="50.7109375" bestFit="1" customWidth="1"/>
    <col min="3074" max="3074" width="12.140625" bestFit="1" customWidth="1"/>
    <col min="3075" max="3075" width="8" bestFit="1" customWidth="1"/>
    <col min="3076" max="3076" width="12.140625" bestFit="1" customWidth="1"/>
    <col min="3077" max="3077" width="8" bestFit="1" customWidth="1"/>
    <col min="3078" max="3078" width="12.140625" bestFit="1" customWidth="1"/>
    <col min="3079" max="3079" width="8" bestFit="1" customWidth="1"/>
    <col min="3080" max="3080" width="12.140625" bestFit="1" customWidth="1"/>
    <col min="3081" max="3081" width="8" bestFit="1" customWidth="1"/>
    <col min="3082" max="3082" width="12.140625" bestFit="1" customWidth="1"/>
    <col min="3083" max="3083" width="8" bestFit="1" customWidth="1"/>
    <col min="3084" max="3084" width="12.140625" bestFit="1" customWidth="1"/>
    <col min="3085" max="3085" width="8" bestFit="1" customWidth="1"/>
    <col min="3086" max="3086" width="11.140625" bestFit="1" customWidth="1"/>
    <col min="3087" max="3087" width="8" bestFit="1" customWidth="1"/>
    <col min="3088" max="3088" width="12.140625" bestFit="1" customWidth="1"/>
    <col min="3089" max="3089" width="8" bestFit="1" customWidth="1"/>
    <col min="3090" max="3090" width="12.140625" bestFit="1" customWidth="1"/>
    <col min="3091" max="3091" width="8" bestFit="1" customWidth="1"/>
    <col min="3092" max="3092" width="12.140625" bestFit="1" customWidth="1"/>
    <col min="3093" max="3093" width="8" bestFit="1" customWidth="1"/>
    <col min="3094" max="3094" width="12.140625" bestFit="1" customWidth="1"/>
    <col min="3095" max="3095" width="8" bestFit="1" customWidth="1"/>
    <col min="3096" max="3096" width="12.140625" bestFit="1" customWidth="1"/>
    <col min="3097" max="3097" width="8" bestFit="1" customWidth="1"/>
    <col min="3098" max="3098" width="12.140625" bestFit="1" customWidth="1"/>
    <col min="3099" max="3099" width="8" bestFit="1" customWidth="1"/>
    <col min="3100" max="3100" width="12.140625" bestFit="1" customWidth="1"/>
    <col min="3101" max="3101" width="8" bestFit="1" customWidth="1"/>
    <col min="3102" max="3102" width="12.140625" bestFit="1" customWidth="1"/>
    <col min="3103" max="3103" width="8" bestFit="1" customWidth="1"/>
    <col min="3104" max="3104" width="12.140625" bestFit="1" customWidth="1"/>
    <col min="3105" max="3105" width="8" bestFit="1" customWidth="1"/>
    <col min="3106" max="3106" width="12.140625" bestFit="1" customWidth="1"/>
    <col min="3107" max="3107" width="8" bestFit="1" customWidth="1"/>
    <col min="3108" max="3108" width="12.140625" bestFit="1" customWidth="1"/>
    <col min="3109" max="3109" width="8" bestFit="1" customWidth="1"/>
    <col min="3329" max="3329" width="50.7109375" bestFit="1" customWidth="1"/>
    <col min="3330" max="3330" width="12.140625" bestFit="1" customWidth="1"/>
    <col min="3331" max="3331" width="8" bestFit="1" customWidth="1"/>
    <col min="3332" max="3332" width="12.140625" bestFit="1" customWidth="1"/>
    <col min="3333" max="3333" width="8" bestFit="1" customWidth="1"/>
    <col min="3334" max="3334" width="12.140625" bestFit="1" customWidth="1"/>
    <col min="3335" max="3335" width="8" bestFit="1" customWidth="1"/>
    <col min="3336" max="3336" width="12.140625" bestFit="1" customWidth="1"/>
    <col min="3337" max="3337" width="8" bestFit="1" customWidth="1"/>
    <col min="3338" max="3338" width="12.140625" bestFit="1" customWidth="1"/>
    <col min="3339" max="3339" width="8" bestFit="1" customWidth="1"/>
    <col min="3340" max="3340" width="12.140625" bestFit="1" customWidth="1"/>
    <col min="3341" max="3341" width="8" bestFit="1" customWidth="1"/>
    <col min="3342" max="3342" width="11.140625" bestFit="1" customWidth="1"/>
    <col min="3343" max="3343" width="8" bestFit="1" customWidth="1"/>
    <col min="3344" max="3344" width="12.140625" bestFit="1" customWidth="1"/>
    <col min="3345" max="3345" width="8" bestFit="1" customWidth="1"/>
    <col min="3346" max="3346" width="12.140625" bestFit="1" customWidth="1"/>
    <col min="3347" max="3347" width="8" bestFit="1" customWidth="1"/>
    <col min="3348" max="3348" width="12.140625" bestFit="1" customWidth="1"/>
    <col min="3349" max="3349" width="8" bestFit="1" customWidth="1"/>
    <col min="3350" max="3350" width="12.140625" bestFit="1" customWidth="1"/>
    <col min="3351" max="3351" width="8" bestFit="1" customWidth="1"/>
    <col min="3352" max="3352" width="12.140625" bestFit="1" customWidth="1"/>
    <col min="3353" max="3353" width="8" bestFit="1" customWidth="1"/>
    <col min="3354" max="3354" width="12.140625" bestFit="1" customWidth="1"/>
    <col min="3355" max="3355" width="8" bestFit="1" customWidth="1"/>
    <col min="3356" max="3356" width="12.140625" bestFit="1" customWidth="1"/>
    <col min="3357" max="3357" width="8" bestFit="1" customWidth="1"/>
    <col min="3358" max="3358" width="12.140625" bestFit="1" customWidth="1"/>
    <col min="3359" max="3359" width="8" bestFit="1" customWidth="1"/>
    <col min="3360" max="3360" width="12.140625" bestFit="1" customWidth="1"/>
    <col min="3361" max="3361" width="8" bestFit="1" customWidth="1"/>
    <col min="3362" max="3362" width="12.140625" bestFit="1" customWidth="1"/>
    <col min="3363" max="3363" width="8" bestFit="1" customWidth="1"/>
    <col min="3364" max="3364" width="12.140625" bestFit="1" customWidth="1"/>
    <col min="3365" max="3365" width="8" bestFit="1" customWidth="1"/>
    <col min="3585" max="3585" width="50.7109375" bestFit="1" customWidth="1"/>
    <col min="3586" max="3586" width="12.140625" bestFit="1" customWidth="1"/>
    <col min="3587" max="3587" width="8" bestFit="1" customWidth="1"/>
    <col min="3588" max="3588" width="12.140625" bestFit="1" customWidth="1"/>
    <col min="3589" max="3589" width="8" bestFit="1" customWidth="1"/>
    <col min="3590" max="3590" width="12.140625" bestFit="1" customWidth="1"/>
    <col min="3591" max="3591" width="8" bestFit="1" customWidth="1"/>
    <col min="3592" max="3592" width="12.140625" bestFit="1" customWidth="1"/>
    <col min="3593" max="3593" width="8" bestFit="1" customWidth="1"/>
    <col min="3594" max="3594" width="12.140625" bestFit="1" customWidth="1"/>
    <col min="3595" max="3595" width="8" bestFit="1" customWidth="1"/>
    <col min="3596" max="3596" width="12.140625" bestFit="1" customWidth="1"/>
    <col min="3597" max="3597" width="8" bestFit="1" customWidth="1"/>
    <col min="3598" max="3598" width="11.140625" bestFit="1" customWidth="1"/>
    <col min="3599" max="3599" width="8" bestFit="1" customWidth="1"/>
    <col min="3600" max="3600" width="12.140625" bestFit="1" customWidth="1"/>
    <col min="3601" max="3601" width="8" bestFit="1" customWidth="1"/>
    <col min="3602" max="3602" width="12.140625" bestFit="1" customWidth="1"/>
    <col min="3603" max="3603" width="8" bestFit="1" customWidth="1"/>
    <col min="3604" max="3604" width="12.140625" bestFit="1" customWidth="1"/>
    <col min="3605" max="3605" width="8" bestFit="1" customWidth="1"/>
    <col min="3606" max="3606" width="12.140625" bestFit="1" customWidth="1"/>
    <col min="3607" max="3607" width="8" bestFit="1" customWidth="1"/>
    <col min="3608" max="3608" width="12.140625" bestFit="1" customWidth="1"/>
    <col min="3609" max="3609" width="8" bestFit="1" customWidth="1"/>
    <col min="3610" max="3610" width="12.140625" bestFit="1" customWidth="1"/>
    <col min="3611" max="3611" width="8" bestFit="1" customWidth="1"/>
    <col min="3612" max="3612" width="12.140625" bestFit="1" customWidth="1"/>
    <col min="3613" max="3613" width="8" bestFit="1" customWidth="1"/>
    <col min="3614" max="3614" width="12.140625" bestFit="1" customWidth="1"/>
    <col min="3615" max="3615" width="8" bestFit="1" customWidth="1"/>
    <col min="3616" max="3616" width="12.140625" bestFit="1" customWidth="1"/>
    <col min="3617" max="3617" width="8" bestFit="1" customWidth="1"/>
    <col min="3618" max="3618" width="12.140625" bestFit="1" customWidth="1"/>
    <col min="3619" max="3619" width="8" bestFit="1" customWidth="1"/>
    <col min="3620" max="3620" width="12.140625" bestFit="1" customWidth="1"/>
    <col min="3621" max="3621" width="8" bestFit="1" customWidth="1"/>
    <col min="3841" max="3841" width="50.7109375" bestFit="1" customWidth="1"/>
    <col min="3842" max="3842" width="12.140625" bestFit="1" customWidth="1"/>
    <col min="3843" max="3843" width="8" bestFit="1" customWidth="1"/>
    <col min="3844" max="3844" width="12.140625" bestFit="1" customWidth="1"/>
    <col min="3845" max="3845" width="8" bestFit="1" customWidth="1"/>
    <col min="3846" max="3846" width="12.140625" bestFit="1" customWidth="1"/>
    <col min="3847" max="3847" width="8" bestFit="1" customWidth="1"/>
    <col min="3848" max="3848" width="12.140625" bestFit="1" customWidth="1"/>
    <col min="3849" max="3849" width="8" bestFit="1" customWidth="1"/>
    <col min="3850" max="3850" width="12.140625" bestFit="1" customWidth="1"/>
    <col min="3851" max="3851" width="8" bestFit="1" customWidth="1"/>
    <col min="3852" max="3852" width="12.140625" bestFit="1" customWidth="1"/>
    <col min="3853" max="3853" width="8" bestFit="1" customWidth="1"/>
    <col min="3854" max="3854" width="11.140625" bestFit="1" customWidth="1"/>
    <col min="3855" max="3855" width="8" bestFit="1" customWidth="1"/>
    <col min="3856" max="3856" width="12.140625" bestFit="1" customWidth="1"/>
    <col min="3857" max="3857" width="8" bestFit="1" customWidth="1"/>
    <col min="3858" max="3858" width="12.140625" bestFit="1" customWidth="1"/>
    <col min="3859" max="3859" width="8" bestFit="1" customWidth="1"/>
    <col min="3860" max="3860" width="12.140625" bestFit="1" customWidth="1"/>
    <col min="3861" max="3861" width="8" bestFit="1" customWidth="1"/>
    <col min="3862" max="3862" width="12.140625" bestFit="1" customWidth="1"/>
    <col min="3863" max="3863" width="8" bestFit="1" customWidth="1"/>
    <col min="3864" max="3864" width="12.140625" bestFit="1" customWidth="1"/>
    <col min="3865" max="3865" width="8" bestFit="1" customWidth="1"/>
    <col min="3866" max="3866" width="12.140625" bestFit="1" customWidth="1"/>
    <col min="3867" max="3867" width="8" bestFit="1" customWidth="1"/>
    <col min="3868" max="3868" width="12.140625" bestFit="1" customWidth="1"/>
    <col min="3869" max="3869" width="8" bestFit="1" customWidth="1"/>
    <col min="3870" max="3870" width="12.140625" bestFit="1" customWidth="1"/>
    <col min="3871" max="3871" width="8" bestFit="1" customWidth="1"/>
    <col min="3872" max="3872" width="12.140625" bestFit="1" customWidth="1"/>
    <col min="3873" max="3873" width="8" bestFit="1" customWidth="1"/>
    <col min="3874" max="3874" width="12.140625" bestFit="1" customWidth="1"/>
    <col min="3875" max="3875" width="8" bestFit="1" customWidth="1"/>
    <col min="3876" max="3876" width="12.140625" bestFit="1" customWidth="1"/>
    <col min="3877" max="3877" width="8" bestFit="1" customWidth="1"/>
    <col min="4097" max="4097" width="50.7109375" bestFit="1" customWidth="1"/>
    <col min="4098" max="4098" width="12.140625" bestFit="1" customWidth="1"/>
    <col min="4099" max="4099" width="8" bestFit="1" customWidth="1"/>
    <col min="4100" max="4100" width="12.140625" bestFit="1" customWidth="1"/>
    <col min="4101" max="4101" width="8" bestFit="1" customWidth="1"/>
    <col min="4102" max="4102" width="12.140625" bestFit="1" customWidth="1"/>
    <col min="4103" max="4103" width="8" bestFit="1" customWidth="1"/>
    <col min="4104" max="4104" width="12.140625" bestFit="1" customWidth="1"/>
    <col min="4105" max="4105" width="8" bestFit="1" customWidth="1"/>
    <col min="4106" max="4106" width="12.140625" bestFit="1" customWidth="1"/>
    <col min="4107" max="4107" width="8" bestFit="1" customWidth="1"/>
    <col min="4108" max="4108" width="12.140625" bestFit="1" customWidth="1"/>
    <col min="4109" max="4109" width="8" bestFit="1" customWidth="1"/>
    <col min="4110" max="4110" width="11.140625" bestFit="1" customWidth="1"/>
    <col min="4111" max="4111" width="8" bestFit="1" customWidth="1"/>
    <col min="4112" max="4112" width="12.140625" bestFit="1" customWidth="1"/>
    <col min="4113" max="4113" width="8" bestFit="1" customWidth="1"/>
    <col min="4114" max="4114" width="12.140625" bestFit="1" customWidth="1"/>
    <col min="4115" max="4115" width="8" bestFit="1" customWidth="1"/>
    <col min="4116" max="4116" width="12.140625" bestFit="1" customWidth="1"/>
    <col min="4117" max="4117" width="8" bestFit="1" customWidth="1"/>
    <col min="4118" max="4118" width="12.140625" bestFit="1" customWidth="1"/>
    <col min="4119" max="4119" width="8" bestFit="1" customWidth="1"/>
    <col min="4120" max="4120" width="12.140625" bestFit="1" customWidth="1"/>
    <col min="4121" max="4121" width="8" bestFit="1" customWidth="1"/>
    <col min="4122" max="4122" width="12.140625" bestFit="1" customWidth="1"/>
    <col min="4123" max="4123" width="8" bestFit="1" customWidth="1"/>
    <col min="4124" max="4124" width="12.140625" bestFit="1" customWidth="1"/>
    <col min="4125" max="4125" width="8" bestFit="1" customWidth="1"/>
    <col min="4126" max="4126" width="12.140625" bestFit="1" customWidth="1"/>
    <col min="4127" max="4127" width="8" bestFit="1" customWidth="1"/>
    <col min="4128" max="4128" width="12.140625" bestFit="1" customWidth="1"/>
    <col min="4129" max="4129" width="8" bestFit="1" customWidth="1"/>
    <col min="4130" max="4130" width="12.140625" bestFit="1" customWidth="1"/>
    <col min="4131" max="4131" width="8" bestFit="1" customWidth="1"/>
    <col min="4132" max="4132" width="12.140625" bestFit="1" customWidth="1"/>
    <col min="4133" max="4133" width="8" bestFit="1" customWidth="1"/>
    <col min="4353" max="4353" width="50.7109375" bestFit="1" customWidth="1"/>
    <col min="4354" max="4354" width="12.140625" bestFit="1" customWidth="1"/>
    <col min="4355" max="4355" width="8" bestFit="1" customWidth="1"/>
    <col min="4356" max="4356" width="12.140625" bestFit="1" customWidth="1"/>
    <col min="4357" max="4357" width="8" bestFit="1" customWidth="1"/>
    <col min="4358" max="4358" width="12.140625" bestFit="1" customWidth="1"/>
    <col min="4359" max="4359" width="8" bestFit="1" customWidth="1"/>
    <col min="4360" max="4360" width="12.140625" bestFit="1" customWidth="1"/>
    <col min="4361" max="4361" width="8" bestFit="1" customWidth="1"/>
    <col min="4362" max="4362" width="12.140625" bestFit="1" customWidth="1"/>
    <col min="4363" max="4363" width="8" bestFit="1" customWidth="1"/>
    <col min="4364" max="4364" width="12.140625" bestFit="1" customWidth="1"/>
    <col min="4365" max="4365" width="8" bestFit="1" customWidth="1"/>
    <col min="4366" max="4366" width="11.140625" bestFit="1" customWidth="1"/>
    <col min="4367" max="4367" width="8" bestFit="1" customWidth="1"/>
    <col min="4368" max="4368" width="12.140625" bestFit="1" customWidth="1"/>
    <col min="4369" max="4369" width="8" bestFit="1" customWidth="1"/>
    <col min="4370" max="4370" width="12.140625" bestFit="1" customWidth="1"/>
    <col min="4371" max="4371" width="8" bestFit="1" customWidth="1"/>
    <col min="4372" max="4372" width="12.140625" bestFit="1" customWidth="1"/>
    <col min="4373" max="4373" width="8" bestFit="1" customWidth="1"/>
    <col min="4374" max="4374" width="12.140625" bestFit="1" customWidth="1"/>
    <col min="4375" max="4375" width="8" bestFit="1" customWidth="1"/>
    <col min="4376" max="4376" width="12.140625" bestFit="1" customWidth="1"/>
    <col min="4377" max="4377" width="8" bestFit="1" customWidth="1"/>
    <col min="4378" max="4378" width="12.140625" bestFit="1" customWidth="1"/>
    <col min="4379" max="4379" width="8" bestFit="1" customWidth="1"/>
    <col min="4380" max="4380" width="12.140625" bestFit="1" customWidth="1"/>
    <col min="4381" max="4381" width="8" bestFit="1" customWidth="1"/>
    <col min="4382" max="4382" width="12.140625" bestFit="1" customWidth="1"/>
    <col min="4383" max="4383" width="8" bestFit="1" customWidth="1"/>
    <col min="4384" max="4384" width="12.140625" bestFit="1" customWidth="1"/>
    <col min="4385" max="4385" width="8" bestFit="1" customWidth="1"/>
    <col min="4386" max="4386" width="12.140625" bestFit="1" customWidth="1"/>
    <col min="4387" max="4387" width="8" bestFit="1" customWidth="1"/>
    <col min="4388" max="4388" width="12.140625" bestFit="1" customWidth="1"/>
    <col min="4389" max="4389" width="8" bestFit="1" customWidth="1"/>
    <col min="4609" max="4609" width="50.7109375" bestFit="1" customWidth="1"/>
    <col min="4610" max="4610" width="12.140625" bestFit="1" customWidth="1"/>
    <col min="4611" max="4611" width="8" bestFit="1" customWidth="1"/>
    <col min="4612" max="4612" width="12.140625" bestFit="1" customWidth="1"/>
    <col min="4613" max="4613" width="8" bestFit="1" customWidth="1"/>
    <col min="4614" max="4614" width="12.140625" bestFit="1" customWidth="1"/>
    <col min="4615" max="4615" width="8" bestFit="1" customWidth="1"/>
    <col min="4616" max="4616" width="12.140625" bestFit="1" customWidth="1"/>
    <col min="4617" max="4617" width="8" bestFit="1" customWidth="1"/>
    <col min="4618" max="4618" width="12.140625" bestFit="1" customWidth="1"/>
    <col min="4619" max="4619" width="8" bestFit="1" customWidth="1"/>
    <col min="4620" max="4620" width="12.140625" bestFit="1" customWidth="1"/>
    <col min="4621" max="4621" width="8" bestFit="1" customWidth="1"/>
    <col min="4622" max="4622" width="11.140625" bestFit="1" customWidth="1"/>
    <col min="4623" max="4623" width="8" bestFit="1" customWidth="1"/>
    <col min="4624" max="4624" width="12.140625" bestFit="1" customWidth="1"/>
    <col min="4625" max="4625" width="8" bestFit="1" customWidth="1"/>
    <col min="4626" max="4626" width="12.140625" bestFit="1" customWidth="1"/>
    <col min="4627" max="4627" width="8" bestFit="1" customWidth="1"/>
    <col min="4628" max="4628" width="12.140625" bestFit="1" customWidth="1"/>
    <col min="4629" max="4629" width="8" bestFit="1" customWidth="1"/>
    <col min="4630" max="4630" width="12.140625" bestFit="1" customWidth="1"/>
    <col min="4631" max="4631" width="8" bestFit="1" customWidth="1"/>
    <col min="4632" max="4632" width="12.140625" bestFit="1" customWidth="1"/>
    <col min="4633" max="4633" width="8" bestFit="1" customWidth="1"/>
    <col min="4634" max="4634" width="12.140625" bestFit="1" customWidth="1"/>
    <col min="4635" max="4635" width="8" bestFit="1" customWidth="1"/>
    <col min="4636" max="4636" width="12.140625" bestFit="1" customWidth="1"/>
    <col min="4637" max="4637" width="8" bestFit="1" customWidth="1"/>
    <col min="4638" max="4638" width="12.140625" bestFit="1" customWidth="1"/>
    <col min="4639" max="4639" width="8" bestFit="1" customWidth="1"/>
    <col min="4640" max="4640" width="12.140625" bestFit="1" customWidth="1"/>
    <col min="4641" max="4641" width="8" bestFit="1" customWidth="1"/>
    <col min="4642" max="4642" width="12.140625" bestFit="1" customWidth="1"/>
    <col min="4643" max="4643" width="8" bestFit="1" customWidth="1"/>
    <col min="4644" max="4644" width="12.140625" bestFit="1" customWidth="1"/>
    <col min="4645" max="4645" width="8" bestFit="1" customWidth="1"/>
    <col min="4865" max="4865" width="50.7109375" bestFit="1" customWidth="1"/>
    <col min="4866" max="4866" width="12.140625" bestFit="1" customWidth="1"/>
    <col min="4867" max="4867" width="8" bestFit="1" customWidth="1"/>
    <col min="4868" max="4868" width="12.140625" bestFit="1" customWidth="1"/>
    <col min="4869" max="4869" width="8" bestFit="1" customWidth="1"/>
    <col min="4870" max="4870" width="12.140625" bestFit="1" customWidth="1"/>
    <col min="4871" max="4871" width="8" bestFit="1" customWidth="1"/>
    <col min="4872" max="4872" width="12.140625" bestFit="1" customWidth="1"/>
    <col min="4873" max="4873" width="8" bestFit="1" customWidth="1"/>
    <col min="4874" max="4874" width="12.140625" bestFit="1" customWidth="1"/>
    <col min="4875" max="4875" width="8" bestFit="1" customWidth="1"/>
    <col min="4876" max="4876" width="12.140625" bestFit="1" customWidth="1"/>
    <col min="4877" max="4877" width="8" bestFit="1" customWidth="1"/>
    <col min="4878" max="4878" width="11.140625" bestFit="1" customWidth="1"/>
    <col min="4879" max="4879" width="8" bestFit="1" customWidth="1"/>
    <col min="4880" max="4880" width="12.140625" bestFit="1" customWidth="1"/>
    <col min="4881" max="4881" width="8" bestFit="1" customWidth="1"/>
    <col min="4882" max="4882" width="12.140625" bestFit="1" customWidth="1"/>
    <col min="4883" max="4883" width="8" bestFit="1" customWidth="1"/>
    <col min="4884" max="4884" width="12.140625" bestFit="1" customWidth="1"/>
    <col min="4885" max="4885" width="8" bestFit="1" customWidth="1"/>
    <col min="4886" max="4886" width="12.140625" bestFit="1" customWidth="1"/>
    <col min="4887" max="4887" width="8" bestFit="1" customWidth="1"/>
    <col min="4888" max="4888" width="12.140625" bestFit="1" customWidth="1"/>
    <col min="4889" max="4889" width="8" bestFit="1" customWidth="1"/>
    <col min="4890" max="4890" width="12.140625" bestFit="1" customWidth="1"/>
    <col min="4891" max="4891" width="8" bestFit="1" customWidth="1"/>
    <col min="4892" max="4892" width="12.140625" bestFit="1" customWidth="1"/>
    <col min="4893" max="4893" width="8" bestFit="1" customWidth="1"/>
    <col min="4894" max="4894" width="12.140625" bestFit="1" customWidth="1"/>
    <col min="4895" max="4895" width="8" bestFit="1" customWidth="1"/>
    <col min="4896" max="4896" width="12.140625" bestFit="1" customWidth="1"/>
    <col min="4897" max="4897" width="8" bestFit="1" customWidth="1"/>
    <col min="4898" max="4898" width="12.140625" bestFit="1" customWidth="1"/>
    <col min="4899" max="4899" width="8" bestFit="1" customWidth="1"/>
    <col min="4900" max="4900" width="12.140625" bestFit="1" customWidth="1"/>
    <col min="4901" max="4901" width="8" bestFit="1" customWidth="1"/>
    <col min="5121" max="5121" width="50.7109375" bestFit="1" customWidth="1"/>
    <col min="5122" max="5122" width="12.140625" bestFit="1" customWidth="1"/>
    <col min="5123" max="5123" width="8" bestFit="1" customWidth="1"/>
    <col min="5124" max="5124" width="12.140625" bestFit="1" customWidth="1"/>
    <col min="5125" max="5125" width="8" bestFit="1" customWidth="1"/>
    <col min="5126" max="5126" width="12.140625" bestFit="1" customWidth="1"/>
    <col min="5127" max="5127" width="8" bestFit="1" customWidth="1"/>
    <col min="5128" max="5128" width="12.140625" bestFit="1" customWidth="1"/>
    <col min="5129" max="5129" width="8" bestFit="1" customWidth="1"/>
    <col min="5130" max="5130" width="12.140625" bestFit="1" customWidth="1"/>
    <col min="5131" max="5131" width="8" bestFit="1" customWidth="1"/>
    <col min="5132" max="5132" width="12.140625" bestFit="1" customWidth="1"/>
    <col min="5133" max="5133" width="8" bestFit="1" customWidth="1"/>
    <col min="5134" max="5134" width="11.140625" bestFit="1" customWidth="1"/>
    <col min="5135" max="5135" width="8" bestFit="1" customWidth="1"/>
    <col min="5136" max="5136" width="12.140625" bestFit="1" customWidth="1"/>
    <col min="5137" max="5137" width="8" bestFit="1" customWidth="1"/>
    <col min="5138" max="5138" width="12.140625" bestFit="1" customWidth="1"/>
    <col min="5139" max="5139" width="8" bestFit="1" customWidth="1"/>
    <col min="5140" max="5140" width="12.140625" bestFit="1" customWidth="1"/>
    <col min="5141" max="5141" width="8" bestFit="1" customWidth="1"/>
    <col min="5142" max="5142" width="12.140625" bestFit="1" customWidth="1"/>
    <col min="5143" max="5143" width="8" bestFit="1" customWidth="1"/>
    <col min="5144" max="5144" width="12.140625" bestFit="1" customWidth="1"/>
    <col min="5145" max="5145" width="8" bestFit="1" customWidth="1"/>
    <col min="5146" max="5146" width="12.140625" bestFit="1" customWidth="1"/>
    <col min="5147" max="5147" width="8" bestFit="1" customWidth="1"/>
    <col min="5148" max="5148" width="12.140625" bestFit="1" customWidth="1"/>
    <col min="5149" max="5149" width="8" bestFit="1" customWidth="1"/>
    <col min="5150" max="5150" width="12.140625" bestFit="1" customWidth="1"/>
    <col min="5151" max="5151" width="8" bestFit="1" customWidth="1"/>
    <col min="5152" max="5152" width="12.140625" bestFit="1" customWidth="1"/>
    <col min="5153" max="5153" width="8" bestFit="1" customWidth="1"/>
    <col min="5154" max="5154" width="12.140625" bestFit="1" customWidth="1"/>
    <col min="5155" max="5155" width="8" bestFit="1" customWidth="1"/>
    <col min="5156" max="5156" width="12.140625" bestFit="1" customWidth="1"/>
    <col min="5157" max="5157" width="8" bestFit="1" customWidth="1"/>
    <col min="5377" max="5377" width="50.7109375" bestFit="1" customWidth="1"/>
    <col min="5378" max="5378" width="12.140625" bestFit="1" customWidth="1"/>
    <col min="5379" max="5379" width="8" bestFit="1" customWidth="1"/>
    <col min="5380" max="5380" width="12.140625" bestFit="1" customWidth="1"/>
    <col min="5381" max="5381" width="8" bestFit="1" customWidth="1"/>
    <col min="5382" max="5382" width="12.140625" bestFit="1" customWidth="1"/>
    <col min="5383" max="5383" width="8" bestFit="1" customWidth="1"/>
    <col min="5384" max="5384" width="12.140625" bestFit="1" customWidth="1"/>
    <col min="5385" max="5385" width="8" bestFit="1" customWidth="1"/>
    <col min="5386" max="5386" width="12.140625" bestFit="1" customWidth="1"/>
    <col min="5387" max="5387" width="8" bestFit="1" customWidth="1"/>
    <col min="5388" max="5388" width="12.140625" bestFit="1" customWidth="1"/>
    <col min="5389" max="5389" width="8" bestFit="1" customWidth="1"/>
    <col min="5390" max="5390" width="11.140625" bestFit="1" customWidth="1"/>
    <col min="5391" max="5391" width="8" bestFit="1" customWidth="1"/>
    <col min="5392" max="5392" width="12.140625" bestFit="1" customWidth="1"/>
    <col min="5393" max="5393" width="8" bestFit="1" customWidth="1"/>
    <col min="5394" max="5394" width="12.140625" bestFit="1" customWidth="1"/>
    <col min="5395" max="5395" width="8" bestFit="1" customWidth="1"/>
    <col min="5396" max="5396" width="12.140625" bestFit="1" customWidth="1"/>
    <col min="5397" max="5397" width="8" bestFit="1" customWidth="1"/>
    <col min="5398" max="5398" width="12.140625" bestFit="1" customWidth="1"/>
    <col min="5399" max="5399" width="8" bestFit="1" customWidth="1"/>
    <col min="5400" max="5400" width="12.140625" bestFit="1" customWidth="1"/>
    <col min="5401" max="5401" width="8" bestFit="1" customWidth="1"/>
    <col min="5402" max="5402" width="12.140625" bestFit="1" customWidth="1"/>
    <col min="5403" max="5403" width="8" bestFit="1" customWidth="1"/>
    <col min="5404" max="5404" width="12.140625" bestFit="1" customWidth="1"/>
    <col min="5405" max="5405" width="8" bestFit="1" customWidth="1"/>
    <col min="5406" max="5406" width="12.140625" bestFit="1" customWidth="1"/>
    <col min="5407" max="5407" width="8" bestFit="1" customWidth="1"/>
    <col min="5408" max="5408" width="12.140625" bestFit="1" customWidth="1"/>
    <col min="5409" max="5409" width="8" bestFit="1" customWidth="1"/>
    <col min="5410" max="5410" width="12.140625" bestFit="1" customWidth="1"/>
    <col min="5411" max="5411" width="8" bestFit="1" customWidth="1"/>
    <col min="5412" max="5412" width="12.140625" bestFit="1" customWidth="1"/>
    <col min="5413" max="5413" width="8" bestFit="1" customWidth="1"/>
    <col min="5633" max="5633" width="50.7109375" bestFit="1" customWidth="1"/>
    <col min="5634" max="5634" width="12.140625" bestFit="1" customWidth="1"/>
    <col min="5635" max="5635" width="8" bestFit="1" customWidth="1"/>
    <col min="5636" max="5636" width="12.140625" bestFit="1" customWidth="1"/>
    <col min="5637" max="5637" width="8" bestFit="1" customWidth="1"/>
    <col min="5638" max="5638" width="12.140625" bestFit="1" customWidth="1"/>
    <col min="5639" max="5639" width="8" bestFit="1" customWidth="1"/>
    <col min="5640" max="5640" width="12.140625" bestFit="1" customWidth="1"/>
    <col min="5641" max="5641" width="8" bestFit="1" customWidth="1"/>
    <col min="5642" max="5642" width="12.140625" bestFit="1" customWidth="1"/>
    <col min="5643" max="5643" width="8" bestFit="1" customWidth="1"/>
    <col min="5644" max="5644" width="12.140625" bestFit="1" customWidth="1"/>
    <col min="5645" max="5645" width="8" bestFit="1" customWidth="1"/>
    <col min="5646" max="5646" width="11.140625" bestFit="1" customWidth="1"/>
    <col min="5647" max="5647" width="8" bestFit="1" customWidth="1"/>
    <col min="5648" max="5648" width="12.140625" bestFit="1" customWidth="1"/>
    <col min="5649" max="5649" width="8" bestFit="1" customWidth="1"/>
    <col min="5650" max="5650" width="12.140625" bestFit="1" customWidth="1"/>
    <col min="5651" max="5651" width="8" bestFit="1" customWidth="1"/>
    <col min="5652" max="5652" width="12.140625" bestFit="1" customWidth="1"/>
    <col min="5653" max="5653" width="8" bestFit="1" customWidth="1"/>
    <col min="5654" max="5654" width="12.140625" bestFit="1" customWidth="1"/>
    <col min="5655" max="5655" width="8" bestFit="1" customWidth="1"/>
    <col min="5656" max="5656" width="12.140625" bestFit="1" customWidth="1"/>
    <col min="5657" max="5657" width="8" bestFit="1" customWidth="1"/>
    <col min="5658" max="5658" width="12.140625" bestFit="1" customWidth="1"/>
    <col min="5659" max="5659" width="8" bestFit="1" customWidth="1"/>
    <col min="5660" max="5660" width="12.140625" bestFit="1" customWidth="1"/>
    <col min="5661" max="5661" width="8" bestFit="1" customWidth="1"/>
    <col min="5662" max="5662" width="12.140625" bestFit="1" customWidth="1"/>
    <col min="5663" max="5663" width="8" bestFit="1" customWidth="1"/>
    <col min="5664" max="5664" width="12.140625" bestFit="1" customWidth="1"/>
    <col min="5665" max="5665" width="8" bestFit="1" customWidth="1"/>
    <col min="5666" max="5666" width="12.140625" bestFit="1" customWidth="1"/>
    <col min="5667" max="5667" width="8" bestFit="1" customWidth="1"/>
    <col min="5668" max="5668" width="12.140625" bestFit="1" customWidth="1"/>
    <col min="5669" max="5669" width="8" bestFit="1" customWidth="1"/>
    <col min="5889" max="5889" width="50.7109375" bestFit="1" customWidth="1"/>
    <col min="5890" max="5890" width="12.140625" bestFit="1" customWidth="1"/>
    <col min="5891" max="5891" width="8" bestFit="1" customWidth="1"/>
    <col min="5892" max="5892" width="12.140625" bestFit="1" customWidth="1"/>
    <col min="5893" max="5893" width="8" bestFit="1" customWidth="1"/>
    <col min="5894" max="5894" width="12.140625" bestFit="1" customWidth="1"/>
    <col min="5895" max="5895" width="8" bestFit="1" customWidth="1"/>
    <col min="5896" max="5896" width="12.140625" bestFit="1" customWidth="1"/>
    <col min="5897" max="5897" width="8" bestFit="1" customWidth="1"/>
    <col min="5898" max="5898" width="12.140625" bestFit="1" customWidth="1"/>
    <col min="5899" max="5899" width="8" bestFit="1" customWidth="1"/>
    <col min="5900" max="5900" width="12.140625" bestFit="1" customWidth="1"/>
    <col min="5901" max="5901" width="8" bestFit="1" customWidth="1"/>
    <col min="5902" max="5902" width="11.140625" bestFit="1" customWidth="1"/>
    <col min="5903" max="5903" width="8" bestFit="1" customWidth="1"/>
    <col min="5904" max="5904" width="12.140625" bestFit="1" customWidth="1"/>
    <col min="5905" max="5905" width="8" bestFit="1" customWidth="1"/>
    <col min="5906" max="5906" width="12.140625" bestFit="1" customWidth="1"/>
    <col min="5907" max="5907" width="8" bestFit="1" customWidth="1"/>
    <col min="5908" max="5908" width="12.140625" bestFit="1" customWidth="1"/>
    <col min="5909" max="5909" width="8" bestFit="1" customWidth="1"/>
    <col min="5910" max="5910" width="12.140625" bestFit="1" customWidth="1"/>
    <col min="5911" max="5911" width="8" bestFit="1" customWidth="1"/>
    <col min="5912" max="5912" width="12.140625" bestFit="1" customWidth="1"/>
    <col min="5913" max="5913" width="8" bestFit="1" customWidth="1"/>
    <col min="5914" max="5914" width="12.140625" bestFit="1" customWidth="1"/>
    <col min="5915" max="5915" width="8" bestFit="1" customWidth="1"/>
    <col min="5916" max="5916" width="12.140625" bestFit="1" customWidth="1"/>
    <col min="5917" max="5917" width="8" bestFit="1" customWidth="1"/>
    <col min="5918" max="5918" width="12.140625" bestFit="1" customWidth="1"/>
    <col min="5919" max="5919" width="8" bestFit="1" customWidth="1"/>
    <col min="5920" max="5920" width="12.140625" bestFit="1" customWidth="1"/>
    <col min="5921" max="5921" width="8" bestFit="1" customWidth="1"/>
    <col min="5922" max="5922" width="12.140625" bestFit="1" customWidth="1"/>
    <col min="5923" max="5923" width="8" bestFit="1" customWidth="1"/>
    <col min="5924" max="5924" width="12.140625" bestFit="1" customWidth="1"/>
    <col min="5925" max="5925" width="8" bestFit="1" customWidth="1"/>
    <col min="6145" max="6145" width="50.7109375" bestFit="1" customWidth="1"/>
    <col min="6146" max="6146" width="12.140625" bestFit="1" customWidth="1"/>
    <col min="6147" max="6147" width="8" bestFit="1" customWidth="1"/>
    <col min="6148" max="6148" width="12.140625" bestFit="1" customWidth="1"/>
    <col min="6149" max="6149" width="8" bestFit="1" customWidth="1"/>
    <col min="6150" max="6150" width="12.140625" bestFit="1" customWidth="1"/>
    <col min="6151" max="6151" width="8" bestFit="1" customWidth="1"/>
    <col min="6152" max="6152" width="12.140625" bestFit="1" customWidth="1"/>
    <col min="6153" max="6153" width="8" bestFit="1" customWidth="1"/>
    <col min="6154" max="6154" width="12.140625" bestFit="1" customWidth="1"/>
    <col min="6155" max="6155" width="8" bestFit="1" customWidth="1"/>
    <col min="6156" max="6156" width="12.140625" bestFit="1" customWidth="1"/>
    <col min="6157" max="6157" width="8" bestFit="1" customWidth="1"/>
    <col min="6158" max="6158" width="11.140625" bestFit="1" customWidth="1"/>
    <col min="6159" max="6159" width="8" bestFit="1" customWidth="1"/>
    <col min="6160" max="6160" width="12.140625" bestFit="1" customWidth="1"/>
    <col min="6161" max="6161" width="8" bestFit="1" customWidth="1"/>
    <col min="6162" max="6162" width="12.140625" bestFit="1" customWidth="1"/>
    <col min="6163" max="6163" width="8" bestFit="1" customWidth="1"/>
    <col min="6164" max="6164" width="12.140625" bestFit="1" customWidth="1"/>
    <col min="6165" max="6165" width="8" bestFit="1" customWidth="1"/>
    <col min="6166" max="6166" width="12.140625" bestFit="1" customWidth="1"/>
    <col min="6167" max="6167" width="8" bestFit="1" customWidth="1"/>
    <col min="6168" max="6168" width="12.140625" bestFit="1" customWidth="1"/>
    <col min="6169" max="6169" width="8" bestFit="1" customWidth="1"/>
    <col min="6170" max="6170" width="12.140625" bestFit="1" customWidth="1"/>
    <col min="6171" max="6171" width="8" bestFit="1" customWidth="1"/>
    <col min="6172" max="6172" width="12.140625" bestFit="1" customWidth="1"/>
    <col min="6173" max="6173" width="8" bestFit="1" customWidth="1"/>
    <col min="6174" max="6174" width="12.140625" bestFit="1" customWidth="1"/>
    <col min="6175" max="6175" width="8" bestFit="1" customWidth="1"/>
    <col min="6176" max="6176" width="12.140625" bestFit="1" customWidth="1"/>
    <col min="6177" max="6177" width="8" bestFit="1" customWidth="1"/>
    <col min="6178" max="6178" width="12.140625" bestFit="1" customWidth="1"/>
    <col min="6179" max="6179" width="8" bestFit="1" customWidth="1"/>
    <col min="6180" max="6180" width="12.140625" bestFit="1" customWidth="1"/>
    <col min="6181" max="6181" width="8" bestFit="1" customWidth="1"/>
    <col min="6401" max="6401" width="50.7109375" bestFit="1" customWidth="1"/>
    <col min="6402" max="6402" width="12.140625" bestFit="1" customWidth="1"/>
    <col min="6403" max="6403" width="8" bestFit="1" customWidth="1"/>
    <col min="6404" max="6404" width="12.140625" bestFit="1" customWidth="1"/>
    <col min="6405" max="6405" width="8" bestFit="1" customWidth="1"/>
    <col min="6406" max="6406" width="12.140625" bestFit="1" customWidth="1"/>
    <col min="6407" max="6407" width="8" bestFit="1" customWidth="1"/>
    <col min="6408" max="6408" width="12.140625" bestFit="1" customWidth="1"/>
    <col min="6409" max="6409" width="8" bestFit="1" customWidth="1"/>
    <col min="6410" max="6410" width="12.140625" bestFit="1" customWidth="1"/>
    <col min="6411" max="6411" width="8" bestFit="1" customWidth="1"/>
    <col min="6412" max="6412" width="12.140625" bestFit="1" customWidth="1"/>
    <col min="6413" max="6413" width="8" bestFit="1" customWidth="1"/>
    <col min="6414" max="6414" width="11.140625" bestFit="1" customWidth="1"/>
    <col min="6415" max="6415" width="8" bestFit="1" customWidth="1"/>
    <col min="6416" max="6416" width="12.140625" bestFit="1" customWidth="1"/>
    <col min="6417" max="6417" width="8" bestFit="1" customWidth="1"/>
    <col min="6418" max="6418" width="12.140625" bestFit="1" customWidth="1"/>
    <col min="6419" max="6419" width="8" bestFit="1" customWidth="1"/>
    <col min="6420" max="6420" width="12.140625" bestFit="1" customWidth="1"/>
    <col min="6421" max="6421" width="8" bestFit="1" customWidth="1"/>
    <col min="6422" max="6422" width="12.140625" bestFit="1" customWidth="1"/>
    <col min="6423" max="6423" width="8" bestFit="1" customWidth="1"/>
    <col min="6424" max="6424" width="12.140625" bestFit="1" customWidth="1"/>
    <col min="6425" max="6425" width="8" bestFit="1" customWidth="1"/>
    <col min="6426" max="6426" width="12.140625" bestFit="1" customWidth="1"/>
    <col min="6427" max="6427" width="8" bestFit="1" customWidth="1"/>
    <col min="6428" max="6428" width="12.140625" bestFit="1" customWidth="1"/>
    <col min="6429" max="6429" width="8" bestFit="1" customWidth="1"/>
    <col min="6430" max="6430" width="12.140625" bestFit="1" customWidth="1"/>
    <col min="6431" max="6431" width="8" bestFit="1" customWidth="1"/>
    <col min="6432" max="6432" width="12.140625" bestFit="1" customWidth="1"/>
    <col min="6433" max="6433" width="8" bestFit="1" customWidth="1"/>
    <col min="6434" max="6434" width="12.140625" bestFit="1" customWidth="1"/>
    <col min="6435" max="6435" width="8" bestFit="1" customWidth="1"/>
    <col min="6436" max="6436" width="12.140625" bestFit="1" customWidth="1"/>
    <col min="6437" max="6437" width="8" bestFit="1" customWidth="1"/>
    <col min="6657" max="6657" width="50.7109375" bestFit="1" customWidth="1"/>
    <col min="6658" max="6658" width="12.140625" bestFit="1" customWidth="1"/>
    <col min="6659" max="6659" width="8" bestFit="1" customWidth="1"/>
    <col min="6660" max="6660" width="12.140625" bestFit="1" customWidth="1"/>
    <col min="6661" max="6661" width="8" bestFit="1" customWidth="1"/>
    <col min="6662" max="6662" width="12.140625" bestFit="1" customWidth="1"/>
    <col min="6663" max="6663" width="8" bestFit="1" customWidth="1"/>
    <col min="6664" max="6664" width="12.140625" bestFit="1" customWidth="1"/>
    <col min="6665" max="6665" width="8" bestFit="1" customWidth="1"/>
    <col min="6666" max="6666" width="12.140625" bestFit="1" customWidth="1"/>
    <col min="6667" max="6667" width="8" bestFit="1" customWidth="1"/>
    <col min="6668" max="6668" width="12.140625" bestFit="1" customWidth="1"/>
    <col min="6669" max="6669" width="8" bestFit="1" customWidth="1"/>
    <col min="6670" max="6670" width="11.140625" bestFit="1" customWidth="1"/>
    <col min="6671" max="6671" width="8" bestFit="1" customWidth="1"/>
    <col min="6672" max="6672" width="12.140625" bestFit="1" customWidth="1"/>
    <col min="6673" max="6673" width="8" bestFit="1" customWidth="1"/>
    <col min="6674" max="6674" width="12.140625" bestFit="1" customWidth="1"/>
    <col min="6675" max="6675" width="8" bestFit="1" customWidth="1"/>
    <col min="6676" max="6676" width="12.140625" bestFit="1" customWidth="1"/>
    <col min="6677" max="6677" width="8" bestFit="1" customWidth="1"/>
    <col min="6678" max="6678" width="12.140625" bestFit="1" customWidth="1"/>
    <col min="6679" max="6679" width="8" bestFit="1" customWidth="1"/>
    <col min="6680" max="6680" width="12.140625" bestFit="1" customWidth="1"/>
    <col min="6681" max="6681" width="8" bestFit="1" customWidth="1"/>
    <col min="6682" max="6682" width="12.140625" bestFit="1" customWidth="1"/>
    <col min="6683" max="6683" width="8" bestFit="1" customWidth="1"/>
    <col min="6684" max="6684" width="12.140625" bestFit="1" customWidth="1"/>
    <col min="6685" max="6685" width="8" bestFit="1" customWidth="1"/>
    <col min="6686" max="6686" width="12.140625" bestFit="1" customWidth="1"/>
    <col min="6687" max="6687" width="8" bestFit="1" customWidth="1"/>
    <col min="6688" max="6688" width="12.140625" bestFit="1" customWidth="1"/>
    <col min="6689" max="6689" width="8" bestFit="1" customWidth="1"/>
    <col min="6690" max="6690" width="12.140625" bestFit="1" customWidth="1"/>
    <col min="6691" max="6691" width="8" bestFit="1" customWidth="1"/>
    <col min="6692" max="6692" width="12.140625" bestFit="1" customWidth="1"/>
    <col min="6693" max="6693" width="8" bestFit="1" customWidth="1"/>
    <col min="6913" max="6913" width="50.7109375" bestFit="1" customWidth="1"/>
    <col min="6914" max="6914" width="12.140625" bestFit="1" customWidth="1"/>
    <col min="6915" max="6915" width="8" bestFit="1" customWidth="1"/>
    <col min="6916" max="6916" width="12.140625" bestFit="1" customWidth="1"/>
    <col min="6917" max="6917" width="8" bestFit="1" customWidth="1"/>
    <col min="6918" max="6918" width="12.140625" bestFit="1" customWidth="1"/>
    <col min="6919" max="6919" width="8" bestFit="1" customWidth="1"/>
    <col min="6920" max="6920" width="12.140625" bestFit="1" customWidth="1"/>
    <col min="6921" max="6921" width="8" bestFit="1" customWidth="1"/>
    <col min="6922" max="6922" width="12.140625" bestFit="1" customWidth="1"/>
    <col min="6923" max="6923" width="8" bestFit="1" customWidth="1"/>
    <col min="6924" max="6924" width="12.140625" bestFit="1" customWidth="1"/>
    <col min="6925" max="6925" width="8" bestFit="1" customWidth="1"/>
    <col min="6926" max="6926" width="11.140625" bestFit="1" customWidth="1"/>
    <col min="6927" max="6927" width="8" bestFit="1" customWidth="1"/>
    <col min="6928" max="6928" width="12.140625" bestFit="1" customWidth="1"/>
    <col min="6929" max="6929" width="8" bestFit="1" customWidth="1"/>
    <col min="6930" max="6930" width="12.140625" bestFit="1" customWidth="1"/>
    <col min="6931" max="6931" width="8" bestFit="1" customWidth="1"/>
    <col min="6932" max="6932" width="12.140625" bestFit="1" customWidth="1"/>
    <col min="6933" max="6933" width="8" bestFit="1" customWidth="1"/>
    <col min="6934" max="6934" width="12.140625" bestFit="1" customWidth="1"/>
    <col min="6935" max="6935" width="8" bestFit="1" customWidth="1"/>
    <col min="6936" max="6936" width="12.140625" bestFit="1" customWidth="1"/>
    <col min="6937" max="6937" width="8" bestFit="1" customWidth="1"/>
    <col min="6938" max="6938" width="12.140625" bestFit="1" customWidth="1"/>
    <col min="6939" max="6939" width="8" bestFit="1" customWidth="1"/>
    <col min="6940" max="6940" width="12.140625" bestFit="1" customWidth="1"/>
    <col min="6941" max="6941" width="8" bestFit="1" customWidth="1"/>
    <col min="6942" max="6942" width="12.140625" bestFit="1" customWidth="1"/>
    <col min="6943" max="6943" width="8" bestFit="1" customWidth="1"/>
    <col min="6944" max="6944" width="12.140625" bestFit="1" customWidth="1"/>
    <col min="6945" max="6945" width="8" bestFit="1" customWidth="1"/>
    <col min="6946" max="6946" width="12.140625" bestFit="1" customWidth="1"/>
    <col min="6947" max="6947" width="8" bestFit="1" customWidth="1"/>
    <col min="6948" max="6948" width="12.140625" bestFit="1" customWidth="1"/>
    <col min="6949" max="6949" width="8" bestFit="1" customWidth="1"/>
    <col min="7169" max="7169" width="50.7109375" bestFit="1" customWidth="1"/>
    <col min="7170" max="7170" width="12.140625" bestFit="1" customWidth="1"/>
    <col min="7171" max="7171" width="8" bestFit="1" customWidth="1"/>
    <col min="7172" max="7172" width="12.140625" bestFit="1" customWidth="1"/>
    <col min="7173" max="7173" width="8" bestFit="1" customWidth="1"/>
    <col min="7174" max="7174" width="12.140625" bestFit="1" customWidth="1"/>
    <col min="7175" max="7175" width="8" bestFit="1" customWidth="1"/>
    <col min="7176" max="7176" width="12.140625" bestFit="1" customWidth="1"/>
    <col min="7177" max="7177" width="8" bestFit="1" customWidth="1"/>
    <col min="7178" max="7178" width="12.140625" bestFit="1" customWidth="1"/>
    <col min="7179" max="7179" width="8" bestFit="1" customWidth="1"/>
    <col min="7180" max="7180" width="12.140625" bestFit="1" customWidth="1"/>
    <col min="7181" max="7181" width="8" bestFit="1" customWidth="1"/>
    <col min="7182" max="7182" width="11.140625" bestFit="1" customWidth="1"/>
    <col min="7183" max="7183" width="8" bestFit="1" customWidth="1"/>
    <col min="7184" max="7184" width="12.140625" bestFit="1" customWidth="1"/>
    <col min="7185" max="7185" width="8" bestFit="1" customWidth="1"/>
    <col min="7186" max="7186" width="12.140625" bestFit="1" customWidth="1"/>
    <col min="7187" max="7187" width="8" bestFit="1" customWidth="1"/>
    <col min="7188" max="7188" width="12.140625" bestFit="1" customWidth="1"/>
    <col min="7189" max="7189" width="8" bestFit="1" customWidth="1"/>
    <col min="7190" max="7190" width="12.140625" bestFit="1" customWidth="1"/>
    <col min="7191" max="7191" width="8" bestFit="1" customWidth="1"/>
    <col min="7192" max="7192" width="12.140625" bestFit="1" customWidth="1"/>
    <col min="7193" max="7193" width="8" bestFit="1" customWidth="1"/>
    <col min="7194" max="7194" width="12.140625" bestFit="1" customWidth="1"/>
    <col min="7195" max="7195" width="8" bestFit="1" customWidth="1"/>
    <col min="7196" max="7196" width="12.140625" bestFit="1" customWidth="1"/>
    <col min="7197" max="7197" width="8" bestFit="1" customWidth="1"/>
    <col min="7198" max="7198" width="12.140625" bestFit="1" customWidth="1"/>
    <col min="7199" max="7199" width="8" bestFit="1" customWidth="1"/>
    <col min="7200" max="7200" width="12.140625" bestFit="1" customWidth="1"/>
    <col min="7201" max="7201" width="8" bestFit="1" customWidth="1"/>
    <col min="7202" max="7202" width="12.140625" bestFit="1" customWidth="1"/>
    <col min="7203" max="7203" width="8" bestFit="1" customWidth="1"/>
    <col min="7204" max="7204" width="12.140625" bestFit="1" customWidth="1"/>
    <col min="7205" max="7205" width="8" bestFit="1" customWidth="1"/>
    <col min="7425" max="7425" width="50.7109375" bestFit="1" customWidth="1"/>
    <col min="7426" max="7426" width="12.140625" bestFit="1" customWidth="1"/>
    <col min="7427" max="7427" width="8" bestFit="1" customWidth="1"/>
    <col min="7428" max="7428" width="12.140625" bestFit="1" customWidth="1"/>
    <col min="7429" max="7429" width="8" bestFit="1" customWidth="1"/>
    <col min="7430" max="7430" width="12.140625" bestFit="1" customWidth="1"/>
    <col min="7431" max="7431" width="8" bestFit="1" customWidth="1"/>
    <col min="7432" max="7432" width="12.140625" bestFit="1" customWidth="1"/>
    <col min="7433" max="7433" width="8" bestFit="1" customWidth="1"/>
    <col min="7434" max="7434" width="12.140625" bestFit="1" customWidth="1"/>
    <col min="7435" max="7435" width="8" bestFit="1" customWidth="1"/>
    <col min="7436" max="7436" width="12.140625" bestFit="1" customWidth="1"/>
    <col min="7437" max="7437" width="8" bestFit="1" customWidth="1"/>
    <col min="7438" max="7438" width="11.140625" bestFit="1" customWidth="1"/>
    <col min="7439" max="7439" width="8" bestFit="1" customWidth="1"/>
    <col min="7440" max="7440" width="12.140625" bestFit="1" customWidth="1"/>
    <col min="7441" max="7441" width="8" bestFit="1" customWidth="1"/>
    <col min="7442" max="7442" width="12.140625" bestFit="1" customWidth="1"/>
    <col min="7443" max="7443" width="8" bestFit="1" customWidth="1"/>
    <col min="7444" max="7444" width="12.140625" bestFit="1" customWidth="1"/>
    <col min="7445" max="7445" width="8" bestFit="1" customWidth="1"/>
    <col min="7446" max="7446" width="12.140625" bestFit="1" customWidth="1"/>
    <col min="7447" max="7447" width="8" bestFit="1" customWidth="1"/>
    <col min="7448" max="7448" width="12.140625" bestFit="1" customWidth="1"/>
    <col min="7449" max="7449" width="8" bestFit="1" customWidth="1"/>
    <col min="7450" max="7450" width="12.140625" bestFit="1" customWidth="1"/>
    <col min="7451" max="7451" width="8" bestFit="1" customWidth="1"/>
    <col min="7452" max="7452" width="12.140625" bestFit="1" customWidth="1"/>
    <col min="7453" max="7453" width="8" bestFit="1" customWidth="1"/>
    <col min="7454" max="7454" width="12.140625" bestFit="1" customWidth="1"/>
    <col min="7455" max="7455" width="8" bestFit="1" customWidth="1"/>
    <col min="7456" max="7456" width="12.140625" bestFit="1" customWidth="1"/>
    <col min="7457" max="7457" width="8" bestFit="1" customWidth="1"/>
    <col min="7458" max="7458" width="12.140625" bestFit="1" customWidth="1"/>
    <col min="7459" max="7459" width="8" bestFit="1" customWidth="1"/>
    <col min="7460" max="7460" width="12.140625" bestFit="1" customWidth="1"/>
    <col min="7461" max="7461" width="8" bestFit="1" customWidth="1"/>
    <col min="7681" max="7681" width="50.7109375" bestFit="1" customWidth="1"/>
    <col min="7682" max="7682" width="12.140625" bestFit="1" customWidth="1"/>
    <col min="7683" max="7683" width="8" bestFit="1" customWidth="1"/>
    <col min="7684" max="7684" width="12.140625" bestFit="1" customWidth="1"/>
    <col min="7685" max="7685" width="8" bestFit="1" customWidth="1"/>
    <col min="7686" max="7686" width="12.140625" bestFit="1" customWidth="1"/>
    <col min="7687" max="7687" width="8" bestFit="1" customWidth="1"/>
    <col min="7688" max="7688" width="12.140625" bestFit="1" customWidth="1"/>
    <col min="7689" max="7689" width="8" bestFit="1" customWidth="1"/>
    <col min="7690" max="7690" width="12.140625" bestFit="1" customWidth="1"/>
    <col min="7691" max="7691" width="8" bestFit="1" customWidth="1"/>
    <col min="7692" max="7692" width="12.140625" bestFit="1" customWidth="1"/>
    <col min="7693" max="7693" width="8" bestFit="1" customWidth="1"/>
    <col min="7694" max="7694" width="11.140625" bestFit="1" customWidth="1"/>
    <col min="7695" max="7695" width="8" bestFit="1" customWidth="1"/>
    <col min="7696" max="7696" width="12.140625" bestFit="1" customWidth="1"/>
    <col min="7697" max="7697" width="8" bestFit="1" customWidth="1"/>
    <col min="7698" max="7698" width="12.140625" bestFit="1" customWidth="1"/>
    <col min="7699" max="7699" width="8" bestFit="1" customWidth="1"/>
    <col min="7700" max="7700" width="12.140625" bestFit="1" customWidth="1"/>
    <col min="7701" max="7701" width="8" bestFit="1" customWidth="1"/>
    <col min="7702" max="7702" width="12.140625" bestFit="1" customWidth="1"/>
    <col min="7703" max="7703" width="8" bestFit="1" customWidth="1"/>
    <col min="7704" max="7704" width="12.140625" bestFit="1" customWidth="1"/>
    <col min="7705" max="7705" width="8" bestFit="1" customWidth="1"/>
    <col min="7706" max="7706" width="12.140625" bestFit="1" customWidth="1"/>
    <col min="7707" max="7707" width="8" bestFit="1" customWidth="1"/>
    <col min="7708" max="7708" width="12.140625" bestFit="1" customWidth="1"/>
    <col min="7709" max="7709" width="8" bestFit="1" customWidth="1"/>
    <col min="7710" max="7710" width="12.140625" bestFit="1" customWidth="1"/>
    <col min="7711" max="7711" width="8" bestFit="1" customWidth="1"/>
    <col min="7712" max="7712" width="12.140625" bestFit="1" customWidth="1"/>
    <col min="7713" max="7713" width="8" bestFit="1" customWidth="1"/>
    <col min="7714" max="7714" width="12.140625" bestFit="1" customWidth="1"/>
    <col min="7715" max="7715" width="8" bestFit="1" customWidth="1"/>
    <col min="7716" max="7716" width="12.140625" bestFit="1" customWidth="1"/>
    <col min="7717" max="7717" width="8" bestFit="1" customWidth="1"/>
    <col min="7937" max="7937" width="50.7109375" bestFit="1" customWidth="1"/>
    <col min="7938" max="7938" width="12.140625" bestFit="1" customWidth="1"/>
    <col min="7939" max="7939" width="8" bestFit="1" customWidth="1"/>
    <col min="7940" max="7940" width="12.140625" bestFit="1" customWidth="1"/>
    <col min="7941" max="7941" width="8" bestFit="1" customWidth="1"/>
    <col min="7942" max="7942" width="12.140625" bestFit="1" customWidth="1"/>
    <col min="7943" max="7943" width="8" bestFit="1" customWidth="1"/>
    <col min="7944" max="7944" width="12.140625" bestFit="1" customWidth="1"/>
    <col min="7945" max="7945" width="8" bestFit="1" customWidth="1"/>
    <col min="7946" max="7946" width="12.140625" bestFit="1" customWidth="1"/>
    <col min="7947" max="7947" width="8" bestFit="1" customWidth="1"/>
    <col min="7948" max="7948" width="12.140625" bestFit="1" customWidth="1"/>
    <col min="7949" max="7949" width="8" bestFit="1" customWidth="1"/>
    <col min="7950" max="7950" width="11.140625" bestFit="1" customWidth="1"/>
    <col min="7951" max="7951" width="8" bestFit="1" customWidth="1"/>
    <col min="7952" max="7952" width="12.140625" bestFit="1" customWidth="1"/>
    <col min="7953" max="7953" width="8" bestFit="1" customWidth="1"/>
    <col min="7954" max="7954" width="12.140625" bestFit="1" customWidth="1"/>
    <col min="7955" max="7955" width="8" bestFit="1" customWidth="1"/>
    <col min="7956" max="7956" width="12.140625" bestFit="1" customWidth="1"/>
    <col min="7957" max="7957" width="8" bestFit="1" customWidth="1"/>
    <col min="7958" max="7958" width="12.140625" bestFit="1" customWidth="1"/>
    <col min="7959" max="7959" width="8" bestFit="1" customWidth="1"/>
    <col min="7960" max="7960" width="12.140625" bestFit="1" customWidth="1"/>
    <col min="7961" max="7961" width="8" bestFit="1" customWidth="1"/>
    <col min="7962" max="7962" width="12.140625" bestFit="1" customWidth="1"/>
    <col min="7963" max="7963" width="8" bestFit="1" customWidth="1"/>
    <col min="7964" max="7964" width="12.140625" bestFit="1" customWidth="1"/>
    <col min="7965" max="7965" width="8" bestFit="1" customWidth="1"/>
    <col min="7966" max="7966" width="12.140625" bestFit="1" customWidth="1"/>
    <col min="7967" max="7967" width="8" bestFit="1" customWidth="1"/>
    <col min="7968" max="7968" width="12.140625" bestFit="1" customWidth="1"/>
    <col min="7969" max="7969" width="8" bestFit="1" customWidth="1"/>
    <col min="7970" max="7970" width="12.140625" bestFit="1" customWidth="1"/>
    <col min="7971" max="7971" width="8" bestFit="1" customWidth="1"/>
    <col min="7972" max="7972" width="12.140625" bestFit="1" customWidth="1"/>
    <col min="7973" max="7973" width="8" bestFit="1" customWidth="1"/>
    <col min="8193" max="8193" width="50.7109375" bestFit="1" customWidth="1"/>
    <col min="8194" max="8194" width="12.140625" bestFit="1" customWidth="1"/>
    <col min="8195" max="8195" width="8" bestFit="1" customWidth="1"/>
    <col min="8196" max="8196" width="12.140625" bestFit="1" customWidth="1"/>
    <col min="8197" max="8197" width="8" bestFit="1" customWidth="1"/>
    <col min="8198" max="8198" width="12.140625" bestFit="1" customWidth="1"/>
    <col min="8199" max="8199" width="8" bestFit="1" customWidth="1"/>
    <col min="8200" max="8200" width="12.140625" bestFit="1" customWidth="1"/>
    <col min="8201" max="8201" width="8" bestFit="1" customWidth="1"/>
    <col min="8202" max="8202" width="12.140625" bestFit="1" customWidth="1"/>
    <col min="8203" max="8203" width="8" bestFit="1" customWidth="1"/>
    <col min="8204" max="8204" width="12.140625" bestFit="1" customWidth="1"/>
    <col min="8205" max="8205" width="8" bestFit="1" customWidth="1"/>
    <col min="8206" max="8206" width="11.140625" bestFit="1" customWidth="1"/>
    <col min="8207" max="8207" width="8" bestFit="1" customWidth="1"/>
    <col min="8208" max="8208" width="12.140625" bestFit="1" customWidth="1"/>
    <col min="8209" max="8209" width="8" bestFit="1" customWidth="1"/>
    <col min="8210" max="8210" width="12.140625" bestFit="1" customWidth="1"/>
    <col min="8211" max="8211" width="8" bestFit="1" customWidth="1"/>
    <col min="8212" max="8212" width="12.140625" bestFit="1" customWidth="1"/>
    <col min="8213" max="8213" width="8" bestFit="1" customWidth="1"/>
    <col min="8214" max="8214" width="12.140625" bestFit="1" customWidth="1"/>
    <col min="8215" max="8215" width="8" bestFit="1" customWidth="1"/>
    <col min="8216" max="8216" width="12.140625" bestFit="1" customWidth="1"/>
    <col min="8217" max="8217" width="8" bestFit="1" customWidth="1"/>
    <col min="8218" max="8218" width="12.140625" bestFit="1" customWidth="1"/>
    <col min="8219" max="8219" width="8" bestFit="1" customWidth="1"/>
    <col min="8220" max="8220" width="12.140625" bestFit="1" customWidth="1"/>
    <col min="8221" max="8221" width="8" bestFit="1" customWidth="1"/>
    <col min="8222" max="8222" width="12.140625" bestFit="1" customWidth="1"/>
    <col min="8223" max="8223" width="8" bestFit="1" customWidth="1"/>
    <col min="8224" max="8224" width="12.140625" bestFit="1" customWidth="1"/>
    <col min="8225" max="8225" width="8" bestFit="1" customWidth="1"/>
    <col min="8226" max="8226" width="12.140625" bestFit="1" customWidth="1"/>
    <col min="8227" max="8227" width="8" bestFit="1" customWidth="1"/>
    <col min="8228" max="8228" width="12.140625" bestFit="1" customWidth="1"/>
    <col min="8229" max="8229" width="8" bestFit="1" customWidth="1"/>
    <col min="8449" max="8449" width="50.7109375" bestFit="1" customWidth="1"/>
    <col min="8450" max="8450" width="12.140625" bestFit="1" customWidth="1"/>
    <col min="8451" max="8451" width="8" bestFit="1" customWidth="1"/>
    <col min="8452" max="8452" width="12.140625" bestFit="1" customWidth="1"/>
    <col min="8453" max="8453" width="8" bestFit="1" customWidth="1"/>
    <col min="8454" max="8454" width="12.140625" bestFit="1" customWidth="1"/>
    <col min="8455" max="8455" width="8" bestFit="1" customWidth="1"/>
    <col min="8456" max="8456" width="12.140625" bestFit="1" customWidth="1"/>
    <col min="8457" max="8457" width="8" bestFit="1" customWidth="1"/>
    <col min="8458" max="8458" width="12.140625" bestFit="1" customWidth="1"/>
    <col min="8459" max="8459" width="8" bestFit="1" customWidth="1"/>
    <col min="8460" max="8460" width="12.140625" bestFit="1" customWidth="1"/>
    <col min="8461" max="8461" width="8" bestFit="1" customWidth="1"/>
    <col min="8462" max="8462" width="11.140625" bestFit="1" customWidth="1"/>
    <col min="8463" max="8463" width="8" bestFit="1" customWidth="1"/>
    <col min="8464" max="8464" width="12.140625" bestFit="1" customWidth="1"/>
    <col min="8465" max="8465" width="8" bestFit="1" customWidth="1"/>
    <col min="8466" max="8466" width="12.140625" bestFit="1" customWidth="1"/>
    <col min="8467" max="8467" width="8" bestFit="1" customWidth="1"/>
    <col min="8468" max="8468" width="12.140625" bestFit="1" customWidth="1"/>
    <col min="8469" max="8469" width="8" bestFit="1" customWidth="1"/>
    <col min="8470" max="8470" width="12.140625" bestFit="1" customWidth="1"/>
    <col min="8471" max="8471" width="8" bestFit="1" customWidth="1"/>
    <col min="8472" max="8472" width="12.140625" bestFit="1" customWidth="1"/>
    <col min="8473" max="8473" width="8" bestFit="1" customWidth="1"/>
    <col min="8474" max="8474" width="12.140625" bestFit="1" customWidth="1"/>
    <col min="8475" max="8475" width="8" bestFit="1" customWidth="1"/>
    <col min="8476" max="8476" width="12.140625" bestFit="1" customWidth="1"/>
    <col min="8477" max="8477" width="8" bestFit="1" customWidth="1"/>
    <col min="8478" max="8478" width="12.140625" bestFit="1" customWidth="1"/>
    <col min="8479" max="8479" width="8" bestFit="1" customWidth="1"/>
    <col min="8480" max="8480" width="12.140625" bestFit="1" customWidth="1"/>
    <col min="8481" max="8481" width="8" bestFit="1" customWidth="1"/>
    <col min="8482" max="8482" width="12.140625" bestFit="1" customWidth="1"/>
    <col min="8483" max="8483" width="8" bestFit="1" customWidth="1"/>
    <col min="8484" max="8484" width="12.140625" bestFit="1" customWidth="1"/>
    <col min="8485" max="8485" width="8" bestFit="1" customWidth="1"/>
    <col min="8705" max="8705" width="50.7109375" bestFit="1" customWidth="1"/>
    <col min="8706" max="8706" width="12.140625" bestFit="1" customWidth="1"/>
    <col min="8707" max="8707" width="8" bestFit="1" customWidth="1"/>
    <col min="8708" max="8708" width="12.140625" bestFit="1" customWidth="1"/>
    <col min="8709" max="8709" width="8" bestFit="1" customWidth="1"/>
    <col min="8710" max="8710" width="12.140625" bestFit="1" customWidth="1"/>
    <col min="8711" max="8711" width="8" bestFit="1" customWidth="1"/>
    <col min="8712" max="8712" width="12.140625" bestFit="1" customWidth="1"/>
    <col min="8713" max="8713" width="8" bestFit="1" customWidth="1"/>
    <col min="8714" max="8714" width="12.140625" bestFit="1" customWidth="1"/>
    <col min="8715" max="8715" width="8" bestFit="1" customWidth="1"/>
    <col min="8716" max="8716" width="12.140625" bestFit="1" customWidth="1"/>
    <col min="8717" max="8717" width="8" bestFit="1" customWidth="1"/>
    <col min="8718" max="8718" width="11.140625" bestFit="1" customWidth="1"/>
    <col min="8719" max="8719" width="8" bestFit="1" customWidth="1"/>
    <col min="8720" max="8720" width="12.140625" bestFit="1" customWidth="1"/>
    <col min="8721" max="8721" width="8" bestFit="1" customWidth="1"/>
    <col min="8722" max="8722" width="12.140625" bestFit="1" customWidth="1"/>
    <col min="8723" max="8723" width="8" bestFit="1" customWidth="1"/>
    <col min="8724" max="8724" width="12.140625" bestFit="1" customWidth="1"/>
    <col min="8725" max="8725" width="8" bestFit="1" customWidth="1"/>
    <col min="8726" max="8726" width="12.140625" bestFit="1" customWidth="1"/>
    <col min="8727" max="8727" width="8" bestFit="1" customWidth="1"/>
    <col min="8728" max="8728" width="12.140625" bestFit="1" customWidth="1"/>
    <col min="8729" max="8729" width="8" bestFit="1" customWidth="1"/>
    <col min="8730" max="8730" width="12.140625" bestFit="1" customWidth="1"/>
    <col min="8731" max="8731" width="8" bestFit="1" customWidth="1"/>
    <col min="8732" max="8732" width="12.140625" bestFit="1" customWidth="1"/>
    <col min="8733" max="8733" width="8" bestFit="1" customWidth="1"/>
    <col min="8734" max="8734" width="12.140625" bestFit="1" customWidth="1"/>
    <col min="8735" max="8735" width="8" bestFit="1" customWidth="1"/>
    <col min="8736" max="8736" width="12.140625" bestFit="1" customWidth="1"/>
    <col min="8737" max="8737" width="8" bestFit="1" customWidth="1"/>
    <col min="8738" max="8738" width="12.140625" bestFit="1" customWidth="1"/>
    <col min="8739" max="8739" width="8" bestFit="1" customWidth="1"/>
    <col min="8740" max="8740" width="12.140625" bestFit="1" customWidth="1"/>
    <col min="8741" max="8741" width="8" bestFit="1" customWidth="1"/>
    <col min="8961" max="8961" width="50.7109375" bestFit="1" customWidth="1"/>
    <col min="8962" max="8962" width="12.140625" bestFit="1" customWidth="1"/>
    <col min="8963" max="8963" width="8" bestFit="1" customWidth="1"/>
    <col min="8964" max="8964" width="12.140625" bestFit="1" customWidth="1"/>
    <col min="8965" max="8965" width="8" bestFit="1" customWidth="1"/>
    <col min="8966" max="8966" width="12.140625" bestFit="1" customWidth="1"/>
    <col min="8967" max="8967" width="8" bestFit="1" customWidth="1"/>
    <col min="8968" max="8968" width="12.140625" bestFit="1" customWidth="1"/>
    <col min="8969" max="8969" width="8" bestFit="1" customWidth="1"/>
    <col min="8970" max="8970" width="12.140625" bestFit="1" customWidth="1"/>
    <col min="8971" max="8971" width="8" bestFit="1" customWidth="1"/>
    <col min="8972" max="8972" width="12.140625" bestFit="1" customWidth="1"/>
    <col min="8973" max="8973" width="8" bestFit="1" customWidth="1"/>
    <col min="8974" max="8974" width="11.140625" bestFit="1" customWidth="1"/>
    <col min="8975" max="8975" width="8" bestFit="1" customWidth="1"/>
    <col min="8976" max="8976" width="12.140625" bestFit="1" customWidth="1"/>
    <col min="8977" max="8977" width="8" bestFit="1" customWidth="1"/>
    <col min="8978" max="8978" width="12.140625" bestFit="1" customWidth="1"/>
    <col min="8979" max="8979" width="8" bestFit="1" customWidth="1"/>
    <col min="8980" max="8980" width="12.140625" bestFit="1" customWidth="1"/>
    <col min="8981" max="8981" width="8" bestFit="1" customWidth="1"/>
    <col min="8982" max="8982" width="12.140625" bestFit="1" customWidth="1"/>
    <col min="8983" max="8983" width="8" bestFit="1" customWidth="1"/>
    <col min="8984" max="8984" width="12.140625" bestFit="1" customWidth="1"/>
    <col min="8985" max="8985" width="8" bestFit="1" customWidth="1"/>
    <col min="8986" max="8986" width="12.140625" bestFit="1" customWidth="1"/>
    <col min="8987" max="8987" width="8" bestFit="1" customWidth="1"/>
    <col min="8988" max="8988" width="12.140625" bestFit="1" customWidth="1"/>
    <col min="8989" max="8989" width="8" bestFit="1" customWidth="1"/>
    <col min="8990" max="8990" width="12.140625" bestFit="1" customWidth="1"/>
    <col min="8991" max="8991" width="8" bestFit="1" customWidth="1"/>
    <col min="8992" max="8992" width="12.140625" bestFit="1" customWidth="1"/>
    <col min="8993" max="8993" width="8" bestFit="1" customWidth="1"/>
    <col min="8994" max="8994" width="12.140625" bestFit="1" customWidth="1"/>
    <col min="8995" max="8995" width="8" bestFit="1" customWidth="1"/>
    <col min="8996" max="8996" width="12.140625" bestFit="1" customWidth="1"/>
    <col min="8997" max="8997" width="8" bestFit="1" customWidth="1"/>
    <col min="9217" max="9217" width="50.7109375" bestFit="1" customWidth="1"/>
    <col min="9218" max="9218" width="12.140625" bestFit="1" customWidth="1"/>
    <col min="9219" max="9219" width="8" bestFit="1" customWidth="1"/>
    <col min="9220" max="9220" width="12.140625" bestFit="1" customWidth="1"/>
    <col min="9221" max="9221" width="8" bestFit="1" customWidth="1"/>
    <col min="9222" max="9222" width="12.140625" bestFit="1" customWidth="1"/>
    <col min="9223" max="9223" width="8" bestFit="1" customWidth="1"/>
    <col min="9224" max="9224" width="12.140625" bestFit="1" customWidth="1"/>
    <col min="9225" max="9225" width="8" bestFit="1" customWidth="1"/>
    <col min="9226" max="9226" width="12.140625" bestFit="1" customWidth="1"/>
    <col min="9227" max="9227" width="8" bestFit="1" customWidth="1"/>
    <col min="9228" max="9228" width="12.140625" bestFit="1" customWidth="1"/>
    <col min="9229" max="9229" width="8" bestFit="1" customWidth="1"/>
    <col min="9230" max="9230" width="11.140625" bestFit="1" customWidth="1"/>
    <col min="9231" max="9231" width="8" bestFit="1" customWidth="1"/>
    <col min="9232" max="9232" width="12.140625" bestFit="1" customWidth="1"/>
    <col min="9233" max="9233" width="8" bestFit="1" customWidth="1"/>
    <col min="9234" max="9234" width="12.140625" bestFit="1" customWidth="1"/>
    <col min="9235" max="9235" width="8" bestFit="1" customWidth="1"/>
    <col min="9236" max="9236" width="12.140625" bestFit="1" customWidth="1"/>
    <col min="9237" max="9237" width="8" bestFit="1" customWidth="1"/>
    <col min="9238" max="9238" width="12.140625" bestFit="1" customWidth="1"/>
    <col min="9239" max="9239" width="8" bestFit="1" customWidth="1"/>
    <col min="9240" max="9240" width="12.140625" bestFit="1" customWidth="1"/>
    <col min="9241" max="9241" width="8" bestFit="1" customWidth="1"/>
    <col min="9242" max="9242" width="12.140625" bestFit="1" customWidth="1"/>
    <col min="9243" max="9243" width="8" bestFit="1" customWidth="1"/>
    <col min="9244" max="9244" width="12.140625" bestFit="1" customWidth="1"/>
    <col min="9245" max="9245" width="8" bestFit="1" customWidth="1"/>
    <col min="9246" max="9246" width="12.140625" bestFit="1" customWidth="1"/>
    <col min="9247" max="9247" width="8" bestFit="1" customWidth="1"/>
    <col min="9248" max="9248" width="12.140625" bestFit="1" customWidth="1"/>
    <col min="9249" max="9249" width="8" bestFit="1" customWidth="1"/>
    <col min="9250" max="9250" width="12.140625" bestFit="1" customWidth="1"/>
    <col min="9251" max="9251" width="8" bestFit="1" customWidth="1"/>
    <col min="9252" max="9252" width="12.140625" bestFit="1" customWidth="1"/>
    <col min="9253" max="9253" width="8" bestFit="1" customWidth="1"/>
    <col min="9473" max="9473" width="50.7109375" bestFit="1" customWidth="1"/>
    <col min="9474" max="9474" width="12.140625" bestFit="1" customWidth="1"/>
    <col min="9475" max="9475" width="8" bestFit="1" customWidth="1"/>
    <col min="9476" max="9476" width="12.140625" bestFit="1" customWidth="1"/>
    <col min="9477" max="9477" width="8" bestFit="1" customWidth="1"/>
    <col min="9478" max="9478" width="12.140625" bestFit="1" customWidth="1"/>
    <col min="9479" max="9479" width="8" bestFit="1" customWidth="1"/>
    <col min="9480" max="9480" width="12.140625" bestFit="1" customWidth="1"/>
    <col min="9481" max="9481" width="8" bestFit="1" customWidth="1"/>
    <col min="9482" max="9482" width="12.140625" bestFit="1" customWidth="1"/>
    <col min="9483" max="9483" width="8" bestFit="1" customWidth="1"/>
    <col min="9484" max="9484" width="12.140625" bestFit="1" customWidth="1"/>
    <col min="9485" max="9485" width="8" bestFit="1" customWidth="1"/>
    <col min="9486" max="9486" width="11.140625" bestFit="1" customWidth="1"/>
    <col min="9487" max="9487" width="8" bestFit="1" customWidth="1"/>
    <col min="9488" max="9488" width="12.140625" bestFit="1" customWidth="1"/>
    <col min="9489" max="9489" width="8" bestFit="1" customWidth="1"/>
    <col min="9490" max="9490" width="12.140625" bestFit="1" customWidth="1"/>
    <col min="9491" max="9491" width="8" bestFit="1" customWidth="1"/>
    <col min="9492" max="9492" width="12.140625" bestFit="1" customWidth="1"/>
    <col min="9493" max="9493" width="8" bestFit="1" customWidth="1"/>
    <col min="9494" max="9494" width="12.140625" bestFit="1" customWidth="1"/>
    <col min="9495" max="9495" width="8" bestFit="1" customWidth="1"/>
    <col min="9496" max="9496" width="12.140625" bestFit="1" customWidth="1"/>
    <col min="9497" max="9497" width="8" bestFit="1" customWidth="1"/>
    <col min="9498" max="9498" width="12.140625" bestFit="1" customWidth="1"/>
    <col min="9499" max="9499" width="8" bestFit="1" customWidth="1"/>
    <col min="9500" max="9500" width="12.140625" bestFit="1" customWidth="1"/>
    <col min="9501" max="9501" width="8" bestFit="1" customWidth="1"/>
    <col min="9502" max="9502" width="12.140625" bestFit="1" customWidth="1"/>
    <col min="9503" max="9503" width="8" bestFit="1" customWidth="1"/>
    <col min="9504" max="9504" width="12.140625" bestFit="1" customWidth="1"/>
    <col min="9505" max="9505" width="8" bestFit="1" customWidth="1"/>
    <col min="9506" max="9506" width="12.140625" bestFit="1" customWidth="1"/>
    <col min="9507" max="9507" width="8" bestFit="1" customWidth="1"/>
    <col min="9508" max="9508" width="12.140625" bestFit="1" customWidth="1"/>
    <col min="9509" max="9509" width="8" bestFit="1" customWidth="1"/>
    <col min="9729" max="9729" width="50.7109375" bestFit="1" customWidth="1"/>
    <col min="9730" max="9730" width="12.140625" bestFit="1" customWidth="1"/>
    <col min="9731" max="9731" width="8" bestFit="1" customWidth="1"/>
    <col min="9732" max="9732" width="12.140625" bestFit="1" customWidth="1"/>
    <col min="9733" max="9733" width="8" bestFit="1" customWidth="1"/>
    <col min="9734" max="9734" width="12.140625" bestFit="1" customWidth="1"/>
    <col min="9735" max="9735" width="8" bestFit="1" customWidth="1"/>
    <col min="9736" max="9736" width="12.140625" bestFit="1" customWidth="1"/>
    <col min="9737" max="9737" width="8" bestFit="1" customWidth="1"/>
    <col min="9738" max="9738" width="12.140625" bestFit="1" customWidth="1"/>
    <col min="9739" max="9739" width="8" bestFit="1" customWidth="1"/>
    <col min="9740" max="9740" width="12.140625" bestFit="1" customWidth="1"/>
    <col min="9741" max="9741" width="8" bestFit="1" customWidth="1"/>
    <col min="9742" max="9742" width="11.140625" bestFit="1" customWidth="1"/>
    <col min="9743" max="9743" width="8" bestFit="1" customWidth="1"/>
    <col min="9744" max="9744" width="12.140625" bestFit="1" customWidth="1"/>
    <col min="9745" max="9745" width="8" bestFit="1" customWidth="1"/>
    <col min="9746" max="9746" width="12.140625" bestFit="1" customWidth="1"/>
    <col min="9747" max="9747" width="8" bestFit="1" customWidth="1"/>
    <col min="9748" max="9748" width="12.140625" bestFit="1" customWidth="1"/>
    <col min="9749" max="9749" width="8" bestFit="1" customWidth="1"/>
    <col min="9750" max="9750" width="12.140625" bestFit="1" customWidth="1"/>
    <col min="9751" max="9751" width="8" bestFit="1" customWidth="1"/>
    <col min="9752" max="9752" width="12.140625" bestFit="1" customWidth="1"/>
    <col min="9753" max="9753" width="8" bestFit="1" customWidth="1"/>
    <col min="9754" max="9754" width="12.140625" bestFit="1" customWidth="1"/>
    <col min="9755" max="9755" width="8" bestFit="1" customWidth="1"/>
    <col min="9756" max="9756" width="12.140625" bestFit="1" customWidth="1"/>
    <col min="9757" max="9757" width="8" bestFit="1" customWidth="1"/>
    <col min="9758" max="9758" width="12.140625" bestFit="1" customWidth="1"/>
    <col min="9759" max="9759" width="8" bestFit="1" customWidth="1"/>
    <col min="9760" max="9760" width="12.140625" bestFit="1" customWidth="1"/>
    <col min="9761" max="9761" width="8" bestFit="1" customWidth="1"/>
    <col min="9762" max="9762" width="12.140625" bestFit="1" customWidth="1"/>
    <col min="9763" max="9763" width="8" bestFit="1" customWidth="1"/>
    <col min="9764" max="9764" width="12.140625" bestFit="1" customWidth="1"/>
    <col min="9765" max="9765" width="8" bestFit="1" customWidth="1"/>
    <col min="9985" max="9985" width="50.7109375" bestFit="1" customWidth="1"/>
    <col min="9986" max="9986" width="12.140625" bestFit="1" customWidth="1"/>
    <col min="9987" max="9987" width="8" bestFit="1" customWidth="1"/>
    <col min="9988" max="9988" width="12.140625" bestFit="1" customWidth="1"/>
    <col min="9989" max="9989" width="8" bestFit="1" customWidth="1"/>
    <col min="9990" max="9990" width="12.140625" bestFit="1" customWidth="1"/>
    <col min="9991" max="9991" width="8" bestFit="1" customWidth="1"/>
    <col min="9992" max="9992" width="12.140625" bestFit="1" customWidth="1"/>
    <col min="9993" max="9993" width="8" bestFit="1" customWidth="1"/>
    <col min="9994" max="9994" width="12.140625" bestFit="1" customWidth="1"/>
    <col min="9995" max="9995" width="8" bestFit="1" customWidth="1"/>
    <col min="9996" max="9996" width="12.140625" bestFit="1" customWidth="1"/>
    <col min="9997" max="9997" width="8" bestFit="1" customWidth="1"/>
    <col min="9998" max="9998" width="11.140625" bestFit="1" customWidth="1"/>
    <col min="9999" max="9999" width="8" bestFit="1" customWidth="1"/>
    <col min="10000" max="10000" width="12.140625" bestFit="1" customWidth="1"/>
    <col min="10001" max="10001" width="8" bestFit="1" customWidth="1"/>
    <col min="10002" max="10002" width="12.140625" bestFit="1" customWidth="1"/>
    <col min="10003" max="10003" width="8" bestFit="1" customWidth="1"/>
    <col min="10004" max="10004" width="12.140625" bestFit="1" customWidth="1"/>
    <col min="10005" max="10005" width="8" bestFit="1" customWidth="1"/>
    <col min="10006" max="10006" width="12.140625" bestFit="1" customWidth="1"/>
    <col min="10007" max="10007" width="8" bestFit="1" customWidth="1"/>
    <col min="10008" max="10008" width="12.140625" bestFit="1" customWidth="1"/>
    <col min="10009" max="10009" width="8" bestFit="1" customWidth="1"/>
    <col min="10010" max="10010" width="12.140625" bestFit="1" customWidth="1"/>
    <col min="10011" max="10011" width="8" bestFit="1" customWidth="1"/>
    <col min="10012" max="10012" width="12.140625" bestFit="1" customWidth="1"/>
    <col min="10013" max="10013" width="8" bestFit="1" customWidth="1"/>
    <col min="10014" max="10014" width="12.140625" bestFit="1" customWidth="1"/>
    <col min="10015" max="10015" width="8" bestFit="1" customWidth="1"/>
    <col min="10016" max="10016" width="12.140625" bestFit="1" customWidth="1"/>
    <col min="10017" max="10017" width="8" bestFit="1" customWidth="1"/>
    <col min="10018" max="10018" width="12.140625" bestFit="1" customWidth="1"/>
    <col min="10019" max="10019" width="8" bestFit="1" customWidth="1"/>
    <col min="10020" max="10020" width="12.140625" bestFit="1" customWidth="1"/>
    <col min="10021" max="10021" width="8" bestFit="1" customWidth="1"/>
    <col min="10241" max="10241" width="50.7109375" bestFit="1" customWidth="1"/>
    <col min="10242" max="10242" width="12.140625" bestFit="1" customWidth="1"/>
    <col min="10243" max="10243" width="8" bestFit="1" customWidth="1"/>
    <col min="10244" max="10244" width="12.140625" bestFit="1" customWidth="1"/>
    <col min="10245" max="10245" width="8" bestFit="1" customWidth="1"/>
    <col min="10246" max="10246" width="12.140625" bestFit="1" customWidth="1"/>
    <col min="10247" max="10247" width="8" bestFit="1" customWidth="1"/>
    <col min="10248" max="10248" width="12.140625" bestFit="1" customWidth="1"/>
    <col min="10249" max="10249" width="8" bestFit="1" customWidth="1"/>
    <col min="10250" max="10250" width="12.140625" bestFit="1" customWidth="1"/>
    <col min="10251" max="10251" width="8" bestFit="1" customWidth="1"/>
    <col min="10252" max="10252" width="12.140625" bestFit="1" customWidth="1"/>
    <col min="10253" max="10253" width="8" bestFit="1" customWidth="1"/>
    <col min="10254" max="10254" width="11.140625" bestFit="1" customWidth="1"/>
    <col min="10255" max="10255" width="8" bestFit="1" customWidth="1"/>
    <col min="10256" max="10256" width="12.140625" bestFit="1" customWidth="1"/>
    <col min="10257" max="10257" width="8" bestFit="1" customWidth="1"/>
    <col min="10258" max="10258" width="12.140625" bestFit="1" customWidth="1"/>
    <col min="10259" max="10259" width="8" bestFit="1" customWidth="1"/>
    <col min="10260" max="10260" width="12.140625" bestFit="1" customWidth="1"/>
    <col min="10261" max="10261" width="8" bestFit="1" customWidth="1"/>
    <col min="10262" max="10262" width="12.140625" bestFit="1" customWidth="1"/>
    <col min="10263" max="10263" width="8" bestFit="1" customWidth="1"/>
    <col min="10264" max="10264" width="12.140625" bestFit="1" customWidth="1"/>
    <col min="10265" max="10265" width="8" bestFit="1" customWidth="1"/>
    <col min="10266" max="10266" width="12.140625" bestFit="1" customWidth="1"/>
    <col min="10267" max="10267" width="8" bestFit="1" customWidth="1"/>
    <col min="10268" max="10268" width="12.140625" bestFit="1" customWidth="1"/>
    <col min="10269" max="10269" width="8" bestFit="1" customWidth="1"/>
    <col min="10270" max="10270" width="12.140625" bestFit="1" customWidth="1"/>
    <col min="10271" max="10271" width="8" bestFit="1" customWidth="1"/>
    <col min="10272" max="10272" width="12.140625" bestFit="1" customWidth="1"/>
    <col min="10273" max="10273" width="8" bestFit="1" customWidth="1"/>
    <col min="10274" max="10274" width="12.140625" bestFit="1" customWidth="1"/>
    <col min="10275" max="10275" width="8" bestFit="1" customWidth="1"/>
    <col min="10276" max="10276" width="12.140625" bestFit="1" customWidth="1"/>
    <col min="10277" max="10277" width="8" bestFit="1" customWidth="1"/>
    <col min="10497" max="10497" width="50.7109375" bestFit="1" customWidth="1"/>
    <col min="10498" max="10498" width="12.140625" bestFit="1" customWidth="1"/>
    <col min="10499" max="10499" width="8" bestFit="1" customWidth="1"/>
    <col min="10500" max="10500" width="12.140625" bestFit="1" customWidth="1"/>
    <col min="10501" max="10501" width="8" bestFit="1" customWidth="1"/>
    <col min="10502" max="10502" width="12.140625" bestFit="1" customWidth="1"/>
    <col min="10503" max="10503" width="8" bestFit="1" customWidth="1"/>
    <col min="10504" max="10504" width="12.140625" bestFit="1" customWidth="1"/>
    <col min="10505" max="10505" width="8" bestFit="1" customWidth="1"/>
    <col min="10506" max="10506" width="12.140625" bestFit="1" customWidth="1"/>
    <col min="10507" max="10507" width="8" bestFit="1" customWidth="1"/>
    <col min="10508" max="10508" width="12.140625" bestFit="1" customWidth="1"/>
    <col min="10509" max="10509" width="8" bestFit="1" customWidth="1"/>
    <col min="10510" max="10510" width="11.140625" bestFit="1" customWidth="1"/>
    <col min="10511" max="10511" width="8" bestFit="1" customWidth="1"/>
    <col min="10512" max="10512" width="12.140625" bestFit="1" customWidth="1"/>
    <col min="10513" max="10513" width="8" bestFit="1" customWidth="1"/>
    <col min="10514" max="10514" width="12.140625" bestFit="1" customWidth="1"/>
    <col min="10515" max="10515" width="8" bestFit="1" customWidth="1"/>
    <col min="10516" max="10516" width="12.140625" bestFit="1" customWidth="1"/>
    <col min="10517" max="10517" width="8" bestFit="1" customWidth="1"/>
    <col min="10518" max="10518" width="12.140625" bestFit="1" customWidth="1"/>
    <col min="10519" max="10519" width="8" bestFit="1" customWidth="1"/>
    <col min="10520" max="10520" width="12.140625" bestFit="1" customWidth="1"/>
    <col min="10521" max="10521" width="8" bestFit="1" customWidth="1"/>
    <col min="10522" max="10522" width="12.140625" bestFit="1" customWidth="1"/>
    <col min="10523" max="10523" width="8" bestFit="1" customWidth="1"/>
    <col min="10524" max="10524" width="12.140625" bestFit="1" customWidth="1"/>
    <col min="10525" max="10525" width="8" bestFit="1" customWidth="1"/>
    <col min="10526" max="10526" width="12.140625" bestFit="1" customWidth="1"/>
    <col min="10527" max="10527" width="8" bestFit="1" customWidth="1"/>
    <col min="10528" max="10528" width="12.140625" bestFit="1" customWidth="1"/>
    <col min="10529" max="10529" width="8" bestFit="1" customWidth="1"/>
    <col min="10530" max="10530" width="12.140625" bestFit="1" customWidth="1"/>
    <col min="10531" max="10531" width="8" bestFit="1" customWidth="1"/>
    <col min="10532" max="10532" width="12.140625" bestFit="1" customWidth="1"/>
    <col min="10533" max="10533" width="8" bestFit="1" customWidth="1"/>
    <col min="10753" max="10753" width="50.7109375" bestFit="1" customWidth="1"/>
    <col min="10754" max="10754" width="12.140625" bestFit="1" customWidth="1"/>
    <col min="10755" max="10755" width="8" bestFit="1" customWidth="1"/>
    <col min="10756" max="10756" width="12.140625" bestFit="1" customWidth="1"/>
    <col min="10757" max="10757" width="8" bestFit="1" customWidth="1"/>
    <col min="10758" max="10758" width="12.140625" bestFit="1" customWidth="1"/>
    <col min="10759" max="10759" width="8" bestFit="1" customWidth="1"/>
    <col min="10760" max="10760" width="12.140625" bestFit="1" customWidth="1"/>
    <col min="10761" max="10761" width="8" bestFit="1" customWidth="1"/>
    <col min="10762" max="10762" width="12.140625" bestFit="1" customWidth="1"/>
    <col min="10763" max="10763" width="8" bestFit="1" customWidth="1"/>
    <col min="10764" max="10764" width="12.140625" bestFit="1" customWidth="1"/>
    <col min="10765" max="10765" width="8" bestFit="1" customWidth="1"/>
    <col min="10766" max="10766" width="11.140625" bestFit="1" customWidth="1"/>
    <col min="10767" max="10767" width="8" bestFit="1" customWidth="1"/>
    <col min="10768" max="10768" width="12.140625" bestFit="1" customWidth="1"/>
    <col min="10769" max="10769" width="8" bestFit="1" customWidth="1"/>
    <col min="10770" max="10770" width="12.140625" bestFit="1" customWidth="1"/>
    <col min="10771" max="10771" width="8" bestFit="1" customWidth="1"/>
    <col min="10772" max="10772" width="12.140625" bestFit="1" customWidth="1"/>
    <col min="10773" max="10773" width="8" bestFit="1" customWidth="1"/>
    <col min="10774" max="10774" width="12.140625" bestFit="1" customWidth="1"/>
    <col min="10775" max="10775" width="8" bestFit="1" customWidth="1"/>
    <col min="10776" max="10776" width="12.140625" bestFit="1" customWidth="1"/>
    <col min="10777" max="10777" width="8" bestFit="1" customWidth="1"/>
    <col min="10778" max="10778" width="12.140625" bestFit="1" customWidth="1"/>
    <col min="10779" max="10779" width="8" bestFit="1" customWidth="1"/>
    <col min="10780" max="10780" width="12.140625" bestFit="1" customWidth="1"/>
    <col min="10781" max="10781" width="8" bestFit="1" customWidth="1"/>
    <col min="10782" max="10782" width="12.140625" bestFit="1" customWidth="1"/>
    <col min="10783" max="10783" width="8" bestFit="1" customWidth="1"/>
    <col min="10784" max="10784" width="12.140625" bestFit="1" customWidth="1"/>
    <col min="10785" max="10785" width="8" bestFit="1" customWidth="1"/>
    <col min="10786" max="10786" width="12.140625" bestFit="1" customWidth="1"/>
    <col min="10787" max="10787" width="8" bestFit="1" customWidth="1"/>
    <col min="10788" max="10788" width="12.140625" bestFit="1" customWidth="1"/>
    <col min="10789" max="10789" width="8" bestFit="1" customWidth="1"/>
    <col min="11009" max="11009" width="50.7109375" bestFit="1" customWidth="1"/>
    <col min="11010" max="11010" width="12.140625" bestFit="1" customWidth="1"/>
    <col min="11011" max="11011" width="8" bestFit="1" customWidth="1"/>
    <col min="11012" max="11012" width="12.140625" bestFit="1" customWidth="1"/>
    <col min="11013" max="11013" width="8" bestFit="1" customWidth="1"/>
    <col min="11014" max="11014" width="12.140625" bestFit="1" customWidth="1"/>
    <col min="11015" max="11015" width="8" bestFit="1" customWidth="1"/>
    <col min="11016" max="11016" width="12.140625" bestFit="1" customWidth="1"/>
    <col min="11017" max="11017" width="8" bestFit="1" customWidth="1"/>
    <col min="11018" max="11018" width="12.140625" bestFit="1" customWidth="1"/>
    <col min="11019" max="11019" width="8" bestFit="1" customWidth="1"/>
    <col min="11020" max="11020" width="12.140625" bestFit="1" customWidth="1"/>
    <col min="11021" max="11021" width="8" bestFit="1" customWidth="1"/>
    <col min="11022" max="11022" width="11.140625" bestFit="1" customWidth="1"/>
    <col min="11023" max="11023" width="8" bestFit="1" customWidth="1"/>
    <col min="11024" max="11024" width="12.140625" bestFit="1" customWidth="1"/>
    <col min="11025" max="11025" width="8" bestFit="1" customWidth="1"/>
    <col min="11026" max="11026" width="12.140625" bestFit="1" customWidth="1"/>
    <col min="11027" max="11027" width="8" bestFit="1" customWidth="1"/>
    <col min="11028" max="11028" width="12.140625" bestFit="1" customWidth="1"/>
    <col min="11029" max="11029" width="8" bestFit="1" customWidth="1"/>
    <col min="11030" max="11030" width="12.140625" bestFit="1" customWidth="1"/>
    <col min="11031" max="11031" width="8" bestFit="1" customWidth="1"/>
    <col min="11032" max="11032" width="12.140625" bestFit="1" customWidth="1"/>
    <col min="11033" max="11033" width="8" bestFit="1" customWidth="1"/>
    <col min="11034" max="11034" width="12.140625" bestFit="1" customWidth="1"/>
    <col min="11035" max="11035" width="8" bestFit="1" customWidth="1"/>
    <col min="11036" max="11036" width="12.140625" bestFit="1" customWidth="1"/>
    <col min="11037" max="11037" width="8" bestFit="1" customWidth="1"/>
    <col min="11038" max="11038" width="12.140625" bestFit="1" customWidth="1"/>
    <col min="11039" max="11039" width="8" bestFit="1" customWidth="1"/>
    <col min="11040" max="11040" width="12.140625" bestFit="1" customWidth="1"/>
    <col min="11041" max="11041" width="8" bestFit="1" customWidth="1"/>
    <col min="11042" max="11042" width="12.140625" bestFit="1" customWidth="1"/>
    <col min="11043" max="11043" width="8" bestFit="1" customWidth="1"/>
    <col min="11044" max="11044" width="12.140625" bestFit="1" customWidth="1"/>
    <col min="11045" max="11045" width="8" bestFit="1" customWidth="1"/>
    <col min="11265" max="11265" width="50.7109375" bestFit="1" customWidth="1"/>
    <col min="11266" max="11266" width="12.140625" bestFit="1" customWidth="1"/>
    <col min="11267" max="11267" width="8" bestFit="1" customWidth="1"/>
    <col min="11268" max="11268" width="12.140625" bestFit="1" customWidth="1"/>
    <col min="11269" max="11269" width="8" bestFit="1" customWidth="1"/>
    <col min="11270" max="11270" width="12.140625" bestFit="1" customWidth="1"/>
    <col min="11271" max="11271" width="8" bestFit="1" customWidth="1"/>
    <col min="11272" max="11272" width="12.140625" bestFit="1" customWidth="1"/>
    <col min="11273" max="11273" width="8" bestFit="1" customWidth="1"/>
    <col min="11274" max="11274" width="12.140625" bestFit="1" customWidth="1"/>
    <col min="11275" max="11275" width="8" bestFit="1" customWidth="1"/>
    <col min="11276" max="11276" width="12.140625" bestFit="1" customWidth="1"/>
    <col min="11277" max="11277" width="8" bestFit="1" customWidth="1"/>
    <col min="11278" max="11278" width="11.140625" bestFit="1" customWidth="1"/>
    <col min="11279" max="11279" width="8" bestFit="1" customWidth="1"/>
    <col min="11280" max="11280" width="12.140625" bestFit="1" customWidth="1"/>
    <col min="11281" max="11281" width="8" bestFit="1" customWidth="1"/>
    <col min="11282" max="11282" width="12.140625" bestFit="1" customWidth="1"/>
    <col min="11283" max="11283" width="8" bestFit="1" customWidth="1"/>
    <col min="11284" max="11284" width="12.140625" bestFit="1" customWidth="1"/>
    <col min="11285" max="11285" width="8" bestFit="1" customWidth="1"/>
    <col min="11286" max="11286" width="12.140625" bestFit="1" customWidth="1"/>
    <col min="11287" max="11287" width="8" bestFit="1" customWidth="1"/>
    <col min="11288" max="11288" width="12.140625" bestFit="1" customWidth="1"/>
    <col min="11289" max="11289" width="8" bestFit="1" customWidth="1"/>
    <col min="11290" max="11290" width="12.140625" bestFit="1" customWidth="1"/>
    <col min="11291" max="11291" width="8" bestFit="1" customWidth="1"/>
    <col min="11292" max="11292" width="12.140625" bestFit="1" customWidth="1"/>
    <col min="11293" max="11293" width="8" bestFit="1" customWidth="1"/>
    <col min="11294" max="11294" width="12.140625" bestFit="1" customWidth="1"/>
    <col min="11295" max="11295" width="8" bestFit="1" customWidth="1"/>
    <col min="11296" max="11296" width="12.140625" bestFit="1" customWidth="1"/>
    <col min="11297" max="11297" width="8" bestFit="1" customWidth="1"/>
    <col min="11298" max="11298" width="12.140625" bestFit="1" customWidth="1"/>
    <col min="11299" max="11299" width="8" bestFit="1" customWidth="1"/>
    <col min="11300" max="11300" width="12.140625" bestFit="1" customWidth="1"/>
    <col min="11301" max="11301" width="8" bestFit="1" customWidth="1"/>
    <col min="11521" max="11521" width="50.7109375" bestFit="1" customWidth="1"/>
    <col min="11522" max="11522" width="12.140625" bestFit="1" customWidth="1"/>
    <col min="11523" max="11523" width="8" bestFit="1" customWidth="1"/>
    <col min="11524" max="11524" width="12.140625" bestFit="1" customWidth="1"/>
    <col min="11525" max="11525" width="8" bestFit="1" customWidth="1"/>
    <col min="11526" max="11526" width="12.140625" bestFit="1" customWidth="1"/>
    <col min="11527" max="11527" width="8" bestFit="1" customWidth="1"/>
    <col min="11528" max="11528" width="12.140625" bestFit="1" customWidth="1"/>
    <col min="11529" max="11529" width="8" bestFit="1" customWidth="1"/>
    <col min="11530" max="11530" width="12.140625" bestFit="1" customWidth="1"/>
    <col min="11531" max="11531" width="8" bestFit="1" customWidth="1"/>
    <col min="11532" max="11532" width="12.140625" bestFit="1" customWidth="1"/>
    <col min="11533" max="11533" width="8" bestFit="1" customWidth="1"/>
    <col min="11534" max="11534" width="11.140625" bestFit="1" customWidth="1"/>
    <col min="11535" max="11535" width="8" bestFit="1" customWidth="1"/>
    <col min="11536" max="11536" width="12.140625" bestFit="1" customWidth="1"/>
    <col min="11537" max="11537" width="8" bestFit="1" customWidth="1"/>
    <col min="11538" max="11538" width="12.140625" bestFit="1" customWidth="1"/>
    <col min="11539" max="11539" width="8" bestFit="1" customWidth="1"/>
    <col min="11540" max="11540" width="12.140625" bestFit="1" customWidth="1"/>
    <col min="11541" max="11541" width="8" bestFit="1" customWidth="1"/>
    <col min="11542" max="11542" width="12.140625" bestFit="1" customWidth="1"/>
    <col min="11543" max="11543" width="8" bestFit="1" customWidth="1"/>
    <col min="11544" max="11544" width="12.140625" bestFit="1" customWidth="1"/>
    <col min="11545" max="11545" width="8" bestFit="1" customWidth="1"/>
    <col min="11546" max="11546" width="12.140625" bestFit="1" customWidth="1"/>
    <col min="11547" max="11547" width="8" bestFit="1" customWidth="1"/>
    <col min="11548" max="11548" width="12.140625" bestFit="1" customWidth="1"/>
    <col min="11549" max="11549" width="8" bestFit="1" customWidth="1"/>
    <col min="11550" max="11550" width="12.140625" bestFit="1" customWidth="1"/>
    <col min="11551" max="11551" width="8" bestFit="1" customWidth="1"/>
    <col min="11552" max="11552" width="12.140625" bestFit="1" customWidth="1"/>
    <col min="11553" max="11553" width="8" bestFit="1" customWidth="1"/>
    <col min="11554" max="11554" width="12.140625" bestFit="1" customWidth="1"/>
    <col min="11555" max="11555" width="8" bestFit="1" customWidth="1"/>
    <col min="11556" max="11556" width="12.140625" bestFit="1" customWidth="1"/>
    <col min="11557" max="11557" width="8" bestFit="1" customWidth="1"/>
    <col min="11777" max="11777" width="50.7109375" bestFit="1" customWidth="1"/>
    <col min="11778" max="11778" width="12.140625" bestFit="1" customWidth="1"/>
    <col min="11779" max="11779" width="8" bestFit="1" customWidth="1"/>
    <col min="11780" max="11780" width="12.140625" bestFit="1" customWidth="1"/>
    <col min="11781" max="11781" width="8" bestFit="1" customWidth="1"/>
    <col min="11782" max="11782" width="12.140625" bestFit="1" customWidth="1"/>
    <col min="11783" max="11783" width="8" bestFit="1" customWidth="1"/>
    <col min="11784" max="11784" width="12.140625" bestFit="1" customWidth="1"/>
    <col min="11785" max="11785" width="8" bestFit="1" customWidth="1"/>
    <col min="11786" max="11786" width="12.140625" bestFit="1" customWidth="1"/>
    <col min="11787" max="11787" width="8" bestFit="1" customWidth="1"/>
    <col min="11788" max="11788" width="12.140625" bestFit="1" customWidth="1"/>
    <col min="11789" max="11789" width="8" bestFit="1" customWidth="1"/>
    <col min="11790" max="11790" width="11.140625" bestFit="1" customWidth="1"/>
    <col min="11791" max="11791" width="8" bestFit="1" customWidth="1"/>
    <col min="11792" max="11792" width="12.140625" bestFit="1" customWidth="1"/>
    <col min="11793" max="11793" width="8" bestFit="1" customWidth="1"/>
    <col min="11794" max="11794" width="12.140625" bestFit="1" customWidth="1"/>
    <col min="11795" max="11795" width="8" bestFit="1" customWidth="1"/>
    <col min="11796" max="11796" width="12.140625" bestFit="1" customWidth="1"/>
    <col min="11797" max="11797" width="8" bestFit="1" customWidth="1"/>
    <col min="11798" max="11798" width="12.140625" bestFit="1" customWidth="1"/>
    <col min="11799" max="11799" width="8" bestFit="1" customWidth="1"/>
    <col min="11800" max="11800" width="12.140625" bestFit="1" customWidth="1"/>
    <col min="11801" max="11801" width="8" bestFit="1" customWidth="1"/>
    <col min="11802" max="11802" width="12.140625" bestFit="1" customWidth="1"/>
    <col min="11803" max="11803" width="8" bestFit="1" customWidth="1"/>
    <col min="11804" max="11804" width="12.140625" bestFit="1" customWidth="1"/>
    <col min="11805" max="11805" width="8" bestFit="1" customWidth="1"/>
    <col min="11806" max="11806" width="12.140625" bestFit="1" customWidth="1"/>
    <col min="11807" max="11807" width="8" bestFit="1" customWidth="1"/>
    <col min="11808" max="11808" width="12.140625" bestFit="1" customWidth="1"/>
    <col min="11809" max="11809" width="8" bestFit="1" customWidth="1"/>
    <col min="11810" max="11810" width="12.140625" bestFit="1" customWidth="1"/>
    <col min="11811" max="11811" width="8" bestFit="1" customWidth="1"/>
    <col min="11812" max="11812" width="12.140625" bestFit="1" customWidth="1"/>
    <col min="11813" max="11813" width="8" bestFit="1" customWidth="1"/>
    <col min="12033" max="12033" width="50.7109375" bestFit="1" customWidth="1"/>
    <col min="12034" max="12034" width="12.140625" bestFit="1" customWidth="1"/>
    <col min="12035" max="12035" width="8" bestFit="1" customWidth="1"/>
    <col min="12036" max="12036" width="12.140625" bestFit="1" customWidth="1"/>
    <col min="12037" max="12037" width="8" bestFit="1" customWidth="1"/>
    <col min="12038" max="12038" width="12.140625" bestFit="1" customWidth="1"/>
    <col min="12039" max="12039" width="8" bestFit="1" customWidth="1"/>
    <col min="12040" max="12040" width="12.140625" bestFit="1" customWidth="1"/>
    <col min="12041" max="12041" width="8" bestFit="1" customWidth="1"/>
    <col min="12042" max="12042" width="12.140625" bestFit="1" customWidth="1"/>
    <col min="12043" max="12043" width="8" bestFit="1" customWidth="1"/>
    <col min="12044" max="12044" width="12.140625" bestFit="1" customWidth="1"/>
    <col min="12045" max="12045" width="8" bestFit="1" customWidth="1"/>
    <col min="12046" max="12046" width="11.140625" bestFit="1" customWidth="1"/>
    <col min="12047" max="12047" width="8" bestFit="1" customWidth="1"/>
    <col min="12048" max="12048" width="12.140625" bestFit="1" customWidth="1"/>
    <col min="12049" max="12049" width="8" bestFit="1" customWidth="1"/>
    <col min="12050" max="12050" width="12.140625" bestFit="1" customWidth="1"/>
    <col min="12051" max="12051" width="8" bestFit="1" customWidth="1"/>
    <col min="12052" max="12052" width="12.140625" bestFit="1" customWidth="1"/>
    <col min="12053" max="12053" width="8" bestFit="1" customWidth="1"/>
    <col min="12054" max="12054" width="12.140625" bestFit="1" customWidth="1"/>
    <col min="12055" max="12055" width="8" bestFit="1" customWidth="1"/>
    <col min="12056" max="12056" width="12.140625" bestFit="1" customWidth="1"/>
    <col min="12057" max="12057" width="8" bestFit="1" customWidth="1"/>
    <col min="12058" max="12058" width="12.140625" bestFit="1" customWidth="1"/>
    <col min="12059" max="12059" width="8" bestFit="1" customWidth="1"/>
    <col min="12060" max="12060" width="12.140625" bestFit="1" customWidth="1"/>
    <col min="12061" max="12061" width="8" bestFit="1" customWidth="1"/>
    <col min="12062" max="12062" width="12.140625" bestFit="1" customWidth="1"/>
    <col min="12063" max="12063" width="8" bestFit="1" customWidth="1"/>
    <col min="12064" max="12064" width="12.140625" bestFit="1" customWidth="1"/>
    <col min="12065" max="12065" width="8" bestFit="1" customWidth="1"/>
    <col min="12066" max="12066" width="12.140625" bestFit="1" customWidth="1"/>
    <col min="12067" max="12067" width="8" bestFit="1" customWidth="1"/>
    <col min="12068" max="12068" width="12.140625" bestFit="1" customWidth="1"/>
    <col min="12069" max="12069" width="8" bestFit="1" customWidth="1"/>
    <col min="12289" max="12289" width="50.7109375" bestFit="1" customWidth="1"/>
    <col min="12290" max="12290" width="12.140625" bestFit="1" customWidth="1"/>
    <col min="12291" max="12291" width="8" bestFit="1" customWidth="1"/>
    <col min="12292" max="12292" width="12.140625" bestFit="1" customWidth="1"/>
    <col min="12293" max="12293" width="8" bestFit="1" customWidth="1"/>
    <col min="12294" max="12294" width="12.140625" bestFit="1" customWidth="1"/>
    <col min="12295" max="12295" width="8" bestFit="1" customWidth="1"/>
    <col min="12296" max="12296" width="12.140625" bestFit="1" customWidth="1"/>
    <col min="12297" max="12297" width="8" bestFit="1" customWidth="1"/>
    <col min="12298" max="12298" width="12.140625" bestFit="1" customWidth="1"/>
    <col min="12299" max="12299" width="8" bestFit="1" customWidth="1"/>
    <col min="12300" max="12300" width="12.140625" bestFit="1" customWidth="1"/>
    <col min="12301" max="12301" width="8" bestFit="1" customWidth="1"/>
    <col min="12302" max="12302" width="11.140625" bestFit="1" customWidth="1"/>
    <col min="12303" max="12303" width="8" bestFit="1" customWidth="1"/>
    <col min="12304" max="12304" width="12.140625" bestFit="1" customWidth="1"/>
    <col min="12305" max="12305" width="8" bestFit="1" customWidth="1"/>
    <col min="12306" max="12306" width="12.140625" bestFit="1" customWidth="1"/>
    <col min="12307" max="12307" width="8" bestFit="1" customWidth="1"/>
    <col min="12308" max="12308" width="12.140625" bestFit="1" customWidth="1"/>
    <col min="12309" max="12309" width="8" bestFit="1" customWidth="1"/>
    <col min="12310" max="12310" width="12.140625" bestFit="1" customWidth="1"/>
    <col min="12311" max="12311" width="8" bestFit="1" customWidth="1"/>
    <col min="12312" max="12312" width="12.140625" bestFit="1" customWidth="1"/>
    <col min="12313" max="12313" width="8" bestFit="1" customWidth="1"/>
    <col min="12314" max="12314" width="12.140625" bestFit="1" customWidth="1"/>
    <col min="12315" max="12315" width="8" bestFit="1" customWidth="1"/>
    <col min="12316" max="12316" width="12.140625" bestFit="1" customWidth="1"/>
    <col min="12317" max="12317" width="8" bestFit="1" customWidth="1"/>
    <col min="12318" max="12318" width="12.140625" bestFit="1" customWidth="1"/>
    <col min="12319" max="12319" width="8" bestFit="1" customWidth="1"/>
    <col min="12320" max="12320" width="12.140625" bestFit="1" customWidth="1"/>
    <col min="12321" max="12321" width="8" bestFit="1" customWidth="1"/>
    <col min="12322" max="12322" width="12.140625" bestFit="1" customWidth="1"/>
    <col min="12323" max="12323" width="8" bestFit="1" customWidth="1"/>
    <col min="12324" max="12324" width="12.140625" bestFit="1" customWidth="1"/>
    <col min="12325" max="12325" width="8" bestFit="1" customWidth="1"/>
    <col min="12545" max="12545" width="50.7109375" bestFit="1" customWidth="1"/>
    <col min="12546" max="12546" width="12.140625" bestFit="1" customWidth="1"/>
    <col min="12547" max="12547" width="8" bestFit="1" customWidth="1"/>
    <col min="12548" max="12548" width="12.140625" bestFit="1" customWidth="1"/>
    <col min="12549" max="12549" width="8" bestFit="1" customWidth="1"/>
    <col min="12550" max="12550" width="12.140625" bestFit="1" customWidth="1"/>
    <col min="12551" max="12551" width="8" bestFit="1" customWidth="1"/>
    <col min="12552" max="12552" width="12.140625" bestFit="1" customWidth="1"/>
    <col min="12553" max="12553" width="8" bestFit="1" customWidth="1"/>
    <col min="12554" max="12554" width="12.140625" bestFit="1" customWidth="1"/>
    <col min="12555" max="12555" width="8" bestFit="1" customWidth="1"/>
    <col min="12556" max="12556" width="12.140625" bestFit="1" customWidth="1"/>
    <col min="12557" max="12557" width="8" bestFit="1" customWidth="1"/>
    <col min="12558" max="12558" width="11.140625" bestFit="1" customWidth="1"/>
    <col min="12559" max="12559" width="8" bestFit="1" customWidth="1"/>
    <col min="12560" max="12560" width="12.140625" bestFit="1" customWidth="1"/>
    <col min="12561" max="12561" width="8" bestFit="1" customWidth="1"/>
    <col min="12562" max="12562" width="12.140625" bestFit="1" customWidth="1"/>
    <col min="12563" max="12563" width="8" bestFit="1" customWidth="1"/>
    <col min="12564" max="12564" width="12.140625" bestFit="1" customWidth="1"/>
    <col min="12565" max="12565" width="8" bestFit="1" customWidth="1"/>
    <col min="12566" max="12566" width="12.140625" bestFit="1" customWidth="1"/>
    <col min="12567" max="12567" width="8" bestFit="1" customWidth="1"/>
    <col min="12568" max="12568" width="12.140625" bestFit="1" customWidth="1"/>
    <col min="12569" max="12569" width="8" bestFit="1" customWidth="1"/>
    <col min="12570" max="12570" width="12.140625" bestFit="1" customWidth="1"/>
    <col min="12571" max="12571" width="8" bestFit="1" customWidth="1"/>
    <col min="12572" max="12572" width="12.140625" bestFit="1" customWidth="1"/>
    <col min="12573" max="12573" width="8" bestFit="1" customWidth="1"/>
    <col min="12574" max="12574" width="12.140625" bestFit="1" customWidth="1"/>
    <col min="12575" max="12575" width="8" bestFit="1" customWidth="1"/>
    <col min="12576" max="12576" width="12.140625" bestFit="1" customWidth="1"/>
    <col min="12577" max="12577" width="8" bestFit="1" customWidth="1"/>
    <col min="12578" max="12578" width="12.140625" bestFit="1" customWidth="1"/>
    <col min="12579" max="12579" width="8" bestFit="1" customWidth="1"/>
    <col min="12580" max="12580" width="12.140625" bestFit="1" customWidth="1"/>
    <col min="12581" max="12581" width="8" bestFit="1" customWidth="1"/>
    <col min="12801" max="12801" width="50.7109375" bestFit="1" customWidth="1"/>
    <col min="12802" max="12802" width="12.140625" bestFit="1" customWidth="1"/>
    <col min="12803" max="12803" width="8" bestFit="1" customWidth="1"/>
    <col min="12804" max="12804" width="12.140625" bestFit="1" customWidth="1"/>
    <col min="12805" max="12805" width="8" bestFit="1" customWidth="1"/>
    <col min="12806" max="12806" width="12.140625" bestFit="1" customWidth="1"/>
    <col min="12807" max="12807" width="8" bestFit="1" customWidth="1"/>
    <col min="12808" max="12808" width="12.140625" bestFit="1" customWidth="1"/>
    <col min="12809" max="12809" width="8" bestFit="1" customWidth="1"/>
    <col min="12810" max="12810" width="12.140625" bestFit="1" customWidth="1"/>
    <col min="12811" max="12811" width="8" bestFit="1" customWidth="1"/>
    <col min="12812" max="12812" width="12.140625" bestFit="1" customWidth="1"/>
    <col min="12813" max="12813" width="8" bestFit="1" customWidth="1"/>
    <col min="12814" max="12814" width="11.140625" bestFit="1" customWidth="1"/>
    <col min="12815" max="12815" width="8" bestFit="1" customWidth="1"/>
    <col min="12816" max="12816" width="12.140625" bestFit="1" customWidth="1"/>
    <col min="12817" max="12817" width="8" bestFit="1" customWidth="1"/>
    <col min="12818" max="12818" width="12.140625" bestFit="1" customWidth="1"/>
    <col min="12819" max="12819" width="8" bestFit="1" customWidth="1"/>
    <col min="12820" max="12820" width="12.140625" bestFit="1" customWidth="1"/>
    <col min="12821" max="12821" width="8" bestFit="1" customWidth="1"/>
    <col min="12822" max="12822" width="12.140625" bestFit="1" customWidth="1"/>
    <col min="12823" max="12823" width="8" bestFit="1" customWidth="1"/>
    <col min="12824" max="12824" width="12.140625" bestFit="1" customWidth="1"/>
    <col min="12825" max="12825" width="8" bestFit="1" customWidth="1"/>
    <col min="12826" max="12826" width="12.140625" bestFit="1" customWidth="1"/>
    <col min="12827" max="12827" width="8" bestFit="1" customWidth="1"/>
    <col min="12828" max="12828" width="12.140625" bestFit="1" customWidth="1"/>
    <col min="12829" max="12829" width="8" bestFit="1" customWidth="1"/>
    <col min="12830" max="12830" width="12.140625" bestFit="1" customWidth="1"/>
    <col min="12831" max="12831" width="8" bestFit="1" customWidth="1"/>
    <col min="12832" max="12832" width="12.140625" bestFit="1" customWidth="1"/>
    <col min="12833" max="12833" width="8" bestFit="1" customWidth="1"/>
    <col min="12834" max="12834" width="12.140625" bestFit="1" customWidth="1"/>
    <col min="12835" max="12835" width="8" bestFit="1" customWidth="1"/>
    <col min="12836" max="12836" width="12.140625" bestFit="1" customWidth="1"/>
    <col min="12837" max="12837" width="8" bestFit="1" customWidth="1"/>
    <col min="13057" max="13057" width="50.7109375" bestFit="1" customWidth="1"/>
    <col min="13058" max="13058" width="12.140625" bestFit="1" customWidth="1"/>
    <col min="13059" max="13059" width="8" bestFit="1" customWidth="1"/>
    <col min="13060" max="13060" width="12.140625" bestFit="1" customWidth="1"/>
    <col min="13061" max="13061" width="8" bestFit="1" customWidth="1"/>
    <col min="13062" max="13062" width="12.140625" bestFit="1" customWidth="1"/>
    <col min="13063" max="13063" width="8" bestFit="1" customWidth="1"/>
    <col min="13064" max="13064" width="12.140625" bestFit="1" customWidth="1"/>
    <col min="13065" max="13065" width="8" bestFit="1" customWidth="1"/>
    <col min="13066" max="13066" width="12.140625" bestFit="1" customWidth="1"/>
    <col min="13067" max="13067" width="8" bestFit="1" customWidth="1"/>
    <col min="13068" max="13068" width="12.140625" bestFit="1" customWidth="1"/>
    <col min="13069" max="13069" width="8" bestFit="1" customWidth="1"/>
    <col min="13070" max="13070" width="11.140625" bestFit="1" customWidth="1"/>
    <col min="13071" max="13071" width="8" bestFit="1" customWidth="1"/>
    <col min="13072" max="13072" width="12.140625" bestFit="1" customWidth="1"/>
    <col min="13073" max="13073" width="8" bestFit="1" customWidth="1"/>
    <col min="13074" max="13074" width="12.140625" bestFit="1" customWidth="1"/>
    <col min="13075" max="13075" width="8" bestFit="1" customWidth="1"/>
    <col min="13076" max="13076" width="12.140625" bestFit="1" customWidth="1"/>
    <col min="13077" max="13077" width="8" bestFit="1" customWidth="1"/>
    <col min="13078" max="13078" width="12.140625" bestFit="1" customWidth="1"/>
    <col min="13079" max="13079" width="8" bestFit="1" customWidth="1"/>
    <col min="13080" max="13080" width="12.140625" bestFit="1" customWidth="1"/>
    <col min="13081" max="13081" width="8" bestFit="1" customWidth="1"/>
    <col min="13082" max="13082" width="12.140625" bestFit="1" customWidth="1"/>
    <col min="13083" max="13083" width="8" bestFit="1" customWidth="1"/>
    <col min="13084" max="13084" width="12.140625" bestFit="1" customWidth="1"/>
    <col min="13085" max="13085" width="8" bestFit="1" customWidth="1"/>
    <col min="13086" max="13086" width="12.140625" bestFit="1" customWidth="1"/>
    <col min="13087" max="13087" width="8" bestFit="1" customWidth="1"/>
    <col min="13088" max="13088" width="12.140625" bestFit="1" customWidth="1"/>
    <col min="13089" max="13089" width="8" bestFit="1" customWidth="1"/>
    <col min="13090" max="13090" width="12.140625" bestFit="1" customWidth="1"/>
    <col min="13091" max="13091" width="8" bestFit="1" customWidth="1"/>
    <col min="13092" max="13092" width="12.140625" bestFit="1" customWidth="1"/>
    <col min="13093" max="13093" width="8" bestFit="1" customWidth="1"/>
    <col min="13313" max="13313" width="50.7109375" bestFit="1" customWidth="1"/>
    <col min="13314" max="13314" width="12.140625" bestFit="1" customWidth="1"/>
    <col min="13315" max="13315" width="8" bestFit="1" customWidth="1"/>
    <col min="13316" max="13316" width="12.140625" bestFit="1" customWidth="1"/>
    <col min="13317" max="13317" width="8" bestFit="1" customWidth="1"/>
    <col min="13318" max="13318" width="12.140625" bestFit="1" customWidth="1"/>
    <col min="13319" max="13319" width="8" bestFit="1" customWidth="1"/>
    <col min="13320" max="13320" width="12.140625" bestFit="1" customWidth="1"/>
    <col min="13321" max="13321" width="8" bestFit="1" customWidth="1"/>
    <col min="13322" max="13322" width="12.140625" bestFit="1" customWidth="1"/>
    <col min="13323" max="13323" width="8" bestFit="1" customWidth="1"/>
    <col min="13324" max="13324" width="12.140625" bestFit="1" customWidth="1"/>
    <col min="13325" max="13325" width="8" bestFit="1" customWidth="1"/>
    <col min="13326" max="13326" width="11.140625" bestFit="1" customWidth="1"/>
    <col min="13327" max="13327" width="8" bestFit="1" customWidth="1"/>
    <col min="13328" max="13328" width="12.140625" bestFit="1" customWidth="1"/>
    <col min="13329" max="13329" width="8" bestFit="1" customWidth="1"/>
    <col min="13330" max="13330" width="12.140625" bestFit="1" customWidth="1"/>
    <col min="13331" max="13331" width="8" bestFit="1" customWidth="1"/>
    <col min="13332" max="13332" width="12.140625" bestFit="1" customWidth="1"/>
    <col min="13333" max="13333" width="8" bestFit="1" customWidth="1"/>
    <col min="13334" max="13334" width="12.140625" bestFit="1" customWidth="1"/>
    <col min="13335" max="13335" width="8" bestFit="1" customWidth="1"/>
    <col min="13336" max="13336" width="12.140625" bestFit="1" customWidth="1"/>
    <col min="13337" max="13337" width="8" bestFit="1" customWidth="1"/>
    <col min="13338" max="13338" width="12.140625" bestFit="1" customWidth="1"/>
    <col min="13339" max="13339" width="8" bestFit="1" customWidth="1"/>
    <col min="13340" max="13340" width="12.140625" bestFit="1" customWidth="1"/>
    <col min="13341" max="13341" width="8" bestFit="1" customWidth="1"/>
    <col min="13342" max="13342" width="12.140625" bestFit="1" customWidth="1"/>
    <col min="13343" max="13343" width="8" bestFit="1" customWidth="1"/>
    <col min="13344" max="13344" width="12.140625" bestFit="1" customWidth="1"/>
    <col min="13345" max="13345" width="8" bestFit="1" customWidth="1"/>
    <col min="13346" max="13346" width="12.140625" bestFit="1" customWidth="1"/>
    <col min="13347" max="13347" width="8" bestFit="1" customWidth="1"/>
    <col min="13348" max="13348" width="12.140625" bestFit="1" customWidth="1"/>
    <col min="13349" max="13349" width="8" bestFit="1" customWidth="1"/>
    <col min="13569" max="13569" width="50.7109375" bestFit="1" customWidth="1"/>
    <col min="13570" max="13570" width="12.140625" bestFit="1" customWidth="1"/>
    <col min="13571" max="13571" width="8" bestFit="1" customWidth="1"/>
    <col min="13572" max="13572" width="12.140625" bestFit="1" customWidth="1"/>
    <col min="13573" max="13573" width="8" bestFit="1" customWidth="1"/>
    <col min="13574" max="13574" width="12.140625" bestFit="1" customWidth="1"/>
    <col min="13575" max="13575" width="8" bestFit="1" customWidth="1"/>
    <col min="13576" max="13576" width="12.140625" bestFit="1" customWidth="1"/>
    <col min="13577" max="13577" width="8" bestFit="1" customWidth="1"/>
    <col min="13578" max="13578" width="12.140625" bestFit="1" customWidth="1"/>
    <col min="13579" max="13579" width="8" bestFit="1" customWidth="1"/>
    <col min="13580" max="13580" width="12.140625" bestFit="1" customWidth="1"/>
    <col min="13581" max="13581" width="8" bestFit="1" customWidth="1"/>
    <col min="13582" max="13582" width="11.140625" bestFit="1" customWidth="1"/>
    <col min="13583" max="13583" width="8" bestFit="1" customWidth="1"/>
    <col min="13584" max="13584" width="12.140625" bestFit="1" customWidth="1"/>
    <col min="13585" max="13585" width="8" bestFit="1" customWidth="1"/>
    <col min="13586" max="13586" width="12.140625" bestFit="1" customWidth="1"/>
    <col min="13587" max="13587" width="8" bestFit="1" customWidth="1"/>
    <col min="13588" max="13588" width="12.140625" bestFit="1" customWidth="1"/>
    <col min="13589" max="13589" width="8" bestFit="1" customWidth="1"/>
    <col min="13590" max="13590" width="12.140625" bestFit="1" customWidth="1"/>
    <col min="13591" max="13591" width="8" bestFit="1" customWidth="1"/>
    <col min="13592" max="13592" width="12.140625" bestFit="1" customWidth="1"/>
    <col min="13593" max="13593" width="8" bestFit="1" customWidth="1"/>
    <col min="13594" max="13594" width="12.140625" bestFit="1" customWidth="1"/>
    <col min="13595" max="13595" width="8" bestFit="1" customWidth="1"/>
    <col min="13596" max="13596" width="12.140625" bestFit="1" customWidth="1"/>
    <col min="13597" max="13597" width="8" bestFit="1" customWidth="1"/>
    <col min="13598" max="13598" width="12.140625" bestFit="1" customWidth="1"/>
    <col min="13599" max="13599" width="8" bestFit="1" customWidth="1"/>
    <col min="13600" max="13600" width="12.140625" bestFit="1" customWidth="1"/>
    <col min="13601" max="13601" width="8" bestFit="1" customWidth="1"/>
    <col min="13602" max="13602" width="12.140625" bestFit="1" customWidth="1"/>
    <col min="13603" max="13603" width="8" bestFit="1" customWidth="1"/>
    <col min="13604" max="13604" width="12.140625" bestFit="1" customWidth="1"/>
    <col min="13605" max="13605" width="8" bestFit="1" customWidth="1"/>
    <col min="13825" max="13825" width="50.7109375" bestFit="1" customWidth="1"/>
    <col min="13826" max="13826" width="12.140625" bestFit="1" customWidth="1"/>
    <col min="13827" max="13827" width="8" bestFit="1" customWidth="1"/>
    <col min="13828" max="13828" width="12.140625" bestFit="1" customWidth="1"/>
    <col min="13829" max="13829" width="8" bestFit="1" customWidth="1"/>
    <col min="13830" max="13830" width="12.140625" bestFit="1" customWidth="1"/>
    <col min="13831" max="13831" width="8" bestFit="1" customWidth="1"/>
    <col min="13832" max="13832" width="12.140625" bestFit="1" customWidth="1"/>
    <col min="13833" max="13833" width="8" bestFit="1" customWidth="1"/>
    <col min="13834" max="13834" width="12.140625" bestFit="1" customWidth="1"/>
    <col min="13835" max="13835" width="8" bestFit="1" customWidth="1"/>
    <col min="13836" max="13836" width="12.140625" bestFit="1" customWidth="1"/>
    <col min="13837" max="13837" width="8" bestFit="1" customWidth="1"/>
    <col min="13838" max="13838" width="11.140625" bestFit="1" customWidth="1"/>
    <col min="13839" max="13839" width="8" bestFit="1" customWidth="1"/>
    <col min="13840" max="13840" width="12.140625" bestFit="1" customWidth="1"/>
    <col min="13841" max="13841" width="8" bestFit="1" customWidth="1"/>
    <col min="13842" max="13842" width="12.140625" bestFit="1" customWidth="1"/>
    <col min="13843" max="13843" width="8" bestFit="1" customWidth="1"/>
    <col min="13844" max="13844" width="12.140625" bestFit="1" customWidth="1"/>
    <col min="13845" max="13845" width="8" bestFit="1" customWidth="1"/>
    <col min="13846" max="13846" width="12.140625" bestFit="1" customWidth="1"/>
    <col min="13847" max="13847" width="8" bestFit="1" customWidth="1"/>
    <col min="13848" max="13848" width="12.140625" bestFit="1" customWidth="1"/>
    <col min="13849" max="13849" width="8" bestFit="1" customWidth="1"/>
    <col min="13850" max="13850" width="12.140625" bestFit="1" customWidth="1"/>
    <col min="13851" max="13851" width="8" bestFit="1" customWidth="1"/>
    <col min="13852" max="13852" width="12.140625" bestFit="1" customWidth="1"/>
    <col min="13853" max="13853" width="8" bestFit="1" customWidth="1"/>
    <col min="13854" max="13854" width="12.140625" bestFit="1" customWidth="1"/>
    <col min="13855" max="13855" width="8" bestFit="1" customWidth="1"/>
    <col min="13856" max="13856" width="12.140625" bestFit="1" customWidth="1"/>
    <col min="13857" max="13857" width="8" bestFit="1" customWidth="1"/>
    <col min="13858" max="13858" width="12.140625" bestFit="1" customWidth="1"/>
    <col min="13859" max="13859" width="8" bestFit="1" customWidth="1"/>
    <col min="13860" max="13860" width="12.140625" bestFit="1" customWidth="1"/>
    <col min="13861" max="13861" width="8" bestFit="1" customWidth="1"/>
    <col min="14081" max="14081" width="50.7109375" bestFit="1" customWidth="1"/>
    <col min="14082" max="14082" width="12.140625" bestFit="1" customWidth="1"/>
    <col min="14083" max="14083" width="8" bestFit="1" customWidth="1"/>
    <col min="14084" max="14084" width="12.140625" bestFit="1" customWidth="1"/>
    <col min="14085" max="14085" width="8" bestFit="1" customWidth="1"/>
    <col min="14086" max="14086" width="12.140625" bestFit="1" customWidth="1"/>
    <col min="14087" max="14087" width="8" bestFit="1" customWidth="1"/>
    <col min="14088" max="14088" width="12.140625" bestFit="1" customWidth="1"/>
    <col min="14089" max="14089" width="8" bestFit="1" customWidth="1"/>
    <col min="14090" max="14090" width="12.140625" bestFit="1" customWidth="1"/>
    <col min="14091" max="14091" width="8" bestFit="1" customWidth="1"/>
    <col min="14092" max="14092" width="12.140625" bestFit="1" customWidth="1"/>
    <col min="14093" max="14093" width="8" bestFit="1" customWidth="1"/>
    <col min="14094" max="14094" width="11.140625" bestFit="1" customWidth="1"/>
    <col min="14095" max="14095" width="8" bestFit="1" customWidth="1"/>
    <col min="14096" max="14096" width="12.140625" bestFit="1" customWidth="1"/>
    <col min="14097" max="14097" width="8" bestFit="1" customWidth="1"/>
    <col min="14098" max="14098" width="12.140625" bestFit="1" customWidth="1"/>
    <col min="14099" max="14099" width="8" bestFit="1" customWidth="1"/>
    <col min="14100" max="14100" width="12.140625" bestFit="1" customWidth="1"/>
    <col min="14101" max="14101" width="8" bestFit="1" customWidth="1"/>
    <col min="14102" max="14102" width="12.140625" bestFit="1" customWidth="1"/>
    <col min="14103" max="14103" width="8" bestFit="1" customWidth="1"/>
    <col min="14104" max="14104" width="12.140625" bestFit="1" customWidth="1"/>
    <col min="14105" max="14105" width="8" bestFit="1" customWidth="1"/>
    <col min="14106" max="14106" width="12.140625" bestFit="1" customWidth="1"/>
    <col min="14107" max="14107" width="8" bestFit="1" customWidth="1"/>
    <col min="14108" max="14108" width="12.140625" bestFit="1" customWidth="1"/>
    <col min="14109" max="14109" width="8" bestFit="1" customWidth="1"/>
    <col min="14110" max="14110" width="12.140625" bestFit="1" customWidth="1"/>
    <col min="14111" max="14111" width="8" bestFit="1" customWidth="1"/>
    <col min="14112" max="14112" width="12.140625" bestFit="1" customWidth="1"/>
    <col min="14113" max="14113" width="8" bestFit="1" customWidth="1"/>
    <col min="14114" max="14114" width="12.140625" bestFit="1" customWidth="1"/>
    <col min="14115" max="14115" width="8" bestFit="1" customWidth="1"/>
    <col min="14116" max="14116" width="12.140625" bestFit="1" customWidth="1"/>
    <col min="14117" max="14117" width="8" bestFit="1" customWidth="1"/>
    <col min="14337" max="14337" width="50.7109375" bestFit="1" customWidth="1"/>
    <col min="14338" max="14338" width="12.140625" bestFit="1" customWidth="1"/>
    <col min="14339" max="14339" width="8" bestFit="1" customWidth="1"/>
    <col min="14340" max="14340" width="12.140625" bestFit="1" customWidth="1"/>
    <col min="14341" max="14341" width="8" bestFit="1" customWidth="1"/>
    <col min="14342" max="14342" width="12.140625" bestFit="1" customWidth="1"/>
    <col min="14343" max="14343" width="8" bestFit="1" customWidth="1"/>
    <col min="14344" max="14344" width="12.140625" bestFit="1" customWidth="1"/>
    <col min="14345" max="14345" width="8" bestFit="1" customWidth="1"/>
    <col min="14346" max="14346" width="12.140625" bestFit="1" customWidth="1"/>
    <col min="14347" max="14347" width="8" bestFit="1" customWidth="1"/>
    <col min="14348" max="14348" width="12.140625" bestFit="1" customWidth="1"/>
    <col min="14349" max="14349" width="8" bestFit="1" customWidth="1"/>
    <col min="14350" max="14350" width="11.140625" bestFit="1" customWidth="1"/>
    <col min="14351" max="14351" width="8" bestFit="1" customWidth="1"/>
    <col min="14352" max="14352" width="12.140625" bestFit="1" customWidth="1"/>
    <col min="14353" max="14353" width="8" bestFit="1" customWidth="1"/>
    <col min="14354" max="14354" width="12.140625" bestFit="1" customWidth="1"/>
    <col min="14355" max="14355" width="8" bestFit="1" customWidth="1"/>
    <col min="14356" max="14356" width="12.140625" bestFit="1" customWidth="1"/>
    <col min="14357" max="14357" width="8" bestFit="1" customWidth="1"/>
    <col min="14358" max="14358" width="12.140625" bestFit="1" customWidth="1"/>
    <col min="14359" max="14359" width="8" bestFit="1" customWidth="1"/>
    <col min="14360" max="14360" width="12.140625" bestFit="1" customWidth="1"/>
    <col min="14361" max="14361" width="8" bestFit="1" customWidth="1"/>
    <col min="14362" max="14362" width="12.140625" bestFit="1" customWidth="1"/>
    <col min="14363" max="14363" width="8" bestFit="1" customWidth="1"/>
    <col min="14364" max="14364" width="12.140625" bestFit="1" customWidth="1"/>
    <col min="14365" max="14365" width="8" bestFit="1" customWidth="1"/>
    <col min="14366" max="14366" width="12.140625" bestFit="1" customWidth="1"/>
    <col min="14367" max="14367" width="8" bestFit="1" customWidth="1"/>
    <col min="14368" max="14368" width="12.140625" bestFit="1" customWidth="1"/>
    <col min="14369" max="14369" width="8" bestFit="1" customWidth="1"/>
    <col min="14370" max="14370" width="12.140625" bestFit="1" customWidth="1"/>
    <col min="14371" max="14371" width="8" bestFit="1" customWidth="1"/>
    <col min="14372" max="14372" width="12.140625" bestFit="1" customWidth="1"/>
    <col min="14373" max="14373" width="8" bestFit="1" customWidth="1"/>
    <col min="14593" max="14593" width="50.7109375" bestFit="1" customWidth="1"/>
    <col min="14594" max="14594" width="12.140625" bestFit="1" customWidth="1"/>
    <col min="14595" max="14595" width="8" bestFit="1" customWidth="1"/>
    <col min="14596" max="14596" width="12.140625" bestFit="1" customWidth="1"/>
    <col min="14597" max="14597" width="8" bestFit="1" customWidth="1"/>
    <col min="14598" max="14598" width="12.140625" bestFit="1" customWidth="1"/>
    <col min="14599" max="14599" width="8" bestFit="1" customWidth="1"/>
    <col min="14600" max="14600" width="12.140625" bestFit="1" customWidth="1"/>
    <col min="14601" max="14601" width="8" bestFit="1" customWidth="1"/>
    <col min="14602" max="14602" width="12.140625" bestFit="1" customWidth="1"/>
    <col min="14603" max="14603" width="8" bestFit="1" customWidth="1"/>
    <col min="14604" max="14604" width="12.140625" bestFit="1" customWidth="1"/>
    <col min="14605" max="14605" width="8" bestFit="1" customWidth="1"/>
    <col min="14606" max="14606" width="11.140625" bestFit="1" customWidth="1"/>
    <col min="14607" max="14607" width="8" bestFit="1" customWidth="1"/>
    <col min="14608" max="14608" width="12.140625" bestFit="1" customWidth="1"/>
    <col min="14609" max="14609" width="8" bestFit="1" customWidth="1"/>
    <col min="14610" max="14610" width="12.140625" bestFit="1" customWidth="1"/>
    <col min="14611" max="14611" width="8" bestFit="1" customWidth="1"/>
    <col min="14612" max="14612" width="12.140625" bestFit="1" customWidth="1"/>
    <col min="14613" max="14613" width="8" bestFit="1" customWidth="1"/>
    <col min="14614" max="14614" width="12.140625" bestFit="1" customWidth="1"/>
    <col min="14615" max="14615" width="8" bestFit="1" customWidth="1"/>
    <col min="14616" max="14616" width="12.140625" bestFit="1" customWidth="1"/>
    <col min="14617" max="14617" width="8" bestFit="1" customWidth="1"/>
    <col min="14618" max="14618" width="12.140625" bestFit="1" customWidth="1"/>
    <col min="14619" max="14619" width="8" bestFit="1" customWidth="1"/>
    <col min="14620" max="14620" width="12.140625" bestFit="1" customWidth="1"/>
    <col min="14621" max="14621" width="8" bestFit="1" customWidth="1"/>
    <col min="14622" max="14622" width="12.140625" bestFit="1" customWidth="1"/>
    <col min="14623" max="14623" width="8" bestFit="1" customWidth="1"/>
    <col min="14624" max="14624" width="12.140625" bestFit="1" customWidth="1"/>
    <col min="14625" max="14625" width="8" bestFit="1" customWidth="1"/>
    <col min="14626" max="14626" width="12.140625" bestFit="1" customWidth="1"/>
    <col min="14627" max="14627" width="8" bestFit="1" customWidth="1"/>
    <col min="14628" max="14628" width="12.140625" bestFit="1" customWidth="1"/>
    <col min="14629" max="14629" width="8" bestFit="1" customWidth="1"/>
    <col min="14849" max="14849" width="50.7109375" bestFit="1" customWidth="1"/>
    <col min="14850" max="14850" width="12.140625" bestFit="1" customWidth="1"/>
    <col min="14851" max="14851" width="8" bestFit="1" customWidth="1"/>
    <col min="14852" max="14852" width="12.140625" bestFit="1" customWidth="1"/>
    <col min="14853" max="14853" width="8" bestFit="1" customWidth="1"/>
    <col min="14854" max="14854" width="12.140625" bestFit="1" customWidth="1"/>
    <col min="14855" max="14855" width="8" bestFit="1" customWidth="1"/>
    <col min="14856" max="14856" width="12.140625" bestFit="1" customWidth="1"/>
    <col min="14857" max="14857" width="8" bestFit="1" customWidth="1"/>
    <col min="14858" max="14858" width="12.140625" bestFit="1" customWidth="1"/>
    <col min="14859" max="14859" width="8" bestFit="1" customWidth="1"/>
    <col min="14860" max="14860" width="12.140625" bestFit="1" customWidth="1"/>
    <col min="14861" max="14861" width="8" bestFit="1" customWidth="1"/>
    <col min="14862" max="14862" width="11.140625" bestFit="1" customWidth="1"/>
    <col min="14863" max="14863" width="8" bestFit="1" customWidth="1"/>
    <col min="14864" max="14864" width="12.140625" bestFit="1" customWidth="1"/>
    <col min="14865" max="14865" width="8" bestFit="1" customWidth="1"/>
    <col min="14866" max="14866" width="12.140625" bestFit="1" customWidth="1"/>
    <col min="14867" max="14867" width="8" bestFit="1" customWidth="1"/>
    <col min="14868" max="14868" width="12.140625" bestFit="1" customWidth="1"/>
    <col min="14869" max="14869" width="8" bestFit="1" customWidth="1"/>
    <col min="14870" max="14870" width="12.140625" bestFit="1" customWidth="1"/>
    <col min="14871" max="14871" width="8" bestFit="1" customWidth="1"/>
    <col min="14872" max="14872" width="12.140625" bestFit="1" customWidth="1"/>
    <col min="14873" max="14873" width="8" bestFit="1" customWidth="1"/>
    <col min="14874" max="14874" width="12.140625" bestFit="1" customWidth="1"/>
    <col min="14875" max="14875" width="8" bestFit="1" customWidth="1"/>
    <col min="14876" max="14876" width="12.140625" bestFit="1" customWidth="1"/>
    <col min="14877" max="14877" width="8" bestFit="1" customWidth="1"/>
    <col min="14878" max="14878" width="12.140625" bestFit="1" customWidth="1"/>
    <col min="14879" max="14879" width="8" bestFit="1" customWidth="1"/>
    <col min="14880" max="14880" width="12.140625" bestFit="1" customWidth="1"/>
    <col min="14881" max="14881" width="8" bestFit="1" customWidth="1"/>
    <col min="14882" max="14882" width="12.140625" bestFit="1" customWidth="1"/>
    <col min="14883" max="14883" width="8" bestFit="1" customWidth="1"/>
    <col min="14884" max="14884" width="12.140625" bestFit="1" customWidth="1"/>
    <col min="14885" max="14885" width="8" bestFit="1" customWidth="1"/>
    <col min="15105" max="15105" width="50.7109375" bestFit="1" customWidth="1"/>
    <col min="15106" max="15106" width="12.140625" bestFit="1" customWidth="1"/>
    <col min="15107" max="15107" width="8" bestFit="1" customWidth="1"/>
    <col min="15108" max="15108" width="12.140625" bestFit="1" customWidth="1"/>
    <col min="15109" max="15109" width="8" bestFit="1" customWidth="1"/>
    <col min="15110" max="15110" width="12.140625" bestFit="1" customWidth="1"/>
    <col min="15111" max="15111" width="8" bestFit="1" customWidth="1"/>
    <col min="15112" max="15112" width="12.140625" bestFit="1" customWidth="1"/>
    <col min="15113" max="15113" width="8" bestFit="1" customWidth="1"/>
    <col min="15114" max="15114" width="12.140625" bestFit="1" customWidth="1"/>
    <col min="15115" max="15115" width="8" bestFit="1" customWidth="1"/>
    <col min="15116" max="15116" width="12.140625" bestFit="1" customWidth="1"/>
    <col min="15117" max="15117" width="8" bestFit="1" customWidth="1"/>
    <col min="15118" max="15118" width="11.140625" bestFit="1" customWidth="1"/>
    <col min="15119" max="15119" width="8" bestFit="1" customWidth="1"/>
    <col min="15120" max="15120" width="12.140625" bestFit="1" customWidth="1"/>
    <col min="15121" max="15121" width="8" bestFit="1" customWidth="1"/>
    <col min="15122" max="15122" width="12.140625" bestFit="1" customWidth="1"/>
    <col min="15123" max="15123" width="8" bestFit="1" customWidth="1"/>
    <col min="15124" max="15124" width="12.140625" bestFit="1" customWidth="1"/>
    <col min="15125" max="15125" width="8" bestFit="1" customWidth="1"/>
    <col min="15126" max="15126" width="12.140625" bestFit="1" customWidth="1"/>
    <col min="15127" max="15127" width="8" bestFit="1" customWidth="1"/>
    <col min="15128" max="15128" width="12.140625" bestFit="1" customWidth="1"/>
    <col min="15129" max="15129" width="8" bestFit="1" customWidth="1"/>
    <col min="15130" max="15130" width="12.140625" bestFit="1" customWidth="1"/>
    <col min="15131" max="15131" width="8" bestFit="1" customWidth="1"/>
    <col min="15132" max="15132" width="12.140625" bestFit="1" customWidth="1"/>
    <col min="15133" max="15133" width="8" bestFit="1" customWidth="1"/>
    <col min="15134" max="15134" width="12.140625" bestFit="1" customWidth="1"/>
    <col min="15135" max="15135" width="8" bestFit="1" customWidth="1"/>
    <col min="15136" max="15136" width="12.140625" bestFit="1" customWidth="1"/>
    <col min="15137" max="15137" width="8" bestFit="1" customWidth="1"/>
    <col min="15138" max="15138" width="12.140625" bestFit="1" customWidth="1"/>
    <col min="15139" max="15139" width="8" bestFit="1" customWidth="1"/>
    <col min="15140" max="15140" width="12.140625" bestFit="1" customWidth="1"/>
    <col min="15141" max="15141" width="8" bestFit="1" customWidth="1"/>
    <col min="15361" max="15361" width="50.7109375" bestFit="1" customWidth="1"/>
    <col min="15362" max="15362" width="12.140625" bestFit="1" customWidth="1"/>
    <col min="15363" max="15363" width="8" bestFit="1" customWidth="1"/>
    <col min="15364" max="15364" width="12.140625" bestFit="1" customWidth="1"/>
    <col min="15365" max="15365" width="8" bestFit="1" customWidth="1"/>
    <col min="15366" max="15366" width="12.140625" bestFit="1" customWidth="1"/>
    <col min="15367" max="15367" width="8" bestFit="1" customWidth="1"/>
    <col min="15368" max="15368" width="12.140625" bestFit="1" customWidth="1"/>
    <col min="15369" max="15369" width="8" bestFit="1" customWidth="1"/>
    <col min="15370" max="15370" width="12.140625" bestFit="1" customWidth="1"/>
    <col min="15371" max="15371" width="8" bestFit="1" customWidth="1"/>
    <col min="15372" max="15372" width="12.140625" bestFit="1" customWidth="1"/>
    <col min="15373" max="15373" width="8" bestFit="1" customWidth="1"/>
    <col min="15374" max="15374" width="11.140625" bestFit="1" customWidth="1"/>
    <col min="15375" max="15375" width="8" bestFit="1" customWidth="1"/>
    <col min="15376" max="15376" width="12.140625" bestFit="1" customWidth="1"/>
    <col min="15377" max="15377" width="8" bestFit="1" customWidth="1"/>
    <col min="15378" max="15378" width="12.140625" bestFit="1" customWidth="1"/>
    <col min="15379" max="15379" width="8" bestFit="1" customWidth="1"/>
    <col min="15380" max="15380" width="12.140625" bestFit="1" customWidth="1"/>
    <col min="15381" max="15381" width="8" bestFit="1" customWidth="1"/>
    <col min="15382" max="15382" width="12.140625" bestFit="1" customWidth="1"/>
    <col min="15383" max="15383" width="8" bestFit="1" customWidth="1"/>
    <col min="15384" max="15384" width="12.140625" bestFit="1" customWidth="1"/>
    <col min="15385" max="15385" width="8" bestFit="1" customWidth="1"/>
    <col min="15386" max="15386" width="12.140625" bestFit="1" customWidth="1"/>
    <col min="15387" max="15387" width="8" bestFit="1" customWidth="1"/>
    <col min="15388" max="15388" width="12.140625" bestFit="1" customWidth="1"/>
    <col min="15389" max="15389" width="8" bestFit="1" customWidth="1"/>
    <col min="15390" max="15390" width="12.140625" bestFit="1" customWidth="1"/>
    <col min="15391" max="15391" width="8" bestFit="1" customWidth="1"/>
    <col min="15392" max="15392" width="12.140625" bestFit="1" customWidth="1"/>
    <col min="15393" max="15393" width="8" bestFit="1" customWidth="1"/>
    <col min="15394" max="15394" width="12.140625" bestFit="1" customWidth="1"/>
    <col min="15395" max="15395" width="8" bestFit="1" customWidth="1"/>
    <col min="15396" max="15396" width="12.140625" bestFit="1" customWidth="1"/>
    <col min="15397" max="15397" width="8" bestFit="1" customWidth="1"/>
    <col min="15617" max="15617" width="50.7109375" bestFit="1" customWidth="1"/>
    <col min="15618" max="15618" width="12.140625" bestFit="1" customWidth="1"/>
    <col min="15619" max="15619" width="8" bestFit="1" customWidth="1"/>
    <col min="15620" max="15620" width="12.140625" bestFit="1" customWidth="1"/>
    <col min="15621" max="15621" width="8" bestFit="1" customWidth="1"/>
    <col min="15622" max="15622" width="12.140625" bestFit="1" customWidth="1"/>
    <col min="15623" max="15623" width="8" bestFit="1" customWidth="1"/>
    <col min="15624" max="15624" width="12.140625" bestFit="1" customWidth="1"/>
    <col min="15625" max="15625" width="8" bestFit="1" customWidth="1"/>
    <col min="15626" max="15626" width="12.140625" bestFit="1" customWidth="1"/>
    <col min="15627" max="15627" width="8" bestFit="1" customWidth="1"/>
    <col min="15628" max="15628" width="12.140625" bestFit="1" customWidth="1"/>
    <col min="15629" max="15629" width="8" bestFit="1" customWidth="1"/>
    <col min="15630" max="15630" width="11.140625" bestFit="1" customWidth="1"/>
    <col min="15631" max="15631" width="8" bestFit="1" customWidth="1"/>
    <col min="15632" max="15632" width="12.140625" bestFit="1" customWidth="1"/>
    <col min="15633" max="15633" width="8" bestFit="1" customWidth="1"/>
    <col min="15634" max="15634" width="12.140625" bestFit="1" customWidth="1"/>
    <col min="15635" max="15635" width="8" bestFit="1" customWidth="1"/>
    <col min="15636" max="15636" width="12.140625" bestFit="1" customWidth="1"/>
    <col min="15637" max="15637" width="8" bestFit="1" customWidth="1"/>
    <col min="15638" max="15638" width="12.140625" bestFit="1" customWidth="1"/>
    <col min="15639" max="15639" width="8" bestFit="1" customWidth="1"/>
    <col min="15640" max="15640" width="12.140625" bestFit="1" customWidth="1"/>
    <col min="15641" max="15641" width="8" bestFit="1" customWidth="1"/>
    <col min="15642" max="15642" width="12.140625" bestFit="1" customWidth="1"/>
    <col min="15643" max="15643" width="8" bestFit="1" customWidth="1"/>
    <col min="15644" max="15644" width="12.140625" bestFit="1" customWidth="1"/>
    <col min="15645" max="15645" width="8" bestFit="1" customWidth="1"/>
    <col min="15646" max="15646" width="12.140625" bestFit="1" customWidth="1"/>
    <col min="15647" max="15647" width="8" bestFit="1" customWidth="1"/>
    <col min="15648" max="15648" width="12.140625" bestFit="1" customWidth="1"/>
    <col min="15649" max="15649" width="8" bestFit="1" customWidth="1"/>
    <col min="15650" max="15650" width="12.140625" bestFit="1" customWidth="1"/>
    <col min="15651" max="15651" width="8" bestFit="1" customWidth="1"/>
    <col min="15652" max="15652" width="12.140625" bestFit="1" customWidth="1"/>
    <col min="15653" max="15653" width="8" bestFit="1" customWidth="1"/>
    <col min="15873" max="15873" width="50.7109375" bestFit="1" customWidth="1"/>
    <col min="15874" max="15874" width="12.140625" bestFit="1" customWidth="1"/>
    <col min="15875" max="15875" width="8" bestFit="1" customWidth="1"/>
    <col min="15876" max="15876" width="12.140625" bestFit="1" customWidth="1"/>
    <col min="15877" max="15877" width="8" bestFit="1" customWidth="1"/>
    <col min="15878" max="15878" width="12.140625" bestFit="1" customWidth="1"/>
    <col min="15879" max="15879" width="8" bestFit="1" customWidth="1"/>
    <col min="15880" max="15880" width="12.140625" bestFit="1" customWidth="1"/>
    <col min="15881" max="15881" width="8" bestFit="1" customWidth="1"/>
    <col min="15882" max="15882" width="12.140625" bestFit="1" customWidth="1"/>
    <col min="15883" max="15883" width="8" bestFit="1" customWidth="1"/>
    <col min="15884" max="15884" width="12.140625" bestFit="1" customWidth="1"/>
    <col min="15885" max="15885" width="8" bestFit="1" customWidth="1"/>
    <col min="15886" max="15886" width="11.140625" bestFit="1" customWidth="1"/>
    <col min="15887" max="15887" width="8" bestFit="1" customWidth="1"/>
    <col min="15888" max="15888" width="12.140625" bestFit="1" customWidth="1"/>
    <col min="15889" max="15889" width="8" bestFit="1" customWidth="1"/>
    <col min="15890" max="15890" width="12.140625" bestFit="1" customWidth="1"/>
    <col min="15891" max="15891" width="8" bestFit="1" customWidth="1"/>
    <col min="15892" max="15892" width="12.140625" bestFit="1" customWidth="1"/>
    <col min="15893" max="15893" width="8" bestFit="1" customWidth="1"/>
    <col min="15894" max="15894" width="12.140625" bestFit="1" customWidth="1"/>
    <col min="15895" max="15895" width="8" bestFit="1" customWidth="1"/>
    <col min="15896" max="15896" width="12.140625" bestFit="1" customWidth="1"/>
    <col min="15897" max="15897" width="8" bestFit="1" customWidth="1"/>
    <col min="15898" max="15898" width="12.140625" bestFit="1" customWidth="1"/>
    <col min="15899" max="15899" width="8" bestFit="1" customWidth="1"/>
    <col min="15900" max="15900" width="12.140625" bestFit="1" customWidth="1"/>
    <col min="15901" max="15901" width="8" bestFit="1" customWidth="1"/>
    <col min="15902" max="15902" width="12.140625" bestFit="1" customWidth="1"/>
    <col min="15903" max="15903" width="8" bestFit="1" customWidth="1"/>
    <col min="15904" max="15904" width="12.140625" bestFit="1" customWidth="1"/>
    <col min="15905" max="15905" width="8" bestFit="1" customWidth="1"/>
    <col min="15906" max="15906" width="12.140625" bestFit="1" customWidth="1"/>
    <col min="15907" max="15907" width="8" bestFit="1" customWidth="1"/>
    <col min="15908" max="15908" width="12.140625" bestFit="1" customWidth="1"/>
    <col min="15909" max="15909" width="8" bestFit="1" customWidth="1"/>
    <col min="16129" max="16129" width="50.7109375" bestFit="1" customWidth="1"/>
    <col min="16130" max="16130" width="12.140625" bestFit="1" customWidth="1"/>
    <col min="16131" max="16131" width="8" bestFit="1" customWidth="1"/>
    <col min="16132" max="16132" width="12.140625" bestFit="1" customWidth="1"/>
    <col min="16133" max="16133" width="8" bestFit="1" customWidth="1"/>
    <col min="16134" max="16134" width="12.140625" bestFit="1" customWidth="1"/>
    <col min="16135" max="16135" width="8" bestFit="1" customWidth="1"/>
    <col min="16136" max="16136" width="12.140625" bestFit="1" customWidth="1"/>
    <col min="16137" max="16137" width="8" bestFit="1" customWidth="1"/>
    <col min="16138" max="16138" width="12.140625" bestFit="1" customWidth="1"/>
    <col min="16139" max="16139" width="8" bestFit="1" customWidth="1"/>
    <col min="16140" max="16140" width="12.140625" bestFit="1" customWidth="1"/>
    <col min="16141" max="16141" width="8" bestFit="1" customWidth="1"/>
    <col min="16142" max="16142" width="11.140625" bestFit="1" customWidth="1"/>
    <col min="16143" max="16143" width="8" bestFit="1" customWidth="1"/>
    <col min="16144" max="16144" width="12.140625" bestFit="1" customWidth="1"/>
    <col min="16145" max="16145" width="8" bestFit="1" customWidth="1"/>
    <col min="16146" max="16146" width="12.140625" bestFit="1" customWidth="1"/>
    <col min="16147" max="16147" width="8" bestFit="1" customWidth="1"/>
    <col min="16148" max="16148" width="12.140625" bestFit="1" customWidth="1"/>
    <col min="16149" max="16149" width="8" bestFit="1" customWidth="1"/>
    <col min="16150" max="16150" width="12.140625" bestFit="1" customWidth="1"/>
    <col min="16151" max="16151" width="8" bestFit="1" customWidth="1"/>
    <col min="16152" max="16152" width="12.140625" bestFit="1" customWidth="1"/>
    <col min="16153" max="16153" width="8" bestFit="1" customWidth="1"/>
    <col min="16154" max="16154" width="12.140625" bestFit="1" customWidth="1"/>
    <col min="16155" max="16155" width="8" bestFit="1" customWidth="1"/>
    <col min="16156" max="16156" width="12.140625" bestFit="1" customWidth="1"/>
    <col min="16157" max="16157" width="8" bestFit="1" customWidth="1"/>
    <col min="16158" max="16158" width="12.140625" bestFit="1" customWidth="1"/>
    <col min="16159" max="16159" width="8" bestFit="1" customWidth="1"/>
    <col min="16160" max="16160" width="12.140625" bestFit="1" customWidth="1"/>
    <col min="16161" max="16161" width="8" bestFit="1" customWidth="1"/>
    <col min="16162" max="16162" width="12.140625" bestFit="1" customWidth="1"/>
    <col min="16163" max="16163" width="8" bestFit="1" customWidth="1"/>
    <col min="16164" max="16164" width="12.140625" bestFit="1" customWidth="1"/>
    <col min="16165" max="16165" width="8" bestFit="1" customWidth="1"/>
  </cols>
  <sheetData>
    <row r="1" spans="1:37">
      <c r="A1" s="267" t="s">
        <v>315</v>
      </c>
    </row>
    <row r="2" spans="1:37">
      <c r="A2" s="267" t="s">
        <v>316</v>
      </c>
      <c r="B2" s="244" t="s">
        <v>13</v>
      </c>
      <c r="C2" s="282"/>
      <c r="D2" s="283" t="s">
        <v>509</v>
      </c>
      <c r="E2" s="283"/>
      <c r="F2" s="283" t="s">
        <v>510</v>
      </c>
      <c r="G2" s="283"/>
      <c r="H2" s="283" t="s">
        <v>511</v>
      </c>
      <c r="I2" s="283"/>
      <c r="J2" s="283" t="s">
        <v>512</v>
      </c>
      <c r="K2" s="283"/>
      <c r="L2" s="283" t="s">
        <v>513</v>
      </c>
      <c r="M2" s="283"/>
      <c r="N2" s="283" t="s">
        <v>514</v>
      </c>
      <c r="O2" s="283"/>
      <c r="P2" s="283" t="s">
        <v>515</v>
      </c>
      <c r="Q2" s="283"/>
      <c r="R2" s="283" t="s">
        <v>516</v>
      </c>
      <c r="S2" s="283"/>
      <c r="T2" s="283" t="s">
        <v>517</v>
      </c>
      <c r="U2" s="283"/>
      <c r="V2" s="283" t="s">
        <v>518</v>
      </c>
      <c r="W2" s="283"/>
      <c r="X2" s="283" t="s">
        <v>519</v>
      </c>
      <c r="Y2" s="283"/>
      <c r="Z2" s="283" t="s">
        <v>520</v>
      </c>
      <c r="AA2" s="283"/>
      <c r="AB2" s="283" t="s">
        <v>521</v>
      </c>
      <c r="AC2" s="283"/>
      <c r="AD2" s="283" t="s">
        <v>522</v>
      </c>
      <c r="AE2" s="283"/>
      <c r="AF2" s="283" t="s">
        <v>523</v>
      </c>
      <c r="AG2" s="283"/>
      <c r="AH2" s="283" t="s">
        <v>524</v>
      </c>
      <c r="AI2" s="283"/>
      <c r="AJ2" s="283" t="s">
        <v>525</v>
      </c>
      <c r="AK2" s="283"/>
    </row>
    <row r="3" spans="1:37">
      <c r="A3" s="269" t="s">
        <v>526</v>
      </c>
      <c r="B3" s="249"/>
      <c r="C3" s="284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85"/>
      <c r="AC3" s="285"/>
      <c r="AD3" s="285"/>
      <c r="AE3" s="285"/>
      <c r="AF3" s="285"/>
      <c r="AG3" s="285"/>
      <c r="AH3" s="285"/>
      <c r="AI3" s="285"/>
      <c r="AJ3" s="285"/>
      <c r="AK3" s="285"/>
    </row>
    <row r="4" spans="1:37">
      <c r="A4" s="271"/>
      <c r="B4" s="286" t="s">
        <v>4</v>
      </c>
      <c r="C4" s="287" t="s">
        <v>5</v>
      </c>
      <c r="D4" s="286" t="s">
        <v>4</v>
      </c>
      <c r="E4" s="287" t="s">
        <v>5</v>
      </c>
      <c r="F4" s="286" t="s">
        <v>4</v>
      </c>
      <c r="G4" s="287" t="s">
        <v>5</v>
      </c>
      <c r="H4" s="286" t="s">
        <v>4</v>
      </c>
      <c r="I4" s="287" t="s">
        <v>5</v>
      </c>
      <c r="J4" s="286" t="s">
        <v>4</v>
      </c>
      <c r="K4" s="287" t="s">
        <v>5</v>
      </c>
      <c r="L4" s="286" t="s">
        <v>4</v>
      </c>
      <c r="M4" s="287" t="s">
        <v>5</v>
      </c>
      <c r="N4" s="286" t="s">
        <v>4</v>
      </c>
      <c r="O4" s="287" t="s">
        <v>5</v>
      </c>
      <c r="P4" s="286" t="s">
        <v>4</v>
      </c>
      <c r="Q4" s="287" t="s">
        <v>5</v>
      </c>
      <c r="R4" s="286" t="s">
        <v>4</v>
      </c>
      <c r="S4" s="287" t="s">
        <v>5</v>
      </c>
      <c r="T4" s="286" t="s">
        <v>4</v>
      </c>
      <c r="U4" s="287" t="s">
        <v>5</v>
      </c>
      <c r="V4" s="286" t="s">
        <v>4</v>
      </c>
      <c r="W4" s="287" t="s">
        <v>5</v>
      </c>
      <c r="X4" s="286" t="s">
        <v>4</v>
      </c>
      <c r="Y4" s="287" t="s">
        <v>5</v>
      </c>
      <c r="Z4" s="286" t="s">
        <v>4</v>
      </c>
      <c r="AA4" s="287" t="s">
        <v>5</v>
      </c>
      <c r="AB4" s="286" t="s">
        <v>4</v>
      </c>
      <c r="AC4" s="287" t="s">
        <v>5</v>
      </c>
      <c r="AD4" s="286" t="s">
        <v>4</v>
      </c>
      <c r="AE4" s="287" t="s">
        <v>5</v>
      </c>
      <c r="AF4" s="286" t="s">
        <v>4</v>
      </c>
      <c r="AG4" s="287" t="s">
        <v>5</v>
      </c>
      <c r="AH4" s="286" t="s">
        <v>4</v>
      </c>
      <c r="AI4" s="287" t="s">
        <v>5</v>
      </c>
      <c r="AJ4" s="286" t="s">
        <v>4</v>
      </c>
      <c r="AK4" s="287" t="s">
        <v>5</v>
      </c>
    </row>
    <row r="5" spans="1:37">
      <c r="A5" s="1" t="s">
        <v>156</v>
      </c>
    </row>
    <row r="6" spans="1:37">
      <c r="A6" s="1" t="s">
        <v>157</v>
      </c>
      <c r="B6" s="153">
        <v>24858500527.580002</v>
      </c>
      <c r="C6" s="54">
        <v>92.863699999999994</v>
      </c>
      <c r="D6" s="153">
        <v>830973130.37</v>
      </c>
      <c r="E6" s="54">
        <v>88.073300000000003</v>
      </c>
      <c r="F6" s="153">
        <v>620091973.36000001</v>
      </c>
      <c r="G6" s="54">
        <v>96.0227</v>
      </c>
      <c r="H6" s="153">
        <v>1449883453.8499999</v>
      </c>
      <c r="I6" s="54">
        <v>90.864599999999996</v>
      </c>
      <c r="J6" s="153">
        <v>111473102.98</v>
      </c>
      <c r="K6" s="54">
        <v>97.735600000000005</v>
      </c>
      <c r="L6" s="153">
        <v>109321910.81999999</v>
      </c>
      <c r="M6" s="54">
        <v>96.006299999999996</v>
      </c>
      <c r="N6" s="153">
        <v>233811414</v>
      </c>
      <c r="O6" s="54">
        <v>99.331699999999998</v>
      </c>
      <c r="P6" s="153">
        <v>2581357109.8099999</v>
      </c>
      <c r="Q6" s="54">
        <v>83.056799999999996</v>
      </c>
      <c r="R6" s="153">
        <v>6831956366.3199997</v>
      </c>
      <c r="S6" s="54">
        <v>94.435000000000002</v>
      </c>
      <c r="T6" s="153">
        <v>81198191.730000004</v>
      </c>
      <c r="U6" s="54">
        <v>94.329300000000003</v>
      </c>
      <c r="V6" s="153">
        <v>2759145974.9400001</v>
      </c>
      <c r="W6" s="54">
        <v>99.364099999999993</v>
      </c>
      <c r="X6" s="153">
        <v>905570260</v>
      </c>
      <c r="Y6" s="54">
        <v>98.005899999999997</v>
      </c>
      <c r="Z6" s="153">
        <v>2131544995.8</v>
      </c>
      <c r="AA6" s="54">
        <v>86.423900000000003</v>
      </c>
      <c r="AB6" s="153">
        <v>560340054.41999996</v>
      </c>
      <c r="AC6" s="54">
        <v>96.945700000000002</v>
      </c>
      <c r="AD6" s="153">
        <v>2019153946.75</v>
      </c>
      <c r="AE6" s="54">
        <v>97.817099999999996</v>
      </c>
      <c r="AF6" s="153">
        <v>29726675</v>
      </c>
      <c r="AG6" s="54">
        <v>99.664599999999993</v>
      </c>
      <c r="AH6" s="153">
        <v>2191054546.48</v>
      </c>
      <c r="AI6" s="54">
        <v>91.829800000000006</v>
      </c>
      <c r="AJ6" s="153">
        <v>1411897420.95</v>
      </c>
      <c r="AK6" s="54">
        <v>96.258099999999999</v>
      </c>
    </row>
    <row r="7" spans="1:37">
      <c r="A7" s="288" t="s">
        <v>158</v>
      </c>
      <c r="B7" s="31">
        <v>1189483379.9400001</v>
      </c>
      <c r="C7" s="5">
        <v>4.4435000000000002</v>
      </c>
      <c r="D7" s="31">
        <v>179643901.74000001</v>
      </c>
      <c r="E7" s="5">
        <v>19.040099999999999</v>
      </c>
      <c r="F7" s="31">
        <v>25684701.190000001</v>
      </c>
      <c r="G7" s="5">
        <v>3.9773000000000001</v>
      </c>
      <c r="H7" s="31">
        <v>145769494.16999999</v>
      </c>
      <c r="I7" s="5">
        <v>9.1354000000000006</v>
      </c>
      <c r="J7" s="31">
        <v>2582658.6</v>
      </c>
      <c r="K7" s="5">
        <v>2.2644000000000002</v>
      </c>
      <c r="L7" s="31">
        <v>4547636.32</v>
      </c>
      <c r="M7" s="5">
        <v>3.9937</v>
      </c>
      <c r="N7" s="31">
        <v>72649</v>
      </c>
      <c r="O7" s="5">
        <v>3.09E-2</v>
      </c>
      <c r="P7" s="31">
        <v>526584354.58999997</v>
      </c>
      <c r="Q7" s="5">
        <v>16.943200000000001</v>
      </c>
      <c r="R7" s="31">
        <v>155279389.21000001</v>
      </c>
      <c r="S7" s="5">
        <v>2.1463999999999999</v>
      </c>
      <c r="T7" s="31">
        <v>2206717.12</v>
      </c>
      <c r="U7" s="5">
        <v>2.5636000000000001</v>
      </c>
      <c r="V7" s="31">
        <v>17657231.440000001</v>
      </c>
      <c r="W7" s="5">
        <v>0.63590000000000002</v>
      </c>
      <c r="X7" s="31">
        <v>425711.57</v>
      </c>
      <c r="Y7" s="5">
        <v>4.6100000000000002E-2</v>
      </c>
      <c r="Z7" s="31">
        <v>4541960.82</v>
      </c>
      <c r="AA7" s="5">
        <v>0.1842</v>
      </c>
      <c r="AB7" s="31">
        <v>16675860.119999999</v>
      </c>
      <c r="AC7" s="5">
        <v>2.8851</v>
      </c>
      <c r="AD7" s="31">
        <v>45059064.75</v>
      </c>
      <c r="AE7" s="5">
        <v>2.1829000000000001</v>
      </c>
      <c r="AF7" s="31">
        <v>0</v>
      </c>
      <c r="AG7" s="5">
        <v>0</v>
      </c>
      <c r="AH7" s="31">
        <v>23365478.899999999</v>
      </c>
      <c r="AI7" s="5">
        <v>0.97929999999999995</v>
      </c>
      <c r="AJ7" s="31">
        <v>39386570.399999999</v>
      </c>
      <c r="AK7" s="5">
        <v>2.6852</v>
      </c>
    </row>
    <row r="8" spans="1:37">
      <c r="A8" t="s">
        <v>326</v>
      </c>
      <c r="B8" s="31">
        <v>-67115577</v>
      </c>
      <c r="C8" s="5">
        <v>-0.25069999999999998</v>
      </c>
      <c r="D8" s="31">
        <v>-67115577</v>
      </c>
      <c r="E8" s="5">
        <v>-7.1135000000000002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  <c r="T8" s="31">
        <v>0</v>
      </c>
      <c r="U8" s="5">
        <v>0</v>
      </c>
      <c r="V8" s="31">
        <v>0</v>
      </c>
      <c r="W8" s="5">
        <v>0</v>
      </c>
      <c r="X8" s="31">
        <v>0</v>
      </c>
      <c r="Y8" s="5">
        <v>0</v>
      </c>
      <c r="Z8" s="31">
        <v>0</v>
      </c>
      <c r="AA8" s="5">
        <v>0</v>
      </c>
      <c r="AB8" s="31">
        <v>0</v>
      </c>
      <c r="AC8" s="5">
        <v>0</v>
      </c>
      <c r="AD8" s="31">
        <v>0</v>
      </c>
      <c r="AE8" s="5">
        <v>0</v>
      </c>
      <c r="AF8" s="31">
        <v>0</v>
      </c>
      <c r="AG8" s="5">
        <v>0</v>
      </c>
      <c r="AH8" s="31">
        <v>0</v>
      </c>
      <c r="AI8" s="5">
        <v>0</v>
      </c>
      <c r="AJ8" s="31">
        <v>0</v>
      </c>
      <c r="AK8" s="5">
        <v>0</v>
      </c>
    </row>
    <row r="9" spans="1:37">
      <c r="A9" t="s">
        <v>327</v>
      </c>
      <c r="B9" s="31">
        <v>73514491.060000002</v>
      </c>
      <c r="C9" s="5">
        <v>0.27460000000000001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0</v>
      </c>
      <c r="S9" s="5">
        <v>0</v>
      </c>
      <c r="T9" s="31">
        <v>1035291.22</v>
      </c>
      <c r="U9" s="5">
        <v>1.2027000000000001</v>
      </c>
      <c r="V9" s="31">
        <v>0</v>
      </c>
      <c r="W9" s="5">
        <v>0</v>
      </c>
      <c r="X9" s="31">
        <v>0</v>
      </c>
      <c r="Y9" s="5">
        <v>0</v>
      </c>
      <c r="Z9" s="31">
        <v>56879581.719999999</v>
      </c>
      <c r="AA9" s="5">
        <v>2.3062</v>
      </c>
      <c r="AB9" s="31">
        <v>0</v>
      </c>
      <c r="AC9" s="5">
        <v>0</v>
      </c>
      <c r="AD9" s="31">
        <v>0</v>
      </c>
      <c r="AE9" s="5">
        <v>0</v>
      </c>
      <c r="AF9" s="31">
        <v>100028.12</v>
      </c>
      <c r="AG9" s="5">
        <v>0.33539999999999998</v>
      </c>
      <c r="AH9" s="31">
        <v>0</v>
      </c>
      <c r="AI9" s="5">
        <v>0</v>
      </c>
      <c r="AJ9" s="31">
        <v>15499590</v>
      </c>
      <c r="AK9" s="5">
        <v>1.0567</v>
      </c>
    </row>
    <row r="10" spans="1:37">
      <c r="A10" s="288" t="s">
        <v>328</v>
      </c>
      <c r="B10" s="31">
        <v>302241786.94</v>
      </c>
      <c r="C10" s="5">
        <v>1.1291</v>
      </c>
      <c r="D10" s="31">
        <v>0</v>
      </c>
      <c r="E10" s="5">
        <v>0</v>
      </c>
      <c r="F10" s="31">
        <v>0</v>
      </c>
      <c r="G10" s="5">
        <v>0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  <c r="N10" s="31">
        <v>0</v>
      </c>
      <c r="O10" s="5">
        <v>0</v>
      </c>
      <c r="P10" s="31">
        <v>0</v>
      </c>
      <c r="Q10" s="5">
        <v>0</v>
      </c>
      <c r="R10" s="31">
        <v>247323799.87</v>
      </c>
      <c r="S10" s="5">
        <v>3.4186000000000001</v>
      </c>
      <c r="T10" s="31">
        <v>0</v>
      </c>
      <c r="U10" s="5">
        <v>0</v>
      </c>
      <c r="V10" s="31">
        <v>0</v>
      </c>
      <c r="W10" s="5">
        <v>0</v>
      </c>
      <c r="X10" s="31">
        <v>0</v>
      </c>
      <c r="Y10" s="5">
        <v>0</v>
      </c>
      <c r="Z10" s="31">
        <v>8893694.9900000002</v>
      </c>
      <c r="AA10" s="5">
        <v>0.36059999999999998</v>
      </c>
      <c r="AB10" s="31">
        <v>977764.08</v>
      </c>
      <c r="AC10" s="5">
        <v>0.16919999999999999</v>
      </c>
      <c r="AD10" s="31">
        <v>0</v>
      </c>
      <c r="AE10" s="5">
        <v>0</v>
      </c>
      <c r="AF10" s="31">
        <v>0</v>
      </c>
      <c r="AG10" s="5">
        <v>0</v>
      </c>
      <c r="AH10" s="31">
        <v>45046528</v>
      </c>
      <c r="AI10" s="5">
        <v>1.8879999999999999</v>
      </c>
      <c r="AJ10" s="31">
        <v>0</v>
      </c>
      <c r="AK10" s="5">
        <v>0</v>
      </c>
    </row>
    <row r="11" spans="1:37" ht="13.5" thickBot="1">
      <c r="A11" t="s">
        <v>162</v>
      </c>
      <c r="B11" s="31">
        <v>412191578.93000001</v>
      </c>
      <c r="C11" s="5">
        <v>1.5398000000000001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0</v>
      </c>
      <c r="K11" s="5">
        <v>0</v>
      </c>
      <c r="L11" s="31">
        <v>0</v>
      </c>
      <c r="M11" s="5">
        <v>0</v>
      </c>
      <c r="N11" s="31">
        <v>1500402</v>
      </c>
      <c r="O11" s="5">
        <v>0.63739999999999997</v>
      </c>
      <c r="P11" s="31">
        <v>0</v>
      </c>
      <c r="Q11" s="5">
        <v>0</v>
      </c>
      <c r="R11" s="31">
        <v>0</v>
      </c>
      <c r="S11" s="5">
        <v>0</v>
      </c>
      <c r="T11" s="31">
        <v>1639300</v>
      </c>
      <c r="U11" s="5">
        <v>1.9044000000000001</v>
      </c>
      <c r="V11" s="31">
        <v>0</v>
      </c>
      <c r="W11" s="5">
        <v>0</v>
      </c>
      <c r="X11" s="31">
        <v>18000000</v>
      </c>
      <c r="Y11" s="5">
        <v>1.9480999999999999</v>
      </c>
      <c r="Z11" s="31">
        <v>264522144.99000001</v>
      </c>
      <c r="AA11" s="5">
        <v>10.725099999999999</v>
      </c>
      <c r="AB11" s="31">
        <v>0</v>
      </c>
      <c r="AC11" s="5">
        <v>0</v>
      </c>
      <c r="AD11" s="31">
        <v>0</v>
      </c>
      <c r="AE11" s="5">
        <v>0</v>
      </c>
      <c r="AF11" s="31">
        <v>0</v>
      </c>
      <c r="AG11" s="5">
        <v>0</v>
      </c>
      <c r="AH11" s="31">
        <v>126529731.94</v>
      </c>
      <c r="AI11" s="5">
        <v>5.3029999999999999</v>
      </c>
      <c r="AJ11" s="31">
        <v>0</v>
      </c>
      <c r="AK11" s="5">
        <v>0</v>
      </c>
    </row>
    <row r="12" spans="1:37" ht="14.25" thickTop="1" thickBot="1">
      <c r="A12" s="289" t="s">
        <v>2</v>
      </c>
      <c r="B12" s="238">
        <v>26768816187.450001</v>
      </c>
      <c r="C12" s="290">
        <v>100</v>
      </c>
      <c r="D12" s="238">
        <v>943501455.11000001</v>
      </c>
      <c r="E12" s="290">
        <v>100</v>
      </c>
      <c r="F12" s="238">
        <v>645776674.54999995</v>
      </c>
      <c r="G12" s="290">
        <v>100</v>
      </c>
      <c r="H12" s="238">
        <v>1595652948.02</v>
      </c>
      <c r="I12" s="290">
        <v>100</v>
      </c>
      <c r="J12" s="238">
        <v>114055761.58</v>
      </c>
      <c r="K12" s="290">
        <v>100</v>
      </c>
      <c r="L12" s="238">
        <v>113869547.14</v>
      </c>
      <c r="M12" s="290">
        <v>100</v>
      </c>
      <c r="N12" s="238">
        <v>235384465</v>
      </c>
      <c r="O12" s="290">
        <v>100</v>
      </c>
      <c r="P12" s="238">
        <v>3107941464.4000001</v>
      </c>
      <c r="Q12" s="290">
        <v>100</v>
      </c>
      <c r="R12" s="238">
        <v>7234559555.3999996</v>
      </c>
      <c r="S12" s="290">
        <v>100</v>
      </c>
      <c r="T12" s="238">
        <v>86079500.069999993</v>
      </c>
      <c r="U12" s="290">
        <v>100</v>
      </c>
      <c r="V12" s="238">
        <v>2776803206.3800001</v>
      </c>
      <c r="W12" s="290">
        <v>100</v>
      </c>
      <c r="X12" s="238">
        <v>923995971.57000005</v>
      </c>
      <c r="Y12" s="290">
        <v>100</v>
      </c>
      <c r="Z12" s="238">
        <v>2466382378.3200002</v>
      </c>
      <c r="AA12" s="290">
        <v>100</v>
      </c>
      <c r="AB12" s="238">
        <v>577993678.62</v>
      </c>
      <c r="AC12" s="290">
        <v>100</v>
      </c>
      <c r="AD12" s="238">
        <v>2064213011.5</v>
      </c>
      <c r="AE12" s="290">
        <v>100</v>
      </c>
      <c r="AF12" s="238">
        <v>29826703.120000001</v>
      </c>
      <c r="AG12" s="290">
        <v>100</v>
      </c>
      <c r="AH12" s="238">
        <v>2385996285.3200002</v>
      </c>
      <c r="AI12" s="290">
        <v>100</v>
      </c>
      <c r="AJ12" s="238">
        <v>1466783581.3499999</v>
      </c>
      <c r="AK12" s="290">
        <v>100</v>
      </c>
    </row>
    <row r="13" spans="1:37" ht="13.5" thickTop="1">
      <c r="A13" s="1" t="s">
        <v>163</v>
      </c>
    </row>
    <row r="14" spans="1:37">
      <c r="A14" t="s">
        <v>227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  <c r="R14" s="31">
        <v>0</v>
      </c>
      <c r="S14" s="5">
        <v>0</v>
      </c>
      <c r="T14" s="31">
        <v>0</v>
      </c>
      <c r="U14" s="5">
        <v>0</v>
      </c>
      <c r="V14" s="31">
        <v>0</v>
      </c>
      <c r="W14" s="5">
        <v>0</v>
      </c>
      <c r="X14" s="31">
        <v>0</v>
      </c>
      <c r="Y14" s="5">
        <v>0</v>
      </c>
      <c r="Z14" s="31">
        <v>0</v>
      </c>
      <c r="AA14" s="5">
        <v>0</v>
      </c>
      <c r="AB14" s="31">
        <v>0</v>
      </c>
      <c r="AC14" s="5">
        <v>0</v>
      </c>
      <c r="AD14" s="31">
        <v>0</v>
      </c>
      <c r="AE14" s="5">
        <v>0</v>
      </c>
      <c r="AF14" s="31">
        <v>0</v>
      </c>
      <c r="AG14" s="5">
        <v>0</v>
      </c>
      <c r="AH14" s="31">
        <v>0</v>
      </c>
      <c r="AI14" s="5">
        <v>0</v>
      </c>
      <c r="AJ14" s="31">
        <v>0</v>
      </c>
      <c r="AK14" s="5">
        <v>0</v>
      </c>
    </row>
    <row r="15" spans="1:37">
      <c r="A15" t="s">
        <v>228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  <c r="T15" s="31">
        <v>0</v>
      </c>
      <c r="U15" s="5">
        <v>0</v>
      </c>
      <c r="V15" s="31">
        <v>0</v>
      </c>
      <c r="W15" s="5">
        <v>0</v>
      </c>
      <c r="X15" s="31">
        <v>0</v>
      </c>
      <c r="Y15" s="5">
        <v>0</v>
      </c>
      <c r="Z15" s="31">
        <v>0</v>
      </c>
      <c r="AA15" s="5">
        <v>0</v>
      </c>
      <c r="AB15" s="31">
        <v>0</v>
      </c>
      <c r="AC15" s="5">
        <v>0</v>
      </c>
      <c r="AD15" s="31">
        <v>0</v>
      </c>
      <c r="AE15" s="5">
        <v>0</v>
      </c>
      <c r="AF15" s="31">
        <v>0</v>
      </c>
      <c r="AG15" s="5">
        <v>0</v>
      </c>
      <c r="AH15" s="31">
        <v>0</v>
      </c>
      <c r="AI15" s="5">
        <v>0</v>
      </c>
      <c r="AJ15" s="31">
        <v>0</v>
      </c>
      <c r="AK15" s="5">
        <v>0</v>
      </c>
    </row>
    <row r="16" spans="1:37">
      <c r="A16" t="s">
        <v>229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  <c r="T16" s="31">
        <v>0</v>
      </c>
      <c r="U16" s="5">
        <v>0</v>
      </c>
      <c r="V16" s="31">
        <v>0</v>
      </c>
      <c r="W16" s="5">
        <v>0</v>
      </c>
      <c r="X16" s="31">
        <v>0</v>
      </c>
      <c r="Y16" s="5">
        <v>0</v>
      </c>
      <c r="Z16" s="31">
        <v>0</v>
      </c>
      <c r="AA16" s="5">
        <v>0</v>
      </c>
      <c r="AB16" s="31">
        <v>0</v>
      </c>
      <c r="AC16" s="5">
        <v>0</v>
      </c>
      <c r="AD16" s="31">
        <v>0</v>
      </c>
      <c r="AE16" s="5">
        <v>0</v>
      </c>
      <c r="AF16" s="31">
        <v>0</v>
      </c>
      <c r="AG16" s="5">
        <v>0</v>
      </c>
      <c r="AH16" s="31">
        <v>0</v>
      </c>
      <c r="AI16" s="5">
        <v>0</v>
      </c>
      <c r="AJ16" s="31">
        <v>0</v>
      </c>
      <c r="AK16" s="5">
        <v>0</v>
      </c>
    </row>
    <row r="17" spans="1:37">
      <c r="A17" t="s">
        <v>230</v>
      </c>
      <c r="B17" s="31">
        <v>96027268.090000004</v>
      </c>
      <c r="C17" s="5">
        <v>0.35870000000000002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  <c r="N17" s="31">
        <v>0</v>
      </c>
      <c r="O17" s="5">
        <v>0</v>
      </c>
      <c r="P17" s="31">
        <v>21660222.949999999</v>
      </c>
      <c r="Q17" s="5">
        <v>0.69689999999999996</v>
      </c>
      <c r="R17" s="31">
        <v>48249633.140000001</v>
      </c>
      <c r="S17" s="5">
        <v>0.66690000000000005</v>
      </c>
      <c r="T17" s="31">
        <v>0</v>
      </c>
      <c r="U17" s="5">
        <v>0</v>
      </c>
      <c r="V17" s="31">
        <v>0</v>
      </c>
      <c r="W17" s="5">
        <v>0</v>
      </c>
      <c r="X17" s="31">
        <v>0</v>
      </c>
      <c r="Y17" s="5">
        <v>0</v>
      </c>
      <c r="Z17" s="31">
        <v>0</v>
      </c>
      <c r="AA17" s="5">
        <v>0</v>
      </c>
      <c r="AB17" s="31">
        <v>0</v>
      </c>
      <c r="AC17" s="5">
        <v>0</v>
      </c>
      <c r="AD17" s="31">
        <v>0</v>
      </c>
      <c r="AE17" s="5">
        <v>0</v>
      </c>
      <c r="AF17" s="31">
        <v>0</v>
      </c>
      <c r="AG17" s="5">
        <v>0</v>
      </c>
      <c r="AH17" s="31">
        <v>26117412</v>
      </c>
      <c r="AI17" s="5">
        <v>1.0946</v>
      </c>
      <c r="AJ17" s="31">
        <v>0</v>
      </c>
      <c r="AK17" s="5">
        <v>0</v>
      </c>
    </row>
    <row r="18" spans="1:37">
      <c r="A18" t="s">
        <v>231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  <c r="T18" s="31">
        <v>0</v>
      </c>
      <c r="U18" s="5">
        <v>0</v>
      </c>
      <c r="V18" s="31">
        <v>0</v>
      </c>
      <c r="W18" s="5">
        <v>0</v>
      </c>
      <c r="X18" s="31">
        <v>0</v>
      </c>
      <c r="Y18" s="5">
        <v>0</v>
      </c>
      <c r="Z18" s="31">
        <v>0</v>
      </c>
      <c r="AA18" s="5">
        <v>0</v>
      </c>
      <c r="AB18" s="31">
        <v>0</v>
      </c>
      <c r="AC18" s="5">
        <v>0</v>
      </c>
      <c r="AD18" s="31">
        <v>0</v>
      </c>
      <c r="AE18" s="5">
        <v>0</v>
      </c>
      <c r="AF18" s="31">
        <v>0</v>
      </c>
      <c r="AG18" s="5">
        <v>0</v>
      </c>
      <c r="AH18" s="31">
        <v>0</v>
      </c>
      <c r="AI18" s="5">
        <v>0</v>
      </c>
      <c r="AJ18" s="31">
        <v>0</v>
      </c>
      <c r="AK18" s="5">
        <v>0</v>
      </c>
    </row>
    <row r="19" spans="1:37">
      <c r="A19" t="s">
        <v>232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  <c r="T19" s="31">
        <v>0</v>
      </c>
      <c r="U19" s="5">
        <v>0</v>
      </c>
      <c r="V19" s="31">
        <v>0</v>
      </c>
      <c r="W19" s="5">
        <v>0</v>
      </c>
      <c r="X19" s="31">
        <v>0</v>
      </c>
      <c r="Y19" s="5">
        <v>0</v>
      </c>
      <c r="Z19" s="31">
        <v>0</v>
      </c>
      <c r="AA19" s="5">
        <v>0</v>
      </c>
      <c r="AB19" s="31">
        <v>0</v>
      </c>
      <c r="AC19" s="5">
        <v>0</v>
      </c>
      <c r="AD19" s="31">
        <v>0</v>
      </c>
      <c r="AE19" s="5">
        <v>0</v>
      </c>
      <c r="AF19" s="31">
        <v>0</v>
      </c>
      <c r="AG19" s="5">
        <v>0</v>
      </c>
      <c r="AH19" s="31">
        <v>0</v>
      </c>
      <c r="AI19" s="5">
        <v>0</v>
      </c>
      <c r="AJ19" s="31">
        <v>0</v>
      </c>
      <c r="AK19" s="5">
        <v>0</v>
      </c>
    </row>
    <row r="20" spans="1:37">
      <c r="A20" t="s">
        <v>233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  <c r="T20" s="31">
        <v>0</v>
      </c>
      <c r="U20" s="5">
        <v>0</v>
      </c>
      <c r="V20" s="31">
        <v>0</v>
      </c>
      <c r="W20" s="5">
        <v>0</v>
      </c>
      <c r="X20" s="31">
        <v>0</v>
      </c>
      <c r="Y20" s="5">
        <v>0</v>
      </c>
      <c r="Z20" s="31">
        <v>0</v>
      </c>
      <c r="AA20" s="5">
        <v>0</v>
      </c>
      <c r="AB20" s="31">
        <v>0</v>
      </c>
      <c r="AC20" s="5">
        <v>0</v>
      </c>
      <c r="AD20" s="31">
        <v>0</v>
      </c>
      <c r="AE20" s="5">
        <v>0</v>
      </c>
      <c r="AF20" s="31">
        <v>0</v>
      </c>
      <c r="AG20" s="5">
        <v>0</v>
      </c>
      <c r="AH20" s="31">
        <v>0</v>
      </c>
      <c r="AI20" s="5">
        <v>0</v>
      </c>
      <c r="AJ20" s="31">
        <v>0</v>
      </c>
      <c r="AK20" s="5">
        <v>0</v>
      </c>
    </row>
    <row r="21" spans="1:37">
      <c r="A21" t="s">
        <v>234</v>
      </c>
      <c r="B21" s="31">
        <v>1043688.13</v>
      </c>
      <c r="C21" s="5">
        <v>3.8999999999999998E-3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1043688.13</v>
      </c>
      <c r="K21" s="5">
        <v>0.91510000000000002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  <c r="T21" s="31">
        <v>0</v>
      </c>
      <c r="U21" s="5">
        <v>0</v>
      </c>
      <c r="V21" s="31">
        <v>0</v>
      </c>
      <c r="W21" s="5">
        <v>0</v>
      </c>
      <c r="X21" s="31">
        <v>0</v>
      </c>
      <c r="Y21" s="5">
        <v>0</v>
      </c>
      <c r="Z21" s="31">
        <v>0</v>
      </c>
      <c r="AA21" s="5">
        <v>0</v>
      </c>
      <c r="AB21" s="31">
        <v>0</v>
      </c>
      <c r="AC21" s="5">
        <v>0</v>
      </c>
      <c r="AD21" s="31">
        <v>0</v>
      </c>
      <c r="AE21" s="5">
        <v>0</v>
      </c>
      <c r="AF21" s="31">
        <v>0</v>
      </c>
      <c r="AG21" s="5">
        <v>0</v>
      </c>
      <c r="AH21" s="31">
        <v>0</v>
      </c>
      <c r="AI21" s="5">
        <v>0</v>
      </c>
      <c r="AJ21" s="31">
        <v>0</v>
      </c>
      <c r="AK21" s="5">
        <v>0</v>
      </c>
    </row>
    <row r="22" spans="1:37" ht="13.5" thickBot="1">
      <c r="A22" t="s">
        <v>235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  <c r="T22" s="31">
        <v>0</v>
      </c>
      <c r="U22" s="5">
        <v>0</v>
      </c>
      <c r="V22" s="31">
        <v>0</v>
      </c>
      <c r="W22" s="5">
        <v>0</v>
      </c>
      <c r="X22" s="31">
        <v>0</v>
      </c>
      <c r="Y22" s="5">
        <v>0</v>
      </c>
      <c r="Z22" s="31">
        <v>0</v>
      </c>
      <c r="AA22" s="5">
        <v>0</v>
      </c>
      <c r="AB22" s="31">
        <v>0</v>
      </c>
      <c r="AC22" s="5">
        <v>0</v>
      </c>
      <c r="AD22" s="31">
        <v>0</v>
      </c>
      <c r="AE22" s="5">
        <v>0</v>
      </c>
      <c r="AF22" s="31">
        <v>0</v>
      </c>
      <c r="AG22" s="5">
        <v>0</v>
      </c>
      <c r="AH22" s="31">
        <v>0</v>
      </c>
      <c r="AI22" s="5">
        <v>0</v>
      </c>
      <c r="AJ22" s="31">
        <v>0</v>
      </c>
      <c r="AK22" s="5">
        <v>0</v>
      </c>
    </row>
    <row r="23" spans="1:37" ht="14.25" thickTop="1" thickBot="1">
      <c r="A23" s="289" t="s">
        <v>236</v>
      </c>
      <c r="B23" s="238">
        <v>97070956.219999999</v>
      </c>
      <c r="C23" s="290">
        <v>0.36259999999999998</v>
      </c>
      <c r="D23" s="238">
        <v>0</v>
      </c>
      <c r="E23" s="290">
        <v>0</v>
      </c>
      <c r="F23" s="238">
        <v>0</v>
      </c>
      <c r="G23" s="290">
        <v>0</v>
      </c>
      <c r="H23" s="238">
        <v>0</v>
      </c>
      <c r="I23" s="290">
        <v>0</v>
      </c>
      <c r="J23" s="238">
        <v>1043688.13</v>
      </c>
      <c r="K23" s="290">
        <v>0.91510000000000002</v>
      </c>
      <c r="L23" s="238">
        <v>0</v>
      </c>
      <c r="M23" s="290">
        <v>0</v>
      </c>
      <c r="N23" s="238">
        <v>0</v>
      </c>
      <c r="O23" s="290">
        <v>0</v>
      </c>
      <c r="P23" s="238">
        <v>21660222.949999999</v>
      </c>
      <c r="Q23" s="290">
        <v>0.69689999999999996</v>
      </c>
      <c r="R23" s="238">
        <v>48249633.140000001</v>
      </c>
      <c r="S23" s="290">
        <v>0.66690000000000005</v>
      </c>
      <c r="T23" s="238">
        <v>0</v>
      </c>
      <c r="U23" s="290">
        <v>0</v>
      </c>
      <c r="V23" s="238">
        <v>0</v>
      </c>
      <c r="W23" s="290">
        <v>0</v>
      </c>
      <c r="X23" s="238">
        <v>0</v>
      </c>
      <c r="Y23" s="290">
        <v>0</v>
      </c>
      <c r="Z23" s="238">
        <v>0</v>
      </c>
      <c r="AA23" s="290">
        <v>0</v>
      </c>
      <c r="AB23" s="238">
        <v>0</v>
      </c>
      <c r="AC23" s="290">
        <v>0</v>
      </c>
      <c r="AD23" s="238">
        <v>0</v>
      </c>
      <c r="AE23" s="290">
        <v>0</v>
      </c>
      <c r="AF23" s="238">
        <v>0</v>
      </c>
      <c r="AG23" s="290">
        <v>0</v>
      </c>
      <c r="AH23" s="238">
        <v>26117412</v>
      </c>
      <c r="AI23" s="290">
        <v>1.0946</v>
      </c>
      <c r="AJ23" s="238">
        <v>0</v>
      </c>
      <c r="AK23" s="290">
        <v>0</v>
      </c>
    </row>
    <row r="24" spans="1:37" ht="13.5" thickTop="1">
      <c r="A24" t="s">
        <v>237</v>
      </c>
      <c r="B24" s="31">
        <v>128941802.42</v>
      </c>
      <c r="C24" s="5">
        <v>0.48170000000000002</v>
      </c>
      <c r="D24" s="31">
        <v>57466445.189999998</v>
      </c>
      <c r="E24" s="5">
        <v>6.0907999999999998</v>
      </c>
      <c r="F24" s="31">
        <v>0</v>
      </c>
      <c r="G24" s="5">
        <v>0</v>
      </c>
      <c r="H24" s="31">
        <v>1572805.65</v>
      </c>
      <c r="I24" s="5">
        <v>9.8599999999999993E-2</v>
      </c>
      <c r="J24" s="31">
        <v>0</v>
      </c>
      <c r="K24" s="5">
        <v>0</v>
      </c>
      <c r="L24" s="31">
        <v>0</v>
      </c>
      <c r="M24" s="5">
        <v>0</v>
      </c>
      <c r="N24" s="31">
        <v>0</v>
      </c>
      <c r="O24" s="5">
        <v>0</v>
      </c>
      <c r="P24" s="31">
        <v>5334666.5999999996</v>
      </c>
      <c r="Q24" s="5">
        <v>0.1716</v>
      </c>
      <c r="R24" s="31">
        <v>11929648.68</v>
      </c>
      <c r="S24" s="5">
        <v>0.16489999999999999</v>
      </c>
      <c r="T24" s="31">
        <v>0</v>
      </c>
      <c r="U24" s="5">
        <v>0</v>
      </c>
      <c r="V24" s="31">
        <v>0</v>
      </c>
      <c r="W24" s="5">
        <v>0</v>
      </c>
      <c r="X24" s="31">
        <v>0</v>
      </c>
      <c r="Y24" s="5">
        <v>0</v>
      </c>
      <c r="Z24" s="31">
        <v>0</v>
      </c>
      <c r="AA24" s="5">
        <v>0</v>
      </c>
      <c r="AB24" s="31">
        <v>0</v>
      </c>
      <c r="AC24" s="5">
        <v>0</v>
      </c>
      <c r="AD24" s="31">
        <v>9445422.3000000007</v>
      </c>
      <c r="AE24" s="5">
        <v>0.45760000000000001</v>
      </c>
      <c r="AF24" s="31">
        <v>3814400</v>
      </c>
      <c r="AG24" s="5">
        <v>12.788500000000001</v>
      </c>
      <c r="AH24" s="31">
        <v>39378414</v>
      </c>
      <c r="AI24" s="5">
        <v>1.6504000000000001</v>
      </c>
      <c r="AJ24" s="31">
        <v>0</v>
      </c>
      <c r="AK24" s="5">
        <v>0</v>
      </c>
    </row>
    <row r="25" spans="1:37">
      <c r="A25" t="s">
        <v>238</v>
      </c>
      <c r="B25" s="31">
        <v>987661421.59000003</v>
      </c>
      <c r="C25" s="5">
        <v>3.6896</v>
      </c>
      <c r="D25" s="31">
        <v>0</v>
      </c>
      <c r="E25" s="5">
        <v>0</v>
      </c>
      <c r="F25" s="31">
        <v>0</v>
      </c>
      <c r="G25" s="5">
        <v>0</v>
      </c>
      <c r="H25" s="31">
        <v>50099684.32</v>
      </c>
      <c r="I25" s="5">
        <v>3.1398000000000001</v>
      </c>
      <c r="J25" s="31">
        <v>0</v>
      </c>
      <c r="K25" s="5">
        <v>0</v>
      </c>
      <c r="L25" s="31">
        <v>0</v>
      </c>
      <c r="M25" s="5">
        <v>0</v>
      </c>
      <c r="N25" s="31">
        <v>6426043</v>
      </c>
      <c r="O25" s="5">
        <v>2.73</v>
      </c>
      <c r="P25" s="31">
        <v>168763209.90000001</v>
      </c>
      <c r="Q25" s="5">
        <v>5.4301000000000004</v>
      </c>
      <c r="R25" s="31">
        <v>391708539.99000001</v>
      </c>
      <c r="S25" s="5">
        <v>5.4143999999999997</v>
      </c>
      <c r="T25" s="31">
        <v>0</v>
      </c>
      <c r="U25" s="5">
        <v>0</v>
      </c>
      <c r="V25" s="31">
        <v>158859451.19999999</v>
      </c>
      <c r="W25" s="5">
        <v>5.7209000000000003</v>
      </c>
      <c r="X25" s="31">
        <v>15223842</v>
      </c>
      <c r="Y25" s="5">
        <v>1.6476</v>
      </c>
      <c r="Z25" s="31">
        <v>89804162</v>
      </c>
      <c r="AA25" s="5">
        <v>3.6410999999999998</v>
      </c>
      <c r="AB25" s="31">
        <v>15363848.880000001</v>
      </c>
      <c r="AC25" s="5">
        <v>2.6581000000000001</v>
      </c>
      <c r="AD25" s="31">
        <v>50090715.700000003</v>
      </c>
      <c r="AE25" s="5">
        <v>2.4266000000000001</v>
      </c>
      <c r="AF25" s="31">
        <v>0</v>
      </c>
      <c r="AG25" s="5">
        <v>0</v>
      </c>
      <c r="AH25" s="31">
        <v>41321924.600000001</v>
      </c>
      <c r="AI25" s="5">
        <v>1.7319</v>
      </c>
      <c r="AJ25" s="31">
        <v>0</v>
      </c>
      <c r="AK25" s="5">
        <v>0</v>
      </c>
    </row>
    <row r="26" spans="1:37">
      <c r="A26" t="s">
        <v>239</v>
      </c>
      <c r="B26" s="31">
        <v>325607466.68000001</v>
      </c>
      <c r="C26" s="5">
        <v>1.2163999999999999</v>
      </c>
      <c r="D26" s="31">
        <v>0</v>
      </c>
      <c r="E26" s="5">
        <v>0</v>
      </c>
      <c r="F26" s="31">
        <v>26133096</v>
      </c>
      <c r="G26" s="5">
        <v>4.0468000000000002</v>
      </c>
      <c r="H26" s="31">
        <v>20956867.199999999</v>
      </c>
      <c r="I26" s="5">
        <v>1.3133999999999999</v>
      </c>
      <c r="J26" s="31">
        <v>0</v>
      </c>
      <c r="K26" s="5">
        <v>0</v>
      </c>
      <c r="L26" s="31">
        <v>2420000</v>
      </c>
      <c r="M26" s="5">
        <v>2.1252</v>
      </c>
      <c r="N26" s="31">
        <v>4078311</v>
      </c>
      <c r="O26" s="5">
        <v>1.7325999999999999</v>
      </c>
      <c r="P26" s="31">
        <v>83334694.680000007</v>
      </c>
      <c r="Q26" s="5">
        <v>2.6812999999999998</v>
      </c>
      <c r="R26" s="31">
        <v>123046315.55</v>
      </c>
      <c r="S26" s="5">
        <v>1.7008000000000001</v>
      </c>
      <c r="T26" s="31">
        <v>1581397.5</v>
      </c>
      <c r="U26" s="5">
        <v>1.8371</v>
      </c>
      <c r="V26" s="31">
        <v>0</v>
      </c>
      <c r="W26" s="5">
        <v>0</v>
      </c>
      <c r="X26" s="31">
        <v>33756908</v>
      </c>
      <c r="Y26" s="5">
        <v>3.6534</v>
      </c>
      <c r="Z26" s="31">
        <v>0</v>
      </c>
      <c r="AA26" s="5">
        <v>0</v>
      </c>
      <c r="AB26" s="31">
        <v>15407665.33</v>
      </c>
      <c r="AC26" s="5">
        <v>2.6657000000000002</v>
      </c>
      <c r="AD26" s="31">
        <v>12956211.42</v>
      </c>
      <c r="AE26" s="5">
        <v>0.62770000000000004</v>
      </c>
      <c r="AF26" s="31">
        <v>1936000</v>
      </c>
      <c r="AG26" s="5">
        <v>6.4908000000000001</v>
      </c>
      <c r="AH26" s="31">
        <v>0</v>
      </c>
      <c r="AI26" s="5">
        <v>0</v>
      </c>
      <c r="AJ26" s="31">
        <v>0</v>
      </c>
      <c r="AK26" s="5">
        <v>0</v>
      </c>
    </row>
    <row r="27" spans="1:37" ht="13.5" thickBot="1">
      <c r="A27" t="s">
        <v>240</v>
      </c>
      <c r="B27" s="31">
        <v>5420174464.4700003</v>
      </c>
      <c r="C27" s="5">
        <v>20.248100000000001</v>
      </c>
      <c r="D27" s="31">
        <v>99202464.549999997</v>
      </c>
      <c r="E27" s="5">
        <v>10.5143</v>
      </c>
      <c r="F27" s="31">
        <v>111308156.72</v>
      </c>
      <c r="G27" s="5">
        <v>17.2363</v>
      </c>
      <c r="H27" s="31">
        <v>325418324.10000002</v>
      </c>
      <c r="I27" s="5">
        <v>20.394100000000002</v>
      </c>
      <c r="J27" s="31">
        <v>30265749.949999999</v>
      </c>
      <c r="K27" s="5">
        <v>26.535900000000002</v>
      </c>
      <c r="L27" s="31">
        <v>21094609</v>
      </c>
      <c r="M27" s="5">
        <v>18.525200000000002</v>
      </c>
      <c r="N27" s="31">
        <v>53031428</v>
      </c>
      <c r="O27" s="5">
        <v>22.529699999999998</v>
      </c>
      <c r="P27" s="31">
        <v>830547002.38999999</v>
      </c>
      <c r="Q27" s="5">
        <v>26.723400000000002</v>
      </c>
      <c r="R27" s="31">
        <v>1847954736.47</v>
      </c>
      <c r="S27" s="5">
        <v>25.543399999999998</v>
      </c>
      <c r="T27" s="31">
        <v>16562503.289999999</v>
      </c>
      <c r="U27" s="5">
        <v>19.2409</v>
      </c>
      <c r="V27" s="31">
        <v>428348917.5</v>
      </c>
      <c r="W27" s="5">
        <v>15.426</v>
      </c>
      <c r="X27" s="31">
        <v>186242081</v>
      </c>
      <c r="Y27" s="5">
        <v>20.156199999999998</v>
      </c>
      <c r="Z27" s="31">
        <v>517327400.88</v>
      </c>
      <c r="AA27" s="5">
        <v>20.975100000000001</v>
      </c>
      <c r="AB27" s="31">
        <v>75139527.150000006</v>
      </c>
      <c r="AC27" s="5">
        <v>13.0001</v>
      </c>
      <c r="AD27" s="31">
        <v>389464345.26999998</v>
      </c>
      <c r="AE27" s="5">
        <v>18.8674</v>
      </c>
      <c r="AF27" s="31">
        <v>2677050</v>
      </c>
      <c r="AG27" s="5">
        <v>8.9753000000000007</v>
      </c>
      <c r="AH27" s="31">
        <v>302770463.22000003</v>
      </c>
      <c r="AI27" s="5">
        <v>12.689500000000001</v>
      </c>
      <c r="AJ27" s="31">
        <v>182819704.97999999</v>
      </c>
      <c r="AK27" s="5">
        <v>12.464</v>
      </c>
    </row>
    <row r="28" spans="1:37" ht="14.25" thickTop="1" thickBot="1">
      <c r="A28" s="289" t="s">
        <v>241</v>
      </c>
      <c r="B28" s="238">
        <v>6862385155.1599998</v>
      </c>
      <c r="C28" s="290">
        <v>25.6357</v>
      </c>
      <c r="D28" s="238">
        <v>156668909.74000001</v>
      </c>
      <c r="E28" s="290">
        <v>16.6051</v>
      </c>
      <c r="F28" s="238">
        <v>137441252.72</v>
      </c>
      <c r="G28" s="290">
        <v>21.283100000000001</v>
      </c>
      <c r="H28" s="238">
        <v>398047681.26999998</v>
      </c>
      <c r="I28" s="290">
        <v>24.945799999999998</v>
      </c>
      <c r="J28" s="238">
        <v>30265749.949999999</v>
      </c>
      <c r="K28" s="290">
        <v>26.535900000000002</v>
      </c>
      <c r="L28" s="238">
        <v>23514609</v>
      </c>
      <c r="M28" s="290">
        <v>20.650500000000001</v>
      </c>
      <c r="N28" s="238">
        <v>63535782</v>
      </c>
      <c r="O28" s="290">
        <v>26.9923</v>
      </c>
      <c r="P28" s="238">
        <v>1087979573.5699999</v>
      </c>
      <c r="Q28" s="290">
        <v>35.006399999999999</v>
      </c>
      <c r="R28" s="238">
        <v>2374639240.6900001</v>
      </c>
      <c r="S28" s="290">
        <v>32.823500000000003</v>
      </c>
      <c r="T28" s="238">
        <v>18143900.789999999</v>
      </c>
      <c r="U28" s="290">
        <v>21.078099999999999</v>
      </c>
      <c r="V28" s="238">
        <v>587208368.70000005</v>
      </c>
      <c r="W28" s="290">
        <v>21.146899999999999</v>
      </c>
      <c r="X28" s="238">
        <v>235222831</v>
      </c>
      <c r="Y28" s="290">
        <v>25.457100000000001</v>
      </c>
      <c r="Z28" s="238">
        <v>607131562.88</v>
      </c>
      <c r="AA28" s="290">
        <v>24.616299999999999</v>
      </c>
      <c r="AB28" s="238">
        <v>105911041.36</v>
      </c>
      <c r="AC28" s="290">
        <v>18.323899999999998</v>
      </c>
      <c r="AD28" s="238">
        <v>461956694.69</v>
      </c>
      <c r="AE28" s="290">
        <v>22.379300000000001</v>
      </c>
      <c r="AF28" s="238">
        <v>8427450</v>
      </c>
      <c r="AG28" s="290">
        <v>28.2547</v>
      </c>
      <c r="AH28" s="238">
        <v>383470801.81999999</v>
      </c>
      <c r="AI28" s="290">
        <v>16.0717</v>
      </c>
      <c r="AJ28" s="238">
        <v>182819704.97999999</v>
      </c>
      <c r="AK28" s="290">
        <v>12.464</v>
      </c>
    </row>
    <row r="29" spans="1:37" ht="13.5" thickTop="1">
      <c r="A29" t="s">
        <v>242</v>
      </c>
      <c r="B29" s="31">
        <v>47113540</v>
      </c>
      <c r="C29" s="5">
        <v>0.17599999999999999</v>
      </c>
      <c r="D29" s="31">
        <v>0</v>
      </c>
      <c r="E29" s="5">
        <v>0</v>
      </c>
      <c r="F29" s="31">
        <v>1672000</v>
      </c>
      <c r="G29" s="5">
        <v>0.25890000000000002</v>
      </c>
      <c r="H29" s="31">
        <v>0</v>
      </c>
      <c r="I29" s="5">
        <v>0</v>
      </c>
      <c r="J29" s="31">
        <v>0</v>
      </c>
      <c r="K29" s="5">
        <v>0</v>
      </c>
      <c r="L29" s="31">
        <v>0</v>
      </c>
      <c r="M29" s="5">
        <v>0</v>
      </c>
      <c r="N29" s="31">
        <v>0</v>
      </c>
      <c r="O29" s="5">
        <v>0</v>
      </c>
      <c r="P29" s="31">
        <v>13459189.6</v>
      </c>
      <c r="Q29" s="5">
        <v>0.43309999999999998</v>
      </c>
      <c r="R29" s="31">
        <v>31982350.399999999</v>
      </c>
      <c r="S29" s="5">
        <v>0.44209999999999999</v>
      </c>
      <c r="T29" s="31">
        <v>0</v>
      </c>
      <c r="U29" s="5">
        <v>0</v>
      </c>
      <c r="V29" s="31">
        <v>0</v>
      </c>
      <c r="W29" s="5">
        <v>0</v>
      </c>
      <c r="X29" s="31">
        <v>0</v>
      </c>
      <c r="Y29" s="5">
        <v>0</v>
      </c>
      <c r="Z29" s="31">
        <v>0</v>
      </c>
      <c r="AA29" s="5">
        <v>0</v>
      </c>
      <c r="AB29" s="31">
        <v>0</v>
      </c>
      <c r="AC29" s="5">
        <v>0</v>
      </c>
      <c r="AD29" s="31">
        <v>0</v>
      </c>
      <c r="AE29" s="5">
        <v>0</v>
      </c>
      <c r="AF29" s="31">
        <v>0</v>
      </c>
      <c r="AG29" s="5">
        <v>0</v>
      </c>
      <c r="AH29" s="31">
        <v>0</v>
      </c>
      <c r="AI29" s="5">
        <v>0</v>
      </c>
      <c r="AJ29" s="31">
        <v>0</v>
      </c>
      <c r="AK29" s="5">
        <v>0</v>
      </c>
    </row>
    <row r="30" spans="1:37">
      <c r="A30" t="s">
        <v>243</v>
      </c>
      <c r="B30" s="31">
        <v>541103165.47000003</v>
      </c>
      <c r="C30" s="5">
        <v>2.0213999999999999</v>
      </c>
      <c r="D30" s="31">
        <v>0</v>
      </c>
      <c r="E30" s="5">
        <v>0</v>
      </c>
      <c r="F30" s="31">
        <v>36398670</v>
      </c>
      <c r="G30" s="5">
        <v>5.6364000000000001</v>
      </c>
      <c r="H30" s="31">
        <v>35978495</v>
      </c>
      <c r="I30" s="5">
        <v>2.2547999999999999</v>
      </c>
      <c r="J30" s="31">
        <v>0</v>
      </c>
      <c r="K30" s="5">
        <v>0</v>
      </c>
      <c r="L30" s="31">
        <v>0</v>
      </c>
      <c r="M30" s="5">
        <v>0</v>
      </c>
      <c r="N30" s="31">
        <v>5827815</v>
      </c>
      <c r="O30" s="5">
        <v>2.4759000000000002</v>
      </c>
      <c r="P30" s="31">
        <v>182497</v>
      </c>
      <c r="Q30" s="5">
        <v>5.8999999999999999E-3</v>
      </c>
      <c r="R30" s="31">
        <v>212467.5</v>
      </c>
      <c r="S30" s="5">
        <v>2.8999999999999998E-3</v>
      </c>
      <c r="T30" s="31">
        <v>0</v>
      </c>
      <c r="U30" s="5">
        <v>0</v>
      </c>
      <c r="V30" s="31">
        <v>146580000</v>
      </c>
      <c r="W30" s="5">
        <v>5.2786999999999997</v>
      </c>
      <c r="X30" s="31">
        <v>0</v>
      </c>
      <c r="Y30" s="5">
        <v>0</v>
      </c>
      <c r="Z30" s="31">
        <v>31123330</v>
      </c>
      <c r="AA30" s="5">
        <v>1.2619</v>
      </c>
      <c r="AB30" s="31">
        <v>8536785.1199999992</v>
      </c>
      <c r="AC30" s="5">
        <v>1.4770000000000001</v>
      </c>
      <c r="AD30" s="31">
        <v>166053405</v>
      </c>
      <c r="AE30" s="5">
        <v>8.0443999999999996</v>
      </c>
      <c r="AF30" s="31">
        <v>0</v>
      </c>
      <c r="AG30" s="5">
        <v>0</v>
      </c>
      <c r="AH30" s="31">
        <v>57710332.5</v>
      </c>
      <c r="AI30" s="5">
        <v>2.4186999999999999</v>
      </c>
      <c r="AJ30" s="31">
        <v>52499368.350000001</v>
      </c>
      <c r="AK30" s="5">
        <v>3.5792000000000002</v>
      </c>
    </row>
    <row r="31" spans="1:37">
      <c r="A31" t="s">
        <v>244</v>
      </c>
      <c r="B31" s="31">
        <v>971986653.19000006</v>
      </c>
      <c r="C31" s="5">
        <v>3.6309999999999998</v>
      </c>
      <c r="D31" s="31">
        <v>50334997.149999999</v>
      </c>
      <c r="E31" s="5">
        <v>5.3349000000000002</v>
      </c>
      <c r="F31" s="31">
        <v>17511040</v>
      </c>
      <c r="G31" s="5">
        <v>2.7115999999999998</v>
      </c>
      <c r="H31" s="31">
        <v>20666492.550000001</v>
      </c>
      <c r="I31" s="5">
        <v>1.2951999999999999</v>
      </c>
      <c r="J31" s="31">
        <v>0</v>
      </c>
      <c r="K31" s="5">
        <v>0</v>
      </c>
      <c r="L31" s="31">
        <v>0</v>
      </c>
      <c r="M31" s="5">
        <v>0</v>
      </c>
      <c r="N31" s="31">
        <v>4753408</v>
      </c>
      <c r="O31" s="5">
        <v>2.0194000000000001</v>
      </c>
      <c r="P31" s="31">
        <v>116678013.84</v>
      </c>
      <c r="Q31" s="5">
        <v>3.7542</v>
      </c>
      <c r="R31" s="31">
        <v>261225252.66</v>
      </c>
      <c r="S31" s="5">
        <v>3.6107999999999998</v>
      </c>
      <c r="T31" s="31">
        <v>1207665</v>
      </c>
      <c r="U31" s="5">
        <v>1.403</v>
      </c>
      <c r="V31" s="31">
        <v>111350000</v>
      </c>
      <c r="W31" s="5">
        <v>4.01</v>
      </c>
      <c r="X31" s="31">
        <v>49931253</v>
      </c>
      <c r="Y31" s="5">
        <v>5.4038000000000004</v>
      </c>
      <c r="Z31" s="31">
        <v>29232812.800000001</v>
      </c>
      <c r="AA31" s="5">
        <v>1.1853</v>
      </c>
      <c r="AB31" s="31">
        <v>30053265.600000001</v>
      </c>
      <c r="AC31" s="5">
        <v>5.1996000000000002</v>
      </c>
      <c r="AD31" s="31">
        <v>110704286.86</v>
      </c>
      <c r="AE31" s="5">
        <v>5.3630000000000004</v>
      </c>
      <c r="AF31" s="31">
        <v>1991550</v>
      </c>
      <c r="AG31" s="5">
        <v>6.6771000000000003</v>
      </c>
      <c r="AH31" s="31">
        <v>83331128.319999993</v>
      </c>
      <c r="AI31" s="5">
        <v>3.4925000000000002</v>
      </c>
      <c r="AJ31" s="31">
        <v>83015487.409999996</v>
      </c>
      <c r="AK31" s="5">
        <v>5.6597</v>
      </c>
    </row>
    <row r="32" spans="1:37">
      <c r="A32" t="s">
        <v>245</v>
      </c>
      <c r="B32" s="31">
        <v>1205008278.77</v>
      </c>
      <c r="C32" s="5">
        <v>4.5015000000000001</v>
      </c>
      <c r="D32" s="31">
        <v>0</v>
      </c>
      <c r="E32" s="5">
        <v>0</v>
      </c>
      <c r="F32" s="31">
        <v>26966833.190000001</v>
      </c>
      <c r="G32" s="5">
        <v>4.1759000000000004</v>
      </c>
      <c r="H32" s="31">
        <v>0</v>
      </c>
      <c r="I32" s="5">
        <v>0</v>
      </c>
      <c r="J32" s="31">
        <v>2672012.75</v>
      </c>
      <c r="K32" s="5">
        <v>2.3426999999999998</v>
      </c>
      <c r="L32" s="31">
        <v>2528900</v>
      </c>
      <c r="M32" s="5">
        <v>2.2208999999999999</v>
      </c>
      <c r="N32" s="31">
        <v>0</v>
      </c>
      <c r="O32" s="5">
        <v>0</v>
      </c>
      <c r="P32" s="31">
        <v>320727788.48000002</v>
      </c>
      <c r="Q32" s="5">
        <v>10.319599999999999</v>
      </c>
      <c r="R32" s="31">
        <v>732820434.82000005</v>
      </c>
      <c r="S32" s="5">
        <v>10.1294</v>
      </c>
      <c r="T32" s="31">
        <v>2747029.12</v>
      </c>
      <c r="U32" s="5">
        <v>3.1913</v>
      </c>
      <c r="V32" s="31">
        <v>20146000</v>
      </c>
      <c r="W32" s="5">
        <v>0.72550000000000003</v>
      </c>
      <c r="X32" s="31">
        <v>17526137</v>
      </c>
      <c r="Y32" s="5">
        <v>1.8968</v>
      </c>
      <c r="Z32" s="31">
        <v>0</v>
      </c>
      <c r="AA32" s="5">
        <v>0</v>
      </c>
      <c r="AB32" s="31">
        <v>9081044</v>
      </c>
      <c r="AC32" s="5">
        <v>1.5710999999999999</v>
      </c>
      <c r="AD32" s="31">
        <v>0</v>
      </c>
      <c r="AE32" s="5">
        <v>0</v>
      </c>
      <c r="AF32" s="31">
        <v>0</v>
      </c>
      <c r="AG32" s="5">
        <v>0</v>
      </c>
      <c r="AH32" s="31">
        <v>69792099.409999996</v>
      </c>
      <c r="AI32" s="5">
        <v>2.9251</v>
      </c>
      <c r="AJ32" s="31">
        <v>0</v>
      </c>
      <c r="AK32" s="5">
        <v>0</v>
      </c>
    </row>
    <row r="33" spans="1:37">
      <c r="A33" t="s">
        <v>246</v>
      </c>
      <c r="B33" s="31">
        <v>14214486.59</v>
      </c>
      <c r="C33" s="5">
        <v>5.3100000000000001E-2</v>
      </c>
      <c r="D33" s="31">
        <v>0</v>
      </c>
      <c r="E33" s="5">
        <v>0</v>
      </c>
      <c r="F33" s="31">
        <v>0</v>
      </c>
      <c r="G33" s="5">
        <v>0</v>
      </c>
      <c r="H33" s="31">
        <v>0</v>
      </c>
      <c r="I33" s="5">
        <v>0</v>
      </c>
      <c r="J33" s="31">
        <v>2208501</v>
      </c>
      <c r="K33" s="5">
        <v>1.9362999999999999</v>
      </c>
      <c r="L33" s="31">
        <v>0</v>
      </c>
      <c r="M33" s="5">
        <v>0</v>
      </c>
      <c r="N33" s="31">
        <v>0</v>
      </c>
      <c r="O33" s="5">
        <v>0</v>
      </c>
      <c r="P33" s="31">
        <v>3708292.2</v>
      </c>
      <c r="Q33" s="5">
        <v>0.1193</v>
      </c>
      <c r="R33" s="31">
        <v>8297693.3899999997</v>
      </c>
      <c r="S33" s="5">
        <v>0.1147</v>
      </c>
      <c r="T33" s="31">
        <v>0</v>
      </c>
      <c r="U33" s="5">
        <v>0</v>
      </c>
      <c r="V33" s="31">
        <v>0</v>
      </c>
      <c r="W33" s="5">
        <v>0</v>
      </c>
      <c r="X33" s="31">
        <v>0</v>
      </c>
      <c r="Y33" s="5">
        <v>0</v>
      </c>
      <c r="Z33" s="31">
        <v>0</v>
      </c>
      <c r="AA33" s="5">
        <v>0</v>
      </c>
      <c r="AB33" s="31">
        <v>0</v>
      </c>
      <c r="AC33" s="5">
        <v>0</v>
      </c>
      <c r="AD33" s="31">
        <v>0</v>
      </c>
      <c r="AE33" s="5">
        <v>0</v>
      </c>
      <c r="AF33" s="31">
        <v>0</v>
      </c>
      <c r="AG33" s="5">
        <v>0</v>
      </c>
      <c r="AH33" s="31">
        <v>0</v>
      </c>
      <c r="AI33" s="5">
        <v>0</v>
      </c>
      <c r="AJ33" s="31">
        <v>0</v>
      </c>
      <c r="AK33" s="5">
        <v>0</v>
      </c>
    </row>
    <row r="34" spans="1:37">
      <c r="A34" t="s">
        <v>247</v>
      </c>
      <c r="B34" s="31">
        <v>191562045.50999999</v>
      </c>
      <c r="C34" s="5">
        <v>0.71560000000000001</v>
      </c>
      <c r="D34" s="31">
        <v>0</v>
      </c>
      <c r="E34" s="5">
        <v>0</v>
      </c>
      <c r="F34" s="31">
        <v>0</v>
      </c>
      <c r="G34" s="5">
        <v>0</v>
      </c>
      <c r="H34" s="31">
        <v>45954565.409999996</v>
      </c>
      <c r="I34" s="5">
        <v>2.88</v>
      </c>
      <c r="J34" s="31">
        <v>0</v>
      </c>
      <c r="K34" s="5">
        <v>0</v>
      </c>
      <c r="L34" s="31">
        <v>0</v>
      </c>
      <c r="M34" s="5">
        <v>0</v>
      </c>
      <c r="N34" s="31">
        <v>5380991</v>
      </c>
      <c r="O34" s="5">
        <v>2.286</v>
      </c>
      <c r="P34" s="31">
        <v>0</v>
      </c>
      <c r="Q34" s="5">
        <v>0</v>
      </c>
      <c r="R34" s="31">
        <v>0</v>
      </c>
      <c r="S34" s="5">
        <v>0</v>
      </c>
      <c r="T34" s="31">
        <v>0</v>
      </c>
      <c r="U34" s="5">
        <v>0</v>
      </c>
      <c r="V34" s="31">
        <v>0</v>
      </c>
      <c r="W34" s="5">
        <v>0</v>
      </c>
      <c r="X34" s="31">
        <v>0</v>
      </c>
      <c r="Y34" s="5">
        <v>0</v>
      </c>
      <c r="Z34" s="31">
        <v>60857496.960000001</v>
      </c>
      <c r="AA34" s="5">
        <v>2.4674999999999998</v>
      </c>
      <c r="AB34" s="31">
        <v>0</v>
      </c>
      <c r="AC34" s="5">
        <v>0</v>
      </c>
      <c r="AD34" s="31">
        <v>48291200.880000003</v>
      </c>
      <c r="AE34" s="5">
        <v>2.3393999999999999</v>
      </c>
      <c r="AF34" s="31">
        <v>0</v>
      </c>
      <c r="AG34" s="5">
        <v>0</v>
      </c>
      <c r="AH34" s="31">
        <v>0</v>
      </c>
      <c r="AI34" s="5">
        <v>0</v>
      </c>
      <c r="AJ34" s="31">
        <v>31077791.260000002</v>
      </c>
      <c r="AK34" s="5">
        <v>2.1187999999999998</v>
      </c>
    </row>
    <row r="35" spans="1:37" ht="13.5" thickBot="1">
      <c r="A35" t="s">
        <v>248</v>
      </c>
      <c r="B35" s="31">
        <v>193211889.75</v>
      </c>
      <c r="C35" s="5">
        <v>0.7218</v>
      </c>
      <c r="D35" s="31">
        <v>0</v>
      </c>
      <c r="E35" s="5">
        <v>0</v>
      </c>
      <c r="F35" s="31">
        <v>33599236.5</v>
      </c>
      <c r="G35" s="5">
        <v>5.2028999999999996</v>
      </c>
      <c r="H35" s="31">
        <v>36323746.5</v>
      </c>
      <c r="I35" s="5">
        <v>2.2764000000000002</v>
      </c>
      <c r="J35" s="31">
        <v>0</v>
      </c>
      <c r="K35" s="5">
        <v>0</v>
      </c>
      <c r="L35" s="31">
        <v>6029973</v>
      </c>
      <c r="M35" s="5">
        <v>5.2954999999999997</v>
      </c>
      <c r="N35" s="31">
        <v>0</v>
      </c>
      <c r="O35" s="5">
        <v>0</v>
      </c>
      <c r="P35" s="31">
        <v>0</v>
      </c>
      <c r="Q35" s="5">
        <v>0</v>
      </c>
      <c r="R35" s="31">
        <v>0</v>
      </c>
      <c r="S35" s="5">
        <v>0</v>
      </c>
      <c r="T35" s="31">
        <v>4641123</v>
      </c>
      <c r="U35" s="5">
        <v>5.3917000000000002</v>
      </c>
      <c r="V35" s="31">
        <v>0</v>
      </c>
      <c r="W35" s="5">
        <v>0</v>
      </c>
      <c r="X35" s="31">
        <v>45054376</v>
      </c>
      <c r="Y35" s="5">
        <v>4.8760000000000003</v>
      </c>
      <c r="Z35" s="31">
        <v>0</v>
      </c>
      <c r="AA35" s="5">
        <v>0</v>
      </c>
      <c r="AB35" s="31">
        <v>23805180</v>
      </c>
      <c r="AC35" s="5">
        <v>4.1185999999999998</v>
      </c>
      <c r="AD35" s="31">
        <v>0</v>
      </c>
      <c r="AE35" s="5">
        <v>0</v>
      </c>
      <c r="AF35" s="31">
        <v>0</v>
      </c>
      <c r="AG35" s="5">
        <v>0</v>
      </c>
      <c r="AH35" s="31">
        <v>0</v>
      </c>
      <c r="AI35" s="5">
        <v>0</v>
      </c>
      <c r="AJ35" s="31">
        <v>43758254.75</v>
      </c>
      <c r="AK35" s="5">
        <v>2.9832999999999998</v>
      </c>
    </row>
    <row r="36" spans="1:37" ht="14.25" thickTop="1" thickBot="1">
      <c r="A36" s="289" t="s">
        <v>249</v>
      </c>
      <c r="B36" s="238">
        <v>3164200059.2800002</v>
      </c>
      <c r="C36" s="290">
        <v>11.820499999999999</v>
      </c>
      <c r="D36" s="238">
        <v>50334997.149999999</v>
      </c>
      <c r="E36" s="290">
        <v>5.3349000000000002</v>
      </c>
      <c r="F36" s="238">
        <v>116147779.69</v>
      </c>
      <c r="G36" s="290">
        <v>17.985800000000001</v>
      </c>
      <c r="H36" s="238">
        <v>138923299.46000001</v>
      </c>
      <c r="I36" s="290">
        <v>8.7064000000000004</v>
      </c>
      <c r="J36" s="238">
        <v>4880513.75</v>
      </c>
      <c r="K36" s="290">
        <v>4.2790999999999997</v>
      </c>
      <c r="L36" s="238">
        <v>8558873</v>
      </c>
      <c r="M36" s="290">
        <v>7.5164</v>
      </c>
      <c r="N36" s="238">
        <v>15962214</v>
      </c>
      <c r="O36" s="290">
        <v>6.7812999999999999</v>
      </c>
      <c r="P36" s="238">
        <v>454755781.12</v>
      </c>
      <c r="Q36" s="290">
        <v>14.632099999999999</v>
      </c>
      <c r="R36" s="238">
        <v>1034538198.77</v>
      </c>
      <c r="S36" s="290">
        <v>14.299899999999999</v>
      </c>
      <c r="T36" s="238">
        <v>8595817.1199999992</v>
      </c>
      <c r="U36" s="290">
        <v>9.9859000000000009</v>
      </c>
      <c r="V36" s="238">
        <v>278076000</v>
      </c>
      <c r="W36" s="290">
        <v>10.014200000000001</v>
      </c>
      <c r="X36" s="238">
        <v>112511766</v>
      </c>
      <c r="Y36" s="290">
        <v>12.1767</v>
      </c>
      <c r="Z36" s="238">
        <v>121213639.76000001</v>
      </c>
      <c r="AA36" s="290">
        <v>4.9146000000000001</v>
      </c>
      <c r="AB36" s="238">
        <v>71476274.719999999</v>
      </c>
      <c r="AC36" s="290">
        <v>12.366300000000001</v>
      </c>
      <c r="AD36" s="238">
        <v>325048892.74000001</v>
      </c>
      <c r="AE36" s="290">
        <v>15.7469</v>
      </c>
      <c r="AF36" s="238">
        <v>1991550</v>
      </c>
      <c r="AG36" s="290">
        <v>6.6771000000000003</v>
      </c>
      <c r="AH36" s="238">
        <v>210833560.22999999</v>
      </c>
      <c r="AI36" s="290">
        <v>8.8362999999999996</v>
      </c>
      <c r="AJ36" s="238">
        <v>210350901.77000001</v>
      </c>
      <c r="AK36" s="290">
        <v>14.340999999999999</v>
      </c>
    </row>
    <row r="37" spans="1:37" ht="13.5" thickTop="1">
      <c r="A37" t="s">
        <v>250</v>
      </c>
      <c r="B37" s="31">
        <v>410095514.10000002</v>
      </c>
      <c r="C37" s="5">
        <v>1.532</v>
      </c>
      <c r="D37" s="31">
        <v>32969412.640000001</v>
      </c>
      <c r="E37" s="5">
        <v>3.4944000000000002</v>
      </c>
      <c r="F37" s="31">
        <v>24478122.359999999</v>
      </c>
      <c r="G37" s="5">
        <v>3.7905000000000002</v>
      </c>
      <c r="H37" s="31">
        <v>0</v>
      </c>
      <c r="I37" s="5">
        <v>0</v>
      </c>
      <c r="J37" s="31">
        <v>0</v>
      </c>
      <c r="K37" s="5">
        <v>0</v>
      </c>
      <c r="L37" s="31">
        <v>2977920</v>
      </c>
      <c r="M37" s="5">
        <v>2.6152000000000002</v>
      </c>
      <c r="N37" s="31">
        <v>0</v>
      </c>
      <c r="O37" s="5">
        <v>0</v>
      </c>
      <c r="P37" s="31">
        <v>0</v>
      </c>
      <c r="Q37" s="5">
        <v>0</v>
      </c>
      <c r="R37" s="31">
        <v>0</v>
      </c>
      <c r="S37" s="5">
        <v>0</v>
      </c>
      <c r="T37" s="31">
        <v>0</v>
      </c>
      <c r="U37" s="5">
        <v>0</v>
      </c>
      <c r="V37" s="31">
        <v>224384988.69999999</v>
      </c>
      <c r="W37" s="5">
        <v>8.0807000000000002</v>
      </c>
      <c r="X37" s="31">
        <v>6596550</v>
      </c>
      <c r="Y37" s="5">
        <v>0.71389999999999998</v>
      </c>
      <c r="Z37" s="31">
        <v>0</v>
      </c>
      <c r="AA37" s="5">
        <v>0</v>
      </c>
      <c r="AB37" s="31">
        <v>11212003.74</v>
      </c>
      <c r="AC37" s="5">
        <v>1.9398</v>
      </c>
      <c r="AD37" s="31">
        <v>16709763.359999999</v>
      </c>
      <c r="AE37" s="5">
        <v>0.8095</v>
      </c>
      <c r="AF37" s="31">
        <v>2590900</v>
      </c>
      <c r="AG37" s="5">
        <v>8.6865000000000006</v>
      </c>
      <c r="AH37" s="31">
        <v>40314931.200000003</v>
      </c>
      <c r="AI37" s="5">
        <v>1.6896</v>
      </c>
      <c r="AJ37" s="31">
        <v>47860922.100000001</v>
      </c>
      <c r="AK37" s="5">
        <v>3.2629999999999999</v>
      </c>
    </row>
    <row r="38" spans="1:37">
      <c r="A38" t="s">
        <v>251</v>
      </c>
      <c r="B38" s="31">
        <v>955314721.63999999</v>
      </c>
      <c r="C38" s="5">
        <v>3.5688</v>
      </c>
      <c r="D38" s="31">
        <v>40572901.289999999</v>
      </c>
      <c r="E38" s="5">
        <v>4.3002000000000002</v>
      </c>
      <c r="F38" s="31">
        <v>90231755.230000004</v>
      </c>
      <c r="G38" s="5">
        <v>13.9726</v>
      </c>
      <c r="H38" s="31">
        <v>82741522.109999999</v>
      </c>
      <c r="I38" s="5">
        <v>5.1853999999999996</v>
      </c>
      <c r="J38" s="31">
        <v>0</v>
      </c>
      <c r="K38" s="5">
        <v>0</v>
      </c>
      <c r="L38" s="31">
        <v>4299488</v>
      </c>
      <c r="M38" s="5">
        <v>3.7757999999999998</v>
      </c>
      <c r="N38" s="31">
        <v>15481581</v>
      </c>
      <c r="O38" s="5">
        <v>6.5770999999999997</v>
      </c>
      <c r="P38" s="31">
        <v>78663630.450000003</v>
      </c>
      <c r="Q38" s="5">
        <v>2.5310999999999999</v>
      </c>
      <c r="R38" s="31">
        <v>181085605.16</v>
      </c>
      <c r="S38" s="5">
        <v>2.5030999999999999</v>
      </c>
      <c r="T38" s="31">
        <v>4887034.76</v>
      </c>
      <c r="U38" s="5">
        <v>5.6773999999999996</v>
      </c>
      <c r="V38" s="31">
        <v>160938000</v>
      </c>
      <c r="W38" s="5">
        <v>5.7957999999999998</v>
      </c>
      <c r="X38" s="31">
        <v>1938984</v>
      </c>
      <c r="Y38" s="5">
        <v>0.20979999999999999</v>
      </c>
      <c r="Z38" s="31">
        <v>82944970.099999994</v>
      </c>
      <c r="AA38" s="5">
        <v>3.363</v>
      </c>
      <c r="AB38" s="31">
        <v>38756204.039999999</v>
      </c>
      <c r="AC38" s="5">
        <v>6.7053000000000003</v>
      </c>
      <c r="AD38" s="31">
        <v>11133855</v>
      </c>
      <c r="AE38" s="5">
        <v>0.53939999999999999</v>
      </c>
      <c r="AF38" s="31">
        <v>0</v>
      </c>
      <c r="AG38" s="5">
        <v>0</v>
      </c>
      <c r="AH38" s="31">
        <v>126281569.23999999</v>
      </c>
      <c r="AI38" s="5">
        <v>5.2926000000000002</v>
      </c>
      <c r="AJ38" s="31">
        <v>35357621.259999998</v>
      </c>
      <c r="AK38" s="5">
        <v>2.4106000000000001</v>
      </c>
    </row>
    <row r="39" spans="1:37">
      <c r="A39" t="s">
        <v>252</v>
      </c>
      <c r="B39" s="31">
        <v>361492099.43000001</v>
      </c>
      <c r="C39" s="5">
        <v>1.3504</v>
      </c>
      <c r="D39" s="31">
        <v>19237853.170000002</v>
      </c>
      <c r="E39" s="5">
        <v>2.0390000000000001</v>
      </c>
      <c r="F39" s="31">
        <v>0</v>
      </c>
      <c r="G39" s="5">
        <v>0</v>
      </c>
      <c r="H39" s="31">
        <v>69011107.950000003</v>
      </c>
      <c r="I39" s="5">
        <v>4.3249000000000004</v>
      </c>
      <c r="J39" s="31">
        <v>5563270</v>
      </c>
      <c r="K39" s="5">
        <v>4.8776999999999999</v>
      </c>
      <c r="L39" s="31">
        <v>4043500</v>
      </c>
      <c r="M39" s="5">
        <v>3.5510000000000002</v>
      </c>
      <c r="N39" s="31">
        <v>12946577</v>
      </c>
      <c r="O39" s="5">
        <v>5.5002000000000004</v>
      </c>
      <c r="P39" s="31">
        <v>17351295.27</v>
      </c>
      <c r="Q39" s="5">
        <v>0.55830000000000002</v>
      </c>
      <c r="R39" s="31">
        <v>39548517.240000002</v>
      </c>
      <c r="S39" s="5">
        <v>0.54669999999999996</v>
      </c>
      <c r="T39" s="31">
        <v>0</v>
      </c>
      <c r="U39" s="5">
        <v>0</v>
      </c>
      <c r="V39" s="31">
        <v>9966608</v>
      </c>
      <c r="W39" s="5">
        <v>0.3589</v>
      </c>
      <c r="X39" s="31">
        <v>0</v>
      </c>
      <c r="Y39" s="5">
        <v>0</v>
      </c>
      <c r="Z39" s="31">
        <v>85939225.709999993</v>
      </c>
      <c r="AA39" s="5">
        <v>3.4843999999999999</v>
      </c>
      <c r="AB39" s="31">
        <v>4078022.46</v>
      </c>
      <c r="AC39" s="5">
        <v>0.70550000000000002</v>
      </c>
      <c r="AD39" s="31">
        <v>58662862.07</v>
      </c>
      <c r="AE39" s="5">
        <v>2.8418999999999999</v>
      </c>
      <c r="AF39" s="31">
        <v>2100725</v>
      </c>
      <c r="AG39" s="5">
        <v>7.0430999999999999</v>
      </c>
      <c r="AH39" s="31">
        <v>33042535.559999999</v>
      </c>
      <c r="AI39" s="5">
        <v>1.3849</v>
      </c>
      <c r="AJ39" s="31">
        <v>0</v>
      </c>
      <c r="AK39" s="5">
        <v>0</v>
      </c>
    </row>
    <row r="40" spans="1:37" ht="13.5" thickBot="1">
      <c r="A40" t="s">
        <v>253</v>
      </c>
      <c r="B40" s="31">
        <v>384606107.44</v>
      </c>
      <c r="C40" s="5">
        <v>1.4368000000000001</v>
      </c>
      <c r="D40" s="31">
        <v>87069464</v>
      </c>
      <c r="E40" s="5">
        <v>9.2283000000000008</v>
      </c>
      <c r="F40" s="31">
        <v>0</v>
      </c>
      <c r="G40" s="5">
        <v>0</v>
      </c>
      <c r="H40" s="31">
        <v>24089609.199999999</v>
      </c>
      <c r="I40" s="5">
        <v>1.5097</v>
      </c>
      <c r="J40" s="31">
        <v>1992558.8</v>
      </c>
      <c r="K40" s="5">
        <v>1.7470000000000001</v>
      </c>
      <c r="L40" s="31">
        <v>0</v>
      </c>
      <c r="M40" s="5">
        <v>0</v>
      </c>
      <c r="N40" s="31">
        <v>380781</v>
      </c>
      <c r="O40" s="5">
        <v>0.1618</v>
      </c>
      <c r="P40" s="31">
        <v>37044222.909999996</v>
      </c>
      <c r="Q40" s="5">
        <v>1.1919</v>
      </c>
      <c r="R40" s="31">
        <v>83065475.480000004</v>
      </c>
      <c r="S40" s="5">
        <v>1.1482000000000001</v>
      </c>
      <c r="T40" s="31">
        <v>0</v>
      </c>
      <c r="U40" s="5">
        <v>0</v>
      </c>
      <c r="V40" s="31">
        <v>0</v>
      </c>
      <c r="W40" s="5">
        <v>0</v>
      </c>
      <c r="X40" s="31">
        <v>2681100</v>
      </c>
      <c r="Y40" s="5">
        <v>0.29020000000000001</v>
      </c>
      <c r="Z40" s="31">
        <v>47464902.75</v>
      </c>
      <c r="AA40" s="5">
        <v>1.9245000000000001</v>
      </c>
      <c r="AB40" s="31">
        <v>0</v>
      </c>
      <c r="AC40" s="5">
        <v>0</v>
      </c>
      <c r="AD40" s="31">
        <v>25218479.199999999</v>
      </c>
      <c r="AE40" s="5">
        <v>1.2217</v>
      </c>
      <c r="AF40" s="31">
        <v>0</v>
      </c>
      <c r="AG40" s="5">
        <v>0</v>
      </c>
      <c r="AH40" s="31">
        <v>26832075.899999999</v>
      </c>
      <c r="AI40" s="5">
        <v>1.1246</v>
      </c>
      <c r="AJ40" s="31">
        <v>48767438.200000003</v>
      </c>
      <c r="AK40" s="5">
        <v>3.3248000000000002</v>
      </c>
    </row>
    <row r="41" spans="1:37" ht="14.25" thickTop="1" thickBot="1">
      <c r="A41" s="289" t="s">
        <v>254</v>
      </c>
      <c r="B41" s="238">
        <v>2111508442.6099999</v>
      </c>
      <c r="C41" s="290">
        <v>7.8879000000000001</v>
      </c>
      <c r="D41" s="238">
        <v>179849631.09999999</v>
      </c>
      <c r="E41" s="290">
        <v>19.061900000000001</v>
      </c>
      <c r="F41" s="238">
        <v>114709877.59</v>
      </c>
      <c r="G41" s="290">
        <v>17.763100000000001</v>
      </c>
      <c r="H41" s="238">
        <v>175842239.25999999</v>
      </c>
      <c r="I41" s="290">
        <v>11.020099999999999</v>
      </c>
      <c r="J41" s="238">
        <v>7555828.7999999998</v>
      </c>
      <c r="K41" s="290">
        <v>6.6246999999999998</v>
      </c>
      <c r="L41" s="238">
        <v>11320908</v>
      </c>
      <c r="M41" s="290">
        <v>9.9420000000000002</v>
      </c>
      <c r="N41" s="238">
        <v>28808939</v>
      </c>
      <c r="O41" s="290">
        <v>12.239100000000001</v>
      </c>
      <c r="P41" s="238">
        <v>133059148.63</v>
      </c>
      <c r="Q41" s="290">
        <v>4.2812999999999999</v>
      </c>
      <c r="R41" s="238">
        <v>303699597.88</v>
      </c>
      <c r="S41" s="290">
        <v>4.1978999999999997</v>
      </c>
      <c r="T41" s="238">
        <v>4887034.76</v>
      </c>
      <c r="U41" s="290">
        <v>5.6773999999999996</v>
      </c>
      <c r="V41" s="238">
        <v>395289596.69999999</v>
      </c>
      <c r="W41" s="290">
        <v>14.2354</v>
      </c>
      <c r="X41" s="238">
        <v>11216634</v>
      </c>
      <c r="Y41" s="290">
        <v>1.2139</v>
      </c>
      <c r="Z41" s="238">
        <v>216349098.56</v>
      </c>
      <c r="AA41" s="290">
        <v>8.7719000000000005</v>
      </c>
      <c r="AB41" s="238">
        <v>54046230.240000002</v>
      </c>
      <c r="AC41" s="290">
        <v>9.3506999999999998</v>
      </c>
      <c r="AD41" s="238">
        <v>111724959.63</v>
      </c>
      <c r="AE41" s="290">
        <v>5.4124999999999996</v>
      </c>
      <c r="AF41" s="238">
        <v>4691625</v>
      </c>
      <c r="AG41" s="290">
        <v>15.7296</v>
      </c>
      <c r="AH41" s="238">
        <v>226471111.90000001</v>
      </c>
      <c r="AI41" s="290">
        <v>9.4916999999999998</v>
      </c>
      <c r="AJ41" s="238">
        <v>131985981.56</v>
      </c>
      <c r="AK41" s="290">
        <v>8.9983000000000004</v>
      </c>
    </row>
    <row r="42" spans="1:37" ht="13.5" thickTop="1">
      <c r="A42" t="s">
        <v>255</v>
      </c>
      <c r="B42" s="31">
        <v>1558806893.8399999</v>
      </c>
      <c r="C42" s="5">
        <v>5.8231999999999999</v>
      </c>
      <c r="D42" s="31">
        <v>21552797.100000001</v>
      </c>
      <c r="E42" s="5">
        <v>2.2843</v>
      </c>
      <c r="F42" s="31">
        <v>52000799.890000001</v>
      </c>
      <c r="G42" s="5">
        <v>8.0524000000000004</v>
      </c>
      <c r="H42" s="31">
        <v>176962979.27000001</v>
      </c>
      <c r="I42" s="5">
        <v>11.090299999999999</v>
      </c>
      <c r="J42" s="31">
        <v>9017991.8000000007</v>
      </c>
      <c r="K42" s="5">
        <v>7.9066999999999998</v>
      </c>
      <c r="L42" s="31">
        <v>10032620</v>
      </c>
      <c r="M42" s="5">
        <v>8.8106000000000009</v>
      </c>
      <c r="N42" s="31">
        <v>29565987</v>
      </c>
      <c r="O42" s="5">
        <v>12.560700000000001</v>
      </c>
      <c r="P42" s="31">
        <v>4619145.96</v>
      </c>
      <c r="Q42" s="5">
        <v>0.14860000000000001</v>
      </c>
      <c r="R42" s="31">
        <v>4864484.0199999996</v>
      </c>
      <c r="S42" s="5">
        <v>6.7199999999999996E-2</v>
      </c>
      <c r="T42" s="31">
        <v>10638908.970000001</v>
      </c>
      <c r="U42" s="5">
        <v>12.359400000000001</v>
      </c>
      <c r="V42" s="31">
        <v>405718501.27999997</v>
      </c>
      <c r="W42" s="5">
        <v>14.611000000000001</v>
      </c>
      <c r="X42" s="31">
        <v>63950694</v>
      </c>
      <c r="Y42" s="5">
        <v>6.9211</v>
      </c>
      <c r="Z42" s="31">
        <v>187226642.44</v>
      </c>
      <c r="AA42" s="5">
        <v>7.5911</v>
      </c>
      <c r="AB42" s="31">
        <v>72023005.390000001</v>
      </c>
      <c r="AC42" s="5">
        <v>12.460900000000001</v>
      </c>
      <c r="AD42" s="31">
        <v>156400001.28999999</v>
      </c>
      <c r="AE42" s="5">
        <v>7.5766999999999998</v>
      </c>
      <c r="AF42" s="31">
        <v>3217000</v>
      </c>
      <c r="AG42" s="5">
        <v>10.785600000000001</v>
      </c>
      <c r="AH42" s="31">
        <v>207195911.65000001</v>
      </c>
      <c r="AI42" s="5">
        <v>8.6837999999999997</v>
      </c>
      <c r="AJ42" s="31">
        <v>143819423.78</v>
      </c>
      <c r="AK42" s="5">
        <v>9.8050999999999995</v>
      </c>
    </row>
    <row r="43" spans="1:37">
      <c r="A43" t="s">
        <v>256</v>
      </c>
      <c r="B43" s="31">
        <v>330079608.39999998</v>
      </c>
      <c r="C43" s="5">
        <v>1.2331000000000001</v>
      </c>
      <c r="D43" s="31">
        <v>40157367.350000001</v>
      </c>
      <c r="E43" s="5">
        <v>4.2561999999999998</v>
      </c>
      <c r="F43" s="31">
        <v>0</v>
      </c>
      <c r="G43" s="5">
        <v>0</v>
      </c>
      <c r="H43" s="31">
        <v>7396645.7999999998</v>
      </c>
      <c r="I43" s="5">
        <v>0.46350000000000002</v>
      </c>
      <c r="J43" s="31">
        <v>2075115.4</v>
      </c>
      <c r="K43" s="5">
        <v>1.8193999999999999</v>
      </c>
      <c r="L43" s="31">
        <v>1131420.55</v>
      </c>
      <c r="M43" s="5">
        <v>0.99360000000000004</v>
      </c>
      <c r="N43" s="31">
        <v>7065126</v>
      </c>
      <c r="O43" s="5">
        <v>3.0015000000000001</v>
      </c>
      <c r="P43" s="31">
        <v>92711925.450000003</v>
      </c>
      <c r="Q43" s="5">
        <v>2.9830999999999999</v>
      </c>
      <c r="R43" s="31">
        <v>0</v>
      </c>
      <c r="S43" s="5">
        <v>0</v>
      </c>
      <c r="T43" s="31">
        <v>0</v>
      </c>
      <c r="U43" s="5">
        <v>0</v>
      </c>
      <c r="V43" s="31">
        <v>132652300</v>
      </c>
      <c r="W43" s="5">
        <v>4.7771999999999997</v>
      </c>
      <c r="X43" s="31">
        <v>0</v>
      </c>
      <c r="Y43" s="5">
        <v>0</v>
      </c>
      <c r="Z43" s="31">
        <v>0</v>
      </c>
      <c r="AA43" s="5">
        <v>0</v>
      </c>
      <c r="AB43" s="31">
        <v>5152529.9800000004</v>
      </c>
      <c r="AC43" s="5">
        <v>0.89149999999999996</v>
      </c>
      <c r="AD43" s="31">
        <v>41737177.869999997</v>
      </c>
      <c r="AE43" s="5">
        <v>2.0219</v>
      </c>
      <c r="AF43" s="31">
        <v>0</v>
      </c>
      <c r="AG43" s="5">
        <v>0</v>
      </c>
      <c r="AH43" s="31">
        <v>0</v>
      </c>
      <c r="AI43" s="5">
        <v>0</v>
      </c>
      <c r="AJ43" s="31">
        <v>0</v>
      </c>
      <c r="AK43" s="5">
        <v>0</v>
      </c>
    </row>
    <row r="44" spans="1:37">
      <c r="A44" t="s">
        <v>257</v>
      </c>
      <c r="B44" s="31">
        <v>1020436094.01</v>
      </c>
      <c r="C44" s="5">
        <v>3.8119999999999998</v>
      </c>
      <c r="D44" s="31">
        <v>16354175.65</v>
      </c>
      <c r="E44" s="5">
        <v>1.7333000000000001</v>
      </c>
      <c r="F44" s="31">
        <v>9202536.9000000004</v>
      </c>
      <c r="G44" s="5">
        <v>1.425</v>
      </c>
      <c r="H44" s="31">
        <v>55694726.369999997</v>
      </c>
      <c r="I44" s="5">
        <v>3.4904000000000002</v>
      </c>
      <c r="J44" s="31">
        <v>5021708.16</v>
      </c>
      <c r="K44" s="5">
        <v>4.4028999999999998</v>
      </c>
      <c r="L44" s="31">
        <v>12048811.779999999</v>
      </c>
      <c r="M44" s="5">
        <v>10.581200000000001</v>
      </c>
      <c r="N44" s="31">
        <v>10091724</v>
      </c>
      <c r="O44" s="5">
        <v>4.2873000000000001</v>
      </c>
      <c r="P44" s="31">
        <v>118056576.77</v>
      </c>
      <c r="Q44" s="5">
        <v>3.7985000000000002</v>
      </c>
      <c r="R44" s="31">
        <v>279617190.70999998</v>
      </c>
      <c r="S44" s="5">
        <v>3.8650000000000002</v>
      </c>
      <c r="T44" s="31">
        <v>4206710.87</v>
      </c>
      <c r="U44" s="5">
        <v>4.8869999999999996</v>
      </c>
      <c r="V44" s="31">
        <v>127133327.95999999</v>
      </c>
      <c r="W44" s="5">
        <v>4.5784000000000002</v>
      </c>
      <c r="X44" s="31">
        <v>29975190</v>
      </c>
      <c r="Y44" s="5">
        <v>3.2441</v>
      </c>
      <c r="Z44" s="31">
        <v>103435469.43000001</v>
      </c>
      <c r="AA44" s="5">
        <v>4.1938000000000004</v>
      </c>
      <c r="AB44" s="31">
        <v>11176052.550000001</v>
      </c>
      <c r="AC44" s="5">
        <v>1.9336</v>
      </c>
      <c r="AD44" s="31">
        <v>36255854.140000001</v>
      </c>
      <c r="AE44" s="5">
        <v>1.7564</v>
      </c>
      <c r="AF44" s="31">
        <v>1721000</v>
      </c>
      <c r="AG44" s="5">
        <v>5.77</v>
      </c>
      <c r="AH44" s="31">
        <v>94275817</v>
      </c>
      <c r="AI44" s="5">
        <v>3.9512</v>
      </c>
      <c r="AJ44" s="31">
        <v>106169221.72</v>
      </c>
      <c r="AK44" s="5">
        <v>7.2382</v>
      </c>
    </row>
    <row r="45" spans="1:37">
      <c r="A45" t="s">
        <v>258</v>
      </c>
      <c r="B45" s="31">
        <v>740223273.00999999</v>
      </c>
      <c r="C45" s="5">
        <v>2.7652000000000001</v>
      </c>
      <c r="D45" s="31">
        <v>132264573.13</v>
      </c>
      <c r="E45" s="5">
        <v>14.0185</v>
      </c>
      <c r="F45" s="31">
        <v>11139600.75</v>
      </c>
      <c r="G45" s="5">
        <v>1.7250000000000001</v>
      </c>
      <c r="H45" s="31">
        <v>61922913.039999999</v>
      </c>
      <c r="I45" s="5">
        <v>3.8807</v>
      </c>
      <c r="J45" s="31">
        <v>4290060.21</v>
      </c>
      <c r="K45" s="5">
        <v>3.7614000000000001</v>
      </c>
      <c r="L45" s="31">
        <v>11797418.859999999</v>
      </c>
      <c r="M45" s="5">
        <v>10.3605</v>
      </c>
      <c r="N45" s="31">
        <v>9068444</v>
      </c>
      <c r="O45" s="5">
        <v>3.8525999999999998</v>
      </c>
      <c r="P45" s="31">
        <v>6439.48</v>
      </c>
      <c r="Q45" s="5">
        <v>2.0000000000000001E-4</v>
      </c>
      <c r="R45" s="31">
        <v>0</v>
      </c>
      <c r="S45" s="5">
        <v>0</v>
      </c>
      <c r="T45" s="31">
        <v>1287029.1499999999</v>
      </c>
      <c r="U45" s="5">
        <v>1.4952000000000001</v>
      </c>
      <c r="V45" s="31">
        <v>25678280.300000001</v>
      </c>
      <c r="W45" s="5">
        <v>0.92469999999999997</v>
      </c>
      <c r="X45" s="31">
        <v>68808708</v>
      </c>
      <c r="Y45" s="5">
        <v>7.4469000000000003</v>
      </c>
      <c r="Z45" s="31">
        <v>107077495.73999999</v>
      </c>
      <c r="AA45" s="5">
        <v>4.3414999999999999</v>
      </c>
      <c r="AB45" s="31">
        <v>15891873.609999999</v>
      </c>
      <c r="AC45" s="5">
        <v>2.7494999999999998</v>
      </c>
      <c r="AD45" s="31">
        <v>101151367.12</v>
      </c>
      <c r="AE45" s="5">
        <v>4.9001999999999999</v>
      </c>
      <c r="AF45" s="31">
        <v>0</v>
      </c>
      <c r="AG45" s="5">
        <v>0</v>
      </c>
      <c r="AH45" s="31">
        <v>111632268.19</v>
      </c>
      <c r="AI45" s="5">
        <v>4.6786000000000003</v>
      </c>
      <c r="AJ45" s="31">
        <v>78206801.430000007</v>
      </c>
      <c r="AK45" s="5">
        <v>5.3319000000000001</v>
      </c>
    </row>
    <row r="46" spans="1:37">
      <c r="A46" t="s">
        <v>259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  <c r="R46" s="31">
        <v>0</v>
      </c>
      <c r="S46" s="5">
        <v>0</v>
      </c>
      <c r="T46" s="31">
        <v>0</v>
      </c>
      <c r="U46" s="5">
        <v>0</v>
      </c>
      <c r="V46" s="31">
        <v>0</v>
      </c>
      <c r="W46" s="5">
        <v>0</v>
      </c>
      <c r="X46" s="31">
        <v>0</v>
      </c>
      <c r="Y46" s="5">
        <v>0</v>
      </c>
      <c r="Z46" s="31">
        <v>0</v>
      </c>
      <c r="AA46" s="5">
        <v>0</v>
      </c>
      <c r="AB46" s="31">
        <v>0</v>
      </c>
      <c r="AC46" s="5">
        <v>0</v>
      </c>
      <c r="AD46" s="31">
        <v>0</v>
      </c>
      <c r="AE46" s="5">
        <v>0</v>
      </c>
      <c r="AF46" s="31">
        <v>0</v>
      </c>
      <c r="AG46" s="5">
        <v>0</v>
      </c>
      <c r="AH46" s="31">
        <v>0</v>
      </c>
      <c r="AI46" s="5">
        <v>0</v>
      </c>
      <c r="AJ46" s="31">
        <v>0</v>
      </c>
      <c r="AK46" s="5">
        <v>0</v>
      </c>
    </row>
    <row r="47" spans="1:37">
      <c r="A47" t="s">
        <v>260</v>
      </c>
      <c r="B47" s="31">
        <v>73065095</v>
      </c>
      <c r="C47" s="5">
        <v>0.27289999999999998</v>
      </c>
      <c r="D47" s="31">
        <v>0</v>
      </c>
      <c r="E47" s="5">
        <v>0</v>
      </c>
      <c r="F47" s="31">
        <v>0</v>
      </c>
      <c r="G47" s="5">
        <v>0</v>
      </c>
      <c r="H47" s="31">
        <v>0</v>
      </c>
      <c r="I47" s="5">
        <v>0</v>
      </c>
      <c r="J47" s="31">
        <v>0</v>
      </c>
      <c r="K47" s="5">
        <v>0</v>
      </c>
      <c r="L47" s="31">
        <v>0</v>
      </c>
      <c r="M47" s="5">
        <v>0</v>
      </c>
      <c r="N47" s="31">
        <v>0</v>
      </c>
      <c r="O47" s="5">
        <v>0</v>
      </c>
      <c r="P47" s="31">
        <v>12066279</v>
      </c>
      <c r="Q47" s="5">
        <v>0.38819999999999999</v>
      </c>
      <c r="R47" s="31">
        <v>26519247</v>
      </c>
      <c r="S47" s="5">
        <v>0.36659999999999998</v>
      </c>
      <c r="T47" s="31">
        <v>0</v>
      </c>
      <c r="U47" s="5">
        <v>0</v>
      </c>
      <c r="V47" s="31">
        <v>0</v>
      </c>
      <c r="W47" s="5">
        <v>0</v>
      </c>
      <c r="X47" s="31">
        <v>4223940</v>
      </c>
      <c r="Y47" s="5">
        <v>0.45710000000000001</v>
      </c>
      <c r="Z47" s="31">
        <v>0</v>
      </c>
      <c r="AA47" s="5">
        <v>0</v>
      </c>
      <c r="AB47" s="31">
        <v>0</v>
      </c>
      <c r="AC47" s="5">
        <v>0</v>
      </c>
      <c r="AD47" s="31">
        <v>0</v>
      </c>
      <c r="AE47" s="5">
        <v>0</v>
      </c>
      <c r="AF47" s="31">
        <v>0</v>
      </c>
      <c r="AG47" s="5">
        <v>0</v>
      </c>
      <c r="AH47" s="31">
        <v>0</v>
      </c>
      <c r="AI47" s="5">
        <v>0</v>
      </c>
      <c r="AJ47" s="31">
        <v>30255629</v>
      </c>
      <c r="AK47" s="5">
        <v>2.0627</v>
      </c>
    </row>
    <row r="48" spans="1:37" ht="13.5" thickBot="1">
      <c r="A48" t="s">
        <v>39</v>
      </c>
      <c r="B48" s="31">
        <v>275917528.44999999</v>
      </c>
      <c r="C48" s="5">
        <v>1.0306999999999999</v>
      </c>
      <c r="D48" s="31">
        <v>1686568.95</v>
      </c>
      <c r="E48" s="5">
        <v>0.17879999999999999</v>
      </c>
      <c r="F48" s="31">
        <v>1058000</v>
      </c>
      <c r="G48" s="5">
        <v>0.1638</v>
      </c>
      <c r="H48" s="31">
        <v>11015245.4</v>
      </c>
      <c r="I48" s="5">
        <v>0.69030000000000002</v>
      </c>
      <c r="J48" s="31">
        <v>1099000</v>
      </c>
      <c r="K48" s="5">
        <v>0.96360000000000001</v>
      </c>
      <c r="L48" s="31">
        <v>0</v>
      </c>
      <c r="M48" s="5">
        <v>0</v>
      </c>
      <c r="N48" s="31">
        <v>9201586</v>
      </c>
      <c r="O48" s="5">
        <v>3.9091999999999998</v>
      </c>
      <c r="P48" s="31">
        <v>15621069</v>
      </c>
      <c r="Q48" s="5">
        <v>0.50260000000000005</v>
      </c>
      <c r="R48" s="31">
        <v>32312818.5</v>
      </c>
      <c r="S48" s="5">
        <v>0.4466</v>
      </c>
      <c r="T48" s="31">
        <v>1374342</v>
      </c>
      <c r="U48" s="5">
        <v>1.5966</v>
      </c>
      <c r="V48" s="31">
        <v>187761600</v>
      </c>
      <c r="W48" s="5">
        <v>6.7618</v>
      </c>
      <c r="X48" s="31">
        <v>0</v>
      </c>
      <c r="Y48" s="5">
        <v>0</v>
      </c>
      <c r="Z48" s="31">
        <v>0</v>
      </c>
      <c r="AA48" s="5">
        <v>0</v>
      </c>
      <c r="AB48" s="31">
        <v>0</v>
      </c>
      <c r="AC48" s="5">
        <v>0</v>
      </c>
      <c r="AD48" s="31">
        <v>14787298.6</v>
      </c>
      <c r="AE48" s="5">
        <v>0.71640000000000004</v>
      </c>
      <c r="AF48" s="31">
        <v>0</v>
      </c>
      <c r="AG48" s="5">
        <v>0</v>
      </c>
      <c r="AH48" s="31">
        <v>0</v>
      </c>
      <c r="AI48" s="5">
        <v>0</v>
      </c>
      <c r="AJ48" s="31">
        <v>0</v>
      </c>
      <c r="AK48" s="5">
        <v>0</v>
      </c>
    </row>
    <row r="49" spans="1:37" ht="14.25" thickTop="1" thickBot="1">
      <c r="A49" s="289" t="s">
        <v>261</v>
      </c>
      <c r="B49" s="238">
        <v>3998528492.71</v>
      </c>
      <c r="C49" s="290">
        <v>14.9373</v>
      </c>
      <c r="D49" s="238">
        <v>212015482.18000001</v>
      </c>
      <c r="E49" s="290">
        <v>22.4711</v>
      </c>
      <c r="F49" s="238">
        <v>73400937.540000007</v>
      </c>
      <c r="G49" s="290">
        <v>11.366300000000001</v>
      </c>
      <c r="H49" s="238">
        <v>312992509.88</v>
      </c>
      <c r="I49" s="290">
        <v>19.615300000000001</v>
      </c>
      <c r="J49" s="238">
        <v>21503875.57</v>
      </c>
      <c r="K49" s="290">
        <v>18.8538</v>
      </c>
      <c r="L49" s="238">
        <v>35010271.189999998</v>
      </c>
      <c r="M49" s="290">
        <v>30.745899999999999</v>
      </c>
      <c r="N49" s="238">
        <v>64992867</v>
      </c>
      <c r="O49" s="290">
        <v>27.6114</v>
      </c>
      <c r="P49" s="238">
        <v>243081435.66</v>
      </c>
      <c r="Q49" s="290">
        <v>7.8212999999999999</v>
      </c>
      <c r="R49" s="238">
        <v>343313740.23000002</v>
      </c>
      <c r="S49" s="290">
        <v>4.7454999999999998</v>
      </c>
      <c r="T49" s="238">
        <v>17506990.989999998</v>
      </c>
      <c r="U49" s="290">
        <v>20.338200000000001</v>
      </c>
      <c r="V49" s="238">
        <v>878944009.53999996</v>
      </c>
      <c r="W49" s="290">
        <v>31.653099999999998</v>
      </c>
      <c r="X49" s="238">
        <v>166958532</v>
      </c>
      <c r="Y49" s="290">
        <v>18.069199999999999</v>
      </c>
      <c r="Z49" s="238">
        <v>397739607.61000001</v>
      </c>
      <c r="AA49" s="290">
        <v>16.1264</v>
      </c>
      <c r="AB49" s="238">
        <v>104243461.53</v>
      </c>
      <c r="AC49" s="290">
        <v>18.035399999999999</v>
      </c>
      <c r="AD49" s="238">
        <v>350331699.01999998</v>
      </c>
      <c r="AE49" s="290">
        <v>16.971699999999998</v>
      </c>
      <c r="AF49" s="238">
        <v>4938000</v>
      </c>
      <c r="AG49" s="290">
        <v>16.555599999999998</v>
      </c>
      <c r="AH49" s="238">
        <v>413103996.83999997</v>
      </c>
      <c r="AI49" s="290">
        <v>17.313700000000001</v>
      </c>
      <c r="AJ49" s="238">
        <v>358451075.93000001</v>
      </c>
      <c r="AK49" s="290">
        <v>24.437899999999999</v>
      </c>
    </row>
    <row r="50" spans="1:37" ht="13.5" thickTop="1">
      <c r="A50" t="s">
        <v>262</v>
      </c>
      <c r="B50" s="31">
        <v>394398026.45999998</v>
      </c>
      <c r="C50" s="5">
        <v>1.4733000000000001</v>
      </c>
      <c r="D50" s="31">
        <v>0</v>
      </c>
      <c r="E50" s="5">
        <v>0</v>
      </c>
      <c r="F50" s="31">
        <v>0</v>
      </c>
      <c r="G50" s="5">
        <v>0</v>
      </c>
      <c r="H50" s="31">
        <v>29165280</v>
      </c>
      <c r="I50" s="5">
        <v>1.8278000000000001</v>
      </c>
      <c r="J50" s="31">
        <v>0</v>
      </c>
      <c r="K50" s="5">
        <v>0</v>
      </c>
      <c r="L50" s="31">
        <v>0</v>
      </c>
      <c r="M50" s="5">
        <v>0</v>
      </c>
      <c r="N50" s="31">
        <v>4149360</v>
      </c>
      <c r="O50" s="5">
        <v>1.7627999999999999</v>
      </c>
      <c r="P50" s="31">
        <v>57603828</v>
      </c>
      <c r="Q50" s="5">
        <v>1.8533999999999999</v>
      </c>
      <c r="R50" s="31">
        <v>128433123.95999999</v>
      </c>
      <c r="S50" s="5">
        <v>1.7753000000000001</v>
      </c>
      <c r="T50" s="31">
        <v>0</v>
      </c>
      <c r="U50" s="5">
        <v>0</v>
      </c>
      <c r="V50" s="31">
        <v>0</v>
      </c>
      <c r="W50" s="5">
        <v>0</v>
      </c>
      <c r="X50" s="31">
        <v>0</v>
      </c>
      <c r="Y50" s="5">
        <v>0</v>
      </c>
      <c r="Z50" s="31">
        <v>77044127.700000003</v>
      </c>
      <c r="AA50" s="5">
        <v>3.1238000000000001</v>
      </c>
      <c r="AB50" s="31">
        <v>8677076.2300000004</v>
      </c>
      <c r="AC50" s="5">
        <v>1.5012000000000001</v>
      </c>
      <c r="AD50" s="31">
        <v>51761330.57</v>
      </c>
      <c r="AE50" s="5">
        <v>2.5076000000000001</v>
      </c>
      <c r="AF50" s="31">
        <v>3683100</v>
      </c>
      <c r="AG50" s="5">
        <v>12.3483</v>
      </c>
      <c r="AH50" s="31">
        <v>0</v>
      </c>
      <c r="AI50" s="5">
        <v>0</v>
      </c>
      <c r="AJ50" s="31">
        <v>33880800</v>
      </c>
      <c r="AK50" s="5">
        <v>2.3098999999999998</v>
      </c>
    </row>
    <row r="51" spans="1:37" ht="13.5" thickBot="1">
      <c r="A51" t="s">
        <v>263</v>
      </c>
      <c r="B51" s="31">
        <v>233947327.81</v>
      </c>
      <c r="C51" s="5">
        <v>0.874</v>
      </c>
      <c r="D51" s="31">
        <v>39315577.469999999</v>
      </c>
      <c r="E51" s="5">
        <v>4.1669999999999998</v>
      </c>
      <c r="F51" s="31">
        <v>27939408</v>
      </c>
      <c r="G51" s="5">
        <v>4.3265000000000002</v>
      </c>
      <c r="H51" s="31">
        <v>26734737.640000001</v>
      </c>
      <c r="I51" s="5">
        <v>1.6755</v>
      </c>
      <c r="J51" s="31">
        <v>3920180</v>
      </c>
      <c r="K51" s="5">
        <v>3.4371</v>
      </c>
      <c r="L51" s="31">
        <v>0</v>
      </c>
      <c r="M51" s="5">
        <v>0</v>
      </c>
      <c r="N51" s="31">
        <v>4174503</v>
      </c>
      <c r="O51" s="5">
        <v>1.7735000000000001</v>
      </c>
      <c r="P51" s="31">
        <v>3208.14</v>
      </c>
      <c r="Q51" s="5">
        <v>1E-4</v>
      </c>
      <c r="R51" s="31">
        <v>5525.12</v>
      </c>
      <c r="S51" s="5">
        <v>1E-4</v>
      </c>
      <c r="T51" s="31">
        <v>0</v>
      </c>
      <c r="U51" s="5">
        <v>0</v>
      </c>
      <c r="V51" s="31">
        <v>0</v>
      </c>
      <c r="W51" s="5">
        <v>0</v>
      </c>
      <c r="X51" s="31">
        <v>4414985</v>
      </c>
      <c r="Y51" s="5">
        <v>0.4778</v>
      </c>
      <c r="Z51" s="31">
        <v>0</v>
      </c>
      <c r="AA51" s="5">
        <v>0</v>
      </c>
      <c r="AB51" s="31">
        <v>26995403</v>
      </c>
      <c r="AC51" s="5">
        <v>4.6704999999999997</v>
      </c>
      <c r="AD51" s="31">
        <v>41560158.359999999</v>
      </c>
      <c r="AE51" s="5">
        <v>2.0133999999999999</v>
      </c>
      <c r="AF51" s="31">
        <v>1428000</v>
      </c>
      <c r="AG51" s="5">
        <v>4.7877000000000001</v>
      </c>
      <c r="AH51" s="31">
        <v>22533500.079999998</v>
      </c>
      <c r="AI51" s="5">
        <v>0.94440000000000002</v>
      </c>
      <c r="AJ51" s="31">
        <v>34922142</v>
      </c>
      <c r="AK51" s="5">
        <v>2.3809</v>
      </c>
    </row>
    <row r="52" spans="1:37" ht="14.25" thickTop="1" thickBot="1">
      <c r="A52" s="289" t="s">
        <v>264</v>
      </c>
      <c r="B52" s="238">
        <v>628345354.26999998</v>
      </c>
      <c r="C52" s="290">
        <v>2.3473000000000002</v>
      </c>
      <c r="D52" s="238">
        <v>39315577.469999999</v>
      </c>
      <c r="E52" s="290">
        <v>4.1669999999999998</v>
      </c>
      <c r="F52" s="238">
        <v>27939408</v>
      </c>
      <c r="G52" s="290">
        <v>4.3265000000000002</v>
      </c>
      <c r="H52" s="238">
        <v>55900017.640000001</v>
      </c>
      <c r="I52" s="290">
        <v>3.5032999999999999</v>
      </c>
      <c r="J52" s="238">
        <v>3920180</v>
      </c>
      <c r="K52" s="290">
        <v>3.4371</v>
      </c>
      <c r="L52" s="238">
        <v>0</v>
      </c>
      <c r="M52" s="290">
        <v>0</v>
      </c>
      <c r="N52" s="238">
        <v>8323863</v>
      </c>
      <c r="O52" s="290">
        <v>3.5363000000000002</v>
      </c>
      <c r="P52" s="238">
        <v>57607036.140000001</v>
      </c>
      <c r="Q52" s="290">
        <v>1.8534999999999999</v>
      </c>
      <c r="R52" s="238">
        <v>128438649.08</v>
      </c>
      <c r="S52" s="290">
        <v>1.7753000000000001</v>
      </c>
      <c r="T52" s="238">
        <v>0</v>
      </c>
      <c r="U52" s="290">
        <v>0</v>
      </c>
      <c r="V52" s="238">
        <v>0</v>
      </c>
      <c r="W52" s="290">
        <v>0</v>
      </c>
      <c r="X52" s="238">
        <v>4414985</v>
      </c>
      <c r="Y52" s="290">
        <v>0.4778</v>
      </c>
      <c r="Z52" s="238">
        <v>77044127.700000003</v>
      </c>
      <c r="AA52" s="290">
        <v>3.1238000000000001</v>
      </c>
      <c r="AB52" s="238">
        <v>35672479.229999997</v>
      </c>
      <c r="AC52" s="290">
        <v>6.1718000000000002</v>
      </c>
      <c r="AD52" s="238">
        <v>93321488.930000007</v>
      </c>
      <c r="AE52" s="290">
        <v>4.5209000000000001</v>
      </c>
      <c r="AF52" s="238">
        <v>5111100</v>
      </c>
      <c r="AG52" s="290">
        <v>17.135999999999999</v>
      </c>
      <c r="AH52" s="238">
        <v>22533500.079999998</v>
      </c>
      <c r="AI52" s="290">
        <v>0.94440000000000002</v>
      </c>
      <c r="AJ52" s="238">
        <v>68802942</v>
      </c>
      <c r="AK52" s="290">
        <v>4.6906999999999996</v>
      </c>
    </row>
    <row r="53" spans="1:37" ht="13.5" thickTop="1">
      <c r="A53" t="s">
        <v>265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  <c r="R53" s="31">
        <v>0</v>
      </c>
      <c r="S53" s="5">
        <v>0</v>
      </c>
      <c r="T53" s="31">
        <v>0</v>
      </c>
      <c r="U53" s="5">
        <v>0</v>
      </c>
      <c r="V53" s="31">
        <v>0</v>
      </c>
      <c r="W53" s="5">
        <v>0</v>
      </c>
      <c r="X53" s="31">
        <v>0</v>
      </c>
      <c r="Y53" s="5">
        <v>0</v>
      </c>
      <c r="Z53" s="31">
        <v>0</v>
      </c>
      <c r="AA53" s="5">
        <v>0</v>
      </c>
      <c r="AB53" s="31">
        <v>0</v>
      </c>
      <c r="AC53" s="5">
        <v>0</v>
      </c>
      <c r="AD53" s="31">
        <v>0</v>
      </c>
      <c r="AE53" s="5">
        <v>0</v>
      </c>
      <c r="AF53" s="31">
        <v>0</v>
      </c>
      <c r="AG53" s="5">
        <v>0</v>
      </c>
      <c r="AH53" s="31">
        <v>0</v>
      </c>
      <c r="AI53" s="5">
        <v>0</v>
      </c>
      <c r="AJ53" s="31">
        <v>0</v>
      </c>
      <c r="AK53" s="5">
        <v>0</v>
      </c>
    </row>
    <row r="54" spans="1:37">
      <c r="A54" t="s">
        <v>266</v>
      </c>
      <c r="B54" s="31">
        <v>367089147.58999997</v>
      </c>
      <c r="C54" s="5">
        <v>1.3713</v>
      </c>
      <c r="D54" s="31">
        <v>4271778</v>
      </c>
      <c r="E54" s="5">
        <v>0.45279999999999998</v>
      </c>
      <c r="F54" s="31">
        <v>5499409.5999999996</v>
      </c>
      <c r="G54" s="5">
        <v>0.85160000000000002</v>
      </c>
      <c r="H54" s="31">
        <v>16184746.300000001</v>
      </c>
      <c r="I54" s="5">
        <v>1.0143</v>
      </c>
      <c r="J54" s="31">
        <v>4215673.46</v>
      </c>
      <c r="K54" s="5">
        <v>3.6962000000000002</v>
      </c>
      <c r="L54" s="31">
        <v>7858159.4800000004</v>
      </c>
      <c r="M54" s="5">
        <v>6.9009999999999998</v>
      </c>
      <c r="N54" s="31">
        <v>1241467</v>
      </c>
      <c r="O54" s="5">
        <v>0.52739999999999998</v>
      </c>
      <c r="P54" s="31">
        <v>10096634.140000001</v>
      </c>
      <c r="Q54" s="5">
        <v>0.32490000000000002</v>
      </c>
      <c r="R54" s="31">
        <v>22307127.350000001</v>
      </c>
      <c r="S54" s="5">
        <v>0.30830000000000002</v>
      </c>
      <c r="T54" s="31">
        <v>7932957.2000000002</v>
      </c>
      <c r="U54" s="5">
        <v>9.2157999999999998</v>
      </c>
      <c r="V54" s="31">
        <v>0</v>
      </c>
      <c r="W54" s="5">
        <v>0</v>
      </c>
      <c r="X54" s="31">
        <v>46076409</v>
      </c>
      <c r="Y54" s="5">
        <v>4.9866000000000001</v>
      </c>
      <c r="Z54" s="31">
        <v>38278430.5</v>
      </c>
      <c r="AA54" s="5">
        <v>1.552</v>
      </c>
      <c r="AB54" s="31">
        <v>18201156.890000001</v>
      </c>
      <c r="AC54" s="5">
        <v>3.149</v>
      </c>
      <c r="AD54" s="31">
        <v>65105354.93</v>
      </c>
      <c r="AE54" s="5">
        <v>3.1539999999999999</v>
      </c>
      <c r="AF54" s="31">
        <v>0</v>
      </c>
      <c r="AG54" s="5">
        <v>0</v>
      </c>
      <c r="AH54" s="31">
        <v>20857090</v>
      </c>
      <c r="AI54" s="5">
        <v>0.87409999999999999</v>
      </c>
      <c r="AJ54" s="31">
        <v>98962753.739999995</v>
      </c>
      <c r="AK54" s="5">
        <v>6.7469000000000001</v>
      </c>
    </row>
    <row r="55" spans="1:37">
      <c r="A55" t="s">
        <v>267</v>
      </c>
      <c r="B55" s="31">
        <v>172903359.58000001</v>
      </c>
      <c r="C55" s="5">
        <v>0.64590000000000003</v>
      </c>
      <c r="D55" s="31">
        <v>0</v>
      </c>
      <c r="E55" s="5">
        <v>0</v>
      </c>
      <c r="F55" s="31">
        <v>0</v>
      </c>
      <c r="G55" s="5">
        <v>0</v>
      </c>
      <c r="H55" s="31">
        <v>0</v>
      </c>
      <c r="I55" s="5">
        <v>0</v>
      </c>
      <c r="J55" s="31">
        <v>5452306.96</v>
      </c>
      <c r="K55" s="5">
        <v>4.7804000000000002</v>
      </c>
      <c r="L55" s="31">
        <v>0</v>
      </c>
      <c r="M55" s="5">
        <v>0</v>
      </c>
      <c r="N55" s="31">
        <v>0</v>
      </c>
      <c r="O55" s="5">
        <v>0</v>
      </c>
      <c r="P55" s="31">
        <v>24714051.25</v>
      </c>
      <c r="Q55" s="5">
        <v>0.79520000000000002</v>
      </c>
      <c r="R55" s="31">
        <v>22949594.120000001</v>
      </c>
      <c r="S55" s="5">
        <v>0.31719999999999998</v>
      </c>
      <c r="T55" s="31">
        <v>0</v>
      </c>
      <c r="U55" s="5">
        <v>0</v>
      </c>
      <c r="V55" s="31">
        <v>0</v>
      </c>
      <c r="W55" s="5">
        <v>0</v>
      </c>
      <c r="X55" s="31">
        <v>36114561</v>
      </c>
      <c r="Y55" s="5">
        <v>3.9085000000000001</v>
      </c>
      <c r="Z55" s="31">
        <v>0</v>
      </c>
      <c r="AA55" s="5">
        <v>0</v>
      </c>
      <c r="AB55" s="31">
        <v>1943032</v>
      </c>
      <c r="AC55" s="5">
        <v>0.3362</v>
      </c>
      <c r="AD55" s="31">
        <v>1799673.75</v>
      </c>
      <c r="AE55" s="5">
        <v>8.72E-2</v>
      </c>
      <c r="AF55" s="31">
        <v>0</v>
      </c>
      <c r="AG55" s="5">
        <v>0</v>
      </c>
      <c r="AH55" s="31">
        <v>79930140.5</v>
      </c>
      <c r="AI55" s="5">
        <v>3.35</v>
      </c>
      <c r="AJ55" s="31">
        <v>0</v>
      </c>
      <c r="AK55" s="5">
        <v>0</v>
      </c>
    </row>
    <row r="56" spans="1:37">
      <c r="A56" t="s">
        <v>268</v>
      </c>
      <c r="B56" s="31">
        <v>701182923.52999997</v>
      </c>
      <c r="C56" s="5">
        <v>2.6194000000000002</v>
      </c>
      <c r="D56" s="31">
        <v>56876258.700000003</v>
      </c>
      <c r="E56" s="5">
        <v>6.0282</v>
      </c>
      <c r="F56" s="31">
        <v>46029261.700000003</v>
      </c>
      <c r="G56" s="5">
        <v>7.1276999999999999</v>
      </c>
      <c r="H56" s="31">
        <v>6749624</v>
      </c>
      <c r="I56" s="5">
        <v>0.42299999999999999</v>
      </c>
      <c r="J56" s="31">
        <v>3241946.6</v>
      </c>
      <c r="K56" s="5">
        <v>2.8424</v>
      </c>
      <c r="L56" s="31">
        <v>3612000</v>
      </c>
      <c r="M56" s="5">
        <v>3.1720999999999999</v>
      </c>
      <c r="N56" s="31">
        <v>0</v>
      </c>
      <c r="O56" s="5">
        <v>0</v>
      </c>
      <c r="P56" s="31">
        <v>29051858.399999999</v>
      </c>
      <c r="Q56" s="5">
        <v>0.93479999999999996</v>
      </c>
      <c r="R56" s="31">
        <v>47850660.350000001</v>
      </c>
      <c r="S56" s="5">
        <v>0.66139999999999999</v>
      </c>
      <c r="T56" s="31">
        <v>5775944.2000000002</v>
      </c>
      <c r="U56" s="5">
        <v>6.71</v>
      </c>
      <c r="V56" s="31">
        <v>110502600</v>
      </c>
      <c r="W56" s="5">
        <v>3.9794999999999998</v>
      </c>
      <c r="X56" s="31">
        <v>6124530</v>
      </c>
      <c r="Y56" s="5">
        <v>0.66279999999999994</v>
      </c>
      <c r="Z56" s="31">
        <v>0</v>
      </c>
      <c r="AA56" s="5">
        <v>0</v>
      </c>
      <c r="AB56" s="31">
        <v>21265523.489999998</v>
      </c>
      <c r="AC56" s="5">
        <v>3.6791999999999998</v>
      </c>
      <c r="AD56" s="31">
        <v>101117145.3</v>
      </c>
      <c r="AE56" s="5">
        <v>4.8986000000000001</v>
      </c>
      <c r="AF56" s="31">
        <v>3450950</v>
      </c>
      <c r="AG56" s="5">
        <v>11.57</v>
      </c>
      <c r="AH56" s="31">
        <v>127619215.40000001</v>
      </c>
      <c r="AI56" s="5">
        <v>5.3487</v>
      </c>
      <c r="AJ56" s="31">
        <v>131915405.39</v>
      </c>
      <c r="AK56" s="5">
        <v>8.9934999999999992</v>
      </c>
    </row>
    <row r="57" spans="1:37">
      <c r="A57" t="s">
        <v>269</v>
      </c>
      <c r="B57" s="31">
        <v>169868806.25</v>
      </c>
      <c r="C57" s="5">
        <v>0.63460000000000005</v>
      </c>
      <c r="D57" s="31">
        <v>0</v>
      </c>
      <c r="E57" s="5">
        <v>0</v>
      </c>
      <c r="F57" s="31">
        <v>23755729.949999999</v>
      </c>
      <c r="G57" s="5">
        <v>3.6785999999999999</v>
      </c>
      <c r="H57" s="31">
        <v>10457290.35</v>
      </c>
      <c r="I57" s="5">
        <v>0.65539999999999998</v>
      </c>
      <c r="J57" s="31">
        <v>2552734</v>
      </c>
      <c r="K57" s="5">
        <v>2.2381000000000002</v>
      </c>
      <c r="L57" s="31">
        <v>0</v>
      </c>
      <c r="M57" s="5">
        <v>0</v>
      </c>
      <c r="N57" s="31">
        <v>0</v>
      </c>
      <c r="O57" s="5">
        <v>0</v>
      </c>
      <c r="P57" s="31">
        <v>13981339.4</v>
      </c>
      <c r="Q57" s="5">
        <v>0.44990000000000002</v>
      </c>
      <c r="R57" s="31">
        <v>50590509.899999999</v>
      </c>
      <c r="S57" s="5">
        <v>0.69930000000000003</v>
      </c>
      <c r="T57" s="31">
        <v>0</v>
      </c>
      <c r="U57" s="5">
        <v>0</v>
      </c>
      <c r="V57" s="31">
        <v>0</v>
      </c>
      <c r="W57" s="5">
        <v>0</v>
      </c>
      <c r="X57" s="31">
        <v>30347183</v>
      </c>
      <c r="Y57" s="5">
        <v>3.2843</v>
      </c>
      <c r="Z57" s="31">
        <v>24897300.75</v>
      </c>
      <c r="AA57" s="5">
        <v>1.0095000000000001</v>
      </c>
      <c r="AB57" s="31">
        <v>0</v>
      </c>
      <c r="AC57" s="5">
        <v>0</v>
      </c>
      <c r="AD57" s="31">
        <v>0</v>
      </c>
      <c r="AE57" s="5">
        <v>0</v>
      </c>
      <c r="AF57" s="31">
        <v>0</v>
      </c>
      <c r="AG57" s="5">
        <v>0</v>
      </c>
      <c r="AH57" s="31">
        <v>13286718.9</v>
      </c>
      <c r="AI57" s="5">
        <v>0.55689999999999995</v>
      </c>
      <c r="AJ57" s="31">
        <v>0</v>
      </c>
      <c r="AK57" s="5">
        <v>0</v>
      </c>
    </row>
    <row r="58" spans="1:37">
      <c r="A58" t="s">
        <v>270</v>
      </c>
      <c r="B58" s="31">
        <v>447614684.57999998</v>
      </c>
      <c r="C58" s="5">
        <v>1.6720999999999999</v>
      </c>
      <c r="D58" s="31">
        <v>37498502.5</v>
      </c>
      <c r="E58" s="5">
        <v>3.9744000000000002</v>
      </c>
      <c r="F58" s="31">
        <v>13108940.550000001</v>
      </c>
      <c r="G58" s="5">
        <v>2.0299</v>
      </c>
      <c r="H58" s="31">
        <v>58585643.520000003</v>
      </c>
      <c r="I58" s="5">
        <v>3.6716000000000002</v>
      </c>
      <c r="J58" s="31">
        <v>9236246.5999999996</v>
      </c>
      <c r="K58" s="5">
        <v>8.0980000000000008</v>
      </c>
      <c r="L58" s="31">
        <v>4316648.3499999996</v>
      </c>
      <c r="M58" s="5">
        <v>3.7909000000000002</v>
      </c>
      <c r="N58" s="31">
        <v>9532650</v>
      </c>
      <c r="O58" s="5">
        <v>4.0498000000000003</v>
      </c>
      <c r="P58" s="31">
        <v>25349007.879999999</v>
      </c>
      <c r="Q58" s="5">
        <v>0.81559999999999999</v>
      </c>
      <c r="R58" s="31">
        <v>60163177.170000002</v>
      </c>
      <c r="S58" s="5">
        <v>0.83160000000000001</v>
      </c>
      <c r="T58" s="31">
        <v>2838869.88</v>
      </c>
      <c r="U58" s="5">
        <v>3.298</v>
      </c>
      <c r="V58" s="31">
        <v>0</v>
      </c>
      <c r="W58" s="5">
        <v>0</v>
      </c>
      <c r="X58" s="31">
        <v>45036198</v>
      </c>
      <c r="Y58" s="5">
        <v>4.8741000000000003</v>
      </c>
      <c r="Z58" s="31">
        <v>86919208.120000005</v>
      </c>
      <c r="AA58" s="5">
        <v>3.5242</v>
      </c>
      <c r="AB58" s="31">
        <v>10480118.25</v>
      </c>
      <c r="AC58" s="5">
        <v>1.8131999999999999</v>
      </c>
      <c r="AD58" s="31">
        <v>4664373.3</v>
      </c>
      <c r="AE58" s="5">
        <v>0.22600000000000001</v>
      </c>
      <c r="AF58" s="31">
        <v>1116000</v>
      </c>
      <c r="AG58" s="5">
        <v>3.7416</v>
      </c>
      <c r="AH58" s="31">
        <v>55578864.960000001</v>
      </c>
      <c r="AI58" s="5">
        <v>2.3294000000000001</v>
      </c>
      <c r="AJ58" s="31">
        <v>23190235.5</v>
      </c>
      <c r="AK58" s="5">
        <v>1.581</v>
      </c>
    </row>
    <row r="59" spans="1:37" ht="13.5" thickBot="1">
      <c r="A59" t="s">
        <v>271</v>
      </c>
      <c r="B59" s="31">
        <v>288835537.81</v>
      </c>
      <c r="C59" s="5">
        <v>1.079</v>
      </c>
      <c r="D59" s="31">
        <v>10050610.380000001</v>
      </c>
      <c r="E59" s="5">
        <v>1.0651999999999999</v>
      </c>
      <c r="F59" s="31">
        <v>0</v>
      </c>
      <c r="G59" s="5">
        <v>0</v>
      </c>
      <c r="H59" s="31">
        <v>13449676.9</v>
      </c>
      <c r="I59" s="5">
        <v>0.84289999999999998</v>
      </c>
      <c r="J59" s="31">
        <v>1289560.5</v>
      </c>
      <c r="K59" s="5">
        <v>1.1306</v>
      </c>
      <c r="L59" s="31">
        <v>0</v>
      </c>
      <c r="M59" s="5">
        <v>0</v>
      </c>
      <c r="N59" s="31">
        <v>229182</v>
      </c>
      <c r="O59" s="5">
        <v>9.74E-2</v>
      </c>
      <c r="P59" s="31">
        <v>37124872.100000001</v>
      </c>
      <c r="Q59" s="5">
        <v>1.1944999999999999</v>
      </c>
      <c r="R59" s="31">
        <v>73718955.329999998</v>
      </c>
      <c r="S59" s="5">
        <v>1.0189999999999999</v>
      </c>
      <c r="T59" s="31">
        <v>1092856.95</v>
      </c>
      <c r="U59" s="5">
        <v>1.2696000000000001</v>
      </c>
      <c r="V59" s="31">
        <v>0</v>
      </c>
      <c r="W59" s="5">
        <v>0</v>
      </c>
      <c r="X59" s="31">
        <v>7376944</v>
      </c>
      <c r="Y59" s="5">
        <v>0.7984</v>
      </c>
      <c r="Z59" s="31">
        <v>72071221.700000003</v>
      </c>
      <c r="AA59" s="5">
        <v>2.9220999999999999</v>
      </c>
      <c r="AB59" s="31">
        <v>1680840</v>
      </c>
      <c r="AC59" s="5">
        <v>0.2908</v>
      </c>
      <c r="AD59" s="31">
        <v>5427132</v>
      </c>
      <c r="AE59" s="5">
        <v>0.26290000000000002</v>
      </c>
      <c r="AF59" s="31">
        <v>0</v>
      </c>
      <c r="AG59" s="5">
        <v>0</v>
      </c>
      <c r="AH59" s="31">
        <v>65323685.950000003</v>
      </c>
      <c r="AI59" s="5">
        <v>2.7378</v>
      </c>
      <c r="AJ59" s="31">
        <v>0</v>
      </c>
      <c r="AK59" s="5">
        <v>0</v>
      </c>
    </row>
    <row r="60" spans="1:37" ht="14.25" thickTop="1" thickBot="1">
      <c r="A60" s="289" t="s">
        <v>272</v>
      </c>
      <c r="B60" s="238">
        <v>2147494459.3400002</v>
      </c>
      <c r="C60" s="290">
        <v>8.0223999999999993</v>
      </c>
      <c r="D60" s="238">
        <v>108697149.58</v>
      </c>
      <c r="E60" s="290">
        <v>11.5206</v>
      </c>
      <c r="F60" s="238">
        <v>88393341.799999997</v>
      </c>
      <c r="G60" s="290">
        <v>13.687900000000001</v>
      </c>
      <c r="H60" s="238">
        <v>105426981.06999999</v>
      </c>
      <c r="I60" s="290">
        <v>6.6071</v>
      </c>
      <c r="J60" s="238">
        <v>25988468.120000001</v>
      </c>
      <c r="K60" s="290">
        <v>22.785799999999998</v>
      </c>
      <c r="L60" s="238">
        <v>15786807.83</v>
      </c>
      <c r="M60" s="290">
        <v>13.863899999999999</v>
      </c>
      <c r="N60" s="238">
        <v>11003299</v>
      </c>
      <c r="O60" s="290">
        <v>4.6745999999999999</v>
      </c>
      <c r="P60" s="238">
        <v>140317763.16999999</v>
      </c>
      <c r="Q60" s="290">
        <v>4.5148000000000001</v>
      </c>
      <c r="R60" s="238">
        <v>277580024.22000003</v>
      </c>
      <c r="S60" s="290">
        <v>3.8369</v>
      </c>
      <c r="T60" s="238">
        <v>17640628.23</v>
      </c>
      <c r="U60" s="290">
        <v>20.493400000000001</v>
      </c>
      <c r="V60" s="238">
        <v>110502600</v>
      </c>
      <c r="W60" s="290">
        <v>3.9794999999999998</v>
      </c>
      <c r="X60" s="238">
        <v>171075825</v>
      </c>
      <c r="Y60" s="290">
        <v>18.514800000000001</v>
      </c>
      <c r="Z60" s="238">
        <v>222166161.06999999</v>
      </c>
      <c r="AA60" s="290">
        <v>9.0077999999999996</v>
      </c>
      <c r="AB60" s="238">
        <v>53570670.630000003</v>
      </c>
      <c r="AC60" s="290">
        <v>9.2683999999999997</v>
      </c>
      <c r="AD60" s="238">
        <v>178113679.28</v>
      </c>
      <c r="AE60" s="290">
        <v>8.6286000000000005</v>
      </c>
      <c r="AF60" s="238">
        <v>4566950</v>
      </c>
      <c r="AG60" s="290">
        <v>15.3116</v>
      </c>
      <c r="AH60" s="238">
        <v>362595715.70999998</v>
      </c>
      <c r="AI60" s="290">
        <v>15.1968</v>
      </c>
      <c r="AJ60" s="238">
        <v>254068394.63</v>
      </c>
      <c r="AK60" s="290">
        <v>17.3215</v>
      </c>
    </row>
    <row r="61" spans="1:37" ht="13.5" thickTop="1">
      <c r="A61" t="s">
        <v>273</v>
      </c>
      <c r="B61" s="31">
        <v>1988146719.3599999</v>
      </c>
      <c r="C61" s="5">
        <v>7.4271000000000003</v>
      </c>
      <c r="D61" s="31">
        <v>17729583.899999999</v>
      </c>
      <c r="E61" s="5">
        <v>1.8791</v>
      </c>
      <c r="F61" s="31">
        <v>18242551.079999998</v>
      </c>
      <c r="G61" s="5">
        <v>2.8249</v>
      </c>
      <c r="H61" s="31">
        <v>97648517.819999993</v>
      </c>
      <c r="I61" s="5">
        <v>6.1196999999999999</v>
      </c>
      <c r="J61" s="31">
        <v>8408959.5600000005</v>
      </c>
      <c r="K61" s="5">
        <v>7.3727</v>
      </c>
      <c r="L61" s="31">
        <v>4983720</v>
      </c>
      <c r="M61" s="5">
        <v>4.3766999999999996</v>
      </c>
      <c r="N61" s="31">
        <v>14933005</v>
      </c>
      <c r="O61" s="5">
        <v>6.3441000000000001</v>
      </c>
      <c r="P61" s="31">
        <v>251846594.52000001</v>
      </c>
      <c r="Q61" s="5">
        <v>8.1033000000000008</v>
      </c>
      <c r="R61" s="31">
        <v>597590389.63</v>
      </c>
      <c r="S61" s="5">
        <v>8.2601999999999993</v>
      </c>
      <c r="T61" s="31">
        <v>7738293.2400000002</v>
      </c>
      <c r="U61" s="5">
        <v>8.9896999999999991</v>
      </c>
      <c r="V61" s="31">
        <v>335359900</v>
      </c>
      <c r="W61" s="5">
        <v>12.077199999999999</v>
      </c>
      <c r="X61" s="31">
        <v>66720785</v>
      </c>
      <c r="Y61" s="5">
        <v>7.2209000000000003</v>
      </c>
      <c r="Z61" s="31">
        <v>171121365.90000001</v>
      </c>
      <c r="AA61" s="5">
        <v>6.9382000000000001</v>
      </c>
      <c r="AB61" s="31">
        <v>15988609.35</v>
      </c>
      <c r="AC61" s="5">
        <v>2.7662</v>
      </c>
      <c r="AD61" s="31">
        <v>171655335.90000001</v>
      </c>
      <c r="AE61" s="5">
        <v>8.3157999999999994</v>
      </c>
      <c r="AF61" s="31">
        <v>0</v>
      </c>
      <c r="AG61" s="5">
        <v>0</v>
      </c>
      <c r="AH61" s="31">
        <v>120257163.59999999</v>
      </c>
      <c r="AI61" s="5">
        <v>5.0400999999999998</v>
      </c>
      <c r="AJ61" s="31">
        <v>87921944.859999999</v>
      </c>
      <c r="AK61" s="5">
        <v>5.9942000000000002</v>
      </c>
    </row>
    <row r="62" spans="1:37" ht="13.5" thickBot="1">
      <c r="A62" t="s">
        <v>274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  <c r="R62" s="31">
        <v>0</v>
      </c>
      <c r="S62" s="5">
        <v>0</v>
      </c>
      <c r="T62" s="31">
        <v>0</v>
      </c>
      <c r="U62" s="5">
        <v>0</v>
      </c>
      <c r="V62" s="31">
        <v>0</v>
      </c>
      <c r="W62" s="5">
        <v>0</v>
      </c>
      <c r="X62" s="31">
        <v>0</v>
      </c>
      <c r="Y62" s="5">
        <v>0</v>
      </c>
      <c r="Z62" s="31">
        <v>0</v>
      </c>
      <c r="AA62" s="5">
        <v>0</v>
      </c>
      <c r="AB62" s="31">
        <v>0</v>
      </c>
      <c r="AC62" s="5">
        <v>0</v>
      </c>
      <c r="AD62" s="31">
        <v>0</v>
      </c>
      <c r="AE62" s="5">
        <v>0</v>
      </c>
      <c r="AF62" s="31">
        <v>0</v>
      </c>
      <c r="AG62" s="5">
        <v>0</v>
      </c>
      <c r="AH62" s="31">
        <v>0</v>
      </c>
      <c r="AI62" s="5">
        <v>0</v>
      </c>
      <c r="AJ62" s="31">
        <v>0</v>
      </c>
      <c r="AK62" s="5">
        <v>0</v>
      </c>
    </row>
    <row r="63" spans="1:37" ht="14.25" thickTop="1" thickBot="1">
      <c r="A63" s="289" t="s">
        <v>275</v>
      </c>
      <c r="B63" s="238">
        <v>1988146719.3599999</v>
      </c>
      <c r="C63" s="290">
        <v>7.4271000000000003</v>
      </c>
      <c r="D63" s="238">
        <v>17729583.899999999</v>
      </c>
      <c r="E63" s="290">
        <v>1.8791</v>
      </c>
      <c r="F63" s="238">
        <v>18242551.079999998</v>
      </c>
      <c r="G63" s="290">
        <v>2.8249</v>
      </c>
      <c r="H63" s="238">
        <v>97648517.819999993</v>
      </c>
      <c r="I63" s="290">
        <v>6.1196999999999999</v>
      </c>
      <c r="J63" s="238">
        <v>8408959.5600000005</v>
      </c>
      <c r="K63" s="290">
        <v>7.3727</v>
      </c>
      <c r="L63" s="238">
        <v>4983720</v>
      </c>
      <c r="M63" s="290">
        <v>4.3766999999999996</v>
      </c>
      <c r="N63" s="238">
        <v>14933005</v>
      </c>
      <c r="O63" s="290">
        <v>6.3441000000000001</v>
      </c>
      <c r="P63" s="238">
        <v>251846594.52000001</v>
      </c>
      <c r="Q63" s="290">
        <v>8.1033000000000008</v>
      </c>
      <c r="R63" s="238">
        <v>597590389.63</v>
      </c>
      <c r="S63" s="290">
        <v>8.2601999999999993</v>
      </c>
      <c r="T63" s="238">
        <v>7738293.2400000002</v>
      </c>
      <c r="U63" s="290">
        <v>8.9896999999999991</v>
      </c>
      <c r="V63" s="238">
        <v>335359900</v>
      </c>
      <c r="W63" s="290">
        <v>12.077199999999999</v>
      </c>
      <c r="X63" s="238">
        <v>66720785</v>
      </c>
      <c r="Y63" s="290">
        <v>7.2209000000000003</v>
      </c>
      <c r="Z63" s="238">
        <v>171121365.90000001</v>
      </c>
      <c r="AA63" s="290">
        <v>6.9382000000000001</v>
      </c>
      <c r="AB63" s="238">
        <v>15988609.35</v>
      </c>
      <c r="AC63" s="290">
        <v>2.7662</v>
      </c>
      <c r="AD63" s="238">
        <v>171655335.90000001</v>
      </c>
      <c r="AE63" s="290">
        <v>8.3157999999999994</v>
      </c>
      <c r="AF63" s="238">
        <v>0</v>
      </c>
      <c r="AG63" s="290">
        <v>0</v>
      </c>
      <c r="AH63" s="238">
        <v>120257163.59999999</v>
      </c>
      <c r="AI63" s="290">
        <v>5.0400999999999998</v>
      </c>
      <c r="AJ63" s="238">
        <v>87921944.859999999</v>
      </c>
      <c r="AK63" s="290">
        <v>5.9942000000000002</v>
      </c>
    </row>
    <row r="64" spans="1:37" ht="13.5" thickTop="1">
      <c r="A64" t="s">
        <v>280</v>
      </c>
      <c r="B64" s="31">
        <v>134042919.2</v>
      </c>
      <c r="C64" s="5">
        <v>0.50070000000000003</v>
      </c>
      <c r="D64" s="31">
        <v>58895088</v>
      </c>
      <c r="E64" s="5">
        <v>6.2422000000000004</v>
      </c>
      <c r="F64" s="31">
        <v>0</v>
      </c>
      <c r="G64" s="5">
        <v>0</v>
      </c>
      <c r="H64" s="31">
        <v>0</v>
      </c>
      <c r="I64" s="5">
        <v>0</v>
      </c>
      <c r="J64" s="31">
        <v>0</v>
      </c>
      <c r="K64" s="5">
        <v>0</v>
      </c>
      <c r="L64" s="31">
        <v>0</v>
      </c>
      <c r="M64" s="5">
        <v>0</v>
      </c>
      <c r="N64" s="31">
        <v>0</v>
      </c>
      <c r="O64" s="5">
        <v>0</v>
      </c>
      <c r="P64" s="31">
        <v>94649.600000000006</v>
      </c>
      <c r="Q64" s="5">
        <v>3.0000000000000001E-3</v>
      </c>
      <c r="R64" s="31">
        <v>0</v>
      </c>
      <c r="S64" s="5">
        <v>0</v>
      </c>
      <c r="T64" s="31">
        <v>3570667.2</v>
      </c>
      <c r="U64" s="5">
        <v>4.1481000000000003</v>
      </c>
      <c r="V64" s="31">
        <v>0</v>
      </c>
      <c r="W64" s="5">
        <v>0</v>
      </c>
      <c r="X64" s="31">
        <v>15187352</v>
      </c>
      <c r="Y64" s="5">
        <v>1.6436999999999999</v>
      </c>
      <c r="Z64" s="31">
        <v>0</v>
      </c>
      <c r="AA64" s="5">
        <v>0</v>
      </c>
      <c r="AB64" s="31">
        <v>0</v>
      </c>
      <c r="AC64" s="5">
        <v>0</v>
      </c>
      <c r="AD64" s="31">
        <v>30428521.600000001</v>
      </c>
      <c r="AE64" s="5">
        <v>1.4741</v>
      </c>
      <c r="AF64" s="31">
        <v>0</v>
      </c>
      <c r="AG64" s="5">
        <v>0</v>
      </c>
      <c r="AH64" s="31">
        <v>0</v>
      </c>
      <c r="AI64" s="5">
        <v>0</v>
      </c>
      <c r="AJ64" s="31">
        <v>25866640.800000001</v>
      </c>
      <c r="AK64" s="5">
        <v>1.7635000000000001</v>
      </c>
    </row>
    <row r="65" spans="1:37" ht="13.5" thickBot="1">
      <c r="A65" t="s">
        <v>281</v>
      </c>
      <c r="B65" s="31">
        <v>1694059514.5899999</v>
      </c>
      <c r="C65" s="5">
        <v>6.3285</v>
      </c>
      <c r="D65" s="31">
        <v>3252306.95</v>
      </c>
      <c r="E65" s="5">
        <v>0.34470000000000001</v>
      </c>
      <c r="F65" s="31">
        <v>14459503.699999999</v>
      </c>
      <c r="G65" s="5">
        <v>2.2391000000000001</v>
      </c>
      <c r="H65" s="31">
        <v>165102207.44999999</v>
      </c>
      <c r="I65" s="5">
        <v>10.347</v>
      </c>
      <c r="J65" s="31">
        <v>6942989.0999999996</v>
      </c>
      <c r="K65" s="5">
        <v>6.0873999999999997</v>
      </c>
      <c r="L65" s="31">
        <v>8346200</v>
      </c>
      <c r="M65" s="5">
        <v>7.3296000000000001</v>
      </c>
      <c r="N65" s="31">
        <v>26166445</v>
      </c>
      <c r="O65" s="5">
        <v>11.1165</v>
      </c>
      <c r="P65" s="31">
        <v>166476721.05000001</v>
      </c>
      <c r="Q65" s="5">
        <v>5.3564999999999996</v>
      </c>
      <c r="R65" s="31">
        <v>427849267.97000003</v>
      </c>
      <c r="S65" s="5">
        <v>5.9139999999999997</v>
      </c>
      <c r="T65" s="31">
        <v>3114859.4</v>
      </c>
      <c r="U65" s="5">
        <v>3.6185999999999998</v>
      </c>
      <c r="V65" s="31">
        <v>173765500</v>
      </c>
      <c r="W65" s="5">
        <v>6.2577999999999996</v>
      </c>
      <c r="X65" s="31">
        <v>76934640</v>
      </c>
      <c r="Y65" s="5">
        <v>8.3262999999999998</v>
      </c>
      <c r="Z65" s="31">
        <v>192616206.59999999</v>
      </c>
      <c r="AA65" s="5">
        <v>7.8097000000000003</v>
      </c>
      <c r="AB65" s="31">
        <v>33415984</v>
      </c>
      <c r="AC65" s="5">
        <v>5.7813999999999997</v>
      </c>
      <c r="AD65" s="31">
        <v>175318663.94999999</v>
      </c>
      <c r="AE65" s="5">
        <v>8.4931999999999999</v>
      </c>
      <c r="AF65" s="31">
        <v>0</v>
      </c>
      <c r="AG65" s="5">
        <v>0</v>
      </c>
      <c r="AH65" s="31">
        <v>128668185</v>
      </c>
      <c r="AI65" s="5">
        <v>5.3925999999999998</v>
      </c>
      <c r="AJ65" s="31">
        <v>91629834.420000002</v>
      </c>
      <c r="AK65" s="5">
        <v>6.2469999999999999</v>
      </c>
    </row>
    <row r="66" spans="1:37" ht="14.25" thickTop="1" thickBot="1">
      <c r="A66" s="289" t="s">
        <v>282</v>
      </c>
      <c r="B66" s="238">
        <v>1828102433.79</v>
      </c>
      <c r="C66" s="290">
        <v>6.8292000000000002</v>
      </c>
      <c r="D66" s="238">
        <v>62147394.950000003</v>
      </c>
      <c r="E66" s="290">
        <v>6.5869</v>
      </c>
      <c r="F66" s="238">
        <v>14459503.699999999</v>
      </c>
      <c r="G66" s="290">
        <v>2.2391000000000001</v>
      </c>
      <c r="H66" s="238">
        <v>165102207.44999999</v>
      </c>
      <c r="I66" s="290">
        <v>10.347</v>
      </c>
      <c r="J66" s="238">
        <v>6942989.0999999996</v>
      </c>
      <c r="K66" s="290">
        <v>6.0873999999999997</v>
      </c>
      <c r="L66" s="238">
        <v>8346200</v>
      </c>
      <c r="M66" s="290">
        <v>7.3296000000000001</v>
      </c>
      <c r="N66" s="238">
        <v>26166445</v>
      </c>
      <c r="O66" s="290">
        <v>11.1165</v>
      </c>
      <c r="P66" s="238">
        <v>166571370.65000001</v>
      </c>
      <c r="Q66" s="290">
        <v>5.3594999999999997</v>
      </c>
      <c r="R66" s="238">
        <v>427849267.97000003</v>
      </c>
      <c r="S66" s="290">
        <v>5.9139999999999997</v>
      </c>
      <c r="T66" s="238">
        <v>6685526.5999999996</v>
      </c>
      <c r="U66" s="290">
        <v>7.7667000000000002</v>
      </c>
      <c r="V66" s="238">
        <v>173765500</v>
      </c>
      <c r="W66" s="290">
        <v>6.2577999999999996</v>
      </c>
      <c r="X66" s="238">
        <v>92121992</v>
      </c>
      <c r="Y66" s="290">
        <v>9.9700000000000006</v>
      </c>
      <c r="Z66" s="238">
        <v>192616206.59999999</v>
      </c>
      <c r="AA66" s="290">
        <v>7.8097000000000003</v>
      </c>
      <c r="AB66" s="238">
        <v>33415984</v>
      </c>
      <c r="AC66" s="290">
        <v>5.7813999999999997</v>
      </c>
      <c r="AD66" s="238">
        <v>205747185.55000001</v>
      </c>
      <c r="AE66" s="290">
        <v>9.9672999999999998</v>
      </c>
      <c r="AF66" s="238">
        <v>0</v>
      </c>
      <c r="AG66" s="290">
        <v>0</v>
      </c>
      <c r="AH66" s="238">
        <v>128668185</v>
      </c>
      <c r="AI66" s="290">
        <v>5.3925999999999998</v>
      </c>
      <c r="AJ66" s="238">
        <v>117496475.22</v>
      </c>
      <c r="AK66" s="290">
        <v>8.0105000000000004</v>
      </c>
    </row>
    <row r="67" spans="1:37" ht="13.5" thickTop="1">
      <c r="A67" t="s">
        <v>277</v>
      </c>
      <c r="B67" s="31">
        <v>185035167.08000001</v>
      </c>
      <c r="C67" s="5">
        <v>0.69120000000000004</v>
      </c>
      <c r="D67" s="31">
        <v>0</v>
      </c>
      <c r="E67" s="5">
        <v>0</v>
      </c>
      <c r="F67" s="31">
        <v>29357321.239999998</v>
      </c>
      <c r="G67" s="5">
        <v>4.5460000000000003</v>
      </c>
      <c r="H67" s="31">
        <v>0</v>
      </c>
      <c r="I67" s="5">
        <v>0</v>
      </c>
      <c r="J67" s="31">
        <v>962850</v>
      </c>
      <c r="K67" s="5">
        <v>0.84419999999999995</v>
      </c>
      <c r="L67" s="31">
        <v>1800521.8</v>
      </c>
      <c r="M67" s="5">
        <v>1.5811999999999999</v>
      </c>
      <c r="N67" s="31">
        <v>0</v>
      </c>
      <c r="O67" s="5">
        <v>0</v>
      </c>
      <c r="P67" s="31">
        <v>24478183.399999999</v>
      </c>
      <c r="Q67" s="5">
        <v>0.78759999999999997</v>
      </c>
      <c r="R67" s="31">
        <v>48302011.399999999</v>
      </c>
      <c r="S67" s="5">
        <v>0.66769999999999996</v>
      </c>
      <c r="T67" s="31">
        <v>0</v>
      </c>
      <c r="U67" s="5">
        <v>0</v>
      </c>
      <c r="V67" s="31">
        <v>0</v>
      </c>
      <c r="W67" s="5">
        <v>0</v>
      </c>
      <c r="X67" s="31">
        <v>28598509</v>
      </c>
      <c r="Y67" s="5">
        <v>3.0951</v>
      </c>
      <c r="Z67" s="31">
        <v>0</v>
      </c>
      <c r="AA67" s="5">
        <v>0</v>
      </c>
      <c r="AB67" s="31">
        <v>0</v>
      </c>
      <c r="AC67" s="5">
        <v>0</v>
      </c>
      <c r="AD67" s="31">
        <v>28202092.739999998</v>
      </c>
      <c r="AE67" s="5">
        <v>1.3662000000000001</v>
      </c>
      <c r="AF67" s="31">
        <v>0</v>
      </c>
      <c r="AG67" s="5">
        <v>0</v>
      </c>
      <c r="AH67" s="31">
        <v>23333677.5</v>
      </c>
      <c r="AI67" s="5">
        <v>0.97789999999999999</v>
      </c>
      <c r="AJ67" s="31">
        <v>0</v>
      </c>
      <c r="AK67" s="5">
        <v>0</v>
      </c>
    </row>
    <row r="68" spans="1:37" ht="13.5" thickBot="1">
      <c r="A68" t="s">
        <v>278</v>
      </c>
      <c r="B68" s="31">
        <v>20942805.300000001</v>
      </c>
      <c r="C68" s="5">
        <v>7.8200000000000006E-2</v>
      </c>
      <c r="D68" s="31">
        <v>4214404.3</v>
      </c>
      <c r="E68" s="5">
        <v>0.44669999999999999</v>
      </c>
      <c r="F68" s="31">
        <v>0</v>
      </c>
      <c r="G68" s="5">
        <v>0</v>
      </c>
      <c r="H68" s="31">
        <v>0</v>
      </c>
      <c r="I68" s="5">
        <v>0</v>
      </c>
      <c r="J68" s="31">
        <v>0</v>
      </c>
      <c r="K68" s="5">
        <v>0</v>
      </c>
      <c r="L68" s="31">
        <v>0</v>
      </c>
      <c r="M68" s="5">
        <v>0</v>
      </c>
      <c r="N68" s="31">
        <v>0</v>
      </c>
      <c r="O68" s="5">
        <v>0</v>
      </c>
      <c r="P68" s="31">
        <v>0</v>
      </c>
      <c r="Q68" s="5">
        <v>0</v>
      </c>
      <c r="R68" s="31">
        <v>0</v>
      </c>
      <c r="S68" s="5">
        <v>0</v>
      </c>
      <c r="T68" s="31">
        <v>0</v>
      </c>
      <c r="U68" s="5">
        <v>0</v>
      </c>
      <c r="V68" s="31">
        <v>0</v>
      </c>
      <c r="W68" s="5">
        <v>0</v>
      </c>
      <c r="X68" s="31">
        <v>16728401</v>
      </c>
      <c r="Y68" s="5">
        <v>1.8104</v>
      </c>
      <c r="Z68" s="31">
        <v>0</v>
      </c>
      <c r="AA68" s="5">
        <v>0</v>
      </c>
      <c r="AB68" s="31">
        <v>0</v>
      </c>
      <c r="AC68" s="5">
        <v>0</v>
      </c>
      <c r="AD68" s="31">
        <v>0</v>
      </c>
      <c r="AE68" s="5">
        <v>0</v>
      </c>
      <c r="AF68" s="31">
        <v>0</v>
      </c>
      <c r="AG68" s="5">
        <v>0</v>
      </c>
      <c r="AH68" s="31">
        <v>0</v>
      </c>
      <c r="AI68" s="5">
        <v>0</v>
      </c>
      <c r="AJ68" s="31">
        <v>0</v>
      </c>
      <c r="AK68" s="5">
        <v>0</v>
      </c>
    </row>
    <row r="69" spans="1:37" ht="14.25" thickTop="1" thickBot="1">
      <c r="A69" s="289" t="s">
        <v>279</v>
      </c>
      <c r="B69" s="238">
        <v>205977972.38</v>
      </c>
      <c r="C69" s="290">
        <v>0.76949999999999996</v>
      </c>
      <c r="D69" s="238">
        <v>4214404.3</v>
      </c>
      <c r="E69" s="290">
        <v>0.44669999999999999</v>
      </c>
      <c r="F69" s="238">
        <v>29357321.239999998</v>
      </c>
      <c r="G69" s="290">
        <v>4.5460000000000003</v>
      </c>
      <c r="H69" s="238">
        <v>0</v>
      </c>
      <c r="I69" s="290">
        <v>0</v>
      </c>
      <c r="J69" s="238">
        <v>962850</v>
      </c>
      <c r="K69" s="290">
        <v>0.84419999999999995</v>
      </c>
      <c r="L69" s="238">
        <v>1800521.8</v>
      </c>
      <c r="M69" s="290">
        <v>1.5811999999999999</v>
      </c>
      <c r="N69" s="238">
        <v>0</v>
      </c>
      <c r="O69" s="290">
        <v>0</v>
      </c>
      <c r="P69" s="238">
        <v>24478183.399999999</v>
      </c>
      <c r="Q69" s="290">
        <v>0.78759999999999997</v>
      </c>
      <c r="R69" s="238">
        <v>48302011.399999999</v>
      </c>
      <c r="S69" s="290">
        <v>0.66769999999999996</v>
      </c>
      <c r="T69" s="238">
        <v>0</v>
      </c>
      <c r="U69" s="290">
        <v>0</v>
      </c>
      <c r="V69" s="238">
        <v>0</v>
      </c>
      <c r="W69" s="290">
        <v>0</v>
      </c>
      <c r="X69" s="238">
        <v>45326910</v>
      </c>
      <c r="Y69" s="290">
        <v>4.9055</v>
      </c>
      <c r="Z69" s="238">
        <v>0</v>
      </c>
      <c r="AA69" s="290">
        <v>0</v>
      </c>
      <c r="AB69" s="238">
        <v>0</v>
      </c>
      <c r="AC69" s="290">
        <v>0</v>
      </c>
      <c r="AD69" s="238">
        <v>28202092.739999998</v>
      </c>
      <c r="AE69" s="290">
        <v>1.3662000000000001</v>
      </c>
      <c r="AF69" s="238">
        <v>0</v>
      </c>
      <c r="AG69" s="290">
        <v>0</v>
      </c>
      <c r="AH69" s="238">
        <v>23333677.5</v>
      </c>
      <c r="AI69" s="290">
        <v>0.97789999999999999</v>
      </c>
      <c r="AJ69" s="238">
        <v>0</v>
      </c>
      <c r="AK69" s="290">
        <v>0</v>
      </c>
    </row>
    <row r="70" spans="1:37" ht="13.5" thickTop="1">
      <c r="A70" t="s">
        <v>283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  <c r="R70" s="31">
        <v>0</v>
      </c>
      <c r="S70" s="5">
        <v>0</v>
      </c>
      <c r="T70" s="31">
        <v>0</v>
      </c>
      <c r="U70" s="5">
        <v>0</v>
      </c>
      <c r="V70" s="31">
        <v>0</v>
      </c>
      <c r="W70" s="5">
        <v>0</v>
      </c>
      <c r="X70" s="31">
        <v>0</v>
      </c>
      <c r="Y70" s="5">
        <v>0</v>
      </c>
      <c r="Z70" s="31">
        <v>0</v>
      </c>
      <c r="AA70" s="5">
        <v>0</v>
      </c>
      <c r="AB70" s="31">
        <v>0</v>
      </c>
      <c r="AC70" s="5">
        <v>0</v>
      </c>
      <c r="AD70" s="31">
        <v>0</v>
      </c>
      <c r="AE70" s="5">
        <v>0</v>
      </c>
      <c r="AF70" s="31">
        <v>0</v>
      </c>
      <c r="AG70" s="5">
        <v>0</v>
      </c>
      <c r="AH70" s="31">
        <v>0</v>
      </c>
      <c r="AI70" s="5">
        <v>0</v>
      </c>
      <c r="AJ70" s="31">
        <v>0</v>
      </c>
      <c r="AK70" s="5">
        <v>0</v>
      </c>
    </row>
    <row r="71" spans="1:37" ht="13.5" thickBot="1">
      <c r="A71" t="s">
        <v>284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  <c r="R71" s="31">
        <v>0</v>
      </c>
      <c r="S71" s="5">
        <v>0</v>
      </c>
      <c r="T71" s="31">
        <v>0</v>
      </c>
      <c r="U71" s="5">
        <v>0</v>
      </c>
      <c r="V71" s="31">
        <v>0</v>
      </c>
      <c r="W71" s="5">
        <v>0</v>
      </c>
      <c r="X71" s="31">
        <v>0</v>
      </c>
      <c r="Y71" s="5">
        <v>0</v>
      </c>
      <c r="Z71" s="31">
        <v>0</v>
      </c>
      <c r="AA71" s="5">
        <v>0</v>
      </c>
      <c r="AB71" s="31">
        <v>0</v>
      </c>
      <c r="AC71" s="5">
        <v>0</v>
      </c>
      <c r="AD71" s="31">
        <v>0</v>
      </c>
      <c r="AE71" s="5">
        <v>0</v>
      </c>
      <c r="AF71" s="31">
        <v>0</v>
      </c>
      <c r="AG71" s="5">
        <v>0</v>
      </c>
      <c r="AH71" s="31">
        <v>0</v>
      </c>
      <c r="AI71" s="5">
        <v>0</v>
      </c>
      <c r="AJ71" s="31">
        <v>0</v>
      </c>
      <c r="AK71" s="5">
        <v>0</v>
      </c>
    </row>
    <row r="72" spans="1:37" ht="14.25" thickTop="1" thickBot="1">
      <c r="A72" s="289" t="s">
        <v>285</v>
      </c>
      <c r="B72" s="238">
        <v>0</v>
      </c>
      <c r="C72" s="290">
        <v>0</v>
      </c>
      <c r="D72" s="238">
        <v>0</v>
      </c>
      <c r="E72" s="290">
        <v>0</v>
      </c>
      <c r="F72" s="238">
        <v>0</v>
      </c>
      <c r="G72" s="290">
        <v>0</v>
      </c>
      <c r="H72" s="238">
        <v>0</v>
      </c>
      <c r="I72" s="290">
        <v>0</v>
      </c>
      <c r="J72" s="238">
        <v>0</v>
      </c>
      <c r="K72" s="290">
        <v>0</v>
      </c>
      <c r="L72" s="238">
        <v>0</v>
      </c>
      <c r="M72" s="290">
        <v>0</v>
      </c>
      <c r="N72" s="238">
        <v>0</v>
      </c>
      <c r="O72" s="290">
        <v>0</v>
      </c>
      <c r="P72" s="238">
        <v>0</v>
      </c>
      <c r="Q72" s="290">
        <v>0</v>
      </c>
      <c r="R72" s="238">
        <v>0</v>
      </c>
      <c r="S72" s="290">
        <v>0</v>
      </c>
      <c r="T72" s="238">
        <v>0</v>
      </c>
      <c r="U72" s="290">
        <v>0</v>
      </c>
      <c r="V72" s="238">
        <v>0</v>
      </c>
      <c r="W72" s="290">
        <v>0</v>
      </c>
      <c r="X72" s="238">
        <v>0</v>
      </c>
      <c r="Y72" s="290">
        <v>0</v>
      </c>
      <c r="Z72" s="238">
        <v>0</v>
      </c>
      <c r="AA72" s="290">
        <v>0</v>
      </c>
      <c r="AB72" s="238">
        <v>0</v>
      </c>
      <c r="AC72" s="290">
        <v>0</v>
      </c>
      <c r="AD72" s="238">
        <v>0</v>
      </c>
      <c r="AE72" s="290">
        <v>0</v>
      </c>
      <c r="AF72" s="238">
        <v>0</v>
      </c>
      <c r="AG72" s="290">
        <v>0</v>
      </c>
      <c r="AH72" s="238">
        <v>0</v>
      </c>
      <c r="AI72" s="290">
        <v>0</v>
      </c>
      <c r="AJ72" s="238">
        <v>0</v>
      </c>
      <c r="AK72" s="290">
        <v>0</v>
      </c>
    </row>
    <row r="73" spans="1:37" ht="14.25" thickTop="1" thickBot="1">
      <c r="A73" s="289" t="s">
        <v>276</v>
      </c>
      <c r="B73" s="238">
        <v>0</v>
      </c>
      <c r="C73" s="290">
        <v>0</v>
      </c>
      <c r="D73" s="238">
        <v>0</v>
      </c>
      <c r="E73" s="290">
        <v>0</v>
      </c>
      <c r="F73" s="238">
        <v>0</v>
      </c>
      <c r="G73" s="290">
        <v>0</v>
      </c>
      <c r="H73" s="238">
        <v>0</v>
      </c>
      <c r="I73" s="290">
        <v>0</v>
      </c>
      <c r="J73" s="238">
        <v>0</v>
      </c>
      <c r="K73" s="290">
        <v>0</v>
      </c>
      <c r="L73" s="238">
        <v>0</v>
      </c>
      <c r="M73" s="290">
        <v>0</v>
      </c>
      <c r="N73" s="238">
        <v>0</v>
      </c>
      <c r="O73" s="290">
        <v>0</v>
      </c>
      <c r="P73" s="238">
        <v>0</v>
      </c>
      <c r="Q73" s="290">
        <v>0</v>
      </c>
      <c r="R73" s="238">
        <v>0</v>
      </c>
      <c r="S73" s="290">
        <v>0</v>
      </c>
      <c r="T73" s="238">
        <v>0</v>
      </c>
      <c r="U73" s="290">
        <v>0</v>
      </c>
      <c r="V73" s="238">
        <v>0</v>
      </c>
      <c r="W73" s="290">
        <v>0</v>
      </c>
      <c r="X73" s="238">
        <v>0</v>
      </c>
      <c r="Y73" s="290">
        <v>0</v>
      </c>
      <c r="Z73" s="238">
        <v>0</v>
      </c>
      <c r="AA73" s="290">
        <v>0</v>
      </c>
      <c r="AB73" s="238">
        <v>0</v>
      </c>
      <c r="AC73" s="290">
        <v>0</v>
      </c>
      <c r="AD73" s="238">
        <v>0</v>
      </c>
      <c r="AE73" s="290">
        <v>0</v>
      </c>
      <c r="AF73" s="238">
        <v>0</v>
      </c>
      <c r="AG73" s="290">
        <v>0</v>
      </c>
      <c r="AH73" s="238">
        <v>0</v>
      </c>
      <c r="AI73" s="290">
        <v>0</v>
      </c>
      <c r="AJ73" s="238">
        <v>0</v>
      </c>
      <c r="AK73" s="290">
        <v>0</v>
      </c>
    </row>
    <row r="74" spans="1:37" ht="14.25" thickTop="1" thickBot="1">
      <c r="A74" s="289" t="s">
        <v>307</v>
      </c>
      <c r="B74" s="238">
        <v>122615975.37</v>
      </c>
      <c r="C74" s="290">
        <v>0.45810000000000001</v>
      </c>
      <c r="D74" s="238">
        <v>0</v>
      </c>
      <c r="E74" s="290">
        <v>0</v>
      </c>
      <c r="F74" s="238">
        <v>0</v>
      </c>
      <c r="G74" s="290">
        <v>0</v>
      </c>
      <c r="H74" s="238">
        <v>0</v>
      </c>
      <c r="I74" s="290">
        <v>0</v>
      </c>
      <c r="J74" s="238">
        <v>0</v>
      </c>
      <c r="K74" s="290">
        <v>0</v>
      </c>
      <c r="L74" s="238">
        <v>0</v>
      </c>
      <c r="M74" s="290">
        <v>0</v>
      </c>
      <c r="N74" s="238">
        <v>85000</v>
      </c>
      <c r="O74" s="290">
        <v>3.61E-2</v>
      </c>
      <c r="P74" s="238">
        <v>0</v>
      </c>
      <c r="Q74" s="290">
        <v>0</v>
      </c>
      <c r="R74" s="238">
        <v>16246429.5</v>
      </c>
      <c r="S74" s="290">
        <v>0.22459999999999999</v>
      </c>
      <c r="T74" s="238">
        <v>0</v>
      </c>
      <c r="U74" s="290">
        <v>0</v>
      </c>
      <c r="V74" s="238">
        <v>0</v>
      </c>
      <c r="W74" s="290">
        <v>0</v>
      </c>
      <c r="X74" s="238">
        <v>0</v>
      </c>
      <c r="Y74" s="290">
        <v>0</v>
      </c>
      <c r="Z74" s="238">
        <v>25442641.719999999</v>
      </c>
      <c r="AA74" s="290">
        <v>1.0316000000000001</v>
      </c>
      <c r="AB74" s="238">
        <v>50552.6</v>
      </c>
      <c r="AC74" s="290">
        <v>8.6999999999999994E-3</v>
      </c>
      <c r="AD74" s="238">
        <v>80791351.549999997</v>
      </c>
      <c r="AE74" s="290">
        <v>3.9138999999999999</v>
      </c>
      <c r="AF74" s="238">
        <v>0</v>
      </c>
      <c r="AG74" s="290">
        <v>0</v>
      </c>
      <c r="AH74" s="238">
        <v>0</v>
      </c>
      <c r="AI74" s="290">
        <v>0</v>
      </c>
      <c r="AJ74" s="238">
        <v>0</v>
      </c>
      <c r="AK74" s="290">
        <v>0</v>
      </c>
    </row>
    <row r="75" spans="1:37" ht="14.25" thickTop="1" thickBot="1">
      <c r="A75" s="289" t="s">
        <v>176</v>
      </c>
      <c r="B75" s="238">
        <v>23175449007.93</v>
      </c>
      <c r="C75" s="290">
        <v>86.576300000000003</v>
      </c>
      <c r="D75" s="238">
        <v>830973130.37</v>
      </c>
      <c r="E75" s="290">
        <v>88.073300000000003</v>
      </c>
      <c r="F75" s="238">
        <v>620091973.36000001</v>
      </c>
      <c r="G75" s="290">
        <v>96.0227</v>
      </c>
      <c r="H75" s="238">
        <v>1449883453.8499999</v>
      </c>
      <c r="I75" s="290">
        <v>90.864599999999996</v>
      </c>
      <c r="J75" s="238">
        <v>111473102.98</v>
      </c>
      <c r="K75" s="290">
        <v>97.735600000000005</v>
      </c>
      <c r="L75" s="238">
        <v>109321910.81999999</v>
      </c>
      <c r="M75" s="290">
        <v>96.006299999999996</v>
      </c>
      <c r="N75" s="238">
        <v>233811414</v>
      </c>
      <c r="O75" s="290">
        <v>99.331699999999998</v>
      </c>
      <c r="P75" s="238">
        <v>2581357109.8099999</v>
      </c>
      <c r="Q75" s="290">
        <v>83.056799999999996</v>
      </c>
      <c r="R75" s="238">
        <v>5600447182.5100002</v>
      </c>
      <c r="S75" s="290">
        <v>77.412400000000005</v>
      </c>
      <c r="T75" s="238">
        <v>81198191.730000004</v>
      </c>
      <c r="U75" s="290">
        <v>94.329300000000003</v>
      </c>
      <c r="V75" s="238">
        <v>2759145974.9400001</v>
      </c>
      <c r="W75" s="290">
        <v>99.364099999999993</v>
      </c>
      <c r="X75" s="238">
        <v>905570260</v>
      </c>
      <c r="Y75" s="290">
        <v>98.005899999999997</v>
      </c>
      <c r="Z75" s="238">
        <v>2030824411.8</v>
      </c>
      <c r="AA75" s="290">
        <v>82.340199999999996</v>
      </c>
      <c r="AB75" s="238">
        <v>495448291.10000002</v>
      </c>
      <c r="AC75" s="290">
        <v>85.718599999999995</v>
      </c>
      <c r="AD75" s="238">
        <v>2006893380.03</v>
      </c>
      <c r="AE75" s="290">
        <v>97.223200000000006</v>
      </c>
      <c r="AF75" s="238">
        <v>29726675</v>
      </c>
      <c r="AG75" s="290">
        <v>99.664599999999993</v>
      </c>
      <c r="AH75" s="238">
        <v>1917385124.6800001</v>
      </c>
      <c r="AI75" s="290">
        <v>80.359899999999996</v>
      </c>
      <c r="AJ75" s="238">
        <v>1411897420.95</v>
      </c>
      <c r="AK75" s="290">
        <v>96.258099999999999</v>
      </c>
    </row>
    <row r="76" spans="1:37" ht="14.25" thickTop="1" thickBot="1">
      <c r="A76" s="289" t="s">
        <v>177</v>
      </c>
      <c r="B76" s="238">
        <v>1683051519.6500001</v>
      </c>
      <c r="C76" s="290">
        <v>6.2873999999999999</v>
      </c>
      <c r="D76" s="238">
        <v>0</v>
      </c>
      <c r="E76" s="290">
        <v>0</v>
      </c>
      <c r="F76" s="238">
        <v>0</v>
      </c>
      <c r="G76" s="290">
        <v>0</v>
      </c>
      <c r="H76" s="238">
        <v>0</v>
      </c>
      <c r="I76" s="290">
        <v>0</v>
      </c>
      <c r="J76" s="238">
        <v>0</v>
      </c>
      <c r="K76" s="290">
        <v>0</v>
      </c>
      <c r="L76" s="238">
        <v>0</v>
      </c>
      <c r="M76" s="290">
        <v>0</v>
      </c>
      <c r="N76" s="238">
        <v>0</v>
      </c>
      <c r="O76" s="290">
        <v>0</v>
      </c>
      <c r="P76" s="238">
        <v>0</v>
      </c>
      <c r="Q76" s="290">
        <v>0</v>
      </c>
      <c r="R76" s="238">
        <v>1231509183.8099999</v>
      </c>
      <c r="S76" s="290">
        <v>17.022600000000001</v>
      </c>
      <c r="T76" s="238">
        <v>0</v>
      </c>
      <c r="U76" s="290">
        <v>0</v>
      </c>
      <c r="V76" s="238">
        <v>0</v>
      </c>
      <c r="W76" s="290">
        <v>0</v>
      </c>
      <c r="X76" s="238">
        <v>0</v>
      </c>
      <c r="Y76" s="290">
        <v>0</v>
      </c>
      <c r="Z76" s="238">
        <v>100720584</v>
      </c>
      <c r="AA76" s="290">
        <v>4.0837000000000003</v>
      </c>
      <c r="AB76" s="238">
        <v>64891763.32</v>
      </c>
      <c r="AC76" s="290">
        <v>11.2271</v>
      </c>
      <c r="AD76" s="238">
        <v>12260566.720000001</v>
      </c>
      <c r="AE76" s="290">
        <v>0.59399999999999997</v>
      </c>
      <c r="AF76" s="238">
        <v>0</v>
      </c>
      <c r="AG76" s="290">
        <v>0</v>
      </c>
      <c r="AH76" s="238">
        <v>273669421.80000001</v>
      </c>
      <c r="AI76" s="290">
        <v>11.469799999999999</v>
      </c>
      <c r="AJ76" s="238">
        <v>0</v>
      </c>
      <c r="AK76" s="290">
        <v>0</v>
      </c>
    </row>
    <row r="77" spans="1:37" ht="14.25" thickTop="1" thickBot="1">
      <c r="A77" s="289" t="s">
        <v>178</v>
      </c>
      <c r="B77" s="238">
        <v>24858500527.580002</v>
      </c>
      <c r="C77" s="290">
        <v>92.863699999999994</v>
      </c>
      <c r="D77" s="238">
        <v>830973130.37</v>
      </c>
      <c r="E77" s="290">
        <v>88.073300000000003</v>
      </c>
      <c r="F77" s="238">
        <v>620091973.36000001</v>
      </c>
      <c r="G77" s="290">
        <v>96.0227</v>
      </c>
      <c r="H77" s="238">
        <v>1449883453.8499999</v>
      </c>
      <c r="I77" s="290">
        <v>90.864599999999996</v>
      </c>
      <c r="J77" s="238">
        <v>111473102.98</v>
      </c>
      <c r="K77" s="290">
        <v>97.735600000000005</v>
      </c>
      <c r="L77" s="238">
        <v>109321910.81999999</v>
      </c>
      <c r="M77" s="290">
        <v>96.006299999999996</v>
      </c>
      <c r="N77" s="238">
        <v>233811414</v>
      </c>
      <c r="O77" s="290">
        <v>99.331699999999998</v>
      </c>
      <c r="P77" s="238">
        <v>2581357109.8099999</v>
      </c>
      <c r="Q77" s="290">
        <v>83.056799999999996</v>
      </c>
      <c r="R77" s="238">
        <v>6831956366.3199997</v>
      </c>
      <c r="S77" s="290">
        <v>94.435000000000002</v>
      </c>
      <c r="T77" s="238">
        <v>81198191.730000004</v>
      </c>
      <c r="U77" s="290">
        <v>94.329300000000003</v>
      </c>
      <c r="V77" s="238">
        <v>2759145974.9400001</v>
      </c>
      <c r="W77" s="290">
        <v>99.364099999999993</v>
      </c>
      <c r="X77" s="238">
        <v>905570260</v>
      </c>
      <c r="Y77" s="290">
        <v>98.005899999999997</v>
      </c>
      <c r="Z77" s="238">
        <v>2131544995.8</v>
      </c>
      <c r="AA77" s="290">
        <v>86.423900000000003</v>
      </c>
      <c r="AB77" s="238">
        <v>560340054.41999996</v>
      </c>
      <c r="AC77" s="290">
        <v>96.945700000000002</v>
      </c>
      <c r="AD77" s="238">
        <v>2019153946.75</v>
      </c>
      <c r="AE77" s="290">
        <v>97.817099999999996</v>
      </c>
      <c r="AF77" s="238">
        <v>29726675</v>
      </c>
      <c r="AG77" s="290">
        <v>99.664599999999993</v>
      </c>
      <c r="AH77" s="238">
        <v>2191054546.48</v>
      </c>
      <c r="AI77" s="290">
        <v>91.829800000000006</v>
      </c>
      <c r="AJ77" s="238">
        <v>1411897420.95</v>
      </c>
      <c r="AK77" s="290">
        <v>96.258099999999999</v>
      </c>
    </row>
    <row r="78" spans="1:37" ht="13.5" thickTop="1">
      <c r="A78" t="s">
        <v>179</v>
      </c>
      <c r="B78" s="31">
        <v>21139702</v>
      </c>
      <c r="C78" s="5">
        <v>7.9000000000000001E-2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0</v>
      </c>
      <c r="K78" s="5">
        <v>0</v>
      </c>
      <c r="L78" s="31">
        <v>0</v>
      </c>
      <c r="M78" s="5">
        <v>0</v>
      </c>
      <c r="N78" s="31">
        <v>1500402</v>
      </c>
      <c r="O78" s="5">
        <v>0.63739999999999997</v>
      </c>
      <c r="P78" s="31">
        <v>0</v>
      </c>
      <c r="Q78" s="5">
        <v>0</v>
      </c>
      <c r="R78" s="31">
        <v>0</v>
      </c>
      <c r="S78" s="5">
        <v>0</v>
      </c>
      <c r="T78" s="31">
        <v>1639300</v>
      </c>
      <c r="U78" s="5">
        <v>1.9044000000000001</v>
      </c>
      <c r="V78" s="31">
        <v>0</v>
      </c>
      <c r="W78" s="5">
        <v>0</v>
      </c>
      <c r="X78" s="31">
        <v>18000000</v>
      </c>
      <c r="Y78" s="5">
        <v>1.9480999999999999</v>
      </c>
      <c r="Z78" s="31">
        <v>0</v>
      </c>
      <c r="AA78" s="5">
        <v>0</v>
      </c>
      <c r="AB78" s="31">
        <v>0</v>
      </c>
      <c r="AC78" s="5">
        <v>0</v>
      </c>
      <c r="AD78" s="31">
        <v>0</v>
      </c>
      <c r="AE78" s="5">
        <v>0</v>
      </c>
      <c r="AF78" s="31">
        <v>0</v>
      </c>
      <c r="AG78" s="5">
        <v>0</v>
      </c>
      <c r="AH78" s="31">
        <v>0</v>
      </c>
      <c r="AI78" s="5">
        <v>0</v>
      </c>
      <c r="AJ78" s="31">
        <v>0</v>
      </c>
      <c r="AK78" s="5">
        <v>0</v>
      </c>
    </row>
    <row r="79" spans="1:37">
      <c r="A79" t="s">
        <v>329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  <c r="T79" s="31">
        <v>0</v>
      </c>
      <c r="U79" s="5">
        <v>0</v>
      </c>
      <c r="V79" s="31">
        <v>0</v>
      </c>
      <c r="W79" s="5">
        <v>0</v>
      </c>
      <c r="X79" s="31">
        <v>0</v>
      </c>
      <c r="Y79" s="5">
        <v>0</v>
      </c>
      <c r="Z79" s="31">
        <v>0</v>
      </c>
      <c r="AA79" s="5">
        <v>0</v>
      </c>
      <c r="AB79" s="31">
        <v>0</v>
      </c>
      <c r="AC79" s="5">
        <v>0</v>
      </c>
      <c r="AD79" s="31">
        <v>0</v>
      </c>
      <c r="AE79" s="5">
        <v>0</v>
      </c>
      <c r="AF79" s="31">
        <v>0</v>
      </c>
      <c r="AG79" s="5">
        <v>0</v>
      </c>
      <c r="AH79" s="31">
        <v>0</v>
      </c>
      <c r="AI79" s="5">
        <v>0</v>
      </c>
      <c r="AJ79" s="31">
        <v>0</v>
      </c>
      <c r="AK79" s="5">
        <v>0</v>
      </c>
    </row>
    <row r="80" spans="1:37" ht="13.5" thickBot="1">
      <c r="A80" t="s">
        <v>330</v>
      </c>
      <c r="B80" s="31">
        <v>391051876.93000001</v>
      </c>
      <c r="C80" s="5">
        <v>1.4608000000000001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0</v>
      </c>
      <c r="K80" s="5">
        <v>0</v>
      </c>
      <c r="L80" s="31">
        <v>0</v>
      </c>
      <c r="M80" s="5">
        <v>0</v>
      </c>
      <c r="N80" s="31">
        <v>0</v>
      </c>
      <c r="O80" s="5">
        <v>0</v>
      </c>
      <c r="P80" s="31">
        <v>0</v>
      </c>
      <c r="Q80" s="5">
        <v>0</v>
      </c>
      <c r="R80" s="31">
        <v>0</v>
      </c>
      <c r="S80" s="5">
        <v>0</v>
      </c>
      <c r="T80" s="31">
        <v>0</v>
      </c>
      <c r="U80" s="5">
        <v>0</v>
      </c>
      <c r="V80" s="31">
        <v>0</v>
      </c>
      <c r="W80" s="5">
        <v>0</v>
      </c>
      <c r="X80" s="31">
        <v>0</v>
      </c>
      <c r="Y80" s="5">
        <v>0</v>
      </c>
      <c r="Z80" s="31">
        <v>264522144.99000001</v>
      </c>
      <c r="AA80" s="5">
        <v>10.725099999999999</v>
      </c>
      <c r="AB80" s="31">
        <v>0</v>
      </c>
      <c r="AC80" s="5">
        <v>0</v>
      </c>
      <c r="AD80" s="31">
        <v>0</v>
      </c>
      <c r="AE80" s="5">
        <v>0</v>
      </c>
      <c r="AF80" s="31">
        <v>0</v>
      </c>
      <c r="AG80" s="5">
        <v>0</v>
      </c>
      <c r="AH80" s="31">
        <v>126529731.94</v>
      </c>
      <c r="AI80" s="5">
        <v>5.3029999999999999</v>
      </c>
      <c r="AJ80" s="31">
        <v>0</v>
      </c>
      <c r="AK80" s="5">
        <v>0</v>
      </c>
    </row>
    <row r="81" spans="1:37" ht="14.25" thickTop="1" thickBot="1">
      <c r="A81" s="289" t="s">
        <v>182</v>
      </c>
      <c r="B81" s="238">
        <v>412191578.93000001</v>
      </c>
      <c r="C81" s="290">
        <v>1.5398000000000001</v>
      </c>
      <c r="D81" s="238">
        <v>0</v>
      </c>
      <c r="E81" s="290">
        <v>0</v>
      </c>
      <c r="F81" s="238">
        <v>0</v>
      </c>
      <c r="G81" s="290">
        <v>0</v>
      </c>
      <c r="H81" s="238">
        <v>0</v>
      </c>
      <c r="I81" s="290">
        <v>0</v>
      </c>
      <c r="J81" s="238">
        <v>0</v>
      </c>
      <c r="K81" s="290">
        <v>0</v>
      </c>
      <c r="L81" s="238">
        <v>0</v>
      </c>
      <c r="M81" s="290">
        <v>0</v>
      </c>
      <c r="N81" s="238">
        <v>1500402</v>
      </c>
      <c r="O81" s="290">
        <v>0.63739999999999997</v>
      </c>
      <c r="P81" s="238">
        <v>0</v>
      </c>
      <c r="Q81" s="290">
        <v>0</v>
      </c>
      <c r="R81" s="238">
        <v>0</v>
      </c>
      <c r="S81" s="290">
        <v>0</v>
      </c>
      <c r="T81" s="238">
        <v>1639300</v>
      </c>
      <c r="U81" s="290">
        <v>1.9044000000000001</v>
      </c>
      <c r="V81" s="238">
        <v>0</v>
      </c>
      <c r="W81" s="290">
        <v>0</v>
      </c>
      <c r="X81" s="238">
        <v>18000000</v>
      </c>
      <c r="Y81" s="290">
        <v>1.9480999999999999</v>
      </c>
      <c r="Z81" s="238">
        <v>264522144.99000001</v>
      </c>
      <c r="AA81" s="290">
        <v>10.725099999999999</v>
      </c>
      <c r="AB81" s="238">
        <v>0</v>
      </c>
      <c r="AC81" s="290">
        <v>0</v>
      </c>
      <c r="AD81" s="238">
        <v>0</v>
      </c>
      <c r="AE81" s="290">
        <v>0</v>
      </c>
      <c r="AF81" s="238">
        <v>0</v>
      </c>
      <c r="AG81" s="290">
        <v>0</v>
      </c>
      <c r="AH81" s="238">
        <v>126529731.94</v>
      </c>
      <c r="AI81" s="290">
        <v>5.3029999999999999</v>
      </c>
      <c r="AJ81" s="238">
        <v>0</v>
      </c>
      <c r="AK81" s="290">
        <v>0</v>
      </c>
    </row>
    <row r="82" spans="1:37" ht="14.25" thickTop="1" thickBot="1"/>
    <row r="83" spans="1:37" ht="13.5" thickTop="1">
      <c r="A83" s="8" t="s">
        <v>183</v>
      </c>
      <c r="B83" s="51">
        <v>27656</v>
      </c>
      <c r="C83" s="51"/>
      <c r="D83" s="51">
        <v>4</v>
      </c>
      <c r="E83" s="51"/>
      <c r="F83" s="51">
        <v>10</v>
      </c>
      <c r="G83" s="51"/>
      <c r="H83" s="51">
        <v>11</v>
      </c>
      <c r="I83" s="51"/>
      <c r="J83" s="51">
        <v>227</v>
      </c>
      <c r="K83" s="51"/>
      <c r="L83" s="51">
        <v>100</v>
      </c>
      <c r="M83" s="51"/>
      <c r="N83" s="51">
        <v>2</v>
      </c>
      <c r="O83" s="51"/>
      <c r="P83" s="51">
        <v>18</v>
      </c>
      <c r="Q83" s="51"/>
      <c r="R83" s="51">
        <v>3901</v>
      </c>
      <c r="S83" s="51"/>
      <c r="T83" s="51">
        <v>78</v>
      </c>
      <c r="U83" s="51"/>
      <c r="V83" s="51">
        <v>2727</v>
      </c>
      <c r="W83" s="51"/>
      <c r="X83" s="51">
        <v>5437</v>
      </c>
      <c r="Y83" s="51"/>
      <c r="Z83" s="51">
        <v>788</v>
      </c>
      <c r="AA83" s="51"/>
      <c r="AB83" s="51">
        <v>966</v>
      </c>
      <c r="AC83" s="51"/>
      <c r="AD83" s="51">
        <v>10</v>
      </c>
      <c r="AE83" s="51"/>
      <c r="AF83" s="51">
        <v>370</v>
      </c>
      <c r="AG83" s="51"/>
      <c r="AH83" s="51">
        <v>8429</v>
      </c>
      <c r="AI83" s="51"/>
      <c r="AJ83" s="51">
        <v>4578</v>
      </c>
      <c r="AK83" s="51"/>
    </row>
    <row r="84" spans="1:37" ht="13.5" thickBot="1">
      <c r="A84" s="211" t="s">
        <v>184</v>
      </c>
      <c r="B84" s="242">
        <v>967920.75</v>
      </c>
      <c r="C84" s="242"/>
      <c r="D84" s="242">
        <v>235875363.80000001</v>
      </c>
      <c r="E84" s="242"/>
      <c r="F84" s="242">
        <v>64577667.460000001</v>
      </c>
      <c r="G84" s="242"/>
      <c r="H84" s="242">
        <v>145059358.91</v>
      </c>
      <c r="I84" s="242"/>
      <c r="J84" s="242">
        <v>502448.29</v>
      </c>
      <c r="K84" s="242"/>
      <c r="L84" s="242">
        <v>1138695.47</v>
      </c>
      <c r="M84" s="242"/>
      <c r="N84" s="242">
        <v>117692233</v>
      </c>
      <c r="O84" s="242"/>
      <c r="P84" s="242">
        <v>172663414.69</v>
      </c>
      <c r="Q84" s="242"/>
      <c r="R84" s="242">
        <v>1854539.75</v>
      </c>
      <c r="S84" s="242"/>
      <c r="T84" s="242">
        <v>1103583.33</v>
      </c>
      <c r="U84" s="242"/>
      <c r="V84" s="242">
        <v>1018263</v>
      </c>
      <c r="W84" s="242"/>
      <c r="X84" s="242">
        <v>169945.92</v>
      </c>
      <c r="Y84" s="242"/>
      <c r="Z84" s="242">
        <v>3129926.88</v>
      </c>
      <c r="AA84" s="242"/>
      <c r="AB84" s="242">
        <v>598337.14</v>
      </c>
      <c r="AC84" s="242"/>
      <c r="AD84" s="242">
        <v>206421301.15000001</v>
      </c>
      <c r="AE84" s="242"/>
      <c r="AF84" s="242">
        <v>80612.710000000006</v>
      </c>
      <c r="AG84" s="242"/>
      <c r="AH84" s="242">
        <v>283069.90999999997</v>
      </c>
      <c r="AI84" s="242"/>
      <c r="AJ84" s="242">
        <v>320398.34000000003</v>
      </c>
      <c r="AK84" s="242"/>
    </row>
    <row r="85" spans="1:37" ht="13.5" thickTop="1"/>
    <row r="87" spans="1:37">
      <c r="A87" t="s">
        <v>331</v>
      </c>
      <c r="B87" s="31">
        <v>10243187510.370001</v>
      </c>
      <c r="D87" s="31">
        <v>943501455.20000005</v>
      </c>
      <c r="F87" s="31">
        <v>433288570.5</v>
      </c>
      <c r="H87" s="31">
        <v>1184076258</v>
      </c>
      <c r="J87" s="31">
        <v>4909665.95</v>
      </c>
      <c r="L87" s="31">
        <v>0</v>
      </c>
      <c r="N87" s="31">
        <v>235384466</v>
      </c>
      <c r="P87" s="31">
        <v>3107941464.4000001</v>
      </c>
      <c r="R87" s="31">
        <v>185007929.40000001</v>
      </c>
      <c r="T87" s="31">
        <v>0</v>
      </c>
      <c r="V87" s="31">
        <v>4195111.1399999997</v>
      </c>
      <c r="X87" s="31">
        <v>25329041.120000001</v>
      </c>
      <c r="Z87" s="31">
        <v>226173429.80000001</v>
      </c>
      <c r="AB87" s="31">
        <v>40167415.030000001</v>
      </c>
      <c r="AD87" s="31">
        <v>2064213011.5</v>
      </c>
      <c r="AF87" s="31">
        <v>0</v>
      </c>
      <c r="AH87" s="31">
        <v>668078959.88999999</v>
      </c>
      <c r="AJ87" s="31">
        <v>1120920732.4400001</v>
      </c>
    </row>
  </sheetData>
  <mergeCells count="17">
    <mergeCell ref="AB2:AC3"/>
    <mergeCell ref="AD2:AE3"/>
    <mergeCell ref="AF2:AG3"/>
    <mergeCell ref="AH2:AI3"/>
    <mergeCell ref="AJ2:AK3"/>
    <mergeCell ref="P2:Q3"/>
    <mergeCell ref="R2:S3"/>
    <mergeCell ref="T2:U3"/>
    <mergeCell ref="V2:W3"/>
    <mergeCell ref="X2:Y3"/>
    <mergeCell ref="Z2:AA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Q87"/>
  <sheetViews>
    <sheetView workbookViewId="0"/>
  </sheetViews>
  <sheetFormatPr defaultRowHeight="12.75"/>
  <cols>
    <col min="1" max="1" width="50.7109375" bestFit="1" customWidth="1"/>
    <col min="2" max="2" width="12.140625" style="31" bestFit="1" customWidth="1"/>
    <col min="3" max="3" width="8" style="5" bestFit="1" customWidth="1"/>
    <col min="4" max="4" width="12.140625" style="31" bestFit="1" customWidth="1"/>
    <col min="5" max="5" width="8" style="5" bestFit="1" customWidth="1"/>
    <col min="6" max="6" width="11.140625" style="31" bestFit="1" customWidth="1"/>
    <col min="7" max="7" width="8" style="5" bestFit="1" customWidth="1"/>
    <col min="8" max="8" width="12.140625" style="31" bestFit="1" customWidth="1"/>
    <col min="9" max="9" width="8" style="5" bestFit="1" customWidth="1"/>
    <col min="10" max="10" width="11.140625" style="31" bestFit="1" customWidth="1"/>
    <col min="11" max="11" width="8" style="5" bestFit="1" customWidth="1"/>
    <col min="12" max="12" width="12.140625" style="31" bestFit="1" customWidth="1"/>
    <col min="13" max="13" width="8" style="5" bestFit="1" customWidth="1"/>
    <col min="14" max="14" width="12.7109375" style="31" bestFit="1" customWidth="1"/>
    <col min="15" max="15" width="8" style="5" bestFit="1" customWidth="1"/>
    <col min="16" max="16" width="12.140625" style="31" bestFit="1" customWidth="1"/>
    <col min="17" max="17" width="8" style="5" bestFit="1" customWidth="1"/>
    <col min="257" max="257" width="50.7109375" bestFit="1" customWidth="1"/>
    <col min="258" max="258" width="12.140625" bestFit="1" customWidth="1"/>
    <col min="259" max="259" width="8" bestFit="1" customWidth="1"/>
    <col min="260" max="260" width="12.140625" bestFit="1" customWidth="1"/>
    <col min="261" max="261" width="8" bestFit="1" customWidth="1"/>
    <col min="262" max="262" width="11.140625" bestFit="1" customWidth="1"/>
    <col min="263" max="263" width="8" bestFit="1" customWidth="1"/>
    <col min="264" max="264" width="12.140625" bestFit="1" customWidth="1"/>
    <col min="265" max="265" width="8" bestFit="1" customWidth="1"/>
    <col min="266" max="266" width="11.140625" bestFit="1" customWidth="1"/>
    <col min="267" max="267" width="8" bestFit="1" customWidth="1"/>
    <col min="268" max="268" width="12.140625" bestFit="1" customWidth="1"/>
    <col min="269" max="269" width="8" bestFit="1" customWidth="1"/>
    <col min="270" max="270" width="12.7109375" bestFit="1" customWidth="1"/>
    <col min="271" max="271" width="8" bestFit="1" customWidth="1"/>
    <col min="272" max="272" width="12.140625" bestFit="1" customWidth="1"/>
    <col min="273" max="273" width="8" bestFit="1" customWidth="1"/>
    <col min="513" max="513" width="50.7109375" bestFit="1" customWidth="1"/>
    <col min="514" max="514" width="12.140625" bestFit="1" customWidth="1"/>
    <col min="515" max="515" width="8" bestFit="1" customWidth="1"/>
    <col min="516" max="516" width="12.140625" bestFit="1" customWidth="1"/>
    <col min="517" max="517" width="8" bestFit="1" customWidth="1"/>
    <col min="518" max="518" width="11.140625" bestFit="1" customWidth="1"/>
    <col min="519" max="519" width="8" bestFit="1" customWidth="1"/>
    <col min="520" max="520" width="12.140625" bestFit="1" customWidth="1"/>
    <col min="521" max="521" width="8" bestFit="1" customWidth="1"/>
    <col min="522" max="522" width="11.140625" bestFit="1" customWidth="1"/>
    <col min="523" max="523" width="8" bestFit="1" customWidth="1"/>
    <col min="524" max="524" width="12.140625" bestFit="1" customWidth="1"/>
    <col min="525" max="525" width="8" bestFit="1" customWidth="1"/>
    <col min="526" max="526" width="12.7109375" bestFit="1" customWidth="1"/>
    <col min="527" max="527" width="8" bestFit="1" customWidth="1"/>
    <col min="528" max="528" width="12.140625" bestFit="1" customWidth="1"/>
    <col min="529" max="529" width="8" bestFit="1" customWidth="1"/>
    <col min="769" max="769" width="50.7109375" bestFit="1" customWidth="1"/>
    <col min="770" max="770" width="12.140625" bestFit="1" customWidth="1"/>
    <col min="771" max="771" width="8" bestFit="1" customWidth="1"/>
    <col min="772" max="772" width="12.140625" bestFit="1" customWidth="1"/>
    <col min="773" max="773" width="8" bestFit="1" customWidth="1"/>
    <col min="774" max="774" width="11.140625" bestFit="1" customWidth="1"/>
    <col min="775" max="775" width="8" bestFit="1" customWidth="1"/>
    <col min="776" max="776" width="12.140625" bestFit="1" customWidth="1"/>
    <col min="777" max="777" width="8" bestFit="1" customWidth="1"/>
    <col min="778" max="778" width="11.140625" bestFit="1" customWidth="1"/>
    <col min="779" max="779" width="8" bestFit="1" customWidth="1"/>
    <col min="780" max="780" width="12.140625" bestFit="1" customWidth="1"/>
    <col min="781" max="781" width="8" bestFit="1" customWidth="1"/>
    <col min="782" max="782" width="12.7109375" bestFit="1" customWidth="1"/>
    <col min="783" max="783" width="8" bestFit="1" customWidth="1"/>
    <col min="784" max="784" width="12.140625" bestFit="1" customWidth="1"/>
    <col min="785" max="785" width="8" bestFit="1" customWidth="1"/>
    <col min="1025" max="1025" width="50.7109375" bestFit="1" customWidth="1"/>
    <col min="1026" max="1026" width="12.140625" bestFit="1" customWidth="1"/>
    <col min="1027" max="1027" width="8" bestFit="1" customWidth="1"/>
    <col min="1028" max="1028" width="12.140625" bestFit="1" customWidth="1"/>
    <col min="1029" max="1029" width="8" bestFit="1" customWidth="1"/>
    <col min="1030" max="1030" width="11.140625" bestFit="1" customWidth="1"/>
    <col min="1031" max="1031" width="8" bestFit="1" customWidth="1"/>
    <col min="1032" max="1032" width="12.140625" bestFit="1" customWidth="1"/>
    <col min="1033" max="1033" width="8" bestFit="1" customWidth="1"/>
    <col min="1034" max="1034" width="11.140625" bestFit="1" customWidth="1"/>
    <col min="1035" max="1035" width="8" bestFit="1" customWidth="1"/>
    <col min="1036" max="1036" width="12.140625" bestFit="1" customWidth="1"/>
    <col min="1037" max="1037" width="8" bestFit="1" customWidth="1"/>
    <col min="1038" max="1038" width="12.7109375" bestFit="1" customWidth="1"/>
    <col min="1039" max="1039" width="8" bestFit="1" customWidth="1"/>
    <col min="1040" max="1040" width="12.140625" bestFit="1" customWidth="1"/>
    <col min="1041" max="1041" width="8" bestFit="1" customWidth="1"/>
    <col min="1281" max="1281" width="50.7109375" bestFit="1" customWidth="1"/>
    <col min="1282" max="1282" width="12.140625" bestFit="1" customWidth="1"/>
    <col min="1283" max="1283" width="8" bestFit="1" customWidth="1"/>
    <col min="1284" max="1284" width="12.140625" bestFit="1" customWidth="1"/>
    <col min="1285" max="1285" width="8" bestFit="1" customWidth="1"/>
    <col min="1286" max="1286" width="11.140625" bestFit="1" customWidth="1"/>
    <col min="1287" max="1287" width="8" bestFit="1" customWidth="1"/>
    <col min="1288" max="1288" width="12.140625" bestFit="1" customWidth="1"/>
    <col min="1289" max="1289" width="8" bestFit="1" customWidth="1"/>
    <col min="1290" max="1290" width="11.140625" bestFit="1" customWidth="1"/>
    <col min="1291" max="1291" width="8" bestFit="1" customWidth="1"/>
    <col min="1292" max="1292" width="12.140625" bestFit="1" customWidth="1"/>
    <col min="1293" max="1293" width="8" bestFit="1" customWidth="1"/>
    <col min="1294" max="1294" width="12.7109375" bestFit="1" customWidth="1"/>
    <col min="1295" max="1295" width="8" bestFit="1" customWidth="1"/>
    <col min="1296" max="1296" width="12.140625" bestFit="1" customWidth="1"/>
    <col min="1297" max="1297" width="8" bestFit="1" customWidth="1"/>
    <col min="1537" max="1537" width="50.7109375" bestFit="1" customWidth="1"/>
    <col min="1538" max="1538" width="12.140625" bestFit="1" customWidth="1"/>
    <col min="1539" max="1539" width="8" bestFit="1" customWidth="1"/>
    <col min="1540" max="1540" width="12.140625" bestFit="1" customWidth="1"/>
    <col min="1541" max="1541" width="8" bestFit="1" customWidth="1"/>
    <col min="1542" max="1542" width="11.140625" bestFit="1" customWidth="1"/>
    <col min="1543" max="1543" width="8" bestFit="1" customWidth="1"/>
    <col min="1544" max="1544" width="12.140625" bestFit="1" customWidth="1"/>
    <col min="1545" max="1545" width="8" bestFit="1" customWidth="1"/>
    <col min="1546" max="1546" width="11.140625" bestFit="1" customWidth="1"/>
    <col min="1547" max="1547" width="8" bestFit="1" customWidth="1"/>
    <col min="1548" max="1548" width="12.140625" bestFit="1" customWidth="1"/>
    <col min="1549" max="1549" width="8" bestFit="1" customWidth="1"/>
    <col min="1550" max="1550" width="12.7109375" bestFit="1" customWidth="1"/>
    <col min="1551" max="1551" width="8" bestFit="1" customWidth="1"/>
    <col min="1552" max="1552" width="12.140625" bestFit="1" customWidth="1"/>
    <col min="1553" max="1553" width="8" bestFit="1" customWidth="1"/>
    <col min="1793" max="1793" width="50.7109375" bestFit="1" customWidth="1"/>
    <col min="1794" max="1794" width="12.140625" bestFit="1" customWidth="1"/>
    <col min="1795" max="1795" width="8" bestFit="1" customWidth="1"/>
    <col min="1796" max="1796" width="12.140625" bestFit="1" customWidth="1"/>
    <col min="1797" max="1797" width="8" bestFit="1" customWidth="1"/>
    <col min="1798" max="1798" width="11.140625" bestFit="1" customWidth="1"/>
    <col min="1799" max="1799" width="8" bestFit="1" customWidth="1"/>
    <col min="1800" max="1800" width="12.140625" bestFit="1" customWidth="1"/>
    <col min="1801" max="1801" width="8" bestFit="1" customWidth="1"/>
    <col min="1802" max="1802" width="11.140625" bestFit="1" customWidth="1"/>
    <col min="1803" max="1803" width="8" bestFit="1" customWidth="1"/>
    <col min="1804" max="1804" width="12.140625" bestFit="1" customWidth="1"/>
    <col min="1805" max="1805" width="8" bestFit="1" customWidth="1"/>
    <col min="1806" max="1806" width="12.7109375" bestFit="1" customWidth="1"/>
    <col min="1807" max="1807" width="8" bestFit="1" customWidth="1"/>
    <col min="1808" max="1808" width="12.140625" bestFit="1" customWidth="1"/>
    <col min="1809" max="1809" width="8" bestFit="1" customWidth="1"/>
    <col min="2049" max="2049" width="50.7109375" bestFit="1" customWidth="1"/>
    <col min="2050" max="2050" width="12.140625" bestFit="1" customWidth="1"/>
    <col min="2051" max="2051" width="8" bestFit="1" customWidth="1"/>
    <col min="2052" max="2052" width="12.140625" bestFit="1" customWidth="1"/>
    <col min="2053" max="2053" width="8" bestFit="1" customWidth="1"/>
    <col min="2054" max="2054" width="11.140625" bestFit="1" customWidth="1"/>
    <col min="2055" max="2055" width="8" bestFit="1" customWidth="1"/>
    <col min="2056" max="2056" width="12.140625" bestFit="1" customWidth="1"/>
    <col min="2057" max="2057" width="8" bestFit="1" customWidth="1"/>
    <col min="2058" max="2058" width="11.140625" bestFit="1" customWidth="1"/>
    <col min="2059" max="2059" width="8" bestFit="1" customWidth="1"/>
    <col min="2060" max="2060" width="12.140625" bestFit="1" customWidth="1"/>
    <col min="2061" max="2061" width="8" bestFit="1" customWidth="1"/>
    <col min="2062" max="2062" width="12.7109375" bestFit="1" customWidth="1"/>
    <col min="2063" max="2063" width="8" bestFit="1" customWidth="1"/>
    <col min="2064" max="2064" width="12.140625" bestFit="1" customWidth="1"/>
    <col min="2065" max="2065" width="8" bestFit="1" customWidth="1"/>
    <col min="2305" max="2305" width="50.7109375" bestFit="1" customWidth="1"/>
    <col min="2306" max="2306" width="12.140625" bestFit="1" customWidth="1"/>
    <col min="2307" max="2307" width="8" bestFit="1" customWidth="1"/>
    <col min="2308" max="2308" width="12.140625" bestFit="1" customWidth="1"/>
    <col min="2309" max="2309" width="8" bestFit="1" customWidth="1"/>
    <col min="2310" max="2310" width="11.140625" bestFit="1" customWidth="1"/>
    <col min="2311" max="2311" width="8" bestFit="1" customWidth="1"/>
    <col min="2312" max="2312" width="12.140625" bestFit="1" customWidth="1"/>
    <col min="2313" max="2313" width="8" bestFit="1" customWidth="1"/>
    <col min="2314" max="2314" width="11.140625" bestFit="1" customWidth="1"/>
    <col min="2315" max="2315" width="8" bestFit="1" customWidth="1"/>
    <col min="2316" max="2316" width="12.140625" bestFit="1" customWidth="1"/>
    <col min="2317" max="2317" width="8" bestFit="1" customWidth="1"/>
    <col min="2318" max="2318" width="12.7109375" bestFit="1" customWidth="1"/>
    <col min="2319" max="2319" width="8" bestFit="1" customWidth="1"/>
    <col min="2320" max="2320" width="12.140625" bestFit="1" customWidth="1"/>
    <col min="2321" max="2321" width="8" bestFit="1" customWidth="1"/>
    <col min="2561" max="2561" width="50.7109375" bestFit="1" customWidth="1"/>
    <col min="2562" max="2562" width="12.140625" bestFit="1" customWidth="1"/>
    <col min="2563" max="2563" width="8" bestFit="1" customWidth="1"/>
    <col min="2564" max="2564" width="12.140625" bestFit="1" customWidth="1"/>
    <col min="2565" max="2565" width="8" bestFit="1" customWidth="1"/>
    <col min="2566" max="2566" width="11.140625" bestFit="1" customWidth="1"/>
    <col min="2567" max="2567" width="8" bestFit="1" customWidth="1"/>
    <col min="2568" max="2568" width="12.140625" bestFit="1" customWidth="1"/>
    <col min="2569" max="2569" width="8" bestFit="1" customWidth="1"/>
    <col min="2570" max="2570" width="11.140625" bestFit="1" customWidth="1"/>
    <col min="2571" max="2571" width="8" bestFit="1" customWidth="1"/>
    <col min="2572" max="2572" width="12.140625" bestFit="1" customWidth="1"/>
    <col min="2573" max="2573" width="8" bestFit="1" customWidth="1"/>
    <col min="2574" max="2574" width="12.7109375" bestFit="1" customWidth="1"/>
    <col min="2575" max="2575" width="8" bestFit="1" customWidth="1"/>
    <col min="2576" max="2576" width="12.140625" bestFit="1" customWidth="1"/>
    <col min="2577" max="2577" width="8" bestFit="1" customWidth="1"/>
    <col min="2817" max="2817" width="50.7109375" bestFit="1" customWidth="1"/>
    <col min="2818" max="2818" width="12.140625" bestFit="1" customWidth="1"/>
    <col min="2819" max="2819" width="8" bestFit="1" customWidth="1"/>
    <col min="2820" max="2820" width="12.140625" bestFit="1" customWidth="1"/>
    <col min="2821" max="2821" width="8" bestFit="1" customWidth="1"/>
    <col min="2822" max="2822" width="11.140625" bestFit="1" customWidth="1"/>
    <col min="2823" max="2823" width="8" bestFit="1" customWidth="1"/>
    <col min="2824" max="2824" width="12.140625" bestFit="1" customWidth="1"/>
    <col min="2825" max="2825" width="8" bestFit="1" customWidth="1"/>
    <col min="2826" max="2826" width="11.140625" bestFit="1" customWidth="1"/>
    <col min="2827" max="2827" width="8" bestFit="1" customWidth="1"/>
    <col min="2828" max="2828" width="12.140625" bestFit="1" customWidth="1"/>
    <col min="2829" max="2829" width="8" bestFit="1" customWidth="1"/>
    <col min="2830" max="2830" width="12.7109375" bestFit="1" customWidth="1"/>
    <col min="2831" max="2831" width="8" bestFit="1" customWidth="1"/>
    <col min="2832" max="2832" width="12.140625" bestFit="1" customWidth="1"/>
    <col min="2833" max="2833" width="8" bestFit="1" customWidth="1"/>
    <col min="3073" max="3073" width="50.7109375" bestFit="1" customWidth="1"/>
    <col min="3074" max="3074" width="12.140625" bestFit="1" customWidth="1"/>
    <col min="3075" max="3075" width="8" bestFit="1" customWidth="1"/>
    <col min="3076" max="3076" width="12.140625" bestFit="1" customWidth="1"/>
    <col min="3077" max="3077" width="8" bestFit="1" customWidth="1"/>
    <col min="3078" max="3078" width="11.140625" bestFit="1" customWidth="1"/>
    <col min="3079" max="3079" width="8" bestFit="1" customWidth="1"/>
    <col min="3080" max="3080" width="12.140625" bestFit="1" customWidth="1"/>
    <col min="3081" max="3081" width="8" bestFit="1" customWidth="1"/>
    <col min="3082" max="3082" width="11.140625" bestFit="1" customWidth="1"/>
    <col min="3083" max="3083" width="8" bestFit="1" customWidth="1"/>
    <col min="3084" max="3084" width="12.140625" bestFit="1" customWidth="1"/>
    <col min="3085" max="3085" width="8" bestFit="1" customWidth="1"/>
    <col min="3086" max="3086" width="12.7109375" bestFit="1" customWidth="1"/>
    <col min="3087" max="3087" width="8" bestFit="1" customWidth="1"/>
    <col min="3088" max="3088" width="12.140625" bestFit="1" customWidth="1"/>
    <col min="3089" max="3089" width="8" bestFit="1" customWidth="1"/>
    <col min="3329" max="3329" width="50.7109375" bestFit="1" customWidth="1"/>
    <col min="3330" max="3330" width="12.140625" bestFit="1" customWidth="1"/>
    <col min="3331" max="3331" width="8" bestFit="1" customWidth="1"/>
    <col min="3332" max="3332" width="12.140625" bestFit="1" customWidth="1"/>
    <col min="3333" max="3333" width="8" bestFit="1" customWidth="1"/>
    <col min="3334" max="3334" width="11.140625" bestFit="1" customWidth="1"/>
    <col min="3335" max="3335" width="8" bestFit="1" customWidth="1"/>
    <col min="3336" max="3336" width="12.140625" bestFit="1" customWidth="1"/>
    <col min="3337" max="3337" width="8" bestFit="1" customWidth="1"/>
    <col min="3338" max="3338" width="11.140625" bestFit="1" customWidth="1"/>
    <col min="3339" max="3339" width="8" bestFit="1" customWidth="1"/>
    <col min="3340" max="3340" width="12.140625" bestFit="1" customWidth="1"/>
    <col min="3341" max="3341" width="8" bestFit="1" customWidth="1"/>
    <col min="3342" max="3342" width="12.7109375" bestFit="1" customWidth="1"/>
    <col min="3343" max="3343" width="8" bestFit="1" customWidth="1"/>
    <col min="3344" max="3344" width="12.140625" bestFit="1" customWidth="1"/>
    <col min="3345" max="3345" width="8" bestFit="1" customWidth="1"/>
    <col min="3585" max="3585" width="50.7109375" bestFit="1" customWidth="1"/>
    <col min="3586" max="3586" width="12.140625" bestFit="1" customWidth="1"/>
    <col min="3587" max="3587" width="8" bestFit="1" customWidth="1"/>
    <col min="3588" max="3588" width="12.140625" bestFit="1" customWidth="1"/>
    <col min="3589" max="3589" width="8" bestFit="1" customWidth="1"/>
    <col min="3590" max="3590" width="11.140625" bestFit="1" customWidth="1"/>
    <col min="3591" max="3591" width="8" bestFit="1" customWidth="1"/>
    <col min="3592" max="3592" width="12.140625" bestFit="1" customWidth="1"/>
    <col min="3593" max="3593" width="8" bestFit="1" customWidth="1"/>
    <col min="3594" max="3594" width="11.140625" bestFit="1" customWidth="1"/>
    <col min="3595" max="3595" width="8" bestFit="1" customWidth="1"/>
    <col min="3596" max="3596" width="12.140625" bestFit="1" customWidth="1"/>
    <col min="3597" max="3597" width="8" bestFit="1" customWidth="1"/>
    <col min="3598" max="3598" width="12.7109375" bestFit="1" customWidth="1"/>
    <col min="3599" max="3599" width="8" bestFit="1" customWidth="1"/>
    <col min="3600" max="3600" width="12.140625" bestFit="1" customWidth="1"/>
    <col min="3601" max="3601" width="8" bestFit="1" customWidth="1"/>
    <col min="3841" max="3841" width="50.7109375" bestFit="1" customWidth="1"/>
    <col min="3842" max="3842" width="12.140625" bestFit="1" customWidth="1"/>
    <col min="3843" max="3843" width="8" bestFit="1" customWidth="1"/>
    <col min="3844" max="3844" width="12.140625" bestFit="1" customWidth="1"/>
    <col min="3845" max="3845" width="8" bestFit="1" customWidth="1"/>
    <col min="3846" max="3846" width="11.140625" bestFit="1" customWidth="1"/>
    <col min="3847" max="3847" width="8" bestFit="1" customWidth="1"/>
    <col min="3848" max="3848" width="12.140625" bestFit="1" customWidth="1"/>
    <col min="3849" max="3849" width="8" bestFit="1" customWidth="1"/>
    <col min="3850" max="3850" width="11.140625" bestFit="1" customWidth="1"/>
    <col min="3851" max="3851" width="8" bestFit="1" customWidth="1"/>
    <col min="3852" max="3852" width="12.140625" bestFit="1" customWidth="1"/>
    <col min="3853" max="3853" width="8" bestFit="1" customWidth="1"/>
    <col min="3854" max="3854" width="12.7109375" bestFit="1" customWidth="1"/>
    <col min="3855" max="3855" width="8" bestFit="1" customWidth="1"/>
    <col min="3856" max="3856" width="12.140625" bestFit="1" customWidth="1"/>
    <col min="3857" max="3857" width="8" bestFit="1" customWidth="1"/>
    <col min="4097" max="4097" width="50.7109375" bestFit="1" customWidth="1"/>
    <col min="4098" max="4098" width="12.140625" bestFit="1" customWidth="1"/>
    <col min="4099" max="4099" width="8" bestFit="1" customWidth="1"/>
    <col min="4100" max="4100" width="12.140625" bestFit="1" customWidth="1"/>
    <col min="4101" max="4101" width="8" bestFit="1" customWidth="1"/>
    <col min="4102" max="4102" width="11.140625" bestFit="1" customWidth="1"/>
    <col min="4103" max="4103" width="8" bestFit="1" customWidth="1"/>
    <col min="4104" max="4104" width="12.140625" bestFit="1" customWidth="1"/>
    <col min="4105" max="4105" width="8" bestFit="1" customWidth="1"/>
    <col min="4106" max="4106" width="11.140625" bestFit="1" customWidth="1"/>
    <col min="4107" max="4107" width="8" bestFit="1" customWidth="1"/>
    <col min="4108" max="4108" width="12.140625" bestFit="1" customWidth="1"/>
    <col min="4109" max="4109" width="8" bestFit="1" customWidth="1"/>
    <col min="4110" max="4110" width="12.7109375" bestFit="1" customWidth="1"/>
    <col min="4111" max="4111" width="8" bestFit="1" customWidth="1"/>
    <col min="4112" max="4112" width="12.140625" bestFit="1" customWidth="1"/>
    <col min="4113" max="4113" width="8" bestFit="1" customWidth="1"/>
    <col min="4353" max="4353" width="50.7109375" bestFit="1" customWidth="1"/>
    <col min="4354" max="4354" width="12.140625" bestFit="1" customWidth="1"/>
    <col min="4355" max="4355" width="8" bestFit="1" customWidth="1"/>
    <col min="4356" max="4356" width="12.140625" bestFit="1" customWidth="1"/>
    <col min="4357" max="4357" width="8" bestFit="1" customWidth="1"/>
    <col min="4358" max="4358" width="11.140625" bestFit="1" customWidth="1"/>
    <col min="4359" max="4359" width="8" bestFit="1" customWidth="1"/>
    <col min="4360" max="4360" width="12.140625" bestFit="1" customWidth="1"/>
    <col min="4361" max="4361" width="8" bestFit="1" customWidth="1"/>
    <col min="4362" max="4362" width="11.140625" bestFit="1" customWidth="1"/>
    <col min="4363" max="4363" width="8" bestFit="1" customWidth="1"/>
    <col min="4364" max="4364" width="12.140625" bestFit="1" customWidth="1"/>
    <col min="4365" max="4365" width="8" bestFit="1" customWidth="1"/>
    <col min="4366" max="4366" width="12.7109375" bestFit="1" customWidth="1"/>
    <col min="4367" max="4367" width="8" bestFit="1" customWidth="1"/>
    <col min="4368" max="4368" width="12.140625" bestFit="1" customWidth="1"/>
    <col min="4369" max="4369" width="8" bestFit="1" customWidth="1"/>
    <col min="4609" max="4609" width="50.7109375" bestFit="1" customWidth="1"/>
    <col min="4610" max="4610" width="12.140625" bestFit="1" customWidth="1"/>
    <col min="4611" max="4611" width="8" bestFit="1" customWidth="1"/>
    <col min="4612" max="4612" width="12.140625" bestFit="1" customWidth="1"/>
    <col min="4613" max="4613" width="8" bestFit="1" customWidth="1"/>
    <col min="4614" max="4614" width="11.140625" bestFit="1" customWidth="1"/>
    <col min="4615" max="4615" width="8" bestFit="1" customWidth="1"/>
    <col min="4616" max="4616" width="12.140625" bestFit="1" customWidth="1"/>
    <col min="4617" max="4617" width="8" bestFit="1" customWidth="1"/>
    <col min="4618" max="4618" width="11.140625" bestFit="1" customWidth="1"/>
    <col min="4619" max="4619" width="8" bestFit="1" customWidth="1"/>
    <col min="4620" max="4620" width="12.140625" bestFit="1" customWidth="1"/>
    <col min="4621" max="4621" width="8" bestFit="1" customWidth="1"/>
    <col min="4622" max="4622" width="12.7109375" bestFit="1" customWidth="1"/>
    <col min="4623" max="4623" width="8" bestFit="1" customWidth="1"/>
    <col min="4624" max="4624" width="12.140625" bestFit="1" customWidth="1"/>
    <col min="4625" max="4625" width="8" bestFit="1" customWidth="1"/>
    <col min="4865" max="4865" width="50.7109375" bestFit="1" customWidth="1"/>
    <col min="4866" max="4866" width="12.140625" bestFit="1" customWidth="1"/>
    <col min="4867" max="4867" width="8" bestFit="1" customWidth="1"/>
    <col min="4868" max="4868" width="12.140625" bestFit="1" customWidth="1"/>
    <col min="4869" max="4869" width="8" bestFit="1" customWidth="1"/>
    <col min="4870" max="4870" width="11.140625" bestFit="1" customWidth="1"/>
    <col min="4871" max="4871" width="8" bestFit="1" customWidth="1"/>
    <col min="4872" max="4872" width="12.140625" bestFit="1" customWidth="1"/>
    <col min="4873" max="4873" width="8" bestFit="1" customWidth="1"/>
    <col min="4874" max="4874" width="11.140625" bestFit="1" customWidth="1"/>
    <col min="4875" max="4875" width="8" bestFit="1" customWidth="1"/>
    <col min="4876" max="4876" width="12.140625" bestFit="1" customWidth="1"/>
    <col min="4877" max="4877" width="8" bestFit="1" customWidth="1"/>
    <col min="4878" max="4878" width="12.7109375" bestFit="1" customWidth="1"/>
    <col min="4879" max="4879" width="8" bestFit="1" customWidth="1"/>
    <col min="4880" max="4880" width="12.140625" bestFit="1" customWidth="1"/>
    <col min="4881" max="4881" width="8" bestFit="1" customWidth="1"/>
    <col min="5121" max="5121" width="50.7109375" bestFit="1" customWidth="1"/>
    <col min="5122" max="5122" width="12.140625" bestFit="1" customWidth="1"/>
    <col min="5123" max="5123" width="8" bestFit="1" customWidth="1"/>
    <col min="5124" max="5124" width="12.140625" bestFit="1" customWidth="1"/>
    <col min="5125" max="5125" width="8" bestFit="1" customWidth="1"/>
    <col min="5126" max="5126" width="11.140625" bestFit="1" customWidth="1"/>
    <col min="5127" max="5127" width="8" bestFit="1" customWidth="1"/>
    <col min="5128" max="5128" width="12.140625" bestFit="1" customWidth="1"/>
    <col min="5129" max="5129" width="8" bestFit="1" customWidth="1"/>
    <col min="5130" max="5130" width="11.140625" bestFit="1" customWidth="1"/>
    <col min="5131" max="5131" width="8" bestFit="1" customWidth="1"/>
    <col min="5132" max="5132" width="12.140625" bestFit="1" customWidth="1"/>
    <col min="5133" max="5133" width="8" bestFit="1" customWidth="1"/>
    <col min="5134" max="5134" width="12.7109375" bestFit="1" customWidth="1"/>
    <col min="5135" max="5135" width="8" bestFit="1" customWidth="1"/>
    <col min="5136" max="5136" width="12.140625" bestFit="1" customWidth="1"/>
    <col min="5137" max="5137" width="8" bestFit="1" customWidth="1"/>
    <col min="5377" max="5377" width="50.7109375" bestFit="1" customWidth="1"/>
    <col min="5378" max="5378" width="12.140625" bestFit="1" customWidth="1"/>
    <col min="5379" max="5379" width="8" bestFit="1" customWidth="1"/>
    <col min="5380" max="5380" width="12.140625" bestFit="1" customWidth="1"/>
    <col min="5381" max="5381" width="8" bestFit="1" customWidth="1"/>
    <col min="5382" max="5382" width="11.140625" bestFit="1" customWidth="1"/>
    <col min="5383" max="5383" width="8" bestFit="1" customWidth="1"/>
    <col min="5384" max="5384" width="12.140625" bestFit="1" customWidth="1"/>
    <col min="5385" max="5385" width="8" bestFit="1" customWidth="1"/>
    <col min="5386" max="5386" width="11.140625" bestFit="1" customWidth="1"/>
    <col min="5387" max="5387" width="8" bestFit="1" customWidth="1"/>
    <col min="5388" max="5388" width="12.140625" bestFit="1" customWidth="1"/>
    <col min="5389" max="5389" width="8" bestFit="1" customWidth="1"/>
    <col min="5390" max="5390" width="12.7109375" bestFit="1" customWidth="1"/>
    <col min="5391" max="5391" width="8" bestFit="1" customWidth="1"/>
    <col min="5392" max="5392" width="12.140625" bestFit="1" customWidth="1"/>
    <col min="5393" max="5393" width="8" bestFit="1" customWidth="1"/>
    <col min="5633" max="5633" width="50.7109375" bestFit="1" customWidth="1"/>
    <col min="5634" max="5634" width="12.140625" bestFit="1" customWidth="1"/>
    <col min="5635" max="5635" width="8" bestFit="1" customWidth="1"/>
    <col min="5636" max="5636" width="12.140625" bestFit="1" customWidth="1"/>
    <col min="5637" max="5637" width="8" bestFit="1" customWidth="1"/>
    <col min="5638" max="5638" width="11.140625" bestFit="1" customWidth="1"/>
    <col min="5639" max="5639" width="8" bestFit="1" customWidth="1"/>
    <col min="5640" max="5640" width="12.140625" bestFit="1" customWidth="1"/>
    <col min="5641" max="5641" width="8" bestFit="1" customWidth="1"/>
    <col min="5642" max="5642" width="11.140625" bestFit="1" customWidth="1"/>
    <col min="5643" max="5643" width="8" bestFit="1" customWidth="1"/>
    <col min="5644" max="5644" width="12.140625" bestFit="1" customWidth="1"/>
    <col min="5645" max="5645" width="8" bestFit="1" customWidth="1"/>
    <col min="5646" max="5646" width="12.7109375" bestFit="1" customWidth="1"/>
    <col min="5647" max="5647" width="8" bestFit="1" customWidth="1"/>
    <col min="5648" max="5648" width="12.140625" bestFit="1" customWidth="1"/>
    <col min="5649" max="5649" width="8" bestFit="1" customWidth="1"/>
    <col min="5889" max="5889" width="50.7109375" bestFit="1" customWidth="1"/>
    <col min="5890" max="5890" width="12.140625" bestFit="1" customWidth="1"/>
    <col min="5891" max="5891" width="8" bestFit="1" customWidth="1"/>
    <col min="5892" max="5892" width="12.140625" bestFit="1" customWidth="1"/>
    <col min="5893" max="5893" width="8" bestFit="1" customWidth="1"/>
    <col min="5894" max="5894" width="11.140625" bestFit="1" customWidth="1"/>
    <col min="5895" max="5895" width="8" bestFit="1" customWidth="1"/>
    <col min="5896" max="5896" width="12.140625" bestFit="1" customWidth="1"/>
    <col min="5897" max="5897" width="8" bestFit="1" customWidth="1"/>
    <col min="5898" max="5898" width="11.140625" bestFit="1" customWidth="1"/>
    <col min="5899" max="5899" width="8" bestFit="1" customWidth="1"/>
    <col min="5900" max="5900" width="12.140625" bestFit="1" customWidth="1"/>
    <col min="5901" max="5901" width="8" bestFit="1" customWidth="1"/>
    <col min="5902" max="5902" width="12.7109375" bestFit="1" customWidth="1"/>
    <col min="5903" max="5903" width="8" bestFit="1" customWidth="1"/>
    <col min="5904" max="5904" width="12.140625" bestFit="1" customWidth="1"/>
    <col min="5905" max="5905" width="8" bestFit="1" customWidth="1"/>
    <col min="6145" max="6145" width="50.7109375" bestFit="1" customWidth="1"/>
    <col min="6146" max="6146" width="12.140625" bestFit="1" customWidth="1"/>
    <col min="6147" max="6147" width="8" bestFit="1" customWidth="1"/>
    <col min="6148" max="6148" width="12.140625" bestFit="1" customWidth="1"/>
    <col min="6149" max="6149" width="8" bestFit="1" customWidth="1"/>
    <col min="6150" max="6150" width="11.140625" bestFit="1" customWidth="1"/>
    <col min="6151" max="6151" width="8" bestFit="1" customWidth="1"/>
    <col min="6152" max="6152" width="12.140625" bestFit="1" customWidth="1"/>
    <col min="6153" max="6153" width="8" bestFit="1" customWidth="1"/>
    <col min="6154" max="6154" width="11.140625" bestFit="1" customWidth="1"/>
    <col min="6155" max="6155" width="8" bestFit="1" customWidth="1"/>
    <col min="6156" max="6156" width="12.140625" bestFit="1" customWidth="1"/>
    <col min="6157" max="6157" width="8" bestFit="1" customWidth="1"/>
    <col min="6158" max="6158" width="12.7109375" bestFit="1" customWidth="1"/>
    <col min="6159" max="6159" width="8" bestFit="1" customWidth="1"/>
    <col min="6160" max="6160" width="12.140625" bestFit="1" customWidth="1"/>
    <col min="6161" max="6161" width="8" bestFit="1" customWidth="1"/>
    <col min="6401" max="6401" width="50.7109375" bestFit="1" customWidth="1"/>
    <col min="6402" max="6402" width="12.140625" bestFit="1" customWidth="1"/>
    <col min="6403" max="6403" width="8" bestFit="1" customWidth="1"/>
    <col min="6404" max="6404" width="12.140625" bestFit="1" customWidth="1"/>
    <col min="6405" max="6405" width="8" bestFit="1" customWidth="1"/>
    <col min="6406" max="6406" width="11.140625" bestFit="1" customWidth="1"/>
    <col min="6407" max="6407" width="8" bestFit="1" customWidth="1"/>
    <col min="6408" max="6408" width="12.140625" bestFit="1" customWidth="1"/>
    <col min="6409" max="6409" width="8" bestFit="1" customWidth="1"/>
    <col min="6410" max="6410" width="11.140625" bestFit="1" customWidth="1"/>
    <col min="6411" max="6411" width="8" bestFit="1" customWidth="1"/>
    <col min="6412" max="6412" width="12.140625" bestFit="1" customWidth="1"/>
    <col min="6413" max="6413" width="8" bestFit="1" customWidth="1"/>
    <col min="6414" max="6414" width="12.7109375" bestFit="1" customWidth="1"/>
    <col min="6415" max="6415" width="8" bestFit="1" customWidth="1"/>
    <col min="6416" max="6416" width="12.140625" bestFit="1" customWidth="1"/>
    <col min="6417" max="6417" width="8" bestFit="1" customWidth="1"/>
    <col min="6657" max="6657" width="50.7109375" bestFit="1" customWidth="1"/>
    <col min="6658" max="6658" width="12.140625" bestFit="1" customWidth="1"/>
    <col min="6659" max="6659" width="8" bestFit="1" customWidth="1"/>
    <col min="6660" max="6660" width="12.140625" bestFit="1" customWidth="1"/>
    <col min="6661" max="6661" width="8" bestFit="1" customWidth="1"/>
    <col min="6662" max="6662" width="11.140625" bestFit="1" customWidth="1"/>
    <col min="6663" max="6663" width="8" bestFit="1" customWidth="1"/>
    <col min="6664" max="6664" width="12.140625" bestFit="1" customWidth="1"/>
    <col min="6665" max="6665" width="8" bestFit="1" customWidth="1"/>
    <col min="6666" max="6666" width="11.140625" bestFit="1" customWidth="1"/>
    <col min="6667" max="6667" width="8" bestFit="1" customWidth="1"/>
    <col min="6668" max="6668" width="12.140625" bestFit="1" customWidth="1"/>
    <col min="6669" max="6669" width="8" bestFit="1" customWidth="1"/>
    <col min="6670" max="6670" width="12.7109375" bestFit="1" customWidth="1"/>
    <col min="6671" max="6671" width="8" bestFit="1" customWidth="1"/>
    <col min="6672" max="6672" width="12.140625" bestFit="1" customWidth="1"/>
    <col min="6673" max="6673" width="8" bestFit="1" customWidth="1"/>
    <col min="6913" max="6913" width="50.7109375" bestFit="1" customWidth="1"/>
    <col min="6914" max="6914" width="12.140625" bestFit="1" customWidth="1"/>
    <col min="6915" max="6915" width="8" bestFit="1" customWidth="1"/>
    <col min="6916" max="6916" width="12.140625" bestFit="1" customWidth="1"/>
    <col min="6917" max="6917" width="8" bestFit="1" customWidth="1"/>
    <col min="6918" max="6918" width="11.140625" bestFit="1" customWidth="1"/>
    <col min="6919" max="6919" width="8" bestFit="1" customWidth="1"/>
    <col min="6920" max="6920" width="12.140625" bestFit="1" customWidth="1"/>
    <col min="6921" max="6921" width="8" bestFit="1" customWidth="1"/>
    <col min="6922" max="6922" width="11.140625" bestFit="1" customWidth="1"/>
    <col min="6923" max="6923" width="8" bestFit="1" customWidth="1"/>
    <col min="6924" max="6924" width="12.140625" bestFit="1" customWidth="1"/>
    <col min="6925" max="6925" width="8" bestFit="1" customWidth="1"/>
    <col min="6926" max="6926" width="12.7109375" bestFit="1" customWidth="1"/>
    <col min="6927" max="6927" width="8" bestFit="1" customWidth="1"/>
    <col min="6928" max="6928" width="12.140625" bestFit="1" customWidth="1"/>
    <col min="6929" max="6929" width="8" bestFit="1" customWidth="1"/>
    <col min="7169" max="7169" width="50.7109375" bestFit="1" customWidth="1"/>
    <col min="7170" max="7170" width="12.140625" bestFit="1" customWidth="1"/>
    <col min="7171" max="7171" width="8" bestFit="1" customWidth="1"/>
    <col min="7172" max="7172" width="12.140625" bestFit="1" customWidth="1"/>
    <col min="7173" max="7173" width="8" bestFit="1" customWidth="1"/>
    <col min="7174" max="7174" width="11.140625" bestFit="1" customWidth="1"/>
    <col min="7175" max="7175" width="8" bestFit="1" customWidth="1"/>
    <col min="7176" max="7176" width="12.140625" bestFit="1" customWidth="1"/>
    <col min="7177" max="7177" width="8" bestFit="1" customWidth="1"/>
    <col min="7178" max="7178" width="11.140625" bestFit="1" customWidth="1"/>
    <col min="7179" max="7179" width="8" bestFit="1" customWidth="1"/>
    <col min="7180" max="7180" width="12.140625" bestFit="1" customWidth="1"/>
    <col min="7181" max="7181" width="8" bestFit="1" customWidth="1"/>
    <col min="7182" max="7182" width="12.7109375" bestFit="1" customWidth="1"/>
    <col min="7183" max="7183" width="8" bestFit="1" customWidth="1"/>
    <col min="7184" max="7184" width="12.140625" bestFit="1" customWidth="1"/>
    <col min="7185" max="7185" width="8" bestFit="1" customWidth="1"/>
    <col min="7425" max="7425" width="50.7109375" bestFit="1" customWidth="1"/>
    <col min="7426" max="7426" width="12.140625" bestFit="1" customWidth="1"/>
    <col min="7427" max="7427" width="8" bestFit="1" customWidth="1"/>
    <col min="7428" max="7428" width="12.140625" bestFit="1" customWidth="1"/>
    <col min="7429" max="7429" width="8" bestFit="1" customWidth="1"/>
    <col min="7430" max="7430" width="11.140625" bestFit="1" customWidth="1"/>
    <col min="7431" max="7431" width="8" bestFit="1" customWidth="1"/>
    <col min="7432" max="7432" width="12.140625" bestFit="1" customWidth="1"/>
    <col min="7433" max="7433" width="8" bestFit="1" customWidth="1"/>
    <col min="7434" max="7434" width="11.140625" bestFit="1" customWidth="1"/>
    <col min="7435" max="7435" width="8" bestFit="1" customWidth="1"/>
    <col min="7436" max="7436" width="12.140625" bestFit="1" customWidth="1"/>
    <col min="7437" max="7437" width="8" bestFit="1" customWidth="1"/>
    <col min="7438" max="7438" width="12.7109375" bestFit="1" customWidth="1"/>
    <col min="7439" max="7439" width="8" bestFit="1" customWidth="1"/>
    <col min="7440" max="7440" width="12.140625" bestFit="1" customWidth="1"/>
    <col min="7441" max="7441" width="8" bestFit="1" customWidth="1"/>
    <col min="7681" max="7681" width="50.7109375" bestFit="1" customWidth="1"/>
    <col min="7682" max="7682" width="12.140625" bestFit="1" customWidth="1"/>
    <col min="7683" max="7683" width="8" bestFit="1" customWidth="1"/>
    <col min="7684" max="7684" width="12.140625" bestFit="1" customWidth="1"/>
    <col min="7685" max="7685" width="8" bestFit="1" customWidth="1"/>
    <col min="7686" max="7686" width="11.140625" bestFit="1" customWidth="1"/>
    <col min="7687" max="7687" width="8" bestFit="1" customWidth="1"/>
    <col min="7688" max="7688" width="12.140625" bestFit="1" customWidth="1"/>
    <col min="7689" max="7689" width="8" bestFit="1" customWidth="1"/>
    <col min="7690" max="7690" width="11.140625" bestFit="1" customWidth="1"/>
    <col min="7691" max="7691" width="8" bestFit="1" customWidth="1"/>
    <col min="7692" max="7692" width="12.140625" bestFit="1" customWidth="1"/>
    <col min="7693" max="7693" width="8" bestFit="1" customWidth="1"/>
    <col min="7694" max="7694" width="12.7109375" bestFit="1" customWidth="1"/>
    <col min="7695" max="7695" width="8" bestFit="1" customWidth="1"/>
    <col min="7696" max="7696" width="12.140625" bestFit="1" customWidth="1"/>
    <col min="7697" max="7697" width="8" bestFit="1" customWidth="1"/>
    <col min="7937" max="7937" width="50.7109375" bestFit="1" customWidth="1"/>
    <col min="7938" max="7938" width="12.140625" bestFit="1" customWidth="1"/>
    <col min="7939" max="7939" width="8" bestFit="1" customWidth="1"/>
    <col min="7940" max="7940" width="12.140625" bestFit="1" customWidth="1"/>
    <col min="7941" max="7941" width="8" bestFit="1" customWidth="1"/>
    <col min="7942" max="7942" width="11.140625" bestFit="1" customWidth="1"/>
    <col min="7943" max="7943" width="8" bestFit="1" customWidth="1"/>
    <col min="7944" max="7944" width="12.140625" bestFit="1" customWidth="1"/>
    <col min="7945" max="7945" width="8" bestFit="1" customWidth="1"/>
    <col min="7946" max="7946" width="11.140625" bestFit="1" customWidth="1"/>
    <col min="7947" max="7947" width="8" bestFit="1" customWidth="1"/>
    <col min="7948" max="7948" width="12.140625" bestFit="1" customWidth="1"/>
    <col min="7949" max="7949" width="8" bestFit="1" customWidth="1"/>
    <col min="7950" max="7950" width="12.7109375" bestFit="1" customWidth="1"/>
    <col min="7951" max="7951" width="8" bestFit="1" customWidth="1"/>
    <col min="7952" max="7952" width="12.140625" bestFit="1" customWidth="1"/>
    <col min="7953" max="7953" width="8" bestFit="1" customWidth="1"/>
    <col min="8193" max="8193" width="50.7109375" bestFit="1" customWidth="1"/>
    <col min="8194" max="8194" width="12.140625" bestFit="1" customWidth="1"/>
    <col min="8195" max="8195" width="8" bestFit="1" customWidth="1"/>
    <col min="8196" max="8196" width="12.140625" bestFit="1" customWidth="1"/>
    <col min="8197" max="8197" width="8" bestFit="1" customWidth="1"/>
    <col min="8198" max="8198" width="11.140625" bestFit="1" customWidth="1"/>
    <col min="8199" max="8199" width="8" bestFit="1" customWidth="1"/>
    <col min="8200" max="8200" width="12.140625" bestFit="1" customWidth="1"/>
    <col min="8201" max="8201" width="8" bestFit="1" customWidth="1"/>
    <col min="8202" max="8202" width="11.140625" bestFit="1" customWidth="1"/>
    <col min="8203" max="8203" width="8" bestFit="1" customWidth="1"/>
    <col min="8204" max="8204" width="12.140625" bestFit="1" customWidth="1"/>
    <col min="8205" max="8205" width="8" bestFit="1" customWidth="1"/>
    <col min="8206" max="8206" width="12.7109375" bestFit="1" customWidth="1"/>
    <col min="8207" max="8207" width="8" bestFit="1" customWidth="1"/>
    <col min="8208" max="8208" width="12.140625" bestFit="1" customWidth="1"/>
    <col min="8209" max="8209" width="8" bestFit="1" customWidth="1"/>
    <col min="8449" max="8449" width="50.7109375" bestFit="1" customWidth="1"/>
    <col min="8450" max="8450" width="12.140625" bestFit="1" customWidth="1"/>
    <col min="8451" max="8451" width="8" bestFit="1" customWidth="1"/>
    <col min="8452" max="8452" width="12.140625" bestFit="1" customWidth="1"/>
    <col min="8453" max="8453" width="8" bestFit="1" customWidth="1"/>
    <col min="8454" max="8454" width="11.140625" bestFit="1" customWidth="1"/>
    <col min="8455" max="8455" width="8" bestFit="1" customWidth="1"/>
    <col min="8456" max="8456" width="12.140625" bestFit="1" customWidth="1"/>
    <col min="8457" max="8457" width="8" bestFit="1" customWidth="1"/>
    <col min="8458" max="8458" width="11.140625" bestFit="1" customWidth="1"/>
    <col min="8459" max="8459" width="8" bestFit="1" customWidth="1"/>
    <col min="8460" max="8460" width="12.140625" bestFit="1" customWidth="1"/>
    <col min="8461" max="8461" width="8" bestFit="1" customWidth="1"/>
    <col min="8462" max="8462" width="12.7109375" bestFit="1" customWidth="1"/>
    <col min="8463" max="8463" width="8" bestFit="1" customWidth="1"/>
    <col min="8464" max="8464" width="12.140625" bestFit="1" customWidth="1"/>
    <col min="8465" max="8465" width="8" bestFit="1" customWidth="1"/>
    <col min="8705" max="8705" width="50.7109375" bestFit="1" customWidth="1"/>
    <col min="8706" max="8706" width="12.140625" bestFit="1" customWidth="1"/>
    <col min="8707" max="8707" width="8" bestFit="1" customWidth="1"/>
    <col min="8708" max="8708" width="12.140625" bestFit="1" customWidth="1"/>
    <col min="8709" max="8709" width="8" bestFit="1" customWidth="1"/>
    <col min="8710" max="8710" width="11.140625" bestFit="1" customWidth="1"/>
    <col min="8711" max="8711" width="8" bestFit="1" customWidth="1"/>
    <col min="8712" max="8712" width="12.140625" bestFit="1" customWidth="1"/>
    <col min="8713" max="8713" width="8" bestFit="1" customWidth="1"/>
    <col min="8714" max="8714" width="11.140625" bestFit="1" customWidth="1"/>
    <col min="8715" max="8715" width="8" bestFit="1" customWidth="1"/>
    <col min="8716" max="8716" width="12.140625" bestFit="1" customWidth="1"/>
    <col min="8717" max="8717" width="8" bestFit="1" customWidth="1"/>
    <col min="8718" max="8718" width="12.7109375" bestFit="1" customWidth="1"/>
    <col min="8719" max="8719" width="8" bestFit="1" customWidth="1"/>
    <col min="8720" max="8720" width="12.140625" bestFit="1" customWidth="1"/>
    <col min="8721" max="8721" width="8" bestFit="1" customWidth="1"/>
    <col min="8961" max="8961" width="50.7109375" bestFit="1" customWidth="1"/>
    <col min="8962" max="8962" width="12.140625" bestFit="1" customWidth="1"/>
    <col min="8963" max="8963" width="8" bestFit="1" customWidth="1"/>
    <col min="8964" max="8964" width="12.140625" bestFit="1" customWidth="1"/>
    <col min="8965" max="8965" width="8" bestFit="1" customWidth="1"/>
    <col min="8966" max="8966" width="11.140625" bestFit="1" customWidth="1"/>
    <col min="8967" max="8967" width="8" bestFit="1" customWidth="1"/>
    <col min="8968" max="8968" width="12.140625" bestFit="1" customWidth="1"/>
    <col min="8969" max="8969" width="8" bestFit="1" customWidth="1"/>
    <col min="8970" max="8970" width="11.140625" bestFit="1" customWidth="1"/>
    <col min="8971" max="8971" width="8" bestFit="1" customWidth="1"/>
    <col min="8972" max="8972" width="12.140625" bestFit="1" customWidth="1"/>
    <col min="8973" max="8973" width="8" bestFit="1" customWidth="1"/>
    <col min="8974" max="8974" width="12.7109375" bestFit="1" customWidth="1"/>
    <col min="8975" max="8975" width="8" bestFit="1" customWidth="1"/>
    <col min="8976" max="8976" width="12.140625" bestFit="1" customWidth="1"/>
    <col min="8977" max="8977" width="8" bestFit="1" customWidth="1"/>
    <col min="9217" max="9217" width="50.7109375" bestFit="1" customWidth="1"/>
    <col min="9218" max="9218" width="12.140625" bestFit="1" customWidth="1"/>
    <col min="9219" max="9219" width="8" bestFit="1" customWidth="1"/>
    <col min="9220" max="9220" width="12.140625" bestFit="1" customWidth="1"/>
    <col min="9221" max="9221" width="8" bestFit="1" customWidth="1"/>
    <col min="9222" max="9222" width="11.140625" bestFit="1" customWidth="1"/>
    <col min="9223" max="9223" width="8" bestFit="1" customWidth="1"/>
    <col min="9224" max="9224" width="12.140625" bestFit="1" customWidth="1"/>
    <col min="9225" max="9225" width="8" bestFit="1" customWidth="1"/>
    <col min="9226" max="9226" width="11.140625" bestFit="1" customWidth="1"/>
    <col min="9227" max="9227" width="8" bestFit="1" customWidth="1"/>
    <col min="9228" max="9228" width="12.140625" bestFit="1" customWidth="1"/>
    <col min="9229" max="9229" width="8" bestFit="1" customWidth="1"/>
    <col min="9230" max="9230" width="12.7109375" bestFit="1" customWidth="1"/>
    <col min="9231" max="9231" width="8" bestFit="1" customWidth="1"/>
    <col min="9232" max="9232" width="12.140625" bestFit="1" customWidth="1"/>
    <col min="9233" max="9233" width="8" bestFit="1" customWidth="1"/>
    <col min="9473" max="9473" width="50.7109375" bestFit="1" customWidth="1"/>
    <col min="9474" max="9474" width="12.140625" bestFit="1" customWidth="1"/>
    <col min="9475" max="9475" width="8" bestFit="1" customWidth="1"/>
    <col min="9476" max="9476" width="12.140625" bestFit="1" customWidth="1"/>
    <col min="9477" max="9477" width="8" bestFit="1" customWidth="1"/>
    <col min="9478" max="9478" width="11.140625" bestFit="1" customWidth="1"/>
    <col min="9479" max="9479" width="8" bestFit="1" customWidth="1"/>
    <col min="9480" max="9480" width="12.140625" bestFit="1" customWidth="1"/>
    <col min="9481" max="9481" width="8" bestFit="1" customWidth="1"/>
    <col min="9482" max="9482" width="11.140625" bestFit="1" customWidth="1"/>
    <col min="9483" max="9483" width="8" bestFit="1" customWidth="1"/>
    <col min="9484" max="9484" width="12.140625" bestFit="1" customWidth="1"/>
    <col min="9485" max="9485" width="8" bestFit="1" customWidth="1"/>
    <col min="9486" max="9486" width="12.7109375" bestFit="1" customWidth="1"/>
    <col min="9487" max="9487" width="8" bestFit="1" customWidth="1"/>
    <col min="9488" max="9488" width="12.140625" bestFit="1" customWidth="1"/>
    <col min="9489" max="9489" width="8" bestFit="1" customWidth="1"/>
    <col min="9729" max="9729" width="50.7109375" bestFit="1" customWidth="1"/>
    <col min="9730" max="9730" width="12.140625" bestFit="1" customWidth="1"/>
    <col min="9731" max="9731" width="8" bestFit="1" customWidth="1"/>
    <col min="9732" max="9732" width="12.140625" bestFit="1" customWidth="1"/>
    <col min="9733" max="9733" width="8" bestFit="1" customWidth="1"/>
    <col min="9734" max="9734" width="11.140625" bestFit="1" customWidth="1"/>
    <col min="9735" max="9735" width="8" bestFit="1" customWidth="1"/>
    <col min="9736" max="9736" width="12.140625" bestFit="1" customWidth="1"/>
    <col min="9737" max="9737" width="8" bestFit="1" customWidth="1"/>
    <col min="9738" max="9738" width="11.140625" bestFit="1" customWidth="1"/>
    <col min="9739" max="9739" width="8" bestFit="1" customWidth="1"/>
    <col min="9740" max="9740" width="12.140625" bestFit="1" customWidth="1"/>
    <col min="9741" max="9741" width="8" bestFit="1" customWidth="1"/>
    <col min="9742" max="9742" width="12.7109375" bestFit="1" customWidth="1"/>
    <col min="9743" max="9743" width="8" bestFit="1" customWidth="1"/>
    <col min="9744" max="9744" width="12.140625" bestFit="1" customWidth="1"/>
    <col min="9745" max="9745" width="8" bestFit="1" customWidth="1"/>
    <col min="9985" max="9985" width="50.7109375" bestFit="1" customWidth="1"/>
    <col min="9986" max="9986" width="12.140625" bestFit="1" customWidth="1"/>
    <col min="9987" max="9987" width="8" bestFit="1" customWidth="1"/>
    <col min="9988" max="9988" width="12.140625" bestFit="1" customWidth="1"/>
    <col min="9989" max="9989" width="8" bestFit="1" customWidth="1"/>
    <col min="9990" max="9990" width="11.140625" bestFit="1" customWidth="1"/>
    <col min="9991" max="9991" width="8" bestFit="1" customWidth="1"/>
    <col min="9992" max="9992" width="12.140625" bestFit="1" customWidth="1"/>
    <col min="9993" max="9993" width="8" bestFit="1" customWidth="1"/>
    <col min="9994" max="9994" width="11.140625" bestFit="1" customWidth="1"/>
    <col min="9995" max="9995" width="8" bestFit="1" customWidth="1"/>
    <col min="9996" max="9996" width="12.140625" bestFit="1" customWidth="1"/>
    <col min="9997" max="9997" width="8" bestFit="1" customWidth="1"/>
    <col min="9998" max="9998" width="12.7109375" bestFit="1" customWidth="1"/>
    <col min="9999" max="9999" width="8" bestFit="1" customWidth="1"/>
    <col min="10000" max="10000" width="12.140625" bestFit="1" customWidth="1"/>
    <col min="10001" max="10001" width="8" bestFit="1" customWidth="1"/>
    <col min="10241" max="10241" width="50.7109375" bestFit="1" customWidth="1"/>
    <col min="10242" max="10242" width="12.140625" bestFit="1" customWidth="1"/>
    <col min="10243" max="10243" width="8" bestFit="1" customWidth="1"/>
    <col min="10244" max="10244" width="12.140625" bestFit="1" customWidth="1"/>
    <col min="10245" max="10245" width="8" bestFit="1" customWidth="1"/>
    <col min="10246" max="10246" width="11.140625" bestFit="1" customWidth="1"/>
    <col min="10247" max="10247" width="8" bestFit="1" customWidth="1"/>
    <col min="10248" max="10248" width="12.140625" bestFit="1" customWidth="1"/>
    <col min="10249" max="10249" width="8" bestFit="1" customWidth="1"/>
    <col min="10250" max="10250" width="11.140625" bestFit="1" customWidth="1"/>
    <col min="10251" max="10251" width="8" bestFit="1" customWidth="1"/>
    <col min="10252" max="10252" width="12.140625" bestFit="1" customWidth="1"/>
    <col min="10253" max="10253" width="8" bestFit="1" customWidth="1"/>
    <col min="10254" max="10254" width="12.7109375" bestFit="1" customWidth="1"/>
    <col min="10255" max="10255" width="8" bestFit="1" customWidth="1"/>
    <col min="10256" max="10256" width="12.140625" bestFit="1" customWidth="1"/>
    <col min="10257" max="10257" width="8" bestFit="1" customWidth="1"/>
    <col min="10497" max="10497" width="50.7109375" bestFit="1" customWidth="1"/>
    <col min="10498" max="10498" width="12.140625" bestFit="1" customWidth="1"/>
    <col min="10499" max="10499" width="8" bestFit="1" customWidth="1"/>
    <col min="10500" max="10500" width="12.140625" bestFit="1" customWidth="1"/>
    <col min="10501" max="10501" width="8" bestFit="1" customWidth="1"/>
    <col min="10502" max="10502" width="11.140625" bestFit="1" customWidth="1"/>
    <col min="10503" max="10503" width="8" bestFit="1" customWidth="1"/>
    <col min="10504" max="10504" width="12.140625" bestFit="1" customWidth="1"/>
    <col min="10505" max="10505" width="8" bestFit="1" customWidth="1"/>
    <col min="10506" max="10506" width="11.140625" bestFit="1" customWidth="1"/>
    <col min="10507" max="10507" width="8" bestFit="1" customWidth="1"/>
    <col min="10508" max="10508" width="12.140625" bestFit="1" customWidth="1"/>
    <col min="10509" max="10509" width="8" bestFit="1" customWidth="1"/>
    <col min="10510" max="10510" width="12.7109375" bestFit="1" customWidth="1"/>
    <col min="10511" max="10511" width="8" bestFit="1" customWidth="1"/>
    <col min="10512" max="10512" width="12.140625" bestFit="1" customWidth="1"/>
    <col min="10513" max="10513" width="8" bestFit="1" customWidth="1"/>
    <col min="10753" max="10753" width="50.7109375" bestFit="1" customWidth="1"/>
    <col min="10754" max="10754" width="12.140625" bestFit="1" customWidth="1"/>
    <col min="10755" max="10755" width="8" bestFit="1" customWidth="1"/>
    <col min="10756" max="10756" width="12.140625" bestFit="1" customWidth="1"/>
    <col min="10757" max="10757" width="8" bestFit="1" customWidth="1"/>
    <col min="10758" max="10758" width="11.140625" bestFit="1" customWidth="1"/>
    <col min="10759" max="10759" width="8" bestFit="1" customWidth="1"/>
    <col min="10760" max="10760" width="12.140625" bestFit="1" customWidth="1"/>
    <col min="10761" max="10761" width="8" bestFit="1" customWidth="1"/>
    <col min="10762" max="10762" width="11.140625" bestFit="1" customWidth="1"/>
    <col min="10763" max="10763" width="8" bestFit="1" customWidth="1"/>
    <col min="10764" max="10764" width="12.140625" bestFit="1" customWidth="1"/>
    <col min="10765" max="10765" width="8" bestFit="1" customWidth="1"/>
    <col min="10766" max="10766" width="12.7109375" bestFit="1" customWidth="1"/>
    <col min="10767" max="10767" width="8" bestFit="1" customWidth="1"/>
    <col min="10768" max="10768" width="12.140625" bestFit="1" customWidth="1"/>
    <col min="10769" max="10769" width="8" bestFit="1" customWidth="1"/>
    <col min="11009" max="11009" width="50.7109375" bestFit="1" customWidth="1"/>
    <col min="11010" max="11010" width="12.140625" bestFit="1" customWidth="1"/>
    <col min="11011" max="11011" width="8" bestFit="1" customWidth="1"/>
    <col min="11012" max="11012" width="12.140625" bestFit="1" customWidth="1"/>
    <col min="11013" max="11013" width="8" bestFit="1" customWidth="1"/>
    <col min="11014" max="11014" width="11.140625" bestFit="1" customWidth="1"/>
    <col min="11015" max="11015" width="8" bestFit="1" customWidth="1"/>
    <col min="11016" max="11016" width="12.140625" bestFit="1" customWidth="1"/>
    <col min="11017" max="11017" width="8" bestFit="1" customWidth="1"/>
    <col min="11018" max="11018" width="11.140625" bestFit="1" customWidth="1"/>
    <col min="11019" max="11019" width="8" bestFit="1" customWidth="1"/>
    <col min="11020" max="11020" width="12.140625" bestFit="1" customWidth="1"/>
    <col min="11021" max="11021" width="8" bestFit="1" customWidth="1"/>
    <col min="11022" max="11022" width="12.7109375" bestFit="1" customWidth="1"/>
    <col min="11023" max="11023" width="8" bestFit="1" customWidth="1"/>
    <col min="11024" max="11024" width="12.140625" bestFit="1" customWidth="1"/>
    <col min="11025" max="11025" width="8" bestFit="1" customWidth="1"/>
    <col min="11265" max="11265" width="50.7109375" bestFit="1" customWidth="1"/>
    <col min="11266" max="11266" width="12.140625" bestFit="1" customWidth="1"/>
    <col min="11267" max="11267" width="8" bestFit="1" customWidth="1"/>
    <col min="11268" max="11268" width="12.140625" bestFit="1" customWidth="1"/>
    <col min="11269" max="11269" width="8" bestFit="1" customWidth="1"/>
    <col min="11270" max="11270" width="11.140625" bestFit="1" customWidth="1"/>
    <col min="11271" max="11271" width="8" bestFit="1" customWidth="1"/>
    <col min="11272" max="11272" width="12.140625" bestFit="1" customWidth="1"/>
    <col min="11273" max="11273" width="8" bestFit="1" customWidth="1"/>
    <col min="11274" max="11274" width="11.140625" bestFit="1" customWidth="1"/>
    <col min="11275" max="11275" width="8" bestFit="1" customWidth="1"/>
    <col min="11276" max="11276" width="12.140625" bestFit="1" customWidth="1"/>
    <col min="11277" max="11277" width="8" bestFit="1" customWidth="1"/>
    <col min="11278" max="11278" width="12.7109375" bestFit="1" customWidth="1"/>
    <col min="11279" max="11279" width="8" bestFit="1" customWidth="1"/>
    <col min="11280" max="11280" width="12.140625" bestFit="1" customWidth="1"/>
    <col min="11281" max="11281" width="8" bestFit="1" customWidth="1"/>
    <col min="11521" max="11521" width="50.7109375" bestFit="1" customWidth="1"/>
    <col min="11522" max="11522" width="12.140625" bestFit="1" customWidth="1"/>
    <col min="11523" max="11523" width="8" bestFit="1" customWidth="1"/>
    <col min="11524" max="11524" width="12.140625" bestFit="1" customWidth="1"/>
    <col min="11525" max="11525" width="8" bestFit="1" customWidth="1"/>
    <col min="11526" max="11526" width="11.140625" bestFit="1" customWidth="1"/>
    <col min="11527" max="11527" width="8" bestFit="1" customWidth="1"/>
    <col min="11528" max="11528" width="12.140625" bestFit="1" customWidth="1"/>
    <col min="11529" max="11529" width="8" bestFit="1" customWidth="1"/>
    <col min="11530" max="11530" width="11.140625" bestFit="1" customWidth="1"/>
    <col min="11531" max="11531" width="8" bestFit="1" customWidth="1"/>
    <col min="11532" max="11532" width="12.140625" bestFit="1" customWidth="1"/>
    <col min="11533" max="11533" width="8" bestFit="1" customWidth="1"/>
    <col min="11534" max="11534" width="12.7109375" bestFit="1" customWidth="1"/>
    <col min="11535" max="11535" width="8" bestFit="1" customWidth="1"/>
    <col min="11536" max="11536" width="12.140625" bestFit="1" customWidth="1"/>
    <col min="11537" max="11537" width="8" bestFit="1" customWidth="1"/>
    <col min="11777" max="11777" width="50.7109375" bestFit="1" customWidth="1"/>
    <col min="11778" max="11778" width="12.140625" bestFit="1" customWidth="1"/>
    <col min="11779" max="11779" width="8" bestFit="1" customWidth="1"/>
    <col min="11780" max="11780" width="12.140625" bestFit="1" customWidth="1"/>
    <col min="11781" max="11781" width="8" bestFit="1" customWidth="1"/>
    <col min="11782" max="11782" width="11.140625" bestFit="1" customWidth="1"/>
    <col min="11783" max="11783" width="8" bestFit="1" customWidth="1"/>
    <col min="11784" max="11784" width="12.140625" bestFit="1" customWidth="1"/>
    <col min="11785" max="11785" width="8" bestFit="1" customWidth="1"/>
    <col min="11786" max="11786" width="11.140625" bestFit="1" customWidth="1"/>
    <col min="11787" max="11787" width="8" bestFit="1" customWidth="1"/>
    <col min="11788" max="11788" width="12.140625" bestFit="1" customWidth="1"/>
    <col min="11789" max="11789" width="8" bestFit="1" customWidth="1"/>
    <col min="11790" max="11790" width="12.7109375" bestFit="1" customWidth="1"/>
    <col min="11791" max="11791" width="8" bestFit="1" customWidth="1"/>
    <col min="11792" max="11792" width="12.140625" bestFit="1" customWidth="1"/>
    <col min="11793" max="11793" width="8" bestFit="1" customWidth="1"/>
    <col min="12033" max="12033" width="50.7109375" bestFit="1" customWidth="1"/>
    <col min="12034" max="12034" width="12.140625" bestFit="1" customWidth="1"/>
    <col min="12035" max="12035" width="8" bestFit="1" customWidth="1"/>
    <col min="12036" max="12036" width="12.140625" bestFit="1" customWidth="1"/>
    <col min="12037" max="12037" width="8" bestFit="1" customWidth="1"/>
    <col min="12038" max="12038" width="11.140625" bestFit="1" customWidth="1"/>
    <col min="12039" max="12039" width="8" bestFit="1" customWidth="1"/>
    <col min="12040" max="12040" width="12.140625" bestFit="1" customWidth="1"/>
    <col min="12041" max="12041" width="8" bestFit="1" customWidth="1"/>
    <col min="12042" max="12042" width="11.140625" bestFit="1" customWidth="1"/>
    <col min="12043" max="12043" width="8" bestFit="1" customWidth="1"/>
    <col min="12044" max="12044" width="12.140625" bestFit="1" customWidth="1"/>
    <col min="12045" max="12045" width="8" bestFit="1" customWidth="1"/>
    <col min="12046" max="12046" width="12.7109375" bestFit="1" customWidth="1"/>
    <col min="12047" max="12047" width="8" bestFit="1" customWidth="1"/>
    <col min="12048" max="12048" width="12.140625" bestFit="1" customWidth="1"/>
    <col min="12049" max="12049" width="8" bestFit="1" customWidth="1"/>
    <col min="12289" max="12289" width="50.7109375" bestFit="1" customWidth="1"/>
    <col min="12290" max="12290" width="12.140625" bestFit="1" customWidth="1"/>
    <col min="12291" max="12291" width="8" bestFit="1" customWidth="1"/>
    <col min="12292" max="12292" width="12.140625" bestFit="1" customWidth="1"/>
    <col min="12293" max="12293" width="8" bestFit="1" customWidth="1"/>
    <col min="12294" max="12294" width="11.140625" bestFit="1" customWidth="1"/>
    <col min="12295" max="12295" width="8" bestFit="1" customWidth="1"/>
    <col min="12296" max="12296" width="12.140625" bestFit="1" customWidth="1"/>
    <col min="12297" max="12297" width="8" bestFit="1" customWidth="1"/>
    <col min="12298" max="12298" width="11.140625" bestFit="1" customWidth="1"/>
    <col min="12299" max="12299" width="8" bestFit="1" customWidth="1"/>
    <col min="12300" max="12300" width="12.140625" bestFit="1" customWidth="1"/>
    <col min="12301" max="12301" width="8" bestFit="1" customWidth="1"/>
    <col min="12302" max="12302" width="12.7109375" bestFit="1" customWidth="1"/>
    <col min="12303" max="12303" width="8" bestFit="1" customWidth="1"/>
    <col min="12304" max="12304" width="12.140625" bestFit="1" customWidth="1"/>
    <col min="12305" max="12305" width="8" bestFit="1" customWidth="1"/>
    <col min="12545" max="12545" width="50.7109375" bestFit="1" customWidth="1"/>
    <col min="12546" max="12546" width="12.140625" bestFit="1" customWidth="1"/>
    <col min="12547" max="12547" width="8" bestFit="1" customWidth="1"/>
    <col min="12548" max="12548" width="12.140625" bestFit="1" customWidth="1"/>
    <col min="12549" max="12549" width="8" bestFit="1" customWidth="1"/>
    <col min="12550" max="12550" width="11.140625" bestFit="1" customWidth="1"/>
    <col min="12551" max="12551" width="8" bestFit="1" customWidth="1"/>
    <col min="12552" max="12552" width="12.140625" bestFit="1" customWidth="1"/>
    <col min="12553" max="12553" width="8" bestFit="1" customWidth="1"/>
    <col min="12554" max="12554" width="11.140625" bestFit="1" customWidth="1"/>
    <col min="12555" max="12555" width="8" bestFit="1" customWidth="1"/>
    <col min="12556" max="12556" width="12.140625" bestFit="1" customWidth="1"/>
    <col min="12557" max="12557" width="8" bestFit="1" customWidth="1"/>
    <col min="12558" max="12558" width="12.7109375" bestFit="1" customWidth="1"/>
    <col min="12559" max="12559" width="8" bestFit="1" customWidth="1"/>
    <col min="12560" max="12560" width="12.140625" bestFit="1" customWidth="1"/>
    <col min="12561" max="12561" width="8" bestFit="1" customWidth="1"/>
    <col min="12801" max="12801" width="50.7109375" bestFit="1" customWidth="1"/>
    <col min="12802" max="12802" width="12.140625" bestFit="1" customWidth="1"/>
    <col min="12803" max="12803" width="8" bestFit="1" customWidth="1"/>
    <col min="12804" max="12804" width="12.140625" bestFit="1" customWidth="1"/>
    <col min="12805" max="12805" width="8" bestFit="1" customWidth="1"/>
    <col min="12806" max="12806" width="11.140625" bestFit="1" customWidth="1"/>
    <col min="12807" max="12807" width="8" bestFit="1" customWidth="1"/>
    <col min="12808" max="12808" width="12.140625" bestFit="1" customWidth="1"/>
    <col min="12809" max="12809" width="8" bestFit="1" customWidth="1"/>
    <col min="12810" max="12810" width="11.140625" bestFit="1" customWidth="1"/>
    <col min="12811" max="12811" width="8" bestFit="1" customWidth="1"/>
    <col min="12812" max="12812" width="12.140625" bestFit="1" customWidth="1"/>
    <col min="12813" max="12813" width="8" bestFit="1" customWidth="1"/>
    <col min="12814" max="12814" width="12.7109375" bestFit="1" customWidth="1"/>
    <col min="12815" max="12815" width="8" bestFit="1" customWidth="1"/>
    <col min="12816" max="12816" width="12.140625" bestFit="1" customWidth="1"/>
    <col min="12817" max="12817" width="8" bestFit="1" customWidth="1"/>
    <col min="13057" max="13057" width="50.7109375" bestFit="1" customWidth="1"/>
    <col min="13058" max="13058" width="12.140625" bestFit="1" customWidth="1"/>
    <col min="13059" max="13059" width="8" bestFit="1" customWidth="1"/>
    <col min="13060" max="13060" width="12.140625" bestFit="1" customWidth="1"/>
    <col min="13061" max="13061" width="8" bestFit="1" customWidth="1"/>
    <col min="13062" max="13062" width="11.140625" bestFit="1" customWidth="1"/>
    <col min="13063" max="13063" width="8" bestFit="1" customWidth="1"/>
    <col min="13064" max="13064" width="12.140625" bestFit="1" customWidth="1"/>
    <col min="13065" max="13065" width="8" bestFit="1" customWidth="1"/>
    <col min="13066" max="13066" width="11.140625" bestFit="1" customWidth="1"/>
    <col min="13067" max="13067" width="8" bestFit="1" customWidth="1"/>
    <col min="13068" max="13068" width="12.140625" bestFit="1" customWidth="1"/>
    <col min="13069" max="13069" width="8" bestFit="1" customWidth="1"/>
    <col min="13070" max="13070" width="12.7109375" bestFit="1" customWidth="1"/>
    <col min="13071" max="13071" width="8" bestFit="1" customWidth="1"/>
    <col min="13072" max="13072" width="12.140625" bestFit="1" customWidth="1"/>
    <col min="13073" max="13073" width="8" bestFit="1" customWidth="1"/>
    <col min="13313" max="13313" width="50.7109375" bestFit="1" customWidth="1"/>
    <col min="13314" max="13314" width="12.140625" bestFit="1" customWidth="1"/>
    <col min="13315" max="13315" width="8" bestFit="1" customWidth="1"/>
    <col min="13316" max="13316" width="12.140625" bestFit="1" customWidth="1"/>
    <col min="13317" max="13317" width="8" bestFit="1" customWidth="1"/>
    <col min="13318" max="13318" width="11.140625" bestFit="1" customWidth="1"/>
    <col min="13319" max="13319" width="8" bestFit="1" customWidth="1"/>
    <col min="13320" max="13320" width="12.140625" bestFit="1" customWidth="1"/>
    <col min="13321" max="13321" width="8" bestFit="1" customWidth="1"/>
    <col min="13322" max="13322" width="11.140625" bestFit="1" customWidth="1"/>
    <col min="13323" max="13323" width="8" bestFit="1" customWidth="1"/>
    <col min="13324" max="13324" width="12.140625" bestFit="1" customWidth="1"/>
    <col min="13325" max="13325" width="8" bestFit="1" customWidth="1"/>
    <col min="13326" max="13326" width="12.7109375" bestFit="1" customWidth="1"/>
    <col min="13327" max="13327" width="8" bestFit="1" customWidth="1"/>
    <col min="13328" max="13328" width="12.140625" bestFit="1" customWidth="1"/>
    <col min="13329" max="13329" width="8" bestFit="1" customWidth="1"/>
    <col min="13569" max="13569" width="50.7109375" bestFit="1" customWidth="1"/>
    <col min="13570" max="13570" width="12.140625" bestFit="1" customWidth="1"/>
    <col min="13571" max="13571" width="8" bestFit="1" customWidth="1"/>
    <col min="13572" max="13572" width="12.140625" bestFit="1" customWidth="1"/>
    <col min="13573" max="13573" width="8" bestFit="1" customWidth="1"/>
    <col min="13574" max="13574" width="11.140625" bestFit="1" customWidth="1"/>
    <col min="13575" max="13575" width="8" bestFit="1" customWidth="1"/>
    <col min="13576" max="13576" width="12.140625" bestFit="1" customWidth="1"/>
    <col min="13577" max="13577" width="8" bestFit="1" customWidth="1"/>
    <col min="13578" max="13578" width="11.140625" bestFit="1" customWidth="1"/>
    <col min="13579" max="13579" width="8" bestFit="1" customWidth="1"/>
    <col min="13580" max="13580" width="12.140625" bestFit="1" customWidth="1"/>
    <col min="13581" max="13581" width="8" bestFit="1" customWidth="1"/>
    <col min="13582" max="13582" width="12.7109375" bestFit="1" customWidth="1"/>
    <col min="13583" max="13583" width="8" bestFit="1" customWidth="1"/>
    <col min="13584" max="13584" width="12.140625" bestFit="1" customWidth="1"/>
    <col min="13585" max="13585" width="8" bestFit="1" customWidth="1"/>
    <col min="13825" max="13825" width="50.7109375" bestFit="1" customWidth="1"/>
    <col min="13826" max="13826" width="12.140625" bestFit="1" customWidth="1"/>
    <col min="13827" max="13827" width="8" bestFit="1" customWidth="1"/>
    <col min="13828" max="13828" width="12.140625" bestFit="1" customWidth="1"/>
    <col min="13829" max="13829" width="8" bestFit="1" customWidth="1"/>
    <col min="13830" max="13830" width="11.140625" bestFit="1" customWidth="1"/>
    <col min="13831" max="13831" width="8" bestFit="1" customWidth="1"/>
    <col min="13832" max="13832" width="12.140625" bestFit="1" customWidth="1"/>
    <col min="13833" max="13833" width="8" bestFit="1" customWidth="1"/>
    <col min="13834" max="13834" width="11.140625" bestFit="1" customWidth="1"/>
    <col min="13835" max="13835" width="8" bestFit="1" customWidth="1"/>
    <col min="13836" max="13836" width="12.140625" bestFit="1" customWidth="1"/>
    <col min="13837" max="13837" width="8" bestFit="1" customWidth="1"/>
    <col min="13838" max="13838" width="12.7109375" bestFit="1" customWidth="1"/>
    <col min="13839" max="13839" width="8" bestFit="1" customWidth="1"/>
    <col min="13840" max="13840" width="12.140625" bestFit="1" customWidth="1"/>
    <col min="13841" max="13841" width="8" bestFit="1" customWidth="1"/>
    <col min="14081" max="14081" width="50.7109375" bestFit="1" customWidth="1"/>
    <col min="14082" max="14082" width="12.140625" bestFit="1" customWidth="1"/>
    <col min="14083" max="14083" width="8" bestFit="1" customWidth="1"/>
    <col min="14084" max="14084" width="12.140625" bestFit="1" customWidth="1"/>
    <col min="14085" max="14085" width="8" bestFit="1" customWidth="1"/>
    <col min="14086" max="14086" width="11.140625" bestFit="1" customWidth="1"/>
    <col min="14087" max="14087" width="8" bestFit="1" customWidth="1"/>
    <col min="14088" max="14088" width="12.140625" bestFit="1" customWidth="1"/>
    <col min="14089" max="14089" width="8" bestFit="1" customWidth="1"/>
    <col min="14090" max="14090" width="11.140625" bestFit="1" customWidth="1"/>
    <col min="14091" max="14091" width="8" bestFit="1" customWidth="1"/>
    <col min="14092" max="14092" width="12.140625" bestFit="1" customWidth="1"/>
    <col min="14093" max="14093" width="8" bestFit="1" customWidth="1"/>
    <col min="14094" max="14094" width="12.7109375" bestFit="1" customWidth="1"/>
    <col min="14095" max="14095" width="8" bestFit="1" customWidth="1"/>
    <col min="14096" max="14096" width="12.140625" bestFit="1" customWidth="1"/>
    <col min="14097" max="14097" width="8" bestFit="1" customWidth="1"/>
    <col min="14337" max="14337" width="50.7109375" bestFit="1" customWidth="1"/>
    <col min="14338" max="14338" width="12.140625" bestFit="1" customWidth="1"/>
    <col min="14339" max="14339" width="8" bestFit="1" customWidth="1"/>
    <col min="14340" max="14340" width="12.140625" bestFit="1" customWidth="1"/>
    <col min="14341" max="14341" width="8" bestFit="1" customWidth="1"/>
    <col min="14342" max="14342" width="11.140625" bestFit="1" customWidth="1"/>
    <col min="14343" max="14343" width="8" bestFit="1" customWidth="1"/>
    <col min="14344" max="14344" width="12.140625" bestFit="1" customWidth="1"/>
    <col min="14345" max="14345" width="8" bestFit="1" customWidth="1"/>
    <col min="14346" max="14346" width="11.140625" bestFit="1" customWidth="1"/>
    <col min="14347" max="14347" width="8" bestFit="1" customWidth="1"/>
    <col min="14348" max="14348" width="12.140625" bestFit="1" customWidth="1"/>
    <col min="14349" max="14349" width="8" bestFit="1" customWidth="1"/>
    <col min="14350" max="14350" width="12.7109375" bestFit="1" customWidth="1"/>
    <col min="14351" max="14351" width="8" bestFit="1" customWidth="1"/>
    <col min="14352" max="14352" width="12.140625" bestFit="1" customWidth="1"/>
    <col min="14353" max="14353" width="8" bestFit="1" customWidth="1"/>
    <col min="14593" max="14593" width="50.7109375" bestFit="1" customWidth="1"/>
    <col min="14594" max="14594" width="12.140625" bestFit="1" customWidth="1"/>
    <col min="14595" max="14595" width="8" bestFit="1" customWidth="1"/>
    <col min="14596" max="14596" width="12.140625" bestFit="1" customWidth="1"/>
    <col min="14597" max="14597" width="8" bestFit="1" customWidth="1"/>
    <col min="14598" max="14598" width="11.140625" bestFit="1" customWidth="1"/>
    <col min="14599" max="14599" width="8" bestFit="1" customWidth="1"/>
    <col min="14600" max="14600" width="12.140625" bestFit="1" customWidth="1"/>
    <col min="14601" max="14601" width="8" bestFit="1" customWidth="1"/>
    <col min="14602" max="14602" width="11.140625" bestFit="1" customWidth="1"/>
    <col min="14603" max="14603" width="8" bestFit="1" customWidth="1"/>
    <col min="14604" max="14604" width="12.140625" bestFit="1" customWidth="1"/>
    <col min="14605" max="14605" width="8" bestFit="1" customWidth="1"/>
    <col min="14606" max="14606" width="12.7109375" bestFit="1" customWidth="1"/>
    <col min="14607" max="14607" width="8" bestFit="1" customWidth="1"/>
    <col min="14608" max="14608" width="12.140625" bestFit="1" customWidth="1"/>
    <col min="14609" max="14609" width="8" bestFit="1" customWidth="1"/>
    <col min="14849" max="14849" width="50.7109375" bestFit="1" customWidth="1"/>
    <col min="14850" max="14850" width="12.140625" bestFit="1" customWidth="1"/>
    <col min="14851" max="14851" width="8" bestFit="1" customWidth="1"/>
    <col min="14852" max="14852" width="12.140625" bestFit="1" customWidth="1"/>
    <col min="14853" max="14853" width="8" bestFit="1" customWidth="1"/>
    <col min="14854" max="14854" width="11.140625" bestFit="1" customWidth="1"/>
    <col min="14855" max="14855" width="8" bestFit="1" customWidth="1"/>
    <col min="14856" max="14856" width="12.140625" bestFit="1" customWidth="1"/>
    <col min="14857" max="14857" width="8" bestFit="1" customWidth="1"/>
    <col min="14858" max="14858" width="11.140625" bestFit="1" customWidth="1"/>
    <col min="14859" max="14859" width="8" bestFit="1" customWidth="1"/>
    <col min="14860" max="14860" width="12.140625" bestFit="1" customWidth="1"/>
    <col min="14861" max="14861" width="8" bestFit="1" customWidth="1"/>
    <col min="14862" max="14862" width="12.7109375" bestFit="1" customWidth="1"/>
    <col min="14863" max="14863" width="8" bestFit="1" customWidth="1"/>
    <col min="14864" max="14864" width="12.140625" bestFit="1" customWidth="1"/>
    <col min="14865" max="14865" width="8" bestFit="1" customWidth="1"/>
    <col min="15105" max="15105" width="50.7109375" bestFit="1" customWidth="1"/>
    <col min="15106" max="15106" width="12.140625" bestFit="1" customWidth="1"/>
    <col min="15107" max="15107" width="8" bestFit="1" customWidth="1"/>
    <col min="15108" max="15108" width="12.140625" bestFit="1" customWidth="1"/>
    <col min="15109" max="15109" width="8" bestFit="1" customWidth="1"/>
    <col min="15110" max="15110" width="11.140625" bestFit="1" customWidth="1"/>
    <col min="15111" max="15111" width="8" bestFit="1" customWidth="1"/>
    <col min="15112" max="15112" width="12.140625" bestFit="1" customWidth="1"/>
    <col min="15113" max="15113" width="8" bestFit="1" customWidth="1"/>
    <col min="15114" max="15114" width="11.140625" bestFit="1" customWidth="1"/>
    <col min="15115" max="15115" width="8" bestFit="1" customWidth="1"/>
    <col min="15116" max="15116" width="12.140625" bestFit="1" customWidth="1"/>
    <col min="15117" max="15117" width="8" bestFit="1" customWidth="1"/>
    <col min="15118" max="15118" width="12.7109375" bestFit="1" customWidth="1"/>
    <col min="15119" max="15119" width="8" bestFit="1" customWidth="1"/>
    <col min="15120" max="15120" width="12.140625" bestFit="1" customWidth="1"/>
    <col min="15121" max="15121" width="8" bestFit="1" customWidth="1"/>
    <col min="15361" max="15361" width="50.7109375" bestFit="1" customWidth="1"/>
    <col min="15362" max="15362" width="12.140625" bestFit="1" customWidth="1"/>
    <col min="15363" max="15363" width="8" bestFit="1" customWidth="1"/>
    <col min="15364" max="15364" width="12.140625" bestFit="1" customWidth="1"/>
    <col min="15365" max="15365" width="8" bestFit="1" customWidth="1"/>
    <col min="15366" max="15366" width="11.140625" bestFit="1" customWidth="1"/>
    <col min="15367" max="15367" width="8" bestFit="1" customWidth="1"/>
    <col min="15368" max="15368" width="12.140625" bestFit="1" customWidth="1"/>
    <col min="15369" max="15369" width="8" bestFit="1" customWidth="1"/>
    <col min="15370" max="15370" width="11.140625" bestFit="1" customWidth="1"/>
    <col min="15371" max="15371" width="8" bestFit="1" customWidth="1"/>
    <col min="15372" max="15372" width="12.140625" bestFit="1" customWidth="1"/>
    <col min="15373" max="15373" width="8" bestFit="1" customWidth="1"/>
    <col min="15374" max="15374" width="12.7109375" bestFit="1" customWidth="1"/>
    <col min="15375" max="15375" width="8" bestFit="1" customWidth="1"/>
    <col min="15376" max="15376" width="12.140625" bestFit="1" customWidth="1"/>
    <col min="15377" max="15377" width="8" bestFit="1" customWidth="1"/>
    <col min="15617" max="15617" width="50.7109375" bestFit="1" customWidth="1"/>
    <col min="15618" max="15618" width="12.140625" bestFit="1" customWidth="1"/>
    <col min="15619" max="15619" width="8" bestFit="1" customWidth="1"/>
    <col min="15620" max="15620" width="12.140625" bestFit="1" customWidth="1"/>
    <col min="15621" max="15621" width="8" bestFit="1" customWidth="1"/>
    <col min="15622" max="15622" width="11.140625" bestFit="1" customWidth="1"/>
    <col min="15623" max="15623" width="8" bestFit="1" customWidth="1"/>
    <col min="15624" max="15624" width="12.140625" bestFit="1" customWidth="1"/>
    <col min="15625" max="15625" width="8" bestFit="1" customWidth="1"/>
    <col min="15626" max="15626" width="11.140625" bestFit="1" customWidth="1"/>
    <col min="15627" max="15627" width="8" bestFit="1" customWidth="1"/>
    <col min="15628" max="15628" width="12.140625" bestFit="1" customWidth="1"/>
    <col min="15629" max="15629" width="8" bestFit="1" customWidth="1"/>
    <col min="15630" max="15630" width="12.7109375" bestFit="1" customWidth="1"/>
    <col min="15631" max="15631" width="8" bestFit="1" customWidth="1"/>
    <col min="15632" max="15632" width="12.140625" bestFit="1" customWidth="1"/>
    <col min="15633" max="15633" width="8" bestFit="1" customWidth="1"/>
    <col min="15873" max="15873" width="50.7109375" bestFit="1" customWidth="1"/>
    <col min="15874" max="15874" width="12.140625" bestFit="1" customWidth="1"/>
    <col min="15875" max="15875" width="8" bestFit="1" customWidth="1"/>
    <col min="15876" max="15876" width="12.140625" bestFit="1" customWidth="1"/>
    <col min="15877" max="15877" width="8" bestFit="1" customWidth="1"/>
    <col min="15878" max="15878" width="11.140625" bestFit="1" customWidth="1"/>
    <col min="15879" max="15879" width="8" bestFit="1" customWidth="1"/>
    <col min="15880" max="15880" width="12.140625" bestFit="1" customWidth="1"/>
    <col min="15881" max="15881" width="8" bestFit="1" customWidth="1"/>
    <col min="15882" max="15882" width="11.140625" bestFit="1" customWidth="1"/>
    <col min="15883" max="15883" width="8" bestFit="1" customWidth="1"/>
    <col min="15884" max="15884" width="12.140625" bestFit="1" customWidth="1"/>
    <col min="15885" max="15885" width="8" bestFit="1" customWidth="1"/>
    <col min="15886" max="15886" width="12.7109375" bestFit="1" customWidth="1"/>
    <col min="15887" max="15887" width="8" bestFit="1" customWidth="1"/>
    <col min="15888" max="15888" width="12.140625" bestFit="1" customWidth="1"/>
    <col min="15889" max="15889" width="8" bestFit="1" customWidth="1"/>
    <col min="16129" max="16129" width="50.7109375" bestFit="1" customWidth="1"/>
    <col min="16130" max="16130" width="12.140625" bestFit="1" customWidth="1"/>
    <col min="16131" max="16131" width="8" bestFit="1" customWidth="1"/>
    <col min="16132" max="16132" width="12.140625" bestFit="1" customWidth="1"/>
    <col min="16133" max="16133" width="8" bestFit="1" customWidth="1"/>
    <col min="16134" max="16134" width="11.140625" bestFit="1" customWidth="1"/>
    <col min="16135" max="16135" width="8" bestFit="1" customWidth="1"/>
    <col min="16136" max="16136" width="12.140625" bestFit="1" customWidth="1"/>
    <col min="16137" max="16137" width="8" bestFit="1" customWidth="1"/>
    <col min="16138" max="16138" width="11.140625" bestFit="1" customWidth="1"/>
    <col min="16139" max="16139" width="8" bestFit="1" customWidth="1"/>
    <col min="16140" max="16140" width="12.140625" bestFit="1" customWidth="1"/>
    <col min="16141" max="16141" width="8" bestFit="1" customWidth="1"/>
    <col min="16142" max="16142" width="12.7109375" bestFit="1" customWidth="1"/>
    <col min="16143" max="16143" width="8" bestFit="1" customWidth="1"/>
    <col min="16144" max="16144" width="12.140625" bestFit="1" customWidth="1"/>
    <col min="16145" max="16145" width="8" bestFit="1" customWidth="1"/>
  </cols>
  <sheetData>
    <row r="1" spans="1:17">
      <c r="A1" s="267" t="s">
        <v>315</v>
      </c>
      <c r="P1" s="31" t="s">
        <v>332</v>
      </c>
    </row>
    <row r="2" spans="1:17">
      <c r="A2" s="267" t="s">
        <v>316</v>
      </c>
      <c r="B2" s="244" t="s">
        <v>13</v>
      </c>
      <c r="C2" s="282"/>
      <c r="D2" s="283" t="s">
        <v>527</v>
      </c>
      <c r="E2" s="283"/>
      <c r="F2" s="283" t="s">
        <v>528</v>
      </c>
      <c r="G2" s="283"/>
      <c r="H2" s="283" t="s">
        <v>529</v>
      </c>
      <c r="I2" s="283"/>
      <c r="J2" s="283" t="s">
        <v>530</v>
      </c>
      <c r="K2" s="283"/>
      <c r="L2" s="283" t="s">
        <v>531</v>
      </c>
      <c r="M2" s="283"/>
      <c r="N2" s="283" t="s">
        <v>532</v>
      </c>
      <c r="O2" s="283"/>
      <c r="P2" s="283" t="s">
        <v>533</v>
      </c>
      <c r="Q2" s="283"/>
    </row>
    <row r="3" spans="1:17">
      <c r="A3" s="269" t="s">
        <v>310</v>
      </c>
      <c r="B3" s="249"/>
      <c r="C3" s="284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</row>
    <row r="4" spans="1:17">
      <c r="A4" s="271"/>
      <c r="B4" s="286" t="s">
        <v>4</v>
      </c>
      <c r="C4" s="287" t="s">
        <v>5</v>
      </c>
      <c r="D4" s="286" t="s">
        <v>4</v>
      </c>
      <c r="E4" s="287" t="s">
        <v>5</v>
      </c>
      <c r="F4" s="286" t="s">
        <v>4</v>
      </c>
      <c r="G4" s="287" t="s">
        <v>5</v>
      </c>
      <c r="H4" s="286" t="s">
        <v>4</v>
      </c>
      <c r="I4" s="287" t="s">
        <v>5</v>
      </c>
      <c r="J4" s="286" t="s">
        <v>4</v>
      </c>
      <c r="K4" s="287" t="s">
        <v>5</v>
      </c>
      <c r="L4" s="286" t="s">
        <v>4</v>
      </c>
      <c r="M4" s="287" t="s">
        <v>5</v>
      </c>
      <c r="N4" s="286" t="s">
        <v>4</v>
      </c>
      <c r="O4" s="287" t="s">
        <v>5</v>
      </c>
      <c r="P4" s="286" t="s">
        <v>4</v>
      </c>
      <c r="Q4" s="287" t="s">
        <v>5</v>
      </c>
    </row>
    <row r="5" spans="1:17">
      <c r="A5" s="1" t="s">
        <v>156</v>
      </c>
    </row>
    <row r="6" spans="1:17">
      <c r="A6" s="1" t="s">
        <v>157</v>
      </c>
      <c r="B6" s="153">
        <v>5019270551.8599997</v>
      </c>
      <c r="C6" s="54">
        <v>75.940200000000004</v>
      </c>
      <c r="D6" s="153">
        <v>640208794.62</v>
      </c>
      <c r="E6" s="54">
        <v>92.182000000000002</v>
      </c>
      <c r="F6" s="153">
        <v>2760702.54</v>
      </c>
      <c r="G6" s="54">
        <v>86.415199999999999</v>
      </c>
      <c r="H6" s="153">
        <v>1635747012.6900001</v>
      </c>
      <c r="I6" s="54">
        <v>54.674399999999999</v>
      </c>
      <c r="J6" s="153">
        <v>6280040.8899999997</v>
      </c>
      <c r="K6" s="54">
        <v>87.466899999999995</v>
      </c>
      <c r="L6" s="153">
        <v>1614839639.1199999</v>
      </c>
      <c r="M6" s="54">
        <v>96.828699999999998</v>
      </c>
      <c r="N6" s="153">
        <v>1119434362</v>
      </c>
      <c r="O6" s="54">
        <v>98.693700000000007</v>
      </c>
      <c r="P6" s="153">
        <v>0</v>
      </c>
      <c r="Q6" s="54">
        <v>0</v>
      </c>
    </row>
    <row r="7" spans="1:17">
      <c r="A7" s="288" t="s">
        <v>158</v>
      </c>
      <c r="B7" s="31">
        <v>253552921.71000001</v>
      </c>
      <c r="C7" s="5">
        <v>3.8361999999999998</v>
      </c>
      <c r="D7" s="31">
        <v>54296178.560000002</v>
      </c>
      <c r="E7" s="5">
        <v>7.8179999999999996</v>
      </c>
      <c r="F7" s="31">
        <v>36134.31</v>
      </c>
      <c r="G7" s="5">
        <v>1.1311</v>
      </c>
      <c r="H7" s="31">
        <v>131096395.05</v>
      </c>
      <c r="I7" s="5">
        <v>4.3818999999999999</v>
      </c>
      <c r="J7" s="31">
        <v>419509.12</v>
      </c>
      <c r="K7" s="5">
        <v>5.8428000000000004</v>
      </c>
      <c r="L7" s="31">
        <v>52888464.670000002</v>
      </c>
      <c r="M7" s="5">
        <v>3.1713</v>
      </c>
      <c r="N7" s="31">
        <v>14816240</v>
      </c>
      <c r="O7" s="5">
        <v>1.3063</v>
      </c>
      <c r="P7" s="31">
        <v>0</v>
      </c>
      <c r="Q7" s="5">
        <v>0</v>
      </c>
    </row>
    <row r="8" spans="1:17">
      <c r="A8" t="s">
        <v>326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</row>
    <row r="9" spans="1:17">
      <c r="A9" t="s">
        <v>327</v>
      </c>
      <c r="B9" s="31">
        <v>714214736.69000006</v>
      </c>
      <c r="C9" s="5">
        <v>10.805899999999999</v>
      </c>
      <c r="D9" s="31">
        <v>0</v>
      </c>
      <c r="E9" s="5">
        <v>0</v>
      </c>
      <c r="F9" s="31">
        <v>0</v>
      </c>
      <c r="G9" s="5">
        <v>0</v>
      </c>
      <c r="H9" s="31">
        <v>712629832.57000005</v>
      </c>
      <c r="I9" s="5">
        <v>23.819500000000001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1584904.12</v>
      </c>
      <c r="Q9" s="5">
        <v>1.4298</v>
      </c>
    </row>
    <row r="10" spans="1:17">
      <c r="A10" s="288" t="s">
        <v>328</v>
      </c>
      <c r="B10" s="31">
        <v>0</v>
      </c>
      <c r="C10" s="5">
        <v>0</v>
      </c>
      <c r="D10" s="31">
        <v>0</v>
      </c>
      <c r="E10" s="5">
        <v>0</v>
      </c>
      <c r="F10" s="31">
        <v>0</v>
      </c>
      <c r="G10" s="5">
        <v>0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  <c r="N10" s="31">
        <v>0</v>
      </c>
      <c r="O10" s="5">
        <v>0</v>
      </c>
      <c r="P10" s="31">
        <v>0</v>
      </c>
      <c r="Q10" s="5">
        <v>0</v>
      </c>
    </row>
    <row r="11" spans="1:17" ht="13.5" thickBot="1">
      <c r="A11" t="s">
        <v>162</v>
      </c>
      <c r="B11" s="31">
        <v>622464619.22000003</v>
      </c>
      <c r="C11" s="5">
        <v>9.4177</v>
      </c>
      <c r="D11" s="31">
        <v>0</v>
      </c>
      <c r="E11" s="5">
        <v>0</v>
      </c>
      <c r="F11" s="31">
        <v>397857.9</v>
      </c>
      <c r="G11" s="5">
        <v>12.4537</v>
      </c>
      <c r="H11" s="31">
        <v>512323590.5</v>
      </c>
      <c r="I11" s="5">
        <v>17.124300000000002</v>
      </c>
      <c r="J11" s="31">
        <v>480356.92</v>
      </c>
      <c r="K11" s="5">
        <v>6.6902999999999997</v>
      </c>
      <c r="L11" s="31">
        <v>0</v>
      </c>
      <c r="M11" s="5">
        <v>0</v>
      </c>
      <c r="N11" s="31">
        <v>0</v>
      </c>
      <c r="O11" s="5">
        <v>0</v>
      </c>
      <c r="P11" s="31">
        <v>109262813.90000001</v>
      </c>
      <c r="Q11" s="5">
        <v>98.5702</v>
      </c>
    </row>
    <row r="12" spans="1:17" ht="14.25" thickTop="1" thickBot="1">
      <c r="A12" s="289" t="s">
        <v>2</v>
      </c>
      <c r="B12" s="238">
        <v>6609502829.4799995</v>
      </c>
      <c r="C12" s="290">
        <v>100</v>
      </c>
      <c r="D12" s="238">
        <v>694504973.17999995</v>
      </c>
      <c r="E12" s="290">
        <v>100</v>
      </c>
      <c r="F12" s="238">
        <v>3194694.75</v>
      </c>
      <c r="G12" s="290">
        <v>100</v>
      </c>
      <c r="H12" s="238">
        <v>2991796830.8099999</v>
      </c>
      <c r="I12" s="290">
        <v>100</v>
      </c>
      <c r="J12" s="238">
        <v>7179906.9299999997</v>
      </c>
      <c r="K12" s="290">
        <v>100</v>
      </c>
      <c r="L12" s="238">
        <v>1667728103.79</v>
      </c>
      <c r="M12" s="290">
        <v>100</v>
      </c>
      <c r="N12" s="238">
        <v>1134250602</v>
      </c>
      <c r="O12" s="290">
        <v>100</v>
      </c>
      <c r="P12" s="238">
        <v>110847718.02</v>
      </c>
      <c r="Q12" s="290">
        <v>100</v>
      </c>
    </row>
    <row r="13" spans="1:17" ht="13.5" thickTop="1">
      <c r="A13" s="1" t="s">
        <v>163</v>
      </c>
    </row>
    <row r="14" spans="1:17">
      <c r="A14" t="s">
        <v>227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</row>
    <row r="15" spans="1:17">
      <c r="A15" t="s">
        <v>228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</row>
    <row r="16" spans="1:17">
      <c r="A16" t="s">
        <v>229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</row>
    <row r="17" spans="1:17">
      <c r="A17" t="s">
        <v>230</v>
      </c>
      <c r="B17" s="31">
        <v>141047.95000000001</v>
      </c>
      <c r="C17" s="5">
        <v>2.0999999999999999E-3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141047.95000000001</v>
      </c>
      <c r="K17" s="5">
        <v>1.9644999999999999</v>
      </c>
      <c r="L17" s="31">
        <v>0</v>
      </c>
      <c r="M17" s="5">
        <v>0</v>
      </c>
      <c r="N17" s="31">
        <v>0</v>
      </c>
      <c r="O17" s="5">
        <v>0</v>
      </c>
      <c r="P17" s="31">
        <v>0</v>
      </c>
      <c r="Q17" s="5">
        <v>0</v>
      </c>
    </row>
    <row r="18" spans="1:17">
      <c r="A18" t="s">
        <v>231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</row>
    <row r="19" spans="1:17">
      <c r="A19" t="s">
        <v>232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</row>
    <row r="20" spans="1:17">
      <c r="A20" t="s">
        <v>233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</row>
    <row r="21" spans="1:17">
      <c r="A21" t="s">
        <v>234</v>
      </c>
      <c r="B21" s="31">
        <v>56640079.68</v>
      </c>
      <c r="C21" s="5">
        <v>0.8569</v>
      </c>
      <c r="D21" s="31">
        <v>56640079.68</v>
      </c>
      <c r="E21" s="5">
        <v>8.1555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</row>
    <row r="22" spans="1:17" ht="13.5" thickBot="1">
      <c r="A22" t="s">
        <v>235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</row>
    <row r="23" spans="1:17" ht="14.25" thickTop="1" thickBot="1">
      <c r="A23" s="289" t="s">
        <v>236</v>
      </c>
      <c r="B23" s="238">
        <v>56781127.630000003</v>
      </c>
      <c r="C23" s="290">
        <v>0.85909999999999997</v>
      </c>
      <c r="D23" s="238">
        <v>56640079.68</v>
      </c>
      <c r="E23" s="290">
        <v>8.1555</v>
      </c>
      <c r="F23" s="238">
        <v>0</v>
      </c>
      <c r="G23" s="290">
        <v>0</v>
      </c>
      <c r="H23" s="238">
        <v>0</v>
      </c>
      <c r="I23" s="290">
        <v>0</v>
      </c>
      <c r="J23" s="238">
        <v>141047.95000000001</v>
      </c>
      <c r="K23" s="290">
        <v>1.9644999999999999</v>
      </c>
      <c r="L23" s="238">
        <v>0</v>
      </c>
      <c r="M23" s="290">
        <v>0</v>
      </c>
      <c r="N23" s="238">
        <v>0</v>
      </c>
      <c r="O23" s="290">
        <v>0</v>
      </c>
      <c r="P23" s="238">
        <v>0</v>
      </c>
      <c r="Q23" s="290">
        <v>0</v>
      </c>
    </row>
    <row r="24" spans="1:17" ht="13.5" thickTop="1">
      <c r="A24" t="s">
        <v>237</v>
      </c>
      <c r="B24" s="31">
        <v>77405167.109999999</v>
      </c>
      <c r="C24" s="5">
        <v>1.1711</v>
      </c>
      <c r="D24" s="31">
        <v>2611369.7999999998</v>
      </c>
      <c r="E24" s="5">
        <v>0.376</v>
      </c>
      <c r="F24" s="31">
        <v>69201.509999999995</v>
      </c>
      <c r="G24" s="5">
        <v>2.1661000000000001</v>
      </c>
      <c r="H24" s="31">
        <v>0</v>
      </c>
      <c r="I24" s="5">
        <v>0</v>
      </c>
      <c r="J24" s="31">
        <v>0</v>
      </c>
      <c r="K24" s="5">
        <v>0</v>
      </c>
      <c r="L24" s="31">
        <v>74724595.799999997</v>
      </c>
      <c r="M24" s="5">
        <v>4.4805999999999999</v>
      </c>
      <c r="N24" s="31">
        <v>0</v>
      </c>
      <c r="O24" s="5">
        <v>0</v>
      </c>
      <c r="P24" s="31">
        <v>0</v>
      </c>
      <c r="Q24" s="5">
        <v>0</v>
      </c>
    </row>
    <row r="25" spans="1:17">
      <c r="A25" t="s">
        <v>238</v>
      </c>
      <c r="B25" s="31">
        <v>34546221.880000003</v>
      </c>
      <c r="C25" s="5">
        <v>0.52270000000000005</v>
      </c>
      <c r="D25" s="31">
        <v>0</v>
      </c>
      <c r="E25" s="5">
        <v>0</v>
      </c>
      <c r="F25" s="31">
        <v>95482.62</v>
      </c>
      <c r="G25" s="5">
        <v>2.9887999999999999</v>
      </c>
      <c r="H25" s="31">
        <v>15123765.380000001</v>
      </c>
      <c r="I25" s="5">
        <v>0.50549999999999995</v>
      </c>
      <c r="J25" s="31">
        <v>74829.08</v>
      </c>
      <c r="K25" s="5">
        <v>1.0422</v>
      </c>
      <c r="L25" s="31">
        <v>19252144.800000001</v>
      </c>
      <c r="M25" s="5">
        <v>1.1544000000000001</v>
      </c>
      <c r="N25" s="31">
        <v>0</v>
      </c>
      <c r="O25" s="5">
        <v>0</v>
      </c>
      <c r="P25" s="31">
        <v>0</v>
      </c>
      <c r="Q25" s="5">
        <v>0</v>
      </c>
    </row>
    <row r="26" spans="1:17">
      <c r="A26" t="s">
        <v>239</v>
      </c>
      <c r="B26" s="31">
        <v>30544392.899999999</v>
      </c>
      <c r="C26" s="5">
        <v>0.46210000000000001</v>
      </c>
      <c r="D26" s="31">
        <v>0</v>
      </c>
      <c r="E26" s="5">
        <v>0</v>
      </c>
      <c r="F26" s="31">
        <v>10159.200000000001</v>
      </c>
      <c r="G26" s="5">
        <v>0.318</v>
      </c>
      <c r="H26" s="31">
        <v>7695488.5499999998</v>
      </c>
      <c r="I26" s="5">
        <v>0.25719999999999998</v>
      </c>
      <c r="J26" s="31">
        <v>74289.149999999994</v>
      </c>
      <c r="K26" s="5">
        <v>1.0347</v>
      </c>
      <c r="L26" s="31">
        <v>0</v>
      </c>
      <c r="M26" s="5">
        <v>0</v>
      </c>
      <c r="N26" s="31">
        <v>22764456</v>
      </c>
      <c r="O26" s="5">
        <v>2.0070000000000001</v>
      </c>
      <c r="P26" s="31">
        <v>0</v>
      </c>
      <c r="Q26" s="5">
        <v>0</v>
      </c>
    </row>
    <row r="27" spans="1:17" ht="13.5" thickBot="1">
      <c r="A27" t="s">
        <v>240</v>
      </c>
      <c r="B27" s="31">
        <v>746353355.69000006</v>
      </c>
      <c r="C27" s="5">
        <v>11.2921</v>
      </c>
      <c r="D27" s="31">
        <v>7364000</v>
      </c>
      <c r="E27" s="5">
        <v>1.0603</v>
      </c>
      <c r="F27" s="31">
        <v>118926.93</v>
      </c>
      <c r="G27" s="5">
        <v>3.7225999999999999</v>
      </c>
      <c r="H27" s="31">
        <v>660654254.63</v>
      </c>
      <c r="I27" s="5">
        <v>22.0822</v>
      </c>
      <c r="J27" s="31">
        <v>2601254.13</v>
      </c>
      <c r="K27" s="5">
        <v>36.229599999999998</v>
      </c>
      <c r="L27" s="31">
        <v>52675019</v>
      </c>
      <c r="M27" s="5">
        <v>3.1585000000000001</v>
      </c>
      <c r="N27" s="31">
        <v>22939901</v>
      </c>
      <c r="O27" s="5">
        <v>2.0225</v>
      </c>
      <c r="P27" s="31">
        <v>0</v>
      </c>
      <c r="Q27" s="5">
        <v>0</v>
      </c>
    </row>
    <row r="28" spans="1:17" ht="14.25" thickTop="1" thickBot="1">
      <c r="A28" s="289" t="s">
        <v>241</v>
      </c>
      <c r="B28" s="238">
        <v>888849137.58000004</v>
      </c>
      <c r="C28" s="290">
        <v>13.448</v>
      </c>
      <c r="D28" s="238">
        <v>9975369.8000000007</v>
      </c>
      <c r="E28" s="290">
        <v>1.4362999999999999</v>
      </c>
      <c r="F28" s="238">
        <v>293770.26</v>
      </c>
      <c r="G28" s="290">
        <v>9.1956000000000007</v>
      </c>
      <c r="H28" s="238">
        <v>683473508.55999994</v>
      </c>
      <c r="I28" s="290">
        <v>22.844899999999999</v>
      </c>
      <c r="J28" s="238">
        <v>2750372.36</v>
      </c>
      <c r="K28" s="290">
        <v>38.3065</v>
      </c>
      <c r="L28" s="238">
        <v>146651759.59999999</v>
      </c>
      <c r="M28" s="290">
        <v>8.7934999999999999</v>
      </c>
      <c r="N28" s="238">
        <v>45704357</v>
      </c>
      <c r="O28" s="290">
        <v>4.0294999999999996</v>
      </c>
      <c r="P28" s="238">
        <v>0</v>
      </c>
      <c r="Q28" s="290">
        <v>0</v>
      </c>
    </row>
    <row r="29" spans="1:17" ht="13.5" thickTop="1">
      <c r="A29" t="s">
        <v>242</v>
      </c>
      <c r="B29" s="31">
        <v>1389046.2</v>
      </c>
      <c r="C29" s="5">
        <v>2.1000000000000001E-2</v>
      </c>
      <c r="D29" s="31">
        <v>1389046.2</v>
      </c>
      <c r="E29" s="5">
        <v>0.2</v>
      </c>
      <c r="F29" s="31">
        <v>0</v>
      </c>
      <c r="G29" s="5">
        <v>0</v>
      </c>
      <c r="H29" s="31">
        <v>0</v>
      </c>
      <c r="I29" s="5">
        <v>0</v>
      </c>
      <c r="J29" s="31">
        <v>0</v>
      </c>
      <c r="K29" s="5">
        <v>0</v>
      </c>
      <c r="L29" s="31">
        <v>0</v>
      </c>
      <c r="M29" s="5">
        <v>0</v>
      </c>
      <c r="N29" s="31">
        <v>0</v>
      </c>
      <c r="O29" s="5">
        <v>0</v>
      </c>
      <c r="P29" s="31">
        <v>0</v>
      </c>
      <c r="Q29" s="5">
        <v>0</v>
      </c>
    </row>
    <row r="30" spans="1:17">
      <c r="A30" t="s">
        <v>243</v>
      </c>
      <c r="B30" s="31">
        <v>158131830.06</v>
      </c>
      <c r="C30" s="5">
        <v>2.3925000000000001</v>
      </c>
      <c r="D30" s="31">
        <v>8953132.5</v>
      </c>
      <c r="E30" s="5">
        <v>1.2890999999999999</v>
      </c>
      <c r="F30" s="31">
        <v>0</v>
      </c>
      <c r="G30" s="5">
        <v>0</v>
      </c>
      <c r="H30" s="31">
        <v>132499666.59999999</v>
      </c>
      <c r="I30" s="5">
        <v>4.4287999999999998</v>
      </c>
      <c r="J30" s="31">
        <v>165648.95999999999</v>
      </c>
      <c r="K30" s="5">
        <v>2.3071000000000002</v>
      </c>
      <c r="L30" s="31">
        <v>16513382</v>
      </c>
      <c r="M30" s="5">
        <v>0.99019999999999997</v>
      </c>
      <c r="N30" s="31">
        <v>0</v>
      </c>
      <c r="O30" s="5">
        <v>0</v>
      </c>
      <c r="P30" s="31">
        <v>0</v>
      </c>
      <c r="Q30" s="5">
        <v>0</v>
      </c>
    </row>
    <row r="31" spans="1:17">
      <c r="A31" t="s">
        <v>244</v>
      </c>
      <c r="B31" s="31">
        <v>272527267.41000003</v>
      </c>
      <c r="C31" s="5">
        <v>4.1233000000000004</v>
      </c>
      <c r="D31" s="31">
        <v>88137602.989999995</v>
      </c>
      <c r="E31" s="5">
        <v>12.6907</v>
      </c>
      <c r="F31" s="31">
        <v>202476.08</v>
      </c>
      <c r="G31" s="5">
        <v>6.3379000000000003</v>
      </c>
      <c r="H31" s="31">
        <v>12523220.08</v>
      </c>
      <c r="I31" s="5">
        <v>0.41860000000000003</v>
      </c>
      <c r="J31" s="31">
        <v>158915.5</v>
      </c>
      <c r="K31" s="5">
        <v>2.2132999999999998</v>
      </c>
      <c r="L31" s="31">
        <v>110617118.76000001</v>
      </c>
      <c r="M31" s="5">
        <v>6.6327999999999996</v>
      </c>
      <c r="N31" s="31">
        <v>60887934</v>
      </c>
      <c r="O31" s="5">
        <v>5.3681000000000001</v>
      </c>
      <c r="P31" s="31">
        <v>0</v>
      </c>
      <c r="Q31" s="5">
        <v>0</v>
      </c>
    </row>
    <row r="32" spans="1:17">
      <c r="A32" t="s">
        <v>245</v>
      </c>
      <c r="B32" s="31">
        <v>15415863.050000001</v>
      </c>
      <c r="C32" s="5">
        <v>0.23319999999999999</v>
      </c>
      <c r="D32" s="31">
        <v>0</v>
      </c>
      <c r="E32" s="5">
        <v>0</v>
      </c>
      <c r="F32" s="31">
        <v>0</v>
      </c>
      <c r="G32" s="5">
        <v>0</v>
      </c>
      <c r="H32" s="31">
        <v>15415863.050000001</v>
      </c>
      <c r="I32" s="5">
        <v>0.51529999999999998</v>
      </c>
      <c r="J32" s="31">
        <v>0</v>
      </c>
      <c r="K32" s="5">
        <v>0</v>
      </c>
      <c r="L32" s="31">
        <v>0</v>
      </c>
      <c r="M32" s="5">
        <v>0</v>
      </c>
      <c r="N32" s="31">
        <v>0</v>
      </c>
      <c r="O32" s="5">
        <v>0</v>
      </c>
      <c r="P32" s="31">
        <v>0</v>
      </c>
      <c r="Q32" s="5">
        <v>0</v>
      </c>
    </row>
    <row r="33" spans="1:17">
      <c r="A33" t="s">
        <v>246</v>
      </c>
      <c r="B33" s="31">
        <v>3444642</v>
      </c>
      <c r="C33" s="5">
        <v>5.21E-2</v>
      </c>
      <c r="D33" s="31">
        <v>3444642</v>
      </c>
      <c r="E33" s="5">
        <v>0.496</v>
      </c>
      <c r="F33" s="31">
        <v>0</v>
      </c>
      <c r="G33" s="5">
        <v>0</v>
      </c>
      <c r="H33" s="31">
        <v>0</v>
      </c>
      <c r="I33" s="5">
        <v>0</v>
      </c>
      <c r="J33" s="31">
        <v>0</v>
      </c>
      <c r="K33" s="5">
        <v>0</v>
      </c>
      <c r="L33" s="31">
        <v>0</v>
      </c>
      <c r="M33" s="5">
        <v>0</v>
      </c>
      <c r="N33" s="31">
        <v>0</v>
      </c>
      <c r="O33" s="5">
        <v>0</v>
      </c>
      <c r="P33" s="31">
        <v>0</v>
      </c>
      <c r="Q33" s="5">
        <v>0</v>
      </c>
    </row>
    <row r="34" spans="1:17">
      <c r="A34" t="s">
        <v>247</v>
      </c>
      <c r="B34" s="31">
        <v>101124868.59999999</v>
      </c>
      <c r="C34" s="5">
        <v>1.53</v>
      </c>
      <c r="D34" s="31">
        <v>0</v>
      </c>
      <c r="E34" s="5">
        <v>0</v>
      </c>
      <c r="F34" s="31">
        <v>0</v>
      </c>
      <c r="G34" s="5">
        <v>0</v>
      </c>
      <c r="H34" s="31">
        <v>101124868.59999999</v>
      </c>
      <c r="I34" s="5">
        <v>3.3801000000000001</v>
      </c>
      <c r="J34" s="31">
        <v>0</v>
      </c>
      <c r="K34" s="5">
        <v>0</v>
      </c>
      <c r="L34" s="31">
        <v>0</v>
      </c>
      <c r="M34" s="5">
        <v>0</v>
      </c>
      <c r="N34" s="31">
        <v>0</v>
      </c>
      <c r="O34" s="5">
        <v>0</v>
      </c>
      <c r="P34" s="31">
        <v>0</v>
      </c>
      <c r="Q34" s="5">
        <v>0</v>
      </c>
    </row>
    <row r="35" spans="1:17" ht="13.5" thickBot="1">
      <c r="A35" t="s">
        <v>248</v>
      </c>
      <c r="B35" s="31">
        <v>41040900</v>
      </c>
      <c r="C35" s="5">
        <v>0.62090000000000001</v>
      </c>
      <c r="D35" s="31">
        <v>41040900</v>
      </c>
      <c r="E35" s="5">
        <v>5.9093999999999998</v>
      </c>
      <c r="F35" s="31">
        <v>0</v>
      </c>
      <c r="G35" s="5">
        <v>0</v>
      </c>
      <c r="H35" s="31">
        <v>0</v>
      </c>
      <c r="I35" s="5">
        <v>0</v>
      </c>
      <c r="J35" s="31">
        <v>0</v>
      </c>
      <c r="K35" s="5">
        <v>0</v>
      </c>
      <c r="L35" s="31">
        <v>0</v>
      </c>
      <c r="M35" s="5">
        <v>0</v>
      </c>
      <c r="N35" s="31">
        <v>0</v>
      </c>
      <c r="O35" s="5">
        <v>0</v>
      </c>
      <c r="P35" s="31">
        <v>0</v>
      </c>
      <c r="Q35" s="5">
        <v>0</v>
      </c>
    </row>
    <row r="36" spans="1:17" ht="14.25" thickTop="1" thickBot="1">
      <c r="A36" s="289" t="s">
        <v>249</v>
      </c>
      <c r="B36" s="238">
        <v>593074417.32000005</v>
      </c>
      <c r="C36" s="290">
        <v>8.9731000000000005</v>
      </c>
      <c r="D36" s="238">
        <v>142965323.69</v>
      </c>
      <c r="E36" s="290">
        <v>20.5852</v>
      </c>
      <c r="F36" s="238">
        <v>202476.08</v>
      </c>
      <c r="G36" s="290">
        <v>6.3379000000000003</v>
      </c>
      <c r="H36" s="238">
        <v>261563618.33000001</v>
      </c>
      <c r="I36" s="290">
        <v>8.7426999999999992</v>
      </c>
      <c r="J36" s="238">
        <v>324564.46000000002</v>
      </c>
      <c r="K36" s="290">
        <v>4.5205000000000002</v>
      </c>
      <c r="L36" s="238">
        <v>127130500.76000001</v>
      </c>
      <c r="M36" s="290">
        <v>7.6230000000000002</v>
      </c>
      <c r="N36" s="238">
        <v>60887934</v>
      </c>
      <c r="O36" s="290">
        <v>5.3681000000000001</v>
      </c>
      <c r="P36" s="238">
        <v>0</v>
      </c>
      <c r="Q36" s="290">
        <v>0</v>
      </c>
    </row>
    <row r="37" spans="1:17" ht="13.5" thickTop="1">
      <c r="A37" t="s">
        <v>250</v>
      </c>
      <c r="B37" s="31">
        <v>93778236.989999995</v>
      </c>
      <c r="C37" s="5">
        <v>1.4188000000000001</v>
      </c>
      <c r="D37" s="31">
        <v>7200000</v>
      </c>
      <c r="E37" s="5">
        <v>1.0367</v>
      </c>
      <c r="F37" s="31">
        <v>190376.93</v>
      </c>
      <c r="G37" s="5">
        <v>5.9592000000000001</v>
      </c>
      <c r="H37" s="31">
        <v>24131184.059999999</v>
      </c>
      <c r="I37" s="5">
        <v>0.80659999999999998</v>
      </c>
      <c r="J37" s="31">
        <v>0</v>
      </c>
      <c r="K37" s="5">
        <v>0</v>
      </c>
      <c r="L37" s="31">
        <v>0</v>
      </c>
      <c r="M37" s="5">
        <v>0</v>
      </c>
      <c r="N37" s="31">
        <v>62256676</v>
      </c>
      <c r="O37" s="5">
        <v>5.4888000000000003</v>
      </c>
      <c r="P37" s="31">
        <v>0</v>
      </c>
      <c r="Q37" s="5">
        <v>0</v>
      </c>
    </row>
    <row r="38" spans="1:17">
      <c r="A38" t="s">
        <v>251</v>
      </c>
      <c r="B38" s="31">
        <v>352862124.55000001</v>
      </c>
      <c r="C38" s="5">
        <v>5.3387000000000002</v>
      </c>
      <c r="D38" s="31">
        <v>17627013.949999999</v>
      </c>
      <c r="E38" s="5">
        <v>2.5381</v>
      </c>
      <c r="F38" s="31">
        <v>406240.91</v>
      </c>
      <c r="G38" s="5">
        <v>12.716100000000001</v>
      </c>
      <c r="H38" s="31">
        <v>21053286.09</v>
      </c>
      <c r="I38" s="5">
        <v>0.70369999999999999</v>
      </c>
      <c r="J38" s="31">
        <v>0</v>
      </c>
      <c r="K38" s="5">
        <v>0</v>
      </c>
      <c r="L38" s="31">
        <v>139782918.59999999</v>
      </c>
      <c r="M38" s="5">
        <v>8.3816000000000006</v>
      </c>
      <c r="N38" s="31">
        <v>173992665</v>
      </c>
      <c r="O38" s="5">
        <v>15.3399</v>
      </c>
      <c r="P38" s="31">
        <v>0</v>
      </c>
      <c r="Q38" s="5">
        <v>0</v>
      </c>
    </row>
    <row r="39" spans="1:17">
      <c r="A39" t="s">
        <v>252</v>
      </c>
      <c r="B39" s="31">
        <v>135865844.78999999</v>
      </c>
      <c r="C39" s="5">
        <v>2.0556000000000001</v>
      </c>
      <c r="D39" s="31">
        <v>0</v>
      </c>
      <c r="E39" s="5">
        <v>0</v>
      </c>
      <c r="F39" s="31">
        <v>0</v>
      </c>
      <c r="G39" s="5">
        <v>0</v>
      </c>
      <c r="H39" s="31">
        <v>67493825.519999996</v>
      </c>
      <c r="I39" s="5">
        <v>2.2559999999999998</v>
      </c>
      <c r="J39" s="31">
        <v>0</v>
      </c>
      <c r="K39" s="5">
        <v>0</v>
      </c>
      <c r="L39" s="31">
        <v>68372019.269999996</v>
      </c>
      <c r="M39" s="5">
        <v>4.0997000000000003</v>
      </c>
      <c r="N39" s="31">
        <v>0</v>
      </c>
      <c r="O39" s="5">
        <v>0</v>
      </c>
      <c r="P39" s="31">
        <v>0</v>
      </c>
      <c r="Q39" s="5">
        <v>0</v>
      </c>
    </row>
    <row r="40" spans="1:17" ht="13.5" thickBot="1">
      <c r="A40" t="s">
        <v>253</v>
      </c>
      <c r="B40" s="31">
        <v>148097598.18000001</v>
      </c>
      <c r="C40" s="5">
        <v>2.2406999999999999</v>
      </c>
      <c r="D40" s="31">
        <v>3316009.4</v>
      </c>
      <c r="E40" s="5">
        <v>0.47749999999999998</v>
      </c>
      <c r="F40" s="31">
        <v>53084</v>
      </c>
      <c r="G40" s="5">
        <v>1.6616</v>
      </c>
      <c r="H40" s="31">
        <v>0</v>
      </c>
      <c r="I40" s="5">
        <v>0</v>
      </c>
      <c r="J40" s="31">
        <v>0</v>
      </c>
      <c r="K40" s="5">
        <v>0</v>
      </c>
      <c r="L40" s="31">
        <v>144728504.78</v>
      </c>
      <c r="M40" s="5">
        <v>8.6782000000000004</v>
      </c>
      <c r="N40" s="31">
        <v>0</v>
      </c>
      <c r="O40" s="5">
        <v>0</v>
      </c>
      <c r="P40" s="31">
        <v>0</v>
      </c>
      <c r="Q40" s="5">
        <v>0</v>
      </c>
    </row>
    <row r="41" spans="1:17" ht="14.25" thickTop="1" thickBot="1">
      <c r="A41" s="289" t="s">
        <v>254</v>
      </c>
      <c r="B41" s="238">
        <v>730603804.50999999</v>
      </c>
      <c r="C41" s="290">
        <v>11.053800000000001</v>
      </c>
      <c r="D41" s="238">
        <v>28143023.350000001</v>
      </c>
      <c r="E41" s="290">
        <v>4.0522</v>
      </c>
      <c r="F41" s="238">
        <v>649701.84</v>
      </c>
      <c r="G41" s="290">
        <v>20.3369</v>
      </c>
      <c r="H41" s="238">
        <v>112678295.67</v>
      </c>
      <c r="I41" s="290">
        <v>3.7662</v>
      </c>
      <c r="J41" s="238">
        <v>0</v>
      </c>
      <c r="K41" s="290">
        <v>0</v>
      </c>
      <c r="L41" s="238">
        <v>352883442.64999998</v>
      </c>
      <c r="M41" s="290">
        <v>21.159500000000001</v>
      </c>
      <c r="N41" s="238">
        <v>236249341</v>
      </c>
      <c r="O41" s="290">
        <v>20.828700000000001</v>
      </c>
      <c r="P41" s="238">
        <v>0</v>
      </c>
      <c r="Q41" s="290">
        <v>0</v>
      </c>
    </row>
    <row r="42" spans="1:17" ht="13.5" thickTop="1">
      <c r="A42" t="s">
        <v>255</v>
      </c>
      <c r="B42" s="31">
        <v>308052430.38999999</v>
      </c>
      <c r="C42" s="5">
        <v>4.6608000000000001</v>
      </c>
      <c r="D42" s="31">
        <v>19154917.370000001</v>
      </c>
      <c r="E42" s="5">
        <v>2.7581000000000002</v>
      </c>
      <c r="F42" s="31">
        <v>35572.04</v>
      </c>
      <c r="G42" s="5">
        <v>1.1134999999999999</v>
      </c>
      <c r="H42" s="31">
        <v>156433779.84</v>
      </c>
      <c r="I42" s="5">
        <v>5.2287999999999997</v>
      </c>
      <c r="J42" s="31">
        <v>685643.14</v>
      </c>
      <c r="K42" s="5">
        <v>9.5495000000000001</v>
      </c>
      <c r="L42" s="31">
        <v>34922140</v>
      </c>
      <c r="M42" s="5">
        <v>2.0939999999999999</v>
      </c>
      <c r="N42" s="31">
        <v>96820378</v>
      </c>
      <c r="O42" s="5">
        <v>8.5360999999999994</v>
      </c>
      <c r="P42" s="31">
        <v>0</v>
      </c>
      <c r="Q42" s="5">
        <v>0</v>
      </c>
    </row>
    <row r="43" spans="1:17">
      <c r="A43" t="s">
        <v>256</v>
      </c>
      <c r="B43" s="31">
        <v>25871739.34</v>
      </c>
      <c r="C43" s="5">
        <v>0.39140000000000003</v>
      </c>
      <c r="D43" s="31">
        <v>14833210.619999999</v>
      </c>
      <c r="E43" s="5">
        <v>2.1358000000000001</v>
      </c>
      <c r="F43" s="31">
        <v>93469.47</v>
      </c>
      <c r="G43" s="5">
        <v>2.9258000000000002</v>
      </c>
      <c r="H43" s="31">
        <v>10721344.369999999</v>
      </c>
      <c r="I43" s="5">
        <v>0.3584</v>
      </c>
      <c r="J43" s="31">
        <v>223714.88</v>
      </c>
      <c r="K43" s="5">
        <v>3.1158000000000001</v>
      </c>
      <c r="L43" s="31">
        <v>0</v>
      </c>
      <c r="M43" s="5">
        <v>0</v>
      </c>
      <c r="N43" s="31">
        <v>0</v>
      </c>
      <c r="O43" s="5">
        <v>0</v>
      </c>
      <c r="P43" s="31">
        <v>0</v>
      </c>
      <c r="Q43" s="5">
        <v>0</v>
      </c>
    </row>
    <row r="44" spans="1:17">
      <c r="A44" t="s">
        <v>257</v>
      </c>
      <c r="B44" s="31">
        <v>594143976.61000001</v>
      </c>
      <c r="C44" s="5">
        <v>8.9892000000000003</v>
      </c>
      <c r="D44" s="31">
        <v>84391547.420000002</v>
      </c>
      <c r="E44" s="5">
        <v>12.151300000000001</v>
      </c>
      <c r="F44" s="31">
        <v>129098.1</v>
      </c>
      <c r="G44" s="5">
        <v>4.0410000000000004</v>
      </c>
      <c r="H44" s="31">
        <v>31605133.550000001</v>
      </c>
      <c r="I44" s="5">
        <v>1.0564</v>
      </c>
      <c r="J44" s="31">
        <v>132823.5</v>
      </c>
      <c r="K44" s="5">
        <v>1.8499000000000001</v>
      </c>
      <c r="L44" s="31">
        <v>235658607.03999999</v>
      </c>
      <c r="M44" s="5">
        <v>14.1305</v>
      </c>
      <c r="N44" s="31">
        <v>242226767</v>
      </c>
      <c r="O44" s="5">
        <v>21.355699999999999</v>
      </c>
      <c r="P44" s="31">
        <v>0</v>
      </c>
      <c r="Q44" s="5">
        <v>0</v>
      </c>
    </row>
    <row r="45" spans="1:17">
      <c r="A45" t="s">
        <v>258</v>
      </c>
      <c r="B45" s="31">
        <v>237086146.30000001</v>
      </c>
      <c r="C45" s="5">
        <v>3.5870000000000002</v>
      </c>
      <c r="D45" s="31">
        <v>39747910.140000001</v>
      </c>
      <c r="E45" s="5">
        <v>5.7232000000000003</v>
      </c>
      <c r="F45" s="31">
        <v>245191.18</v>
      </c>
      <c r="G45" s="5">
        <v>7.6749000000000001</v>
      </c>
      <c r="H45" s="31">
        <v>62060049.030000001</v>
      </c>
      <c r="I45" s="5">
        <v>2.0743</v>
      </c>
      <c r="J45" s="31">
        <v>521156.95</v>
      </c>
      <c r="K45" s="5">
        <v>7.2584999999999997</v>
      </c>
      <c r="L45" s="31">
        <v>0</v>
      </c>
      <c r="M45" s="5">
        <v>0</v>
      </c>
      <c r="N45" s="31">
        <v>134511839</v>
      </c>
      <c r="O45" s="5">
        <v>11.8591</v>
      </c>
      <c r="P45" s="31">
        <v>0</v>
      </c>
      <c r="Q45" s="5">
        <v>0</v>
      </c>
    </row>
    <row r="46" spans="1:17">
      <c r="A46" t="s">
        <v>259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</row>
    <row r="47" spans="1:17">
      <c r="A47" t="s">
        <v>260</v>
      </c>
      <c r="B47" s="31">
        <v>32226</v>
      </c>
      <c r="C47" s="5">
        <v>5.0000000000000001E-4</v>
      </c>
      <c r="D47" s="31">
        <v>0</v>
      </c>
      <c r="E47" s="5">
        <v>0</v>
      </c>
      <c r="F47" s="31">
        <v>32226</v>
      </c>
      <c r="G47" s="5">
        <v>1.0086999999999999</v>
      </c>
      <c r="H47" s="31">
        <v>0</v>
      </c>
      <c r="I47" s="5">
        <v>0</v>
      </c>
      <c r="J47" s="31">
        <v>0</v>
      </c>
      <c r="K47" s="5">
        <v>0</v>
      </c>
      <c r="L47" s="31">
        <v>0</v>
      </c>
      <c r="M47" s="5">
        <v>0</v>
      </c>
      <c r="N47" s="31">
        <v>0</v>
      </c>
      <c r="O47" s="5">
        <v>0</v>
      </c>
      <c r="P47" s="31">
        <v>0</v>
      </c>
      <c r="Q47" s="5">
        <v>0</v>
      </c>
    </row>
    <row r="48" spans="1:17" ht="13.5" thickBot="1">
      <c r="A48" t="s">
        <v>39</v>
      </c>
      <c r="B48" s="31">
        <v>44610210.280000001</v>
      </c>
      <c r="C48" s="5">
        <v>0.67490000000000006</v>
      </c>
      <c r="D48" s="31">
        <v>0</v>
      </c>
      <c r="E48" s="5">
        <v>0</v>
      </c>
      <c r="F48" s="31">
        <v>0</v>
      </c>
      <c r="G48" s="5">
        <v>0</v>
      </c>
      <c r="H48" s="31">
        <v>25050210.280000001</v>
      </c>
      <c r="I48" s="5">
        <v>0.83730000000000004</v>
      </c>
      <c r="J48" s="31">
        <v>0</v>
      </c>
      <c r="K48" s="5">
        <v>0</v>
      </c>
      <c r="L48" s="31">
        <v>19560000</v>
      </c>
      <c r="M48" s="5">
        <v>1.1729000000000001</v>
      </c>
      <c r="N48" s="31">
        <v>0</v>
      </c>
      <c r="O48" s="5">
        <v>0</v>
      </c>
      <c r="P48" s="31">
        <v>0</v>
      </c>
      <c r="Q48" s="5">
        <v>0</v>
      </c>
    </row>
    <row r="49" spans="1:17" ht="14.25" thickTop="1" thickBot="1">
      <c r="A49" s="289" t="s">
        <v>261</v>
      </c>
      <c r="B49" s="238">
        <v>1209796728.9200001</v>
      </c>
      <c r="C49" s="290">
        <v>18.303899999999999</v>
      </c>
      <c r="D49" s="238">
        <v>158127585.55000001</v>
      </c>
      <c r="E49" s="290">
        <v>22.7684</v>
      </c>
      <c r="F49" s="238">
        <v>535556.79</v>
      </c>
      <c r="G49" s="290">
        <v>16.7639</v>
      </c>
      <c r="H49" s="238">
        <v>285870517.06999999</v>
      </c>
      <c r="I49" s="290">
        <v>9.5550999999999995</v>
      </c>
      <c r="J49" s="238">
        <v>1563338.47</v>
      </c>
      <c r="K49" s="290">
        <v>21.773800000000001</v>
      </c>
      <c r="L49" s="238">
        <v>290140747.04000002</v>
      </c>
      <c r="M49" s="290">
        <v>17.397400000000001</v>
      </c>
      <c r="N49" s="238">
        <v>473558984</v>
      </c>
      <c r="O49" s="290">
        <v>41.750799999999998</v>
      </c>
      <c r="P49" s="238">
        <v>0</v>
      </c>
      <c r="Q49" s="290">
        <v>0</v>
      </c>
    </row>
    <row r="50" spans="1:17" ht="13.5" thickTop="1">
      <c r="A50" t="s">
        <v>262</v>
      </c>
      <c r="B50" s="31">
        <v>359714.81</v>
      </c>
      <c r="C50" s="5">
        <v>5.4000000000000003E-3</v>
      </c>
      <c r="D50" s="31">
        <v>0</v>
      </c>
      <c r="E50" s="5">
        <v>0</v>
      </c>
      <c r="F50" s="31">
        <v>234226.88</v>
      </c>
      <c r="G50" s="5">
        <v>7.3316999999999997</v>
      </c>
      <c r="H50" s="31">
        <v>0</v>
      </c>
      <c r="I50" s="5">
        <v>0</v>
      </c>
      <c r="J50" s="31">
        <v>125487.93</v>
      </c>
      <c r="K50" s="5">
        <v>1.7478</v>
      </c>
      <c r="L50" s="31">
        <v>0</v>
      </c>
      <c r="M50" s="5">
        <v>0</v>
      </c>
      <c r="N50" s="31">
        <v>0</v>
      </c>
      <c r="O50" s="5">
        <v>0</v>
      </c>
      <c r="P50" s="31">
        <v>0</v>
      </c>
      <c r="Q50" s="5">
        <v>0</v>
      </c>
    </row>
    <row r="51" spans="1:17" ht="13.5" thickBot="1">
      <c r="A51" t="s">
        <v>263</v>
      </c>
      <c r="B51" s="31">
        <v>112918043.2</v>
      </c>
      <c r="C51" s="5">
        <v>1.7083999999999999</v>
      </c>
      <c r="D51" s="31">
        <v>14857920</v>
      </c>
      <c r="E51" s="5">
        <v>2.1394000000000002</v>
      </c>
      <c r="F51" s="31">
        <v>53968.5</v>
      </c>
      <c r="G51" s="5">
        <v>1.6893</v>
      </c>
      <c r="H51" s="31">
        <v>11891495</v>
      </c>
      <c r="I51" s="5">
        <v>0.39750000000000002</v>
      </c>
      <c r="J51" s="31">
        <v>117464.4</v>
      </c>
      <c r="K51" s="5">
        <v>1.6359999999999999</v>
      </c>
      <c r="L51" s="31">
        <v>85997195.299999997</v>
      </c>
      <c r="M51" s="5">
        <v>5.1565000000000003</v>
      </c>
      <c r="N51" s="31">
        <v>0</v>
      </c>
      <c r="O51" s="5">
        <v>0</v>
      </c>
      <c r="P51" s="31">
        <v>0</v>
      </c>
      <c r="Q51" s="5">
        <v>0</v>
      </c>
    </row>
    <row r="52" spans="1:17" ht="14.25" thickTop="1" thickBot="1">
      <c r="A52" s="289" t="s">
        <v>264</v>
      </c>
      <c r="B52" s="238">
        <v>113277758.01000001</v>
      </c>
      <c r="C52" s="290">
        <v>1.7139</v>
      </c>
      <c r="D52" s="238">
        <v>14857920</v>
      </c>
      <c r="E52" s="290">
        <v>2.1394000000000002</v>
      </c>
      <c r="F52" s="238">
        <v>288195.38</v>
      </c>
      <c r="G52" s="290">
        <v>9.0211000000000006</v>
      </c>
      <c r="H52" s="238">
        <v>11891495</v>
      </c>
      <c r="I52" s="290">
        <v>0.39750000000000002</v>
      </c>
      <c r="J52" s="238">
        <v>242952.33</v>
      </c>
      <c r="K52" s="290">
        <v>3.3837999999999999</v>
      </c>
      <c r="L52" s="238">
        <v>85997195.299999997</v>
      </c>
      <c r="M52" s="290">
        <v>5.1565000000000003</v>
      </c>
      <c r="N52" s="238">
        <v>0</v>
      </c>
      <c r="O52" s="290">
        <v>0</v>
      </c>
      <c r="P52" s="238">
        <v>0</v>
      </c>
      <c r="Q52" s="290">
        <v>0</v>
      </c>
    </row>
    <row r="53" spans="1:17" ht="13.5" thickTop="1">
      <c r="A53" t="s">
        <v>265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</row>
    <row r="54" spans="1:17">
      <c r="A54" t="s">
        <v>266</v>
      </c>
      <c r="B54" s="31">
        <v>237737841.38</v>
      </c>
      <c r="C54" s="5">
        <v>3.5969000000000002</v>
      </c>
      <c r="D54" s="31">
        <v>16446399</v>
      </c>
      <c r="E54" s="5">
        <v>2.3681000000000001</v>
      </c>
      <c r="F54" s="31">
        <v>234048.85</v>
      </c>
      <c r="G54" s="5">
        <v>7.3262</v>
      </c>
      <c r="H54" s="31">
        <v>0</v>
      </c>
      <c r="I54" s="5">
        <v>0</v>
      </c>
      <c r="J54" s="31">
        <v>187453.47</v>
      </c>
      <c r="K54" s="5">
        <v>2.6107999999999998</v>
      </c>
      <c r="L54" s="31">
        <v>167442586.06</v>
      </c>
      <c r="M54" s="5">
        <v>10.0402</v>
      </c>
      <c r="N54" s="31">
        <v>53427354</v>
      </c>
      <c r="O54" s="5">
        <v>4.7103999999999999</v>
      </c>
      <c r="P54" s="31">
        <v>0</v>
      </c>
      <c r="Q54" s="5">
        <v>0</v>
      </c>
    </row>
    <row r="55" spans="1:17">
      <c r="A55" t="s">
        <v>267</v>
      </c>
      <c r="B55" s="31">
        <v>101867103.08</v>
      </c>
      <c r="C55" s="5">
        <v>1.5411999999999999</v>
      </c>
      <c r="D55" s="31">
        <v>24536823.300000001</v>
      </c>
      <c r="E55" s="5">
        <v>3.5329999999999999</v>
      </c>
      <c r="F55" s="31">
        <v>95439.78</v>
      </c>
      <c r="G55" s="5">
        <v>2.9874000000000001</v>
      </c>
      <c r="H55" s="31">
        <v>0</v>
      </c>
      <c r="I55" s="5">
        <v>0</v>
      </c>
      <c r="J55" s="31">
        <v>0</v>
      </c>
      <c r="K55" s="5">
        <v>0</v>
      </c>
      <c r="L55" s="31">
        <v>39399038</v>
      </c>
      <c r="M55" s="5">
        <v>2.3624000000000001</v>
      </c>
      <c r="N55" s="31">
        <v>37835802</v>
      </c>
      <c r="O55" s="5">
        <v>3.3357999999999999</v>
      </c>
      <c r="P55" s="31">
        <v>0</v>
      </c>
      <c r="Q55" s="5">
        <v>0</v>
      </c>
    </row>
    <row r="56" spans="1:17">
      <c r="A56" t="s">
        <v>268</v>
      </c>
      <c r="B56" s="31">
        <v>196905476.55000001</v>
      </c>
      <c r="C56" s="5">
        <v>2.9790999999999999</v>
      </c>
      <c r="D56" s="31">
        <v>26878585.25</v>
      </c>
      <c r="E56" s="5">
        <v>3.8702000000000001</v>
      </c>
      <c r="F56" s="31">
        <v>164209.89000000001</v>
      </c>
      <c r="G56" s="5">
        <v>5.1401000000000003</v>
      </c>
      <c r="H56" s="31">
        <v>23643648</v>
      </c>
      <c r="I56" s="5">
        <v>0.7903</v>
      </c>
      <c r="J56" s="31">
        <v>305750.01</v>
      </c>
      <c r="K56" s="5">
        <v>4.2584</v>
      </c>
      <c r="L56" s="31">
        <v>107098703.40000001</v>
      </c>
      <c r="M56" s="5">
        <v>6.4218000000000002</v>
      </c>
      <c r="N56" s="31">
        <v>38814580</v>
      </c>
      <c r="O56" s="5">
        <v>3.4220000000000002</v>
      </c>
      <c r="P56" s="31">
        <v>0</v>
      </c>
      <c r="Q56" s="5">
        <v>0</v>
      </c>
    </row>
    <row r="57" spans="1:17">
      <c r="A57" t="s">
        <v>269</v>
      </c>
      <c r="B57" s="31">
        <v>24943464</v>
      </c>
      <c r="C57" s="5">
        <v>0.37740000000000001</v>
      </c>
      <c r="D57" s="31">
        <v>0</v>
      </c>
      <c r="E57" s="5">
        <v>0</v>
      </c>
      <c r="F57" s="31">
        <v>0</v>
      </c>
      <c r="G57" s="5">
        <v>0</v>
      </c>
      <c r="H57" s="31">
        <v>0</v>
      </c>
      <c r="I57" s="5">
        <v>0</v>
      </c>
      <c r="J57" s="31">
        <v>0</v>
      </c>
      <c r="K57" s="5">
        <v>0</v>
      </c>
      <c r="L57" s="31">
        <v>24943464</v>
      </c>
      <c r="M57" s="5">
        <v>1.4957</v>
      </c>
      <c r="N57" s="31">
        <v>0</v>
      </c>
      <c r="O57" s="5">
        <v>0</v>
      </c>
      <c r="P57" s="31">
        <v>0</v>
      </c>
      <c r="Q57" s="5">
        <v>0</v>
      </c>
    </row>
    <row r="58" spans="1:17">
      <c r="A58" t="s">
        <v>270</v>
      </c>
      <c r="B58" s="31">
        <v>79710310.359999999</v>
      </c>
      <c r="C58" s="5">
        <v>1.206</v>
      </c>
      <c r="D58" s="31">
        <v>7219919</v>
      </c>
      <c r="E58" s="5">
        <v>1.0396000000000001</v>
      </c>
      <c r="F58" s="31">
        <v>157515.35999999999</v>
      </c>
      <c r="G58" s="5">
        <v>4.9305000000000003</v>
      </c>
      <c r="H58" s="31">
        <v>0</v>
      </c>
      <c r="I58" s="5">
        <v>0</v>
      </c>
      <c r="J58" s="31">
        <v>0</v>
      </c>
      <c r="K58" s="5">
        <v>0</v>
      </c>
      <c r="L58" s="31">
        <v>45446804</v>
      </c>
      <c r="M58" s="5">
        <v>2.7250999999999999</v>
      </c>
      <c r="N58" s="31">
        <v>26886072</v>
      </c>
      <c r="O58" s="5">
        <v>2.3704000000000001</v>
      </c>
      <c r="P58" s="31">
        <v>0</v>
      </c>
      <c r="Q58" s="5">
        <v>0</v>
      </c>
    </row>
    <row r="59" spans="1:17" ht="13.5" thickBot="1">
      <c r="A59" t="s">
        <v>271</v>
      </c>
      <c r="B59" s="31">
        <v>187506164.91999999</v>
      </c>
      <c r="C59" s="5">
        <v>2.8369</v>
      </c>
      <c r="D59" s="31">
        <v>37551908</v>
      </c>
      <c r="E59" s="5">
        <v>5.407</v>
      </c>
      <c r="F59" s="31">
        <v>0</v>
      </c>
      <c r="G59" s="5">
        <v>0</v>
      </c>
      <c r="H59" s="31">
        <v>21686314.260000002</v>
      </c>
      <c r="I59" s="5">
        <v>0.72489999999999999</v>
      </c>
      <c r="J59" s="31">
        <v>0</v>
      </c>
      <c r="K59" s="5">
        <v>0</v>
      </c>
      <c r="L59" s="31">
        <v>128267942.66</v>
      </c>
      <c r="M59" s="5">
        <v>7.6912000000000003</v>
      </c>
      <c r="N59" s="31">
        <v>0</v>
      </c>
      <c r="O59" s="5">
        <v>0</v>
      </c>
      <c r="P59" s="31">
        <v>0</v>
      </c>
      <c r="Q59" s="5">
        <v>0</v>
      </c>
    </row>
    <row r="60" spans="1:17" ht="14.25" thickTop="1" thickBot="1">
      <c r="A60" s="289" t="s">
        <v>272</v>
      </c>
      <c r="B60" s="238">
        <v>828670360.28999996</v>
      </c>
      <c r="C60" s="290">
        <v>12.537599999999999</v>
      </c>
      <c r="D60" s="238">
        <v>112633634.55</v>
      </c>
      <c r="E60" s="290">
        <v>16.2178</v>
      </c>
      <c r="F60" s="238">
        <v>651213.88</v>
      </c>
      <c r="G60" s="290">
        <v>20.3842</v>
      </c>
      <c r="H60" s="238">
        <v>45329962.259999998</v>
      </c>
      <c r="I60" s="290">
        <v>1.5150999999999999</v>
      </c>
      <c r="J60" s="238">
        <v>493203.48</v>
      </c>
      <c r="K60" s="290">
        <v>6.8692000000000002</v>
      </c>
      <c r="L60" s="238">
        <v>512598538.12</v>
      </c>
      <c r="M60" s="290">
        <v>30.7363</v>
      </c>
      <c r="N60" s="238">
        <v>156963808</v>
      </c>
      <c r="O60" s="290">
        <v>13.8385</v>
      </c>
      <c r="P60" s="238">
        <v>0</v>
      </c>
      <c r="Q60" s="290">
        <v>0</v>
      </c>
    </row>
    <row r="61" spans="1:17" ht="13.5" thickTop="1">
      <c r="A61" t="s">
        <v>273</v>
      </c>
      <c r="B61" s="31">
        <v>107116292.23999999</v>
      </c>
      <c r="C61" s="5">
        <v>1.6206</v>
      </c>
      <c r="D61" s="31">
        <v>7123000</v>
      </c>
      <c r="E61" s="5">
        <v>1.0256000000000001</v>
      </c>
      <c r="F61" s="31">
        <v>0</v>
      </c>
      <c r="G61" s="5">
        <v>0</v>
      </c>
      <c r="H61" s="31">
        <v>99514008.400000006</v>
      </c>
      <c r="I61" s="5">
        <v>3.3262</v>
      </c>
      <c r="J61" s="31">
        <v>479283.84</v>
      </c>
      <c r="K61" s="5">
        <v>6.6753</v>
      </c>
      <c r="L61" s="31">
        <v>0</v>
      </c>
      <c r="M61" s="5">
        <v>0</v>
      </c>
      <c r="N61" s="31">
        <v>0</v>
      </c>
      <c r="O61" s="5">
        <v>0</v>
      </c>
      <c r="P61" s="31">
        <v>0</v>
      </c>
      <c r="Q61" s="5">
        <v>0</v>
      </c>
    </row>
    <row r="62" spans="1:17" ht="13.5" thickBot="1">
      <c r="A62" t="s">
        <v>274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</row>
    <row r="63" spans="1:17" ht="14.25" thickTop="1" thickBot="1">
      <c r="A63" s="289" t="s">
        <v>275</v>
      </c>
      <c r="B63" s="238">
        <v>107116292.23999999</v>
      </c>
      <c r="C63" s="290">
        <v>1.6206</v>
      </c>
      <c r="D63" s="238">
        <v>7123000</v>
      </c>
      <c r="E63" s="290">
        <v>1.0256000000000001</v>
      </c>
      <c r="F63" s="238">
        <v>0</v>
      </c>
      <c r="G63" s="290">
        <v>0</v>
      </c>
      <c r="H63" s="238">
        <v>99514008.400000006</v>
      </c>
      <c r="I63" s="290">
        <v>3.3262</v>
      </c>
      <c r="J63" s="238">
        <v>479283.84</v>
      </c>
      <c r="K63" s="290">
        <v>6.6753</v>
      </c>
      <c r="L63" s="238">
        <v>0</v>
      </c>
      <c r="M63" s="290">
        <v>0</v>
      </c>
      <c r="N63" s="238">
        <v>0</v>
      </c>
      <c r="O63" s="290">
        <v>0</v>
      </c>
      <c r="P63" s="238">
        <v>0</v>
      </c>
      <c r="Q63" s="290">
        <v>0</v>
      </c>
    </row>
    <row r="64" spans="1:17" ht="13.5" thickTop="1">
      <c r="A64" t="s">
        <v>280</v>
      </c>
      <c r="B64" s="31">
        <v>38616891.840000004</v>
      </c>
      <c r="C64" s="5">
        <v>0.58430000000000004</v>
      </c>
      <c r="D64" s="31">
        <v>12495540</v>
      </c>
      <c r="E64" s="5">
        <v>1.7991999999999999</v>
      </c>
      <c r="F64" s="31">
        <v>75341.84</v>
      </c>
      <c r="G64" s="5">
        <v>2.3582999999999998</v>
      </c>
      <c r="H64" s="31">
        <v>0</v>
      </c>
      <c r="I64" s="5">
        <v>0</v>
      </c>
      <c r="J64" s="31">
        <v>0</v>
      </c>
      <c r="K64" s="5">
        <v>0</v>
      </c>
      <c r="L64" s="31">
        <v>0</v>
      </c>
      <c r="M64" s="5">
        <v>0</v>
      </c>
      <c r="N64" s="31">
        <v>26046010</v>
      </c>
      <c r="O64" s="5">
        <v>2.2963</v>
      </c>
      <c r="P64" s="31">
        <v>0</v>
      </c>
      <c r="Q64" s="5">
        <v>0</v>
      </c>
    </row>
    <row r="65" spans="1:17" ht="13.5" thickBot="1">
      <c r="A65" t="s">
        <v>281</v>
      </c>
      <c r="B65" s="31">
        <v>358269182.00999999</v>
      </c>
      <c r="C65" s="5">
        <v>5.4204999999999997</v>
      </c>
      <c r="D65" s="31">
        <v>83680547</v>
      </c>
      <c r="E65" s="5">
        <v>12.0489</v>
      </c>
      <c r="F65" s="31">
        <v>27477.25</v>
      </c>
      <c r="G65" s="5">
        <v>0.86009999999999998</v>
      </c>
      <c r="H65" s="31">
        <v>135425607.40000001</v>
      </c>
      <c r="I65" s="5">
        <v>4.5266000000000002</v>
      </c>
      <c r="J65" s="31">
        <v>285278</v>
      </c>
      <c r="K65" s="5">
        <v>3.9733000000000001</v>
      </c>
      <c r="L65" s="31">
        <v>18826344.359999999</v>
      </c>
      <c r="M65" s="5">
        <v>1.1289</v>
      </c>
      <c r="N65" s="31">
        <v>120023928</v>
      </c>
      <c r="O65" s="5">
        <v>10.581799999999999</v>
      </c>
      <c r="P65" s="31">
        <v>0</v>
      </c>
      <c r="Q65" s="5">
        <v>0</v>
      </c>
    </row>
    <row r="66" spans="1:17" ht="14.25" thickTop="1" thickBot="1">
      <c r="A66" s="289" t="s">
        <v>282</v>
      </c>
      <c r="B66" s="238">
        <v>396886073.85000002</v>
      </c>
      <c r="C66" s="290">
        <v>6.0048000000000004</v>
      </c>
      <c r="D66" s="238">
        <v>96176087</v>
      </c>
      <c r="E66" s="290">
        <v>13.848100000000001</v>
      </c>
      <c r="F66" s="238">
        <v>102819.09</v>
      </c>
      <c r="G66" s="290">
        <v>3.2183999999999999</v>
      </c>
      <c r="H66" s="238">
        <v>135425607.40000001</v>
      </c>
      <c r="I66" s="290">
        <v>4.5266000000000002</v>
      </c>
      <c r="J66" s="238">
        <v>285278</v>
      </c>
      <c r="K66" s="290">
        <v>3.9733000000000001</v>
      </c>
      <c r="L66" s="238">
        <v>18826344.359999999</v>
      </c>
      <c r="M66" s="290">
        <v>1.1289</v>
      </c>
      <c r="N66" s="238">
        <v>146069938</v>
      </c>
      <c r="O66" s="290">
        <v>12.8781</v>
      </c>
      <c r="P66" s="238">
        <v>0</v>
      </c>
      <c r="Q66" s="290">
        <v>0</v>
      </c>
    </row>
    <row r="67" spans="1:17" ht="13.5" thickTop="1">
      <c r="A67" t="s">
        <v>277</v>
      </c>
      <c r="B67" s="31">
        <v>90573336.969999999</v>
      </c>
      <c r="C67" s="5">
        <v>1.3704000000000001</v>
      </c>
      <c r="D67" s="31">
        <v>13566771</v>
      </c>
      <c r="E67" s="5">
        <v>1.9534</v>
      </c>
      <c r="F67" s="31">
        <v>36969.22</v>
      </c>
      <c r="G67" s="5">
        <v>1.1572</v>
      </c>
      <c r="H67" s="31">
        <v>0</v>
      </c>
      <c r="I67" s="5">
        <v>0</v>
      </c>
      <c r="J67" s="31">
        <v>0</v>
      </c>
      <c r="K67" s="5">
        <v>0</v>
      </c>
      <c r="L67" s="31">
        <v>76969596.75</v>
      </c>
      <c r="M67" s="5">
        <v>4.6151999999999997</v>
      </c>
      <c r="N67" s="31">
        <v>0</v>
      </c>
      <c r="O67" s="5">
        <v>0</v>
      </c>
      <c r="P67" s="31">
        <v>0</v>
      </c>
      <c r="Q67" s="5">
        <v>0</v>
      </c>
    </row>
    <row r="68" spans="1:17" ht="13.5" thickBot="1">
      <c r="A68" t="s">
        <v>278</v>
      </c>
      <c r="B68" s="31">
        <v>0</v>
      </c>
      <c r="C68" s="5">
        <v>0</v>
      </c>
      <c r="D68" s="31">
        <v>0</v>
      </c>
      <c r="E68" s="5">
        <v>0</v>
      </c>
      <c r="F68" s="31">
        <v>0</v>
      </c>
      <c r="G68" s="5">
        <v>0</v>
      </c>
      <c r="H68" s="31">
        <v>0</v>
      </c>
      <c r="I68" s="5">
        <v>0</v>
      </c>
      <c r="J68" s="31">
        <v>0</v>
      </c>
      <c r="K68" s="5">
        <v>0</v>
      </c>
      <c r="L68" s="31">
        <v>0</v>
      </c>
      <c r="M68" s="5">
        <v>0</v>
      </c>
      <c r="N68" s="31">
        <v>0</v>
      </c>
      <c r="O68" s="5">
        <v>0</v>
      </c>
      <c r="P68" s="31">
        <v>0</v>
      </c>
      <c r="Q68" s="5">
        <v>0</v>
      </c>
    </row>
    <row r="69" spans="1:17" ht="14.25" thickTop="1" thickBot="1">
      <c r="A69" s="289" t="s">
        <v>279</v>
      </c>
      <c r="B69" s="238">
        <v>90573336.969999999</v>
      </c>
      <c r="C69" s="290">
        <v>1.3704000000000001</v>
      </c>
      <c r="D69" s="238">
        <v>13566771</v>
      </c>
      <c r="E69" s="290">
        <v>1.9534</v>
      </c>
      <c r="F69" s="238">
        <v>36969.22</v>
      </c>
      <c r="G69" s="290">
        <v>1.1572</v>
      </c>
      <c r="H69" s="238">
        <v>0</v>
      </c>
      <c r="I69" s="290">
        <v>0</v>
      </c>
      <c r="J69" s="238">
        <v>0</v>
      </c>
      <c r="K69" s="290">
        <v>0</v>
      </c>
      <c r="L69" s="238">
        <v>76969596.75</v>
      </c>
      <c r="M69" s="290">
        <v>4.6151999999999997</v>
      </c>
      <c r="N69" s="238">
        <v>0</v>
      </c>
      <c r="O69" s="290">
        <v>0</v>
      </c>
      <c r="P69" s="238">
        <v>0</v>
      </c>
      <c r="Q69" s="290">
        <v>0</v>
      </c>
    </row>
    <row r="70" spans="1:17" ht="13.5" thickTop="1">
      <c r="A70" t="s">
        <v>283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</row>
    <row r="71" spans="1:17" ht="13.5" thickBot="1">
      <c r="A71" t="s">
        <v>284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</row>
    <row r="72" spans="1:17" ht="14.25" thickTop="1" thickBot="1">
      <c r="A72" s="289" t="s">
        <v>285</v>
      </c>
      <c r="B72" s="238">
        <v>0</v>
      </c>
      <c r="C72" s="290">
        <v>0</v>
      </c>
      <c r="D72" s="238">
        <v>0</v>
      </c>
      <c r="E72" s="290">
        <v>0</v>
      </c>
      <c r="F72" s="238">
        <v>0</v>
      </c>
      <c r="G72" s="290">
        <v>0</v>
      </c>
      <c r="H72" s="238">
        <v>0</v>
      </c>
      <c r="I72" s="290">
        <v>0</v>
      </c>
      <c r="J72" s="238">
        <v>0</v>
      </c>
      <c r="K72" s="290">
        <v>0</v>
      </c>
      <c r="L72" s="238">
        <v>0</v>
      </c>
      <c r="M72" s="290">
        <v>0</v>
      </c>
      <c r="N72" s="238">
        <v>0</v>
      </c>
      <c r="O72" s="290">
        <v>0</v>
      </c>
      <c r="P72" s="238">
        <v>0</v>
      </c>
      <c r="Q72" s="290">
        <v>0</v>
      </c>
    </row>
    <row r="73" spans="1:17" ht="14.25" thickTop="1" thickBot="1">
      <c r="A73" s="289" t="s">
        <v>276</v>
      </c>
      <c r="B73" s="238">
        <v>0</v>
      </c>
      <c r="C73" s="290">
        <v>0</v>
      </c>
      <c r="D73" s="238">
        <v>0</v>
      </c>
      <c r="E73" s="290">
        <v>0</v>
      </c>
      <c r="F73" s="238">
        <v>0</v>
      </c>
      <c r="G73" s="290">
        <v>0</v>
      </c>
      <c r="H73" s="238">
        <v>0</v>
      </c>
      <c r="I73" s="290">
        <v>0</v>
      </c>
      <c r="J73" s="238">
        <v>0</v>
      </c>
      <c r="K73" s="290">
        <v>0</v>
      </c>
      <c r="L73" s="238">
        <v>0</v>
      </c>
      <c r="M73" s="290">
        <v>0</v>
      </c>
      <c r="N73" s="238">
        <v>0</v>
      </c>
      <c r="O73" s="290">
        <v>0</v>
      </c>
      <c r="P73" s="238">
        <v>0</v>
      </c>
      <c r="Q73" s="290">
        <v>0</v>
      </c>
    </row>
    <row r="74" spans="1:17" ht="14.25" thickTop="1" thickBot="1">
      <c r="A74" s="289" t="s">
        <v>307</v>
      </c>
      <c r="B74" s="238">
        <v>3641514.54</v>
      </c>
      <c r="C74" s="290">
        <v>5.5100000000000003E-2</v>
      </c>
      <c r="D74" s="238">
        <v>0</v>
      </c>
      <c r="E74" s="290">
        <v>0</v>
      </c>
      <c r="F74" s="238">
        <v>0</v>
      </c>
      <c r="G74" s="290">
        <v>0</v>
      </c>
      <c r="H74" s="238">
        <v>0</v>
      </c>
      <c r="I74" s="290">
        <v>0</v>
      </c>
      <c r="J74" s="238">
        <v>0</v>
      </c>
      <c r="K74" s="290">
        <v>0</v>
      </c>
      <c r="L74" s="238">
        <v>3641514.54</v>
      </c>
      <c r="M74" s="290">
        <v>0.21840000000000001</v>
      </c>
      <c r="N74" s="238">
        <v>0</v>
      </c>
      <c r="O74" s="290">
        <v>0</v>
      </c>
      <c r="P74" s="238">
        <v>0</v>
      </c>
      <c r="Q74" s="290">
        <v>0</v>
      </c>
    </row>
    <row r="75" spans="1:17" ht="14.25" thickTop="1" thickBot="1">
      <c r="A75" s="289" t="s">
        <v>176</v>
      </c>
      <c r="B75" s="238">
        <v>5019270551.8599997</v>
      </c>
      <c r="C75" s="290">
        <v>75.940200000000004</v>
      </c>
      <c r="D75" s="238">
        <v>640208794.62</v>
      </c>
      <c r="E75" s="290">
        <v>92.182000000000002</v>
      </c>
      <c r="F75" s="238">
        <v>2760702.54</v>
      </c>
      <c r="G75" s="290">
        <v>86.415199999999999</v>
      </c>
      <c r="H75" s="238">
        <v>1635747012.6900001</v>
      </c>
      <c r="I75" s="290">
        <v>54.674399999999999</v>
      </c>
      <c r="J75" s="238">
        <v>6280040.8899999997</v>
      </c>
      <c r="K75" s="290">
        <v>87.466899999999995</v>
      </c>
      <c r="L75" s="238">
        <v>1614839639.1199999</v>
      </c>
      <c r="M75" s="290">
        <v>96.828699999999998</v>
      </c>
      <c r="N75" s="238">
        <v>1119434362</v>
      </c>
      <c r="O75" s="290">
        <v>98.693700000000007</v>
      </c>
      <c r="P75" s="238">
        <v>0</v>
      </c>
      <c r="Q75" s="290">
        <v>0</v>
      </c>
    </row>
    <row r="76" spans="1:17" ht="14.25" thickTop="1" thickBot="1">
      <c r="A76" s="289" t="s">
        <v>177</v>
      </c>
      <c r="B76" s="238">
        <v>0</v>
      </c>
      <c r="C76" s="290">
        <v>0</v>
      </c>
      <c r="D76" s="238">
        <v>0</v>
      </c>
      <c r="E76" s="290">
        <v>0</v>
      </c>
      <c r="F76" s="238">
        <v>0</v>
      </c>
      <c r="G76" s="290">
        <v>0</v>
      </c>
      <c r="H76" s="238">
        <v>0</v>
      </c>
      <c r="I76" s="290">
        <v>0</v>
      </c>
      <c r="J76" s="238">
        <v>0</v>
      </c>
      <c r="K76" s="290">
        <v>0</v>
      </c>
      <c r="L76" s="238">
        <v>0</v>
      </c>
      <c r="M76" s="290">
        <v>0</v>
      </c>
      <c r="N76" s="238">
        <v>0</v>
      </c>
      <c r="O76" s="290">
        <v>0</v>
      </c>
      <c r="P76" s="238">
        <v>0</v>
      </c>
      <c r="Q76" s="290">
        <v>0</v>
      </c>
    </row>
    <row r="77" spans="1:17" ht="14.25" thickTop="1" thickBot="1">
      <c r="A77" s="289" t="s">
        <v>178</v>
      </c>
      <c r="B77" s="238">
        <v>5019270551.8599997</v>
      </c>
      <c r="C77" s="290">
        <v>75.940200000000004</v>
      </c>
      <c r="D77" s="238">
        <v>640208794.62</v>
      </c>
      <c r="E77" s="290">
        <v>92.182000000000002</v>
      </c>
      <c r="F77" s="238">
        <v>2760702.54</v>
      </c>
      <c r="G77" s="290">
        <v>86.415199999999999</v>
      </c>
      <c r="H77" s="238">
        <v>1635747012.6900001</v>
      </c>
      <c r="I77" s="290">
        <v>54.674399999999999</v>
      </c>
      <c r="J77" s="238">
        <v>6280040.8899999997</v>
      </c>
      <c r="K77" s="290">
        <v>87.466899999999995</v>
      </c>
      <c r="L77" s="238">
        <v>1614839639.1199999</v>
      </c>
      <c r="M77" s="290">
        <v>96.828699999999998</v>
      </c>
      <c r="N77" s="238">
        <v>1119434362</v>
      </c>
      <c r="O77" s="290">
        <v>98.693700000000007</v>
      </c>
      <c r="P77" s="238">
        <v>0</v>
      </c>
      <c r="Q77" s="290">
        <v>0</v>
      </c>
    </row>
    <row r="78" spans="1:17" ht="13.5" thickTop="1">
      <c r="A78" t="s">
        <v>179</v>
      </c>
      <c r="B78" s="31">
        <v>622464619.22000003</v>
      </c>
      <c r="C78" s="5">
        <v>9.4177</v>
      </c>
      <c r="D78" s="31">
        <v>0</v>
      </c>
      <c r="E78" s="5">
        <v>0</v>
      </c>
      <c r="F78" s="31">
        <v>397857.9</v>
      </c>
      <c r="G78" s="5">
        <v>12.4537</v>
      </c>
      <c r="H78" s="31">
        <v>512323590.5</v>
      </c>
      <c r="I78" s="5">
        <v>17.124300000000002</v>
      </c>
      <c r="J78" s="31">
        <v>480356.92</v>
      </c>
      <c r="K78" s="5">
        <v>6.6902999999999997</v>
      </c>
      <c r="L78" s="31">
        <v>0</v>
      </c>
      <c r="M78" s="5">
        <v>0</v>
      </c>
      <c r="N78" s="31">
        <v>0</v>
      </c>
      <c r="O78" s="5">
        <v>0</v>
      </c>
      <c r="P78" s="31">
        <v>109262813.90000001</v>
      </c>
      <c r="Q78" s="5">
        <v>98.5702</v>
      </c>
    </row>
    <row r="79" spans="1:17">
      <c r="A79" t="s">
        <v>329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</row>
    <row r="80" spans="1:17" ht="13.5" thickBot="1">
      <c r="A80" t="s">
        <v>330</v>
      </c>
      <c r="B80" s="31">
        <v>0</v>
      </c>
      <c r="C80" s="5">
        <v>0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0</v>
      </c>
      <c r="K80" s="5">
        <v>0</v>
      </c>
      <c r="L80" s="31">
        <v>0</v>
      </c>
      <c r="M80" s="5">
        <v>0</v>
      </c>
      <c r="N80" s="31">
        <v>0</v>
      </c>
      <c r="O80" s="5">
        <v>0</v>
      </c>
      <c r="P80" s="31">
        <v>0</v>
      </c>
      <c r="Q80" s="5">
        <v>0</v>
      </c>
    </row>
    <row r="81" spans="1:17" ht="14.25" thickTop="1" thickBot="1">
      <c r="A81" s="289" t="s">
        <v>182</v>
      </c>
      <c r="B81" s="238">
        <v>622464619.22000003</v>
      </c>
      <c r="C81" s="290">
        <v>9.4177</v>
      </c>
      <c r="D81" s="238">
        <v>0</v>
      </c>
      <c r="E81" s="290">
        <v>0</v>
      </c>
      <c r="F81" s="238">
        <v>397857.9</v>
      </c>
      <c r="G81" s="290">
        <v>12.4537</v>
      </c>
      <c r="H81" s="238">
        <v>512323590.5</v>
      </c>
      <c r="I81" s="290">
        <v>17.124300000000002</v>
      </c>
      <c r="J81" s="238">
        <v>480356.92</v>
      </c>
      <c r="K81" s="290">
        <v>6.6902999999999997</v>
      </c>
      <c r="L81" s="238">
        <v>0</v>
      </c>
      <c r="M81" s="290">
        <v>0</v>
      </c>
      <c r="N81" s="238">
        <v>0</v>
      </c>
      <c r="O81" s="290">
        <v>0</v>
      </c>
      <c r="P81" s="238">
        <v>109262813.90000001</v>
      </c>
      <c r="Q81" s="290">
        <v>98.5702</v>
      </c>
    </row>
    <row r="82" spans="1:17" ht="14.25" thickTop="1" thickBot="1"/>
    <row r="83" spans="1:17" ht="13.5" thickTop="1">
      <c r="A83" s="8" t="s">
        <v>183</v>
      </c>
      <c r="B83" s="51">
        <v>1775</v>
      </c>
      <c r="C83" s="51"/>
      <c r="D83" s="51">
        <v>1138</v>
      </c>
      <c r="E83" s="51"/>
      <c r="F83" s="51">
        <v>7</v>
      </c>
      <c r="G83" s="51"/>
      <c r="H83" s="51">
        <v>196</v>
      </c>
      <c r="I83" s="51"/>
      <c r="J83" s="51">
        <v>7</v>
      </c>
      <c r="K83" s="51"/>
      <c r="L83" s="51">
        <v>28</v>
      </c>
      <c r="M83" s="51"/>
      <c r="N83" s="51">
        <v>1</v>
      </c>
      <c r="O83" s="51"/>
      <c r="P83" s="51">
        <v>70</v>
      </c>
      <c r="Q83" s="51"/>
    </row>
    <row r="84" spans="1:17" ht="13.5" thickBot="1">
      <c r="A84" s="211" t="s">
        <v>184</v>
      </c>
      <c r="B84" s="242">
        <v>3999459.58</v>
      </c>
      <c r="C84" s="242"/>
      <c r="D84" s="242">
        <v>610285.56999999995</v>
      </c>
      <c r="E84" s="242"/>
      <c r="F84" s="242">
        <v>456384.96</v>
      </c>
      <c r="G84" s="242"/>
      <c r="H84" s="242">
        <v>15264269.550000001</v>
      </c>
      <c r="I84" s="242"/>
      <c r="J84" s="242">
        <v>1025700.99</v>
      </c>
      <c r="K84" s="242"/>
      <c r="L84" s="242">
        <v>59561717.990000002</v>
      </c>
      <c r="M84" s="242"/>
      <c r="N84" s="242">
        <v>1134250602.1800001</v>
      </c>
      <c r="O84" s="242"/>
      <c r="P84" s="242">
        <v>1583538.83</v>
      </c>
      <c r="Q84" s="242"/>
    </row>
    <row r="85" spans="1:17" ht="13.5" thickTop="1"/>
    <row r="87" spans="1:17">
      <c r="A87" t="s">
        <v>331</v>
      </c>
      <c r="B87" s="31">
        <v>4764322354.79</v>
      </c>
      <c r="D87" s="31">
        <v>2380301.9300000002</v>
      </c>
      <c r="F87" s="31">
        <v>183777.92000000001</v>
      </c>
      <c r="H87" s="31">
        <v>2849590873</v>
      </c>
      <c r="J87" s="31">
        <v>7174610.4199999999</v>
      </c>
      <c r="L87" s="31">
        <v>1634373541.71</v>
      </c>
      <c r="N87" s="31">
        <v>0</v>
      </c>
      <c r="P87" s="31">
        <v>0</v>
      </c>
    </row>
  </sheetData>
  <mergeCells count="7">
    <mergeCell ref="P2:Q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Q67"/>
  <sheetViews>
    <sheetView workbookViewId="0"/>
  </sheetViews>
  <sheetFormatPr defaultRowHeight="12.75"/>
  <cols>
    <col min="1" max="1" width="46.42578125" bestFit="1" customWidth="1"/>
    <col min="2" max="2" width="12.140625" style="31" bestFit="1" customWidth="1"/>
    <col min="3" max="3" width="4" bestFit="1" customWidth="1"/>
    <col min="4" max="4" width="12.140625" style="31" bestFit="1" customWidth="1"/>
    <col min="5" max="5" width="4" bestFit="1" customWidth="1"/>
    <col min="6" max="6" width="12.140625" style="31" bestFit="1" customWidth="1"/>
    <col min="7" max="7" width="4" bestFit="1" customWidth="1"/>
    <col min="8" max="8" width="12.140625" style="31" bestFit="1" customWidth="1"/>
    <col min="9" max="9" width="4" bestFit="1" customWidth="1"/>
    <col min="10" max="10" width="12.140625" style="31" bestFit="1" customWidth="1"/>
    <col min="11" max="11" width="4" bestFit="1" customWidth="1"/>
    <col min="12" max="12" width="12.140625" style="31" bestFit="1" customWidth="1"/>
    <col min="13" max="13" width="4" bestFit="1" customWidth="1"/>
    <col min="14" max="14" width="12.140625" style="31" bestFit="1" customWidth="1"/>
    <col min="15" max="15" width="4" bestFit="1" customWidth="1"/>
    <col min="16" max="16" width="12.140625" style="31" bestFit="1" customWidth="1"/>
    <col min="17" max="17" width="4" bestFit="1" customWidth="1"/>
    <col min="18" max="18" width="12.140625" style="31" bestFit="1" customWidth="1"/>
    <col min="19" max="19" width="4" bestFit="1" customWidth="1"/>
    <col min="20" max="20" width="12.140625" style="31" bestFit="1" customWidth="1"/>
    <col min="21" max="21" width="4" bestFit="1" customWidth="1"/>
    <col min="22" max="22" width="12.140625" style="31" bestFit="1" customWidth="1"/>
    <col min="23" max="23" width="4" bestFit="1" customWidth="1"/>
    <col min="24" max="24" width="12.140625" style="31" bestFit="1" customWidth="1"/>
    <col min="25" max="25" width="4" bestFit="1" customWidth="1"/>
    <col min="26" max="26" width="12.140625" style="31" bestFit="1" customWidth="1"/>
    <col min="27" max="27" width="4" bestFit="1" customWidth="1"/>
    <col min="28" max="28" width="12.140625" style="31" bestFit="1" customWidth="1"/>
    <col min="29" max="29" width="4" bestFit="1" customWidth="1"/>
    <col min="30" max="30" width="12.140625" style="31" bestFit="1" customWidth="1"/>
    <col min="31" max="31" width="4" bestFit="1" customWidth="1"/>
    <col min="32" max="32" width="12.140625" style="31" bestFit="1" customWidth="1"/>
    <col min="33" max="33" width="4" bestFit="1" customWidth="1"/>
    <col min="34" max="34" width="12.140625" style="31" bestFit="1" customWidth="1"/>
    <col min="35" max="35" width="4" bestFit="1" customWidth="1"/>
    <col min="36" max="36" width="12.140625" style="31" bestFit="1" customWidth="1"/>
    <col min="37" max="37" width="4" bestFit="1" customWidth="1"/>
    <col min="38" max="38" width="12.140625" style="31" bestFit="1" customWidth="1"/>
    <col min="39" max="39" width="4" bestFit="1" customWidth="1"/>
    <col min="40" max="40" width="12.140625" style="31" bestFit="1" customWidth="1"/>
    <col min="41" max="41" width="4" bestFit="1" customWidth="1"/>
    <col min="42" max="42" width="12.140625" style="31" bestFit="1" customWidth="1"/>
    <col min="43" max="43" width="4" bestFit="1" customWidth="1"/>
    <col min="44" max="44" width="12.140625" style="31" bestFit="1" customWidth="1"/>
    <col min="45" max="45" width="4" bestFit="1" customWidth="1"/>
    <col min="46" max="46" width="12.140625" style="31" bestFit="1" customWidth="1"/>
    <col min="47" max="47" width="4" bestFit="1" customWidth="1"/>
    <col min="48" max="48" width="12.140625" style="31" bestFit="1" customWidth="1"/>
    <col min="49" max="49" width="4" bestFit="1" customWidth="1"/>
    <col min="50" max="50" width="12.140625" style="31" bestFit="1" customWidth="1"/>
    <col min="51" max="51" width="4" bestFit="1" customWidth="1"/>
    <col min="52" max="52" width="12.140625" style="31" bestFit="1" customWidth="1"/>
    <col min="53" max="53" width="4" bestFit="1" customWidth="1"/>
    <col min="54" max="54" width="12.140625" style="31" bestFit="1" customWidth="1"/>
    <col min="55" max="55" width="4" bestFit="1" customWidth="1"/>
    <col min="56" max="56" width="12.140625" style="31" bestFit="1" customWidth="1"/>
    <col min="57" max="57" width="4" bestFit="1" customWidth="1"/>
    <col min="58" max="58" width="12.140625" style="31" bestFit="1" customWidth="1"/>
    <col min="59" max="59" width="4" bestFit="1" customWidth="1"/>
    <col min="60" max="60" width="12.140625" style="31" bestFit="1" customWidth="1"/>
    <col min="61" max="61" width="4" bestFit="1" customWidth="1"/>
    <col min="62" max="62" width="11.140625" style="31" bestFit="1" customWidth="1"/>
    <col min="63" max="63" width="4" bestFit="1" customWidth="1"/>
    <col min="64" max="64" width="12.140625" style="31" bestFit="1" customWidth="1"/>
    <col min="65" max="65" width="4" bestFit="1" customWidth="1"/>
    <col min="66" max="66" width="11.140625" style="31" bestFit="1" customWidth="1"/>
    <col min="67" max="67" width="4" bestFit="1" customWidth="1"/>
    <col min="68" max="68" width="11.140625" style="31" bestFit="1" customWidth="1"/>
    <col min="69" max="69" width="4" bestFit="1" customWidth="1"/>
    <col min="70" max="70" width="12.140625" style="31" bestFit="1" customWidth="1"/>
    <col min="71" max="71" width="4" bestFit="1" customWidth="1"/>
    <col min="72" max="72" width="12.140625" style="31" bestFit="1" customWidth="1"/>
    <col min="73" max="73" width="4" bestFit="1" customWidth="1"/>
    <col min="74" max="74" width="12.140625" style="31" bestFit="1" customWidth="1"/>
    <col min="75" max="75" width="4" bestFit="1" customWidth="1"/>
    <col min="76" max="76" width="12.140625" style="31" bestFit="1" customWidth="1"/>
    <col min="77" max="77" width="4" bestFit="1" customWidth="1"/>
    <col min="78" max="78" width="12.140625" style="31" bestFit="1" customWidth="1"/>
    <col min="79" max="79" width="4" bestFit="1" customWidth="1"/>
    <col min="80" max="80" width="12.140625" style="31" bestFit="1" customWidth="1"/>
    <col min="81" max="81" width="4" bestFit="1" customWidth="1"/>
    <col min="82" max="82" width="12.140625" style="31" bestFit="1" customWidth="1"/>
    <col min="83" max="83" width="4" bestFit="1" customWidth="1"/>
    <col min="84" max="84" width="12.140625" style="31" bestFit="1" customWidth="1"/>
    <col min="85" max="85" width="4" bestFit="1" customWidth="1"/>
    <col min="86" max="86" width="12.140625" style="31" bestFit="1" customWidth="1"/>
    <col min="87" max="87" width="4" bestFit="1" customWidth="1"/>
    <col min="88" max="88" width="12.140625" style="31" bestFit="1" customWidth="1"/>
    <col min="89" max="89" width="4" bestFit="1" customWidth="1"/>
    <col min="90" max="90" width="10.140625" style="31" bestFit="1" customWidth="1"/>
    <col min="91" max="91" width="4" bestFit="1" customWidth="1"/>
    <col min="92" max="92" width="10.140625" style="31" bestFit="1" customWidth="1"/>
    <col min="93" max="93" width="4" bestFit="1" customWidth="1"/>
    <col min="94" max="94" width="12.140625" style="31" bestFit="1" customWidth="1"/>
    <col min="95" max="95" width="4" bestFit="1" customWidth="1"/>
    <col min="96" max="96" width="12.140625" style="31" bestFit="1" customWidth="1"/>
    <col min="97" max="97" width="4" bestFit="1" customWidth="1"/>
    <col min="98" max="98" width="12.140625" style="31" bestFit="1" customWidth="1"/>
    <col min="99" max="99" width="4" bestFit="1" customWidth="1"/>
    <col min="100" max="100" width="12.140625" style="31" bestFit="1" customWidth="1"/>
    <col min="101" max="101" width="4" bestFit="1" customWidth="1"/>
    <col min="102" max="102" width="12.140625" style="31" bestFit="1" customWidth="1"/>
    <col min="103" max="103" width="4" bestFit="1" customWidth="1"/>
    <col min="104" max="104" width="12.140625" style="31" bestFit="1" customWidth="1"/>
    <col min="105" max="105" width="4" bestFit="1" customWidth="1"/>
    <col min="106" max="106" width="12.140625" style="31" bestFit="1" customWidth="1"/>
    <col min="107" max="107" width="4" bestFit="1" customWidth="1"/>
    <col min="108" max="108" width="12.140625" style="31" bestFit="1" customWidth="1"/>
    <col min="109" max="109" width="4" bestFit="1" customWidth="1"/>
    <col min="110" max="110" width="12.140625" style="31" bestFit="1" customWidth="1"/>
    <col min="111" max="111" width="4" bestFit="1" customWidth="1"/>
    <col min="112" max="112" width="12.140625" style="31" bestFit="1" customWidth="1"/>
    <col min="113" max="113" width="4" bestFit="1" customWidth="1"/>
    <col min="114" max="114" width="11.140625" style="31" bestFit="1" customWidth="1"/>
    <col min="115" max="115" width="4" bestFit="1" customWidth="1"/>
    <col min="116" max="116" width="11.140625" style="31" bestFit="1" customWidth="1"/>
    <col min="117" max="117" width="4" bestFit="1" customWidth="1"/>
    <col min="118" max="118" width="12.140625" style="31" bestFit="1" customWidth="1"/>
    <col min="119" max="119" width="4" bestFit="1" customWidth="1"/>
    <col min="120" max="120" width="12.140625" style="31" bestFit="1" customWidth="1"/>
    <col min="121" max="121" width="4" bestFit="1" customWidth="1"/>
    <col min="122" max="122" width="12.140625" style="31" bestFit="1" customWidth="1"/>
    <col min="123" max="123" width="4" bestFit="1" customWidth="1"/>
    <col min="124" max="124" width="12.140625" style="31" bestFit="1" customWidth="1"/>
    <col min="125" max="125" width="4" bestFit="1" customWidth="1"/>
    <col min="126" max="126" width="12.140625" style="31" bestFit="1" customWidth="1"/>
    <col min="127" max="127" width="4" bestFit="1" customWidth="1"/>
    <col min="128" max="128" width="12.140625" style="31" bestFit="1" customWidth="1"/>
    <col min="129" max="129" width="4" bestFit="1" customWidth="1"/>
    <col min="130" max="130" width="12.140625" style="31" bestFit="1" customWidth="1"/>
    <col min="131" max="131" width="4" bestFit="1" customWidth="1"/>
    <col min="132" max="132" width="12.140625" style="31" bestFit="1" customWidth="1"/>
    <col min="133" max="133" width="4" bestFit="1" customWidth="1"/>
    <col min="134" max="134" width="11.140625" style="31" bestFit="1" customWidth="1"/>
    <col min="135" max="135" width="4" bestFit="1" customWidth="1"/>
    <col min="136" max="136" width="12.140625" style="31" bestFit="1" customWidth="1"/>
    <col min="137" max="137" width="4" bestFit="1" customWidth="1"/>
    <col min="138" max="138" width="12.140625" style="31" bestFit="1" customWidth="1"/>
    <col min="139" max="139" width="4" bestFit="1" customWidth="1"/>
    <col min="140" max="140" width="12.140625" style="31" bestFit="1" customWidth="1"/>
    <col min="141" max="141" width="4" bestFit="1" customWidth="1"/>
    <col min="142" max="142" width="12.140625" style="31" bestFit="1" customWidth="1"/>
    <col min="143" max="143" width="4" bestFit="1" customWidth="1"/>
    <col min="144" max="144" width="12.140625" style="31" bestFit="1" customWidth="1"/>
    <col min="145" max="145" width="4" bestFit="1" customWidth="1"/>
    <col min="146" max="146" width="12.140625" style="31" bestFit="1" customWidth="1"/>
    <col min="147" max="147" width="4" bestFit="1" customWidth="1"/>
    <col min="148" max="148" width="12.140625" style="31" bestFit="1" customWidth="1"/>
    <col min="149" max="149" width="4" bestFit="1" customWidth="1"/>
    <col min="150" max="150" width="12.140625" style="31" bestFit="1" customWidth="1"/>
    <col min="151" max="151" width="4" bestFit="1" customWidth="1"/>
    <col min="152" max="152" width="12.140625" style="31" bestFit="1" customWidth="1"/>
    <col min="153" max="153" width="4" bestFit="1" customWidth="1"/>
    <col min="154" max="154" width="12.140625" style="31" bestFit="1" customWidth="1"/>
    <col min="155" max="155" width="4" bestFit="1" customWidth="1"/>
    <col min="156" max="156" width="12.140625" style="31" bestFit="1" customWidth="1"/>
    <col min="157" max="157" width="4" bestFit="1" customWidth="1"/>
    <col min="158" max="158" width="12.140625" style="31" bestFit="1" customWidth="1"/>
    <col min="159" max="159" width="4" bestFit="1" customWidth="1"/>
    <col min="160" max="160" width="12.140625" style="31" bestFit="1" customWidth="1"/>
    <col min="161" max="161" width="4" bestFit="1" customWidth="1"/>
    <col min="162" max="162" width="12.140625" style="31" bestFit="1" customWidth="1"/>
    <col min="163" max="163" width="4" bestFit="1" customWidth="1"/>
    <col min="164" max="164" width="12.140625" style="31" bestFit="1" customWidth="1"/>
    <col min="165" max="165" width="4" bestFit="1" customWidth="1"/>
    <col min="166" max="166" width="12.140625" style="31" bestFit="1" customWidth="1"/>
    <col min="167" max="167" width="4" bestFit="1" customWidth="1"/>
    <col min="168" max="168" width="12.140625" style="31" bestFit="1" customWidth="1"/>
    <col min="169" max="169" width="4" bestFit="1" customWidth="1"/>
    <col min="170" max="170" width="12.140625" style="31" bestFit="1" customWidth="1"/>
    <col min="171" max="171" width="4" bestFit="1" customWidth="1"/>
    <col min="172" max="172" width="12.140625" style="31" bestFit="1" customWidth="1"/>
    <col min="173" max="173" width="4" bestFit="1" customWidth="1"/>
    <col min="257" max="257" width="46.42578125" bestFit="1" customWidth="1"/>
    <col min="258" max="258" width="12.140625" bestFit="1" customWidth="1"/>
    <col min="259" max="259" width="4" bestFit="1" customWidth="1"/>
    <col min="260" max="260" width="12.140625" bestFit="1" customWidth="1"/>
    <col min="261" max="261" width="4" bestFit="1" customWidth="1"/>
    <col min="262" max="262" width="12.140625" bestFit="1" customWidth="1"/>
    <col min="263" max="263" width="4" bestFit="1" customWidth="1"/>
    <col min="264" max="264" width="12.140625" bestFit="1" customWidth="1"/>
    <col min="265" max="265" width="4" bestFit="1" customWidth="1"/>
    <col min="266" max="266" width="12.140625" bestFit="1" customWidth="1"/>
    <col min="267" max="267" width="4" bestFit="1" customWidth="1"/>
    <col min="268" max="268" width="12.140625" bestFit="1" customWidth="1"/>
    <col min="269" max="269" width="4" bestFit="1" customWidth="1"/>
    <col min="270" max="270" width="12.140625" bestFit="1" customWidth="1"/>
    <col min="271" max="271" width="4" bestFit="1" customWidth="1"/>
    <col min="272" max="272" width="12.140625" bestFit="1" customWidth="1"/>
    <col min="273" max="273" width="4" bestFit="1" customWidth="1"/>
    <col min="274" max="274" width="12.140625" bestFit="1" customWidth="1"/>
    <col min="275" max="275" width="4" bestFit="1" customWidth="1"/>
    <col min="276" max="276" width="12.140625" bestFit="1" customWidth="1"/>
    <col min="277" max="277" width="4" bestFit="1" customWidth="1"/>
    <col min="278" max="278" width="12.140625" bestFit="1" customWidth="1"/>
    <col min="279" max="279" width="4" bestFit="1" customWidth="1"/>
    <col min="280" max="280" width="12.140625" bestFit="1" customWidth="1"/>
    <col min="281" max="281" width="4" bestFit="1" customWidth="1"/>
    <col min="282" max="282" width="12.140625" bestFit="1" customWidth="1"/>
    <col min="283" max="283" width="4" bestFit="1" customWidth="1"/>
    <col min="284" max="284" width="12.140625" bestFit="1" customWidth="1"/>
    <col min="285" max="285" width="4" bestFit="1" customWidth="1"/>
    <col min="286" max="286" width="12.140625" bestFit="1" customWidth="1"/>
    <col min="287" max="287" width="4" bestFit="1" customWidth="1"/>
    <col min="288" max="288" width="12.140625" bestFit="1" customWidth="1"/>
    <col min="289" max="289" width="4" bestFit="1" customWidth="1"/>
    <col min="290" max="290" width="12.140625" bestFit="1" customWidth="1"/>
    <col min="291" max="291" width="4" bestFit="1" customWidth="1"/>
    <col min="292" max="292" width="12.140625" bestFit="1" customWidth="1"/>
    <col min="293" max="293" width="4" bestFit="1" customWidth="1"/>
    <col min="294" max="294" width="12.140625" bestFit="1" customWidth="1"/>
    <col min="295" max="295" width="4" bestFit="1" customWidth="1"/>
    <col min="296" max="296" width="12.140625" bestFit="1" customWidth="1"/>
    <col min="297" max="297" width="4" bestFit="1" customWidth="1"/>
    <col min="298" max="298" width="12.140625" bestFit="1" customWidth="1"/>
    <col min="299" max="299" width="4" bestFit="1" customWidth="1"/>
    <col min="300" max="300" width="12.140625" bestFit="1" customWidth="1"/>
    <col min="301" max="301" width="4" bestFit="1" customWidth="1"/>
    <col min="302" max="302" width="12.140625" bestFit="1" customWidth="1"/>
    <col min="303" max="303" width="4" bestFit="1" customWidth="1"/>
    <col min="304" max="304" width="12.140625" bestFit="1" customWidth="1"/>
    <col min="305" max="305" width="4" bestFit="1" customWidth="1"/>
    <col min="306" max="306" width="12.140625" bestFit="1" customWidth="1"/>
    <col min="307" max="307" width="4" bestFit="1" customWidth="1"/>
    <col min="308" max="308" width="12.140625" bestFit="1" customWidth="1"/>
    <col min="309" max="309" width="4" bestFit="1" customWidth="1"/>
    <col min="310" max="310" width="12.140625" bestFit="1" customWidth="1"/>
    <col min="311" max="311" width="4" bestFit="1" customWidth="1"/>
    <col min="312" max="312" width="12.140625" bestFit="1" customWidth="1"/>
    <col min="313" max="313" width="4" bestFit="1" customWidth="1"/>
    <col min="314" max="314" width="12.140625" bestFit="1" customWidth="1"/>
    <col min="315" max="315" width="4" bestFit="1" customWidth="1"/>
    <col min="316" max="316" width="12.140625" bestFit="1" customWidth="1"/>
    <col min="317" max="317" width="4" bestFit="1" customWidth="1"/>
    <col min="318" max="318" width="11.140625" bestFit="1" customWidth="1"/>
    <col min="319" max="319" width="4" bestFit="1" customWidth="1"/>
    <col min="320" max="320" width="12.140625" bestFit="1" customWidth="1"/>
    <col min="321" max="321" width="4" bestFit="1" customWidth="1"/>
    <col min="322" max="322" width="11.140625" bestFit="1" customWidth="1"/>
    <col min="323" max="323" width="4" bestFit="1" customWidth="1"/>
    <col min="324" max="324" width="11.140625" bestFit="1" customWidth="1"/>
    <col min="325" max="325" width="4" bestFit="1" customWidth="1"/>
    <col min="326" max="326" width="12.140625" bestFit="1" customWidth="1"/>
    <col min="327" max="327" width="4" bestFit="1" customWidth="1"/>
    <col min="328" max="328" width="12.140625" bestFit="1" customWidth="1"/>
    <col min="329" max="329" width="4" bestFit="1" customWidth="1"/>
    <col min="330" max="330" width="12.140625" bestFit="1" customWidth="1"/>
    <col min="331" max="331" width="4" bestFit="1" customWidth="1"/>
    <col min="332" max="332" width="12.140625" bestFit="1" customWidth="1"/>
    <col min="333" max="333" width="4" bestFit="1" customWidth="1"/>
    <col min="334" max="334" width="12.140625" bestFit="1" customWidth="1"/>
    <col min="335" max="335" width="4" bestFit="1" customWidth="1"/>
    <col min="336" max="336" width="12.140625" bestFit="1" customWidth="1"/>
    <col min="337" max="337" width="4" bestFit="1" customWidth="1"/>
    <col min="338" max="338" width="12.140625" bestFit="1" customWidth="1"/>
    <col min="339" max="339" width="4" bestFit="1" customWidth="1"/>
    <col min="340" max="340" width="12.140625" bestFit="1" customWidth="1"/>
    <col min="341" max="341" width="4" bestFit="1" customWidth="1"/>
    <col min="342" max="342" width="12.140625" bestFit="1" customWidth="1"/>
    <col min="343" max="343" width="4" bestFit="1" customWidth="1"/>
    <col min="344" max="344" width="12.140625" bestFit="1" customWidth="1"/>
    <col min="345" max="345" width="4" bestFit="1" customWidth="1"/>
    <col min="346" max="346" width="10.140625" bestFit="1" customWidth="1"/>
    <col min="347" max="347" width="4" bestFit="1" customWidth="1"/>
    <col min="348" max="348" width="10.140625" bestFit="1" customWidth="1"/>
    <col min="349" max="349" width="4" bestFit="1" customWidth="1"/>
    <col min="350" max="350" width="12.140625" bestFit="1" customWidth="1"/>
    <col min="351" max="351" width="4" bestFit="1" customWidth="1"/>
    <col min="352" max="352" width="12.140625" bestFit="1" customWidth="1"/>
    <col min="353" max="353" width="4" bestFit="1" customWidth="1"/>
    <col min="354" max="354" width="12.140625" bestFit="1" customWidth="1"/>
    <col min="355" max="355" width="4" bestFit="1" customWidth="1"/>
    <col min="356" max="356" width="12.140625" bestFit="1" customWidth="1"/>
    <col min="357" max="357" width="4" bestFit="1" customWidth="1"/>
    <col min="358" max="358" width="12.140625" bestFit="1" customWidth="1"/>
    <col min="359" max="359" width="4" bestFit="1" customWidth="1"/>
    <col min="360" max="360" width="12.140625" bestFit="1" customWidth="1"/>
    <col min="361" max="361" width="4" bestFit="1" customWidth="1"/>
    <col min="362" max="362" width="12.140625" bestFit="1" customWidth="1"/>
    <col min="363" max="363" width="4" bestFit="1" customWidth="1"/>
    <col min="364" max="364" width="12.140625" bestFit="1" customWidth="1"/>
    <col min="365" max="365" width="4" bestFit="1" customWidth="1"/>
    <col min="366" max="366" width="12.140625" bestFit="1" customWidth="1"/>
    <col min="367" max="367" width="4" bestFit="1" customWidth="1"/>
    <col min="368" max="368" width="12.140625" bestFit="1" customWidth="1"/>
    <col min="369" max="369" width="4" bestFit="1" customWidth="1"/>
    <col min="370" max="370" width="11.140625" bestFit="1" customWidth="1"/>
    <col min="371" max="371" width="4" bestFit="1" customWidth="1"/>
    <col min="372" max="372" width="11.140625" bestFit="1" customWidth="1"/>
    <col min="373" max="373" width="4" bestFit="1" customWidth="1"/>
    <col min="374" max="374" width="12.140625" bestFit="1" customWidth="1"/>
    <col min="375" max="375" width="4" bestFit="1" customWidth="1"/>
    <col min="376" max="376" width="12.140625" bestFit="1" customWidth="1"/>
    <col min="377" max="377" width="4" bestFit="1" customWidth="1"/>
    <col min="378" max="378" width="12.140625" bestFit="1" customWidth="1"/>
    <col min="379" max="379" width="4" bestFit="1" customWidth="1"/>
    <col min="380" max="380" width="12.140625" bestFit="1" customWidth="1"/>
    <col min="381" max="381" width="4" bestFit="1" customWidth="1"/>
    <col min="382" max="382" width="12.140625" bestFit="1" customWidth="1"/>
    <col min="383" max="383" width="4" bestFit="1" customWidth="1"/>
    <col min="384" max="384" width="12.140625" bestFit="1" customWidth="1"/>
    <col min="385" max="385" width="4" bestFit="1" customWidth="1"/>
    <col min="386" max="386" width="12.140625" bestFit="1" customWidth="1"/>
    <col min="387" max="387" width="4" bestFit="1" customWidth="1"/>
    <col min="388" max="388" width="12.140625" bestFit="1" customWidth="1"/>
    <col min="389" max="389" width="4" bestFit="1" customWidth="1"/>
    <col min="390" max="390" width="11.140625" bestFit="1" customWidth="1"/>
    <col min="391" max="391" width="4" bestFit="1" customWidth="1"/>
    <col min="392" max="392" width="12.140625" bestFit="1" customWidth="1"/>
    <col min="393" max="393" width="4" bestFit="1" customWidth="1"/>
    <col min="394" max="394" width="12.140625" bestFit="1" customWidth="1"/>
    <col min="395" max="395" width="4" bestFit="1" customWidth="1"/>
    <col min="396" max="396" width="12.140625" bestFit="1" customWidth="1"/>
    <col min="397" max="397" width="4" bestFit="1" customWidth="1"/>
    <col min="398" max="398" width="12.140625" bestFit="1" customWidth="1"/>
    <col min="399" max="399" width="4" bestFit="1" customWidth="1"/>
    <col min="400" max="400" width="12.140625" bestFit="1" customWidth="1"/>
    <col min="401" max="401" width="4" bestFit="1" customWidth="1"/>
    <col min="402" max="402" width="12.140625" bestFit="1" customWidth="1"/>
    <col min="403" max="403" width="4" bestFit="1" customWidth="1"/>
    <col min="404" max="404" width="12.140625" bestFit="1" customWidth="1"/>
    <col min="405" max="405" width="4" bestFit="1" customWidth="1"/>
    <col min="406" max="406" width="12.140625" bestFit="1" customWidth="1"/>
    <col min="407" max="407" width="4" bestFit="1" customWidth="1"/>
    <col min="408" max="408" width="12.140625" bestFit="1" customWidth="1"/>
    <col min="409" max="409" width="4" bestFit="1" customWidth="1"/>
    <col min="410" max="410" width="12.140625" bestFit="1" customWidth="1"/>
    <col min="411" max="411" width="4" bestFit="1" customWidth="1"/>
    <col min="412" max="412" width="12.140625" bestFit="1" customWidth="1"/>
    <col min="413" max="413" width="4" bestFit="1" customWidth="1"/>
    <col min="414" max="414" width="12.140625" bestFit="1" customWidth="1"/>
    <col min="415" max="415" width="4" bestFit="1" customWidth="1"/>
    <col min="416" max="416" width="12.140625" bestFit="1" customWidth="1"/>
    <col min="417" max="417" width="4" bestFit="1" customWidth="1"/>
    <col min="418" max="418" width="12.140625" bestFit="1" customWidth="1"/>
    <col min="419" max="419" width="4" bestFit="1" customWidth="1"/>
    <col min="420" max="420" width="12.140625" bestFit="1" customWidth="1"/>
    <col min="421" max="421" width="4" bestFit="1" customWidth="1"/>
    <col min="422" max="422" width="12.140625" bestFit="1" customWidth="1"/>
    <col min="423" max="423" width="4" bestFit="1" customWidth="1"/>
    <col min="424" max="424" width="12.140625" bestFit="1" customWidth="1"/>
    <col min="425" max="425" width="4" bestFit="1" customWidth="1"/>
    <col min="426" max="426" width="12.140625" bestFit="1" customWidth="1"/>
    <col min="427" max="427" width="4" bestFit="1" customWidth="1"/>
    <col min="428" max="428" width="12.140625" bestFit="1" customWidth="1"/>
    <col min="429" max="429" width="4" bestFit="1" customWidth="1"/>
    <col min="513" max="513" width="46.42578125" bestFit="1" customWidth="1"/>
    <col min="514" max="514" width="12.140625" bestFit="1" customWidth="1"/>
    <col min="515" max="515" width="4" bestFit="1" customWidth="1"/>
    <col min="516" max="516" width="12.140625" bestFit="1" customWidth="1"/>
    <col min="517" max="517" width="4" bestFit="1" customWidth="1"/>
    <col min="518" max="518" width="12.140625" bestFit="1" customWidth="1"/>
    <col min="519" max="519" width="4" bestFit="1" customWidth="1"/>
    <col min="520" max="520" width="12.140625" bestFit="1" customWidth="1"/>
    <col min="521" max="521" width="4" bestFit="1" customWidth="1"/>
    <col min="522" max="522" width="12.140625" bestFit="1" customWidth="1"/>
    <col min="523" max="523" width="4" bestFit="1" customWidth="1"/>
    <col min="524" max="524" width="12.140625" bestFit="1" customWidth="1"/>
    <col min="525" max="525" width="4" bestFit="1" customWidth="1"/>
    <col min="526" max="526" width="12.140625" bestFit="1" customWidth="1"/>
    <col min="527" max="527" width="4" bestFit="1" customWidth="1"/>
    <col min="528" max="528" width="12.140625" bestFit="1" customWidth="1"/>
    <col min="529" max="529" width="4" bestFit="1" customWidth="1"/>
    <col min="530" max="530" width="12.140625" bestFit="1" customWidth="1"/>
    <col min="531" max="531" width="4" bestFit="1" customWidth="1"/>
    <col min="532" max="532" width="12.140625" bestFit="1" customWidth="1"/>
    <col min="533" max="533" width="4" bestFit="1" customWidth="1"/>
    <col min="534" max="534" width="12.140625" bestFit="1" customWidth="1"/>
    <col min="535" max="535" width="4" bestFit="1" customWidth="1"/>
    <col min="536" max="536" width="12.140625" bestFit="1" customWidth="1"/>
    <col min="537" max="537" width="4" bestFit="1" customWidth="1"/>
    <col min="538" max="538" width="12.140625" bestFit="1" customWidth="1"/>
    <col min="539" max="539" width="4" bestFit="1" customWidth="1"/>
    <col min="540" max="540" width="12.140625" bestFit="1" customWidth="1"/>
    <col min="541" max="541" width="4" bestFit="1" customWidth="1"/>
    <col min="542" max="542" width="12.140625" bestFit="1" customWidth="1"/>
    <col min="543" max="543" width="4" bestFit="1" customWidth="1"/>
    <col min="544" max="544" width="12.140625" bestFit="1" customWidth="1"/>
    <col min="545" max="545" width="4" bestFit="1" customWidth="1"/>
    <col min="546" max="546" width="12.140625" bestFit="1" customWidth="1"/>
    <col min="547" max="547" width="4" bestFit="1" customWidth="1"/>
    <col min="548" max="548" width="12.140625" bestFit="1" customWidth="1"/>
    <col min="549" max="549" width="4" bestFit="1" customWidth="1"/>
    <col min="550" max="550" width="12.140625" bestFit="1" customWidth="1"/>
    <col min="551" max="551" width="4" bestFit="1" customWidth="1"/>
    <col min="552" max="552" width="12.140625" bestFit="1" customWidth="1"/>
    <col min="553" max="553" width="4" bestFit="1" customWidth="1"/>
    <col min="554" max="554" width="12.140625" bestFit="1" customWidth="1"/>
    <col min="555" max="555" width="4" bestFit="1" customWidth="1"/>
    <col min="556" max="556" width="12.140625" bestFit="1" customWidth="1"/>
    <col min="557" max="557" width="4" bestFit="1" customWidth="1"/>
    <col min="558" max="558" width="12.140625" bestFit="1" customWidth="1"/>
    <col min="559" max="559" width="4" bestFit="1" customWidth="1"/>
    <col min="560" max="560" width="12.140625" bestFit="1" customWidth="1"/>
    <col min="561" max="561" width="4" bestFit="1" customWidth="1"/>
    <col min="562" max="562" width="12.140625" bestFit="1" customWidth="1"/>
    <col min="563" max="563" width="4" bestFit="1" customWidth="1"/>
    <col min="564" max="564" width="12.140625" bestFit="1" customWidth="1"/>
    <col min="565" max="565" width="4" bestFit="1" customWidth="1"/>
    <col min="566" max="566" width="12.140625" bestFit="1" customWidth="1"/>
    <col min="567" max="567" width="4" bestFit="1" customWidth="1"/>
    <col min="568" max="568" width="12.140625" bestFit="1" customWidth="1"/>
    <col min="569" max="569" width="4" bestFit="1" customWidth="1"/>
    <col min="570" max="570" width="12.140625" bestFit="1" customWidth="1"/>
    <col min="571" max="571" width="4" bestFit="1" customWidth="1"/>
    <col min="572" max="572" width="12.140625" bestFit="1" customWidth="1"/>
    <col min="573" max="573" width="4" bestFit="1" customWidth="1"/>
    <col min="574" max="574" width="11.140625" bestFit="1" customWidth="1"/>
    <col min="575" max="575" width="4" bestFit="1" customWidth="1"/>
    <col min="576" max="576" width="12.140625" bestFit="1" customWidth="1"/>
    <col min="577" max="577" width="4" bestFit="1" customWidth="1"/>
    <col min="578" max="578" width="11.140625" bestFit="1" customWidth="1"/>
    <col min="579" max="579" width="4" bestFit="1" customWidth="1"/>
    <col min="580" max="580" width="11.140625" bestFit="1" customWidth="1"/>
    <col min="581" max="581" width="4" bestFit="1" customWidth="1"/>
    <col min="582" max="582" width="12.140625" bestFit="1" customWidth="1"/>
    <col min="583" max="583" width="4" bestFit="1" customWidth="1"/>
    <col min="584" max="584" width="12.140625" bestFit="1" customWidth="1"/>
    <col min="585" max="585" width="4" bestFit="1" customWidth="1"/>
    <col min="586" max="586" width="12.140625" bestFit="1" customWidth="1"/>
    <col min="587" max="587" width="4" bestFit="1" customWidth="1"/>
    <col min="588" max="588" width="12.140625" bestFit="1" customWidth="1"/>
    <col min="589" max="589" width="4" bestFit="1" customWidth="1"/>
    <col min="590" max="590" width="12.140625" bestFit="1" customWidth="1"/>
    <col min="591" max="591" width="4" bestFit="1" customWidth="1"/>
    <col min="592" max="592" width="12.140625" bestFit="1" customWidth="1"/>
    <col min="593" max="593" width="4" bestFit="1" customWidth="1"/>
    <col min="594" max="594" width="12.140625" bestFit="1" customWidth="1"/>
    <col min="595" max="595" width="4" bestFit="1" customWidth="1"/>
    <col min="596" max="596" width="12.140625" bestFit="1" customWidth="1"/>
    <col min="597" max="597" width="4" bestFit="1" customWidth="1"/>
    <col min="598" max="598" width="12.140625" bestFit="1" customWidth="1"/>
    <col min="599" max="599" width="4" bestFit="1" customWidth="1"/>
    <col min="600" max="600" width="12.140625" bestFit="1" customWidth="1"/>
    <col min="601" max="601" width="4" bestFit="1" customWidth="1"/>
    <col min="602" max="602" width="10.140625" bestFit="1" customWidth="1"/>
    <col min="603" max="603" width="4" bestFit="1" customWidth="1"/>
    <col min="604" max="604" width="10.140625" bestFit="1" customWidth="1"/>
    <col min="605" max="605" width="4" bestFit="1" customWidth="1"/>
    <col min="606" max="606" width="12.140625" bestFit="1" customWidth="1"/>
    <col min="607" max="607" width="4" bestFit="1" customWidth="1"/>
    <col min="608" max="608" width="12.140625" bestFit="1" customWidth="1"/>
    <col min="609" max="609" width="4" bestFit="1" customWidth="1"/>
    <col min="610" max="610" width="12.140625" bestFit="1" customWidth="1"/>
    <col min="611" max="611" width="4" bestFit="1" customWidth="1"/>
    <col min="612" max="612" width="12.140625" bestFit="1" customWidth="1"/>
    <col min="613" max="613" width="4" bestFit="1" customWidth="1"/>
    <col min="614" max="614" width="12.140625" bestFit="1" customWidth="1"/>
    <col min="615" max="615" width="4" bestFit="1" customWidth="1"/>
    <col min="616" max="616" width="12.140625" bestFit="1" customWidth="1"/>
    <col min="617" max="617" width="4" bestFit="1" customWidth="1"/>
    <col min="618" max="618" width="12.140625" bestFit="1" customWidth="1"/>
    <col min="619" max="619" width="4" bestFit="1" customWidth="1"/>
    <col min="620" max="620" width="12.140625" bestFit="1" customWidth="1"/>
    <col min="621" max="621" width="4" bestFit="1" customWidth="1"/>
    <col min="622" max="622" width="12.140625" bestFit="1" customWidth="1"/>
    <col min="623" max="623" width="4" bestFit="1" customWidth="1"/>
    <col min="624" max="624" width="12.140625" bestFit="1" customWidth="1"/>
    <col min="625" max="625" width="4" bestFit="1" customWidth="1"/>
    <col min="626" max="626" width="11.140625" bestFit="1" customWidth="1"/>
    <col min="627" max="627" width="4" bestFit="1" customWidth="1"/>
    <col min="628" max="628" width="11.140625" bestFit="1" customWidth="1"/>
    <col min="629" max="629" width="4" bestFit="1" customWidth="1"/>
    <col min="630" max="630" width="12.140625" bestFit="1" customWidth="1"/>
    <col min="631" max="631" width="4" bestFit="1" customWidth="1"/>
    <col min="632" max="632" width="12.140625" bestFit="1" customWidth="1"/>
    <col min="633" max="633" width="4" bestFit="1" customWidth="1"/>
    <col min="634" max="634" width="12.140625" bestFit="1" customWidth="1"/>
    <col min="635" max="635" width="4" bestFit="1" customWidth="1"/>
    <col min="636" max="636" width="12.140625" bestFit="1" customWidth="1"/>
    <col min="637" max="637" width="4" bestFit="1" customWidth="1"/>
    <col min="638" max="638" width="12.140625" bestFit="1" customWidth="1"/>
    <col min="639" max="639" width="4" bestFit="1" customWidth="1"/>
    <col min="640" max="640" width="12.140625" bestFit="1" customWidth="1"/>
    <col min="641" max="641" width="4" bestFit="1" customWidth="1"/>
    <col min="642" max="642" width="12.140625" bestFit="1" customWidth="1"/>
    <col min="643" max="643" width="4" bestFit="1" customWidth="1"/>
    <col min="644" max="644" width="12.140625" bestFit="1" customWidth="1"/>
    <col min="645" max="645" width="4" bestFit="1" customWidth="1"/>
    <col min="646" max="646" width="11.140625" bestFit="1" customWidth="1"/>
    <col min="647" max="647" width="4" bestFit="1" customWidth="1"/>
    <col min="648" max="648" width="12.140625" bestFit="1" customWidth="1"/>
    <col min="649" max="649" width="4" bestFit="1" customWidth="1"/>
    <col min="650" max="650" width="12.140625" bestFit="1" customWidth="1"/>
    <col min="651" max="651" width="4" bestFit="1" customWidth="1"/>
    <col min="652" max="652" width="12.140625" bestFit="1" customWidth="1"/>
    <col min="653" max="653" width="4" bestFit="1" customWidth="1"/>
    <col min="654" max="654" width="12.140625" bestFit="1" customWidth="1"/>
    <col min="655" max="655" width="4" bestFit="1" customWidth="1"/>
    <col min="656" max="656" width="12.140625" bestFit="1" customWidth="1"/>
    <col min="657" max="657" width="4" bestFit="1" customWidth="1"/>
    <col min="658" max="658" width="12.140625" bestFit="1" customWidth="1"/>
    <col min="659" max="659" width="4" bestFit="1" customWidth="1"/>
    <col min="660" max="660" width="12.140625" bestFit="1" customWidth="1"/>
    <col min="661" max="661" width="4" bestFit="1" customWidth="1"/>
    <col min="662" max="662" width="12.140625" bestFit="1" customWidth="1"/>
    <col min="663" max="663" width="4" bestFit="1" customWidth="1"/>
    <col min="664" max="664" width="12.140625" bestFit="1" customWidth="1"/>
    <col min="665" max="665" width="4" bestFit="1" customWidth="1"/>
    <col min="666" max="666" width="12.140625" bestFit="1" customWidth="1"/>
    <col min="667" max="667" width="4" bestFit="1" customWidth="1"/>
    <col min="668" max="668" width="12.140625" bestFit="1" customWidth="1"/>
    <col min="669" max="669" width="4" bestFit="1" customWidth="1"/>
    <col min="670" max="670" width="12.140625" bestFit="1" customWidth="1"/>
    <col min="671" max="671" width="4" bestFit="1" customWidth="1"/>
    <col min="672" max="672" width="12.140625" bestFit="1" customWidth="1"/>
    <col min="673" max="673" width="4" bestFit="1" customWidth="1"/>
    <col min="674" max="674" width="12.140625" bestFit="1" customWidth="1"/>
    <col min="675" max="675" width="4" bestFit="1" customWidth="1"/>
    <col min="676" max="676" width="12.140625" bestFit="1" customWidth="1"/>
    <col min="677" max="677" width="4" bestFit="1" customWidth="1"/>
    <col min="678" max="678" width="12.140625" bestFit="1" customWidth="1"/>
    <col min="679" max="679" width="4" bestFit="1" customWidth="1"/>
    <col min="680" max="680" width="12.140625" bestFit="1" customWidth="1"/>
    <col min="681" max="681" width="4" bestFit="1" customWidth="1"/>
    <col min="682" max="682" width="12.140625" bestFit="1" customWidth="1"/>
    <col min="683" max="683" width="4" bestFit="1" customWidth="1"/>
    <col min="684" max="684" width="12.140625" bestFit="1" customWidth="1"/>
    <col min="685" max="685" width="4" bestFit="1" customWidth="1"/>
    <col min="769" max="769" width="46.42578125" bestFit="1" customWidth="1"/>
    <col min="770" max="770" width="12.140625" bestFit="1" customWidth="1"/>
    <col min="771" max="771" width="4" bestFit="1" customWidth="1"/>
    <col min="772" max="772" width="12.140625" bestFit="1" customWidth="1"/>
    <col min="773" max="773" width="4" bestFit="1" customWidth="1"/>
    <col min="774" max="774" width="12.140625" bestFit="1" customWidth="1"/>
    <col min="775" max="775" width="4" bestFit="1" customWidth="1"/>
    <col min="776" max="776" width="12.140625" bestFit="1" customWidth="1"/>
    <col min="777" max="777" width="4" bestFit="1" customWidth="1"/>
    <col min="778" max="778" width="12.140625" bestFit="1" customWidth="1"/>
    <col min="779" max="779" width="4" bestFit="1" customWidth="1"/>
    <col min="780" max="780" width="12.140625" bestFit="1" customWidth="1"/>
    <col min="781" max="781" width="4" bestFit="1" customWidth="1"/>
    <col min="782" max="782" width="12.140625" bestFit="1" customWidth="1"/>
    <col min="783" max="783" width="4" bestFit="1" customWidth="1"/>
    <col min="784" max="784" width="12.140625" bestFit="1" customWidth="1"/>
    <col min="785" max="785" width="4" bestFit="1" customWidth="1"/>
    <col min="786" max="786" width="12.140625" bestFit="1" customWidth="1"/>
    <col min="787" max="787" width="4" bestFit="1" customWidth="1"/>
    <col min="788" max="788" width="12.140625" bestFit="1" customWidth="1"/>
    <col min="789" max="789" width="4" bestFit="1" customWidth="1"/>
    <col min="790" max="790" width="12.140625" bestFit="1" customWidth="1"/>
    <col min="791" max="791" width="4" bestFit="1" customWidth="1"/>
    <col min="792" max="792" width="12.140625" bestFit="1" customWidth="1"/>
    <col min="793" max="793" width="4" bestFit="1" customWidth="1"/>
    <col min="794" max="794" width="12.140625" bestFit="1" customWidth="1"/>
    <col min="795" max="795" width="4" bestFit="1" customWidth="1"/>
    <col min="796" max="796" width="12.140625" bestFit="1" customWidth="1"/>
    <col min="797" max="797" width="4" bestFit="1" customWidth="1"/>
    <col min="798" max="798" width="12.140625" bestFit="1" customWidth="1"/>
    <col min="799" max="799" width="4" bestFit="1" customWidth="1"/>
    <col min="800" max="800" width="12.140625" bestFit="1" customWidth="1"/>
    <col min="801" max="801" width="4" bestFit="1" customWidth="1"/>
    <col min="802" max="802" width="12.140625" bestFit="1" customWidth="1"/>
    <col min="803" max="803" width="4" bestFit="1" customWidth="1"/>
    <col min="804" max="804" width="12.140625" bestFit="1" customWidth="1"/>
    <col min="805" max="805" width="4" bestFit="1" customWidth="1"/>
    <col min="806" max="806" width="12.140625" bestFit="1" customWidth="1"/>
    <col min="807" max="807" width="4" bestFit="1" customWidth="1"/>
    <col min="808" max="808" width="12.140625" bestFit="1" customWidth="1"/>
    <col min="809" max="809" width="4" bestFit="1" customWidth="1"/>
    <col min="810" max="810" width="12.140625" bestFit="1" customWidth="1"/>
    <col min="811" max="811" width="4" bestFit="1" customWidth="1"/>
    <col min="812" max="812" width="12.140625" bestFit="1" customWidth="1"/>
    <col min="813" max="813" width="4" bestFit="1" customWidth="1"/>
    <col min="814" max="814" width="12.140625" bestFit="1" customWidth="1"/>
    <col min="815" max="815" width="4" bestFit="1" customWidth="1"/>
    <col min="816" max="816" width="12.140625" bestFit="1" customWidth="1"/>
    <col min="817" max="817" width="4" bestFit="1" customWidth="1"/>
    <col min="818" max="818" width="12.140625" bestFit="1" customWidth="1"/>
    <col min="819" max="819" width="4" bestFit="1" customWidth="1"/>
    <col min="820" max="820" width="12.140625" bestFit="1" customWidth="1"/>
    <col min="821" max="821" width="4" bestFit="1" customWidth="1"/>
    <col min="822" max="822" width="12.140625" bestFit="1" customWidth="1"/>
    <col min="823" max="823" width="4" bestFit="1" customWidth="1"/>
    <col min="824" max="824" width="12.140625" bestFit="1" customWidth="1"/>
    <col min="825" max="825" width="4" bestFit="1" customWidth="1"/>
    <col min="826" max="826" width="12.140625" bestFit="1" customWidth="1"/>
    <col min="827" max="827" width="4" bestFit="1" customWidth="1"/>
    <col min="828" max="828" width="12.140625" bestFit="1" customWidth="1"/>
    <col min="829" max="829" width="4" bestFit="1" customWidth="1"/>
    <col min="830" max="830" width="11.140625" bestFit="1" customWidth="1"/>
    <col min="831" max="831" width="4" bestFit="1" customWidth="1"/>
    <col min="832" max="832" width="12.140625" bestFit="1" customWidth="1"/>
    <col min="833" max="833" width="4" bestFit="1" customWidth="1"/>
    <col min="834" max="834" width="11.140625" bestFit="1" customWidth="1"/>
    <col min="835" max="835" width="4" bestFit="1" customWidth="1"/>
    <col min="836" max="836" width="11.140625" bestFit="1" customWidth="1"/>
    <col min="837" max="837" width="4" bestFit="1" customWidth="1"/>
    <col min="838" max="838" width="12.140625" bestFit="1" customWidth="1"/>
    <col min="839" max="839" width="4" bestFit="1" customWidth="1"/>
    <col min="840" max="840" width="12.140625" bestFit="1" customWidth="1"/>
    <col min="841" max="841" width="4" bestFit="1" customWidth="1"/>
    <col min="842" max="842" width="12.140625" bestFit="1" customWidth="1"/>
    <col min="843" max="843" width="4" bestFit="1" customWidth="1"/>
    <col min="844" max="844" width="12.140625" bestFit="1" customWidth="1"/>
    <col min="845" max="845" width="4" bestFit="1" customWidth="1"/>
    <col min="846" max="846" width="12.140625" bestFit="1" customWidth="1"/>
    <col min="847" max="847" width="4" bestFit="1" customWidth="1"/>
    <col min="848" max="848" width="12.140625" bestFit="1" customWidth="1"/>
    <col min="849" max="849" width="4" bestFit="1" customWidth="1"/>
    <col min="850" max="850" width="12.140625" bestFit="1" customWidth="1"/>
    <col min="851" max="851" width="4" bestFit="1" customWidth="1"/>
    <col min="852" max="852" width="12.140625" bestFit="1" customWidth="1"/>
    <col min="853" max="853" width="4" bestFit="1" customWidth="1"/>
    <col min="854" max="854" width="12.140625" bestFit="1" customWidth="1"/>
    <col min="855" max="855" width="4" bestFit="1" customWidth="1"/>
    <col min="856" max="856" width="12.140625" bestFit="1" customWidth="1"/>
    <col min="857" max="857" width="4" bestFit="1" customWidth="1"/>
    <col min="858" max="858" width="10.140625" bestFit="1" customWidth="1"/>
    <col min="859" max="859" width="4" bestFit="1" customWidth="1"/>
    <col min="860" max="860" width="10.140625" bestFit="1" customWidth="1"/>
    <col min="861" max="861" width="4" bestFit="1" customWidth="1"/>
    <col min="862" max="862" width="12.140625" bestFit="1" customWidth="1"/>
    <col min="863" max="863" width="4" bestFit="1" customWidth="1"/>
    <col min="864" max="864" width="12.140625" bestFit="1" customWidth="1"/>
    <col min="865" max="865" width="4" bestFit="1" customWidth="1"/>
    <col min="866" max="866" width="12.140625" bestFit="1" customWidth="1"/>
    <col min="867" max="867" width="4" bestFit="1" customWidth="1"/>
    <col min="868" max="868" width="12.140625" bestFit="1" customWidth="1"/>
    <col min="869" max="869" width="4" bestFit="1" customWidth="1"/>
    <col min="870" max="870" width="12.140625" bestFit="1" customWidth="1"/>
    <col min="871" max="871" width="4" bestFit="1" customWidth="1"/>
    <col min="872" max="872" width="12.140625" bestFit="1" customWidth="1"/>
    <col min="873" max="873" width="4" bestFit="1" customWidth="1"/>
    <col min="874" max="874" width="12.140625" bestFit="1" customWidth="1"/>
    <col min="875" max="875" width="4" bestFit="1" customWidth="1"/>
    <col min="876" max="876" width="12.140625" bestFit="1" customWidth="1"/>
    <col min="877" max="877" width="4" bestFit="1" customWidth="1"/>
    <col min="878" max="878" width="12.140625" bestFit="1" customWidth="1"/>
    <col min="879" max="879" width="4" bestFit="1" customWidth="1"/>
    <col min="880" max="880" width="12.140625" bestFit="1" customWidth="1"/>
    <col min="881" max="881" width="4" bestFit="1" customWidth="1"/>
    <col min="882" max="882" width="11.140625" bestFit="1" customWidth="1"/>
    <col min="883" max="883" width="4" bestFit="1" customWidth="1"/>
    <col min="884" max="884" width="11.140625" bestFit="1" customWidth="1"/>
    <col min="885" max="885" width="4" bestFit="1" customWidth="1"/>
    <col min="886" max="886" width="12.140625" bestFit="1" customWidth="1"/>
    <col min="887" max="887" width="4" bestFit="1" customWidth="1"/>
    <col min="888" max="888" width="12.140625" bestFit="1" customWidth="1"/>
    <col min="889" max="889" width="4" bestFit="1" customWidth="1"/>
    <col min="890" max="890" width="12.140625" bestFit="1" customWidth="1"/>
    <col min="891" max="891" width="4" bestFit="1" customWidth="1"/>
    <col min="892" max="892" width="12.140625" bestFit="1" customWidth="1"/>
    <col min="893" max="893" width="4" bestFit="1" customWidth="1"/>
    <col min="894" max="894" width="12.140625" bestFit="1" customWidth="1"/>
    <col min="895" max="895" width="4" bestFit="1" customWidth="1"/>
    <col min="896" max="896" width="12.140625" bestFit="1" customWidth="1"/>
    <col min="897" max="897" width="4" bestFit="1" customWidth="1"/>
    <col min="898" max="898" width="12.140625" bestFit="1" customWidth="1"/>
    <col min="899" max="899" width="4" bestFit="1" customWidth="1"/>
    <col min="900" max="900" width="12.140625" bestFit="1" customWidth="1"/>
    <col min="901" max="901" width="4" bestFit="1" customWidth="1"/>
    <col min="902" max="902" width="11.140625" bestFit="1" customWidth="1"/>
    <col min="903" max="903" width="4" bestFit="1" customWidth="1"/>
    <col min="904" max="904" width="12.140625" bestFit="1" customWidth="1"/>
    <col min="905" max="905" width="4" bestFit="1" customWidth="1"/>
    <col min="906" max="906" width="12.140625" bestFit="1" customWidth="1"/>
    <col min="907" max="907" width="4" bestFit="1" customWidth="1"/>
    <col min="908" max="908" width="12.140625" bestFit="1" customWidth="1"/>
    <col min="909" max="909" width="4" bestFit="1" customWidth="1"/>
    <col min="910" max="910" width="12.140625" bestFit="1" customWidth="1"/>
    <col min="911" max="911" width="4" bestFit="1" customWidth="1"/>
    <col min="912" max="912" width="12.140625" bestFit="1" customWidth="1"/>
    <col min="913" max="913" width="4" bestFit="1" customWidth="1"/>
    <col min="914" max="914" width="12.140625" bestFit="1" customWidth="1"/>
    <col min="915" max="915" width="4" bestFit="1" customWidth="1"/>
    <col min="916" max="916" width="12.140625" bestFit="1" customWidth="1"/>
    <col min="917" max="917" width="4" bestFit="1" customWidth="1"/>
    <col min="918" max="918" width="12.140625" bestFit="1" customWidth="1"/>
    <col min="919" max="919" width="4" bestFit="1" customWidth="1"/>
    <col min="920" max="920" width="12.140625" bestFit="1" customWidth="1"/>
    <col min="921" max="921" width="4" bestFit="1" customWidth="1"/>
    <col min="922" max="922" width="12.140625" bestFit="1" customWidth="1"/>
    <col min="923" max="923" width="4" bestFit="1" customWidth="1"/>
    <col min="924" max="924" width="12.140625" bestFit="1" customWidth="1"/>
    <col min="925" max="925" width="4" bestFit="1" customWidth="1"/>
    <col min="926" max="926" width="12.140625" bestFit="1" customWidth="1"/>
    <col min="927" max="927" width="4" bestFit="1" customWidth="1"/>
    <col min="928" max="928" width="12.140625" bestFit="1" customWidth="1"/>
    <col min="929" max="929" width="4" bestFit="1" customWidth="1"/>
    <col min="930" max="930" width="12.140625" bestFit="1" customWidth="1"/>
    <col min="931" max="931" width="4" bestFit="1" customWidth="1"/>
    <col min="932" max="932" width="12.140625" bestFit="1" customWidth="1"/>
    <col min="933" max="933" width="4" bestFit="1" customWidth="1"/>
    <col min="934" max="934" width="12.140625" bestFit="1" customWidth="1"/>
    <col min="935" max="935" width="4" bestFit="1" customWidth="1"/>
    <col min="936" max="936" width="12.140625" bestFit="1" customWidth="1"/>
    <col min="937" max="937" width="4" bestFit="1" customWidth="1"/>
    <col min="938" max="938" width="12.140625" bestFit="1" customWidth="1"/>
    <col min="939" max="939" width="4" bestFit="1" customWidth="1"/>
    <col min="940" max="940" width="12.140625" bestFit="1" customWidth="1"/>
    <col min="941" max="941" width="4" bestFit="1" customWidth="1"/>
    <col min="1025" max="1025" width="46.42578125" bestFit="1" customWidth="1"/>
    <col min="1026" max="1026" width="12.140625" bestFit="1" customWidth="1"/>
    <col min="1027" max="1027" width="4" bestFit="1" customWidth="1"/>
    <col min="1028" max="1028" width="12.140625" bestFit="1" customWidth="1"/>
    <col min="1029" max="1029" width="4" bestFit="1" customWidth="1"/>
    <col min="1030" max="1030" width="12.140625" bestFit="1" customWidth="1"/>
    <col min="1031" max="1031" width="4" bestFit="1" customWidth="1"/>
    <col min="1032" max="1032" width="12.140625" bestFit="1" customWidth="1"/>
    <col min="1033" max="1033" width="4" bestFit="1" customWidth="1"/>
    <col min="1034" max="1034" width="12.140625" bestFit="1" customWidth="1"/>
    <col min="1035" max="1035" width="4" bestFit="1" customWidth="1"/>
    <col min="1036" max="1036" width="12.140625" bestFit="1" customWidth="1"/>
    <col min="1037" max="1037" width="4" bestFit="1" customWidth="1"/>
    <col min="1038" max="1038" width="12.140625" bestFit="1" customWidth="1"/>
    <col min="1039" max="1039" width="4" bestFit="1" customWidth="1"/>
    <col min="1040" max="1040" width="12.140625" bestFit="1" customWidth="1"/>
    <col min="1041" max="1041" width="4" bestFit="1" customWidth="1"/>
    <col min="1042" max="1042" width="12.140625" bestFit="1" customWidth="1"/>
    <col min="1043" max="1043" width="4" bestFit="1" customWidth="1"/>
    <col min="1044" max="1044" width="12.140625" bestFit="1" customWidth="1"/>
    <col min="1045" max="1045" width="4" bestFit="1" customWidth="1"/>
    <col min="1046" max="1046" width="12.140625" bestFit="1" customWidth="1"/>
    <col min="1047" max="1047" width="4" bestFit="1" customWidth="1"/>
    <col min="1048" max="1048" width="12.140625" bestFit="1" customWidth="1"/>
    <col min="1049" max="1049" width="4" bestFit="1" customWidth="1"/>
    <col min="1050" max="1050" width="12.140625" bestFit="1" customWidth="1"/>
    <col min="1051" max="1051" width="4" bestFit="1" customWidth="1"/>
    <col min="1052" max="1052" width="12.140625" bestFit="1" customWidth="1"/>
    <col min="1053" max="1053" width="4" bestFit="1" customWidth="1"/>
    <col min="1054" max="1054" width="12.140625" bestFit="1" customWidth="1"/>
    <col min="1055" max="1055" width="4" bestFit="1" customWidth="1"/>
    <col min="1056" max="1056" width="12.140625" bestFit="1" customWidth="1"/>
    <col min="1057" max="1057" width="4" bestFit="1" customWidth="1"/>
    <col min="1058" max="1058" width="12.140625" bestFit="1" customWidth="1"/>
    <col min="1059" max="1059" width="4" bestFit="1" customWidth="1"/>
    <col min="1060" max="1060" width="12.140625" bestFit="1" customWidth="1"/>
    <col min="1061" max="1061" width="4" bestFit="1" customWidth="1"/>
    <col min="1062" max="1062" width="12.140625" bestFit="1" customWidth="1"/>
    <col min="1063" max="1063" width="4" bestFit="1" customWidth="1"/>
    <col min="1064" max="1064" width="12.140625" bestFit="1" customWidth="1"/>
    <col min="1065" max="1065" width="4" bestFit="1" customWidth="1"/>
    <col min="1066" max="1066" width="12.140625" bestFit="1" customWidth="1"/>
    <col min="1067" max="1067" width="4" bestFit="1" customWidth="1"/>
    <col min="1068" max="1068" width="12.140625" bestFit="1" customWidth="1"/>
    <col min="1069" max="1069" width="4" bestFit="1" customWidth="1"/>
    <col min="1070" max="1070" width="12.140625" bestFit="1" customWidth="1"/>
    <col min="1071" max="1071" width="4" bestFit="1" customWidth="1"/>
    <col min="1072" max="1072" width="12.140625" bestFit="1" customWidth="1"/>
    <col min="1073" max="1073" width="4" bestFit="1" customWidth="1"/>
    <col min="1074" max="1074" width="12.140625" bestFit="1" customWidth="1"/>
    <col min="1075" max="1075" width="4" bestFit="1" customWidth="1"/>
    <col min="1076" max="1076" width="12.140625" bestFit="1" customWidth="1"/>
    <col min="1077" max="1077" width="4" bestFit="1" customWidth="1"/>
    <col min="1078" max="1078" width="12.140625" bestFit="1" customWidth="1"/>
    <col min="1079" max="1079" width="4" bestFit="1" customWidth="1"/>
    <col min="1080" max="1080" width="12.140625" bestFit="1" customWidth="1"/>
    <col min="1081" max="1081" width="4" bestFit="1" customWidth="1"/>
    <col min="1082" max="1082" width="12.140625" bestFit="1" customWidth="1"/>
    <col min="1083" max="1083" width="4" bestFit="1" customWidth="1"/>
    <col min="1084" max="1084" width="12.140625" bestFit="1" customWidth="1"/>
    <col min="1085" max="1085" width="4" bestFit="1" customWidth="1"/>
    <col min="1086" max="1086" width="11.140625" bestFit="1" customWidth="1"/>
    <col min="1087" max="1087" width="4" bestFit="1" customWidth="1"/>
    <col min="1088" max="1088" width="12.140625" bestFit="1" customWidth="1"/>
    <col min="1089" max="1089" width="4" bestFit="1" customWidth="1"/>
    <col min="1090" max="1090" width="11.140625" bestFit="1" customWidth="1"/>
    <col min="1091" max="1091" width="4" bestFit="1" customWidth="1"/>
    <col min="1092" max="1092" width="11.140625" bestFit="1" customWidth="1"/>
    <col min="1093" max="1093" width="4" bestFit="1" customWidth="1"/>
    <col min="1094" max="1094" width="12.140625" bestFit="1" customWidth="1"/>
    <col min="1095" max="1095" width="4" bestFit="1" customWidth="1"/>
    <col min="1096" max="1096" width="12.140625" bestFit="1" customWidth="1"/>
    <col min="1097" max="1097" width="4" bestFit="1" customWidth="1"/>
    <col min="1098" max="1098" width="12.140625" bestFit="1" customWidth="1"/>
    <col min="1099" max="1099" width="4" bestFit="1" customWidth="1"/>
    <col min="1100" max="1100" width="12.140625" bestFit="1" customWidth="1"/>
    <col min="1101" max="1101" width="4" bestFit="1" customWidth="1"/>
    <col min="1102" max="1102" width="12.140625" bestFit="1" customWidth="1"/>
    <col min="1103" max="1103" width="4" bestFit="1" customWidth="1"/>
    <col min="1104" max="1104" width="12.140625" bestFit="1" customWidth="1"/>
    <col min="1105" max="1105" width="4" bestFit="1" customWidth="1"/>
    <col min="1106" max="1106" width="12.140625" bestFit="1" customWidth="1"/>
    <col min="1107" max="1107" width="4" bestFit="1" customWidth="1"/>
    <col min="1108" max="1108" width="12.140625" bestFit="1" customWidth="1"/>
    <col min="1109" max="1109" width="4" bestFit="1" customWidth="1"/>
    <col min="1110" max="1110" width="12.140625" bestFit="1" customWidth="1"/>
    <col min="1111" max="1111" width="4" bestFit="1" customWidth="1"/>
    <col min="1112" max="1112" width="12.140625" bestFit="1" customWidth="1"/>
    <col min="1113" max="1113" width="4" bestFit="1" customWidth="1"/>
    <col min="1114" max="1114" width="10.140625" bestFit="1" customWidth="1"/>
    <col min="1115" max="1115" width="4" bestFit="1" customWidth="1"/>
    <col min="1116" max="1116" width="10.140625" bestFit="1" customWidth="1"/>
    <col min="1117" max="1117" width="4" bestFit="1" customWidth="1"/>
    <col min="1118" max="1118" width="12.140625" bestFit="1" customWidth="1"/>
    <col min="1119" max="1119" width="4" bestFit="1" customWidth="1"/>
    <col min="1120" max="1120" width="12.140625" bestFit="1" customWidth="1"/>
    <col min="1121" max="1121" width="4" bestFit="1" customWidth="1"/>
    <col min="1122" max="1122" width="12.140625" bestFit="1" customWidth="1"/>
    <col min="1123" max="1123" width="4" bestFit="1" customWidth="1"/>
    <col min="1124" max="1124" width="12.140625" bestFit="1" customWidth="1"/>
    <col min="1125" max="1125" width="4" bestFit="1" customWidth="1"/>
    <col min="1126" max="1126" width="12.140625" bestFit="1" customWidth="1"/>
    <col min="1127" max="1127" width="4" bestFit="1" customWidth="1"/>
    <col min="1128" max="1128" width="12.140625" bestFit="1" customWidth="1"/>
    <col min="1129" max="1129" width="4" bestFit="1" customWidth="1"/>
    <col min="1130" max="1130" width="12.140625" bestFit="1" customWidth="1"/>
    <col min="1131" max="1131" width="4" bestFit="1" customWidth="1"/>
    <col min="1132" max="1132" width="12.140625" bestFit="1" customWidth="1"/>
    <col min="1133" max="1133" width="4" bestFit="1" customWidth="1"/>
    <col min="1134" max="1134" width="12.140625" bestFit="1" customWidth="1"/>
    <col min="1135" max="1135" width="4" bestFit="1" customWidth="1"/>
    <col min="1136" max="1136" width="12.140625" bestFit="1" customWidth="1"/>
    <col min="1137" max="1137" width="4" bestFit="1" customWidth="1"/>
    <col min="1138" max="1138" width="11.140625" bestFit="1" customWidth="1"/>
    <col min="1139" max="1139" width="4" bestFit="1" customWidth="1"/>
    <col min="1140" max="1140" width="11.140625" bestFit="1" customWidth="1"/>
    <col min="1141" max="1141" width="4" bestFit="1" customWidth="1"/>
    <col min="1142" max="1142" width="12.140625" bestFit="1" customWidth="1"/>
    <col min="1143" max="1143" width="4" bestFit="1" customWidth="1"/>
    <col min="1144" max="1144" width="12.140625" bestFit="1" customWidth="1"/>
    <col min="1145" max="1145" width="4" bestFit="1" customWidth="1"/>
    <col min="1146" max="1146" width="12.140625" bestFit="1" customWidth="1"/>
    <col min="1147" max="1147" width="4" bestFit="1" customWidth="1"/>
    <col min="1148" max="1148" width="12.140625" bestFit="1" customWidth="1"/>
    <col min="1149" max="1149" width="4" bestFit="1" customWidth="1"/>
    <col min="1150" max="1150" width="12.140625" bestFit="1" customWidth="1"/>
    <col min="1151" max="1151" width="4" bestFit="1" customWidth="1"/>
    <col min="1152" max="1152" width="12.140625" bestFit="1" customWidth="1"/>
    <col min="1153" max="1153" width="4" bestFit="1" customWidth="1"/>
    <col min="1154" max="1154" width="12.140625" bestFit="1" customWidth="1"/>
    <col min="1155" max="1155" width="4" bestFit="1" customWidth="1"/>
    <col min="1156" max="1156" width="12.140625" bestFit="1" customWidth="1"/>
    <col min="1157" max="1157" width="4" bestFit="1" customWidth="1"/>
    <col min="1158" max="1158" width="11.140625" bestFit="1" customWidth="1"/>
    <col min="1159" max="1159" width="4" bestFit="1" customWidth="1"/>
    <col min="1160" max="1160" width="12.140625" bestFit="1" customWidth="1"/>
    <col min="1161" max="1161" width="4" bestFit="1" customWidth="1"/>
    <col min="1162" max="1162" width="12.140625" bestFit="1" customWidth="1"/>
    <col min="1163" max="1163" width="4" bestFit="1" customWidth="1"/>
    <col min="1164" max="1164" width="12.140625" bestFit="1" customWidth="1"/>
    <col min="1165" max="1165" width="4" bestFit="1" customWidth="1"/>
    <col min="1166" max="1166" width="12.140625" bestFit="1" customWidth="1"/>
    <col min="1167" max="1167" width="4" bestFit="1" customWidth="1"/>
    <col min="1168" max="1168" width="12.140625" bestFit="1" customWidth="1"/>
    <col min="1169" max="1169" width="4" bestFit="1" customWidth="1"/>
    <col min="1170" max="1170" width="12.140625" bestFit="1" customWidth="1"/>
    <col min="1171" max="1171" width="4" bestFit="1" customWidth="1"/>
    <col min="1172" max="1172" width="12.140625" bestFit="1" customWidth="1"/>
    <col min="1173" max="1173" width="4" bestFit="1" customWidth="1"/>
    <col min="1174" max="1174" width="12.140625" bestFit="1" customWidth="1"/>
    <col min="1175" max="1175" width="4" bestFit="1" customWidth="1"/>
    <col min="1176" max="1176" width="12.140625" bestFit="1" customWidth="1"/>
    <col min="1177" max="1177" width="4" bestFit="1" customWidth="1"/>
    <col min="1178" max="1178" width="12.140625" bestFit="1" customWidth="1"/>
    <col min="1179" max="1179" width="4" bestFit="1" customWidth="1"/>
    <col min="1180" max="1180" width="12.140625" bestFit="1" customWidth="1"/>
    <col min="1181" max="1181" width="4" bestFit="1" customWidth="1"/>
    <col min="1182" max="1182" width="12.140625" bestFit="1" customWidth="1"/>
    <col min="1183" max="1183" width="4" bestFit="1" customWidth="1"/>
    <col min="1184" max="1184" width="12.140625" bestFit="1" customWidth="1"/>
    <col min="1185" max="1185" width="4" bestFit="1" customWidth="1"/>
    <col min="1186" max="1186" width="12.140625" bestFit="1" customWidth="1"/>
    <col min="1187" max="1187" width="4" bestFit="1" customWidth="1"/>
    <col min="1188" max="1188" width="12.140625" bestFit="1" customWidth="1"/>
    <col min="1189" max="1189" width="4" bestFit="1" customWidth="1"/>
    <col min="1190" max="1190" width="12.140625" bestFit="1" customWidth="1"/>
    <col min="1191" max="1191" width="4" bestFit="1" customWidth="1"/>
    <col min="1192" max="1192" width="12.140625" bestFit="1" customWidth="1"/>
    <col min="1193" max="1193" width="4" bestFit="1" customWidth="1"/>
    <col min="1194" max="1194" width="12.140625" bestFit="1" customWidth="1"/>
    <col min="1195" max="1195" width="4" bestFit="1" customWidth="1"/>
    <col min="1196" max="1196" width="12.140625" bestFit="1" customWidth="1"/>
    <col min="1197" max="1197" width="4" bestFit="1" customWidth="1"/>
    <col min="1281" max="1281" width="46.42578125" bestFit="1" customWidth="1"/>
    <col min="1282" max="1282" width="12.140625" bestFit="1" customWidth="1"/>
    <col min="1283" max="1283" width="4" bestFit="1" customWidth="1"/>
    <col min="1284" max="1284" width="12.140625" bestFit="1" customWidth="1"/>
    <col min="1285" max="1285" width="4" bestFit="1" customWidth="1"/>
    <col min="1286" max="1286" width="12.140625" bestFit="1" customWidth="1"/>
    <col min="1287" max="1287" width="4" bestFit="1" customWidth="1"/>
    <col min="1288" max="1288" width="12.140625" bestFit="1" customWidth="1"/>
    <col min="1289" max="1289" width="4" bestFit="1" customWidth="1"/>
    <col min="1290" max="1290" width="12.140625" bestFit="1" customWidth="1"/>
    <col min="1291" max="1291" width="4" bestFit="1" customWidth="1"/>
    <col min="1292" max="1292" width="12.140625" bestFit="1" customWidth="1"/>
    <col min="1293" max="1293" width="4" bestFit="1" customWidth="1"/>
    <col min="1294" max="1294" width="12.140625" bestFit="1" customWidth="1"/>
    <col min="1295" max="1295" width="4" bestFit="1" customWidth="1"/>
    <col min="1296" max="1296" width="12.140625" bestFit="1" customWidth="1"/>
    <col min="1297" max="1297" width="4" bestFit="1" customWidth="1"/>
    <col min="1298" max="1298" width="12.140625" bestFit="1" customWidth="1"/>
    <col min="1299" max="1299" width="4" bestFit="1" customWidth="1"/>
    <col min="1300" max="1300" width="12.140625" bestFit="1" customWidth="1"/>
    <col min="1301" max="1301" width="4" bestFit="1" customWidth="1"/>
    <col min="1302" max="1302" width="12.140625" bestFit="1" customWidth="1"/>
    <col min="1303" max="1303" width="4" bestFit="1" customWidth="1"/>
    <col min="1304" max="1304" width="12.140625" bestFit="1" customWidth="1"/>
    <col min="1305" max="1305" width="4" bestFit="1" customWidth="1"/>
    <col min="1306" max="1306" width="12.140625" bestFit="1" customWidth="1"/>
    <col min="1307" max="1307" width="4" bestFit="1" customWidth="1"/>
    <col min="1308" max="1308" width="12.140625" bestFit="1" customWidth="1"/>
    <col min="1309" max="1309" width="4" bestFit="1" customWidth="1"/>
    <col min="1310" max="1310" width="12.140625" bestFit="1" customWidth="1"/>
    <col min="1311" max="1311" width="4" bestFit="1" customWidth="1"/>
    <col min="1312" max="1312" width="12.140625" bestFit="1" customWidth="1"/>
    <col min="1313" max="1313" width="4" bestFit="1" customWidth="1"/>
    <col min="1314" max="1314" width="12.140625" bestFit="1" customWidth="1"/>
    <col min="1315" max="1315" width="4" bestFit="1" customWidth="1"/>
    <col min="1316" max="1316" width="12.140625" bestFit="1" customWidth="1"/>
    <col min="1317" max="1317" width="4" bestFit="1" customWidth="1"/>
    <col min="1318" max="1318" width="12.140625" bestFit="1" customWidth="1"/>
    <col min="1319" max="1319" width="4" bestFit="1" customWidth="1"/>
    <col min="1320" max="1320" width="12.140625" bestFit="1" customWidth="1"/>
    <col min="1321" max="1321" width="4" bestFit="1" customWidth="1"/>
    <col min="1322" max="1322" width="12.140625" bestFit="1" customWidth="1"/>
    <col min="1323" max="1323" width="4" bestFit="1" customWidth="1"/>
    <col min="1324" max="1324" width="12.140625" bestFit="1" customWidth="1"/>
    <col min="1325" max="1325" width="4" bestFit="1" customWidth="1"/>
    <col min="1326" max="1326" width="12.140625" bestFit="1" customWidth="1"/>
    <col min="1327" max="1327" width="4" bestFit="1" customWidth="1"/>
    <col min="1328" max="1328" width="12.140625" bestFit="1" customWidth="1"/>
    <col min="1329" max="1329" width="4" bestFit="1" customWidth="1"/>
    <col min="1330" max="1330" width="12.140625" bestFit="1" customWidth="1"/>
    <col min="1331" max="1331" width="4" bestFit="1" customWidth="1"/>
    <col min="1332" max="1332" width="12.140625" bestFit="1" customWidth="1"/>
    <col min="1333" max="1333" width="4" bestFit="1" customWidth="1"/>
    <col min="1334" max="1334" width="12.140625" bestFit="1" customWidth="1"/>
    <col min="1335" max="1335" width="4" bestFit="1" customWidth="1"/>
    <col min="1336" max="1336" width="12.140625" bestFit="1" customWidth="1"/>
    <col min="1337" max="1337" width="4" bestFit="1" customWidth="1"/>
    <col min="1338" max="1338" width="12.140625" bestFit="1" customWidth="1"/>
    <col min="1339" max="1339" width="4" bestFit="1" customWidth="1"/>
    <col min="1340" max="1340" width="12.140625" bestFit="1" customWidth="1"/>
    <col min="1341" max="1341" width="4" bestFit="1" customWidth="1"/>
    <col min="1342" max="1342" width="11.140625" bestFit="1" customWidth="1"/>
    <col min="1343" max="1343" width="4" bestFit="1" customWidth="1"/>
    <col min="1344" max="1344" width="12.140625" bestFit="1" customWidth="1"/>
    <col min="1345" max="1345" width="4" bestFit="1" customWidth="1"/>
    <col min="1346" max="1346" width="11.140625" bestFit="1" customWidth="1"/>
    <col min="1347" max="1347" width="4" bestFit="1" customWidth="1"/>
    <col min="1348" max="1348" width="11.140625" bestFit="1" customWidth="1"/>
    <col min="1349" max="1349" width="4" bestFit="1" customWidth="1"/>
    <col min="1350" max="1350" width="12.140625" bestFit="1" customWidth="1"/>
    <col min="1351" max="1351" width="4" bestFit="1" customWidth="1"/>
    <col min="1352" max="1352" width="12.140625" bestFit="1" customWidth="1"/>
    <col min="1353" max="1353" width="4" bestFit="1" customWidth="1"/>
    <col min="1354" max="1354" width="12.140625" bestFit="1" customWidth="1"/>
    <col min="1355" max="1355" width="4" bestFit="1" customWidth="1"/>
    <col min="1356" max="1356" width="12.140625" bestFit="1" customWidth="1"/>
    <col min="1357" max="1357" width="4" bestFit="1" customWidth="1"/>
    <col min="1358" max="1358" width="12.140625" bestFit="1" customWidth="1"/>
    <col min="1359" max="1359" width="4" bestFit="1" customWidth="1"/>
    <col min="1360" max="1360" width="12.140625" bestFit="1" customWidth="1"/>
    <col min="1361" max="1361" width="4" bestFit="1" customWidth="1"/>
    <col min="1362" max="1362" width="12.140625" bestFit="1" customWidth="1"/>
    <col min="1363" max="1363" width="4" bestFit="1" customWidth="1"/>
    <col min="1364" max="1364" width="12.140625" bestFit="1" customWidth="1"/>
    <col min="1365" max="1365" width="4" bestFit="1" customWidth="1"/>
    <col min="1366" max="1366" width="12.140625" bestFit="1" customWidth="1"/>
    <col min="1367" max="1367" width="4" bestFit="1" customWidth="1"/>
    <col min="1368" max="1368" width="12.140625" bestFit="1" customWidth="1"/>
    <col min="1369" max="1369" width="4" bestFit="1" customWidth="1"/>
    <col min="1370" max="1370" width="10.140625" bestFit="1" customWidth="1"/>
    <col min="1371" max="1371" width="4" bestFit="1" customWidth="1"/>
    <col min="1372" max="1372" width="10.140625" bestFit="1" customWidth="1"/>
    <col min="1373" max="1373" width="4" bestFit="1" customWidth="1"/>
    <col min="1374" max="1374" width="12.140625" bestFit="1" customWidth="1"/>
    <col min="1375" max="1375" width="4" bestFit="1" customWidth="1"/>
    <col min="1376" max="1376" width="12.140625" bestFit="1" customWidth="1"/>
    <col min="1377" max="1377" width="4" bestFit="1" customWidth="1"/>
    <col min="1378" max="1378" width="12.140625" bestFit="1" customWidth="1"/>
    <col min="1379" max="1379" width="4" bestFit="1" customWidth="1"/>
    <col min="1380" max="1380" width="12.140625" bestFit="1" customWidth="1"/>
    <col min="1381" max="1381" width="4" bestFit="1" customWidth="1"/>
    <col min="1382" max="1382" width="12.140625" bestFit="1" customWidth="1"/>
    <col min="1383" max="1383" width="4" bestFit="1" customWidth="1"/>
    <col min="1384" max="1384" width="12.140625" bestFit="1" customWidth="1"/>
    <col min="1385" max="1385" width="4" bestFit="1" customWidth="1"/>
    <col min="1386" max="1386" width="12.140625" bestFit="1" customWidth="1"/>
    <col min="1387" max="1387" width="4" bestFit="1" customWidth="1"/>
    <col min="1388" max="1388" width="12.140625" bestFit="1" customWidth="1"/>
    <col min="1389" max="1389" width="4" bestFit="1" customWidth="1"/>
    <col min="1390" max="1390" width="12.140625" bestFit="1" customWidth="1"/>
    <col min="1391" max="1391" width="4" bestFit="1" customWidth="1"/>
    <col min="1392" max="1392" width="12.140625" bestFit="1" customWidth="1"/>
    <col min="1393" max="1393" width="4" bestFit="1" customWidth="1"/>
    <col min="1394" max="1394" width="11.140625" bestFit="1" customWidth="1"/>
    <col min="1395" max="1395" width="4" bestFit="1" customWidth="1"/>
    <col min="1396" max="1396" width="11.140625" bestFit="1" customWidth="1"/>
    <col min="1397" max="1397" width="4" bestFit="1" customWidth="1"/>
    <col min="1398" max="1398" width="12.140625" bestFit="1" customWidth="1"/>
    <col min="1399" max="1399" width="4" bestFit="1" customWidth="1"/>
    <col min="1400" max="1400" width="12.140625" bestFit="1" customWidth="1"/>
    <col min="1401" max="1401" width="4" bestFit="1" customWidth="1"/>
    <col min="1402" max="1402" width="12.140625" bestFit="1" customWidth="1"/>
    <col min="1403" max="1403" width="4" bestFit="1" customWidth="1"/>
    <col min="1404" max="1404" width="12.140625" bestFit="1" customWidth="1"/>
    <col min="1405" max="1405" width="4" bestFit="1" customWidth="1"/>
    <col min="1406" max="1406" width="12.140625" bestFit="1" customWidth="1"/>
    <col min="1407" max="1407" width="4" bestFit="1" customWidth="1"/>
    <col min="1408" max="1408" width="12.140625" bestFit="1" customWidth="1"/>
    <col min="1409" max="1409" width="4" bestFit="1" customWidth="1"/>
    <col min="1410" max="1410" width="12.140625" bestFit="1" customWidth="1"/>
    <col min="1411" max="1411" width="4" bestFit="1" customWidth="1"/>
    <col min="1412" max="1412" width="12.140625" bestFit="1" customWidth="1"/>
    <col min="1413" max="1413" width="4" bestFit="1" customWidth="1"/>
    <col min="1414" max="1414" width="11.140625" bestFit="1" customWidth="1"/>
    <col min="1415" max="1415" width="4" bestFit="1" customWidth="1"/>
    <col min="1416" max="1416" width="12.140625" bestFit="1" customWidth="1"/>
    <col min="1417" max="1417" width="4" bestFit="1" customWidth="1"/>
    <col min="1418" max="1418" width="12.140625" bestFit="1" customWidth="1"/>
    <col min="1419" max="1419" width="4" bestFit="1" customWidth="1"/>
    <col min="1420" max="1420" width="12.140625" bestFit="1" customWidth="1"/>
    <col min="1421" max="1421" width="4" bestFit="1" customWidth="1"/>
    <col min="1422" max="1422" width="12.140625" bestFit="1" customWidth="1"/>
    <col min="1423" max="1423" width="4" bestFit="1" customWidth="1"/>
    <col min="1424" max="1424" width="12.140625" bestFit="1" customWidth="1"/>
    <col min="1425" max="1425" width="4" bestFit="1" customWidth="1"/>
    <col min="1426" max="1426" width="12.140625" bestFit="1" customWidth="1"/>
    <col min="1427" max="1427" width="4" bestFit="1" customWidth="1"/>
    <col min="1428" max="1428" width="12.140625" bestFit="1" customWidth="1"/>
    <col min="1429" max="1429" width="4" bestFit="1" customWidth="1"/>
    <col min="1430" max="1430" width="12.140625" bestFit="1" customWidth="1"/>
    <col min="1431" max="1431" width="4" bestFit="1" customWidth="1"/>
    <col min="1432" max="1432" width="12.140625" bestFit="1" customWidth="1"/>
    <col min="1433" max="1433" width="4" bestFit="1" customWidth="1"/>
    <col min="1434" max="1434" width="12.140625" bestFit="1" customWidth="1"/>
    <col min="1435" max="1435" width="4" bestFit="1" customWidth="1"/>
    <col min="1436" max="1436" width="12.140625" bestFit="1" customWidth="1"/>
    <col min="1437" max="1437" width="4" bestFit="1" customWidth="1"/>
    <col min="1438" max="1438" width="12.140625" bestFit="1" customWidth="1"/>
    <col min="1439" max="1439" width="4" bestFit="1" customWidth="1"/>
    <col min="1440" max="1440" width="12.140625" bestFit="1" customWidth="1"/>
    <col min="1441" max="1441" width="4" bestFit="1" customWidth="1"/>
    <col min="1442" max="1442" width="12.140625" bestFit="1" customWidth="1"/>
    <col min="1443" max="1443" width="4" bestFit="1" customWidth="1"/>
    <col min="1444" max="1444" width="12.140625" bestFit="1" customWidth="1"/>
    <col min="1445" max="1445" width="4" bestFit="1" customWidth="1"/>
    <col min="1446" max="1446" width="12.140625" bestFit="1" customWidth="1"/>
    <col min="1447" max="1447" width="4" bestFit="1" customWidth="1"/>
    <col min="1448" max="1448" width="12.140625" bestFit="1" customWidth="1"/>
    <col min="1449" max="1449" width="4" bestFit="1" customWidth="1"/>
    <col min="1450" max="1450" width="12.140625" bestFit="1" customWidth="1"/>
    <col min="1451" max="1451" width="4" bestFit="1" customWidth="1"/>
    <col min="1452" max="1452" width="12.140625" bestFit="1" customWidth="1"/>
    <col min="1453" max="1453" width="4" bestFit="1" customWidth="1"/>
    <col min="1537" max="1537" width="46.42578125" bestFit="1" customWidth="1"/>
    <col min="1538" max="1538" width="12.140625" bestFit="1" customWidth="1"/>
    <col min="1539" max="1539" width="4" bestFit="1" customWidth="1"/>
    <col min="1540" max="1540" width="12.140625" bestFit="1" customWidth="1"/>
    <col min="1541" max="1541" width="4" bestFit="1" customWidth="1"/>
    <col min="1542" max="1542" width="12.140625" bestFit="1" customWidth="1"/>
    <col min="1543" max="1543" width="4" bestFit="1" customWidth="1"/>
    <col min="1544" max="1544" width="12.140625" bestFit="1" customWidth="1"/>
    <col min="1545" max="1545" width="4" bestFit="1" customWidth="1"/>
    <col min="1546" max="1546" width="12.140625" bestFit="1" customWidth="1"/>
    <col min="1547" max="1547" width="4" bestFit="1" customWidth="1"/>
    <col min="1548" max="1548" width="12.140625" bestFit="1" customWidth="1"/>
    <col min="1549" max="1549" width="4" bestFit="1" customWidth="1"/>
    <col min="1550" max="1550" width="12.140625" bestFit="1" customWidth="1"/>
    <col min="1551" max="1551" width="4" bestFit="1" customWidth="1"/>
    <col min="1552" max="1552" width="12.140625" bestFit="1" customWidth="1"/>
    <col min="1553" max="1553" width="4" bestFit="1" customWidth="1"/>
    <col min="1554" max="1554" width="12.140625" bestFit="1" customWidth="1"/>
    <col min="1555" max="1555" width="4" bestFit="1" customWidth="1"/>
    <col min="1556" max="1556" width="12.140625" bestFit="1" customWidth="1"/>
    <col min="1557" max="1557" width="4" bestFit="1" customWidth="1"/>
    <col min="1558" max="1558" width="12.140625" bestFit="1" customWidth="1"/>
    <col min="1559" max="1559" width="4" bestFit="1" customWidth="1"/>
    <col min="1560" max="1560" width="12.140625" bestFit="1" customWidth="1"/>
    <col min="1561" max="1561" width="4" bestFit="1" customWidth="1"/>
    <col min="1562" max="1562" width="12.140625" bestFit="1" customWidth="1"/>
    <col min="1563" max="1563" width="4" bestFit="1" customWidth="1"/>
    <col min="1564" max="1564" width="12.140625" bestFit="1" customWidth="1"/>
    <col min="1565" max="1565" width="4" bestFit="1" customWidth="1"/>
    <col min="1566" max="1566" width="12.140625" bestFit="1" customWidth="1"/>
    <col min="1567" max="1567" width="4" bestFit="1" customWidth="1"/>
    <col min="1568" max="1568" width="12.140625" bestFit="1" customWidth="1"/>
    <col min="1569" max="1569" width="4" bestFit="1" customWidth="1"/>
    <col min="1570" max="1570" width="12.140625" bestFit="1" customWidth="1"/>
    <col min="1571" max="1571" width="4" bestFit="1" customWidth="1"/>
    <col min="1572" max="1572" width="12.140625" bestFit="1" customWidth="1"/>
    <col min="1573" max="1573" width="4" bestFit="1" customWidth="1"/>
    <col min="1574" max="1574" width="12.140625" bestFit="1" customWidth="1"/>
    <col min="1575" max="1575" width="4" bestFit="1" customWidth="1"/>
    <col min="1576" max="1576" width="12.140625" bestFit="1" customWidth="1"/>
    <col min="1577" max="1577" width="4" bestFit="1" customWidth="1"/>
    <col min="1578" max="1578" width="12.140625" bestFit="1" customWidth="1"/>
    <col min="1579" max="1579" width="4" bestFit="1" customWidth="1"/>
    <col min="1580" max="1580" width="12.140625" bestFit="1" customWidth="1"/>
    <col min="1581" max="1581" width="4" bestFit="1" customWidth="1"/>
    <col min="1582" max="1582" width="12.140625" bestFit="1" customWidth="1"/>
    <col min="1583" max="1583" width="4" bestFit="1" customWidth="1"/>
    <col min="1584" max="1584" width="12.140625" bestFit="1" customWidth="1"/>
    <col min="1585" max="1585" width="4" bestFit="1" customWidth="1"/>
    <col min="1586" max="1586" width="12.140625" bestFit="1" customWidth="1"/>
    <col min="1587" max="1587" width="4" bestFit="1" customWidth="1"/>
    <col min="1588" max="1588" width="12.140625" bestFit="1" customWidth="1"/>
    <col min="1589" max="1589" width="4" bestFit="1" customWidth="1"/>
    <col min="1590" max="1590" width="12.140625" bestFit="1" customWidth="1"/>
    <col min="1591" max="1591" width="4" bestFit="1" customWidth="1"/>
    <col min="1592" max="1592" width="12.140625" bestFit="1" customWidth="1"/>
    <col min="1593" max="1593" width="4" bestFit="1" customWidth="1"/>
    <col min="1594" max="1594" width="12.140625" bestFit="1" customWidth="1"/>
    <col min="1595" max="1595" width="4" bestFit="1" customWidth="1"/>
    <col min="1596" max="1596" width="12.140625" bestFit="1" customWidth="1"/>
    <col min="1597" max="1597" width="4" bestFit="1" customWidth="1"/>
    <col min="1598" max="1598" width="11.140625" bestFit="1" customWidth="1"/>
    <col min="1599" max="1599" width="4" bestFit="1" customWidth="1"/>
    <col min="1600" max="1600" width="12.140625" bestFit="1" customWidth="1"/>
    <col min="1601" max="1601" width="4" bestFit="1" customWidth="1"/>
    <col min="1602" max="1602" width="11.140625" bestFit="1" customWidth="1"/>
    <col min="1603" max="1603" width="4" bestFit="1" customWidth="1"/>
    <col min="1604" max="1604" width="11.140625" bestFit="1" customWidth="1"/>
    <col min="1605" max="1605" width="4" bestFit="1" customWidth="1"/>
    <col min="1606" max="1606" width="12.140625" bestFit="1" customWidth="1"/>
    <col min="1607" max="1607" width="4" bestFit="1" customWidth="1"/>
    <col min="1608" max="1608" width="12.140625" bestFit="1" customWidth="1"/>
    <col min="1609" max="1609" width="4" bestFit="1" customWidth="1"/>
    <col min="1610" max="1610" width="12.140625" bestFit="1" customWidth="1"/>
    <col min="1611" max="1611" width="4" bestFit="1" customWidth="1"/>
    <col min="1612" max="1612" width="12.140625" bestFit="1" customWidth="1"/>
    <col min="1613" max="1613" width="4" bestFit="1" customWidth="1"/>
    <col min="1614" max="1614" width="12.140625" bestFit="1" customWidth="1"/>
    <col min="1615" max="1615" width="4" bestFit="1" customWidth="1"/>
    <col min="1616" max="1616" width="12.140625" bestFit="1" customWidth="1"/>
    <col min="1617" max="1617" width="4" bestFit="1" customWidth="1"/>
    <col min="1618" max="1618" width="12.140625" bestFit="1" customWidth="1"/>
    <col min="1619" max="1619" width="4" bestFit="1" customWidth="1"/>
    <col min="1620" max="1620" width="12.140625" bestFit="1" customWidth="1"/>
    <col min="1621" max="1621" width="4" bestFit="1" customWidth="1"/>
    <col min="1622" max="1622" width="12.140625" bestFit="1" customWidth="1"/>
    <col min="1623" max="1623" width="4" bestFit="1" customWidth="1"/>
    <col min="1624" max="1624" width="12.140625" bestFit="1" customWidth="1"/>
    <col min="1625" max="1625" width="4" bestFit="1" customWidth="1"/>
    <col min="1626" max="1626" width="10.140625" bestFit="1" customWidth="1"/>
    <col min="1627" max="1627" width="4" bestFit="1" customWidth="1"/>
    <col min="1628" max="1628" width="10.140625" bestFit="1" customWidth="1"/>
    <col min="1629" max="1629" width="4" bestFit="1" customWidth="1"/>
    <col min="1630" max="1630" width="12.140625" bestFit="1" customWidth="1"/>
    <col min="1631" max="1631" width="4" bestFit="1" customWidth="1"/>
    <col min="1632" max="1632" width="12.140625" bestFit="1" customWidth="1"/>
    <col min="1633" max="1633" width="4" bestFit="1" customWidth="1"/>
    <col min="1634" max="1634" width="12.140625" bestFit="1" customWidth="1"/>
    <col min="1635" max="1635" width="4" bestFit="1" customWidth="1"/>
    <col min="1636" max="1636" width="12.140625" bestFit="1" customWidth="1"/>
    <col min="1637" max="1637" width="4" bestFit="1" customWidth="1"/>
    <col min="1638" max="1638" width="12.140625" bestFit="1" customWidth="1"/>
    <col min="1639" max="1639" width="4" bestFit="1" customWidth="1"/>
    <col min="1640" max="1640" width="12.140625" bestFit="1" customWidth="1"/>
    <col min="1641" max="1641" width="4" bestFit="1" customWidth="1"/>
    <col min="1642" max="1642" width="12.140625" bestFit="1" customWidth="1"/>
    <col min="1643" max="1643" width="4" bestFit="1" customWidth="1"/>
    <col min="1644" max="1644" width="12.140625" bestFit="1" customWidth="1"/>
    <col min="1645" max="1645" width="4" bestFit="1" customWidth="1"/>
    <col min="1646" max="1646" width="12.140625" bestFit="1" customWidth="1"/>
    <col min="1647" max="1647" width="4" bestFit="1" customWidth="1"/>
    <col min="1648" max="1648" width="12.140625" bestFit="1" customWidth="1"/>
    <col min="1649" max="1649" width="4" bestFit="1" customWidth="1"/>
    <col min="1650" max="1650" width="11.140625" bestFit="1" customWidth="1"/>
    <col min="1651" max="1651" width="4" bestFit="1" customWidth="1"/>
    <col min="1652" max="1652" width="11.140625" bestFit="1" customWidth="1"/>
    <col min="1653" max="1653" width="4" bestFit="1" customWidth="1"/>
    <col min="1654" max="1654" width="12.140625" bestFit="1" customWidth="1"/>
    <col min="1655" max="1655" width="4" bestFit="1" customWidth="1"/>
    <col min="1656" max="1656" width="12.140625" bestFit="1" customWidth="1"/>
    <col min="1657" max="1657" width="4" bestFit="1" customWidth="1"/>
    <col min="1658" max="1658" width="12.140625" bestFit="1" customWidth="1"/>
    <col min="1659" max="1659" width="4" bestFit="1" customWidth="1"/>
    <col min="1660" max="1660" width="12.140625" bestFit="1" customWidth="1"/>
    <col min="1661" max="1661" width="4" bestFit="1" customWidth="1"/>
    <col min="1662" max="1662" width="12.140625" bestFit="1" customWidth="1"/>
    <col min="1663" max="1663" width="4" bestFit="1" customWidth="1"/>
    <col min="1664" max="1664" width="12.140625" bestFit="1" customWidth="1"/>
    <col min="1665" max="1665" width="4" bestFit="1" customWidth="1"/>
    <col min="1666" max="1666" width="12.140625" bestFit="1" customWidth="1"/>
    <col min="1667" max="1667" width="4" bestFit="1" customWidth="1"/>
    <col min="1668" max="1668" width="12.140625" bestFit="1" customWidth="1"/>
    <col min="1669" max="1669" width="4" bestFit="1" customWidth="1"/>
    <col min="1670" max="1670" width="11.140625" bestFit="1" customWidth="1"/>
    <col min="1671" max="1671" width="4" bestFit="1" customWidth="1"/>
    <col min="1672" max="1672" width="12.140625" bestFit="1" customWidth="1"/>
    <col min="1673" max="1673" width="4" bestFit="1" customWidth="1"/>
    <col min="1674" max="1674" width="12.140625" bestFit="1" customWidth="1"/>
    <col min="1675" max="1675" width="4" bestFit="1" customWidth="1"/>
    <col min="1676" max="1676" width="12.140625" bestFit="1" customWidth="1"/>
    <col min="1677" max="1677" width="4" bestFit="1" customWidth="1"/>
    <col min="1678" max="1678" width="12.140625" bestFit="1" customWidth="1"/>
    <col min="1679" max="1679" width="4" bestFit="1" customWidth="1"/>
    <col min="1680" max="1680" width="12.140625" bestFit="1" customWidth="1"/>
    <col min="1681" max="1681" width="4" bestFit="1" customWidth="1"/>
    <col min="1682" max="1682" width="12.140625" bestFit="1" customWidth="1"/>
    <col min="1683" max="1683" width="4" bestFit="1" customWidth="1"/>
    <col min="1684" max="1684" width="12.140625" bestFit="1" customWidth="1"/>
    <col min="1685" max="1685" width="4" bestFit="1" customWidth="1"/>
    <col min="1686" max="1686" width="12.140625" bestFit="1" customWidth="1"/>
    <col min="1687" max="1687" width="4" bestFit="1" customWidth="1"/>
    <col min="1688" max="1688" width="12.140625" bestFit="1" customWidth="1"/>
    <col min="1689" max="1689" width="4" bestFit="1" customWidth="1"/>
    <col min="1690" max="1690" width="12.140625" bestFit="1" customWidth="1"/>
    <col min="1691" max="1691" width="4" bestFit="1" customWidth="1"/>
    <col min="1692" max="1692" width="12.140625" bestFit="1" customWidth="1"/>
    <col min="1693" max="1693" width="4" bestFit="1" customWidth="1"/>
    <col min="1694" max="1694" width="12.140625" bestFit="1" customWidth="1"/>
    <col min="1695" max="1695" width="4" bestFit="1" customWidth="1"/>
    <col min="1696" max="1696" width="12.140625" bestFit="1" customWidth="1"/>
    <col min="1697" max="1697" width="4" bestFit="1" customWidth="1"/>
    <col min="1698" max="1698" width="12.140625" bestFit="1" customWidth="1"/>
    <col min="1699" max="1699" width="4" bestFit="1" customWidth="1"/>
    <col min="1700" max="1700" width="12.140625" bestFit="1" customWidth="1"/>
    <col min="1701" max="1701" width="4" bestFit="1" customWidth="1"/>
    <col min="1702" max="1702" width="12.140625" bestFit="1" customWidth="1"/>
    <col min="1703" max="1703" width="4" bestFit="1" customWidth="1"/>
    <col min="1704" max="1704" width="12.140625" bestFit="1" customWidth="1"/>
    <col min="1705" max="1705" width="4" bestFit="1" customWidth="1"/>
    <col min="1706" max="1706" width="12.140625" bestFit="1" customWidth="1"/>
    <col min="1707" max="1707" width="4" bestFit="1" customWidth="1"/>
    <col min="1708" max="1708" width="12.140625" bestFit="1" customWidth="1"/>
    <col min="1709" max="1709" width="4" bestFit="1" customWidth="1"/>
    <col min="1793" max="1793" width="46.42578125" bestFit="1" customWidth="1"/>
    <col min="1794" max="1794" width="12.140625" bestFit="1" customWidth="1"/>
    <col min="1795" max="1795" width="4" bestFit="1" customWidth="1"/>
    <col min="1796" max="1796" width="12.140625" bestFit="1" customWidth="1"/>
    <col min="1797" max="1797" width="4" bestFit="1" customWidth="1"/>
    <col min="1798" max="1798" width="12.140625" bestFit="1" customWidth="1"/>
    <col min="1799" max="1799" width="4" bestFit="1" customWidth="1"/>
    <col min="1800" max="1800" width="12.140625" bestFit="1" customWidth="1"/>
    <col min="1801" max="1801" width="4" bestFit="1" customWidth="1"/>
    <col min="1802" max="1802" width="12.140625" bestFit="1" customWidth="1"/>
    <col min="1803" max="1803" width="4" bestFit="1" customWidth="1"/>
    <col min="1804" max="1804" width="12.140625" bestFit="1" customWidth="1"/>
    <col min="1805" max="1805" width="4" bestFit="1" customWidth="1"/>
    <col min="1806" max="1806" width="12.140625" bestFit="1" customWidth="1"/>
    <col min="1807" max="1807" width="4" bestFit="1" customWidth="1"/>
    <col min="1808" max="1808" width="12.140625" bestFit="1" customWidth="1"/>
    <col min="1809" max="1809" width="4" bestFit="1" customWidth="1"/>
    <col min="1810" max="1810" width="12.140625" bestFit="1" customWidth="1"/>
    <col min="1811" max="1811" width="4" bestFit="1" customWidth="1"/>
    <col min="1812" max="1812" width="12.140625" bestFit="1" customWidth="1"/>
    <col min="1813" max="1813" width="4" bestFit="1" customWidth="1"/>
    <col min="1814" max="1814" width="12.140625" bestFit="1" customWidth="1"/>
    <col min="1815" max="1815" width="4" bestFit="1" customWidth="1"/>
    <col min="1816" max="1816" width="12.140625" bestFit="1" customWidth="1"/>
    <col min="1817" max="1817" width="4" bestFit="1" customWidth="1"/>
    <col min="1818" max="1818" width="12.140625" bestFit="1" customWidth="1"/>
    <col min="1819" max="1819" width="4" bestFit="1" customWidth="1"/>
    <col min="1820" max="1820" width="12.140625" bestFit="1" customWidth="1"/>
    <col min="1821" max="1821" width="4" bestFit="1" customWidth="1"/>
    <col min="1822" max="1822" width="12.140625" bestFit="1" customWidth="1"/>
    <col min="1823" max="1823" width="4" bestFit="1" customWidth="1"/>
    <col min="1824" max="1824" width="12.140625" bestFit="1" customWidth="1"/>
    <col min="1825" max="1825" width="4" bestFit="1" customWidth="1"/>
    <col min="1826" max="1826" width="12.140625" bestFit="1" customWidth="1"/>
    <col min="1827" max="1827" width="4" bestFit="1" customWidth="1"/>
    <col min="1828" max="1828" width="12.140625" bestFit="1" customWidth="1"/>
    <col min="1829" max="1829" width="4" bestFit="1" customWidth="1"/>
    <col min="1830" max="1830" width="12.140625" bestFit="1" customWidth="1"/>
    <col min="1831" max="1831" width="4" bestFit="1" customWidth="1"/>
    <col min="1832" max="1832" width="12.140625" bestFit="1" customWidth="1"/>
    <col min="1833" max="1833" width="4" bestFit="1" customWidth="1"/>
    <col min="1834" max="1834" width="12.140625" bestFit="1" customWidth="1"/>
    <col min="1835" max="1835" width="4" bestFit="1" customWidth="1"/>
    <col min="1836" max="1836" width="12.140625" bestFit="1" customWidth="1"/>
    <col min="1837" max="1837" width="4" bestFit="1" customWidth="1"/>
    <col min="1838" max="1838" width="12.140625" bestFit="1" customWidth="1"/>
    <col min="1839" max="1839" width="4" bestFit="1" customWidth="1"/>
    <col min="1840" max="1840" width="12.140625" bestFit="1" customWidth="1"/>
    <col min="1841" max="1841" width="4" bestFit="1" customWidth="1"/>
    <col min="1842" max="1842" width="12.140625" bestFit="1" customWidth="1"/>
    <col min="1843" max="1843" width="4" bestFit="1" customWidth="1"/>
    <col min="1844" max="1844" width="12.140625" bestFit="1" customWidth="1"/>
    <col min="1845" max="1845" width="4" bestFit="1" customWidth="1"/>
    <col min="1846" max="1846" width="12.140625" bestFit="1" customWidth="1"/>
    <col min="1847" max="1847" width="4" bestFit="1" customWidth="1"/>
    <col min="1848" max="1848" width="12.140625" bestFit="1" customWidth="1"/>
    <col min="1849" max="1849" width="4" bestFit="1" customWidth="1"/>
    <col min="1850" max="1850" width="12.140625" bestFit="1" customWidth="1"/>
    <col min="1851" max="1851" width="4" bestFit="1" customWidth="1"/>
    <col min="1852" max="1852" width="12.140625" bestFit="1" customWidth="1"/>
    <col min="1853" max="1853" width="4" bestFit="1" customWidth="1"/>
    <col min="1854" max="1854" width="11.140625" bestFit="1" customWidth="1"/>
    <col min="1855" max="1855" width="4" bestFit="1" customWidth="1"/>
    <col min="1856" max="1856" width="12.140625" bestFit="1" customWidth="1"/>
    <col min="1857" max="1857" width="4" bestFit="1" customWidth="1"/>
    <col min="1858" max="1858" width="11.140625" bestFit="1" customWidth="1"/>
    <col min="1859" max="1859" width="4" bestFit="1" customWidth="1"/>
    <col min="1860" max="1860" width="11.140625" bestFit="1" customWidth="1"/>
    <col min="1861" max="1861" width="4" bestFit="1" customWidth="1"/>
    <col min="1862" max="1862" width="12.140625" bestFit="1" customWidth="1"/>
    <col min="1863" max="1863" width="4" bestFit="1" customWidth="1"/>
    <col min="1864" max="1864" width="12.140625" bestFit="1" customWidth="1"/>
    <col min="1865" max="1865" width="4" bestFit="1" customWidth="1"/>
    <col min="1866" max="1866" width="12.140625" bestFit="1" customWidth="1"/>
    <col min="1867" max="1867" width="4" bestFit="1" customWidth="1"/>
    <col min="1868" max="1868" width="12.140625" bestFit="1" customWidth="1"/>
    <col min="1869" max="1869" width="4" bestFit="1" customWidth="1"/>
    <col min="1870" max="1870" width="12.140625" bestFit="1" customWidth="1"/>
    <col min="1871" max="1871" width="4" bestFit="1" customWidth="1"/>
    <col min="1872" max="1872" width="12.140625" bestFit="1" customWidth="1"/>
    <col min="1873" max="1873" width="4" bestFit="1" customWidth="1"/>
    <col min="1874" max="1874" width="12.140625" bestFit="1" customWidth="1"/>
    <col min="1875" max="1875" width="4" bestFit="1" customWidth="1"/>
    <col min="1876" max="1876" width="12.140625" bestFit="1" customWidth="1"/>
    <col min="1877" max="1877" width="4" bestFit="1" customWidth="1"/>
    <col min="1878" max="1878" width="12.140625" bestFit="1" customWidth="1"/>
    <col min="1879" max="1879" width="4" bestFit="1" customWidth="1"/>
    <col min="1880" max="1880" width="12.140625" bestFit="1" customWidth="1"/>
    <col min="1881" max="1881" width="4" bestFit="1" customWidth="1"/>
    <col min="1882" max="1882" width="10.140625" bestFit="1" customWidth="1"/>
    <col min="1883" max="1883" width="4" bestFit="1" customWidth="1"/>
    <col min="1884" max="1884" width="10.140625" bestFit="1" customWidth="1"/>
    <col min="1885" max="1885" width="4" bestFit="1" customWidth="1"/>
    <col min="1886" max="1886" width="12.140625" bestFit="1" customWidth="1"/>
    <col min="1887" max="1887" width="4" bestFit="1" customWidth="1"/>
    <col min="1888" max="1888" width="12.140625" bestFit="1" customWidth="1"/>
    <col min="1889" max="1889" width="4" bestFit="1" customWidth="1"/>
    <col min="1890" max="1890" width="12.140625" bestFit="1" customWidth="1"/>
    <col min="1891" max="1891" width="4" bestFit="1" customWidth="1"/>
    <col min="1892" max="1892" width="12.140625" bestFit="1" customWidth="1"/>
    <col min="1893" max="1893" width="4" bestFit="1" customWidth="1"/>
    <col min="1894" max="1894" width="12.140625" bestFit="1" customWidth="1"/>
    <col min="1895" max="1895" width="4" bestFit="1" customWidth="1"/>
    <col min="1896" max="1896" width="12.140625" bestFit="1" customWidth="1"/>
    <col min="1897" max="1897" width="4" bestFit="1" customWidth="1"/>
    <col min="1898" max="1898" width="12.140625" bestFit="1" customWidth="1"/>
    <col min="1899" max="1899" width="4" bestFit="1" customWidth="1"/>
    <col min="1900" max="1900" width="12.140625" bestFit="1" customWidth="1"/>
    <col min="1901" max="1901" width="4" bestFit="1" customWidth="1"/>
    <col min="1902" max="1902" width="12.140625" bestFit="1" customWidth="1"/>
    <col min="1903" max="1903" width="4" bestFit="1" customWidth="1"/>
    <col min="1904" max="1904" width="12.140625" bestFit="1" customWidth="1"/>
    <col min="1905" max="1905" width="4" bestFit="1" customWidth="1"/>
    <col min="1906" max="1906" width="11.140625" bestFit="1" customWidth="1"/>
    <col min="1907" max="1907" width="4" bestFit="1" customWidth="1"/>
    <col min="1908" max="1908" width="11.140625" bestFit="1" customWidth="1"/>
    <col min="1909" max="1909" width="4" bestFit="1" customWidth="1"/>
    <col min="1910" max="1910" width="12.140625" bestFit="1" customWidth="1"/>
    <col min="1911" max="1911" width="4" bestFit="1" customWidth="1"/>
    <col min="1912" max="1912" width="12.140625" bestFit="1" customWidth="1"/>
    <col min="1913" max="1913" width="4" bestFit="1" customWidth="1"/>
    <col min="1914" max="1914" width="12.140625" bestFit="1" customWidth="1"/>
    <col min="1915" max="1915" width="4" bestFit="1" customWidth="1"/>
    <col min="1916" max="1916" width="12.140625" bestFit="1" customWidth="1"/>
    <col min="1917" max="1917" width="4" bestFit="1" customWidth="1"/>
    <col min="1918" max="1918" width="12.140625" bestFit="1" customWidth="1"/>
    <col min="1919" max="1919" width="4" bestFit="1" customWidth="1"/>
    <col min="1920" max="1920" width="12.140625" bestFit="1" customWidth="1"/>
    <col min="1921" max="1921" width="4" bestFit="1" customWidth="1"/>
    <col min="1922" max="1922" width="12.140625" bestFit="1" customWidth="1"/>
    <col min="1923" max="1923" width="4" bestFit="1" customWidth="1"/>
    <col min="1924" max="1924" width="12.140625" bestFit="1" customWidth="1"/>
    <col min="1925" max="1925" width="4" bestFit="1" customWidth="1"/>
    <col min="1926" max="1926" width="11.140625" bestFit="1" customWidth="1"/>
    <col min="1927" max="1927" width="4" bestFit="1" customWidth="1"/>
    <col min="1928" max="1928" width="12.140625" bestFit="1" customWidth="1"/>
    <col min="1929" max="1929" width="4" bestFit="1" customWidth="1"/>
    <col min="1930" max="1930" width="12.140625" bestFit="1" customWidth="1"/>
    <col min="1931" max="1931" width="4" bestFit="1" customWidth="1"/>
    <col min="1932" max="1932" width="12.140625" bestFit="1" customWidth="1"/>
    <col min="1933" max="1933" width="4" bestFit="1" customWidth="1"/>
    <col min="1934" max="1934" width="12.140625" bestFit="1" customWidth="1"/>
    <col min="1935" max="1935" width="4" bestFit="1" customWidth="1"/>
    <col min="1936" max="1936" width="12.140625" bestFit="1" customWidth="1"/>
    <col min="1937" max="1937" width="4" bestFit="1" customWidth="1"/>
    <col min="1938" max="1938" width="12.140625" bestFit="1" customWidth="1"/>
    <col min="1939" max="1939" width="4" bestFit="1" customWidth="1"/>
    <col min="1940" max="1940" width="12.140625" bestFit="1" customWidth="1"/>
    <col min="1941" max="1941" width="4" bestFit="1" customWidth="1"/>
    <col min="1942" max="1942" width="12.140625" bestFit="1" customWidth="1"/>
    <col min="1943" max="1943" width="4" bestFit="1" customWidth="1"/>
    <col min="1944" max="1944" width="12.140625" bestFit="1" customWidth="1"/>
    <col min="1945" max="1945" width="4" bestFit="1" customWidth="1"/>
    <col min="1946" max="1946" width="12.140625" bestFit="1" customWidth="1"/>
    <col min="1947" max="1947" width="4" bestFit="1" customWidth="1"/>
    <col min="1948" max="1948" width="12.140625" bestFit="1" customWidth="1"/>
    <col min="1949" max="1949" width="4" bestFit="1" customWidth="1"/>
    <col min="1950" max="1950" width="12.140625" bestFit="1" customWidth="1"/>
    <col min="1951" max="1951" width="4" bestFit="1" customWidth="1"/>
    <col min="1952" max="1952" width="12.140625" bestFit="1" customWidth="1"/>
    <col min="1953" max="1953" width="4" bestFit="1" customWidth="1"/>
    <col min="1954" max="1954" width="12.140625" bestFit="1" customWidth="1"/>
    <col min="1955" max="1955" width="4" bestFit="1" customWidth="1"/>
    <col min="1956" max="1956" width="12.140625" bestFit="1" customWidth="1"/>
    <col min="1957" max="1957" width="4" bestFit="1" customWidth="1"/>
    <col min="1958" max="1958" width="12.140625" bestFit="1" customWidth="1"/>
    <col min="1959" max="1959" width="4" bestFit="1" customWidth="1"/>
    <col min="1960" max="1960" width="12.140625" bestFit="1" customWidth="1"/>
    <col min="1961" max="1961" width="4" bestFit="1" customWidth="1"/>
    <col min="1962" max="1962" width="12.140625" bestFit="1" customWidth="1"/>
    <col min="1963" max="1963" width="4" bestFit="1" customWidth="1"/>
    <col min="1964" max="1964" width="12.140625" bestFit="1" customWidth="1"/>
    <col min="1965" max="1965" width="4" bestFit="1" customWidth="1"/>
    <col min="2049" max="2049" width="46.42578125" bestFit="1" customWidth="1"/>
    <col min="2050" max="2050" width="12.140625" bestFit="1" customWidth="1"/>
    <col min="2051" max="2051" width="4" bestFit="1" customWidth="1"/>
    <col min="2052" max="2052" width="12.140625" bestFit="1" customWidth="1"/>
    <col min="2053" max="2053" width="4" bestFit="1" customWidth="1"/>
    <col min="2054" max="2054" width="12.140625" bestFit="1" customWidth="1"/>
    <col min="2055" max="2055" width="4" bestFit="1" customWidth="1"/>
    <col min="2056" max="2056" width="12.140625" bestFit="1" customWidth="1"/>
    <col min="2057" max="2057" width="4" bestFit="1" customWidth="1"/>
    <col min="2058" max="2058" width="12.140625" bestFit="1" customWidth="1"/>
    <col min="2059" max="2059" width="4" bestFit="1" customWidth="1"/>
    <col min="2060" max="2060" width="12.140625" bestFit="1" customWidth="1"/>
    <col min="2061" max="2061" width="4" bestFit="1" customWidth="1"/>
    <col min="2062" max="2062" width="12.140625" bestFit="1" customWidth="1"/>
    <col min="2063" max="2063" width="4" bestFit="1" customWidth="1"/>
    <col min="2064" max="2064" width="12.140625" bestFit="1" customWidth="1"/>
    <col min="2065" max="2065" width="4" bestFit="1" customWidth="1"/>
    <col min="2066" max="2066" width="12.140625" bestFit="1" customWidth="1"/>
    <col min="2067" max="2067" width="4" bestFit="1" customWidth="1"/>
    <col min="2068" max="2068" width="12.140625" bestFit="1" customWidth="1"/>
    <col min="2069" max="2069" width="4" bestFit="1" customWidth="1"/>
    <col min="2070" max="2070" width="12.140625" bestFit="1" customWidth="1"/>
    <col min="2071" max="2071" width="4" bestFit="1" customWidth="1"/>
    <col min="2072" max="2072" width="12.140625" bestFit="1" customWidth="1"/>
    <col min="2073" max="2073" width="4" bestFit="1" customWidth="1"/>
    <col min="2074" max="2074" width="12.140625" bestFit="1" customWidth="1"/>
    <col min="2075" max="2075" width="4" bestFit="1" customWidth="1"/>
    <col min="2076" max="2076" width="12.140625" bestFit="1" customWidth="1"/>
    <col min="2077" max="2077" width="4" bestFit="1" customWidth="1"/>
    <col min="2078" max="2078" width="12.140625" bestFit="1" customWidth="1"/>
    <col min="2079" max="2079" width="4" bestFit="1" customWidth="1"/>
    <col min="2080" max="2080" width="12.140625" bestFit="1" customWidth="1"/>
    <col min="2081" max="2081" width="4" bestFit="1" customWidth="1"/>
    <col min="2082" max="2082" width="12.140625" bestFit="1" customWidth="1"/>
    <col min="2083" max="2083" width="4" bestFit="1" customWidth="1"/>
    <col min="2084" max="2084" width="12.140625" bestFit="1" customWidth="1"/>
    <col min="2085" max="2085" width="4" bestFit="1" customWidth="1"/>
    <col min="2086" max="2086" width="12.140625" bestFit="1" customWidth="1"/>
    <col min="2087" max="2087" width="4" bestFit="1" customWidth="1"/>
    <col min="2088" max="2088" width="12.140625" bestFit="1" customWidth="1"/>
    <col min="2089" max="2089" width="4" bestFit="1" customWidth="1"/>
    <col min="2090" max="2090" width="12.140625" bestFit="1" customWidth="1"/>
    <col min="2091" max="2091" width="4" bestFit="1" customWidth="1"/>
    <col min="2092" max="2092" width="12.140625" bestFit="1" customWidth="1"/>
    <col min="2093" max="2093" width="4" bestFit="1" customWidth="1"/>
    <col min="2094" max="2094" width="12.140625" bestFit="1" customWidth="1"/>
    <col min="2095" max="2095" width="4" bestFit="1" customWidth="1"/>
    <col min="2096" max="2096" width="12.140625" bestFit="1" customWidth="1"/>
    <col min="2097" max="2097" width="4" bestFit="1" customWidth="1"/>
    <col min="2098" max="2098" width="12.140625" bestFit="1" customWidth="1"/>
    <col min="2099" max="2099" width="4" bestFit="1" customWidth="1"/>
    <col min="2100" max="2100" width="12.140625" bestFit="1" customWidth="1"/>
    <col min="2101" max="2101" width="4" bestFit="1" customWidth="1"/>
    <col min="2102" max="2102" width="12.140625" bestFit="1" customWidth="1"/>
    <col min="2103" max="2103" width="4" bestFit="1" customWidth="1"/>
    <col min="2104" max="2104" width="12.140625" bestFit="1" customWidth="1"/>
    <col min="2105" max="2105" width="4" bestFit="1" customWidth="1"/>
    <col min="2106" max="2106" width="12.140625" bestFit="1" customWidth="1"/>
    <col min="2107" max="2107" width="4" bestFit="1" customWidth="1"/>
    <col min="2108" max="2108" width="12.140625" bestFit="1" customWidth="1"/>
    <col min="2109" max="2109" width="4" bestFit="1" customWidth="1"/>
    <col min="2110" max="2110" width="11.140625" bestFit="1" customWidth="1"/>
    <col min="2111" max="2111" width="4" bestFit="1" customWidth="1"/>
    <col min="2112" max="2112" width="12.140625" bestFit="1" customWidth="1"/>
    <col min="2113" max="2113" width="4" bestFit="1" customWidth="1"/>
    <col min="2114" max="2114" width="11.140625" bestFit="1" customWidth="1"/>
    <col min="2115" max="2115" width="4" bestFit="1" customWidth="1"/>
    <col min="2116" max="2116" width="11.140625" bestFit="1" customWidth="1"/>
    <col min="2117" max="2117" width="4" bestFit="1" customWidth="1"/>
    <col min="2118" max="2118" width="12.140625" bestFit="1" customWidth="1"/>
    <col min="2119" max="2119" width="4" bestFit="1" customWidth="1"/>
    <col min="2120" max="2120" width="12.140625" bestFit="1" customWidth="1"/>
    <col min="2121" max="2121" width="4" bestFit="1" customWidth="1"/>
    <col min="2122" max="2122" width="12.140625" bestFit="1" customWidth="1"/>
    <col min="2123" max="2123" width="4" bestFit="1" customWidth="1"/>
    <col min="2124" max="2124" width="12.140625" bestFit="1" customWidth="1"/>
    <col min="2125" max="2125" width="4" bestFit="1" customWidth="1"/>
    <col min="2126" max="2126" width="12.140625" bestFit="1" customWidth="1"/>
    <col min="2127" max="2127" width="4" bestFit="1" customWidth="1"/>
    <col min="2128" max="2128" width="12.140625" bestFit="1" customWidth="1"/>
    <col min="2129" max="2129" width="4" bestFit="1" customWidth="1"/>
    <col min="2130" max="2130" width="12.140625" bestFit="1" customWidth="1"/>
    <col min="2131" max="2131" width="4" bestFit="1" customWidth="1"/>
    <col min="2132" max="2132" width="12.140625" bestFit="1" customWidth="1"/>
    <col min="2133" max="2133" width="4" bestFit="1" customWidth="1"/>
    <col min="2134" max="2134" width="12.140625" bestFit="1" customWidth="1"/>
    <col min="2135" max="2135" width="4" bestFit="1" customWidth="1"/>
    <col min="2136" max="2136" width="12.140625" bestFit="1" customWidth="1"/>
    <col min="2137" max="2137" width="4" bestFit="1" customWidth="1"/>
    <col min="2138" max="2138" width="10.140625" bestFit="1" customWidth="1"/>
    <col min="2139" max="2139" width="4" bestFit="1" customWidth="1"/>
    <col min="2140" max="2140" width="10.140625" bestFit="1" customWidth="1"/>
    <col min="2141" max="2141" width="4" bestFit="1" customWidth="1"/>
    <col min="2142" max="2142" width="12.140625" bestFit="1" customWidth="1"/>
    <col min="2143" max="2143" width="4" bestFit="1" customWidth="1"/>
    <col min="2144" max="2144" width="12.140625" bestFit="1" customWidth="1"/>
    <col min="2145" max="2145" width="4" bestFit="1" customWidth="1"/>
    <col min="2146" max="2146" width="12.140625" bestFit="1" customWidth="1"/>
    <col min="2147" max="2147" width="4" bestFit="1" customWidth="1"/>
    <col min="2148" max="2148" width="12.140625" bestFit="1" customWidth="1"/>
    <col min="2149" max="2149" width="4" bestFit="1" customWidth="1"/>
    <col min="2150" max="2150" width="12.140625" bestFit="1" customWidth="1"/>
    <col min="2151" max="2151" width="4" bestFit="1" customWidth="1"/>
    <col min="2152" max="2152" width="12.140625" bestFit="1" customWidth="1"/>
    <col min="2153" max="2153" width="4" bestFit="1" customWidth="1"/>
    <col min="2154" max="2154" width="12.140625" bestFit="1" customWidth="1"/>
    <col min="2155" max="2155" width="4" bestFit="1" customWidth="1"/>
    <col min="2156" max="2156" width="12.140625" bestFit="1" customWidth="1"/>
    <col min="2157" max="2157" width="4" bestFit="1" customWidth="1"/>
    <col min="2158" max="2158" width="12.140625" bestFit="1" customWidth="1"/>
    <col min="2159" max="2159" width="4" bestFit="1" customWidth="1"/>
    <col min="2160" max="2160" width="12.140625" bestFit="1" customWidth="1"/>
    <col min="2161" max="2161" width="4" bestFit="1" customWidth="1"/>
    <col min="2162" max="2162" width="11.140625" bestFit="1" customWidth="1"/>
    <col min="2163" max="2163" width="4" bestFit="1" customWidth="1"/>
    <col min="2164" max="2164" width="11.140625" bestFit="1" customWidth="1"/>
    <col min="2165" max="2165" width="4" bestFit="1" customWidth="1"/>
    <col min="2166" max="2166" width="12.140625" bestFit="1" customWidth="1"/>
    <col min="2167" max="2167" width="4" bestFit="1" customWidth="1"/>
    <col min="2168" max="2168" width="12.140625" bestFit="1" customWidth="1"/>
    <col min="2169" max="2169" width="4" bestFit="1" customWidth="1"/>
    <col min="2170" max="2170" width="12.140625" bestFit="1" customWidth="1"/>
    <col min="2171" max="2171" width="4" bestFit="1" customWidth="1"/>
    <col min="2172" max="2172" width="12.140625" bestFit="1" customWidth="1"/>
    <col min="2173" max="2173" width="4" bestFit="1" customWidth="1"/>
    <col min="2174" max="2174" width="12.140625" bestFit="1" customWidth="1"/>
    <col min="2175" max="2175" width="4" bestFit="1" customWidth="1"/>
    <col min="2176" max="2176" width="12.140625" bestFit="1" customWidth="1"/>
    <col min="2177" max="2177" width="4" bestFit="1" customWidth="1"/>
    <col min="2178" max="2178" width="12.140625" bestFit="1" customWidth="1"/>
    <col min="2179" max="2179" width="4" bestFit="1" customWidth="1"/>
    <col min="2180" max="2180" width="12.140625" bestFit="1" customWidth="1"/>
    <col min="2181" max="2181" width="4" bestFit="1" customWidth="1"/>
    <col min="2182" max="2182" width="11.140625" bestFit="1" customWidth="1"/>
    <col min="2183" max="2183" width="4" bestFit="1" customWidth="1"/>
    <col min="2184" max="2184" width="12.140625" bestFit="1" customWidth="1"/>
    <col min="2185" max="2185" width="4" bestFit="1" customWidth="1"/>
    <col min="2186" max="2186" width="12.140625" bestFit="1" customWidth="1"/>
    <col min="2187" max="2187" width="4" bestFit="1" customWidth="1"/>
    <col min="2188" max="2188" width="12.140625" bestFit="1" customWidth="1"/>
    <col min="2189" max="2189" width="4" bestFit="1" customWidth="1"/>
    <col min="2190" max="2190" width="12.140625" bestFit="1" customWidth="1"/>
    <col min="2191" max="2191" width="4" bestFit="1" customWidth="1"/>
    <col min="2192" max="2192" width="12.140625" bestFit="1" customWidth="1"/>
    <col min="2193" max="2193" width="4" bestFit="1" customWidth="1"/>
    <col min="2194" max="2194" width="12.140625" bestFit="1" customWidth="1"/>
    <col min="2195" max="2195" width="4" bestFit="1" customWidth="1"/>
    <col min="2196" max="2196" width="12.140625" bestFit="1" customWidth="1"/>
    <col min="2197" max="2197" width="4" bestFit="1" customWidth="1"/>
    <col min="2198" max="2198" width="12.140625" bestFit="1" customWidth="1"/>
    <col min="2199" max="2199" width="4" bestFit="1" customWidth="1"/>
    <col min="2200" max="2200" width="12.140625" bestFit="1" customWidth="1"/>
    <col min="2201" max="2201" width="4" bestFit="1" customWidth="1"/>
    <col min="2202" max="2202" width="12.140625" bestFit="1" customWidth="1"/>
    <col min="2203" max="2203" width="4" bestFit="1" customWidth="1"/>
    <col min="2204" max="2204" width="12.140625" bestFit="1" customWidth="1"/>
    <col min="2205" max="2205" width="4" bestFit="1" customWidth="1"/>
    <col min="2206" max="2206" width="12.140625" bestFit="1" customWidth="1"/>
    <col min="2207" max="2207" width="4" bestFit="1" customWidth="1"/>
    <col min="2208" max="2208" width="12.140625" bestFit="1" customWidth="1"/>
    <col min="2209" max="2209" width="4" bestFit="1" customWidth="1"/>
    <col min="2210" max="2210" width="12.140625" bestFit="1" customWidth="1"/>
    <col min="2211" max="2211" width="4" bestFit="1" customWidth="1"/>
    <col min="2212" max="2212" width="12.140625" bestFit="1" customWidth="1"/>
    <col min="2213" max="2213" width="4" bestFit="1" customWidth="1"/>
    <col min="2214" max="2214" width="12.140625" bestFit="1" customWidth="1"/>
    <col min="2215" max="2215" width="4" bestFit="1" customWidth="1"/>
    <col min="2216" max="2216" width="12.140625" bestFit="1" customWidth="1"/>
    <col min="2217" max="2217" width="4" bestFit="1" customWidth="1"/>
    <col min="2218" max="2218" width="12.140625" bestFit="1" customWidth="1"/>
    <col min="2219" max="2219" width="4" bestFit="1" customWidth="1"/>
    <col min="2220" max="2220" width="12.140625" bestFit="1" customWidth="1"/>
    <col min="2221" max="2221" width="4" bestFit="1" customWidth="1"/>
    <col min="2305" max="2305" width="46.42578125" bestFit="1" customWidth="1"/>
    <col min="2306" max="2306" width="12.140625" bestFit="1" customWidth="1"/>
    <col min="2307" max="2307" width="4" bestFit="1" customWidth="1"/>
    <col min="2308" max="2308" width="12.140625" bestFit="1" customWidth="1"/>
    <col min="2309" max="2309" width="4" bestFit="1" customWidth="1"/>
    <col min="2310" max="2310" width="12.140625" bestFit="1" customWidth="1"/>
    <col min="2311" max="2311" width="4" bestFit="1" customWidth="1"/>
    <col min="2312" max="2312" width="12.140625" bestFit="1" customWidth="1"/>
    <col min="2313" max="2313" width="4" bestFit="1" customWidth="1"/>
    <col min="2314" max="2314" width="12.140625" bestFit="1" customWidth="1"/>
    <col min="2315" max="2315" width="4" bestFit="1" customWidth="1"/>
    <col min="2316" max="2316" width="12.140625" bestFit="1" customWidth="1"/>
    <col min="2317" max="2317" width="4" bestFit="1" customWidth="1"/>
    <col min="2318" max="2318" width="12.140625" bestFit="1" customWidth="1"/>
    <col min="2319" max="2319" width="4" bestFit="1" customWidth="1"/>
    <col min="2320" max="2320" width="12.140625" bestFit="1" customWidth="1"/>
    <col min="2321" max="2321" width="4" bestFit="1" customWidth="1"/>
    <col min="2322" max="2322" width="12.140625" bestFit="1" customWidth="1"/>
    <col min="2323" max="2323" width="4" bestFit="1" customWidth="1"/>
    <col min="2324" max="2324" width="12.140625" bestFit="1" customWidth="1"/>
    <col min="2325" max="2325" width="4" bestFit="1" customWidth="1"/>
    <col min="2326" max="2326" width="12.140625" bestFit="1" customWidth="1"/>
    <col min="2327" max="2327" width="4" bestFit="1" customWidth="1"/>
    <col min="2328" max="2328" width="12.140625" bestFit="1" customWidth="1"/>
    <col min="2329" max="2329" width="4" bestFit="1" customWidth="1"/>
    <col min="2330" max="2330" width="12.140625" bestFit="1" customWidth="1"/>
    <col min="2331" max="2331" width="4" bestFit="1" customWidth="1"/>
    <col min="2332" max="2332" width="12.140625" bestFit="1" customWidth="1"/>
    <col min="2333" max="2333" width="4" bestFit="1" customWidth="1"/>
    <col min="2334" max="2334" width="12.140625" bestFit="1" customWidth="1"/>
    <col min="2335" max="2335" width="4" bestFit="1" customWidth="1"/>
    <col min="2336" max="2336" width="12.140625" bestFit="1" customWidth="1"/>
    <col min="2337" max="2337" width="4" bestFit="1" customWidth="1"/>
    <col min="2338" max="2338" width="12.140625" bestFit="1" customWidth="1"/>
    <col min="2339" max="2339" width="4" bestFit="1" customWidth="1"/>
    <col min="2340" max="2340" width="12.140625" bestFit="1" customWidth="1"/>
    <col min="2341" max="2341" width="4" bestFit="1" customWidth="1"/>
    <col min="2342" max="2342" width="12.140625" bestFit="1" customWidth="1"/>
    <col min="2343" max="2343" width="4" bestFit="1" customWidth="1"/>
    <col min="2344" max="2344" width="12.140625" bestFit="1" customWidth="1"/>
    <col min="2345" max="2345" width="4" bestFit="1" customWidth="1"/>
    <col min="2346" max="2346" width="12.140625" bestFit="1" customWidth="1"/>
    <col min="2347" max="2347" width="4" bestFit="1" customWidth="1"/>
    <col min="2348" max="2348" width="12.140625" bestFit="1" customWidth="1"/>
    <col min="2349" max="2349" width="4" bestFit="1" customWidth="1"/>
    <col min="2350" max="2350" width="12.140625" bestFit="1" customWidth="1"/>
    <col min="2351" max="2351" width="4" bestFit="1" customWidth="1"/>
    <col min="2352" max="2352" width="12.140625" bestFit="1" customWidth="1"/>
    <col min="2353" max="2353" width="4" bestFit="1" customWidth="1"/>
    <col min="2354" max="2354" width="12.140625" bestFit="1" customWidth="1"/>
    <col min="2355" max="2355" width="4" bestFit="1" customWidth="1"/>
    <col min="2356" max="2356" width="12.140625" bestFit="1" customWidth="1"/>
    <col min="2357" max="2357" width="4" bestFit="1" customWidth="1"/>
    <col min="2358" max="2358" width="12.140625" bestFit="1" customWidth="1"/>
    <col min="2359" max="2359" width="4" bestFit="1" customWidth="1"/>
    <col min="2360" max="2360" width="12.140625" bestFit="1" customWidth="1"/>
    <col min="2361" max="2361" width="4" bestFit="1" customWidth="1"/>
    <col min="2362" max="2362" width="12.140625" bestFit="1" customWidth="1"/>
    <col min="2363" max="2363" width="4" bestFit="1" customWidth="1"/>
    <col min="2364" max="2364" width="12.140625" bestFit="1" customWidth="1"/>
    <col min="2365" max="2365" width="4" bestFit="1" customWidth="1"/>
    <col min="2366" max="2366" width="11.140625" bestFit="1" customWidth="1"/>
    <col min="2367" max="2367" width="4" bestFit="1" customWidth="1"/>
    <col min="2368" max="2368" width="12.140625" bestFit="1" customWidth="1"/>
    <col min="2369" max="2369" width="4" bestFit="1" customWidth="1"/>
    <col min="2370" max="2370" width="11.140625" bestFit="1" customWidth="1"/>
    <col min="2371" max="2371" width="4" bestFit="1" customWidth="1"/>
    <col min="2372" max="2372" width="11.140625" bestFit="1" customWidth="1"/>
    <col min="2373" max="2373" width="4" bestFit="1" customWidth="1"/>
    <col min="2374" max="2374" width="12.140625" bestFit="1" customWidth="1"/>
    <col min="2375" max="2375" width="4" bestFit="1" customWidth="1"/>
    <col min="2376" max="2376" width="12.140625" bestFit="1" customWidth="1"/>
    <col min="2377" max="2377" width="4" bestFit="1" customWidth="1"/>
    <col min="2378" max="2378" width="12.140625" bestFit="1" customWidth="1"/>
    <col min="2379" max="2379" width="4" bestFit="1" customWidth="1"/>
    <col min="2380" max="2380" width="12.140625" bestFit="1" customWidth="1"/>
    <col min="2381" max="2381" width="4" bestFit="1" customWidth="1"/>
    <col min="2382" max="2382" width="12.140625" bestFit="1" customWidth="1"/>
    <col min="2383" max="2383" width="4" bestFit="1" customWidth="1"/>
    <col min="2384" max="2384" width="12.140625" bestFit="1" customWidth="1"/>
    <col min="2385" max="2385" width="4" bestFit="1" customWidth="1"/>
    <col min="2386" max="2386" width="12.140625" bestFit="1" customWidth="1"/>
    <col min="2387" max="2387" width="4" bestFit="1" customWidth="1"/>
    <col min="2388" max="2388" width="12.140625" bestFit="1" customWidth="1"/>
    <col min="2389" max="2389" width="4" bestFit="1" customWidth="1"/>
    <col min="2390" max="2390" width="12.140625" bestFit="1" customWidth="1"/>
    <col min="2391" max="2391" width="4" bestFit="1" customWidth="1"/>
    <col min="2392" max="2392" width="12.140625" bestFit="1" customWidth="1"/>
    <col min="2393" max="2393" width="4" bestFit="1" customWidth="1"/>
    <col min="2394" max="2394" width="10.140625" bestFit="1" customWidth="1"/>
    <col min="2395" max="2395" width="4" bestFit="1" customWidth="1"/>
    <col min="2396" max="2396" width="10.140625" bestFit="1" customWidth="1"/>
    <col min="2397" max="2397" width="4" bestFit="1" customWidth="1"/>
    <col min="2398" max="2398" width="12.140625" bestFit="1" customWidth="1"/>
    <col min="2399" max="2399" width="4" bestFit="1" customWidth="1"/>
    <col min="2400" max="2400" width="12.140625" bestFit="1" customWidth="1"/>
    <col min="2401" max="2401" width="4" bestFit="1" customWidth="1"/>
    <col min="2402" max="2402" width="12.140625" bestFit="1" customWidth="1"/>
    <col min="2403" max="2403" width="4" bestFit="1" customWidth="1"/>
    <col min="2404" max="2404" width="12.140625" bestFit="1" customWidth="1"/>
    <col min="2405" max="2405" width="4" bestFit="1" customWidth="1"/>
    <col min="2406" max="2406" width="12.140625" bestFit="1" customWidth="1"/>
    <col min="2407" max="2407" width="4" bestFit="1" customWidth="1"/>
    <col min="2408" max="2408" width="12.140625" bestFit="1" customWidth="1"/>
    <col min="2409" max="2409" width="4" bestFit="1" customWidth="1"/>
    <col min="2410" max="2410" width="12.140625" bestFit="1" customWidth="1"/>
    <col min="2411" max="2411" width="4" bestFit="1" customWidth="1"/>
    <col min="2412" max="2412" width="12.140625" bestFit="1" customWidth="1"/>
    <col min="2413" max="2413" width="4" bestFit="1" customWidth="1"/>
    <col min="2414" max="2414" width="12.140625" bestFit="1" customWidth="1"/>
    <col min="2415" max="2415" width="4" bestFit="1" customWidth="1"/>
    <col min="2416" max="2416" width="12.140625" bestFit="1" customWidth="1"/>
    <col min="2417" max="2417" width="4" bestFit="1" customWidth="1"/>
    <col min="2418" max="2418" width="11.140625" bestFit="1" customWidth="1"/>
    <col min="2419" max="2419" width="4" bestFit="1" customWidth="1"/>
    <col min="2420" max="2420" width="11.140625" bestFit="1" customWidth="1"/>
    <col min="2421" max="2421" width="4" bestFit="1" customWidth="1"/>
    <col min="2422" max="2422" width="12.140625" bestFit="1" customWidth="1"/>
    <col min="2423" max="2423" width="4" bestFit="1" customWidth="1"/>
    <col min="2424" max="2424" width="12.140625" bestFit="1" customWidth="1"/>
    <col min="2425" max="2425" width="4" bestFit="1" customWidth="1"/>
    <col min="2426" max="2426" width="12.140625" bestFit="1" customWidth="1"/>
    <col min="2427" max="2427" width="4" bestFit="1" customWidth="1"/>
    <col min="2428" max="2428" width="12.140625" bestFit="1" customWidth="1"/>
    <col min="2429" max="2429" width="4" bestFit="1" customWidth="1"/>
    <col min="2430" max="2430" width="12.140625" bestFit="1" customWidth="1"/>
    <col min="2431" max="2431" width="4" bestFit="1" customWidth="1"/>
    <col min="2432" max="2432" width="12.140625" bestFit="1" customWidth="1"/>
    <col min="2433" max="2433" width="4" bestFit="1" customWidth="1"/>
    <col min="2434" max="2434" width="12.140625" bestFit="1" customWidth="1"/>
    <col min="2435" max="2435" width="4" bestFit="1" customWidth="1"/>
    <col min="2436" max="2436" width="12.140625" bestFit="1" customWidth="1"/>
    <col min="2437" max="2437" width="4" bestFit="1" customWidth="1"/>
    <col min="2438" max="2438" width="11.140625" bestFit="1" customWidth="1"/>
    <col min="2439" max="2439" width="4" bestFit="1" customWidth="1"/>
    <col min="2440" max="2440" width="12.140625" bestFit="1" customWidth="1"/>
    <col min="2441" max="2441" width="4" bestFit="1" customWidth="1"/>
    <col min="2442" max="2442" width="12.140625" bestFit="1" customWidth="1"/>
    <col min="2443" max="2443" width="4" bestFit="1" customWidth="1"/>
    <col min="2444" max="2444" width="12.140625" bestFit="1" customWidth="1"/>
    <col min="2445" max="2445" width="4" bestFit="1" customWidth="1"/>
    <col min="2446" max="2446" width="12.140625" bestFit="1" customWidth="1"/>
    <col min="2447" max="2447" width="4" bestFit="1" customWidth="1"/>
    <col min="2448" max="2448" width="12.140625" bestFit="1" customWidth="1"/>
    <col min="2449" max="2449" width="4" bestFit="1" customWidth="1"/>
    <col min="2450" max="2450" width="12.140625" bestFit="1" customWidth="1"/>
    <col min="2451" max="2451" width="4" bestFit="1" customWidth="1"/>
    <col min="2452" max="2452" width="12.140625" bestFit="1" customWidth="1"/>
    <col min="2453" max="2453" width="4" bestFit="1" customWidth="1"/>
    <col min="2454" max="2454" width="12.140625" bestFit="1" customWidth="1"/>
    <col min="2455" max="2455" width="4" bestFit="1" customWidth="1"/>
    <col min="2456" max="2456" width="12.140625" bestFit="1" customWidth="1"/>
    <col min="2457" max="2457" width="4" bestFit="1" customWidth="1"/>
    <col min="2458" max="2458" width="12.140625" bestFit="1" customWidth="1"/>
    <col min="2459" max="2459" width="4" bestFit="1" customWidth="1"/>
    <col min="2460" max="2460" width="12.140625" bestFit="1" customWidth="1"/>
    <col min="2461" max="2461" width="4" bestFit="1" customWidth="1"/>
    <col min="2462" max="2462" width="12.140625" bestFit="1" customWidth="1"/>
    <col min="2463" max="2463" width="4" bestFit="1" customWidth="1"/>
    <col min="2464" max="2464" width="12.140625" bestFit="1" customWidth="1"/>
    <col min="2465" max="2465" width="4" bestFit="1" customWidth="1"/>
    <col min="2466" max="2466" width="12.140625" bestFit="1" customWidth="1"/>
    <col min="2467" max="2467" width="4" bestFit="1" customWidth="1"/>
    <col min="2468" max="2468" width="12.140625" bestFit="1" customWidth="1"/>
    <col min="2469" max="2469" width="4" bestFit="1" customWidth="1"/>
    <col min="2470" max="2470" width="12.140625" bestFit="1" customWidth="1"/>
    <col min="2471" max="2471" width="4" bestFit="1" customWidth="1"/>
    <col min="2472" max="2472" width="12.140625" bestFit="1" customWidth="1"/>
    <col min="2473" max="2473" width="4" bestFit="1" customWidth="1"/>
    <col min="2474" max="2474" width="12.140625" bestFit="1" customWidth="1"/>
    <col min="2475" max="2475" width="4" bestFit="1" customWidth="1"/>
    <col min="2476" max="2476" width="12.140625" bestFit="1" customWidth="1"/>
    <col min="2477" max="2477" width="4" bestFit="1" customWidth="1"/>
    <col min="2561" max="2561" width="46.42578125" bestFit="1" customWidth="1"/>
    <col min="2562" max="2562" width="12.140625" bestFit="1" customWidth="1"/>
    <col min="2563" max="2563" width="4" bestFit="1" customWidth="1"/>
    <col min="2564" max="2564" width="12.140625" bestFit="1" customWidth="1"/>
    <col min="2565" max="2565" width="4" bestFit="1" customWidth="1"/>
    <col min="2566" max="2566" width="12.140625" bestFit="1" customWidth="1"/>
    <col min="2567" max="2567" width="4" bestFit="1" customWidth="1"/>
    <col min="2568" max="2568" width="12.140625" bestFit="1" customWidth="1"/>
    <col min="2569" max="2569" width="4" bestFit="1" customWidth="1"/>
    <col min="2570" max="2570" width="12.140625" bestFit="1" customWidth="1"/>
    <col min="2571" max="2571" width="4" bestFit="1" customWidth="1"/>
    <col min="2572" max="2572" width="12.140625" bestFit="1" customWidth="1"/>
    <col min="2573" max="2573" width="4" bestFit="1" customWidth="1"/>
    <col min="2574" max="2574" width="12.140625" bestFit="1" customWidth="1"/>
    <col min="2575" max="2575" width="4" bestFit="1" customWidth="1"/>
    <col min="2576" max="2576" width="12.140625" bestFit="1" customWidth="1"/>
    <col min="2577" max="2577" width="4" bestFit="1" customWidth="1"/>
    <col min="2578" max="2578" width="12.140625" bestFit="1" customWidth="1"/>
    <col min="2579" max="2579" width="4" bestFit="1" customWidth="1"/>
    <col min="2580" max="2580" width="12.140625" bestFit="1" customWidth="1"/>
    <col min="2581" max="2581" width="4" bestFit="1" customWidth="1"/>
    <col min="2582" max="2582" width="12.140625" bestFit="1" customWidth="1"/>
    <col min="2583" max="2583" width="4" bestFit="1" customWidth="1"/>
    <col min="2584" max="2584" width="12.140625" bestFit="1" customWidth="1"/>
    <col min="2585" max="2585" width="4" bestFit="1" customWidth="1"/>
    <col min="2586" max="2586" width="12.140625" bestFit="1" customWidth="1"/>
    <col min="2587" max="2587" width="4" bestFit="1" customWidth="1"/>
    <col min="2588" max="2588" width="12.140625" bestFit="1" customWidth="1"/>
    <col min="2589" max="2589" width="4" bestFit="1" customWidth="1"/>
    <col min="2590" max="2590" width="12.140625" bestFit="1" customWidth="1"/>
    <col min="2591" max="2591" width="4" bestFit="1" customWidth="1"/>
    <col min="2592" max="2592" width="12.140625" bestFit="1" customWidth="1"/>
    <col min="2593" max="2593" width="4" bestFit="1" customWidth="1"/>
    <col min="2594" max="2594" width="12.140625" bestFit="1" customWidth="1"/>
    <col min="2595" max="2595" width="4" bestFit="1" customWidth="1"/>
    <col min="2596" max="2596" width="12.140625" bestFit="1" customWidth="1"/>
    <col min="2597" max="2597" width="4" bestFit="1" customWidth="1"/>
    <col min="2598" max="2598" width="12.140625" bestFit="1" customWidth="1"/>
    <col min="2599" max="2599" width="4" bestFit="1" customWidth="1"/>
    <col min="2600" max="2600" width="12.140625" bestFit="1" customWidth="1"/>
    <col min="2601" max="2601" width="4" bestFit="1" customWidth="1"/>
    <col min="2602" max="2602" width="12.140625" bestFit="1" customWidth="1"/>
    <col min="2603" max="2603" width="4" bestFit="1" customWidth="1"/>
    <col min="2604" max="2604" width="12.140625" bestFit="1" customWidth="1"/>
    <col min="2605" max="2605" width="4" bestFit="1" customWidth="1"/>
    <col min="2606" max="2606" width="12.140625" bestFit="1" customWidth="1"/>
    <col min="2607" max="2607" width="4" bestFit="1" customWidth="1"/>
    <col min="2608" max="2608" width="12.140625" bestFit="1" customWidth="1"/>
    <col min="2609" max="2609" width="4" bestFit="1" customWidth="1"/>
    <col min="2610" max="2610" width="12.140625" bestFit="1" customWidth="1"/>
    <col min="2611" max="2611" width="4" bestFit="1" customWidth="1"/>
    <col min="2612" max="2612" width="12.140625" bestFit="1" customWidth="1"/>
    <col min="2613" max="2613" width="4" bestFit="1" customWidth="1"/>
    <col min="2614" max="2614" width="12.140625" bestFit="1" customWidth="1"/>
    <col min="2615" max="2615" width="4" bestFit="1" customWidth="1"/>
    <col min="2616" max="2616" width="12.140625" bestFit="1" customWidth="1"/>
    <col min="2617" max="2617" width="4" bestFit="1" customWidth="1"/>
    <col min="2618" max="2618" width="12.140625" bestFit="1" customWidth="1"/>
    <col min="2619" max="2619" width="4" bestFit="1" customWidth="1"/>
    <col min="2620" max="2620" width="12.140625" bestFit="1" customWidth="1"/>
    <col min="2621" max="2621" width="4" bestFit="1" customWidth="1"/>
    <col min="2622" max="2622" width="11.140625" bestFit="1" customWidth="1"/>
    <col min="2623" max="2623" width="4" bestFit="1" customWidth="1"/>
    <col min="2624" max="2624" width="12.140625" bestFit="1" customWidth="1"/>
    <col min="2625" max="2625" width="4" bestFit="1" customWidth="1"/>
    <col min="2626" max="2626" width="11.140625" bestFit="1" customWidth="1"/>
    <col min="2627" max="2627" width="4" bestFit="1" customWidth="1"/>
    <col min="2628" max="2628" width="11.140625" bestFit="1" customWidth="1"/>
    <col min="2629" max="2629" width="4" bestFit="1" customWidth="1"/>
    <col min="2630" max="2630" width="12.140625" bestFit="1" customWidth="1"/>
    <col min="2631" max="2631" width="4" bestFit="1" customWidth="1"/>
    <col min="2632" max="2632" width="12.140625" bestFit="1" customWidth="1"/>
    <col min="2633" max="2633" width="4" bestFit="1" customWidth="1"/>
    <col min="2634" max="2634" width="12.140625" bestFit="1" customWidth="1"/>
    <col min="2635" max="2635" width="4" bestFit="1" customWidth="1"/>
    <col min="2636" max="2636" width="12.140625" bestFit="1" customWidth="1"/>
    <col min="2637" max="2637" width="4" bestFit="1" customWidth="1"/>
    <col min="2638" max="2638" width="12.140625" bestFit="1" customWidth="1"/>
    <col min="2639" max="2639" width="4" bestFit="1" customWidth="1"/>
    <col min="2640" max="2640" width="12.140625" bestFit="1" customWidth="1"/>
    <col min="2641" max="2641" width="4" bestFit="1" customWidth="1"/>
    <col min="2642" max="2642" width="12.140625" bestFit="1" customWidth="1"/>
    <col min="2643" max="2643" width="4" bestFit="1" customWidth="1"/>
    <col min="2644" max="2644" width="12.140625" bestFit="1" customWidth="1"/>
    <col min="2645" max="2645" width="4" bestFit="1" customWidth="1"/>
    <col min="2646" max="2646" width="12.140625" bestFit="1" customWidth="1"/>
    <col min="2647" max="2647" width="4" bestFit="1" customWidth="1"/>
    <col min="2648" max="2648" width="12.140625" bestFit="1" customWidth="1"/>
    <col min="2649" max="2649" width="4" bestFit="1" customWidth="1"/>
    <col min="2650" max="2650" width="10.140625" bestFit="1" customWidth="1"/>
    <col min="2651" max="2651" width="4" bestFit="1" customWidth="1"/>
    <col min="2652" max="2652" width="10.140625" bestFit="1" customWidth="1"/>
    <col min="2653" max="2653" width="4" bestFit="1" customWidth="1"/>
    <col min="2654" max="2654" width="12.140625" bestFit="1" customWidth="1"/>
    <col min="2655" max="2655" width="4" bestFit="1" customWidth="1"/>
    <col min="2656" max="2656" width="12.140625" bestFit="1" customWidth="1"/>
    <col min="2657" max="2657" width="4" bestFit="1" customWidth="1"/>
    <col min="2658" max="2658" width="12.140625" bestFit="1" customWidth="1"/>
    <col min="2659" max="2659" width="4" bestFit="1" customWidth="1"/>
    <col min="2660" max="2660" width="12.140625" bestFit="1" customWidth="1"/>
    <col min="2661" max="2661" width="4" bestFit="1" customWidth="1"/>
    <col min="2662" max="2662" width="12.140625" bestFit="1" customWidth="1"/>
    <col min="2663" max="2663" width="4" bestFit="1" customWidth="1"/>
    <col min="2664" max="2664" width="12.140625" bestFit="1" customWidth="1"/>
    <col min="2665" max="2665" width="4" bestFit="1" customWidth="1"/>
    <col min="2666" max="2666" width="12.140625" bestFit="1" customWidth="1"/>
    <col min="2667" max="2667" width="4" bestFit="1" customWidth="1"/>
    <col min="2668" max="2668" width="12.140625" bestFit="1" customWidth="1"/>
    <col min="2669" max="2669" width="4" bestFit="1" customWidth="1"/>
    <col min="2670" max="2670" width="12.140625" bestFit="1" customWidth="1"/>
    <col min="2671" max="2671" width="4" bestFit="1" customWidth="1"/>
    <col min="2672" max="2672" width="12.140625" bestFit="1" customWidth="1"/>
    <col min="2673" max="2673" width="4" bestFit="1" customWidth="1"/>
    <col min="2674" max="2674" width="11.140625" bestFit="1" customWidth="1"/>
    <col min="2675" max="2675" width="4" bestFit="1" customWidth="1"/>
    <col min="2676" max="2676" width="11.140625" bestFit="1" customWidth="1"/>
    <col min="2677" max="2677" width="4" bestFit="1" customWidth="1"/>
    <col min="2678" max="2678" width="12.140625" bestFit="1" customWidth="1"/>
    <col min="2679" max="2679" width="4" bestFit="1" customWidth="1"/>
    <col min="2680" max="2680" width="12.140625" bestFit="1" customWidth="1"/>
    <col min="2681" max="2681" width="4" bestFit="1" customWidth="1"/>
    <col min="2682" max="2682" width="12.140625" bestFit="1" customWidth="1"/>
    <col min="2683" max="2683" width="4" bestFit="1" customWidth="1"/>
    <col min="2684" max="2684" width="12.140625" bestFit="1" customWidth="1"/>
    <col min="2685" max="2685" width="4" bestFit="1" customWidth="1"/>
    <col min="2686" max="2686" width="12.140625" bestFit="1" customWidth="1"/>
    <col min="2687" max="2687" width="4" bestFit="1" customWidth="1"/>
    <col min="2688" max="2688" width="12.140625" bestFit="1" customWidth="1"/>
    <col min="2689" max="2689" width="4" bestFit="1" customWidth="1"/>
    <col min="2690" max="2690" width="12.140625" bestFit="1" customWidth="1"/>
    <col min="2691" max="2691" width="4" bestFit="1" customWidth="1"/>
    <col min="2692" max="2692" width="12.140625" bestFit="1" customWidth="1"/>
    <col min="2693" max="2693" width="4" bestFit="1" customWidth="1"/>
    <col min="2694" max="2694" width="11.140625" bestFit="1" customWidth="1"/>
    <col min="2695" max="2695" width="4" bestFit="1" customWidth="1"/>
    <col min="2696" max="2696" width="12.140625" bestFit="1" customWidth="1"/>
    <col min="2697" max="2697" width="4" bestFit="1" customWidth="1"/>
    <col min="2698" max="2698" width="12.140625" bestFit="1" customWidth="1"/>
    <col min="2699" max="2699" width="4" bestFit="1" customWidth="1"/>
    <col min="2700" max="2700" width="12.140625" bestFit="1" customWidth="1"/>
    <col min="2701" max="2701" width="4" bestFit="1" customWidth="1"/>
    <col min="2702" max="2702" width="12.140625" bestFit="1" customWidth="1"/>
    <col min="2703" max="2703" width="4" bestFit="1" customWidth="1"/>
    <col min="2704" max="2704" width="12.140625" bestFit="1" customWidth="1"/>
    <col min="2705" max="2705" width="4" bestFit="1" customWidth="1"/>
    <col min="2706" max="2706" width="12.140625" bestFit="1" customWidth="1"/>
    <col min="2707" max="2707" width="4" bestFit="1" customWidth="1"/>
    <col min="2708" max="2708" width="12.140625" bestFit="1" customWidth="1"/>
    <col min="2709" max="2709" width="4" bestFit="1" customWidth="1"/>
    <col min="2710" max="2710" width="12.140625" bestFit="1" customWidth="1"/>
    <col min="2711" max="2711" width="4" bestFit="1" customWidth="1"/>
    <col min="2712" max="2712" width="12.140625" bestFit="1" customWidth="1"/>
    <col min="2713" max="2713" width="4" bestFit="1" customWidth="1"/>
    <col min="2714" max="2714" width="12.140625" bestFit="1" customWidth="1"/>
    <col min="2715" max="2715" width="4" bestFit="1" customWidth="1"/>
    <col min="2716" max="2716" width="12.140625" bestFit="1" customWidth="1"/>
    <col min="2717" max="2717" width="4" bestFit="1" customWidth="1"/>
    <col min="2718" max="2718" width="12.140625" bestFit="1" customWidth="1"/>
    <col min="2719" max="2719" width="4" bestFit="1" customWidth="1"/>
    <col min="2720" max="2720" width="12.140625" bestFit="1" customWidth="1"/>
    <col min="2721" max="2721" width="4" bestFit="1" customWidth="1"/>
    <col min="2722" max="2722" width="12.140625" bestFit="1" customWidth="1"/>
    <col min="2723" max="2723" width="4" bestFit="1" customWidth="1"/>
    <col min="2724" max="2724" width="12.140625" bestFit="1" customWidth="1"/>
    <col min="2725" max="2725" width="4" bestFit="1" customWidth="1"/>
    <col min="2726" max="2726" width="12.140625" bestFit="1" customWidth="1"/>
    <col min="2727" max="2727" width="4" bestFit="1" customWidth="1"/>
    <col min="2728" max="2728" width="12.140625" bestFit="1" customWidth="1"/>
    <col min="2729" max="2729" width="4" bestFit="1" customWidth="1"/>
    <col min="2730" max="2730" width="12.140625" bestFit="1" customWidth="1"/>
    <col min="2731" max="2731" width="4" bestFit="1" customWidth="1"/>
    <col min="2732" max="2732" width="12.140625" bestFit="1" customWidth="1"/>
    <col min="2733" max="2733" width="4" bestFit="1" customWidth="1"/>
    <col min="2817" max="2817" width="46.42578125" bestFit="1" customWidth="1"/>
    <col min="2818" max="2818" width="12.140625" bestFit="1" customWidth="1"/>
    <col min="2819" max="2819" width="4" bestFit="1" customWidth="1"/>
    <col min="2820" max="2820" width="12.140625" bestFit="1" customWidth="1"/>
    <col min="2821" max="2821" width="4" bestFit="1" customWidth="1"/>
    <col min="2822" max="2822" width="12.140625" bestFit="1" customWidth="1"/>
    <col min="2823" max="2823" width="4" bestFit="1" customWidth="1"/>
    <col min="2824" max="2824" width="12.140625" bestFit="1" customWidth="1"/>
    <col min="2825" max="2825" width="4" bestFit="1" customWidth="1"/>
    <col min="2826" max="2826" width="12.140625" bestFit="1" customWidth="1"/>
    <col min="2827" max="2827" width="4" bestFit="1" customWidth="1"/>
    <col min="2828" max="2828" width="12.140625" bestFit="1" customWidth="1"/>
    <col min="2829" max="2829" width="4" bestFit="1" customWidth="1"/>
    <col min="2830" max="2830" width="12.140625" bestFit="1" customWidth="1"/>
    <col min="2831" max="2831" width="4" bestFit="1" customWidth="1"/>
    <col min="2832" max="2832" width="12.140625" bestFit="1" customWidth="1"/>
    <col min="2833" max="2833" width="4" bestFit="1" customWidth="1"/>
    <col min="2834" max="2834" width="12.140625" bestFit="1" customWidth="1"/>
    <col min="2835" max="2835" width="4" bestFit="1" customWidth="1"/>
    <col min="2836" max="2836" width="12.140625" bestFit="1" customWidth="1"/>
    <col min="2837" max="2837" width="4" bestFit="1" customWidth="1"/>
    <col min="2838" max="2838" width="12.140625" bestFit="1" customWidth="1"/>
    <col min="2839" max="2839" width="4" bestFit="1" customWidth="1"/>
    <col min="2840" max="2840" width="12.140625" bestFit="1" customWidth="1"/>
    <col min="2841" max="2841" width="4" bestFit="1" customWidth="1"/>
    <col min="2842" max="2842" width="12.140625" bestFit="1" customWidth="1"/>
    <col min="2843" max="2843" width="4" bestFit="1" customWidth="1"/>
    <col min="2844" max="2844" width="12.140625" bestFit="1" customWidth="1"/>
    <col min="2845" max="2845" width="4" bestFit="1" customWidth="1"/>
    <col min="2846" max="2846" width="12.140625" bestFit="1" customWidth="1"/>
    <col min="2847" max="2847" width="4" bestFit="1" customWidth="1"/>
    <col min="2848" max="2848" width="12.140625" bestFit="1" customWidth="1"/>
    <col min="2849" max="2849" width="4" bestFit="1" customWidth="1"/>
    <col min="2850" max="2850" width="12.140625" bestFit="1" customWidth="1"/>
    <col min="2851" max="2851" width="4" bestFit="1" customWidth="1"/>
    <col min="2852" max="2852" width="12.140625" bestFit="1" customWidth="1"/>
    <col min="2853" max="2853" width="4" bestFit="1" customWidth="1"/>
    <col min="2854" max="2854" width="12.140625" bestFit="1" customWidth="1"/>
    <col min="2855" max="2855" width="4" bestFit="1" customWidth="1"/>
    <col min="2856" max="2856" width="12.140625" bestFit="1" customWidth="1"/>
    <col min="2857" max="2857" width="4" bestFit="1" customWidth="1"/>
    <col min="2858" max="2858" width="12.140625" bestFit="1" customWidth="1"/>
    <col min="2859" max="2859" width="4" bestFit="1" customWidth="1"/>
    <col min="2860" max="2860" width="12.140625" bestFit="1" customWidth="1"/>
    <col min="2861" max="2861" width="4" bestFit="1" customWidth="1"/>
    <col min="2862" max="2862" width="12.140625" bestFit="1" customWidth="1"/>
    <col min="2863" max="2863" width="4" bestFit="1" customWidth="1"/>
    <col min="2864" max="2864" width="12.140625" bestFit="1" customWidth="1"/>
    <col min="2865" max="2865" width="4" bestFit="1" customWidth="1"/>
    <col min="2866" max="2866" width="12.140625" bestFit="1" customWidth="1"/>
    <col min="2867" max="2867" width="4" bestFit="1" customWidth="1"/>
    <col min="2868" max="2868" width="12.140625" bestFit="1" customWidth="1"/>
    <col min="2869" max="2869" width="4" bestFit="1" customWidth="1"/>
    <col min="2870" max="2870" width="12.140625" bestFit="1" customWidth="1"/>
    <col min="2871" max="2871" width="4" bestFit="1" customWidth="1"/>
    <col min="2872" max="2872" width="12.140625" bestFit="1" customWidth="1"/>
    <col min="2873" max="2873" width="4" bestFit="1" customWidth="1"/>
    <col min="2874" max="2874" width="12.140625" bestFit="1" customWidth="1"/>
    <col min="2875" max="2875" width="4" bestFit="1" customWidth="1"/>
    <col min="2876" max="2876" width="12.140625" bestFit="1" customWidth="1"/>
    <col min="2877" max="2877" width="4" bestFit="1" customWidth="1"/>
    <col min="2878" max="2878" width="11.140625" bestFit="1" customWidth="1"/>
    <col min="2879" max="2879" width="4" bestFit="1" customWidth="1"/>
    <col min="2880" max="2880" width="12.140625" bestFit="1" customWidth="1"/>
    <col min="2881" max="2881" width="4" bestFit="1" customWidth="1"/>
    <col min="2882" max="2882" width="11.140625" bestFit="1" customWidth="1"/>
    <col min="2883" max="2883" width="4" bestFit="1" customWidth="1"/>
    <col min="2884" max="2884" width="11.140625" bestFit="1" customWidth="1"/>
    <col min="2885" max="2885" width="4" bestFit="1" customWidth="1"/>
    <col min="2886" max="2886" width="12.140625" bestFit="1" customWidth="1"/>
    <col min="2887" max="2887" width="4" bestFit="1" customWidth="1"/>
    <col min="2888" max="2888" width="12.140625" bestFit="1" customWidth="1"/>
    <col min="2889" max="2889" width="4" bestFit="1" customWidth="1"/>
    <col min="2890" max="2890" width="12.140625" bestFit="1" customWidth="1"/>
    <col min="2891" max="2891" width="4" bestFit="1" customWidth="1"/>
    <col min="2892" max="2892" width="12.140625" bestFit="1" customWidth="1"/>
    <col min="2893" max="2893" width="4" bestFit="1" customWidth="1"/>
    <col min="2894" max="2894" width="12.140625" bestFit="1" customWidth="1"/>
    <col min="2895" max="2895" width="4" bestFit="1" customWidth="1"/>
    <col min="2896" max="2896" width="12.140625" bestFit="1" customWidth="1"/>
    <col min="2897" max="2897" width="4" bestFit="1" customWidth="1"/>
    <col min="2898" max="2898" width="12.140625" bestFit="1" customWidth="1"/>
    <col min="2899" max="2899" width="4" bestFit="1" customWidth="1"/>
    <col min="2900" max="2900" width="12.140625" bestFit="1" customWidth="1"/>
    <col min="2901" max="2901" width="4" bestFit="1" customWidth="1"/>
    <col min="2902" max="2902" width="12.140625" bestFit="1" customWidth="1"/>
    <col min="2903" max="2903" width="4" bestFit="1" customWidth="1"/>
    <col min="2904" max="2904" width="12.140625" bestFit="1" customWidth="1"/>
    <col min="2905" max="2905" width="4" bestFit="1" customWidth="1"/>
    <col min="2906" max="2906" width="10.140625" bestFit="1" customWidth="1"/>
    <col min="2907" max="2907" width="4" bestFit="1" customWidth="1"/>
    <col min="2908" max="2908" width="10.140625" bestFit="1" customWidth="1"/>
    <col min="2909" max="2909" width="4" bestFit="1" customWidth="1"/>
    <col min="2910" max="2910" width="12.140625" bestFit="1" customWidth="1"/>
    <col min="2911" max="2911" width="4" bestFit="1" customWidth="1"/>
    <col min="2912" max="2912" width="12.140625" bestFit="1" customWidth="1"/>
    <col min="2913" max="2913" width="4" bestFit="1" customWidth="1"/>
    <col min="2914" max="2914" width="12.140625" bestFit="1" customWidth="1"/>
    <col min="2915" max="2915" width="4" bestFit="1" customWidth="1"/>
    <col min="2916" max="2916" width="12.140625" bestFit="1" customWidth="1"/>
    <col min="2917" max="2917" width="4" bestFit="1" customWidth="1"/>
    <col min="2918" max="2918" width="12.140625" bestFit="1" customWidth="1"/>
    <col min="2919" max="2919" width="4" bestFit="1" customWidth="1"/>
    <col min="2920" max="2920" width="12.140625" bestFit="1" customWidth="1"/>
    <col min="2921" max="2921" width="4" bestFit="1" customWidth="1"/>
    <col min="2922" max="2922" width="12.140625" bestFit="1" customWidth="1"/>
    <col min="2923" max="2923" width="4" bestFit="1" customWidth="1"/>
    <col min="2924" max="2924" width="12.140625" bestFit="1" customWidth="1"/>
    <col min="2925" max="2925" width="4" bestFit="1" customWidth="1"/>
    <col min="2926" max="2926" width="12.140625" bestFit="1" customWidth="1"/>
    <col min="2927" max="2927" width="4" bestFit="1" customWidth="1"/>
    <col min="2928" max="2928" width="12.140625" bestFit="1" customWidth="1"/>
    <col min="2929" max="2929" width="4" bestFit="1" customWidth="1"/>
    <col min="2930" max="2930" width="11.140625" bestFit="1" customWidth="1"/>
    <col min="2931" max="2931" width="4" bestFit="1" customWidth="1"/>
    <col min="2932" max="2932" width="11.140625" bestFit="1" customWidth="1"/>
    <col min="2933" max="2933" width="4" bestFit="1" customWidth="1"/>
    <col min="2934" max="2934" width="12.140625" bestFit="1" customWidth="1"/>
    <col min="2935" max="2935" width="4" bestFit="1" customWidth="1"/>
    <col min="2936" max="2936" width="12.140625" bestFit="1" customWidth="1"/>
    <col min="2937" max="2937" width="4" bestFit="1" customWidth="1"/>
    <col min="2938" max="2938" width="12.140625" bestFit="1" customWidth="1"/>
    <col min="2939" max="2939" width="4" bestFit="1" customWidth="1"/>
    <col min="2940" max="2940" width="12.140625" bestFit="1" customWidth="1"/>
    <col min="2941" max="2941" width="4" bestFit="1" customWidth="1"/>
    <col min="2942" max="2942" width="12.140625" bestFit="1" customWidth="1"/>
    <col min="2943" max="2943" width="4" bestFit="1" customWidth="1"/>
    <col min="2944" max="2944" width="12.140625" bestFit="1" customWidth="1"/>
    <col min="2945" max="2945" width="4" bestFit="1" customWidth="1"/>
    <col min="2946" max="2946" width="12.140625" bestFit="1" customWidth="1"/>
    <col min="2947" max="2947" width="4" bestFit="1" customWidth="1"/>
    <col min="2948" max="2948" width="12.140625" bestFit="1" customWidth="1"/>
    <col min="2949" max="2949" width="4" bestFit="1" customWidth="1"/>
    <col min="2950" max="2950" width="11.140625" bestFit="1" customWidth="1"/>
    <col min="2951" max="2951" width="4" bestFit="1" customWidth="1"/>
    <col min="2952" max="2952" width="12.140625" bestFit="1" customWidth="1"/>
    <col min="2953" max="2953" width="4" bestFit="1" customWidth="1"/>
    <col min="2954" max="2954" width="12.140625" bestFit="1" customWidth="1"/>
    <col min="2955" max="2955" width="4" bestFit="1" customWidth="1"/>
    <col min="2956" max="2956" width="12.140625" bestFit="1" customWidth="1"/>
    <col min="2957" max="2957" width="4" bestFit="1" customWidth="1"/>
    <col min="2958" max="2958" width="12.140625" bestFit="1" customWidth="1"/>
    <col min="2959" max="2959" width="4" bestFit="1" customWidth="1"/>
    <col min="2960" max="2960" width="12.140625" bestFit="1" customWidth="1"/>
    <col min="2961" max="2961" width="4" bestFit="1" customWidth="1"/>
    <col min="2962" max="2962" width="12.140625" bestFit="1" customWidth="1"/>
    <col min="2963" max="2963" width="4" bestFit="1" customWidth="1"/>
    <col min="2964" max="2964" width="12.140625" bestFit="1" customWidth="1"/>
    <col min="2965" max="2965" width="4" bestFit="1" customWidth="1"/>
    <col min="2966" max="2966" width="12.140625" bestFit="1" customWidth="1"/>
    <col min="2967" max="2967" width="4" bestFit="1" customWidth="1"/>
    <col min="2968" max="2968" width="12.140625" bestFit="1" customWidth="1"/>
    <col min="2969" max="2969" width="4" bestFit="1" customWidth="1"/>
    <col min="2970" max="2970" width="12.140625" bestFit="1" customWidth="1"/>
    <col min="2971" max="2971" width="4" bestFit="1" customWidth="1"/>
    <col min="2972" max="2972" width="12.140625" bestFit="1" customWidth="1"/>
    <col min="2973" max="2973" width="4" bestFit="1" customWidth="1"/>
    <col min="2974" max="2974" width="12.140625" bestFit="1" customWidth="1"/>
    <col min="2975" max="2975" width="4" bestFit="1" customWidth="1"/>
    <col min="2976" max="2976" width="12.140625" bestFit="1" customWidth="1"/>
    <col min="2977" max="2977" width="4" bestFit="1" customWidth="1"/>
    <col min="2978" max="2978" width="12.140625" bestFit="1" customWidth="1"/>
    <col min="2979" max="2979" width="4" bestFit="1" customWidth="1"/>
    <col min="2980" max="2980" width="12.140625" bestFit="1" customWidth="1"/>
    <col min="2981" max="2981" width="4" bestFit="1" customWidth="1"/>
    <col min="2982" max="2982" width="12.140625" bestFit="1" customWidth="1"/>
    <col min="2983" max="2983" width="4" bestFit="1" customWidth="1"/>
    <col min="2984" max="2984" width="12.140625" bestFit="1" customWidth="1"/>
    <col min="2985" max="2985" width="4" bestFit="1" customWidth="1"/>
    <col min="2986" max="2986" width="12.140625" bestFit="1" customWidth="1"/>
    <col min="2987" max="2987" width="4" bestFit="1" customWidth="1"/>
    <col min="2988" max="2988" width="12.140625" bestFit="1" customWidth="1"/>
    <col min="2989" max="2989" width="4" bestFit="1" customWidth="1"/>
    <col min="3073" max="3073" width="46.42578125" bestFit="1" customWidth="1"/>
    <col min="3074" max="3074" width="12.140625" bestFit="1" customWidth="1"/>
    <col min="3075" max="3075" width="4" bestFit="1" customWidth="1"/>
    <col min="3076" max="3076" width="12.140625" bestFit="1" customWidth="1"/>
    <col min="3077" max="3077" width="4" bestFit="1" customWidth="1"/>
    <col min="3078" max="3078" width="12.140625" bestFit="1" customWidth="1"/>
    <col min="3079" max="3079" width="4" bestFit="1" customWidth="1"/>
    <col min="3080" max="3080" width="12.140625" bestFit="1" customWidth="1"/>
    <col min="3081" max="3081" width="4" bestFit="1" customWidth="1"/>
    <col min="3082" max="3082" width="12.140625" bestFit="1" customWidth="1"/>
    <col min="3083" max="3083" width="4" bestFit="1" customWidth="1"/>
    <col min="3084" max="3084" width="12.140625" bestFit="1" customWidth="1"/>
    <col min="3085" max="3085" width="4" bestFit="1" customWidth="1"/>
    <col min="3086" max="3086" width="12.140625" bestFit="1" customWidth="1"/>
    <col min="3087" max="3087" width="4" bestFit="1" customWidth="1"/>
    <col min="3088" max="3088" width="12.140625" bestFit="1" customWidth="1"/>
    <col min="3089" max="3089" width="4" bestFit="1" customWidth="1"/>
    <col min="3090" max="3090" width="12.140625" bestFit="1" customWidth="1"/>
    <col min="3091" max="3091" width="4" bestFit="1" customWidth="1"/>
    <col min="3092" max="3092" width="12.140625" bestFit="1" customWidth="1"/>
    <col min="3093" max="3093" width="4" bestFit="1" customWidth="1"/>
    <col min="3094" max="3094" width="12.140625" bestFit="1" customWidth="1"/>
    <col min="3095" max="3095" width="4" bestFit="1" customWidth="1"/>
    <col min="3096" max="3096" width="12.140625" bestFit="1" customWidth="1"/>
    <col min="3097" max="3097" width="4" bestFit="1" customWidth="1"/>
    <col min="3098" max="3098" width="12.140625" bestFit="1" customWidth="1"/>
    <col min="3099" max="3099" width="4" bestFit="1" customWidth="1"/>
    <col min="3100" max="3100" width="12.140625" bestFit="1" customWidth="1"/>
    <col min="3101" max="3101" width="4" bestFit="1" customWidth="1"/>
    <col min="3102" max="3102" width="12.140625" bestFit="1" customWidth="1"/>
    <col min="3103" max="3103" width="4" bestFit="1" customWidth="1"/>
    <col min="3104" max="3104" width="12.140625" bestFit="1" customWidth="1"/>
    <col min="3105" max="3105" width="4" bestFit="1" customWidth="1"/>
    <col min="3106" max="3106" width="12.140625" bestFit="1" customWidth="1"/>
    <col min="3107" max="3107" width="4" bestFit="1" customWidth="1"/>
    <col min="3108" max="3108" width="12.140625" bestFit="1" customWidth="1"/>
    <col min="3109" max="3109" width="4" bestFit="1" customWidth="1"/>
    <col min="3110" max="3110" width="12.140625" bestFit="1" customWidth="1"/>
    <col min="3111" max="3111" width="4" bestFit="1" customWidth="1"/>
    <col min="3112" max="3112" width="12.140625" bestFit="1" customWidth="1"/>
    <col min="3113" max="3113" width="4" bestFit="1" customWidth="1"/>
    <col min="3114" max="3114" width="12.140625" bestFit="1" customWidth="1"/>
    <col min="3115" max="3115" width="4" bestFit="1" customWidth="1"/>
    <col min="3116" max="3116" width="12.140625" bestFit="1" customWidth="1"/>
    <col min="3117" max="3117" width="4" bestFit="1" customWidth="1"/>
    <col min="3118" max="3118" width="12.140625" bestFit="1" customWidth="1"/>
    <col min="3119" max="3119" width="4" bestFit="1" customWidth="1"/>
    <col min="3120" max="3120" width="12.140625" bestFit="1" customWidth="1"/>
    <col min="3121" max="3121" width="4" bestFit="1" customWidth="1"/>
    <col min="3122" max="3122" width="12.140625" bestFit="1" customWidth="1"/>
    <col min="3123" max="3123" width="4" bestFit="1" customWidth="1"/>
    <col min="3124" max="3124" width="12.140625" bestFit="1" customWidth="1"/>
    <col min="3125" max="3125" width="4" bestFit="1" customWidth="1"/>
    <col min="3126" max="3126" width="12.140625" bestFit="1" customWidth="1"/>
    <col min="3127" max="3127" width="4" bestFit="1" customWidth="1"/>
    <col min="3128" max="3128" width="12.140625" bestFit="1" customWidth="1"/>
    <col min="3129" max="3129" width="4" bestFit="1" customWidth="1"/>
    <col min="3130" max="3130" width="12.140625" bestFit="1" customWidth="1"/>
    <col min="3131" max="3131" width="4" bestFit="1" customWidth="1"/>
    <col min="3132" max="3132" width="12.140625" bestFit="1" customWidth="1"/>
    <col min="3133" max="3133" width="4" bestFit="1" customWidth="1"/>
    <col min="3134" max="3134" width="11.140625" bestFit="1" customWidth="1"/>
    <col min="3135" max="3135" width="4" bestFit="1" customWidth="1"/>
    <col min="3136" max="3136" width="12.140625" bestFit="1" customWidth="1"/>
    <col min="3137" max="3137" width="4" bestFit="1" customWidth="1"/>
    <col min="3138" max="3138" width="11.140625" bestFit="1" customWidth="1"/>
    <col min="3139" max="3139" width="4" bestFit="1" customWidth="1"/>
    <col min="3140" max="3140" width="11.140625" bestFit="1" customWidth="1"/>
    <col min="3141" max="3141" width="4" bestFit="1" customWidth="1"/>
    <col min="3142" max="3142" width="12.140625" bestFit="1" customWidth="1"/>
    <col min="3143" max="3143" width="4" bestFit="1" customWidth="1"/>
    <col min="3144" max="3144" width="12.140625" bestFit="1" customWidth="1"/>
    <col min="3145" max="3145" width="4" bestFit="1" customWidth="1"/>
    <col min="3146" max="3146" width="12.140625" bestFit="1" customWidth="1"/>
    <col min="3147" max="3147" width="4" bestFit="1" customWidth="1"/>
    <col min="3148" max="3148" width="12.140625" bestFit="1" customWidth="1"/>
    <col min="3149" max="3149" width="4" bestFit="1" customWidth="1"/>
    <col min="3150" max="3150" width="12.140625" bestFit="1" customWidth="1"/>
    <col min="3151" max="3151" width="4" bestFit="1" customWidth="1"/>
    <col min="3152" max="3152" width="12.140625" bestFit="1" customWidth="1"/>
    <col min="3153" max="3153" width="4" bestFit="1" customWidth="1"/>
    <col min="3154" max="3154" width="12.140625" bestFit="1" customWidth="1"/>
    <col min="3155" max="3155" width="4" bestFit="1" customWidth="1"/>
    <col min="3156" max="3156" width="12.140625" bestFit="1" customWidth="1"/>
    <col min="3157" max="3157" width="4" bestFit="1" customWidth="1"/>
    <col min="3158" max="3158" width="12.140625" bestFit="1" customWidth="1"/>
    <col min="3159" max="3159" width="4" bestFit="1" customWidth="1"/>
    <col min="3160" max="3160" width="12.140625" bestFit="1" customWidth="1"/>
    <col min="3161" max="3161" width="4" bestFit="1" customWidth="1"/>
    <col min="3162" max="3162" width="10.140625" bestFit="1" customWidth="1"/>
    <col min="3163" max="3163" width="4" bestFit="1" customWidth="1"/>
    <col min="3164" max="3164" width="10.140625" bestFit="1" customWidth="1"/>
    <col min="3165" max="3165" width="4" bestFit="1" customWidth="1"/>
    <col min="3166" max="3166" width="12.140625" bestFit="1" customWidth="1"/>
    <col min="3167" max="3167" width="4" bestFit="1" customWidth="1"/>
    <col min="3168" max="3168" width="12.140625" bestFit="1" customWidth="1"/>
    <col min="3169" max="3169" width="4" bestFit="1" customWidth="1"/>
    <col min="3170" max="3170" width="12.140625" bestFit="1" customWidth="1"/>
    <col min="3171" max="3171" width="4" bestFit="1" customWidth="1"/>
    <col min="3172" max="3172" width="12.140625" bestFit="1" customWidth="1"/>
    <col min="3173" max="3173" width="4" bestFit="1" customWidth="1"/>
    <col min="3174" max="3174" width="12.140625" bestFit="1" customWidth="1"/>
    <col min="3175" max="3175" width="4" bestFit="1" customWidth="1"/>
    <col min="3176" max="3176" width="12.140625" bestFit="1" customWidth="1"/>
    <col min="3177" max="3177" width="4" bestFit="1" customWidth="1"/>
    <col min="3178" max="3178" width="12.140625" bestFit="1" customWidth="1"/>
    <col min="3179" max="3179" width="4" bestFit="1" customWidth="1"/>
    <col min="3180" max="3180" width="12.140625" bestFit="1" customWidth="1"/>
    <col min="3181" max="3181" width="4" bestFit="1" customWidth="1"/>
    <col min="3182" max="3182" width="12.140625" bestFit="1" customWidth="1"/>
    <col min="3183" max="3183" width="4" bestFit="1" customWidth="1"/>
    <col min="3184" max="3184" width="12.140625" bestFit="1" customWidth="1"/>
    <col min="3185" max="3185" width="4" bestFit="1" customWidth="1"/>
    <col min="3186" max="3186" width="11.140625" bestFit="1" customWidth="1"/>
    <col min="3187" max="3187" width="4" bestFit="1" customWidth="1"/>
    <col min="3188" max="3188" width="11.140625" bestFit="1" customWidth="1"/>
    <col min="3189" max="3189" width="4" bestFit="1" customWidth="1"/>
    <col min="3190" max="3190" width="12.140625" bestFit="1" customWidth="1"/>
    <col min="3191" max="3191" width="4" bestFit="1" customWidth="1"/>
    <col min="3192" max="3192" width="12.140625" bestFit="1" customWidth="1"/>
    <col min="3193" max="3193" width="4" bestFit="1" customWidth="1"/>
    <col min="3194" max="3194" width="12.140625" bestFit="1" customWidth="1"/>
    <col min="3195" max="3195" width="4" bestFit="1" customWidth="1"/>
    <col min="3196" max="3196" width="12.140625" bestFit="1" customWidth="1"/>
    <col min="3197" max="3197" width="4" bestFit="1" customWidth="1"/>
    <col min="3198" max="3198" width="12.140625" bestFit="1" customWidth="1"/>
    <col min="3199" max="3199" width="4" bestFit="1" customWidth="1"/>
    <col min="3200" max="3200" width="12.140625" bestFit="1" customWidth="1"/>
    <col min="3201" max="3201" width="4" bestFit="1" customWidth="1"/>
    <col min="3202" max="3202" width="12.140625" bestFit="1" customWidth="1"/>
    <col min="3203" max="3203" width="4" bestFit="1" customWidth="1"/>
    <col min="3204" max="3204" width="12.140625" bestFit="1" customWidth="1"/>
    <col min="3205" max="3205" width="4" bestFit="1" customWidth="1"/>
    <col min="3206" max="3206" width="11.140625" bestFit="1" customWidth="1"/>
    <col min="3207" max="3207" width="4" bestFit="1" customWidth="1"/>
    <col min="3208" max="3208" width="12.140625" bestFit="1" customWidth="1"/>
    <col min="3209" max="3209" width="4" bestFit="1" customWidth="1"/>
    <col min="3210" max="3210" width="12.140625" bestFit="1" customWidth="1"/>
    <col min="3211" max="3211" width="4" bestFit="1" customWidth="1"/>
    <col min="3212" max="3212" width="12.140625" bestFit="1" customWidth="1"/>
    <col min="3213" max="3213" width="4" bestFit="1" customWidth="1"/>
    <col min="3214" max="3214" width="12.140625" bestFit="1" customWidth="1"/>
    <col min="3215" max="3215" width="4" bestFit="1" customWidth="1"/>
    <col min="3216" max="3216" width="12.140625" bestFit="1" customWidth="1"/>
    <col min="3217" max="3217" width="4" bestFit="1" customWidth="1"/>
    <col min="3218" max="3218" width="12.140625" bestFit="1" customWidth="1"/>
    <col min="3219" max="3219" width="4" bestFit="1" customWidth="1"/>
    <col min="3220" max="3220" width="12.140625" bestFit="1" customWidth="1"/>
    <col min="3221" max="3221" width="4" bestFit="1" customWidth="1"/>
    <col min="3222" max="3222" width="12.140625" bestFit="1" customWidth="1"/>
    <col min="3223" max="3223" width="4" bestFit="1" customWidth="1"/>
    <col min="3224" max="3224" width="12.140625" bestFit="1" customWidth="1"/>
    <col min="3225" max="3225" width="4" bestFit="1" customWidth="1"/>
    <col min="3226" max="3226" width="12.140625" bestFit="1" customWidth="1"/>
    <col min="3227" max="3227" width="4" bestFit="1" customWidth="1"/>
    <col min="3228" max="3228" width="12.140625" bestFit="1" customWidth="1"/>
    <col min="3229" max="3229" width="4" bestFit="1" customWidth="1"/>
    <col min="3230" max="3230" width="12.140625" bestFit="1" customWidth="1"/>
    <col min="3231" max="3231" width="4" bestFit="1" customWidth="1"/>
    <col min="3232" max="3232" width="12.140625" bestFit="1" customWidth="1"/>
    <col min="3233" max="3233" width="4" bestFit="1" customWidth="1"/>
    <col min="3234" max="3234" width="12.140625" bestFit="1" customWidth="1"/>
    <col min="3235" max="3235" width="4" bestFit="1" customWidth="1"/>
    <col min="3236" max="3236" width="12.140625" bestFit="1" customWidth="1"/>
    <col min="3237" max="3237" width="4" bestFit="1" customWidth="1"/>
    <col min="3238" max="3238" width="12.140625" bestFit="1" customWidth="1"/>
    <col min="3239" max="3239" width="4" bestFit="1" customWidth="1"/>
    <col min="3240" max="3240" width="12.140625" bestFit="1" customWidth="1"/>
    <col min="3241" max="3241" width="4" bestFit="1" customWidth="1"/>
    <col min="3242" max="3242" width="12.140625" bestFit="1" customWidth="1"/>
    <col min="3243" max="3243" width="4" bestFit="1" customWidth="1"/>
    <col min="3244" max="3244" width="12.140625" bestFit="1" customWidth="1"/>
    <col min="3245" max="3245" width="4" bestFit="1" customWidth="1"/>
    <col min="3329" max="3329" width="46.42578125" bestFit="1" customWidth="1"/>
    <col min="3330" max="3330" width="12.140625" bestFit="1" customWidth="1"/>
    <col min="3331" max="3331" width="4" bestFit="1" customWidth="1"/>
    <col min="3332" max="3332" width="12.140625" bestFit="1" customWidth="1"/>
    <col min="3333" max="3333" width="4" bestFit="1" customWidth="1"/>
    <col min="3334" max="3334" width="12.140625" bestFit="1" customWidth="1"/>
    <col min="3335" max="3335" width="4" bestFit="1" customWidth="1"/>
    <col min="3336" max="3336" width="12.140625" bestFit="1" customWidth="1"/>
    <col min="3337" max="3337" width="4" bestFit="1" customWidth="1"/>
    <col min="3338" max="3338" width="12.140625" bestFit="1" customWidth="1"/>
    <col min="3339" max="3339" width="4" bestFit="1" customWidth="1"/>
    <col min="3340" max="3340" width="12.140625" bestFit="1" customWidth="1"/>
    <col min="3341" max="3341" width="4" bestFit="1" customWidth="1"/>
    <col min="3342" max="3342" width="12.140625" bestFit="1" customWidth="1"/>
    <col min="3343" max="3343" width="4" bestFit="1" customWidth="1"/>
    <col min="3344" max="3344" width="12.140625" bestFit="1" customWidth="1"/>
    <col min="3345" max="3345" width="4" bestFit="1" customWidth="1"/>
    <col min="3346" max="3346" width="12.140625" bestFit="1" customWidth="1"/>
    <col min="3347" max="3347" width="4" bestFit="1" customWidth="1"/>
    <col min="3348" max="3348" width="12.140625" bestFit="1" customWidth="1"/>
    <col min="3349" max="3349" width="4" bestFit="1" customWidth="1"/>
    <col min="3350" max="3350" width="12.140625" bestFit="1" customWidth="1"/>
    <col min="3351" max="3351" width="4" bestFit="1" customWidth="1"/>
    <col min="3352" max="3352" width="12.140625" bestFit="1" customWidth="1"/>
    <col min="3353" max="3353" width="4" bestFit="1" customWidth="1"/>
    <col min="3354" max="3354" width="12.140625" bestFit="1" customWidth="1"/>
    <col min="3355" max="3355" width="4" bestFit="1" customWidth="1"/>
    <col min="3356" max="3356" width="12.140625" bestFit="1" customWidth="1"/>
    <col min="3357" max="3357" width="4" bestFit="1" customWidth="1"/>
    <col min="3358" max="3358" width="12.140625" bestFit="1" customWidth="1"/>
    <col min="3359" max="3359" width="4" bestFit="1" customWidth="1"/>
    <col min="3360" max="3360" width="12.140625" bestFit="1" customWidth="1"/>
    <col min="3361" max="3361" width="4" bestFit="1" customWidth="1"/>
    <col min="3362" max="3362" width="12.140625" bestFit="1" customWidth="1"/>
    <col min="3363" max="3363" width="4" bestFit="1" customWidth="1"/>
    <col min="3364" max="3364" width="12.140625" bestFit="1" customWidth="1"/>
    <col min="3365" max="3365" width="4" bestFit="1" customWidth="1"/>
    <col min="3366" max="3366" width="12.140625" bestFit="1" customWidth="1"/>
    <col min="3367" max="3367" width="4" bestFit="1" customWidth="1"/>
    <col min="3368" max="3368" width="12.140625" bestFit="1" customWidth="1"/>
    <col min="3369" max="3369" width="4" bestFit="1" customWidth="1"/>
    <col min="3370" max="3370" width="12.140625" bestFit="1" customWidth="1"/>
    <col min="3371" max="3371" width="4" bestFit="1" customWidth="1"/>
    <col min="3372" max="3372" width="12.140625" bestFit="1" customWidth="1"/>
    <col min="3373" max="3373" width="4" bestFit="1" customWidth="1"/>
    <col min="3374" max="3374" width="12.140625" bestFit="1" customWidth="1"/>
    <col min="3375" max="3375" width="4" bestFit="1" customWidth="1"/>
    <col min="3376" max="3376" width="12.140625" bestFit="1" customWidth="1"/>
    <col min="3377" max="3377" width="4" bestFit="1" customWidth="1"/>
    <col min="3378" max="3378" width="12.140625" bestFit="1" customWidth="1"/>
    <col min="3379" max="3379" width="4" bestFit="1" customWidth="1"/>
    <col min="3380" max="3380" width="12.140625" bestFit="1" customWidth="1"/>
    <col min="3381" max="3381" width="4" bestFit="1" customWidth="1"/>
    <col min="3382" max="3382" width="12.140625" bestFit="1" customWidth="1"/>
    <col min="3383" max="3383" width="4" bestFit="1" customWidth="1"/>
    <col min="3384" max="3384" width="12.140625" bestFit="1" customWidth="1"/>
    <col min="3385" max="3385" width="4" bestFit="1" customWidth="1"/>
    <col min="3386" max="3386" width="12.140625" bestFit="1" customWidth="1"/>
    <col min="3387" max="3387" width="4" bestFit="1" customWidth="1"/>
    <col min="3388" max="3388" width="12.140625" bestFit="1" customWidth="1"/>
    <col min="3389" max="3389" width="4" bestFit="1" customWidth="1"/>
    <col min="3390" max="3390" width="11.140625" bestFit="1" customWidth="1"/>
    <col min="3391" max="3391" width="4" bestFit="1" customWidth="1"/>
    <col min="3392" max="3392" width="12.140625" bestFit="1" customWidth="1"/>
    <col min="3393" max="3393" width="4" bestFit="1" customWidth="1"/>
    <col min="3394" max="3394" width="11.140625" bestFit="1" customWidth="1"/>
    <col min="3395" max="3395" width="4" bestFit="1" customWidth="1"/>
    <col min="3396" max="3396" width="11.140625" bestFit="1" customWidth="1"/>
    <col min="3397" max="3397" width="4" bestFit="1" customWidth="1"/>
    <col min="3398" max="3398" width="12.140625" bestFit="1" customWidth="1"/>
    <col min="3399" max="3399" width="4" bestFit="1" customWidth="1"/>
    <col min="3400" max="3400" width="12.140625" bestFit="1" customWidth="1"/>
    <col min="3401" max="3401" width="4" bestFit="1" customWidth="1"/>
    <col min="3402" max="3402" width="12.140625" bestFit="1" customWidth="1"/>
    <col min="3403" max="3403" width="4" bestFit="1" customWidth="1"/>
    <col min="3404" max="3404" width="12.140625" bestFit="1" customWidth="1"/>
    <col min="3405" max="3405" width="4" bestFit="1" customWidth="1"/>
    <col min="3406" max="3406" width="12.140625" bestFit="1" customWidth="1"/>
    <col min="3407" max="3407" width="4" bestFit="1" customWidth="1"/>
    <col min="3408" max="3408" width="12.140625" bestFit="1" customWidth="1"/>
    <col min="3409" max="3409" width="4" bestFit="1" customWidth="1"/>
    <col min="3410" max="3410" width="12.140625" bestFit="1" customWidth="1"/>
    <col min="3411" max="3411" width="4" bestFit="1" customWidth="1"/>
    <col min="3412" max="3412" width="12.140625" bestFit="1" customWidth="1"/>
    <col min="3413" max="3413" width="4" bestFit="1" customWidth="1"/>
    <col min="3414" max="3414" width="12.140625" bestFit="1" customWidth="1"/>
    <col min="3415" max="3415" width="4" bestFit="1" customWidth="1"/>
    <col min="3416" max="3416" width="12.140625" bestFit="1" customWidth="1"/>
    <col min="3417" max="3417" width="4" bestFit="1" customWidth="1"/>
    <col min="3418" max="3418" width="10.140625" bestFit="1" customWidth="1"/>
    <col min="3419" max="3419" width="4" bestFit="1" customWidth="1"/>
    <col min="3420" max="3420" width="10.140625" bestFit="1" customWidth="1"/>
    <col min="3421" max="3421" width="4" bestFit="1" customWidth="1"/>
    <col min="3422" max="3422" width="12.140625" bestFit="1" customWidth="1"/>
    <col min="3423" max="3423" width="4" bestFit="1" customWidth="1"/>
    <col min="3424" max="3424" width="12.140625" bestFit="1" customWidth="1"/>
    <col min="3425" max="3425" width="4" bestFit="1" customWidth="1"/>
    <col min="3426" max="3426" width="12.140625" bestFit="1" customWidth="1"/>
    <col min="3427" max="3427" width="4" bestFit="1" customWidth="1"/>
    <col min="3428" max="3428" width="12.140625" bestFit="1" customWidth="1"/>
    <col min="3429" max="3429" width="4" bestFit="1" customWidth="1"/>
    <col min="3430" max="3430" width="12.140625" bestFit="1" customWidth="1"/>
    <col min="3431" max="3431" width="4" bestFit="1" customWidth="1"/>
    <col min="3432" max="3432" width="12.140625" bestFit="1" customWidth="1"/>
    <col min="3433" max="3433" width="4" bestFit="1" customWidth="1"/>
    <col min="3434" max="3434" width="12.140625" bestFit="1" customWidth="1"/>
    <col min="3435" max="3435" width="4" bestFit="1" customWidth="1"/>
    <col min="3436" max="3436" width="12.140625" bestFit="1" customWidth="1"/>
    <col min="3437" max="3437" width="4" bestFit="1" customWidth="1"/>
    <col min="3438" max="3438" width="12.140625" bestFit="1" customWidth="1"/>
    <col min="3439" max="3439" width="4" bestFit="1" customWidth="1"/>
    <col min="3440" max="3440" width="12.140625" bestFit="1" customWidth="1"/>
    <col min="3441" max="3441" width="4" bestFit="1" customWidth="1"/>
    <col min="3442" max="3442" width="11.140625" bestFit="1" customWidth="1"/>
    <col min="3443" max="3443" width="4" bestFit="1" customWidth="1"/>
    <col min="3444" max="3444" width="11.140625" bestFit="1" customWidth="1"/>
    <col min="3445" max="3445" width="4" bestFit="1" customWidth="1"/>
    <col min="3446" max="3446" width="12.140625" bestFit="1" customWidth="1"/>
    <col min="3447" max="3447" width="4" bestFit="1" customWidth="1"/>
    <col min="3448" max="3448" width="12.140625" bestFit="1" customWidth="1"/>
    <col min="3449" max="3449" width="4" bestFit="1" customWidth="1"/>
    <col min="3450" max="3450" width="12.140625" bestFit="1" customWidth="1"/>
    <col min="3451" max="3451" width="4" bestFit="1" customWidth="1"/>
    <col min="3452" max="3452" width="12.140625" bestFit="1" customWidth="1"/>
    <col min="3453" max="3453" width="4" bestFit="1" customWidth="1"/>
    <col min="3454" max="3454" width="12.140625" bestFit="1" customWidth="1"/>
    <col min="3455" max="3455" width="4" bestFit="1" customWidth="1"/>
    <col min="3456" max="3456" width="12.140625" bestFit="1" customWidth="1"/>
    <col min="3457" max="3457" width="4" bestFit="1" customWidth="1"/>
    <col min="3458" max="3458" width="12.140625" bestFit="1" customWidth="1"/>
    <col min="3459" max="3459" width="4" bestFit="1" customWidth="1"/>
    <col min="3460" max="3460" width="12.140625" bestFit="1" customWidth="1"/>
    <col min="3461" max="3461" width="4" bestFit="1" customWidth="1"/>
    <col min="3462" max="3462" width="11.140625" bestFit="1" customWidth="1"/>
    <col min="3463" max="3463" width="4" bestFit="1" customWidth="1"/>
    <col min="3464" max="3464" width="12.140625" bestFit="1" customWidth="1"/>
    <col min="3465" max="3465" width="4" bestFit="1" customWidth="1"/>
    <col min="3466" max="3466" width="12.140625" bestFit="1" customWidth="1"/>
    <col min="3467" max="3467" width="4" bestFit="1" customWidth="1"/>
    <col min="3468" max="3468" width="12.140625" bestFit="1" customWidth="1"/>
    <col min="3469" max="3469" width="4" bestFit="1" customWidth="1"/>
    <col min="3470" max="3470" width="12.140625" bestFit="1" customWidth="1"/>
    <col min="3471" max="3471" width="4" bestFit="1" customWidth="1"/>
    <col min="3472" max="3472" width="12.140625" bestFit="1" customWidth="1"/>
    <col min="3473" max="3473" width="4" bestFit="1" customWidth="1"/>
    <col min="3474" max="3474" width="12.140625" bestFit="1" customWidth="1"/>
    <col min="3475" max="3475" width="4" bestFit="1" customWidth="1"/>
    <col min="3476" max="3476" width="12.140625" bestFit="1" customWidth="1"/>
    <col min="3477" max="3477" width="4" bestFit="1" customWidth="1"/>
    <col min="3478" max="3478" width="12.140625" bestFit="1" customWidth="1"/>
    <col min="3479" max="3479" width="4" bestFit="1" customWidth="1"/>
    <col min="3480" max="3480" width="12.140625" bestFit="1" customWidth="1"/>
    <col min="3481" max="3481" width="4" bestFit="1" customWidth="1"/>
    <col min="3482" max="3482" width="12.140625" bestFit="1" customWidth="1"/>
    <col min="3483" max="3483" width="4" bestFit="1" customWidth="1"/>
    <col min="3484" max="3484" width="12.140625" bestFit="1" customWidth="1"/>
    <col min="3485" max="3485" width="4" bestFit="1" customWidth="1"/>
    <col min="3486" max="3486" width="12.140625" bestFit="1" customWidth="1"/>
    <col min="3487" max="3487" width="4" bestFit="1" customWidth="1"/>
    <col min="3488" max="3488" width="12.140625" bestFit="1" customWidth="1"/>
    <col min="3489" max="3489" width="4" bestFit="1" customWidth="1"/>
    <col min="3490" max="3490" width="12.140625" bestFit="1" customWidth="1"/>
    <col min="3491" max="3491" width="4" bestFit="1" customWidth="1"/>
    <col min="3492" max="3492" width="12.140625" bestFit="1" customWidth="1"/>
    <col min="3493" max="3493" width="4" bestFit="1" customWidth="1"/>
    <col min="3494" max="3494" width="12.140625" bestFit="1" customWidth="1"/>
    <col min="3495" max="3495" width="4" bestFit="1" customWidth="1"/>
    <col min="3496" max="3496" width="12.140625" bestFit="1" customWidth="1"/>
    <col min="3497" max="3497" width="4" bestFit="1" customWidth="1"/>
    <col min="3498" max="3498" width="12.140625" bestFit="1" customWidth="1"/>
    <col min="3499" max="3499" width="4" bestFit="1" customWidth="1"/>
    <col min="3500" max="3500" width="12.140625" bestFit="1" customWidth="1"/>
    <col min="3501" max="3501" width="4" bestFit="1" customWidth="1"/>
    <col min="3585" max="3585" width="46.42578125" bestFit="1" customWidth="1"/>
    <col min="3586" max="3586" width="12.140625" bestFit="1" customWidth="1"/>
    <col min="3587" max="3587" width="4" bestFit="1" customWidth="1"/>
    <col min="3588" max="3588" width="12.140625" bestFit="1" customWidth="1"/>
    <col min="3589" max="3589" width="4" bestFit="1" customWidth="1"/>
    <col min="3590" max="3590" width="12.140625" bestFit="1" customWidth="1"/>
    <col min="3591" max="3591" width="4" bestFit="1" customWidth="1"/>
    <col min="3592" max="3592" width="12.140625" bestFit="1" customWidth="1"/>
    <col min="3593" max="3593" width="4" bestFit="1" customWidth="1"/>
    <col min="3594" max="3594" width="12.140625" bestFit="1" customWidth="1"/>
    <col min="3595" max="3595" width="4" bestFit="1" customWidth="1"/>
    <col min="3596" max="3596" width="12.140625" bestFit="1" customWidth="1"/>
    <col min="3597" max="3597" width="4" bestFit="1" customWidth="1"/>
    <col min="3598" max="3598" width="12.140625" bestFit="1" customWidth="1"/>
    <col min="3599" max="3599" width="4" bestFit="1" customWidth="1"/>
    <col min="3600" max="3600" width="12.140625" bestFit="1" customWidth="1"/>
    <col min="3601" max="3601" width="4" bestFit="1" customWidth="1"/>
    <col min="3602" max="3602" width="12.140625" bestFit="1" customWidth="1"/>
    <col min="3603" max="3603" width="4" bestFit="1" customWidth="1"/>
    <col min="3604" max="3604" width="12.140625" bestFit="1" customWidth="1"/>
    <col min="3605" max="3605" width="4" bestFit="1" customWidth="1"/>
    <col min="3606" max="3606" width="12.140625" bestFit="1" customWidth="1"/>
    <col min="3607" max="3607" width="4" bestFit="1" customWidth="1"/>
    <col min="3608" max="3608" width="12.140625" bestFit="1" customWidth="1"/>
    <col min="3609" max="3609" width="4" bestFit="1" customWidth="1"/>
    <col min="3610" max="3610" width="12.140625" bestFit="1" customWidth="1"/>
    <col min="3611" max="3611" width="4" bestFit="1" customWidth="1"/>
    <col min="3612" max="3612" width="12.140625" bestFit="1" customWidth="1"/>
    <col min="3613" max="3613" width="4" bestFit="1" customWidth="1"/>
    <col min="3614" max="3614" width="12.140625" bestFit="1" customWidth="1"/>
    <col min="3615" max="3615" width="4" bestFit="1" customWidth="1"/>
    <col min="3616" max="3616" width="12.140625" bestFit="1" customWidth="1"/>
    <col min="3617" max="3617" width="4" bestFit="1" customWidth="1"/>
    <col min="3618" max="3618" width="12.140625" bestFit="1" customWidth="1"/>
    <col min="3619" max="3619" width="4" bestFit="1" customWidth="1"/>
    <col min="3620" max="3620" width="12.140625" bestFit="1" customWidth="1"/>
    <col min="3621" max="3621" width="4" bestFit="1" customWidth="1"/>
    <col min="3622" max="3622" width="12.140625" bestFit="1" customWidth="1"/>
    <col min="3623" max="3623" width="4" bestFit="1" customWidth="1"/>
    <col min="3624" max="3624" width="12.140625" bestFit="1" customWidth="1"/>
    <col min="3625" max="3625" width="4" bestFit="1" customWidth="1"/>
    <col min="3626" max="3626" width="12.140625" bestFit="1" customWidth="1"/>
    <col min="3627" max="3627" width="4" bestFit="1" customWidth="1"/>
    <col min="3628" max="3628" width="12.140625" bestFit="1" customWidth="1"/>
    <col min="3629" max="3629" width="4" bestFit="1" customWidth="1"/>
    <col min="3630" max="3630" width="12.140625" bestFit="1" customWidth="1"/>
    <col min="3631" max="3631" width="4" bestFit="1" customWidth="1"/>
    <col min="3632" max="3632" width="12.140625" bestFit="1" customWidth="1"/>
    <col min="3633" max="3633" width="4" bestFit="1" customWidth="1"/>
    <col min="3634" max="3634" width="12.140625" bestFit="1" customWidth="1"/>
    <col min="3635" max="3635" width="4" bestFit="1" customWidth="1"/>
    <col min="3636" max="3636" width="12.140625" bestFit="1" customWidth="1"/>
    <col min="3637" max="3637" width="4" bestFit="1" customWidth="1"/>
    <col min="3638" max="3638" width="12.140625" bestFit="1" customWidth="1"/>
    <col min="3639" max="3639" width="4" bestFit="1" customWidth="1"/>
    <col min="3640" max="3640" width="12.140625" bestFit="1" customWidth="1"/>
    <col min="3641" max="3641" width="4" bestFit="1" customWidth="1"/>
    <col min="3642" max="3642" width="12.140625" bestFit="1" customWidth="1"/>
    <col min="3643" max="3643" width="4" bestFit="1" customWidth="1"/>
    <col min="3644" max="3644" width="12.140625" bestFit="1" customWidth="1"/>
    <col min="3645" max="3645" width="4" bestFit="1" customWidth="1"/>
    <col min="3646" max="3646" width="11.140625" bestFit="1" customWidth="1"/>
    <col min="3647" max="3647" width="4" bestFit="1" customWidth="1"/>
    <col min="3648" max="3648" width="12.140625" bestFit="1" customWidth="1"/>
    <col min="3649" max="3649" width="4" bestFit="1" customWidth="1"/>
    <col min="3650" max="3650" width="11.140625" bestFit="1" customWidth="1"/>
    <col min="3651" max="3651" width="4" bestFit="1" customWidth="1"/>
    <col min="3652" max="3652" width="11.140625" bestFit="1" customWidth="1"/>
    <col min="3653" max="3653" width="4" bestFit="1" customWidth="1"/>
    <col min="3654" max="3654" width="12.140625" bestFit="1" customWidth="1"/>
    <col min="3655" max="3655" width="4" bestFit="1" customWidth="1"/>
    <col min="3656" max="3656" width="12.140625" bestFit="1" customWidth="1"/>
    <col min="3657" max="3657" width="4" bestFit="1" customWidth="1"/>
    <col min="3658" max="3658" width="12.140625" bestFit="1" customWidth="1"/>
    <col min="3659" max="3659" width="4" bestFit="1" customWidth="1"/>
    <col min="3660" max="3660" width="12.140625" bestFit="1" customWidth="1"/>
    <col min="3661" max="3661" width="4" bestFit="1" customWidth="1"/>
    <col min="3662" max="3662" width="12.140625" bestFit="1" customWidth="1"/>
    <col min="3663" max="3663" width="4" bestFit="1" customWidth="1"/>
    <col min="3664" max="3664" width="12.140625" bestFit="1" customWidth="1"/>
    <col min="3665" max="3665" width="4" bestFit="1" customWidth="1"/>
    <col min="3666" max="3666" width="12.140625" bestFit="1" customWidth="1"/>
    <col min="3667" max="3667" width="4" bestFit="1" customWidth="1"/>
    <col min="3668" max="3668" width="12.140625" bestFit="1" customWidth="1"/>
    <col min="3669" max="3669" width="4" bestFit="1" customWidth="1"/>
    <col min="3670" max="3670" width="12.140625" bestFit="1" customWidth="1"/>
    <col min="3671" max="3671" width="4" bestFit="1" customWidth="1"/>
    <col min="3672" max="3672" width="12.140625" bestFit="1" customWidth="1"/>
    <col min="3673" max="3673" width="4" bestFit="1" customWidth="1"/>
    <col min="3674" max="3674" width="10.140625" bestFit="1" customWidth="1"/>
    <col min="3675" max="3675" width="4" bestFit="1" customWidth="1"/>
    <col min="3676" max="3676" width="10.140625" bestFit="1" customWidth="1"/>
    <col min="3677" max="3677" width="4" bestFit="1" customWidth="1"/>
    <col min="3678" max="3678" width="12.140625" bestFit="1" customWidth="1"/>
    <col min="3679" max="3679" width="4" bestFit="1" customWidth="1"/>
    <col min="3680" max="3680" width="12.140625" bestFit="1" customWidth="1"/>
    <col min="3681" max="3681" width="4" bestFit="1" customWidth="1"/>
    <col min="3682" max="3682" width="12.140625" bestFit="1" customWidth="1"/>
    <col min="3683" max="3683" width="4" bestFit="1" customWidth="1"/>
    <col min="3684" max="3684" width="12.140625" bestFit="1" customWidth="1"/>
    <col min="3685" max="3685" width="4" bestFit="1" customWidth="1"/>
    <col min="3686" max="3686" width="12.140625" bestFit="1" customWidth="1"/>
    <col min="3687" max="3687" width="4" bestFit="1" customWidth="1"/>
    <col min="3688" max="3688" width="12.140625" bestFit="1" customWidth="1"/>
    <col min="3689" max="3689" width="4" bestFit="1" customWidth="1"/>
    <col min="3690" max="3690" width="12.140625" bestFit="1" customWidth="1"/>
    <col min="3691" max="3691" width="4" bestFit="1" customWidth="1"/>
    <col min="3692" max="3692" width="12.140625" bestFit="1" customWidth="1"/>
    <col min="3693" max="3693" width="4" bestFit="1" customWidth="1"/>
    <col min="3694" max="3694" width="12.140625" bestFit="1" customWidth="1"/>
    <col min="3695" max="3695" width="4" bestFit="1" customWidth="1"/>
    <col min="3696" max="3696" width="12.140625" bestFit="1" customWidth="1"/>
    <col min="3697" max="3697" width="4" bestFit="1" customWidth="1"/>
    <col min="3698" max="3698" width="11.140625" bestFit="1" customWidth="1"/>
    <col min="3699" max="3699" width="4" bestFit="1" customWidth="1"/>
    <col min="3700" max="3700" width="11.140625" bestFit="1" customWidth="1"/>
    <col min="3701" max="3701" width="4" bestFit="1" customWidth="1"/>
    <col min="3702" max="3702" width="12.140625" bestFit="1" customWidth="1"/>
    <col min="3703" max="3703" width="4" bestFit="1" customWidth="1"/>
    <col min="3704" max="3704" width="12.140625" bestFit="1" customWidth="1"/>
    <col min="3705" max="3705" width="4" bestFit="1" customWidth="1"/>
    <col min="3706" max="3706" width="12.140625" bestFit="1" customWidth="1"/>
    <col min="3707" max="3707" width="4" bestFit="1" customWidth="1"/>
    <col min="3708" max="3708" width="12.140625" bestFit="1" customWidth="1"/>
    <col min="3709" max="3709" width="4" bestFit="1" customWidth="1"/>
    <col min="3710" max="3710" width="12.140625" bestFit="1" customWidth="1"/>
    <col min="3711" max="3711" width="4" bestFit="1" customWidth="1"/>
    <col min="3712" max="3712" width="12.140625" bestFit="1" customWidth="1"/>
    <col min="3713" max="3713" width="4" bestFit="1" customWidth="1"/>
    <col min="3714" max="3714" width="12.140625" bestFit="1" customWidth="1"/>
    <col min="3715" max="3715" width="4" bestFit="1" customWidth="1"/>
    <col min="3716" max="3716" width="12.140625" bestFit="1" customWidth="1"/>
    <col min="3717" max="3717" width="4" bestFit="1" customWidth="1"/>
    <col min="3718" max="3718" width="11.140625" bestFit="1" customWidth="1"/>
    <col min="3719" max="3719" width="4" bestFit="1" customWidth="1"/>
    <col min="3720" max="3720" width="12.140625" bestFit="1" customWidth="1"/>
    <col min="3721" max="3721" width="4" bestFit="1" customWidth="1"/>
    <col min="3722" max="3722" width="12.140625" bestFit="1" customWidth="1"/>
    <col min="3723" max="3723" width="4" bestFit="1" customWidth="1"/>
    <col min="3724" max="3724" width="12.140625" bestFit="1" customWidth="1"/>
    <col min="3725" max="3725" width="4" bestFit="1" customWidth="1"/>
    <col min="3726" max="3726" width="12.140625" bestFit="1" customWidth="1"/>
    <col min="3727" max="3727" width="4" bestFit="1" customWidth="1"/>
    <col min="3728" max="3728" width="12.140625" bestFit="1" customWidth="1"/>
    <col min="3729" max="3729" width="4" bestFit="1" customWidth="1"/>
    <col min="3730" max="3730" width="12.140625" bestFit="1" customWidth="1"/>
    <col min="3731" max="3731" width="4" bestFit="1" customWidth="1"/>
    <col min="3732" max="3732" width="12.140625" bestFit="1" customWidth="1"/>
    <col min="3733" max="3733" width="4" bestFit="1" customWidth="1"/>
    <col min="3734" max="3734" width="12.140625" bestFit="1" customWidth="1"/>
    <col min="3735" max="3735" width="4" bestFit="1" customWidth="1"/>
    <col min="3736" max="3736" width="12.140625" bestFit="1" customWidth="1"/>
    <col min="3737" max="3737" width="4" bestFit="1" customWidth="1"/>
    <col min="3738" max="3738" width="12.140625" bestFit="1" customWidth="1"/>
    <col min="3739" max="3739" width="4" bestFit="1" customWidth="1"/>
    <col min="3740" max="3740" width="12.140625" bestFit="1" customWidth="1"/>
    <col min="3741" max="3741" width="4" bestFit="1" customWidth="1"/>
    <col min="3742" max="3742" width="12.140625" bestFit="1" customWidth="1"/>
    <col min="3743" max="3743" width="4" bestFit="1" customWidth="1"/>
    <col min="3744" max="3744" width="12.140625" bestFit="1" customWidth="1"/>
    <col min="3745" max="3745" width="4" bestFit="1" customWidth="1"/>
    <col min="3746" max="3746" width="12.140625" bestFit="1" customWidth="1"/>
    <col min="3747" max="3747" width="4" bestFit="1" customWidth="1"/>
    <col min="3748" max="3748" width="12.140625" bestFit="1" customWidth="1"/>
    <col min="3749" max="3749" width="4" bestFit="1" customWidth="1"/>
    <col min="3750" max="3750" width="12.140625" bestFit="1" customWidth="1"/>
    <col min="3751" max="3751" width="4" bestFit="1" customWidth="1"/>
    <col min="3752" max="3752" width="12.140625" bestFit="1" customWidth="1"/>
    <col min="3753" max="3753" width="4" bestFit="1" customWidth="1"/>
    <col min="3754" max="3754" width="12.140625" bestFit="1" customWidth="1"/>
    <col min="3755" max="3755" width="4" bestFit="1" customWidth="1"/>
    <col min="3756" max="3756" width="12.140625" bestFit="1" customWidth="1"/>
    <col min="3757" max="3757" width="4" bestFit="1" customWidth="1"/>
    <col min="3841" max="3841" width="46.42578125" bestFit="1" customWidth="1"/>
    <col min="3842" max="3842" width="12.140625" bestFit="1" customWidth="1"/>
    <col min="3843" max="3843" width="4" bestFit="1" customWidth="1"/>
    <col min="3844" max="3844" width="12.140625" bestFit="1" customWidth="1"/>
    <col min="3845" max="3845" width="4" bestFit="1" customWidth="1"/>
    <col min="3846" max="3846" width="12.140625" bestFit="1" customWidth="1"/>
    <col min="3847" max="3847" width="4" bestFit="1" customWidth="1"/>
    <col min="3848" max="3848" width="12.140625" bestFit="1" customWidth="1"/>
    <col min="3849" max="3849" width="4" bestFit="1" customWidth="1"/>
    <col min="3850" max="3850" width="12.140625" bestFit="1" customWidth="1"/>
    <col min="3851" max="3851" width="4" bestFit="1" customWidth="1"/>
    <col min="3852" max="3852" width="12.140625" bestFit="1" customWidth="1"/>
    <col min="3853" max="3853" width="4" bestFit="1" customWidth="1"/>
    <col min="3854" max="3854" width="12.140625" bestFit="1" customWidth="1"/>
    <col min="3855" max="3855" width="4" bestFit="1" customWidth="1"/>
    <col min="3856" max="3856" width="12.140625" bestFit="1" customWidth="1"/>
    <col min="3857" max="3857" width="4" bestFit="1" customWidth="1"/>
    <col min="3858" max="3858" width="12.140625" bestFit="1" customWidth="1"/>
    <col min="3859" max="3859" width="4" bestFit="1" customWidth="1"/>
    <col min="3860" max="3860" width="12.140625" bestFit="1" customWidth="1"/>
    <col min="3861" max="3861" width="4" bestFit="1" customWidth="1"/>
    <col min="3862" max="3862" width="12.140625" bestFit="1" customWidth="1"/>
    <col min="3863" max="3863" width="4" bestFit="1" customWidth="1"/>
    <col min="3864" max="3864" width="12.140625" bestFit="1" customWidth="1"/>
    <col min="3865" max="3865" width="4" bestFit="1" customWidth="1"/>
    <col min="3866" max="3866" width="12.140625" bestFit="1" customWidth="1"/>
    <col min="3867" max="3867" width="4" bestFit="1" customWidth="1"/>
    <col min="3868" max="3868" width="12.140625" bestFit="1" customWidth="1"/>
    <col min="3869" max="3869" width="4" bestFit="1" customWidth="1"/>
    <col min="3870" max="3870" width="12.140625" bestFit="1" customWidth="1"/>
    <col min="3871" max="3871" width="4" bestFit="1" customWidth="1"/>
    <col min="3872" max="3872" width="12.140625" bestFit="1" customWidth="1"/>
    <col min="3873" max="3873" width="4" bestFit="1" customWidth="1"/>
    <col min="3874" max="3874" width="12.140625" bestFit="1" customWidth="1"/>
    <col min="3875" max="3875" width="4" bestFit="1" customWidth="1"/>
    <col min="3876" max="3876" width="12.140625" bestFit="1" customWidth="1"/>
    <col min="3877" max="3877" width="4" bestFit="1" customWidth="1"/>
    <col min="3878" max="3878" width="12.140625" bestFit="1" customWidth="1"/>
    <col min="3879" max="3879" width="4" bestFit="1" customWidth="1"/>
    <col min="3880" max="3880" width="12.140625" bestFit="1" customWidth="1"/>
    <col min="3881" max="3881" width="4" bestFit="1" customWidth="1"/>
    <col min="3882" max="3882" width="12.140625" bestFit="1" customWidth="1"/>
    <col min="3883" max="3883" width="4" bestFit="1" customWidth="1"/>
    <col min="3884" max="3884" width="12.140625" bestFit="1" customWidth="1"/>
    <col min="3885" max="3885" width="4" bestFit="1" customWidth="1"/>
    <col min="3886" max="3886" width="12.140625" bestFit="1" customWidth="1"/>
    <col min="3887" max="3887" width="4" bestFit="1" customWidth="1"/>
    <col min="3888" max="3888" width="12.140625" bestFit="1" customWidth="1"/>
    <col min="3889" max="3889" width="4" bestFit="1" customWidth="1"/>
    <col min="3890" max="3890" width="12.140625" bestFit="1" customWidth="1"/>
    <col min="3891" max="3891" width="4" bestFit="1" customWidth="1"/>
    <col min="3892" max="3892" width="12.140625" bestFit="1" customWidth="1"/>
    <col min="3893" max="3893" width="4" bestFit="1" customWidth="1"/>
    <col min="3894" max="3894" width="12.140625" bestFit="1" customWidth="1"/>
    <col min="3895" max="3895" width="4" bestFit="1" customWidth="1"/>
    <col min="3896" max="3896" width="12.140625" bestFit="1" customWidth="1"/>
    <col min="3897" max="3897" width="4" bestFit="1" customWidth="1"/>
    <col min="3898" max="3898" width="12.140625" bestFit="1" customWidth="1"/>
    <col min="3899" max="3899" width="4" bestFit="1" customWidth="1"/>
    <col min="3900" max="3900" width="12.140625" bestFit="1" customWidth="1"/>
    <col min="3901" max="3901" width="4" bestFit="1" customWidth="1"/>
    <col min="3902" max="3902" width="11.140625" bestFit="1" customWidth="1"/>
    <col min="3903" max="3903" width="4" bestFit="1" customWidth="1"/>
    <col min="3904" max="3904" width="12.140625" bestFit="1" customWidth="1"/>
    <col min="3905" max="3905" width="4" bestFit="1" customWidth="1"/>
    <col min="3906" max="3906" width="11.140625" bestFit="1" customWidth="1"/>
    <col min="3907" max="3907" width="4" bestFit="1" customWidth="1"/>
    <col min="3908" max="3908" width="11.140625" bestFit="1" customWidth="1"/>
    <col min="3909" max="3909" width="4" bestFit="1" customWidth="1"/>
    <col min="3910" max="3910" width="12.140625" bestFit="1" customWidth="1"/>
    <col min="3911" max="3911" width="4" bestFit="1" customWidth="1"/>
    <col min="3912" max="3912" width="12.140625" bestFit="1" customWidth="1"/>
    <col min="3913" max="3913" width="4" bestFit="1" customWidth="1"/>
    <col min="3914" max="3914" width="12.140625" bestFit="1" customWidth="1"/>
    <col min="3915" max="3915" width="4" bestFit="1" customWidth="1"/>
    <col min="3916" max="3916" width="12.140625" bestFit="1" customWidth="1"/>
    <col min="3917" max="3917" width="4" bestFit="1" customWidth="1"/>
    <col min="3918" max="3918" width="12.140625" bestFit="1" customWidth="1"/>
    <col min="3919" max="3919" width="4" bestFit="1" customWidth="1"/>
    <col min="3920" max="3920" width="12.140625" bestFit="1" customWidth="1"/>
    <col min="3921" max="3921" width="4" bestFit="1" customWidth="1"/>
    <col min="3922" max="3922" width="12.140625" bestFit="1" customWidth="1"/>
    <col min="3923" max="3923" width="4" bestFit="1" customWidth="1"/>
    <col min="3924" max="3924" width="12.140625" bestFit="1" customWidth="1"/>
    <col min="3925" max="3925" width="4" bestFit="1" customWidth="1"/>
    <col min="3926" max="3926" width="12.140625" bestFit="1" customWidth="1"/>
    <col min="3927" max="3927" width="4" bestFit="1" customWidth="1"/>
    <col min="3928" max="3928" width="12.140625" bestFit="1" customWidth="1"/>
    <col min="3929" max="3929" width="4" bestFit="1" customWidth="1"/>
    <col min="3930" max="3930" width="10.140625" bestFit="1" customWidth="1"/>
    <col min="3931" max="3931" width="4" bestFit="1" customWidth="1"/>
    <col min="3932" max="3932" width="10.140625" bestFit="1" customWidth="1"/>
    <col min="3933" max="3933" width="4" bestFit="1" customWidth="1"/>
    <col min="3934" max="3934" width="12.140625" bestFit="1" customWidth="1"/>
    <col min="3935" max="3935" width="4" bestFit="1" customWidth="1"/>
    <col min="3936" max="3936" width="12.140625" bestFit="1" customWidth="1"/>
    <col min="3937" max="3937" width="4" bestFit="1" customWidth="1"/>
    <col min="3938" max="3938" width="12.140625" bestFit="1" customWidth="1"/>
    <col min="3939" max="3939" width="4" bestFit="1" customWidth="1"/>
    <col min="3940" max="3940" width="12.140625" bestFit="1" customWidth="1"/>
    <col min="3941" max="3941" width="4" bestFit="1" customWidth="1"/>
    <col min="3942" max="3942" width="12.140625" bestFit="1" customWidth="1"/>
    <col min="3943" max="3943" width="4" bestFit="1" customWidth="1"/>
    <col min="3944" max="3944" width="12.140625" bestFit="1" customWidth="1"/>
    <col min="3945" max="3945" width="4" bestFit="1" customWidth="1"/>
    <col min="3946" max="3946" width="12.140625" bestFit="1" customWidth="1"/>
    <col min="3947" max="3947" width="4" bestFit="1" customWidth="1"/>
    <col min="3948" max="3948" width="12.140625" bestFit="1" customWidth="1"/>
    <col min="3949" max="3949" width="4" bestFit="1" customWidth="1"/>
    <col min="3950" max="3950" width="12.140625" bestFit="1" customWidth="1"/>
    <col min="3951" max="3951" width="4" bestFit="1" customWidth="1"/>
    <col min="3952" max="3952" width="12.140625" bestFit="1" customWidth="1"/>
    <col min="3953" max="3953" width="4" bestFit="1" customWidth="1"/>
    <col min="3954" max="3954" width="11.140625" bestFit="1" customWidth="1"/>
    <col min="3955" max="3955" width="4" bestFit="1" customWidth="1"/>
    <col min="3956" max="3956" width="11.140625" bestFit="1" customWidth="1"/>
    <col min="3957" max="3957" width="4" bestFit="1" customWidth="1"/>
    <col min="3958" max="3958" width="12.140625" bestFit="1" customWidth="1"/>
    <col min="3959" max="3959" width="4" bestFit="1" customWidth="1"/>
    <col min="3960" max="3960" width="12.140625" bestFit="1" customWidth="1"/>
    <col min="3961" max="3961" width="4" bestFit="1" customWidth="1"/>
    <col min="3962" max="3962" width="12.140625" bestFit="1" customWidth="1"/>
    <col min="3963" max="3963" width="4" bestFit="1" customWidth="1"/>
    <col min="3964" max="3964" width="12.140625" bestFit="1" customWidth="1"/>
    <col min="3965" max="3965" width="4" bestFit="1" customWidth="1"/>
    <col min="3966" max="3966" width="12.140625" bestFit="1" customWidth="1"/>
    <col min="3967" max="3967" width="4" bestFit="1" customWidth="1"/>
    <col min="3968" max="3968" width="12.140625" bestFit="1" customWidth="1"/>
    <col min="3969" max="3969" width="4" bestFit="1" customWidth="1"/>
    <col min="3970" max="3970" width="12.140625" bestFit="1" customWidth="1"/>
    <col min="3971" max="3971" width="4" bestFit="1" customWidth="1"/>
    <col min="3972" max="3972" width="12.140625" bestFit="1" customWidth="1"/>
    <col min="3973" max="3973" width="4" bestFit="1" customWidth="1"/>
    <col min="3974" max="3974" width="11.140625" bestFit="1" customWidth="1"/>
    <col min="3975" max="3975" width="4" bestFit="1" customWidth="1"/>
    <col min="3976" max="3976" width="12.140625" bestFit="1" customWidth="1"/>
    <col min="3977" max="3977" width="4" bestFit="1" customWidth="1"/>
    <col min="3978" max="3978" width="12.140625" bestFit="1" customWidth="1"/>
    <col min="3979" max="3979" width="4" bestFit="1" customWidth="1"/>
    <col min="3980" max="3980" width="12.140625" bestFit="1" customWidth="1"/>
    <col min="3981" max="3981" width="4" bestFit="1" customWidth="1"/>
    <col min="3982" max="3982" width="12.140625" bestFit="1" customWidth="1"/>
    <col min="3983" max="3983" width="4" bestFit="1" customWidth="1"/>
    <col min="3984" max="3984" width="12.140625" bestFit="1" customWidth="1"/>
    <col min="3985" max="3985" width="4" bestFit="1" customWidth="1"/>
    <col min="3986" max="3986" width="12.140625" bestFit="1" customWidth="1"/>
    <col min="3987" max="3987" width="4" bestFit="1" customWidth="1"/>
    <col min="3988" max="3988" width="12.140625" bestFit="1" customWidth="1"/>
    <col min="3989" max="3989" width="4" bestFit="1" customWidth="1"/>
    <col min="3990" max="3990" width="12.140625" bestFit="1" customWidth="1"/>
    <col min="3991" max="3991" width="4" bestFit="1" customWidth="1"/>
    <col min="3992" max="3992" width="12.140625" bestFit="1" customWidth="1"/>
    <col min="3993" max="3993" width="4" bestFit="1" customWidth="1"/>
    <col min="3994" max="3994" width="12.140625" bestFit="1" customWidth="1"/>
    <col min="3995" max="3995" width="4" bestFit="1" customWidth="1"/>
    <col min="3996" max="3996" width="12.140625" bestFit="1" customWidth="1"/>
    <col min="3997" max="3997" width="4" bestFit="1" customWidth="1"/>
    <col min="3998" max="3998" width="12.140625" bestFit="1" customWidth="1"/>
    <col min="3999" max="3999" width="4" bestFit="1" customWidth="1"/>
    <col min="4000" max="4000" width="12.140625" bestFit="1" customWidth="1"/>
    <col min="4001" max="4001" width="4" bestFit="1" customWidth="1"/>
    <col min="4002" max="4002" width="12.140625" bestFit="1" customWidth="1"/>
    <col min="4003" max="4003" width="4" bestFit="1" customWidth="1"/>
    <col min="4004" max="4004" width="12.140625" bestFit="1" customWidth="1"/>
    <col min="4005" max="4005" width="4" bestFit="1" customWidth="1"/>
    <col min="4006" max="4006" width="12.140625" bestFit="1" customWidth="1"/>
    <col min="4007" max="4007" width="4" bestFit="1" customWidth="1"/>
    <col min="4008" max="4008" width="12.140625" bestFit="1" customWidth="1"/>
    <col min="4009" max="4009" width="4" bestFit="1" customWidth="1"/>
    <col min="4010" max="4010" width="12.140625" bestFit="1" customWidth="1"/>
    <col min="4011" max="4011" width="4" bestFit="1" customWidth="1"/>
    <col min="4012" max="4012" width="12.140625" bestFit="1" customWidth="1"/>
    <col min="4013" max="4013" width="4" bestFit="1" customWidth="1"/>
    <col min="4097" max="4097" width="46.42578125" bestFit="1" customWidth="1"/>
    <col min="4098" max="4098" width="12.140625" bestFit="1" customWidth="1"/>
    <col min="4099" max="4099" width="4" bestFit="1" customWidth="1"/>
    <col min="4100" max="4100" width="12.140625" bestFit="1" customWidth="1"/>
    <col min="4101" max="4101" width="4" bestFit="1" customWidth="1"/>
    <col min="4102" max="4102" width="12.140625" bestFit="1" customWidth="1"/>
    <col min="4103" max="4103" width="4" bestFit="1" customWidth="1"/>
    <col min="4104" max="4104" width="12.140625" bestFit="1" customWidth="1"/>
    <col min="4105" max="4105" width="4" bestFit="1" customWidth="1"/>
    <col min="4106" max="4106" width="12.140625" bestFit="1" customWidth="1"/>
    <col min="4107" max="4107" width="4" bestFit="1" customWidth="1"/>
    <col min="4108" max="4108" width="12.140625" bestFit="1" customWidth="1"/>
    <col min="4109" max="4109" width="4" bestFit="1" customWidth="1"/>
    <col min="4110" max="4110" width="12.140625" bestFit="1" customWidth="1"/>
    <col min="4111" max="4111" width="4" bestFit="1" customWidth="1"/>
    <col min="4112" max="4112" width="12.140625" bestFit="1" customWidth="1"/>
    <col min="4113" max="4113" width="4" bestFit="1" customWidth="1"/>
    <col min="4114" max="4114" width="12.140625" bestFit="1" customWidth="1"/>
    <col min="4115" max="4115" width="4" bestFit="1" customWidth="1"/>
    <col min="4116" max="4116" width="12.140625" bestFit="1" customWidth="1"/>
    <col min="4117" max="4117" width="4" bestFit="1" customWidth="1"/>
    <col min="4118" max="4118" width="12.140625" bestFit="1" customWidth="1"/>
    <col min="4119" max="4119" width="4" bestFit="1" customWidth="1"/>
    <col min="4120" max="4120" width="12.140625" bestFit="1" customWidth="1"/>
    <col min="4121" max="4121" width="4" bestFit="1" customWidth="1"/>
    <col min="4122" max="4122" width="12.140625" bestFit="1" customWidth="1"/>
    <col min="4123" max="4123" width="4" bestFit="1" customWidth="1"/>
    <col min="4124" max="4124" width="12.140625" bestFit="1" customWidth="1"/>
    <col min="4125" max="4125" width="4" bestFit="1" customWidth="1"/>
    <col min="4126" max="4126" width="12.140625" bestFit="1" customWidth="1"/>
    <col min="4127" max="4127" width="4" bestFit="1" customWidth="1"/>
    <col min="4128" max="4128" width="12.140625" bestFit="1" customWidth="1"/>
    <col min="4129" max="4129" width="4" bestFit="1" customWidth="1"/>
    <col min="4130" max="4130" width="12.140625" bestFit="1" customWidth="1"/>
    <col min="4131" max="4131" width="4" bestFit="1" customWidth="1"/>
    <col min="4132" max="4132" width="12.140625" bestFit="1" customWidth="1"/>
    <col min="4133" max="4133" width="4" bestFit="1" customWidth="1"/>
    <col min="4134" max="4134" width="12.140625" bestFit="1" customWidth="1"/>
    <col min="4135" max="4135" width="4" bestFit="1" customWidth="1"/>
    <col min="4136" max="4136" width="12.140625" bestFit="1" customWidth="1"/>
    <col min="4137" max="4137" width="4" bestFit="1" customWidth="1"/>
    <col min="4138" max="4138" width="12.140625" bestFit="1" customWidth="1"/>
    <col min="4139" max="4139" width="4" bestFit="1" customWidth="1"/>
    <col min="4140" max="4140" width="12.140625" bestFit="1" customWidth="1"/>
    <col min="4141" max="4141" width="4" bestFit="1" customWidth="1"/>
    <col min="4142" max="4142" width="12.140625" bestFit="1" customWidth="1"/>
    <col min="4143" max="4143" width="4" bestFit="1" customWidth="1"/>
    <col min="4144" max="4144" width="12.140625" bestFit="1" customWidth="1"/>
    <col min="4145" max="4145" width="4" bestFit="1" customWidth="1"/>
    <col min="4146" max="4146" width="12.140625" bestFit="1" customWidth="1"/>
    <col min="4147" max="4147" width="4" bestFit="1" customWidth="1"/>
    <col min="4148" max="4148" width="12.140625" bestFit="1" customWidth="1"/>
    <col min="4149" max="4149" width="4" bestFit="1" customWidth="1"/>
    <col min="4150" max="4150" width="12.140625" bestFit="1" customWidth="1"/>
    <col min="4151" max="4151" width="4" bestFit="1" customWidth="1"/>
    <col min="4152" max="4152" width="12.140625" bestFit="1" customWidth="1"/>
    <col min="4153" max="4153" width="4" bestFit="1" customWidth="1"/>
    <col min="4154" max="4154" width="12.140625" bestFit="1" customWidth="1"/>
    <col min="4155" max="4155" width="4" bestFit="1" customWidth="1"/>
    <col min="4156" max="4156" width="12.140625" bestFit="1" customWidth="1"/>
    <col min="4157" max="4157" width="4" bestFit="1" customWidth="1"/>
    <col min="4158" max="4158" width="11.140625" bestFit="1" customWidth="1"/>
    <col min="4159" max="4159" width="4" bestFit="1" customWidth="1"/>
    <col min="4160" max="4160" width="12.140625" bestFit="1" customWidth="1"/>
    <col min="4161" max="4161" width="4" bestFit="1" customWidth="1"/>
    <col min="4162" max="4162" width="11.140625" bestFit="1" customWidth="1"/>
    <col min="4163" max="4163" width="4" bestFit="1" customWidth="1"/>
    <col min="4164" max="4164" width="11.140625" bestFit="1" customWidth="1"/>
    <col min="4165" max="4165" width="4" bestFit="1" customWidth="1"/>
    <col min="4166" max="4166" width="12.140625" bestFit="1" customWidth="1"/>
    <col min="4167" max="4167" width="4" bestFit="1" customWidth="1"/>
    <col min="4168" max="4168" width="12.140625" bestFit="1" customWidth="1"/>
    <col min="4169" max="4169" width="4" bestFit="1" customWidth="1"/>
    <col min="4170" max="4170" width="12.140625" bestFit="1" customWidth="1"/>
    <col min="4171" max="4171" width="4" bestFit="1" customWidth="1"/>
    <col min="4172" max="4172" width="12.140625" bestFit="1" customWidth="1"/>
    <col min="4173" max="4173" width="4" bestFit="1" customWidth="1"/>
    <col min="4174" max="4174" width="12.140625" bestFit="1" customWidth="1"/>
    <col min="4175" max="4175" width="4" bestFit="1" customWidth="1"/>
    <col min="4176" max="4176" width="12.140625" bestFit="1" customWidth="1"/>
    <col min="4177" max="4177" width="4" bestFit="1" customWidth="1"/>
    <col min="4178" max="4178" width="12.140625" bestFit="1" customWidth="1"/>
    <col min="4179" max="4179" width="4" bestFit="1" customWidth="1"/>
    <col min="4180" max="4180" width="12.140625" bestFit="1" customWidth="1"/>
    <col min="4181" max="4181" width="4" bestFit="1" customWidth="1"/>
    <col min="4182" max="4182" width="12.140625" bestFit="1" customWidth="1"/>
    <col min="4183" max="4183" width="4" bestFit="1" customWidth="1"/>
    <col min="4184" max="4184" width="12.140625" bestFit="1" customWidth="1"/>
    <col min="4185" max="4185" width="4" bestFit="1" customWidth="1"/>
    <col min="4186" max="4186" width="10.140625" bestFit="1" customWidth="1"/>
    <col min="4187" max="4187" width="4" bestFit="1" customWidth="1"/>
    <col min="4188" max="4188" width="10.140625" bestFit="1" customWidth="1"/>
    <col min="4189" max="4189" width="4" bestFit="1" customWidth="1"/>
    <col min="4190" max="4190" width="12.140625" bestFit="1" customWidth="1"/>
    <col min="4191" max="4191" width="4" bestFit="1" customWidth="1"/>
    <col min="4192" max="4192" width="12.140625" bestFit="1" customWidth="1"/>
    <col min="4193" max="4193" width="4" bestFit="1" customWidth="1"/>
    <col min="4194" max="4194" width="12.140625" bestFit="1" customWidth="1"/>
    <col min="4195" max="4195" width="4" bestFit="1" customWidth="1"/>
    <col min="4196" max="4196" width="12.140625" bestFit="1" customWidth="1"/>
    <col min="4197" max="4197" width="4" bestFit="1" customWidth="1"/>
    <col min="4198" max="4198" width="12.140625" bestFit="1" customWidth="1"/>
    <col min="4199" max="4199" width="4" bestFit="1" customWidth="1"/>
    <col min="4200" max="4200" width="12.140625" bestFit="1" customWidth="1"/>
    <col min="4201" max="4201" width="4" bestFit="1" customWidth="1"/>
    <col min="4202" max="4202" width="12.140625" bestFit="1" customWidth="1"/>
    <col min="4203" max="4203" width="4" bestFit="1" customWidth="1"/>
    <col min="4204" max="4204" width="12.140625" bestFit="1" customWidth="1"/>
    <col min="4205" max="4205" width="4" bestFit="1" customWidth="1"/>
    <col min="4206" max="4206" width="12.140625" bestFit="1" customWidth="1"/>
    <col min="4207" max="4207" width="4" bestFit="1" customWidth="1"/>
    <col min="4208" max="4208" width="12.140625" bestFit="1" customWidth="1"/>
    <col min="4209" max="4209" width="4" bestFit="1" customWidth="1"/>
    <col min="4210" max="4210" width="11.140625" bestFit="1" customWidth="1"/>
    <col min="4211" max="4211" width="4" bestFit="1" customWidth="1"/>
    <col min="4212" max="4212" width="11.140625" bestFit="1" customWidth="1"/>
    <col min="4213" max="4213" width="4" bestFit="1" customWidth="1"/>
    <col min="4214" max="4214" width="12.140625" bestFit="1" customWidth="1"/>
    <col min="4215" max="4215" width="4" bestFit="1" customWidth="1"/>
    <col min="4216" max="4216" width="12.140625" bestFit="1" customWidth="1"/>
    <col min="4217" max="4217" width="4" bestFit="1" customWidth="1"/>
    <col min="4218" max="4218" width="12.140625" bestFit="1" customWidth="1"/>
    <col min="4219" max="4219" width="4" bestFit="1" customWidth="1"/>
    <col min="4220" max="4220" width="12.140625" bestFit="1" customWidth="1"/>
    <col min="4221" max="4221" width="4" bestFit="1" customWidth="1"/>
    <col min="4222" max="4222" width="12.140625" bestFit="1" customWidth="1"/>
    <col min="4223" max="4223" width="4" bestFit="1" customWidth="1"/>
    <col min="4224" max="4224" width="12.140625" bestFit="1" customWidth="1"/>
    <col min="4225" max="4225" width="4" bestFit="1" customWidth="1"/>
    <col min="4226" max="4226" width="12.140625" bestFit="1" customWidth="1"/>
    <col min="4227" max="4227" width="4" bestFit="1" customWidth="1"/>
    <col min="4228" max="4228" width="12.140625" bestFit="1" customWidth="1"/>
    <col min="4229" max="4229" width="4" bestFit="1" customWidth="1"/>
    <col min="4230" max="4230" width="11.140625" bestFit="1" customWidth="1"/>
    <col min="4231" max="4231" width="4" bestFit="1" customWidth="1"/>
    <col min="4232" max="4232" width="12.140625" bestFit="1" customWidth="1"/>
    <col min="4233" max="4233" width="4" bestFit="1" customWidth="1"/>
    <col min="4234" max="4234" width="12.140625" bestFit="1" customWidth="1"/>
    <col min="4235" max="4235" width="4" bestFit="1" customWidth="1"/>
    <col min="4236" max="4236" width="12.140625" bestFit="1" customWidth="1"/>
    <col min="4237" max="4237" width="4" bestFit="1" customWidth="1"/>
    <col min="4238" max="4238" width="12.140625" bestFit="1" customWidth="1"/>
    <col min="4239" max="4239" width="4" bestFit="1" customWidth="1"/>
    <col min="4240" max="4240" width="12.140625" bestFit="1" customWidth="1"/>
    <col min="4241" max="4241" width="4" bestFit="1" customWidth="1"/>
    <col min="4242" max="4242" width="12.140625" bestFit="1" customWidth="1"/>
    <col min="4243" max="4243" width="4" bestFit="1" customWidth="1"/>
    <col min="4244" max="4244" width="12.140625" bestFit="1" customWidth="1"/>
    <col min="4245" max="4245" width="4" bestFit="1" customWidth="1"/>
    <col min="4246" max="4246" width="12.140625" bestFit="1" customWidth="1"/>
    <col min="4247" max="4247" width="4" bestFit="1" customWidth="1"/>
    <col min="4248" max="4248" width="12.140625" bestFit="1" customWidth="1"/>
    <col min="4249" max="4249" width="4" bestFit="1" customWidth="1"/>
    <col min="4250" max="4250" width="12.140625" bestFit="1" customWidth="1"/>
    <col min="4251" max="4251" width="4" bestFit="1" customWidth="1"/>
    <col min="4252" max="4252" width="12.140625" bestFit="1" customWidth="1"/>
    <col min="4253" max="4253" width="4" bestFit="1" customWidth="1"/>
    <col min="4254" max="4254" width="12.140625" bestFit="1" customWidth="1"/>
    <col min="4255" max="4255" width="4" bestFit="1" customWidth="1"/>
    <col min="4256" max="4256" width="12.140625" bestFit="1" customWidth="1"/>
    <col min="4257" max="4257" width="4" bestFit="1" customWidth="1"/>
    <col min="4258" max="4258" width="12.140625" bestFit="1" customWidth="1"/>
    <col min="4259" max="4259" width="4" bestFit="1" customWidth="1"/>
    <col min="4260" max="4260" width="12.140625" bestFit="1" customWidth="1"/>
    <col min="4261" max="4261" width="4" bestFit="1" customWidth="1"/>
    <col min="4262" max="4262" width="12.140625" bestFit="1" customWidth="1"/>
    <col min="4263" max="4263" width="4" bestFit="1" customWidth="1"/>
    <col min="4264" max="4264" width="12.140625" bestFit="1" customWidth="1"/>
    <col min="4265" max="4265" width="4" bestFit="1" customWidth="1"/>
    <col min="4266" max="4266" width="12.140625" bestFit="1" customWidth="1"/>
    <col min="4267" max="4267" width="4" bestFit="1" customWidth="1"/>
    <col min="4268" max="4268" width="12.140625" bestFit="1" customWidth="1"/>
    <col min="4269" max="4269" width="4" bestFit="1" customWidth="1"/>
    <col min="4353" max="4353" width="46.42578125" bestFit="1" customWidth="1"/>
    <col min="4354" max="4354" width="12.140625" bestFit="1" customWidth="1"/>
    <col min="4355" max="4355" width="4" bestFit="1" customWidth="1"/>
    <col min="4356" max="4356" width="12.140625" bestFit="1" customWidth="1"/>
    <col min="4357" max="4357" width="4" bestFit="1" customWidth="1"/>
    <col min="4358" max="4358" width="12.140625" bestFit="1" customWidth="1"/>
    <col min="4359" max="4359" width="4" bestFit="1" customWidth="1"/>
    <col min="4360" max="4360" width="12.140625" bestFit="1" customWidth="1"/>
    <col min="4361" max="4361" width="4" bestFit="1" customWidth="1"/>
    <col min="4362" max="4362" width="12.140625" bestFit="1" customWidth="1"/>
    <col min="4363" max="4363" width="4" bestFit="1" customWidth="1"/>
    <col min="4364" max="4364" width="12.140625" bestFit="1" customWidth="1"/>
    <col min="4365" max="4365" width="4" bestFit="1" customWidth="1"/>
    <col min="4366" max="4366" width="12.140625" bestFit="1" customWidth="1"/>
    <col min="4367" max="4367" width="4" bestFit="1" customWidth="1"/>
    <col min="4368" max="4368" width="12.140625" bestFit="1" customWidth="1"/>
    <col min="4369" max="4369" width="4" bestFit="1" customWidth="1"/>
    <col min="4370" max="4370" width="12.140625" bestFit="1" customWidth="1"/>
    <col min="4371" max="4371" width="4" bestFit="1" customWidth="1"/>
    <col min="4372" max="4372" width="12.140625" bestFit="1" customWidth="1"/>
    <col min="4373" max="4373" width="4" bestFit="1" customWidth="1"/>
    <col min="4374" max="4374" width="12.140625" bestFit="1" customWidth="1"/>
    <col min="4375" max="4375" width="4" bestFit="1" customWidth="1"/>
    <col min="4376" max="4376" width="12.140625" bestFit="1" customWidth="1"/>
    <col min="4377" max="4377" width="4" bestFit="1" customWidth="1"/>
    <col min="4378" max="4378" width="12.140625" bestFit="1" customWidth="1"/>
    <col min="4379" max="4379" width="4" bestFit="1" customWidth="1"/>
    <col min="4380" max="4380" width="12.140625" bestFit="1" customWidth="1"/>
    <col min="4381" max="4381" width="4" bestFit="1" customWidth="1"/>
    <col min="4382" max="4382" width="12.140625" bestFit="1" customWidth="1"/>
    <col min="4383" max="4383" width="4" bestFit="1" customWidth="1"/>
    <col min="4384" max="4384" width="12.140625" bestFit="1" customWidth="1"/>
    <col min="4385" max="4385" width="4" bestFit="1" customWidth="1"/>
    <col min="4386" max="4386" width="12.140625" bestFit="1" customWidth="1"/>
    <col min="4387" max="4387" width="4" bestFit="1" customWidth="1"/>
    <col min="4388" max="4388" width="12.140625" bestFit="1" customWidth="1"/>
    <col min="4389" max="4389" width="4" bestFit="1" customWidth="1"/>
    <col min="4390" max="4390" width="12.140625" bestFit="1" customWidth="1"/>
    <col min="4391" max="4391" width="4" bestFit="1" customWidth="1"/>
    <col min="4392" max="4392" width="12.140625" bestFit="1" customWidth="1"/>
    <col min="4393" max="4393" width="4" bestFit="1" customWidth="1"/>
    <col min="4394" max="4394" width="12.140625" bestFit="1" customWidth="1"/>
    <col min="4395" max="4395" width="4" bestFit="1" customWidth="1"/>
    <col min="4396" max="4396" width="12.140625" bestFit="1" customWidth="1"/>
    <col min="4397" max="4397" width="4" bestFit="1" customWidth="1"/>
    <col min="4398" max="4398" width="12.140625" bestFit="1" customWidth="1"/>
    <col min="4399" max="4399" width="4" bestFit="1" customWidth="1"/>
    <col min="4400" max="4400" width="12.140625" bestFit="1" customWidth="1"/>
    <col min="4401" max="4401" width="4" bestFit="1" customWidth="1"/>
    <col min="4402" max="4402" width="12.140625" bestFit="1" customWidth="1"/>
    <col min="4403" max="4403" width="4" bestFit="1" customWidth="1"/>
    <col min="4404" max="4404" width="12.140625" bestFit="1" customWidth="1"/>
    <col min="4405" max="4405" width="4" bestFit="1" customWidth="1"/>
    <col min="4406" max="4406" width="12.140625" bestFit="1" customWidth="1"/>
    <col min="4407" max="4407" width="4" bestFit="1" customWidth="1"/>
    <col min="4408" max="4408" width="12.140625" bestFit="1" customWidth="1"/>
    <col min="4409" max="4409" width="4" bestFit="1" customWidth="1"/>
    <col min="4410" max="4410" width="12.140625" bestFit="1" customWidth="1"/>
    <col min="4411" max="4411" width="4" bestFit="1" customWidth="1"/>
    <col min="4412" max="4412" width="12.140625" bestFit="1" customWidth="1"/>
    <col min="4413" max="4413" width="4" bestFit="1" customWidth="1"/>
    <col min="4414" max="4414" width="11.140625" bestFit="1" customWidth="1"/>
    <col min="4415" max="4415" width="4" bestFit="1" customWidth="1"/>
    <col min="4416" max="4416" width="12.140625" bestFit="1" customWidth="1"/>
    <col min="4417" max="4417" width="4" bestFit="1" customWidth="1"/>
    <col min="4418" max="4418" width="11.140625" bestFit="1" customWidth="1"/>
    <col min="4419" max="4419" width="4" bestFit="1" customWidth="1"/>
    <col min="4420" max="4420" width="11.140625" bestFit="1" customWidth="1"/>
    <col min="4421" max="4421" width="4" bestFit="1" customWidth="1"/>
    <col min="4422" max="4422" width="12.140625" bestFit="1" customWidth="1"/>
    <col min="4423" max="4423" width="4" bestFit="1" customWidth="1"/>
    <col min="4424" max="4424" width="12.140625" bestFit="1" customWidth="1"/>
    <col min="4425" max="4425" width="4" bestFit="1" customWidth="1"/>
    <col min="4426" max="4426" width="12.140625" bestFit="1" customWidth="1"/>
    <col min="4427" max="4427" width="4" bestFit="1" customWidth="1"/>
    <col min="4428" max="4428" width="12.140625" bestFit="1" customWidth="1"/>
    <col min="4429" max="4429" width="4" bestFit="1" customWidth="1"/>
    <col min="4430" max="4430" width="12.140625" bestFit="1" customWidth="1"/>
    <col min="4431" max="4431" width="4" bestFit="1" customWidth="1"/>
    <col min="4432" max="4432" width="12.140625" bestFit="1" customWidth="1"/>
    <col min="4433" max="4433" width="4" bestFit="1" customWidth="1"/>
    <col min="4434" max="4434" width="12.140625" bestFit="1" customWidth="1"/>
    <col min="4435" max="4435" width="4" bestFit="1" customWidth="1"/>
    <col min="4436" max="4436" width="12.140625" bestFit="1" customWidth="1"/>
    <col min="4437" max="4437" width="4" bestFit="1" customWidth="1"/>
    <col min="4438" max="4438" width="12.140625" bestFit="1" customWidth="1"/>
    <col min="4439" max="4439" width="4" bestFit="1" customWidth="1"/>
    <col min="4440" max="4440" width="12.140625" bestFit="1" customWidth="1"/>
    <col min="4441" max="4441" width="4" bestFit="1" customWidth="1"/>
    <col min="4442" max="4442" width="10.140625" bestFit="1" customWidth="1"/>
    <col min="4443" max="4443" width="4" bestFit="1" customWidth="1"/>
    <col min="4444" max="4444" width="10.140625" bestFit="1" customWidth="1"/>
    <col min="4445" max="4445" width="4" bestFit="1" customWidth="1"/>
    <col min="4446" max="4446" width="12.140625" bestFit="1" customWidth="1"/>
    <col min="4447" max="4447" width="4" bestFit="1" customWidth="1"/>
    <col min="4448" max="4448" width="12.140625" bestFit="1" customWidth="1"/>
    <col min="4449" max="4449" width="4" bestFit="1" customWidth="1"/>
    <col min="4450" max="4450" width="12.140625" bestFit="1" customWidth="1"/>
    <col min="4451" max="4451" width="4" bestFit="1" customWidth="1"/>
    <col min="4452" max="4452" width="12.140625" bestFit="1" customWidth="1"/>
    <col min="4453" max="4453" width="4" bestFit="1" customWidth="1"/>
    <col min="4454" max="4454" width="12.140625" bestFit="1" customWidth="1"/>
    <col min="4455" max="4455" width="4" bestFit="1" customWidth="1"/>
    <col min="4456" max="4456" width="12.140625" bestFit="1" customWidth="1"/>
    <col min="4457" max="4457" width="4" bestFit="1" customWidth="1"/>
    <col min="4458" max="4458" width="12.140625" bestFit="1" customWidth="1"/>
    <col min="4459" max="4459" width="4" bestFit="1" customWidth="1"/>
    <col min="4460" max="4460" width="12.140625" bestFit="1" customWidth="1"/>
    <col min="4461" max="4461" width="4" bestFit="1" customWidth="1"/>
    <col min="4462" max="4462" width="12.140625" bestFit="1" customWidth="1"/>
    <col min="4463" max="4463" width="4" bestFit="1" customWidth="1"/>
    <col min="4464" max="4464" width="12.140625" bestFit="1" customWidth="1"/>
    <col min="4465" max="4465" width="4" bestFit="1" customWidth="1"/>
    <col min="4466" max="4466" width="11.140625" bestFit="1" customWidth="1"/>
    <col min="4467" max="4467" width="4" bestFit="1" customWidth="1"/>
    <col min="4468" max="4468" width="11.140625" bestFit="1" customWidth="1"/>
    <col min="4469" max="4469" width="4" bestFit="1" customWidth="1"/>
    <col min="4470" max="4470" width="12.140625" bestFit="1" customWidth="1"/>
    <col min="4471" max="4471" width="4" bestFit="1" customWidth="1"/>
    <col min="4472" max="4472" width="12.140625" bestFit="1" customWidth="1"/>
    <col min="4473" max="4473" width="4" bestFit="1" customWidth="1"/>
    <col min="4474" max="4474" width="12.140625" bestFit="1" customWidth="1"/>
    <col min="4475" max="4475" width="4" bestFit="1" customWidth="1"/>
    <col min="4476" max="4476" width="12.140625" bestFit="1" customWidth="1"/>
    <col min="4477" max="4477" width="4" bestFit="1" customWidth="1"/>
    <col min="4478" max="4478" width="12.140625" bestFit="1" customWidth="1"/>
    <col min="4479" max="4479" width="4" bestFit="1" customWidth="1"/>
    <col min="4480" max="4480" width="12.140625" bestFit="1" customWidth="1"/>
    <col min="4481" max="4481" width="4" bestFit="1" customWidth="1"/>
    <col min="4482" max="4482" width="12.140625" bestFit="1" customWidth="1"/>
    <col min="4483" max="4483" width="4" bestFit="1" customWidth="1"/>
    <col min="4484" max="4484" width="12.140625" bestFit="1" customWidth="1"/>
    <col min="4485" max="4485" width="4" bestFit="1" customWidth="1"/>
    <col min="4486" max="4486" width="11.140625" bestFit="1" customWidth="1"/>
    <col min="4487" max="4487" width="4" bestFit="1" customWidth="1"/>
    <col min="4488" max="4488" width="12.140625" bestFit="1" customWidth="1"/>
    <col min="4489" max="4489" width="4" bestFit="1" customWidth="1"/>
    <col min="4490" max="4490" width="12.140625" bestFit="1" customWidth="1"/>
    <col min="4491" max="4491" width="4" bestFit="1" customWidth="1"/>
    <col min="4492" max="4492" width="12.140625" bestFit="1" customWidth="1"/>
    <col min="4493" max="4493" width="4" bestFit="1" customWidth="1"/>
    <col min="4494" max="4494" width="12.140625" bestFit="1" customWidth="1"/>
    <col min="4495" max="4495" width="4" bestFit="1" customWidth="1"/>
    <col min="4496" max="4496" width="12.140625" bestFit="1" customWidth="1"/>
    <col min="4497" max="4497" width="4" bestFit="1" customWidth="1"/>
    <col min="4498" max="4498" width="12.140625" bestFit="1" customWidth="1"/>
    <col min="4499" max="4499" width="4" bestFit="1" customWidth="1"/>
    <col min="4500" max="4500" width="12.140625" bestFit="1" customWidth="1"/>
    <col min="4501" max="4501" width="4" bestFit="1" customWidth="1"/>
    <col min="4502" max="4502" width="12.140625" bestFit="1" customWidth="1"/>
    <col min="4503" max="4503" width="4" bestFit="1" customWidth="1"/>
    <col min="4504" max="4504" width="12.140625" bestFit="1" customWidth="1"/>
    <col min="4505" max="4505" width="4" bestFit="1" customWidth="1"/>
    <col min="4506" max="4506" width="12.140625" bestFit="1" customWidth="1"/>
    <col min="4507" max="4507" width="4" bestFit="1" customWidth="1"/>
    <col min="4508" max="4508" width="12.140625" bestFit="1" customWidth="1"/>
    <col min="4509" max="4509" width="4" bestFit="1" customWidth="1"/>
    <col min="4510" max="4510" width="12.140625" bestFit="1" customWidth="1"/>
    <col min="4511" max="4511" width="4" bestFit="1" customWidth="1"/>
    <col min="4512" max="4512" width="12.140625" bestFit="1" customWidth="1"/>
    <col min="4513" max="4513" width="4" bestFit="1" customWidth="1"/>
    <col min="4514" max="4514" width="12.140625" bestFit="1" customWidth="1"/>
    <col min="4515" max="4515" width="4" bestFit="1" customWidth="1"/>
    <col min="4516" max="4516" width="12.140625" bestFit="1" customWidth="1"/>
    <col min="4517" max="4517" width="4" bestFit="1" customWidth="1"/>
    <col min="4518" max="4518" width="12.140625" bestFit="1" customWidth="1"/>
    <col min="4519" max="4519" width="4" bestFit="1" customWidth="1"/>
    <col min="4520" max="4520" width="12.140625" bestFit="1" customWidth="1"/>
    <col min="4521" max="4521" width="4" bestFit="1" customWidth="1"/>
    <col min="4522" max="4522" width="12.140625" bestFit="1" customWidth="1"/>
    <col min="4523" max="4523" width="4" bestFit="1" customWidth="1"/>
    <col min="4524" max="4524" width="12.140625" bestFit="1" customWidth="1"/>
    <col min="4525" max="4525" width="4" bestFit="1" customWidth="1"/>
    <col min="4609" max="4609" width="46.42578125" bestFit="1" customWidth="1"/>
    <col min="4610" max="4610" width="12.140625" bestFit="1" customWidth="1"/>
    <col min="4611" max="4611" width="4" bestFit="1" customWidth="1"/>
    <col min="4612" max="4612" width="12.140625" bestFit="1" customWidth="1"/>
    <col min="4613" max="4613" width="4" bestFit="1" customWidth="1"/>
    <col min="4614" max="4614" width="12.140625" bestFit="1" customWidth="1"/>
    <col min="4615" max="4615" width="4" bestFit="1" customWidth="1"/>
    <col min="4616" max="4616" width="12.140625" bestFit="1" customWidth="1"/>
    <col min="4617" max="4617" width="4" bestFit="1" customWidth="1"/>
    <col min="4618" max="4618" width="12.140625" bestFit="1" customWidth="1"/>
    <col min="4619" max="4619" width="4" bestFit="1" customWidth="1"/>
    <col min="4620" max="4620" width="12.140625" bestFit="1" customWidth="1"/>
    <col min="4621" max="4621" width="4" bestFit="1" customWidth="1"/>
    <col min="4622" max="4622" width="12.140625" bestFit="1" customWidth="1"/>
    <col min="4623" max="4623" width="4" bestFit="1" customWidth="1"/>
    <col min="4624" max="4624" width="12.140625" bestFit="1" customWidth="1"/>
    <col min="4625" max="4625" width="4" bestFit="1" customWidth="1"/>
    <col min="4626" max="4626" width="12.140625" bestFit="1" customWidth="1"/>
    <col min="4627" max="4627" width="4" bestFit="1" customWidth="1"/>
    <col min="4628" max="4628" width="12.140625" bestFit="1" customWidth="1"/>
    <col min="4629" max="4629" width="4" bestFit="1" customWidth="1"/>
    <col min="4630" max="4630" width="12.140625" bestFit="1" customWidth="1"/>
    <col min="4631" max="4631" width="4" bestFit="1" customWidth="1"/>
    <col min="4632" max="4632" width="12.140625" bestFit="1" customWidth="1"/>
    <col min="4633" max="4633" width="4" bestFit="1" customWidth="1"/>
    <col min="4634" max="4634" width="12.140625" bestFit="1" customWidth="1"/>
    <col min="4635" max="4635" width="4" bestFit="1" customWidth="1"/>
    <col min="4636" max="4636" width="12.140625" bestFit="1" customWidth="1"/>
    <col min="4637" max="4637" width="4" bestFit="1" customWidth="1"/>
    <col min="4638" max="4638" width="12.140625" bestFit="1" customWidth="1"/>
    <col min="4639" max="4639" width="4" bestFit="1" customWidth="1"/>
    <col min="4640" max="4640" width="12.140625" bestFit="1" customWidth="1"/>
    <col min="4641" max="4641" width="4" bestFit="1" customWidth="1"/>
    <col min="4642" max="4642" width="12.140625" bestFit="1" customWidth="1"/>
    <col min="4643" max="4643" width="4" bestFit="1" customWidth="1"/>
    <col min="4644" max="4644" width="12.140625" bestFit="1" customWidth="1"/>
    <col min="4645" max="4645" width="4" bestFit="1" customWidth="1"/>
    <col min="4646" max="4646" width="12.140625" bestFit="1" customWidth="1"/>
    <col min="4647" max="4647" width="4" bestFit="1" customWidth="1"/>
    <col min="4648" max="4648" width="12.140625" bestFit="1" customWidth="1"/>
    <col min="4649" max="4649" width="4" bestFit="1" customWidth="1"/>
    <col min="4650" max="4650" width="12.140625" bestFit="1" customWidth="1"/>
    <col min="4651" max="4651" width="4" bestFit="1" customWidth="1"/>
    <col min="4652" max="4652" width="12.140625" bestFit="1" customWidth="1"/>
    <col min="4653" max="4653" width="4" bestFit="1" customWidth="1"/>
    <col min="4654" max="4654" width="12.140625" bestFit="1" customWidth="1"/>
    <col min="4655" max="4655" width="4" bestFit="1" customWidth="1"/>
    <col min="4656" max="4656" width="12.140625" bestFit="1" customWidth="1"/>
    <col min="4657" max="4657" width="4" bestFit="1" customWidth="1"/>
    <col min="4658" max="4658" width="12.140625" bestFit="1" customWidth="1"/>
    <col min="4659" max="4659" width="4" bestFit="1" customWidth="1"/>
    <col min="4660" max="4660" width="12.140625" bestFit="1" customWidth="1"/>
    <col min="4661" max="4661" width="4" bestFit="1" customWidth="1"/>
    <col min="4662" max="4662" width="12.140625" bestFit="1" customWidth="1"/>
    <col min="4663" max="4663" width="4" bestFit="1" customWidth="1"/>
    <col min="4664" max="4664" width="12.140625" bestFit="1" customWidth="1"/>
    <col min="4665" max="4665" width="4" bestFit="1" customWidth="1"/>
    <col min="4666" max="4666" width="12.140625" bestFit="1" customWidth="1"/>
    <col min="4667" max="4667" width="4" bestFit="1" customWidth="1"/>
    <col min="4668" max="4668" width="12.140625" bestFit="1" customWidth="1"/>
    <col min="4669" max="4669" width="4" bestFit="1" customWidth="1"/>
    <col min="4670" max="4670" width="11.140625" bestFit="1" customWidth="1"/>
    <col min="4671" max="4671" width="4" bestFit="1" customWidth="1"/>
    <col min="4672" max="4672" width="12.140625" bestFit="1" customWidth="1"/>
    <col min="4673" max="4673" width="4" bestFit="1" customWidth="1"/>
    <col min="4674" max="4674" width="11.140625" bestFit="1" customWidth="1"/>
    <col min="4675" max="4675" width="4" bestFit="1" customWidth="1"/>
    <col min="4676" max="4676" width="11.140625" bestFit="1" customWidth="1"/>
    <col min="4677" max="4677" width="4" bestFit="1" customWidth="1"/>
    <col min="4678" max="4678" width="12.140625" bestFit="1" customWidth="1"/>
    <col min="4679" max="4679" width="4" bestFit="1" customWidth="1"/>
    <col min="4680" max="4680" width="12.140625" bestFit="1" customWidth="1"/>
    <col min="4681" max="4681" width="4" bestFit="1" customWidth="1"/>
    <col min="4682" max="4682" width="12.140625" bestFit="1" customWidth="1"/>
    <col min="4683" max="4683" width="4" bestFit="1" customWidth="1"/>
    <col min="4684" max="4684" width="12.140625" bestFit="1" customWidth="1"/>
    <col min="4685" max="4685" width="4" bestFit="1" customWidth="1"/>
    <col min="4686" max="4686" width="12.140625" bestFit="1" customWidth="1"/>
    <col min="4687" max="4687" width="4" bestFit="1" customWidth="1"/>
    <col min="4688" max="4688" width="12.140625" bestFit="1" customWidth="1"/>
    <col min="4689" max="4689" width="4" bestFit="1" customWidth="1"/>
    <col min="4690" max="4690" width="12.140625" bestFit="1" customWidth="1"/>
    <col min="4691" max="4691" width="4" bestFit="1" customWidth="1"/>
    <col min="4692" max="4692" width="12.140625" bestFit="1" customWidth="1"/>
    <col min="4693" max="4693" width="4" bestFit="1" customWidth="1"/>
    <col min="4694" max="4694" width="12.140625" bestFit="1" customWidth="1"/>
    <col min="4695" max="4695" width="4" bestFit="1" customWidth="1"/>
    <col min="4696" max="4696" width="12.140625" bestFit="1" customWidth="1"/>
    <col min="4697" max="4697" width="4" bestFit="1" customWidth="1"/>
    <col min="4698" max="4698" width="10.140625" bestFit="1" customWidth="1"/>
    <col min="4699" max="4699" width="4" bestFit="1" customWidth="1"/>
    <col min="4700" max="4700" width="10.140625" bestFit="1" customWidth="1"/>
    <col min="4701" max="4701" width="4" bestFit="1" customWidth="1"/>
    <col min="4702" max="4702" width="12.140625" bestFit="1" customWidth="1"/>
    <col min="4703" max="4703" width="4" bestFit="1" customWidth="1"/>
    <col min="4704" max="4704" width="12.140625" bestFit="1" customWidth="1"/>
    <col min="4705" max="4705" width="4" bestFit="1" customWidth="1"/>
    <col min="4706" max="4706" width="12.140625" bestFit="1" customWidth="1"/>
    <col min="4707" max="4707" width="4" bestFit="1" customWidth="1"/>
    <col min="4708" max="4708" width="12.140625" bestFit="1" customWidth="1"/>
    <col min="4709" max="4709" width="4" bestFit="1" customWidth="1"/>
    <col min="4710" max="4710" width="12.140625" bestFit="1" customWidth="1"/>
    <col min="4711" max="4711" width="4" bestFit="1" customWidth="1"/>
    <col min="4712" max="4712" width="12.140625" bestFit="1" customWidth="1"/>
    <col min="4713" max="4713" width="4" bestFit="1" customWidth="1"/>
    <col min="4714" max="4714" width="12.140625" bestFit="1" customWidth="1"/>
    <col min="4715" max="4715" width="4" bestFit="1" customWidth="1"/>
    <col min="4716" max="4716" width="12.140625" bestFit="1" customWidth="1"/>
    <col min="4717" max="4717" width="4" bestFit="1" customWidth="1"/>
    <col min="4718" max="4718" width="12.140625" bestFit="1" customWidth="1"/>
    <col min="4719" max="4719" width="4" bestFit="1" customWidth="1"/>
    <col min="4720" max="4720" width="12.140625" bestFit="1" customWidth="1"/>
    <col min="4721" max="4721" width="4" bestFit="1" customWidth="1"/>
    <col min="4722" max="4722" width="11.140625" bestFit="1" customWidth="1"/>
    <col min="4723" max="4723" width="4" bestFit="1" customWidth="1"/>
    <col min="4724" max="4724" width="11.140625" bestFit="1" customWidth="1"/>
    <col min="4725" max="4725" width="4" bestFit="1" customWidth="1"/>
    <col min="4726" max="4726" width="12.140625" bestFit="1" customWidth="1"/>
    <col min="4727" max="4727" width="4" bestFit="1" customWidth="1"/>
    <col min="4728" max="4728" width="12.140625" bestFit="1" customWidth="1"/>
    <col min="4729" max="4729" width="4" bestFit="1" customWidth="1"/>
    <col min="4730" max="4730" width="12.140625" bestFit="1" customWidth="1"/>
    <col min="4731" max="4731" width="4" bestFit="1" customWidth="1"/>
    <col min="4732" max="4732" width="12.140625" bestFit="1" customWidth="1"/>
    <col min="4733" max="4733" width="4" bestFit="1" customWidth="1"/>
    <col min="4734" max="4734" width="12.140625" bestFit="1" customWidth="1"/>
    <col min="4735" max="4735" width="4" bestFit="1" customWidth="1"/>
    <col min="4736" max="4736" width="12.140625" bestFit="1" customWidth="1"/>
    <col min="4737" max="4737" width="4" bestFit="1" customWidth="1"/>
    <col min="4738" max="4738" width="12.140625" bestFit="1" customWidth="1"/>
    <col min="4739" max="4739" width="4" bestFit="1" customWidth="1"/>
    <col min="4740" max="4740" width="12.140625" bestFit="1" customWidth="1"/>
    <col min="4741" max="4741" width="4" bestFit="1" customWidth="1"/>
    <col min="4742" max="4742" width="11.140625" bestFit="1" customWidth="1"/>
    <col min="4743" max="4743" width="4" bestFit="1" customWidth="1"/>
    <col min="4744" max="4744" width="12.140625" bestFit="1" customWidth="1"/>
    <col min="4745" max="4745" width="4" bestFit="1" customWidth="1"/>
    <col min="4746" max="4746" width="12.140625" bestFit="1" customWidth="1"/>
    <col min="4747" max="4747" width="4" bestFit="1" customWidth="1"/>
    <col min="4748" max="4748" width="12.140625" bestFit="1" customWidth="1"/>
    <col min="4749" max="4749" width="4" bestFit="1" customWidth="1"/>
    <col min="4750" max="4750" width="12.140625" bestFit="1" customWidth="1"/>
    <col min="4751" max="4751" width="4" bestFit="1" customWidth="1"/>
    <col min="4752" max="4752" width="12.140625" bestFit="1" customWidth="1"/>
    <col min="4753" max="4753" width="4" bestFit="1" customWidth="1"/>
    <col min="4754" max="4754" width="12.140625" bestFit="1" customWidth="1"/>
    <col min="4755" max="4755" width="4" bestFit="1" customWidth="1"/>
    <col min="4756" max="4756" width="12.140625" bestFit="1" customWidth="1"/>
    <col min="4757" max="4757" width="4" bestFit="1" customWidth="1"/>
    <col min="4758" max="4758" width="12.140625" bestFit="1" customWidth="1"/>
    <col min="4759" max="4759" width="4" bestFit="1" customWidth="1"/>
    <col min="4760" max="4760" width="12.140625" bestFit="1" customWidth="1"/>
    <col min="4761" max="4761" width="4" bestFit="1" customWidth="1"/>
    <col min="4762" max="4762" width="12.140625" bestFit="1" customWidth="1"/>
    <col min="4763" max="4763" width="4" bestFit="1" customWidth="1"/>
    <col min="4764" max="4764" width="12.140625" bestFit="1" customWidth="1"/>
    <col min="4765" max="4765" width="4" bestFit="1" customWidth="1"/>
    <col min="4766" max="4766" width="12.140625" bestFit="1" customWidth="1"/>
    <col min="4767" max="4767" width="4" bestFit="1" customWidth="1"/>
    <col min="4768" max="4768" width="12.140625" bestFit="1" customWidth="1"/>
    <col min="4769" max="4769" width="4" bestFit="1" customWidth="1"/>
    <col min="4770" max="4770" width="12.140625" bestFit="1" customWidth="1"/>
    <col min="4771" max="4771" width="4" bestFit="1" customWidth="1"/>
    <col min="4772" max="4772" width="12.140625" bestFit="1" customWidth="1"/>
    <col min="4773" max="4773" width="4" bestFit="1" customWidth="1"/>
    <col min="4774" max="4774" width="12.140625" bestFit="1" customWidth="1"/>
    <col min="4775" max="4775" width="4" bestFit="1" customWidth="1"/>
    <col min="4776" max="4776" width="12.140625" bestFit="1" customWidth="1"/>
    <col min="4777" max="4777" width="4" bestFit="1" customWidth="1"/>
    <col min="4778" max="4778" width="12.140625" bestFit="1" customWidth="1"/>
    <col min="4779" max="4779" width="4" bestFit="1" customWidth="1"/>
    <col min="4780" max="4780" width="12.140625" bestFit="1" customWidth="1"/>
    <col min="4781" max="4781" width="4" bestFit="1" customWidth="1"/>
    <col min="4865" max="4865" width="46.42578125" bestFit="1" customWidth="1"/>
    <col min="4866" max="4866" width="12.140625" bestFit="1" customWidth="1"/>
    <col min="4867" max="4867" width="4" bestFit="1" customWidth="1"/>
    <col min="4868" max="4868" width="12.140625" bestFit="1" customWidth="1"/>
    <col min="4869" max="4869" width="4" bestFit="1" customWidth="1"/>
    <col min="4870" max="4870" width="12.140625" bestFit="1" customWidth="1"/>
    <col min="4871" max="4871" width="4" bestFit="1" customWidth="1"/>
    <col min="4872" max="4872" width="12.140625" bestFit="1" customWidth="1"/>
    <col min="4873" max="4873" width="4" bestFit="1" customWidth="1"/>
    <col min="4874" max="4874" width="12.140625" bestFit="1" customWidth="1"/>
    <col min="4875" max="4875" width="4" bestFit="1" customWidth="1"/>
    <col min="4876" max="4876" width="12.140625" bestFit="1" customWidth="1"/>
    <col min="4877" max="4877" width="4" bestFit="1" customWidth="1"/>
    <col min="4878" max="4878" width="12.140625" bestFit="1" customWidth="1"/>
    <col min="4879" max="4879" width="4" bestFit="1" customWidth="1"/>
    <col min="4880" max="4880" width="12.140625" bestFit="1" customWidth="1"/>
    <col min="4881" max="4881" width="4" bestFit="1" customWidth="1"/>
    <col min="4882" max="4882" width="12.140625" bestFit="1" customWidth="1"/>
    <col min="4883" max="4883" width="4" bestFit="1" customWidth="1"/>
    <col min="4884" max="4884" width="12.140625" bestFit="1" customWidth="1"/>
    <col min="4885" max="4885" width="4" bestFit="1" customWidth="1"/>
    <col min="4886" max="4886" width="12.140625" bestFit="1" customWidth="1"/>
    <col min="4887" max="4887" width="4" bestFit="1" customWidth="1"/>
    <col min="4888" max="4888" width="12.140625" bestFit="1" customWidth="1"/>
    <col min="4889" max="4889" width="4" bestFit="1" customWidth="1"/>
    <col min="4890" max="4890" width="12.140625" bestFit="1" customWidth="1"/>
    <col min="4891" max="4891" width="4" bestFit="1" customWidth="1"/>
    <col min="4892" max="4892" width="12.140625" bestFit="1" customWidth="1"/>
    <col min="4893" max="4893" width="4" bestFit="1" customWidth="1"/>
    <col min="4894" max="4894" width="12.140625" bestFit="1" customWidth="1"/>
    <col min="4895" max="4895" width="4" bestFit="1" customWidth="1"/>
    <col min="4896" max="4896" width="12.140625" bestFit="1" customWidth="1"/>
    <col min="4897" max="4897" width="4" bestFit="1" customWidth="1"/>
    <col min="4898" max="4898" width="12.140625" bestFit="1" customWidth="1"/>
    <col min="4899" max="4899" width="4" bestFit="1" customWidth="1"/>
    <col min="4900" max="4900" width="12.140625" bestFit="1" customWidth="1"/>
    <col min="4901" max="4901" width="4" bestFit="1" customWidth="1"/>
    <col min="4902" max="4902" width="12.140625" bestFit="1" customWidth="1"/>
    <col min="4903" max="4903" width="4" bestFit="1" customWidth="1"/>
    <col min="4904" max="4904" width="12.140625" bestFit="1" customWidth="1"/>
    <col min="4905" max="4905" width="4" bestFit="1" customWidth="1"/>
    <col min="4906" max="4906" width="12.140625" bestFit="1" customWidth="1"/>
    <col min="4907" max="4907" width="4" bestFit="1" customWidth="1"/>
    <col min="4908" max="4908" width="12.140625" bestFit="1" customWidth="1"/>
    <col min="4909" max="4909" width="4" bestFit="1" customWidth="1"/>
    <col min="4910" max="4910" width="12.140625" bestFit="1" customWidth="1"/>
    <col min="4911" max="4911" width="4" bestFit="1" customWidth="1"/>
    <col min="4912" max="4912" width="12.140625" bestFit="1" customWidth="1"/>
    <col min="4913" max="4913" width="4" bestFit="1" customWidth="1"/>
    <col min="4914" max="4914" width="12.140625" bestFit="1" customWidth="1"/>
    <col min="4915" max="4915" width="4" bestFit="1" customWidth="1"/>
    <col min="4916" max="4916" width="12.140625" bestFit="1" customWidth="1"/>
    <col min="4917" max="4917" width="4" bestFit="1" customWidth="1"/>
    <col min="4918" max="4918" width="12.140625" bestFit="1" customWidth="1"/>
    <col min="4919" max="4919" width="4" bestFit="1" customWidth="1"/>
    <col min="4920" max="4920" width="12.140625" bestFit="1" customWidth="1"/>
    <col min="4921" max="4921" width="4" bestFit="1" customWidth="1"/>
    <col min="4922" max="4922" width="12.140625" bestFit="1" customWidth="1"/>
    <col min="4923" max="4923" width="4" bestFit="1" customWidth="1"/>
    <col min="4924" max="4924" width="12.140625" bestFit="1" customWidth="1"/>
    <col min="4925" max="4925" width="4" bestFit="1" customWidth="1"/>
    <col min="4926" max="4926" width="11.140625" bestFit="1" customWidth="1"/>
    <col min="4927" max="4927" width="4" bestFit="1" customWidth="1"/>
    <col min="4928" max="4928" width="12.140625" bestFit="1" customWidth="1"/>
    <col min="4929" max="4929" width="4" bestFit="1" customWidth="1"/>
    <col min="4930" max="4930" width="11.140625" bestFit="1" customWidth="1"/>
    <col min="4931" max="4931" width="4" bestFit="1" customWidth="1"/>
    <col min="4932" max="4932" width="11.140625" bestFit="1" customWidth="1"/>
    <col min="4933" max="4933" width="4" bestFit="1" customWidth="1"/>
    <col min="4934" max="4934" width="12.140625" bestFit="1" customWidth="1"/>
    <col min="4935" max="4935" width="4" bestFit="1" customWidth="1"/>
    <col min="4936" max="4936" width="12.140625" bestFit="1" customWidth="1"/>
    <col min="4937" max="4937" width="4" bestFit="1" customWidth="1"/>
    <col min="4938" max="4938" width="12.140625" bestFit="1" customWidth="1"/>
    <col min="4939" max="4939" width="4" bestFit="1" customWidth="1"/>
    <col min="4940" max="4940" width="12.140625" bestFit="1" customWidth="1"/>
    <col min="4941" max="4941" width="4" bestFit="1" customWidth="1"/>
    <col min="4942" max="4942" width="12.140625" bestFit="1" customWidth="1"/>
    <col min="4943" max="4943" width="4" bestFit="1" customWidth="1"/>
    <col min="4944" max="4944" width="12.140625" bestFit="1" customWidth="1"/>
    <col min="4945" max="4945" width="4" bestFit="1" customWidth="1"/>
    <col min="4946" max="4946" width="12.140625" bestFit="1" customWidth="1"/>
    <col min="4947" max="4947" width="4" bestFit="1" customWidth="1"/>
    <col min="4948" max="4948" width="12.140625" bestFit="1" customWidth="1"/>
    <col min="4949" max="4949" width="4" bestFit="1" customWidth="1"/>
    <col min="4950" max="4950" width="12.140625" bestFit="1" customWidth="1"/>
    <col min="4951" max="4951" width="4" bestFit="1" customWidth="1"/>
    <col min="4952" max="4952" width="12.140625" bestFit="1" customWidth="1"/>
    <col min="4953" max="4953" width="4" bestFit="1" customWidth="1"/>
    <col min="4954" max="4954" width="10.140625" bestFit="1" customWidth="1"/>
    <col min="4955" max="4955" width="4" bestFit="1" customWidth="1"/>
    <col min="4956" max="4956" width="10.140625" bestFit="1" customWidth="1"/>
    <col min="4957" max="4957" width="4" bestFit="1" customWidth="1"/>
    <col min="4958" max="4958" width="12.140625" bestFit="1" customWidth="1"/>
    <col min="4959" max="4959" width="4" bestFit="1" customWidth="1"/>
    <col min="4960" max="4960" width="12.140625" bestFit="1" customWidth="1"/>
    <col min="4961" max="4961" width="4" bestFit="1" customWidth="1"/>
    <col min="4962" max="4962" width="12.140625" bestFit="1" customWidth="1"/>
    <col min="4963" max="4963" width="4" bestFit="1" customWidth="1"/>
    <col min="4964" max="4964" width="12.140625" bestFit="1" customWidth="1"/>
    <col min="4965" max="4965" width="4" bestFit="1" customWidth="1"/>
    <col min="4966" max="4966" width="12.140625" bestFit="1" customWidth="1"/>
    <col min="4967" max="4967" width="4" bestFit="1" customWidth="1"/>
    <col min="4968" max="4968" width="12.140625" bestFit="1" customWidth="1"/>
    <col min="4969" max="4969" width="4" bestFit="1" customWidth="1"/>
    <col min="4970" max="4970" width="12.140625" bestFit="1" customWidth="1"/>
    <col min="4971" max="4971" width="4" bestFit="1" customWidth="1"/>
    <col min="4972" max="4972" width="12.140625" bestFit="1" customWidth="1"/>
    <col min="4973" max="4973" width="4" bestFit="1" customWidth="1"/>
    <col min="4974" max="4974" width="12.140625" bestFit="1" customWidth="1"/>
    <col min="4975" max="4975" width="4" bestFit="1" customWidth="1"/>
    <col min="4976" max="4976" width="12.140625" bestFit="1" customWidth="1"/>
    <col min="4977" max="4977" width="4" bestFit="1" customWidth="1"/>
    <col min="4978" max="4978" width="11.140625" bestFit="1" customWidth="1"/>
    <col min="4979" max="4979" width="4" bestFit="1" customWidth="1"/>
    <col min="4980" max="4980" width="11.140625" bestFit="1" customWidth="1"/>
    <col min="4981" max="4981" width="4" bestFit="1" customWidth="1"/>
    <col min="4982" max="4982" width="12.140625" bestFit="1" customWidth="1"/>
    <col min="4983" max="4983" width="4" bestFit="1" customWidth="1"/>
    <col min="4984" max="4984" width="12.140625" bestFit="1" customWidth="1"/>
    <col min="4985" max="4985" width="4" bestFit="1" customWidth="1"/>
    <col min="4986" max="4986" width="12.140625" bestFit="1" customWidth="1"/>
    <col min="4987" max="4987" width="4" bestFit="1" customWidth="1"/>
    <col min="4988" max="4988" width="12.140625" bestFit="1" customWidth="1"/>
    <col min="4989" max="4989" width="4" bestFit="1" customWidth="1"/>
    <col min="4990" max="4990" width="12.140625" bestFit="1" customWidth="1"/>
    <col min="4991" max="4991" width="4" bestFit="1" customWidth="1"/>
    <col min="4992" max="4992" width="12.140625" bestFit="1" customWidth="1"/>
    <col min="4993" max="4993" width="4" bestFit="1" customWidth="1"/>
    <col min="4994" max="4994" width="12.140625" bestFit="1" customWidth="1"/>
    <col min="4995" max="4995" width="4" bestFit="1" customWidth="1"/>
    <col min="4996" max="4996" width="12.140625" bestFit="1" customWidth="1"/>
    <col min="4997" max="4997" width="4" bestFit="1" customWidth="1"/>
    <col min="4998" max="4998" width="11.140625" bestFit="1" customWidth="1"/>
    <col min="4999" max="4999" width="4" bestFit="1" customWidth="1"/>
    <col min="5000" max="5000" width="12.140625" bestFit="1" customWidth="1"/>
    <col min="5001" max="5001" width="4" bestFit="1" customWidth="1"/>
    <col min="5002" max="5002" width="12.140625" bestFit="1" customWidth="1"/>
    <col min="5003" max="5003" width="4" bestFit="1" customWidth="1"/>
    <col min="5004" max="5004" width="12.140625" bestFit="1" customWidth="1"/>
    <col min="5005" max="5005" width="4" bestFit="1" customWidth="1"/>
    <col min="5006" max="5006" width="12.140625" bestFit="1" customWidth="1"/>
    <col min="5007" max="5007" width="4" bestFit="1" customWidth="1"/>
    <col min="5008" max="5008" width="12.140625" bestFit="1" customWidth="1"/>
    <col min="5009" max="5009" width="4" bestFit="1" customWidth="1"/>
    <col min="5010" max="5010" width="12.140625" bestFit="1" customWidth="1"/>
    <col min="5011" max="5011" width="4" bestFit="1" customWidth="1"/>
    <col min="5012" max="5012" width="12.140625" bestFit="1" customWidth="1"/>
    <col min="5013" max="5013" width="4" bestFit="1" customWidth="1"/>
    <col min="5014" max="5014" width="12.140625" bestFit="1" customWidth="1"/>
    <col min="5015" max="5015" width="4" bestFit="1" customWidth="1"/>
    <col min="5016" max="5016" width="12.140625" bestFit="1" customWidth="1"/>
    <col min="5017" max="5017" width="4" bestFit="1" customWidth="1"/>
    <col min="5018" max="5018" width="12.140625" bestFit="1" customWidth="1"/>
    <col min="5019" max="5019" width="4" bestFit="1" customWidth="1"/>
    <col min="5020" max="5020" width="12.140625" bestFit="1" customWidth="1"/>
    <col min="5021" max="5021" width="4" bestFit="1" customWidth="1"/>
    <col min="5022" max="5022" width="12.140625" bestFit="1" customWidth="1"/>
    <col min="5023" max="5023" width="4" bestFit="1" customWidth="1"/>
    <col min="5024" max="5024" width="12.140625" bestFit="1" customWidth="1"/>
    <col min="5025" max="5025" width="4" bestFit="1" customWidth="1"/>
    <col min="5026" max="5026" width="12.140625" bestFit="1" customWidth="1"/>
    <col min="5027" max="5027" width="4" bestFit="1" customWidth="1"/>
    <col min="5028" max="5028" width="12.140625" bestFit="1" customWidth="1"/>
    <col min="5029" max="5029" width="4" bestFit="1" customWidth="1"/>
    <col min="5030" max="5030" width="12.140625" bestFit="1" customWidth="1"/>
    <col min="5031" max="5031" width="4" bestFit="1" customWidth="1"/>
    <col min="5032" max="5032" width="12.140625" bestFit="1" customWidth="1"/>
    <col min="5033" max="5033" width="4" bestFit="1" customWidth="1"/>
    <col min="5034" max="5034" width="12.140625" bestFit="1" customWidth="1"/>
    <col min="5035" max="5035" width="4" bestFit="1" customWidth="1"/>
    <col min="5036" max="5036" width="12.140625" bestFit="1" customWidth="1"/>
    <col min="5037" max="5037" width="4" bestFit="1" customWidth="1"/>
    <col min="5121" max="5121" width="46.42578125" bestFit="1" customWidth="1"/>
    <col min="5122" max="5122" width="12.140625" bestFit="1" customWidth="1"/>
    <col min="5123" max="5123" width="4" bestFit="1" customWidth="1"/>
    <col min="5124" max="5124" width="12.140625" bestFit="1" customWidth="1"/>
    <col min="5125" max="5125" width="4" bestFit="1" customWidth="1"/>
    <col min="5126" max="5126" width="12.140625" bestFit="1" customWidth="1"/>
    <col min="5127" max="5127" width="4" bestFit="1" customWidth="1"/>
    <col min="5128" max="5128" width="12.140625" bestFit="1" customWidth="1"/>
    <col min="5129" max="5129" width="4" bestFit="1" customWidth="1"/>
    <col min="5130" max="5130" width="12.140625" bestFit="1" customWidth="1"/>
    <col min="5131" max="5131" width="4" bestFit="1" customWidth="1"/>
    <col min="5132" max="5132" width="12.140625" bestFit="1" customWidth="1"/>
    <col min="5133" max="5133" width="4" bestFit="1" customWidth="1"/>
    <col min="5134" max="5134" width="12.140625" bestFit="1" customWidth="1"/>
    <col min="5135" max="5135" width="4" bestFit="1" customWidth="1"/>
    <col min="5136" max="5136" width="12.140625" bestFit="1" customWidth="1"/>
    <col min="5137" max="5137" width="4" bestFit="1" customWidth="1"/>
    <col min="5138" max="5138" width="12.140625" bestFit="1" customWidth="1"/>
    <col min="5139" max="5139" width="4" bestFit="1" customWidth="1"/>
    <col min="5140" max="5140" width="12.140625" bestFit="1" customWidth="1"/>
    <col min="5141" max="5141" width="4" bestFit="1" customWidth="1"/>
    <col min="5142" max="5142" width="12.140625" bestFit="1" customWidth="1"/>
    <col min="5143" max="5143" width="4" bestFit="1" customWidth="1"/>
    <col min="5144" max="5144" width="12.140625" bestFit="1" customWidth="1"/>
    <col min="5145" max="5145" width="4" bestFit="1" customWidth="1"/>
    <col min="5146" max="5146" width="12.140625" bestFit="1" customWidth="1"/>
    <col min="5147" max="5147" width="4" bestFit="1" customWidth="1"/>
    <col min="5148" max="5148" width="12.140625" bestFit="1" customWidth="1"/>
    <col min="5149" max="5149" width="4" bestFit="1" customWidth="1"/>
    <col min="5150" max="5150" width="12.140625" bestFit="1" customWidth="1"/>
    <col min="5151" max="5151" width="4" bestFit="1" customWidth="1"/>
    <col min="5152" max="5152" width="12.140625" bestFit="1" customWidth="1"/>
    <col min="5153" max="5153" width="4" bestFit="1" customWidth="1"/>
    <col min="5154" max="5154" width="12.140625" bestFit="1" customWidth="1"/>
    <col min="5155" max="5155" width="4" bestFit="1" customWidth="1"/>
    <col min="5156" max="5156" width="12.140625" bestFit="1" customWidth="1"/>
    <col min="5157" max="5157" width="4" bestFit="1" customWidth="1"/>
    <col min="5158" max="5158" width="12.140625" bestFit="1" customWidth="1"/>
    <col min="5159" max="5159" width="4" bestFit="1" customWidth="1"/>
    <col min="5160" max="5160" width="12.140625" bestFit="1" customWidth="1"/>
    <col min="5161" max="5161" width="4" bestFit="1" customWidth="1"/>
    <col min="5162" max="5162" width="12.140625" bestFit="1" customWidth="1"/>
    <col min="5163" max="5163" width="4" bestFit="1" customWidth="1"/>
    <col min="5164" max="5164" width="12.140625" bestFit="1" customWidth="1"/>
    <col min="5165" max="5165" width="4" bestFit="1" customWidth="1"/>
    <col min="5166" max="5166" width="12.140625" bestFit="1" customWidth="1"/>
    <col min="5167" max="5167" width="4" bestFit="1" customWidth="1"/>
    <col min="5168" max="5168" width="12.140625" bestFit="1" customWidth="1"/>
    <col min="5169" max="5169" width="4" bestFit="1" customWidth="1"/>
    <col min="5170" max="5170" width="12.140625" bestFit="1" customWidth="1"/>
    <col min="5171" max="5171" width="4" bestFit="1" customWidth="1"/>
    <col min="5172" max="5172" width="12.140625" bestFit="1" customWidth="1"/>
    <col min="5173" max="5173" width="4" bestFit="1" customWidth="1"/>
    <col min="5174" max="5174" width="12.140625" bestFit="1" customWidth="1"/>
    <col min="5175" max="5175" width="4" bestFit="1" customWidth="1"/>
    <col min="5176" max="5176" width="12.140625" bestFit="1" customWidth="1"/>
    <col min="5177" max="5177" width="4" bestFit="1" customWidth="1"/>
    <col min="5178" max="5178" width="12.140625" bestFit="1" customWidth="1"/>
    <col min="5179" max="5179" width="4" bestFit="1" customWidth="1"/>
    <col min="5180" max="5180" width="12.140625" bestFit="1" customWidth="1"/>
    <col min="5181" max="5181" width="4" bestFit="1" customWidth="1"/>
    <col min="5182" max="5182" width="11.140625" bestFit="1" customWidth="1"/>
    <col min="5183" max="5183" width="4" bestFit="1" customWidth="1"/>
    <col min="5184" max="5184" width="12.140625" bestFit="1" customWidth="1"/>
    <col min="5185" max="5185" width="4" bestFit="1" customWidth="1"/>
    <col min="5186" max="5186" width="11.140625" bestFit="1" customWidth="1"/>
    <col min="5187" max="5187" width="4" bestFit="1" customWidth="1"/>
    <col min="5188" max="5188" width="11.140625" bestFit="1" customWidth="1"/>
    <col min="5189" max="5189" width="4" bestFit="1" customWidth="1"/>
    <col min="5190" max="5190" width="12.140625" bestFit="1" customWidth="1"/>
    <col min="5191" max="5191" width="4" bestFit="1" customWidth="1"/>
    <col min="5192" max="5192" width="12.140625" bestFit="1" customWidth="1"/>
    <col min="5193" max="5193" width="4" bestFit="1" customWidth="1"/>
    <col min="5194" max="5194" width="12.140625" bestFit="1" customWidth="1"/>
    <col min="5195" max="5195" width="4" bestFit="1" customWidth="1"/>
    <col min="5196" max="5196" width="12.140625" bestFit="1" customWidth="1"/>
    <col min="5197" max="5197" width="4" bestFit="1" customWidth="1"/>
    <col min="5198" max="5198" width="12.140625" bestFit="1" customWidth="1"/>
    <col min="5199" max="5199" width="4" bestFit="1" customWidth="1"/>
    <col min="5200" max="5200" width="12.140625" bestFit="1" customWidth="1"/>
    <col min="5201" max="5201" width="4" bestFit="1" customWidth="1"/>
    <col min="5202" max="5202" width="12.140625" bestFit="1" customWidth="1"/>
    <col min="5203" max="5203" width="4" bestFit="1" customWidth="1"/>
    <col min="5204" max="5204" width="12.140625" bestFit="1" customWidth="1"/>
    <col min="5205" max="5205" width="4" bestFit="1" customWidth="1"/>
    <col min="5206" max="5206" width="12.140625" bestFit="1" customWidth="1"/>
    <col min="5207" max="5207" width="4" bestFit="1" customWidth="1"/>
    <col min="5208" max="5208" width="12.140625" bestFit="1" customWidth="1"/>
    <col min="5209" max="5209" width="4" bestFit="1" customWidth="1"/>
    <col min="5210" max="5210" width="10.140625" bestFit="1" customWidth="1"/>
    <col min="5211" max="5211" width="4" bestFit="1" customWidth="1"/>
    <col min="5212" max="5212" width="10.140625" bestFit="1" customWidth="1"/>
    <col min="5213" max="5213" width="4" bestFit="1" customWidth="1"/>
    <col min="5214" max="5214" width="12.140625" bestFit="1" customWidth="1"/>
    <col min="5215" max="5215" width="4" bestFit="1" customWidth="1"/>
    <col min="5216" max="5216" width="12.140625" bestFit="1" customWidth="1"/>
    <col min="5217" max="5217" width="4" bestFit="1" customWidth="1"/>
    <col min="5218" max="5218" width="12.140625" bestFit="1" customWidth="1"/>
    <col min="5219" max="5219" width="4" bestFit="1" customWidth="1"/>
    <col min="5220" max="5220" width="12.140625" bestFit="1" customWidth="1"/>
    <col min="5221" max="5221" width="4" bestFit="1" customWidth="1"/>
    <col min="5222" max="5222" width="12.140625" bestFit="1" customWidth="1"/>
    <col min="5223" max="5223" width="4" bestFit="1" customWidth="1"/>
    <col min="5224" max="5224" width="12.140625" bestFit="1" customWidth="1"/>
    <col min="5225" max="5225" width="4" bestFit="1" customWidth="1"/>
    <col min="5226" max="5226" width="12.140625" bestFit="1" customWidth="1"/>
    <col min="5227" max="5227" width="4" bestFit="1" customWidth="1"/>
    <col min="5228" max="5228" width="12.140625" bestFit="1" customWidth="1"/>
    <col min="5229" max="5229" width="4" bestFit="1" customWidth="1"/>
    <col min="5230" max="5230" width="12.140625" bestFit="1" customWidth="1"/>
    <col min="5231" max="5231" width="4" bestFit="1" customWidth="1"/>
    <col min="5232" max="5232" width="12.140625" bestFit="1" customWidth="1"/>
    <col min="5233" max="5233" width="4" bestFit="1" customWidth="1"/>
    <col min="5234" max="5234" width="11.140625" bestFit="1" customWidth="1"/>
    <col min="5235" max="5235" width="4" bestFit="1" customWidth="1"/>
    <col min="5236" max="5236" width="11.140625" bestFit="1" customWidth="1"/>
    <col min="5237" max="5237" width="4" bestFit="1" customWidth="1"/>
    <col min="5238" max="5238" width="12.140625" bestFit="1" customWidth="1"/>
    <col min="5239" max="5239" width="4" bestFit="1" customWidth="1"/>
    <col min="5240" max="5240" width="12.140625" bestFit="1" customWidth="1"/>
    <col min="5241" max="5241" width="4" bestFit="1" customWidth="1"/>
    <col min="5242" max="5242" width="12.140625" bestFit="1" customWidth="1"/>
    <col min="5243" max="5243" width="4" bestFit="1" customWidth="1"/>
    <col min="5244" max="5244" width="12.140625" bestFit="1" customWidth="1"/>
    <col min="5245" max="5245" width="4" bestFit="1" customWidth="1"/>
    <col min="5246" max="5246" width="12.140625" bestFit="1" customWidth="1"/>
    <col min="5247" max="5247" width="4" bestFit="1" customWidth="1"/>
    <col min="5248" max="5248" width="12.140625" bestFit="1" customWidth="1"/>
    <col min="5249" max="5249" width="4" bestFit="1" customWidth="1"/>
    <col min="5250" max="5250" width="12.140625" bestFit="1" customWidth="1"/>
    <col min="5251" max="5251" width="4" bestFit="1" customWidth="1"/>
    <col min="5252" max="5252" width="12.140625" bestFit="1" customWidth="1"/>
    <col min="5253" max="5253" width="4" bestFit="1" customWidth="1"/>
    <col min="5254" max="5254" width="11.140625" bestFit="1" customWidth="1"/>
    <col min="5255" max="5255" width="4" bestFit="1" customWidth="1"/>
    <col min="5256" max="5256" width="12.140625" bestFit="1" customWidth="1"/>
    <col min="5257" max="5257" width="4" bestFit="1" customWidth="1"/>
    <col min="5258" max="5258" width="12.140625" bestFit="1" customWidth="1"/>
    <col min="5259" max="5259" width="4" bestFit="1" customWidth="1"/>
    <col min="5260" max="5260" width="12.140625" bestFit="1" customWidth="1"/>
    <col min="5261" max="5261" width="4" bestFit="1" customWidth="1"/>
    <col min="5262" max="5262" width="12.140625" bestFit="1" customWidth="1"/>
    <col min="5263" max="5263" width="4" bestFit="1" customWidth="1"/>
    <col min="5264" max="5264" width="12.140625" bestFit="1" customWidth="1"/>
    <col min="5265" max="5265" width="4" bestFit="1" customWidth="1"/>
    <col min="5266" max="5266" width="12.140625" bestFit="1" customWidth="1"/>
    <col min="5267" max="5267" width="4" bestFit="1" customWidth="1"/>
    <col min="5268" max="5268" width="12.140625" bestFit="1" customWidth="1"/>
    <col min="5269" max="5269" width="4" bestFit="1" customWidth="1"/>
    <col min="5270" max="5270" width="12.140625" bestFit="1" customWidth="1"/>
    <col min="5271" max="5271" width="4" bestFit="1" customWidth="1"/>
    <col min="5272" max="5272" width="12.140625" bestFit="1" customWidth="1"/>
    <col min="5273" max="5273" width="4" bestFit="1" customWidth="1"/>
    <col min="5274" max="5274" width="12.140625" bestFit="1" customWidth="1"/>
    <col min="5275" max="5275" width="4" bestFit="1" customWidth="1"/>
    <col min="5276" max="5276" width="12.140625" bestFit="1" customWidth="1"/>
    <col min="5277" max="5277" width="4" bestFit="1" customWidth="1"/>
    <col min="5278" max="5278" width="12.140625" bestFit="1" customWidth="1"/>
    <col min="5279" max="5279" width="4" bestFit="1" customWidth="1"/>
    <col min="5280" max="5280" width="12.140625" bestFit="1" customWidth="1"/>
    <col min="5281" max="5281" width="4" bestFit="1" customWidth="1"/>
    <col min="5282" max="5282" width="12.140625" bestFit="1" customWidth="1"/>
    <col min="5283" max="5283" width="4" bestFit="1" customWidth="1"/>
    <col min="5284" max="5284" width="12.140625" bestFit="1" customWidth="1"/>
    <col min="5285" max="5285" width="4" bestFit="1" customWidth="1"/>
    <col min="5286" max="5286" width="12.140625" bestFit="1" customWidth="1"/>
    <col min="5287" max="5287" width="4" bestFit="1" customWidth="1"/>
    <col min="5288" max="5288" width="12.140625" bestFit="1" customWidth="1"/>
    <col min="5289" max="5289" width="4" bestFit="1" customWidth="1"/>
    <col min="5290" max="5290" width="12.140625" bestFit="1" customWidth="1"/>
    <col min="5291" max="5291" width="4" bestFit="1" customWidth="1"/>
    <col min="5292" max="5292" width="12.140625" bestFit="1" customWidth="1"/>
    <col min="5293" max="5293" width="4" bestFit="1" customWidth="1"/>
    <col min="5377" max="5377" width="46.42578125" bestFit="1" customWidth="1"/>
    <col min="5378" max="5378" width="12.140625" bestFit="1" customWidth="1"/>
    <col min="5379" max="5379" width="4" bestFit="1" customWidth="1"/>
    <col min="5380" max="5380" width="12.140625" bestFit="1" customWidth="1"/>
    <col min="5381" max="5381" width="4" bestFit="1" customWidth="1"/>
    <col min="5382" max="5382" width="12.140625" bestFit="1" customWidth="1"/>
    <col min="5383" max="5383" width="4" bestFit="1" customWidth="1"/>
    <col min="5384" max="5384" width="12.140625" bestFit="1" customWidth="1"/>
    <col min="5385" max="5385" width="4" bestFit="1" customWidth="1"/>
    <col min="5386" max="5386" width="12.140625" bestFit="1" customWidth="1"/>
    <col min="5387" max="5387" width="4" bestFit="1" customWidth="1"/>
    <col min="5388" max="5388" width="12.140625" bestFit="1" customWidth="1"/>
    <col min="5389" max="5389" width="4" bestFit="1" customWidth="1"/>
    <col min="5390" max="5390" width="12.140625" bestFit="1" customWidth="1"/>
    <col min="5391" max="5391" width="4" bestFit="1" customWidth="1"/>
    <col min="5392" max="5392" width="12.140625" bestFit="1" customWidth="1"/>
    <col min="5393" max="5393" width="4" bestFit="1" customWidth="1"/>
    <col min="5394" max="5394" width="12.140625" bestFit="1" customWidth="1"/>
    <col min="5395" max="5395" width="4" bestFit="1" customWidth="1"/>
    <col min="5396" max="5396" width="12.140625" bestFit="1" customWidth="1"/>
    <col min="5397" max="5397" width="4" bestFit="1" customWidth="1"/>
    <col min="5398" max="5398" width="12.140625" bestFit="1" customWidth="1"/>
    <col min="5399" max="5399" width="4" bestFit="1" customWidth="1"/>
    <col min="5400" max="5400" width="12.140625" bestFit="1" customWidth="1"/>
    <col min="5401" max="5401" width="4" bestFit="1" customWidth="1"/>
    <col min="5402" max="5402" width="12.140625" bestFit="1" customWidth="1"/>
    <col min="5403" max="5403" width="4" bestFit="1" customWidth="1"/>
    <col min="5404" max="5404" width="12.140625" bestFit="1" customWidth="1"/>
    <col min="5405" max="5405" width="4" bestFit="1" customWidth="1"/>
    <col min="5406" max="5406" width="12.140625" bestFit="1" customWidth="1"/>
    <col min="5407" max="5407" width="4" bestFit="1" customWidth="1"/>
    <col min="5408" max="5408" width="12.140625" bestFit="1" customWidth="1"/>
    <col min="5409" max="5409" width="4" bestFit="1" customWidth="1"/>
    <col min="5410" max="5410" width="12.140625" bestFit="1" customWidth="1"/>
    <col min="5411" max="5411" width="4" bestFit="1" customWidth="1"/>
    <col min="5412" max="5412" width="12.140625" bestFit="1" customWidth="1"/>
    <col min="5413" max="5413" width="4" bestFit="1" customWidth="1"/>
    <col min="5414" max="5414" width="12.140625" bestFit="1" customWidth="1"/>
    <col min="5415" max="5415" width="4" bestFit="1" customWidth="1"/>
    <col min="5416" max="5416" width="12.140625" bestFit="1" customWidth="1"/>
    <col min="5417" max="5417" width="4" bestFit="1" customWidth="1"/>
    <col min="5418" max="5418" width="12.140625" bestFit="1" customWidth="1"/>
    <col min="5419" max="5419" width="4" bestFit="1" customWidth="1"/>
    <col min="5420" max="5420" width="12.140625" bestFit="1" customWidth="1"/>
    <col min="5421" max="5421" width="4" bestFit="1" customWidth="1"/>
    <col min="5422" max="5422" width="12.140625" bestFit="1" customWidth="1"/>
    <col min="5423" max="5423" width="4" bestFit="1" customWidth="1"/>
    <col min="5424" max="5424" width="12.140625" bestFit="1" customWidth="1"/>
    <col min="5425" max="5425" width="4" bestFit="1" customWidth="1"/>
    <col min="5426" max="5426" width="12.140625" bestFit="1" customWidth="1"/>
    <col min="5427" max="5427" width="4" bestFit="1" customWidth="1"/>
    <col min="5428" max="5428" width="12.140625" bestFit="1" customWidth="1"/>
    <col min="5429" max="5429" width="4" bestFit="1" customWidth="1"/>
    <col min="5430" max="5430" width="12.140625" bestFit="1" customWidth="1"/>
    <col min="5431" max="5431" width="4" bestFit="1" customWidth="1"/>
    <col min="5432" max="5432" width="12.140625" bestFit="1" customWidth="1"/>
    <col min="5433" max="5433" width="4" bestFit="1" customWidth="1"/>
    <col min="5434" max="5434" width="12.140625" bestFit="1" customWidth="1"/>
    <col min="5435" max="5435" width="4" bestFit="1" customWidth="1"/>
    <col min="5436" max="5436" width="12.140625" bestFit="1" customWidth="1"/>
    <col min="5437" max="5437" width="4" bestFit="1" customWidth="1"/>
    <col min="5438" max="5438" width="11.140625" bestFit="1" customWidth="1"/>
    <col min="5439" max="5439" width="4" bestFit="1" customWidth="1"/>
    <col min="5440" max="5440" width="12.140625" bestFit="1" customWidth="1"/>
    <col min="5441" max="5441" width="4" bestFit="1" customWidth="1"/>
    <col min="5442" max="5442" width="11.140625" bestFit="1" customWidth="1"/>
    <col min="5443" max="5443" width="4" bestFit="1" customWidth="1"/>
    <col min="5444" max="5444" width="11.140625" bestFit="1" customWidth="1"/>
    <col min="5445" max="5445" width="4" bestFit="1" customWidth="1"/>
    <col min="5446" max="5446" width="12.140625" bestFit="1" customWidth="1"/>
    <col min="5447" max="5447" width="4" bestFit="1" customWidth="1"/>
    <col min="5448" max="5448" width="12.140625" bestFit="1" customWidth="1"/>
    <col min="5449" max="5449" width="4" bestFit="1" customWidth="1"/>
    <col min="5450" max="5450" width="12.140625" bestFit="1" customWidth="1"/>
    <col min="5451" max="5451" width="4" bestFit="1" customWidth="1"/>
    <col min="5452" max="5452" width="12.140625" bestFit="1" customWidth="1"/>
    <col min="5453" max="5453" width="4" bestFit="1" customWidth="1"/>
    <col min="5454" max="5454" width="12.140625" bestFit="1" customWidth="1"/>
    <col min="5455" max="5455" width="4" bestFit="1" customWidth="1"/>
    <col min="5456" max="5456" width="12.140625" bestFit="1" customWidth="1"/>
    <col min="5457" max="5457" width="4" bestFit="1" customWidth="1"/>
    <col min="5458" max="5458" width="12.140625" bestFit="1" customWidth="1"/>
    <col min="5459" max="5459" width="4" bestFit="1" customWidth="1"/>
    <col min="5460" max="5460" width="12.140625" bestFit="1" customWidth="1"/>
    <col min="5461" max="5461" width="4" bestFit="1" customWidth="1"/>
    <col min="5462" max="5462" width="12.140625" bestFit="1" customWidth="1"/>
    <col min="5463" max="5463" width="4" bestFit="1" customWidth="1"/>
    <col min="5464" max="5464" width="12.140625" bestFit="1" customWidth="1"/>
    <col min="5465" max="5465" width="4" bestFit="1" customWidth="1"/>
    <col min="5466" max="5466" width="10.140625" bestFit="1" customWidth="1"/>
    <col min="5467" max="5467" width="4" bestFit="1" customWidth="1"/>
    <col min="5468" max="5468" width="10.140625" bestFit="1" customWidth="1"/>
    <col min="5469" max="5469" width="4" bestFit="1" customWidth="1"/>
    <col min="5470" max="5470" width="12.140625" bestFit="1" customWidth="1"/>
    <col min="5471" max="5471" width="4" bestFit="1" customWidth="1"/>
    <col min="5472" max="5472" width="12.140625" bestFit="1" customWidth="1"/>
    <col min="5473" max="5473" width="4" bestFit="1" customWidth="1"/>
    <col min="5474" max="5474" width="12.140625" bestFit="1" customWidth="1"/>
    <col min="5475" max="5475" width="4" bestFit="1" customWidth="1"/>
    <col min="5476" max="5476" width="12.140625" bestFit="1" customWidth="1"/>
    <col min="5477" max="5477" width="4" bestFit="1" customWidth="1"/>
    <col min="5478" max="5478" width="12.140625" bestFit="1" customWidth="1"/>
    <col min="5479" max="5479" width="4" bestFit="1" customWidth="1"/>
    <col min="5480" max="5480" width="12.140625" bestFit="1" customWidth="1"/>
    <col min="5481" max="5481" width="4" bestFit="1" customWidth="1"/>
    <col min="5482" max="5482" width="12.140625" bestFit="1" customWidth="1"/>
    <col min="5483" max="5483" width="4" bestFit="1" customWidth="1"/>
    <col min="5484" max="5484" width="12.140625" bestFit="1" customWidth="1"/>
    <col min="5485" max="5485" width="4" bestFit="1" customWidth="1"/>
    <col min="5486" max="5486" width="12.140625" bestFit="1" customWidth="1"/>
    <col min="5487" max="5487" width="4" bestFit="1" customWidth="1"/>
    <col min="5488" max="5488" width="12.140625" bestFit="1" customWidth="1"/>
    <col min="5489" max="5489" width="4" bestFit="1" customWidth="1"/>
    <col min="5490" max="5490" width="11.140625" bestFit="1" customWidth="1"/>
    <col min="5491" max="5491" width="4" bestFit="1" customWidth="1"/>
    <col min="5492" max="5492" width="11.140625" bestFit="1" customWidth="1"/>
    <col min="5493" max="5493" width="4" bestFit="1" customWidth="1"/>
    <col min="5494" max="5494" width="12.140625" bestFit="1" customWidth="1"/>
    <col min="5495" max="5495" width="4" bestFit="1" customWidth="1"/>
    <col min="5496" max="5496" width="12.140625" bestFit="1" customWidth="1"/>
    <col min="5497" max="5497" width="4" bestFit="1" customWidth="1"/>
    <col min="5498" max="5498" width="12.140625" bestFit="1" customWidth="1"/>
    <col min="5499" max="5499" width="4" bestFit="1" customWidth="1"/>
    <col min="5500" max="5500" width="12.140625" bestFit="1" customWidth="1"/>
    <col min="5501" max="5501" width="4" bestFit="1" customWidth="1"/>
    <col min="5502" max="5502" width="12.140625" bestFit="1" customWidth="1"/>
    <col min="5503" max="5503" width="4" bestFit="1" customWidth="1"/>
    <col min="5504" max="5504" width="12.140625" bestFit="1" customWidth="1"/>
    <col min="5505" max="5505" width="4" bestFit="1" customWidth="1"/>
    <col min="5506" max="5506" width="12.140625" bestFit="1" customWidth="1"/>
    <col min="5507" max="5507" width="4" bestFit="1" customWidth="1"/>
    <col min="5508" max="5508" width="12.140625" bestFit="1" customWidth="1"/>
    <col min="5509" max="5509" width="4" bestFit="1" customWidth="1"/>
    <col min="5510" max="5510" width="11.140625" bestFit="1" customWidth="1"/>
    <col min="5511" max="5511" width="4" bestFit="1" customWidth="1"/>
    <col min="5512" max="5512" width="12.140625" bestFit="1" customWidth="1"/>
    <col min="5513" max="5513" width="4" bestFit="1" customWidth="1"/>
    <col min="5514" max="5514" width="12.140625" bestFit="1" customWidth="1"/>
    <col min="5515" max="5515" width="4" bestFit="1" customWidth="1"/>
    <col min="5516" max="5516" width="12.140625" bestFit="1" customWidth="1"/>
    <col min="5517" max="5517" width="4" bestFit="1" customWidth="1"/>
    <col min="5518" max="5518" width="12.140625" bestFit="1" customWidth="1"/>
    <col min="5519" max="5519" width="4" bestFit="1" customWidth="1"/>
    <col min="5520" max="5520" width="12.140625" bestFit="1" customWidth="1"/>
    <col min="5521" max="5521" width="4" bestFit="1" customWidth="1"/>
    <col min="5522" max="5522" width="12.140625" bestFit="1" customWidth="1"/>
    <col min="5523" max="5523" width="4" bestFit="1" customWidth="1"/>
    <col min="5524" max="5524" width="12.140625" bestFit="1" customWidth="1"/>
    <col min="5525" max="5525" width="4" bestFit="1" customWidth="1"/>
    <col min="5526" max="5526" width="12.140625" bestFit="1" customWidth="1"/>
    <col min="5527" max="5527" width="4" bestFit="1" customWidth="1"/>
    <col min="5528" max="5528" width="12.140625" bestFit="1" customWidth="1"/>
    <col min="5529" max="5529" width="4" bestFit="1" customWidth="1"/>
    <col min="5530" max="5530" width="12.140625" bestFit="1" customWidth="1"/>
    <col min="5531" max="5531" width="4" bestFit="1" customWidth="1"/>
    <col min="5532" max="5532" width="12.140625" bestFit="1" customWidth="1"/>
    <col min="5533" max="5533" width="4" bestFit="1" customWidth="1"/>
    <col min="5534" max="5534" width="12.140625" bestFit="1" customWidth="1"/>
    <col min="5535" max="5535" width="4" bestFit="1" customWidth="1"/>
    <col min="5536" max="5536" width="12.140625" bestFit="1" customWidth="1"/>
    <col min="5537" max="5537" width="4" bestFit="1" customWidth="1"/>
    <col min="5538" max="5538" width="12.140625" bestFit="1" customWidth="1"/>
    <col min="5539" max="5539" width="4" bestFit="1" customWidth="1"/>
    <col min="5540" max="5540" width="12.140625" bestFit="1" customWidth="1"/>
    <col min="5541" max="5541" width="4" bestFit="1" customWidth="1"/>
    <col min="5542" max="5542" width="12.140625" bestFit="1" customWidth="1"/>
    <col min="5543" max="5543" width="4" bestFit="1" customWidth="1"/>
    <col min="5544" max="5544" width="12.140625" bestFit="1" customWidth="1"/>
    <col min="5545" max="5545" width="4" bestFit="1" customWidth="1"/>
    <col min="5546" max="5546" width="12.140625" bestFit="1" customWidth="1"/>
    <col min="5547" max="5547" width="4" bestFit="1" customWidth="1"/>
    <col min="5548" max="5548" width="12.140625" bestFit="1" customWidth="1"/>
    <col min="5549" max="5549" width="4" bestFit="1" customWidth="1"/>
    <col min="5633" max="5633" width="46.42578125" bestFit="1" customWidth="1"/>
    <col min="5634" max="5634" width="12.140625" bestFit="1" customWidth="1"/>
    <col min="5635" max="5635" width="4" bestFit="1" customWidth="1"/>
    <col min="5636" max="5636" width="12.140625" bestFit="1" customWidth="1"/>
    <col min="5637" max="5637" width="4" bestFit="1" customWidth="1"/>
    <col min="5638" max="5638" width="12.140625" bestFit="1" customWidth="1"/>
    <col min="5639" max="5639" width="4" bestFit="1" customWidth="1"/>
    <col min="5640" max="5640" width="12.140625" bestFit="1" customWidth="1"/>
    <col min="5641" max="5641" width="4" bestFit="1" customWidth="1"/>
    <col min="5642" max="5642" width="12.140625" bestFit="1" customWidth="1"/>
    <col min="5643" max="5643" width="4" bestFit="1" customWidth="1"/>
    <col min="5644" max="5644" width="12.140625" bestFit="1" customWidth="1"/>
    <col min="5645" max="5645" width="4" bestFit="1" customWidth="1"/>
    <col min="5646" max="5646" width="12.140625" bestFit="1" customWidth="1"/>
    <col min="5647" max="5647" width="4" bestFit="1" customWidth="1"/>
    <col min="5648" max="5648" width="12.140625" bestFit="1" customWidth="1"/>
    <col min="5649" max="5649" width="4" bestFit="1" customWidth="1"/>
    <col min="5650" max="5650" width="12.140625" bestFit="1" customWidth="1"/>
    <col min="5651" max="5651" width="4" bestFit="1" customWidth="1"/>
    <col min="5652" max="5652" width="12.140625" bestFit="1" customWidth="1"/>
    <col min="5653" max="5653" width="4" bestFit="1" customWidth="1"/>
    <col min="5654" max="5654" width="12.140625" bestFit="1" customWidth="1"/>
    <col min="5655" max="5655" width="4" bestFit="1" customWidth="1"/>
    <col min="5656" max="5656" width="12.140625" bestFit="1" customWidth="1"/>
    <col min="5657" max="5657" width="4" bestFit="1" customWidth="1"/>
    <col min="5658" max="5658" width="12.140625" bestFit="1" customWidth="1"/>
    <col min="5659" max="5659" width="4" bestFit="1" customWidth="1"/>
    <col min="5660" max="5660" width="12.140625" bestFit="1" customWidth="1"/>
    <col min="5661" max="5661" width="4" bestFit="1" customWidth="1"/>
    <col min="5662" max="5662" width="12.140625" bestFit="1" customWidth="1"/>
    <col min="5663" max="5663" width="4" bestFit="1" customWidth="1"/>
    <col min="5664" max="5664" width="12.140625" bestFit="1" customWidth="1"/>
    <col min="5665" max="5665" width="4" bestFit="1" customWidth="1"/>
    <col min="5666" max="5666" width="12.140625" bestFit="1" customWidth="1"/>
    <col min="5667" max="5667" width="4" bestFit="1" customWidth="1"/>
    <col min="5668" max="5668" width="12.140625" bestFit="1" customWidth="1"/>
    <col min="5669" max="5669" width="4" bestFit="1" customWidth="1"/>
    <col min="5670" max="5670" width="12.140625" bestFit="1" customWidth="1"/>
    <col min="5671" max="5671" width="4" bestFit="1" customWidth="1"/>
    <col min="5672" max="5672" width="12.140625" bestFit="1" customWidth="1"/>
    <col min="5673" max="5673" width="4" bestFit="1" customWidth="1"/>
    <col min="5674" max="5674" width="12.140625" bestFit="1" customWidth="1"/>
    <col min="5675" max="5675" width="4" bestFit="1" customWidth="1"/>
    <col min="5676" max="5676" width="12.140625" bestFit="1" customWidth="1"/>
    <col min="5677" max="5677" width="4" bestFit="1" customWidth="1"/>
    <col min="5678" max="5678" width="12.140625" bestFit="1" customWidth="1"/>
    <col min="5679" max="5679" width="4" bestFit="1" customWidth="1"/>
    <col min="5680" max="5680" width="12.140625" bestFit="1" customWidth="1"/>
    <col min="5681" max="5681" width="4" bestFit="1" customWidth="1"/>
    <col min="5682" max="5682" width="12.140625" bestFit="1" customWidth="1"/>
    <col min="5683" max="5683" width="4" bestFit="1" customWidth="1"/>
    <col min="5684" max="5684" width="12.140625" bestFit="1" customWidth="1"/>
    <col min="5685" max="5685" width="4" bestFit="1" customWidth="1"/>
    <col min="5686" max="5686" width="12.140625" bestFit="1" customWidth="1"/>
    <col min="5687" max="5687" width="4" bestFit="1" customWidth="1"/>
    <col min="5688" max="5688" width="12.140625" bestFit="1" customWidth="1"/>
    <col min="5689" max="5689" width="4" bestFit="1" customWidth="1"/>
    <col min="5690" max="5690" width="12.140625" bestFit="1" customWidth="1"/>
    <col min="5691" max="5691" width="4" bestFit="1" customWidth="1"/>
    <col min="5692" max="5692" width="12.140625" bestFit="1" customWidth="1"/>
    <col min="5693" max="5693" width="4" bestFit="1" customWidth="1"/>
    <col min="5694" max="5694" width="11.140625" bestFit="1" customWidth="1"/>
    <col min="5695" max="5695" width="4" bestFit="1" customWidth="1"/>
    <col min="5696" max="5696" width="12.140625" bestFit="1" customWidth="1"/>
    <col min="5697" max="5697" width="4" bestFit="1" customWidth="1"/>
    <col min="5698" max="5698" width="11.140625" bestFit="1" customWidth="1"/>
    <col min="5699" max="5699" width="4" bestFit="1" customWidth="1"/>
    <col min="5700" max="5700" width="11.140625" bestFit="1" customWidth="1"/>
    <col min="5701" max="5701" width="4" bestFit="1" customWidth="1"/>
    <col min="5702" max="5702" width="12.140625" bestFit="1" customWidth="1"/>
    <col min="5703" max="5703" width="4" bestFit="1" customWidth="1"/>
    <col min="5704" max="5704" width="12.140625" bestFit="1" customWidth="1"/>
    <col min="5705" max="5705" width="4" bestFit="1" customWidth="1"/>
    <col min="5706" max="5706" width="12.140625" bestFit="1" customWidth="1"/>
    <col min="5707" max="5707" width="4" bestFit="1" customWidth="1"/>
    <col min="5708" max="5708" width="12.140625" bestFit="1" customWidth="1"/>
    <col min="5709" max="5709" width="4" bestFit="1" customWidth="1"/>
    <col min="5710" max="5710" width="12.140625" bestFit="1" customWidth="1"/>
    <col min="5711" max="5711" width="4" bestFit="1" customWidth="1"/>
    <col min="5712" max="5712" width="12.140625" bestFit="1" customWidth="1"/>
    <col min="5713" max="5713" width="4" bestFit="1" customWidth="1"/>
    <col min="5714" max="5714" width="12.140625" bestFit="1" customWidth="1"/>
    <col min="5715" max="5715" width="4" bestFit="1" customWidth="1"/>
    <col min="5716" max="5716" width="12.140625" bestFit="1" customWidth="1"/>
    <col min="5717" max="5717" width="4" bestFit="1" customWidth="1"/>
    <col min="5718" max="5718" width="12.140625" bestFit="1" customWidth="1"/>
    <col min="5719" max="5719" width="4" bestFit="1" customWidth="1"/>
    <col min="5720" max="5720" width="12.140625" bestFit="1" customWidth="1"/>
    <col min="5721" max="5721" width="4" bestFit="1" customWidth="1"/>
    <col min="5722" max="5722" width="10.140625" bestFit="1" customWidth="1"/>
    <col min="5723" max="5723" width="4" bestFit="1" customWidth="1"/>
    <col min="5724" max="5724" width="10.140625" bestFit="1" customWidth="1"/>
    <col min="5725" max="5725" width="4" bestFit="1" customWidth="1"/>
    <col min="5726" max="5726" width="12.140625" bestFit="1" customWidth="1"/>
    <col min="5727" max="5727" width="4" bestFit="1" customWidth="1"/>
    <col min="5728" max="5728" width="12.140625" bestFit="1" customWidth="1"/>
    <col min="5729" max="5729" width="4" bestFit="1" customWidth="1"/>
    <col min="5730" max="5730" width="12.140625" bestFit="1" customWidth="1"/>
    <col min="5731" max="5731" width="4" bestFit="1" customWidth="1"/>
    <col min="5732" max="5732" width="12.140625" bestFit="1" customWidth="1"/>
    <col min="5733" max="5733" width="4" bestFit="1" customWidth="1"/>
    <col min="5734" max="5734" width="12.140625" bestFit="1" customWidth="1"/>
    <col min="5735" max="5735" width="4" bestFit="1" customWidth="1"/>
    <col min="5736" max="5736" width="12.140625" bestFit="1" customWidth="1"/>
    <col min="5737" max="5737" width="4" bestFit="1" customWidth="1"/>
    <col min="5738" max="5738" width="12.140625" bestFit="1" customWidth="1"/>
    <col min="5739" max="5739" width="4" bestFit="1" customWidth="1"/>
    <col min="5740" max="5740" width="12.140625" bestFit="1" customWidth="1"/>
    <col min="5741" max="5741" width="4" bestFit="1" customWidth="1"/>
    <col min="5742" max="5742" width="12.140625" bestFit="1" customWidth="1"/>
    <col min="5743" max="5743" width="4" bestFit="1" customWidth="1"/>
    <col min="5744" max="5744" width="12.140625" bestFit="1" customWidth="1"/>
    <col min="5745" max="5745" width="4" bestFit="1" customWidth="1"/>
    <col min="5746" max="5746" width="11.140625" bestFit="1" customWidth="1"/>
    <col min="5747" max="5747" width="4" bestFit="1" customWidth="1"/>
    <col min="5748" max="5748" width="11.140625" bestFit="1" customWidth="1"/>
    <col min="5749" max="5749" width="4" bestFit="1" customWidth="1"/>
    <col min="5750" max="5750" width="12.140625" bestFit="1" customWidth="1"/>
    <col min="5751" max="5751" width="4" bestFit="1" customWidth="1"/>
    <col min="5752" max="5752" width="12.140625" bestFit="1" customWidth="1"/>
    <col min="5753" max="5753" width="4" bestFit="1" customWidth="1"/>
    <col min="5754" max="5754" width="12.140625" bestFit="1" customWidth="1"/>
    <col min="5755" max="5755" width="4" bestFit="1" customWidth="1"/>
    <col min="5756" max="5756" width="12.140625" bestFit="1" customWidth="1"/>
    <col min="5757" max="5757" width="4" bestFit="1" customWidth="1"/>
    <col min="5758" max="5758" width="12.140625" bestFit="1" customWidth="1"/>
    <col min="5759" max="5759" width="4" bestFit="1" customWidth="1"/>
    <col min="5760" max="5760" width="12.140625" bestFit="1" customWidth="1"/>
    <col min="5761" max="5761" width="4" bestFit="1" customWidth="1"/>
    <col min="5762" max="5762" width="12.140625" bestFit="1" customWidth="1"/>
    <col min="5763" max="5763" width="4" bestFit="1" customWidth="1"/>
    <col min="5764" max="5764" width="12.140625" bestFit="1" customWidth="1"/>
    <col min="5765" max="5765" width="4" bestFit="1" customWidth="1"/>
    <col min="5766" max="5766" width="11.140625" bestFit="1" customWidth="1"/>
    <col min="5767" max="5767" width="4" bestFit="1" customWidth="1"/>
    <col min="5768" max="5768" width="12.140625" bestFit="1" customWidth="1"/>
    <col min="5769" max="5769" width="4" bestFit="1" customWidth="1"/>
    <col min="5770" max="5770" width="12.140625" bestFit="1" customWidth="1"/>
    <col min="5771" max="5771" width="4" bestFit="1" customWidth="1"/>
    <col min="5772" max="5772" width="12.140625" bestFit="1" customWidth="1"/>
    <col min="5773" max="5773" width="4" bestFit="1" customWidth="1"/>
    <col min="5774" max="5774" width="12.140625" bestFit="1" customWidth="1"/>
    <col min="5775" max="5775" width="4" bestFit="1" customWidth="1"/>
    <col min="5776" max="5776" width="12.140625" bestFit="1" customWidth="1"/>
    <col min="5777" max="5777" width="4" bestFit="1" customWidth="1"/>
    <col min="5778" max="5778" width="12.140625" bestFit="1" customWidth="1"/>
    <col min="5779" max="5779" width="4" bestFit="1" customWidth="1"/>
    <col min="5780" max="5780" width="12.140625" bestFit="1" customWidth="1"/>
    <col min="5781" max="5781" width="4" bestFit="1" customWidth="1"/>
    <col min="5782" max="5782" width="12.140625" bestFit="1" customWidth="1"/>
    <col min="5783" max="5783" width="4" bestFit="1" customWidth="1"/>
    <col min="5784" max="5784" width="12.140625" bestFit="1" customWidth="1"/>
    <col min="5785" max="5785" width="4" bestFit="1" customWidth="1"/>
    <col min="5786" max="5786" width="12.140625" bestFit="1" customWidth="1"/>
    <col min="5787" max="5787" width="4" bestFit="1" customWidth="1"/>
    <col min="5788" max="5788" width="12.140625" bestFit="1" customWidth="1"/>
    <col min="5789" max="5789" width="4" bestFit="1" customWidth="1"/>
    <col min="5790" max="5790" width="12.140625" bestFit="1" customWidth="1"/>
    <col min="5791" max="5791" width="4" bestFit="1" customWidth="1"/>
    <col min="5792" max="5792" width="12.140625" bestFit="1" customWidth="1"/>
    <col min="5793" max="5793" width="4" bestFit="1" customWidth="1"/>
    <col min="5794" max="5794" width="12.140625" bestFit="1" customWidth="1"/>
    <col min="5795" max="5795" width="4" bestFit="1" customWidth="1"/>
    <col min="5796" max="5796" width="12.140625" bestFit="1" customWidth="1"/>
    <col min="5797" max="5797" width="4" bestFit="1" customWidth="1"/>
    <col min="5798" max="5798" width="12.140625" bestFit="1" customWidth="1"/>
    <col min="5799" max="5799" width="4" bestFit="1" customWidth="1"/>
    <col min="5800" max="5800" width="12.140625" bestFit="1" customWidth="1"/>
    <col min="5801" max="5801" width="4" bestFit="1" customWidth="1"/>
    <col min="5802" max="5802" width="12.140625" bestFit="1" customWidth="1"/>
    <col min="5803" max="5803" width="4" bestFit="1" customWidth="1"/>
    <col min="5804" max="5804" width="12.140625" bestFit="1" customWidth="1"/>
    <col min="5805" max="5805" width="4" bestFit="1" customWidth="1"/>
    <col min="5889" max="5889" width="46.42578125" bestFit="1" customWidth="1"/>
    <col min="5890" max="5890" width="12.140625" bestFit="1" customWidth="1"/>
    <col min="5891" max="5891" width="4" bestFit="1" customWidth="1"/>
    <col min="5892" max="5892" width="12.140625" bestFit="1" customWidth="1"/>
    <col min="5893" max="5893" width="4" bestFit="1" customWidth="1"/>
    <col min="5894" max="5894" width="12.140625" bestFit="1" customWidth="1"/>
    <col min="5895" max="5895" width="4" bestFit="1" customWidth="1"/>
    <col min="5896" max="5896" width="12.140625" bestFit="1" customWidth="1"/>
    <col min="5897" max="5897" width="4" bestFit="1" customWidth="1"/>
    <col min="5898" max="5898" width="12.140625" bestFit="1" customWidth="1"/>
    <col min="5899" max="5899" width="4" bestFit="1" customWidth="1"/>
    <col min="5900" max="5900" width="12.140625" bestFit="1" customWidth="1"/>
    <col min="5901" max="5901" width="4" bestFit="1" customWidth="1"/>
    <col min="5902" max="5902" width="12.140625" bestFit="1" customWidth="1"/>
    <col min="5903" max="5903" width="4" bestFit="1" customWidth="1"/>
    <col min="5904" max="5904" width="12.140625" bestFit="1" customWidth="1"/>
    <col min="5905" max="5905" width="4" bestFit="1" customWidth="1"/>
    <col min="5906" max="5906" width="12.140625" bestFit="1" customWidth="1"/>
    <col min="5907" max="5907" width="4" bestFit="1" customWidth="1"/>
    <col min="5908" max="5908" width="12.140625" bestFit="1" customWidth="1"/>
    <col min="5909" max="5909" width="4" bestFit="1" customWidth="1"/>
    <col min="5910" max="5910" width="12.140625" bestFit="1" customWidth="1"/>
    <col min="5911" max="5911" width="4" bestFit="1" customWidth="1"/>
    <col min="5912" max="5912" width="12.140625" bestFit="1" customWidth="1"/>
    <col min="5913" max="5913" width="4" bestFit="1" customWidth="1"/>
    <col min="5914" max="5914" width="12.140625" bestFit="1" customWidth="1"/>
    <col min="5915" max="5915" width="4" bestFit="1" customWidth="1"/>
    <col min="5916" max="5916" width="12.140625" bestFit="1" customWidth="1"/>
    <col min="5917" max="5917" width="4" bestFit="1" customWidth="1"/>
    <col min="5918" max="5918" width="12.140625" bestFit="1" customWidth="1"/>
    <col min="5919" max="5919" width="4" bestFit="1" customWidth="1"/>
    <col min="5920" max="5920" width="12.140625" bestFit="1" customWidth="1"/>
    <col min="5921" max="5921" width="4" bestFit="1" customWidth="1"/>
    <col min="5922" max="5922" width="12.140625" bestFit="1" customWidth="1"/>
    <col min="5923" max="5923" width="4" bestFit="1" customWidth="1"/>
    <col min="5924" max="5924" width="12.140625" bestFit="1" customWidth="1"/>
    <col min="5925" max="5925" width="4" bestFit="1" customWidth="1"/>
    <col min="5926" max="5926" width="12.140625" bestFit="1" customWidth="1"/>
    <col min="5927" max="5927" width="4" bestFit="1" customWidth="1"/>
    <col min="5928" max="5928" width="12.140625" bestFit="1" customWidth="1"/>
    <col min="5929" max="5929" width="4" bestFit="1" customWidth="1"/>
    <col min="5930" max="5930" width="12.140625" bestFit="1" customWidth="1"/>
    <col min="5931" max="5931" width="4" bestFit="1" customWidth="1"/>
    <col min="5932" max="5932" width="12.140625" bestFit="1" customWidth="1"/>
    <col min="5933" max="5933" width="4" bestFit="1" customWidth="1"/>
    <col min="5934" max="5934" width="12.140625" bestFit="1" customWidth="1"/>
    <col min="5935" max="5935" width="4" bestFit="1" customWidth="1"/>
    <col min="5936" max="5936" width="12.140625" bestFit="1" customWidth="1"/>
    <col min="5937" max="5937" width="4" bestFit="1" customWidth="1"/>
    <col min="5938" max="5938" width="12.140625" bestFit="1" customWidth="1"/>
    <col min="5939" max="5939" width="4" bestFit="1" customWidth="1"/>
    <col min="5940" max="5940" width="12.140625" bestFit="1" customWidth="1"/>
    <col min="5941" max="5941" width="4" bestFit="1" customWidth="1"/>
    <col min="5942" max="5942" width="12.140625" bestFit="1" customWidth="1"/>
    <col min="5943" max="5943" width="4" bestFit="1" customWidth="1"/>
    <col min="5944" max="5944" width="12.140625" bestFit="1" customWidth="1"/>
    <col min="5945" max="5945" width="4" bestFit="1" customWidth="1"/>
    <col min="5946" max="5946" width="12.140625" bestFit="1" customWidth="1"/>
    <col min="5947" max="5947" width="4" bestFit="1" customWidth="1"/>
    <col min="5948" max="5948" width="12.140625" bestFit="1" customWidth="1"/>
    <col min="5949" max="5949" width="4" bestFit="1" customWidth="1"/>
    <col min="5950" max="5950" width="11.140625" bestFit="1" customWidth="1"/>
    <col min="5951" max="5951" width="4" bestFit="1" customWidth="1"/>
    <col min="5952" max="5952" width="12.140625" bestFit="1" customWidth="1"/>
    <col min="5953" max="5953" width="4" bestFit="1" customWidth="1"/>
    <col min="5954" max="5954" width="11.140625" bestFit="1" customWidth="1"/>
    <col min="5955" max="5955" width="4" bestFit="1" customWidth="1"/>
    <col min="5956" max="5956" width="11.140625" bestFit="1" customWidth="1"/>
    <col min="5957" max="5957" width="4" bestFit="1" customWidth="1"/>
    <col min="5958" max="5958" width="12.140625" bestFit="1" customWidth="1"/>
    <col min="5959" max="5959" width="4" bestFit="1" customWidth="1"/>
    <col min="5960" max="5960" width="12.140625" bestFit="1" customWidth="1"/>
    <col min="5961" max="5961" width="4" bestFit="1" customWidth="1"/>
    <col min="5962" max="5962" width="12.140625" bestFit="1" customWidth="1"/>
    <col min="5963" max="5963" width="4" bestFit="1" customWidth="1"/>
    <col min="5964" max="5964" width="12.140625" bestFit="1" customWidth="1"/>
    <col min="5965" max="5965" width="4" bestFit="1" customWidth="1"/>
    <col min="5966" max="5966" width="12.140625" bestFit="1" customWidth="1"/>
    <col min="5967" max="5967" width="4" bestFit="1" customWidth="1"/>
    <col min="5968" max="5968" width="12.140625" bestFit="1" customWidth="1"/>
    <col min="5969" max="5969" width="4" bestFit="1" customWidth="1"/>
    <col min="5970" max="5970" width="12.140625" bestFit="1" customWidth="1"/>
    <col min="5971" max="5971" width="4" bestFit="1" customWidth="1"/>
    <col min="5972" max="5972" width="12.140625" bestFit="1" customWidth="1"/>
    <col min="5973" max="5973" width="4" bestFit="1" customWidth="1"/>
    <col min="5974" max="5974" width="12.140625" bestFit="1" customWidth="1"/>
    <col min="5975" max="5975" width="4" bestFit="1" customWidth="1"/>
    <col min="5976" max="5976" width="12.140625" bestFit="1" customWidth="1"/>
    <col min="5977" max="5977" width="4" bestFit="1" customWidth="1"/>
    <col min="5978" max="5978" width="10.140625" bestFit="1" customWidth="1"/>
    <col min="5979" max="5979" width="4" bestFit="1" customWidth="1"/>
    <col min="5980" max="5980" width="10.140625" bestFit="1" customWidth="1"/>
    <col min="5981" max="5981" width="4" bestFit="1" customWidth="1"/>
    <col min="5982" max="5982" width="12.140625" bestFit="1" customWidth="1"/>
    <col min="5983" max="5983" width="4" bestFit="1" customWidth="1"/>
    <col min="5984" max="5984" width="12.140625" bestFit="1" customWidth="1"/>
    <col min="5985" max="5985" width="4" bestFit="1" customWidth="1"/>
    <col min="5986" max="5986" width="12.140625" bestFit="1" customWidth="1"/>
    <col min="5987" max="5987" width="4" bestFit="1" customWidth="1"/>
    <col min="5988" max="5988" width="12.140625" bestFit="1" customWidth="1"/>
    <col min="5989" max="5989" width="4" bestFit="1" customWidth="1"/>
    <col min="5990" max="5990" width="12.140625" bestFit="1" customWidth="1"/>
    <col min="5991" max="5991" width="4" bestFit="1" customWidth="1"/>
    <col min="5992" max="5992" width="12.140625" bestFit="1" customWidth="1"/>
    <col min="5993" max="5993" width="4" bestFit="1" customWidth="1"/>
    <col min="5994" max="5994" width="12.140625" bestFit="1" customWidth="1"/>
    <col min="5995" max="5995" width="4" bestFit="1" customWidth="1"/>
    <col min="5996" max="5996" width="12.140625" bestFit="1" customWidth="1"/>
    <col min="5997" max="5997" width="4" bestFit="1" customWidth="1"/>
    <col min="5998" max="5998" width="12.140625" bestFit="1" customWidth="1"/>
    <col min="5999" max="5999" width="4" bestFit="1" customWidth="1"/>
    <col min="6000" max="6000" width="12.140625" bestFit="1" customWidth="1"/>
    <col min="6001" max="6001" width="4" bestFit="1" customWidth="1"/>
    <col min="6002" max="6002" width="11.140625" bestFit="1" customWidth="1"/>
    <col min="6003" max="6003" width="4" bestFit="1" customWidth="1"/>
    <col min="6004" max="6004" width="11.140625" bestFit="1" customWidth="1"/>
    <col min="6005" max="6005" width="4" bestFit="1" customWidth="1"/>
    <col min="6006" max="6006" width="12.140625" bestFit="1" customWidth="1"/>
    <col min="6007" max="6007" width="4" bestFit="1" customWidth="1"/>
    <col min="6008" max="6008" width="12.140625" bestFit="1" customWidth="1"/>
    <col min="6009" max="6009" width="4" bestFit="1" customWidth="1"/>
    <col min="6010" max="6010" width="12.140625" bestFit="1" customWidth="1"/>
    <col min="6011" max="6011" width="4" bestFit="1" customWidth="1"/>
    <col min="6012" max="6012" width="12.140625" bestFit="1" customWidth="1"/>
    <col min="6013" max="6013" width="4" bestFit="1" customWidth="1"/>
    <col min="6014" max="6014" width="12.140625" bestFit="1" customWidth="1"/>
    <col min="6015" max="6015" width="4" bestFit="1" customWidth="1"/>
    <col min="6016" max="6016" width="12.140625" bestFit="1" customWidth="1"/>
    <col min="6017" max="6017" width="4" bestFit="1" customWidth="1"/>
    <col min="6018" max="6018" width="12.140625" bestFit="1" customWidth="1"/>
    <col min="6019" max="6019" width="4" bestFit="1" customWidth="1"/>
    <col min="6020" max="6020" width="12.140625" bestFit="1" customWidth="1"/>
    <col min="6021" max="6021" width="4" bestFit="1" customWidth="1"/>
    <col min="6022" max="6022" width="11.140625" bestFit="1" customWidth="1"/>
    <col min="6023" max="6023" width="4" bestFit="1" customWidth="1"/>
    <col min="6024" max="6024" width="12.140625" bestFit="1" customWidth="1"/>
    <col min="6025" max="6025" width="4" bestFit="1" customWidth="1"/>
    <col min="6026" max="6026" width="12.140625" bestFit="1" customWidth="1"/>
    <col min="6027" max="6027" width="4" bestFit="1" customWidth="1"/>
    <col min="6028" max="6028" width="12.140625" bestFit="1" customWidth="1"/>
    <col min="6029" max="6029" width="4" bestFit="1" customWidth="1"/>
    <col min="6030" max="6030" width="12.140625" bestFit="1" customWidth="1"/>
    <col min="6031" max="6031" width="4" bestFit="1" customWidth="1"/>
    <col min="6032" max="6032" width="12.140625" bestFit="1" customWidth="1"/>
    <col min="6033" max="6033" width="4" bestFit="1" customWidth="1"/>
    <col min="6034" max="6034" width="12.140625" bestFit="1" customWidth="1"/>
    <col min="6035" max="6035" width="4" bestFit="1" customWidth="1"/>
    <col min="6036" max="6036" width="12.140625" bestFit="1" customWidth="1"/>
    <col min="6037" max="6037" width="4" bestFit="1" customWidth="1"/>
    <col min="6038" max="6038" width="12.140625" bestFit="1" customWidth="1"/>
    <col min="6039" max="6039" width="4" bestFit="1" customWidth="1"/>
    <col min="6040" max="6040" width="12.140625" bestFit="1" customWidth="1"/>
    <col min="6041" max="6041" width="4" bestFit="1" customWidth="1"/>
    <col min="6042" max="6042" width="12.140625" bestFit="1" customWidth="1"/>
    <col min="6043" max="6043" width="4" bestFit="1" customWidth="1"/>
    <col min="6044" max="6044" width="12.140625" bestFit="1" customWidth="1"/>
    <col min="6045" max="6045" width="4" bestFit="1" customWidth="1"/>
    <col min="6046" max="6046" width="12.140625" bestFit="1" customWidth="1"/>
    <col min="6047" max="6047" width="4" bestFit="1" customWidth="1"/>
    <col min="6048" max="6048" width="12.140625" bestFit="1" customWidth="1"/>
    <col min="6049" max="6049" width="4" bestFit="1" customWidth="1"/>
    <col min="6050" max="6050" width="12.140625" bestFit="1" customWidth="1"/>
    <col min="6051" max="6051" width="4" bestFit="1" customWidth="1"/>
    <col min="6052" max="6052" width="12.140625" bestFit="1" customWidth="1"/>
    <col min="6053" max="6053" width="4" bestFit="1" customWidth="1"/>
    <col min="6054" max="6054" width="12.140625" bestFit="1" customWidth="1"/>
    <col min="6055" max="6055" width="4" bestFit="1" customWidth="1"/>
    <col min="6056" max="6056" width="12.140625" bestFit="1" customWidth="1"/>
    <col min="6057" max="6057" width="4" bestFit="1" customWidth="1"/>
    <col min="6058" max="6058" width="12.140625" bestFit="1" customWidth="1"/>
    <col min="6059" max="6059" width="4" bestFit="1" customWidth="1"/>
    <col min="6060" max="6060" width="12.140625" bestFit="1" customWidth="1"/>
    <col min="6061" max="6061" width="4" bestFit="1" customWidth="1"/>
    <col min="6145" max="6145" width="46.42578125" bestFit="1" customWidth="1"/>
    <col min="6146" max="6146" width="12.140625" bestFit="1" customWidth="1"/>
    <col min="6147" max="6147" width="4" bestFit="1" customWidth="1"/>
    <col min="6148" max="6148" width="12.140625" bestFit="1" customWidth="1"/>
    <col min="6149" max="6149" width="4" bestFit="1" customWidth="1"/>
    <col min="6150" max="6150" width="12.140625" bestFit="1" customWidth="1"/>
    <col min="6151" max="6151" width="4" bestFit="1" customWidth="1"/>
    <col min="6152" max="6152" width="12.140625" bestFit="1" customWidth="1"/>
    <col min="6153" max="6153" width="4" bestFit="1" customWidth="1"/>
    <col min="6154" max="6154" width="12.140625" bestFit="1" customWidth="1"/>
    <col min="6155" max="6155" width="4" bestFit="1" customWidth="1"/>
    <col min="6156" max="6156" width="12.140625" bestFit="1" customWidth="1"/>
    <col min="6157" max="6157" width="4" bestFit="1" customWidth="1"/>
    <col min="6158" max="6158" width="12.140625" bestFit="1" customWidth="1"/>
    <col min="6159" max="6159" width="4" bestFit="1" customWidth="1"/>
    <col min="6160" max="6160" width="12.140625" bestFit="1" customWidth="1"/>
    <col min="6161" max="6161" width="4" bestFit="1" customWidth="1"/>
    <col min="6162" max="6162" width="12.140625" bestFit="1" customWidth="1"/>
    <col min="6163" max="6163" width="4" bestFit="1" customWidth="1"/>
    <col min="6164" max="6164" width="12.140625" bestFit="1" customWidth="1"/>
    <col min="6165" max="6165" width="4" bestFit="1" customWidth="1"/>
    <col min="6166" max="6166" width="12.140625" bestFit="1" customWidth="1"/>
    <col min="6167" max="6167" width="4" bestFit="1" customWidth="1"/>
    <col min="6168" max="6168" width="12.140625" bestFit="1" customWidth="1"/>
    <col min="6169" max="6169" width="4" bestFit="1" customWidth="1"/>
    <col min="6170" max="6170" width="12.140625" bestFit="1" customWidth="1"/>
    <col min="6171" max="6171" width="4" bestFit="1" customWidth="1"/>
    <col min="6172" max="6172" width="12.140625" bestFit="1" customWidth="1"/>
    <col min="6173" max="6173" width="4" bestFit="1" customWidth="1"/>
    <col min="6174" max="6174" width="12.140625" bestFit="1" customWidth="1"/>
    <col min="6175" max="6175" width="4" bestFit="1" customWidth="1"/>
    <col min="6176" max="6176" width="12.140625" bestFit="1" customWidth="1"/>
    <col min="6177" max="6177" width="4" bestFit="1" customWidth="1"/>
    <col min="6178" max="6178" width="12.140625" bestFit="1" customWidth="1"/>
    <col min="6179" max="6179" width="4" bestFit="1" customWidth="1"/>
    <col min="6180" max="6180" width="12.140625" bestFit="1" customWidth="1"/>
    <col min="6181" max="6181" width="4" bestFit="1" customWidth="1"/>
    <col min="6182" max="6182" width="12.140625" bestFit="1" customWidth="1"/>
    <col min="6183" max="6183" width="4" bestFit="1" customWidth="1"/>
    <col min="6184" max="6184" width="12.140625" bestFit="1" customWidth="1"/>
    <col min="6185" max="6185" width="4" bestFit="1" customWidth="1"/>
    <col min="6186" max="6186" width="12.140625" bestFit="1" customWidth="1"/>
    <col min="6187" max="6187" width="4" bestFit="1" customWidth="1"/>
    <col min="6188" max="6188" width="12.140625" bestFit="1" customWidth="1"/>
    <col min="6189" max="6189" width="4" bestFit="1" customWidth="1"/>
    <col min="6190" max="6190" width="12.140625" bestFit="1" customWidth="1"/>
    <col min="6191" max="6191" width="4" bestFit="1" customWidth="1"/>
    <col min="6192" max="6192" width="12.140625" bestFit="1" customWidth="1"/>
    <col min="6193" max="6193" width="4" bestFit="1" customWidth="1"/>
    <col min="6194" max="6194" width="12.140625" bestFit="1" customWidth="1"/>
    <col min="6195" max="6195" width="4" bestFit="1" customWidth="1"/>
    <col min="6196" max="6196" width="12.140625" bestFit="1" customWidth="1"/>
    <col min="6197" max="6197" width="4" bestFit="1" customWidth="1"/>
    <col min="6198" max="6198" width="12.140625" bestFit="1" customWidth="1"/>
    <col min="6199" max="6199" width="4" bestFit="1" customWidth="1"/>
    <col min="6200" max="6200" width="12.140625" bestFit="1" customWidth="1"/>
    <col min="6201" max="6201" width="4" bestFit="1" customWidth="1"/>
    <col min="6202" max="6202" width="12.140625" bestFit="1" customWidth="1"/>
    <col min="6203" max="6203" width="4" bestFit="1" customWidth="1"/>
    <col min="6204" max="6204" width="12.140625" bestFit="1" customWidth="1"/>
    <col min="6205" max="6205" width="4" bestFit="1" customWidth="1"/>
    <col min="6206" max="6206" width="11.140625" bestFit="1" customWidth="1"/>
    <col min="6207" max="6207" width="4" bestFit="1" customWidth="1"/>
    <col min="6208" max="6208" width="12.140625" bestFit="1" customWidth="1"/>
    <col min="6209" max="6209" width="4" bestFit="1" customWidth="1"/>
    <col min="6210" max="6210" width="11.140625" bestFit="1" customWidth="1"/>
    <col min="6211" max="6211" width="4" bestFit="1" customWidth="1"/>
    <col min="6212" max="6212" width="11.140625" bestFit="1" customWidth="1"/>
    <col min="6213" max="6213" width="4" bestFit="1" customWidth="1"/>
    <col min="6214" max="6214" width="12.140625" bestFit="1" customWidth="1"/>
    <col min="6215" max="6215" width="4" bestFit="1" customWidth="1"/>
    <col min="6216" max="6216" width="12.140625" bestFit="1" customWidth="1"/>
    <col min="6217" max="6217" width="4" bestFit="1" customWidth="1"/>
    <col min="6218" max="6218" width="12.140625" bestFit="1" customWidth="1"/>
    <col min="6219" max="6219" width="4" bestFit="1" customWidth="1"/>
    <col min="6220" max="6220" width="12.140625" bestFit="1" customWidth="1"/>
    <col min="6221" max="6221" width="4" bestFit="1" customWidth="1"/>
    <col min="6222" max="6222" width="12.140625" bestFit="1" customWidth="1"/>
    <col min="6223" max="6223" width="4" bestFit="1" customWidth="1"/>
    <col min="6224" max="6224" width="12.140625" bestFit="1" customWidth="1"/>
    <col min="6225" max="6225" width="4" bestFit="1" customWidth="1"/>
    <col min="6226" max="6226" width="12.140625" bestFit="1" customWidth="1"/>
    <col min="6227" max="6227" width="4" bestFit="1" customWidth="1"/>
    <col min="6228" max="6228" width="12.140625" bestFit="1" customWidth="1"/>
    <col min="6229" max="6229" width="4" bestFit="1" customWidth="1"/>
    <col min="6230" max="6230" width="12.140625" bestFit="1" customWidth="1"/>
    <col min="6231" max="6231" width="4" bestFit="1" customWidth="1"/>
    <col min="6232" max="6232" width="12.140625" bestFit="1" customWidth="1"/>
    <col min="6233" max="6233" width="4" bestFit="1" customWidth="1"/>
    <col min="6234" max="6234" width="10.140625" bestFit="1" customWidth="1"/>
    <col min="6235" max="6235" width="4" bestFit="1" customWidth="1"/>
    <col min="6236" max="6236" width="10.140625" bestFit="1" customWidth="1"/>
    <col min="6237" max="6237" width="4" bestFit="1" customWidth="1"/>
    <col min="6238" max="6238" width="12.140625" bestFit="1" customWidth="1"/>
    <col min="6239" max="6239" width="4" bestFit="1" customWidth="1"/>
    <col min="6240" max="6240" width="12.140625" bestFit="1" customWidth="1"/>
    <col min="6241" max="6241" width="4" bestFit="1" customWidth="1"/>
    <col min="6242" max="6242" width="12.140625" bestFit="1" customWidth="1"/>
    <col min="6243" max="6243" width="4" bestFit="1" customWidth="1"/>
    <col min="6244" max="6244" width="12.140625" bestFit="1" customWidth="1"/>
    <col min="6245" max="6245" width="4" bestFit="1" customWidth="1"/>
    <col min="6246" max="6246" width="12.140625" bestFit="1" customWidth="1"/>
    <col min="6247" max="6247" width="4" bestFit="1" customWidth="1"/>
    <col min="6248" max="6248" width="12.140625" bestFit="1" customWidth="1"/>
    <col min="6249" max="6249" width="4" bestFit="1" customWidth="1"/>
    <col min="6250" max="6250" width="12.140625" bestFit="1" customWidth="1"/>
    <col min="6251" max="6251" width="4" bestFit="1" customWidth="1"/>
    <col min="6252" max="6252" width="12.140625" bestFit="1" customWidth="1"/>
    <col min="6253" max="6253" width="4" bestFit="1" customWidth="1"/>
    <col min="6254" max="6254" width="12.140625" bestFit="1" customWidth="1"/>
    <col min="6255" max="6255" width="4" bestFit="1" customWidth="1"/>
    <col min="6256" max="6256" width="12.140625" bestFit="1" customWidth="1"/>
    <col min="6257" max="6257" width="4" bestFit="1" customWidth="1"/>
    <col min="6258" max="6258" width="11.140625" bestFit="1" customWidth="1"/>
    <col min="6259" max="6259" width="4" bestFit="1" customWidth="1"/>
    <col min="6260" max="6260" width="11.140625" bestFit="1" customWidth="1"/>
    <col min="6261" max="6261" width="4" bestFit="1" customWidth="1"/>
    <col min="6262" max="6262" width="12.140625" bestFit="1" customWidth="1"/>
    <col min="6263" max="6263" width="4" bestFit="1" customWidth="1"/>
    <col min="6264" max="6264" width="12.140625" bestFit="1" customWidth="1"/>
    <col min="6265" max="6265" width="4" bestFit="1" customWidth="1"/>
    <col min="6266" max="6266" width="12.140625" bestFit="1" customWidth="1"/>
    <col min="6267" max="6267" width="4" bestFit="1" customWidth="1"/>
    <col min="6268" max="6268" width="12.140625" bestFit="1" customWidth="1"/>
    <col min="6269" max="6269" width="4" bestFit="1" customWidth="1"/>
    <col min="6270" max="6270" width="12.140625" bestFit="1" customWidth="1"/>
    <col min="6271" max="6271" width="4" bestFit="1" customWidth="1"/>
    <col min="6272" max="6272" width="12.140625" bestFit="1" customWidth="1"/>
    <col min="6273" max="6273" width="4" bestFit="1" customWidth="1"/>
    <col min="6274" max="6274" width="12.140625" bestFit="1" customWidth="1"/>
    <col min="6275" max="6275" width="4" bestFit="1" customWidth="1"/>
    <col min="6276" max="6276" width="12.140625" bestFit="1" customWidth="1"/>
    <col min="6277" max="6277" width="4" bestFit="1" customWidth="1"/>
    <col min="6278" max="6278" width="11.140625" bestFit="1" customWidth="1"/>
    <col min="6279" max="6279" width="4" bestFit="1" customWidth="1"/>
    <col min="6280" max="6280" width="12.140625" bestFit="1" customWidth="1"/>
    <col min="6281" max="6281" width="4" bestFit="1" customWidth="1"/>
    <col min="6282" max="6282" width="12.140625" bestFit="1" customWidth="1"/>
    <col min="6283" max="6283" width="4" bestFit="1" customWidth="1"/>
    <col min="6284" max="6284" width="12.140625" bestFit="1" customWidth="1"/>
    <col min="6285" max="6285" width="4" bestFit="1" customWidth="1"/>
    <col min="6286" max="6286" width="12.140625" bestFit="1" customWidth="1"/>
    <col min="6287" max="6287" width="4" bestFit="1" customWidth="1"/>
    <col min="6288" max="6288" width="12.140625" bestFit="1" customWidth="1"/>
    <col min="6289" max="6289" width="4" bestFit="1" customWidth="1"/>
    <col min="6290" max="6290" width="12.140625" bestFit="1" customWidth="1"/>
    <col min="6291" max="6291" width="4" bestFit="1" customWidth="1"/>
    <col min="6292" max="6292" width="12.140625" bestFit="1" customWidth="1"/>
    <col min="6293" max="6293" width="4" bestFit="1" customWidth="1"/>
    <col min="6294" max="6294" width="12.140625" bestFit="1" customWidth="1"/>
    <col min="6295" max="6295" width="4" bestFit="1" customWidth="1"/>
    <col min="6296" max="6296" width="12.140625" bestFit="1" customWidth="1"/>
    <col min="6297" max="6297" width="4" bestFit="1" customWidth="1"/>
    <col min="6298" max="6298" width="12.140625" bestFit="1" customWidth="1"/>
    <col min="6299" max="6299" width="4" bestFit="1" customWidth="1"/>
    <col min="6300" max="6300" width="12.140625" bestFit="1" customWidth="1"/>
    <col min="6301" max="6301" width="4" bestFit="1" customWidth="1"/>
    <col min="6302" max="6302" width="12.140625" bestFit="1" customWidth="1"/>
    <col min="6303" max="6303" width="4" bestFit="1" customWidth="1"/>
    <col min="6304" max="6304" width="12.140625" bestFit="1" customWidth="1"/>
    <col min="6305" max="6305" width="4" bestFit="1" customWidth="1"/>
    <col min="6306" max="6306" width="12.140625" bestFit="1" customWidth="1"/>
    <col min="6307" max="6307" width="4" bestFit="1" customWidth="1"/>
    <col min="6308" max="6308" width="12.140625" bestFit="1" customWidth="1"/>
    <col min="6309" max="6309" width="4" bestFit="1" customWidth="1"/>
    <col min="6310" max="6310" width="12.140625" bestFit="1" customWidth="1"/>
    <col min="6311" max="6311" width="4" bestFit="1" customWidth="1"/>
    <col min="6312" max="6312" width="12.140625" bestFit="1" customWidth="1"/>
    <col min="6313" max="6313" width="4" bestFit="1" customWidth="1"/>
    <col min="6314" max="6314" width="12.140625" bestFit="1" customWidth="1"/>
    <col min="6315" max="6315" width="4" bestFit="1" customWidth="1"/>
    <col min="6316" max="6316" width="12.140625" bestFit="1" customWidth="1"/>
    <col min="6317" max="6317" width="4" bestFit="1" customWidth="1"/>
    <col min="6401" max="6401" width="46.42578125" bestFit="1" customWidth="1"/>
    <col min="6402" max="6402" width="12.140625" bestFit="1" customWidth="1"/>
    <col min="6403" max="6403" width="4" bestFit="1" customWidth="1"/>
    <col min="6404" max="6404" width="12.140625" bestFit="1" customWidth="1"/>
    <col min="6405" max="6405" width="4" bestFit="1" customWidth="1"/>
    <col min="6406" max="6406" width="12.140625" bestFit="1" customWidth="1"/>
    <col min="6407" max="6407" width="4" bestFit="1" customWidth="1"/>
    <col min="6408" max="6408" width="12.140625" bestFit="1" customWidth="1"/>
    <col min="6409" max="6409" width="4" bestFit="1" customWidth="1"/>
    <col min="6410" max="6410" width="12.140625" bestFit="1" customWidth="1"/>
    <col min="6411" max="6411" width="4" bestFit="1" customWidth="1"/>
    <col min="6412" max="6412" width="12.140625" bestFit="1" customWidth="1"/>
    <col min="6413" max="6413" width="4" bestFit="1" customWidth="1"/>
    <col min="6414" max="6414" width="12.140625" bestFit="1" customWidth="1"/>
    <col min="6415" max="6415" width="4" bestFit="1" customWidth="1"/>
    <col min="6416" max="6416" width="12.140625" bestFit="1" customWidth="1"/>
    <col min="6417" max="6417" width="4" bestFit="1" customWidth="1"/>
    <col min="6418" max="6418" width="12.140625" bestFit="1" customWidth="1"/>
    <col min="6419" max="6419" width="4" bestFit="1" customWidth="1"/>
    <col min="6420" max="6420" width="12.140625" bestFit="1" customWidth="1"/>
    <col min="6421" max="6421" width="4" bestFit="1" customWidth="1"/>
    <col min="6422" max="6422" width="12.140625" bestFit="1" customWidth="1"/>
    <col min="6423" max="6423" width="4" bestFit="1" customWidth="1"/>
    <col min="6424" max="6424" width="12.140625" bestFit="1" customWidth="1"/>
    <col min="6425" max="6425" width="4" bestFit="1" customWidth="1"/>
    <col min="6426" max="6426" width="12.140625" bestFit="1" customWidth="1"/>
    <col min="6427" max="6427" width="4" bestFit="1" customWidth="1"/>
    <col min="6428" max="6428" width="12.140625" bestFit="1" customWidth="1"/>
    <col min="6429" max="6429" width="4" bestFit="1" customWidth="1"/>
    <col min="6430" max="6430" width="12.140625" bestFit="1" customWidth="1"/>
    <col min="6431" max="6431" width="4" bestFit="1" customWidth="1"/>
    <col min="6432" max="6432" width="12.140625" bestFit="1" customWidth="1"/>
    <col min="6433" max="6433" width="4" bestFit="1" customWidth="1"/>
    <col min="6434" max="6434" width="12.140625" bestFit="1" customWidth="1"/>
    <col min="6435" max="6435" width="4" bestFit="1" customWidth="1"/>
    <col min="6436" max="6436" width="12.140625" bestFit="1" customWidth="1"/>
    <col min="6437" max="6437" width="4" bestFit="1" customWidth="1"/>
    <col min="6438" max="6438" width="12.140625" bestFit="1" customWidth="1"/>
    <col min="6439" max="6439" width="4" bestFit="1" customWidth="1"/>
    <col min="6440" max="6440" width="12.140625" bestFit="1" customWidth="1"/>
    <col min="6441" max="6441" width="4" bestFit="1" customWidth="1"/>
    <col min="6442" max="6442" width="12.140625" bestFit="1" customWidth="1"/>
    <col min="6443" max="6443" width="4" bestFit="1" customWidth="1"/>
    <col min="6444" max="6444" width="12.140625" bestFit="1" customWidth="1"/>
    <col min="6445" max="6445" width="4" bestFit="1" customWidth="1"/>
    <col min="6446" max="6446" width="12.140625" bestFit="1" customWidth="1"/>
    <col min="6447" max="6447" width="4" bestFit="1" customWidth="1"/>
    <col min="6448" max="6448" width="12.140625" bestFit="1" customWidth="1"/>
    <col min="6449" max="6449" width="4" bestFit="1" customWidth="1"/>
    <col min="6450" max="6450" width="12.140625" bestFit="1" customWidth="1"/>
    <col min="6451" max="6451" width="4" bestFit="1" customWidth="1"/>
    <col min="6452" max="6452" width="12.140625" bestFit="1" customWidth="1"/>
    <col min="6453" max="6453" width="4" bestFit="1" customWidth="1"/>
    <col min="6454" max="6454" width="12.140625" bestFit="1" customWidth="1"/>
    <col min="6455" max="6455" width="4" bestFit="1" customWidth="1"/>
    <col min="6456" max="6456" width="12.140625" bestFit="1" customWidth="1"/>
    <col min="6457" max="6457" width="4" bestFit="1" customWidth="1"/>
    <col min="6458" max="6458" width="12.140625" bestFit="1" customWidth="1"/>
    <col min="6459" max="6459" width="4" bestFit="1" customWidth="1"/>
    <col min="6460" max="6460" width="12.140625" bestFit="1" customWidth="1"/>
    <col min="6461" max="6461" width="4" bestFit="1" customWidth="1"/>
    <col min="6462" max="6462" width="11.140625" bestFit="1" customWidth="1"/>
    <col min="6463" max="6463" width="4" bestFit="1" customWidth="1"/>
    <col min="6464" max="6464" width="12.140625" bestFit="1" customWidth="1"/>
    <col min="6465" max="6465" width="4" bestFit="1" customWidth="1"/>
    <col min="6466" max="6466" width="11.140625" bestFit="1" customWidth="1"/>
    <col min="6467" max="6467" width="4" bestFit="1" customWidth="1"/>
    <col min="6468" max="6468" width="11.140625" bestFit="1" customWidth="1"/>
    <col min="6469" max="6469" width="4" bestFit="1" customWidth="1"/>
    <col min="6470" max="6470" width="12.140625" bestFit="1" customWidth="1"/>
    <col min="6471" max="6471" width="4" bestFit="1" customWidth="1"/>
    <col min="6472" max="6472" width="12.140625" bestFit="1" customWidth="1"/>
    <col min="6473" max="6473" width="4" bestFit="1" customWidth="1"/>
    <col min="6474" max="6474" width="12.140625" bestFit="1" customWidth="1"/>
    <col min="6475" max="6475" width="4" bestFit="1" customWidth="1"/>
    <col min="6476" max="6476" width="12.140625" bestFit="1" customWidth="1"/>
    <col min="6477" max="6477" width="4" bestFit="1" customWidth="1"/>
    <col min="6478" max="6478" width="12.140625" bestFit="1" customWidth="1"/>
    <col min="6479" max="6479" width="4" bestFit="1" customWidth="1"/>
    <col min="6480" max="6480" width="12.140625" bestFit="1" customWidth="1"/>
    <col min="6481" max="6481" width="4" bestFit="1" customWidth="1"/>
    <col min="6482" max="6482" width="12.140625" bestFit="1" customWidth="1"/>
    <col min="6483" max="6483" width="4" bestFit="1" customWidth="1"/>
    <col min="6484" max="6484" width="12.140625" bestFit="1" customWidth="1"/>
    <col min="6485" max="6485" width="4" bestFit="1" customWidth="1"/>
    <col min="6486" max="6486" width="12.140625" bestFit="1" customWidth="1"/>
    <col min="6487" max="6487" width="4" bestFit="1" customWidth="1"/>
    <col min="6488" max="6488" width="12.140625" bestFit="1" customWidth="1"/>
    <col min="6489" max="6489" width="4" bestFit="1" customWidth="1"/>
    <col min="6490" max="6490" width="10.140625" bestFit="1" customWidth="1"/>
    <col min="6491" max="6491" width="4" bestFit="1" customWidth="1"/>
    <col min="6492" max="6492" width="10.140625" bestFit="1" customWidth="1"/>
    <col min="6493" max="6493" width="4" bestFit="1" customWidth="1"/>
    <col min="6494" max="6494" width="12.140625" bestFit="1" customWidth="1"/>
    <col min="6495" max="6495" width="4" bestFit="1" customWidth="1"/>
    <col min="6496" max="6496" width="12.140625" bestFit="1" customWidth="1"/>
    <col min="6497" max="6497" width="4" bestFit="1" customWidth="1"/>
    <col min="6498" max="6498" width="12.140625" bestFit="1" customWidth="1"/>
    <col min="6499" max="6499" width="4" bestFit="1" customWidth="1"/>
    <col min="6500" max="6500" width="12.140625" bestFit="1" customWidth="1"/>
    <col min="6501" max="6501" width="4" bestFit="1" customWidth="1"/>
    <col min="6502" max="6502" width="12.140625" bestFit="1" customWidth="1"/>
    <col min="6503" max="6503" width="4" bestFit="1" customWidth="1"/>
    <col min="6504" max="6504" width="12.140625" bestFit="1" customWidth="1"/>
    <col min="6505" max="6505" width="4" bestFit="1" customWidth="1"/>
    <col min="6506" max="6506" width="12.140625" bestFit="1" customWidth="1"/>
    <col min="6507" max="6507" width="4" bestFit="1" customWidth="1"/>
    <col min="6508" max="6508" width="12.140625" bestFit="1" customWidth="1"/>
    <col min="6509" max="6509" width="4" bestFit="1" customWidth="1"/>
    <col min="6510" max="6510" width="12.140625" bestFit="1" customWidth="1"/>
    <col min="6511" max="6511" width="4" bestFit="1" customWidth="1"/>
    <col min="6512" max="6512" width="12.140625" bestFit="1" customWidth="1"/>
    <col min="6513" max="6513" width="4" bestFit="1" customWidth="1"/>
    <col min="6514" max="6514" width="11.140625" bestFit="1" customWidth="1"/>
    <col min="6515" max="6515" width="4" bestFit="1" customWidth="1"/>
    <col min="6516" max="6516" width="11.140625" bestFit="1" customWidth="1"/>
    <col min="6517" max="6517" width="4" bestFit="1" customWidth="1"/>
    <col min="6518" max="6518" width="12.140625" bestFit="1" customWidth="1"/>
    <col min="6519" max="6519" width="4" bestFit="1" customWidth="1"/>
    <col min="6520" max="6520" width="12.140625" bestFit="1" customWidth="1"/>
    <col min="6521" max="6521" width="4" bestFit="1" customWidth="1"/>
    <col min="6522" max="6522" width="12.140625" bestFit="1" customWidth="1"/>
    <col min="6523" max="6523" width="4" bestFit="1" customWidth="1"/>
    <col min="6524" max="6524" width="12.140625" bestFit="1" customWidth="1"/>
    <col min="6525" max="6525" width="4" bestFit="1" customWidth="1"/>
    <col min="6526" max="6526" width="12.140625" bestFit="1" customWidth="1"/>
    <col min="6527" max="6527" width="4" bestFit="1" customWidth="1"/>
    <col min="6528" max="6528" width="12.140625" bestFit="1" customWidth="1"/>
    <col min="6529" max="6529" width="4" bestFit="1" customWidth="1"/>
    <col min="6530" max="6530" width="12.140625" bestFit="1" customWidth="1"/>
    <col min="6531" max="6531" width="4" bestFit="1" customWidth="1"/>
    <col min="6532" max="6532" width="12.140625" bestFit="1" customWidth="1"/>
    <col min="6533" max="6533" width="4" bestFit="1" customWidth="1"/>
    <col min="6534" max="6534" width="11.140625" bestFit="1" customWidth="1"/>
    <col min="6535" max="6535" width="4" bestFit="1" customWidth="1"/>
    <col min="6536" max="6536" width="12.140625" bestFit="1" customWidth="1"/>
    <col min="6537" max="6537" width="4" bestFit="1" customWidth="1"/>
    <col min="6538" max="6538" width="12.140625" bestFit="1" customWidth="1"/>
    <col min="6539" max="6539" width="4" bestFit="1" customWidth="1"/>
    <col min="6540" max="6540" width="12.140625" bestFit="1" customWidth="1"/>
    <col min="6541" max="6541" width="4" bestFit="1" customWidth="1"/>
    <col min="6542" max="6542" width="12.140625" bestFit="1" customWidth="1"/>
    <col min="6543" max="6543" width="4" bestFit="1" customWidth="1"/>
    <col min="6544" max="6544" width="12.140625" bestFit="1" customWidth="1"/>
    <col min="6545" max="6545" width="4" bestFit="1" customWidth="1"/>
    <col min="6546" max="6546" width="12.140625" bestFit="1" customWidth="1"/>
    <col min="6547" max="6547" width="4" bestFit="1" customWidth="1"/>
    <col min="6548" max="6548" width="12.140625" bestFit="1" customWidth="1"/>
    <col min="6549" max="6549" width="4" bestFit="1" customWidth="1"/>
    <col min="6550" max="6550" width="12.140625" bestFit="1" customWidth="1"/>
    <col min="6551" max="6551" width="4" bestFit="1" customWidth="1"/>
    <col min="6552" max="6552" width="12.140625" bestFit="1" customWidth="1"/>
    <col min="6553" max="6553" width="4" bestFit="1" customWidth="1"/>
    <col min="6554" max="6554" width="12.140625" bestFit="1" customWidth="1"/>
    <col min="6555" max="6555" width="4" bestFit="1" customWidth="1"/>
    <col min="6556" max="6556" width="12.140625" bestFit="1" customWidth="1"/>
    <col min="6557" max="6557" width="4" bestFit="1" customWidth="1"/>
    <col min="6558" max="6558" width="12.140625" bestFit="1" customWidth="1"/>
    <col min="6559" max="6559" width="4" bestFit="1" customWidth="1"/>
    <col min="6560" max="6560" width="12.140625" bestFit="1" customWidth="1"/>
    <col min="6561" max="6561" width="4" bestFit="1" customWidth="1"/>
    <col min="6562" max="6562" width="12.140625" bestFit="1" customWidth="1"/>
    <col min="6563" max="6563" width="4" bestFit="1" customWidth="1"/>
    <col min="6564" max="6564" width="12.140625" bestFit="1" customWidth="1"/>
    <col min="6565" max="6565" width="4" bestFit="1" customWidth="1"/>
    <col min="6566" max="6566" width="12.140625" bestFit="1" customWidth="1"/>
    <col min="6567" max="6567" width="4" bestFit="1" customWidth="1"/>
    <col min="6568" max="6568" width="12.140625" bestFit="1" customWidth="1"/>
    <col min="6569" max="6569" width="4" bestFit="1" customWidth="1"/>
    <col min="6570" max="6570" width="12.140625" bestFit="1" customWidth="1"/>
    <col min="6571" max="6571" width="4" bestFit="1" customWidth="1"/>
    <col min="6572" max="6572" width="12.140625" bestFit="1" customWidth="1"/>
    <col min="6573" max="6573" width="4" bestFit="1" customWidth="1"/>
    <col min="6657" max="6657" width="46.42578125" bestFit="1" customWidth="1"/>
    <col min="6658" max="6658" width="12.140625" bestFit="1" customWidth="1"/>
    <col min="6659" max="6659" width="4" bestFit="1" customWidth="1"/>
    <col min="6660" max="6660" width="12.140625" bestFit="1" customWidth="1"/>
    <col min="6661" max="6661" width="4" bestFit="1" customWidth="1"/>
    <col min="6662" max="6662" width="12.140625" bestFit="1" customWidth="1"/>
    <col min="6663" max="6663" width="4" bestFit="1" customWidth="1"/>
    <col min="6664" max="6664" width="12.140625" bestFit="1" customWidth="1"/>
    <col min="6665" max="6665" width="4" bestFit="1" customWidth="1"/>
    <col min="6666" max="6666" width="12.140625" bestFit="1" customWidth="1"/>
    <col min="6667" max="6667" width="4" bestFit="1" customWidth="1"/>
    <col min="6668" max="6668" width="12.140625" bestFit="1" customWidth="1"/>
    <col min="6669" max="6669" width="4" bestFit="1" customWidth="1"/>
    <col min="6670" max="6670" width="12.140625" bestFit="1" customWidth="1"/>
    <col min="6671" max="6671" width="4" bestFit="1" customWidth="1"/>
    <col min="6672" max="6672" width="12.140625" bestFit="1" customWidth="1"/>
    <col min="6673" max="6673" width="4" bestFit="1" customWidth="1"/>
    <col min="6674" max="6674" width="12.140625" bestFit="1" customWidth="1"/>
    <col min="6675" max="6675" width="4" bestFit="1" customWidth="1"/>
    <col min="6676" max="6676" width="12.140625" bestFit="1" customWidth="1"/>
    <col min="6677" max="6677" width="4" bestFit="1" customWidth="1"/>
    <col min="6678" max="6678" width="12.140625" bestFit="1" customWidth="1"/>
    <col min="6679" max="6679" width="4" bestFit="1" customWidth="1"/>
    <col min="6680" max="6680" width="12.140625" bestFit="1" customWidth="1"/>
    <col min="6681" max="6681" width="4" bestFit="1" customWidth="1"/>
    <col min="6682" max="6682" width="12.140625" bestFit="1" customWidth="1"/>
    <col min="6683" max="6683" width="4" bestFit="1" customWidth="1"/>
    <col min="6684" max="6684" width="12.140625" bestFit="1" customWidth="1"/>
    <col min="6685" max="6685" width="4" bestFit="1" customWidth="1"/>
    <col min="6686" max="6686" width="12.140625" bestFit="1" customWidth="1"/>
    <col min="6687" max="6687" width="4" bestFit="1" customWidth="1"/>
    <col min="6688" max="6688" width="12.140625" bestFit="1" customWidth="1"/>
    <col min="6689" max="6689" width="4" bestFit="1" customWidth="1"/>
    <col min="6690" max="6690" width="12.140625" bestFit="1" customWidth="1"/>
    <col min="6691" max="6691" width="4" bestFit="1" customWidth="1"/>
    <col min="6692" max="6692" width="12.140625" bestFit="1" customWidth="1"/>
    <col min="6693" max="6693" width="4" bestFit="1" customWidth="1"/>
    <col min="6694" max="6694" width="12.140625" bestFit="1" customWidth="1"/>
    <col min="6695" max="6695" width="4" bestFit="1" customWidth="1"/>
    <col min="6696" max="6696" width="12.140625" bestFit="1" customWidth="1"/>
    <col min="6697" max="6697" width="4" bestFit="1" customWidth="1"/>
    <col min="6698" max="6698" width="12.140625" bestFit="1" customWidth="1"/>
    <col min="6699" max="6699" width="4" bestFit="1" customWidth="1"/>
    <col min="6700" max="6700" width="12.140625" bestFit="1" customWidth="1"/>
    <col min="6701" max="6701" width="4" bestFit="1" customWidth="1"/>
    <col min="6702" max="6702" width="12.140625" bestFit="1" customWidth="1"/>
    <col min="6703" max="6703" width="4" bestFit="1" customWidth="1"/>
    <col min="6704" max="6704" width="12.140625" bestFit="1" customWidth="1"/>
    <col min="6705" max="6705" width="4" bestFit="1" customWidth="1"/>
    <col min="6706" max="6706" width="12.140625" bestFit="1" customWidth="1"/>
    <col min="6707" max="6707" width="4" bestFit="1" customWidth="1"/>
    <col min="6708" max="6708" width="12.140625" bestFit="1" customWidth="1"/>
    <col min="6709" max="6709" width="4" bestFit="1" customWidth="1"/>
    <col min="6710" max="6710" width="12.140625" bestFit="1" customWidth="1"/>
    <col min="6711" max="6711" width="4" bestFit="1" customWidth="1"/>
    <col min="6712" max="6712" width="12.140625" bestFit="1" customWidth="1"/>
    <col min="6713" max="6713" width="4" bestFit="1" customWidth="1"/>
    <col min="6714" max="6714" width="12.140625" bestFit="1" customWidth="1"/>
    <col min="6715" max="6715" width="4" bestFit="1" customWidth="1"/>
    <col min="6716" max="6716" width="12.140625" bestFit="1" customWidth="1"/>
    <col min="6717" max="6717" width="4" bestFit="1" customWidth="1"/>
    <col min="6718" max="6718" width="11.140625" bestFit="1" customWidth="1"/>
    <col min="6719" max="6719" width="4" bestFit="1" customWidth="1"/>
    <col min="6720" max="6720" width="12.140625" bestFit="1" customWidth="1"/>
    <col min="6721" max="6721" width="4" bestFit="1" customWidth="1"/>
    <col min="6722" max="6722" width="11.140625" bestFit="1" customWidth="1"/>
    <col min="6723" max="6723" width="4" bestFit="1" customWidth="1"/>
    <col min="6724" max="6724" width="11.140625" bestFit="1" customWidth="1"/>
    <col min="6725" max="6725" width="4" bestFit="1" customWidth="1"/>
    <col min="6726" max="6726" width="12.140625" bestFit="1" customWidth="1"/>
    <col min="6727" max="6727" width="4" bestFit="1" customWidth="1"/>
    <col min="6728" max="6728" width="12.140625" bestFit="1" customWidth="1"/>
    <col min="6729" max="6729" width="4" bestFit="1" customWidth="1"/>
    <col min="6730" max="6730" width="12.140625" bestFit="1" customWidth="1"/>
    <col min="6731" max="6731" width="4" bestFit="1" customWidth="1"/>
    <col min="6732" max="6732" width="12.140625" bestFit="1" customWidth="1"/>
    <col min="6733" max="6733" width="4" bestFit="1" customWidth="1"/>
    <col min="6734" max="6734" width="12.140625" bestFit="1" customWidth="1"/>
    <col min="6735" max="6735" width="4" bestFit="1" customWidth="1"/>
    <col min="6736" max="6736" width="12.140625" bestFit="1" customWidth="1"/>
    <col min="6737" max="6737" width="4" bestFit="1" customWidth="1"/>
    <col min="6738" max="6738" width="12.140625" bestFit="1" customWidth="1"/>
    <col min="6739" max="6739" width="4" bestFit="1" customWidth="1"/>
    <col min="6740" max="6740" width="12.140625" bestFit="1" customWidth="1"/>
    <col min="6741" max="6741" width="4" bestFit="1" customWidth="1"/>
    <col min="6742" max="6742" width="12.140625" bestFit="1" customWidth="1"/>
    <col min="6743" max="6743" width="4" bestFit="1" customWidth="1"/>
    <col min="6744" max="6744" width="12.140625" bestFit="1" customWidth="1"/>
    <col min="6745" max="6745" width="4" bestFit="1" customWidth="1"/>
    <col min="6746" max="6746" width="10.140625" bestFit="1" customWidth="1"/>
    <col min="6747" max="6747" width="4" bestFit="1" customWidth="1"/>
    <col min="6748" max="6748" width="10.140625" bestFit="1" customWidth="1"/>
    <col min="6749" max="6749" width="4" bestFit="1" customWidth="1"/>
    <col min="6750" max="6750" width="12.140625" bestFit="1" customWidth="1"/>
    <col min="6751" max="6751" width="4" bestFit="1" customWidth="1"/>
    <col min="6752" max="6752" width="12.140625" bestFit="1" customWidth="1"/>
    <col min="6753" max="6753" width="4" bestFit="1" customWidth="1"/>
    <col min="6754" max="6754" width="12.140625" bestFit="1" customWidth="1"/>
    <col min="6755" max="6755" width="4" bestFit="1" customWidth="1"/>
    <col min="6756" max="6756" width="12.140625" bestFit="1" customWidth="1"/>
    <col min="6757" max="6757" width="4" bestFit="1" customWidth="1"/>
    <col min="6758" max="6758" width="12.140625" bestFit="1" customWidth="1"/>
    <col min="6759" max="6759" width="4" bestFit="1" customWidth="1"/>
    <col min="6760" max="6760" width="12.140625" bestFit="1" customWidth="1"/>
    <col min="6761" max="6761" width="4" bestFit="1" customWidth="1"/>
    <col min="6762" max="6762" width="12.140625" bestFit="1" customWidth="1"/>
    <col min="6763" max="6763" width="4" bestFit="1" customWidth="1"/>
    <col min="6764" max="6764" width="12.140625" bestFit="1" customWidth="1"/>
    <col min="6765" max="6765" width="4" bestFit="1" customWidth="1"/>
    <col min="6766" max="6766" width="12.140625" bestFit="1" customWidth="1"/>
    <col min="6767" max="6767" width="4" bestFit="1" customWidth="1"/>
    <col min="6768" max="6768" width="12.140625" bestFit="1" customWidth="1"/>
    <col min="6769" max="6769" width="4" bestFit="1" customWidth="1"/>
    <col min="6770" max="6770" width="11.140625" bestFit="1" customWidth="1"/>
    <col min="6771" max="6771" width="4" bestFit="1" customWidth="1"/>
    <col min="6772" max="6772" width="11.140625" bestFit="1" customWidth="1"/>
    <col min="6773" max="6773" width="4" bestFit="1" customWidth="1"/>
    <col min="6774" max="6774" width="12.140625" bestFit="1" customWidth="1"/>
    <col min="6775" max="6775" width="4" bestFit="1" customWidth="1"/>
    <col min="6776" max="6776" width="12.140625" bestFit="1" customWidth="1"/>
    <col min="6777" max="6777" width="4" bestFit="1" customWidth="1"/>
    <col min="6778" max="6778" width="12.140625" bestFit="1" customWidth="1"/>
    <col min="6779" max="6779" width="4" bestFit="1" customWidth="1"/>
    <col min="6780" max="6780" width="12.140625" bestFit="1" customWidth="1"/>
    <col min="6781" max="6781" width="4" bestFit="1" customWidth="1"/>
    <col min="6782" max="6782" width="12.140625" bestFit="1" customWidth="1"/>
    <col min="6783" max="6783" width="4" bestFit="1" customWidth="1"/>
    <col min="6784" max="6784" width="12.140625" bestFit="1" customWidth="1"/>
    <col min="6785" max="6785" width="4" bestFit="1" customWidth="1"/>
    <col min="6786" max="6786" width="12.140625" bestFit="1" customWidth="1"/>
    <col min="6787" max="6787" width="4" bestFit="1" customWidth="1"/>
    <col min="6788" max="6788" width="12.140625" bestFit="1" customWidth="1"/>
    <col min="6789" max="6789" width="4" bestFit="1" customWidth="1"/>
    <col min="6790" max="6790" width="11.140625" bestFit="1" customWidth="1"/>
    <col min="6791" max="6791" width="4" bestFit="1" customWidth="1"/>
    <col min="6792" max="6792" width="12.140625" bestFit="1" customWidth="1"/>
    <col min="6793" max="6793" width="4" bestFit="1" customWidth="1"/>
    <col min="6794" max="6794" width="12.140625" bestFit="1" customWidth="1"/>
    <col min="6795" max="6795" width="4" bestFit="1" customWidth="1"/>
    <col min="6796" max="6796" width="12.140625" bestFit="1" customWidth="1"/>
    <col min="6797" max="6797" width="4" bestFit="1" customWidth="1"/>
    <col min="6798" max="6798" width="12.140625" bestFit="1" customWidth="1"/>
    <col min="6799" max="6799" width="4" bestFit="1" customWidth="1"/>
    <col min="6800" max="6800" width="12.140625" bestFit="1" customWidth="1"/>
    <col min="6801" max="6801" width="4" bestFit="1" customWidth="1"/>
    <col min="6802" max="6802" width="12.140625" bestFit="1" customWidth="1"/>
    <col min="6803" max="6803" width="4" bestFit="1" customWidth="1"/>
    <col min="6804" max="6804" width="12.140625" bestFit="1" customWidth="1"/>
    <col min="6805" max="6805" width="4" bestFit="1" customWidth="1"/>
    <col min="6806" max="6806" width="12.140625" bestFit="1" customWidth="1"/>
    <col min="6807" max="6807" width="4" bestFit="1" customWidth="1"/>
    <col min="6808" max="6808" width="12.140625" bestFit="1" customWidth="1"/>
    <col min="6809" max="6809" width="4" bestFit="1" customWidth="1"/>
    <col min="6810" max="6810" width="12.140625" bestFit="1" customWidth="1"/>
    <col min="6811" max="6811" width="4" bestFit="1" customWidth="1"/>
    <col min="6812" max="6812" width="12.140625" bestFit="1" customWidth="1"/>
    <col min="6813" max="6813" width="4" bestFit="1" customWidth="1"/>
    <col min="6814" max="6814" width="12.140625" bestFit="1" customWidth="1"/>
    <col min="6815" max="6815" width="4" bestFit="1" customWidth="1"/>
    <col min="6816" max="6816" width="12.140625" bestFit="1" customWidth="1"/>
    <col min="6817" max="6817" width="4" bestFit="1" customWidth="1"/>
    <col min="6818" max="6818" width="12.140625" bestFit="1" customWidth="1"/>
    <col min="6819" max="6819" width="4" bestFit="1" customWidth="1"/>
    <col min="6820" max="6820" width="12.140625" bestFit="1" customWidth="1"/>
    <col min="6821" max="6821" width="4" bestFit="1" customWidth="1"/>
    <col min="6822" max="6822" width="12.140625" bestFit="1" customWidth="1"/>
    <col min="6823" max="6823" width="4" bestFit="1" customWidth="1"/>
    <col min="6824" max="6824" width="12.140625" bestFit="1" customWidth="1"/>
    <col min="6825" max="6825" width="4" bestFit="1" customWidth="1"/>
    <col min="6826" max="6826" width="12.140625" bestFit="1" customWidth="1"/>
    <col min="6827" max="6827" width="4" bestFit="1" customWidth="1"/>
    <col min="6828" max="6828" width="12.140625" bestFit="1" customWidth="1"/>
    <col min="6829" max="6829" width="4" bestFit="1" customWidth="1"/>
    <col min="6913" max="6913" width="46.42578125" bestFit="1" customWidth="1"/>
    <col min="6914" max="6914" width="12.140625" bestFit="1" customWidth="1"/>
    <col min="6915" max="6915" width="4" bestFit="1" customWidth="1"/>
    <col min="6916" max="6916" width="12.140625" bestFit="1" customWidth="1"/>
    <col min="6917" max="6917" width="4" bestFit="1" customWidth="1"/>
    <col min="6918" max="6918" width="12.140625" bestFit="1" customWidth="1"/>
    <col min="6919" max="6919" width="4" bestFit="1" customWidth="1"/>
    <col min="6920" max="6920" width="12.140625" bestFit="1" customWidth="1"/>
    <col min="6921" max="6921" width="4" bestFit="1" customWidth="1"/>
    <col min="6922" max="6922" width="12.140625" bestFit="1" customWidth="1"/>
    <col min="6923" max="6923" width="4" bestFit="1" customWidth="1"/>
    <col min="6924" max="6924" width="12.140625" bestFit="1" customWidth="1"/>
    <col min="6925" max="6925" width="4" bestFit="1" customWidth="1"/>
    <col min="6926" max="6926" width="12.140625" bestFit="1" customWidth="1"/>
    <col min="6927" max="6927" width="4" bestFit="1" customWidth="1"/>
    <col min="6928" max="6928" width="12.140625" bestFit="1" customWidth="1"/>
    <col min="6929" max="6929" width="4" bestFit="1" customWidth="1"/>
    <col min="6930" max="6930" width="12.140625" bestFit="1" customWidth="1"/>
    <col min="6931" max="6931" width="4" bestFit="1" customWidth="1"/>
    <col min="6932" max="6932" width="12.140625" bestFit="1" customWidth="1"/>
    <col min="6933" max="6933" width="4" bestFit="1" customWidth="1"/>
    <col min="6934" max="6934" width="12.140625" bestFit="1" customWidth="1"/>
    <col min="6935" max="6935" width="4" bestFit="1" customWidth="1"/>
    <col min="6936" max="6936" width="12.140625" bestFit="1" customWidth="1"/>
    <col min="6937" max="6937" width="4" bestFit="1" customWidth="1"/>
    <col min="6938" max="6938" width="12.140625" bestFit="1" customWidth="1"/>
    <col min="6939" max="6939" width="4" bestFit="1" customWidth="1"/>
    <col min="6940" max="6940" width="12.140625" bestFit="1" customWidth="1"/>
    <col min="6941" max="6941" width="4" bestFit="1" customWidth="1"/>
    <col min="6942" max="6942" width="12.140625" bestFit="1" customWidth="1"/>
    <col min="6943" max="6943" width="4" bestFit="1" customWidth="1"/>
    <col min="6944" max="6944" width="12.140625" bestFit="1" customWidth="1"/>
    <col min="6945" max="6945" width="4" bestFit="1" customWidth="1"/>
    <col min="6946" max="6946" width="12.140625" bestFit="1" customWidth="1"/>
    <col min="6947" max="6947" width="4" bestFit="1" customWidth="1"/>
    <col min="6948" max="6948" width="12.140625" bestFit="1" customWidth="1"/>
    <col min="6949" max="6949" width="4" bestFit="1" customWidth="1"/>
    <col min="6950" max="6950" width="12.140625" bestFit="1" customWidth="1"/>
    <col min="6951" max="6951" width="4" bestFit="1" customWidth="1"/>
    <col min="6952" max="6952" width="12.140625" bestFit="1" customWidth="1"/>
    <col min="6953" max="6953" width="4" bestFit="1" customWidth="1"/>
    <col min="6954" max="6954" width="12.140625" bestFit="1" customWidth="1"/>
    <col min="6955" max="6955" width="4" bestFit="1" customWidth="1"/>
    <col min="6956" max="6956" width="12.140625" bestFit="1" customWidth="1"/>
    <col min="6957" max="6957" width="4" bestFit="1" customWidth="1"/>
    <col min="6958" max="6958" width="12.140625" bestFit="1" customWidth="1"/>
    <col min="6959" max="6959" width="4" bestFit="1" customWidth="1"/>
    <col min="6960" max="6960" width="12.140625" bestFit="1" customWidth="1"/>
    <col min="6961" max="6961" width="4" bestFit="1" customWidth="1"/>
    <col min="6962" max="6962" width="12.140625" bestFit="1" customWidth="1"/>
    <col min="6963" max="6963" width="4" bestFit="1" customWidth="1"/>
    <col min="6964" max="6964" width="12.140625" bestFit="1" customWidth="1"/>
    <col min="6965" max="6965" width="4" bestFit="1" customWidth="1"/>
    <col min="6966" max="6966" width="12.140625" bestFit="1" customWidth="1"/>
    <col min="6967" max="6967" width="4" bestFit="1" customWidth="1"/>
    <col min="6968" max="6968" width="12.140625" bestFit="1" customWidth="1"/>
    <col min="6969" max="6969" width="4" bestFit="1" customWidth="1"/>
    <col min="6970" max="6970" width="12.140625" bestFit="1" customWidth="1"/>
    <col min="6971" max="6971" width="4" bestFit="1" customWidth="1"/>
    <col min="6972" max="6972" width="12.140625" bestFit="1" customWidth="1"/>
    <col min="6973" max="6973" width="4" bestFit="1" customWidth="1"/>
    <col min="6974" max="6974" width="11.140625" bestFit="1" customWidth="1"/>
    <col min="6975" max="6975" width="4" bestFit="1" customWidth="1"/>
    <col min="6976" max="6976" width="12.140625" bestFit="1" customWidth="1"/>
    <col min="6977" max="6977" width="4" bestFit="1" customWidth="1"/>
    <col min="6978" max="6978" width="11.140625" bestFit="1" customWidth="1"/>
    <col min="6979" max="6979" width="4" bestFit="1" customWidth="1"/>
    <col min="6980" max="6980" width="11.140625" bestFit="1" customWidth="1"/>
    <col min="6981" max="6981" width="4" bestFit="1" customWidth="1"/>
    <col min="6982" max="6982" width="12.140625" bestFit="1" customWidth="1"/>
    <col min="6983" max="6983" width="4" bestFit="1" customWidth="1"/>
    <col min="6984" max="6984" width="12.140625" bestFit="1" customWidth="1"/>
    <col min="6985" max="6985" width="4" bestFit="1" customWidth="1"/>
    <col min="6986" max="6986" width="12.140625" bestFit="1" customWidth="1"/>
    <col min="6987" max="6987" width="4" bestFit="1" customWidth="1"/>
    <col min="6988" max="6988" width="12.140625" bestFit="1" customWidth="1"/>
    <col min="6989" max="6989" width="4" bestFit="1" customWidth="1"/>
    <col min="6990" max="6990" width="12.140625" bestFit="1" customWidth="1"/>
    <col min="6991" max="6991" width="4" bestFit="1" customWidth="1"/>
    <col min="6992" max="6992" width="12.140625" bestFit="1" customWidth="1"/>
    <col min="6993" max="6993" width="4" bestFit="1" customWidth="1"/>
    <col min="6994" max="6994" width="12.140625" bestFit="1" customWidth="1"/>
    <col min="6995" max="6995" width="4" bestFit="1" customWidth="1"/>
    <col min="6996" max="6996" width="12.140625" bestFit="1" customWidth="1"/>
    <col min="6997" max="6997" width="4" bestFit="1" customWidth="1"/>
    <col min="6998" max="6998" width="12.140625" bestFit="1" customWidth="1"/>
    <col min="6999" max="6999" width="4" bestFit="1" customWidth="1"/>
    <col min="7000" max="7000" width="12.140625" bestFit="1" customWidth="1"/>
    <col min="7001" max="7001" width="4" bestFit="1" customWidth="1"/>
    <col min="7002" max="7002" width="10.140625" bestFit="1" customWidth="1"/>
    <col min="7003" max="7003" width="4" bestFit="1" customWidth="1"/>
    <col min="7004" max="7004" width="10.140625" bestFit="1" customWidth="1"/>
    <col min="7005" max="7005" width="4" bestFit="1" customWidth="1"/>
    <col min="7006" max="7006" width="12.140625" bestFit="1" customWidth="1"/>
    <col min="7007" max="7007" width="4" bestFit="1" customWidth="1"/>
    <col min="7008" max="7008" width="12.140625" bestFit="1" customWidth="1"/>
    <col min="7009" max="7009" width="4" bestFit="1" customWidth="1"/>
    <col min="7010" max="7010" width="12.140625" bestFit="1" customWidth="1"/>
    <col min="7011" max="7011" width="4" bestFit="1" customWidth="1"/>
    <col min="7012" max="7012" width="12.140625" bestFit="1" customWidth="1"/>
    <col min="7013" max="7013" width="4" bestFit="1" customWidth="1"/>
    <col min="7014" max="7014" width="12.140625" bestFit="1" customWidth="1"/>
    <col min="7015" max="7015" width="4" bestFit="1" customWidth="1"/>
    <col min="7016" max="7016" width="12.140625" bestFit="1" customWidth="1"/>
    <col min="7017" max="7017" width="4" bestFit="1" customWidth="1"/>
    <col min="7018" max="7018" width="12.140625" bestFit="1" customWidth="1"/>
    <col min="7019" max="7019" width="4" bestFit="1" customWidth="1"/>
    <col min="7020" max="7020" width="12.140625" bestFit="1" customWidth="1"/>
    <col min="7021" max="7021" width="4" bestFit="1" customWidth="1"/>
    <col min="7022" max="7022" width="12.140625" bestFit="1" customWidth="1"/>
    <col min="7023" max="7023" width="4" bestFit="1" customWidth="1"/>
    <col min="7024" max="7024" width="12.140625" bestFit="1" customWidth="1"/>
    <col min="7025" max="7025" width="4" bestFit="1" customWidth="1"/>
    <col min="7026" max="7026" width="11.140625" bestFit="1" customWidth="1"/>
    <col min="7027" max="7027" width="4" bestFit="1" customWidth="1"/>
    <col min="7028" max="7028" width="11.140625" bestFit="1" customWidth="1"/>
    <col min="7029" max="7029" width="4" bestFit="1" customWidth="1"/>
    <col min="7030" max="7030" width="12.140625" bestFit="1" customWidth="1"/>
    <col min="7031" max="7031" width="4" bestFit="1" customWidth="1"/>
    <col min="7032" max="7032" width="12.140625" bestFit="1" customWidth="1"/>
    <col min="7033" max="7033" width="4" bestFit="1" customWidth="1"/>
    <col min="7034" max="7034" width="12.140625" bestFit="1" customWidth="1"/>
    <col min="7035" max="7035" width="4" bestFit="1" customWidth="1"/>
    <col min="7036" max="7036" width="12.140625" bestFit="1" customWidth="1"/>
    <col min="7037" max="7037" width="4" bestFit="1" customWidth="1"/>
    <col min="7038" max="7038" width="12.140625" bestFit="1" customWidth="1"/>
    <col min="7039" max="7039" width="4" bestFit="1" customWidth="1"/>
    <col min="7040" max="7040" width="12.140625" bestFit="1" customWidth="1"/>
    <col min="7041" max="7041" width="4" bestFit="1" customWidth="1"/>
    <col min="7042" max="7042" width="12.140625" bestFit="1" customWidth="1"/>
    <col min="7043" max="7043" width="4" bestFit="1" customWidth="1"/>
    <col min="7044" max="7044" width="12.140625" bestFit="1" customWidth="1"/>
    <col min="7045" max="7045" width="4" bestFit="1" customWidth="1"/>
    <col min="7046" max="7046" width="11.140625" bestFit="1" customWidth="1"/>
    <col min="7047" max="7047" width="4" bestFit="1" customWidth="1"/>
    <col min="7048" max="7048" width="12.140625" bestFit="1" customWidth="1"/>
    <col min="7049" max="7049" width="4" bestFit="1" customWidth="1"/>
    <col min="7050" max="7050" width="12.140625" bestFit="1" customWidth="1"/>
    <col min="7051" max="7051" width="4" bestFit="1" customWidth="1"/>
    <col min="7052" max="7052" width="12.140625" bestFit="1" customWidth="1"/>
    <col min="7053" max="7053" width="4" bestFit="1" customWidth="1"/>
    <col min="7054" max="7054" width="12.140625" bestFit="1" customWidth="1"/>
    <col min="7055" max="7055" width="4" bestFit="1" customWidth="1"/>
    <col min="7056" max="7056" width="12.140625" bestFit="1" customWidth="1"/>
    <col min="7057" max="7057" width="4" bestFit="1" customWidth="1"/>
    <col min="7058" max="7058" width="12.140625" bestFit="1" customWidth="1"/>
    <col min="7059" max="7059" width="4" bestFit="1" customWidth="1"/>
    <col min="7060" max="7060" width="12.140625" bestFit="1" customWidth="1"/>
    <col min="7061" max="7061" width="4" bestFit="1" customWidth="1"/>
    <col min="7062" max="7062" width="12.140625" bestFit="1" customWidth="1"/>
    <col min="7063" max="7063" width="4" bestFit="1" customWidth="1"/>
    <col min="7064" max="7064" width="12.140625" bestFit="1" customWidth="1"/>
    <col min="7065" max="7065" width="4" bestFit="1" customWidth="1"/>
    <col min="7066" max="7066" width="12.140625" bestFit="1" customWidth="1"/>
    <col min="7067" max="7067" width="4" bestFit="1" customWidth="1"/>
    <col min="7068" max="7068" width="12.140625" bestFit="1" customWidth="1"/>
    <col min="7069" max="7069" width="4" bestFit="1" customWidth="1"/>
    <col min="7070" max="7070" width="12.140625" bestFit="1" customWidth="1"/>
    <col min="7071" max="7071" width="4" bestFit="1" customWidth="1"/>
    <col min="7072" max="7072" width="12.140625" bestFit="1" customWidth="1"/>
    <col min="7073" max="7073" width="4" bestFit="1" customWidth="1"/>
    <col min="7074" max="7074" width="12.140625" bestFit="1" customWidth="1"/>
    <col min="7075" max="7075" width="4" bestFit="1" customWidth="1"/>
    <col min="7076" max="7076" width="12.140625" bestFit="1" customWidth="1"/>
    <col min="7077" max="7077" width="4" bestFit="1" customWidth="1"/>
    <col min="7078" max="7078" width="12.140625" bestFit="1" customWidth="1"/>
    <col min="7079" max="7079" width="4" bestFit="1" customWidth="1"/>
    <col min="7080" max="7080" width="12.140625" bestFit="1" customWidth="1"/>
    <col min="7081" max="7081" width="4" bestFit="1" customWidth="1"/>
    <col min="7082" max="7082" width="12.140625" bestFit="1" customWidth="1"/>
    <col min="7083" max="7083" width="4" bestFit="1" customWidth="1"/>
    <col min="7084" max="7084" width="12.140625" bestFit="1" customWidth="1"/>
    <col min="7085" max="7085" width="4" bestFit="1" customWidth="1"/>
    <col min="7169" max="7169" width="46.42578125" bestFit="1" customWidth="1"/>
    <col min="7170" max="7170" width="12.140625" bestFit="1" customWidth="1"/>
    <col min="7171" max="7171" width="4" bestFit="1" customWidth="1"/>
    <col min="7172" max="7172" width="12.140625" bestFit="1" customWidth="1"/>
    <col min="7173" max="7173" width="4" bestFit="1" customWidth="1"/>
    <col min="7174" max="7174" width="12.140625" bestFit="1" customWidth="1"/>
    <col min="7175" max="7175" width="4" bestFit="1" customWidth="1"/>
    <col min="7176" max="7176" width="12.140625" bestFit="1" customWidth="1"/>
    <col min="7177" max="7177" width="4" bestFit="1" customWidth="1"/>
    <col min="7178" max="7178" width="12.140625" bestFit="1" customWidth="1"/>
    <col min="7179" max="7179" width="4" bestFit="1" customWidth="1"/>
    <col min="7180" max="7180" width="12.140625" bestFit="1" customWidth="1"/>
    <col min="7181" max="7181" width="4" bestFit="1" customWidth="1"/>
    <col min="7182" max="7182" width="12.140625" bestFit="1" customWidth="1"/>
    <col min="7183" max="7183" width="4" bestFit="1" customWidth="1"/>
    <col min="7184" max="7184" width="12.140625" bestFit="1" customWidth="1"/>
    <col min="7185" max="7185" width="4" bestFit="1" customWidth="1"/>
    <col min="7186" max="7186" width="12.140625" bestFit="1" customWidth="1"/>
    <col min="7187" max="7187" width="4" bestFit="1" customWidth="1"/>
    <col min="7188" max="7188" width="12.140625" bestFit="1" customWidth="1"/>
    <col min="7189" max="7189" width="4" bestFit="1" customWidth="1"/>
    <col min="7190" max="7190" width="12.140625" bestFit="1" customWidth="1"/>
    <col min="7191" max="7191" width="4" bestFit="1" customWidth="1"/>
    <col min="7192" max="7192" width="12.140625" bestFit="1" customWidth="1"/>
    <col min="7193" max="7193" width="4" bestFit="1" customWidth="1"/>
    <col min="7194" max="7194" width="12.140625" bestFit="1" customWidth="1"/>
    <col min="7195" max="7195" width="4" bestFit="1" customWidth="1"/>
    <col min="7196" max="7196" width="12.140625" bestFit="1" customWidth="1"/>
    <col min="7197" max="7197" width="4" bestFit="1" customWidth="1"/>
    <col min="7198" max="7198" width="12.140625" bestFit="1" customWidth="1"/>
    <col min="7199" max="7199" width="4" bestFit="1" customWidth="1"/>
    <col min="7200" max="7200" width="12.140625" bestFit="1" customWidth="1"/>
    <col min="7201" max="7201" width="4" bestFit="1" customWidth="1"/>
    <col min="7202" max="7202" width="12.140625" bestFit="1" customWidth="1"/>
    <col min="7203" max="7203" width="4" bestFit="1" customWidth="1"/>
    <col min="7204" max="7204" width="12.140625" bestFit="1" customWidth="1"/>
    <col min="7205" max="7205" width="4" bestFit="1" customWidth="1"/>
    <col min="7206" max="7206" width="12.140625" bestFit="1" customWidth="1"/>
    <col min="7207" max="7207" width="4" bestFit="1" customWidth="1"/>
    <col min="7208" max="7208" width="12.140625" bestFit="1" customWidth="1"/>
    <col min="7209" max="7209" width="4" bestFit="1" customWidth="1"/>
    <col min="7210" max="7210" width="12.140625" bestFit="1" customWidth="1"/>
    <col min="7211" max="7211" width="4" bestFit="1" customWidth="1"/>
    <col min="7212" max="7212" width="12.140625" bestFit="1" customWidth="1"/>
    <col min="7213" max="7213" width="4" bestFit="1" customWidth="1"/>
    <col min="7214" max="7214" width="12.140625" bestFit="1" customWidth="1"/>
    <col min="7215" max="7215" width="4" bestFit="1" customWidth="1"/>
    <col min="7216" max="7216" width="12.140625" bestFit="1" customWidth="1"/>
    <col min="7217" max="7217" width="4" bestFit="1" customWidth="1"/>
    <col min="7218" max="7218" width="12.140625" bestFit="1" customWidth="1"/>
    <col min="7219" max="7219" width="4" bestFit="1" customWidth="1"/>
    <col min="7220" max="7220" width="12.140625" bestFit="1" customWidth="1"/>
    <col min="7221" max="7221" width="4" bestFit="1" customWidth="1"/>
    <col min="7222" max="7222" width="12.140625" bestFit="1" customWidth="1"/>
    <col min="7223" max="7223" width="4" bestFit="1" customWidth="1"/>
    <col min="7224" max="7224" width="12.140625" bestFit="1" customWidth="1"/>
    <col min="7225" max="7225" width="4" bestFit="1" customWidth="1"/>
    <col min="7226" max="7226" width="12.140625" bestFit="1" customWidth="1"/>
    <col min="7227" max="7227" width="4" bestFit="1" customWidth="1"/>
    <col min="7228" max="7228" width="12.140625" bestFit="1" customWidth="1"/>
    <col min="7229" max="7229" width="4" bestFit="1" customWidth="1"/>
    <col min="7230" max="7230" width="11.140625" bestFit="1" customWidth="1"/>
    <col min="7231" max="7231" width="4" bestFit="1" customWidth="1"/>
    <col min="7232" max="7232" width="12.140625" bestFit="1" customWidth="1"/>
    <col min="7233" max="7233" width="4" bestFit="1" customWidth="1"/>
    <col min="7234" max="7234" width="11.140625" bestFit="1" customWidth="1"/>
    <col min="7235" max="7235" width="4" bestFit="1" customWidth="1"/>
    <col min="7236" max="7236" width="11.140625" bestFit="1" customWidth="1"/>
    <col min="7237" max="7237" width="4" bestFit="1" customWidth="1"/>
    <col min="7238" max="7238" width="12.140625" bestFit="1" customWidth="1"/>
    <col min="7239" max="7239" width="4" bestFit="1" customWidth="1"/>
    <col min="7240" max="7240" width="12.140625" bestFit="1" customWidth="1"/>
    <col min="7241" max="7241" width="4" bestFit="1" customWidth="1"/>
    <col min="7242" max="7242" width="12.140625" bestFit="1" customWidth="1"/>
    <col min="7243" max="7243" width="4" bestFit="1" customWidth="1"/>
    <col min="7244" max="7244" width="12.140625" bestFit="1" customWidth="1"/>
    <col min="7245" max="7245" width="4" bestFit="1" customWidth="1"/>
    <col min="7246" max="7246" width="12.140625" bestFit="1" customWidth="1"/>
    <col min="7247" max="7247" width="4" bestFit="1" customWidth="1"/>
    <col min="7248" max="7248" width="12.140625" bestFit="1" customWidth="1"/>
    <col min="7249" max="7249" width="4" bestFit="1" customWidth="1"/>
    <col min="7250" max="7250" width="12.140625" bestFit="1" customWidth="1"/>
    <col min="7251" max="7251" width="4" bestFit="1" customWidth="1"/>
    <col min="7252" max="7252" width="12.140625" bestFit="1" customWidth="1"/>
    <col min="7253" max="7253" width="4" bestFit="1" customWidth="1"/>
    <col min="7254" max="7254" width="12.140625" bestFit="1" customWidth="1"/>
    <col min="7255" max="7255" width="4" bestFit="1" customWidth="1"/>
    <col min="7256" max="7256" width="12.140625" bestFit="1" customWidth="1"/>
    <col min="7257" max="7257" width="4" bestFit="1" customWidth="1"/>
    <col min="7258" max="7258" width="10.140625" bestFit="1" customWidth="1"/>
    <col min="7259" max="7259" width="4" bestFit="1" customWidth="1"/>
    <col min="7260" max="7260" width="10.140625" bestFit="1" customWidth="1"/>
    <col min="7261" max="7261" width="4" bestFit="1" customWidth="1"/>
    <col min="7262" max="7262" width="12.140625" bestFit="1" customWidth="1"/>
    <col min="7263" max="7263" width="4" bestFit="1" customWidth="1"/>
    <col min="7264" max="7264" width="12.140625" bestFit="1" customWidth="1"/>
    <col min="7265" max="7265" width="4" bestFit="1" customWidth="1"/>
    <col min="7266" max="7266" width="12.140625" bestFit="1" customWidth="1"/>
    <col min="7267" max="7267" width="4" bestFit="1" customWidth="1"/>
    <col min="7268" max="7268" width="12.140625" bestFit="1" customWidth="1"/>
    <col min="7269" max="7269" width="4" bestFit="1" customWidth="1"/>
    <col min="7270" max="7270" width="12.140625" bestFit="1" customWidth="1"/>
    <col min="7271" max="7271" width="4" bestFit="1" customWidth="1"/>
    <col min="7272" max="7272" width="12.140625" bestFit="1" customWidth="1"/>
    <col min="7273" max="7273" width="4" bestFit="1" customWidth="1"/>
    <col min="7274" max="7274" width="12.140625" bestFit="1" customWidth="1"/>
    <col min="7275" max="7275" width="4" bestFit="1" customWidth="1"/>
    <col min="7276" max="7276" width="12.140625" bestFit="1" customWidth="1"/>
    <col min="7277" max="7277" width="4" bestFit="1" customWidth="1"/>
    <col min="7278" max="7278" width="12.140625" bestFit="1" customWidth="1"/>
    <col min="7279" max="7279" width="4" bestFit="1" customWidth="1"/>
    <col min="7280" max="7280" width="12.140625" bestFit="1" customWidth="1"/>
    <col min="7281" max="7281" width="4" bestFit="1" customWidth="1"/>
    <col min="7282" max="7282" width="11.140625" bestFit="1" customWidth="1"/>
    <col min="7283" max="7283" width="4" bestFit="1" customWidth="1"/>
    <col min="7284" max="7284" width="11.140625" bestFit="1" customWidth="1"/>
    <col min="7285" max="7285" width="4" bestFit="1" customWidth="1"/>
    <col min="7286" max="7286" width="12.140625" bestFit="1" customWidth="1"/>
    <col min="7287" max="7287" width="4" bestFit="1" customWidth="1"/>
    <col min="7288" max="7288" width="12.140625" bestFit="1" customWidth="1"/>
    <col min="7289" max="7289" width="4" bestFit="1" customWidth="1"/>
    <col min="7290" max="7290" width="12.140625" bestFit="1" customWidth="1"/>
    <col min="7291" max="7291" width="4" bestFit="1" customWidth="1"/>
    <col min="7292" max="7292" width="12.140625" bestFit="1" customWidth="1"/>
    <col min="7293" max="7293" width="4" bestFit="1" customWidth="1"/>
    <col min="7294" max="7294" width="12.140625" bestFit="1" customWidth="1"/>
    <col min="7295" max="7295" width="4" bestFit="1" customWidth="1"/>
    <col min="7296" max="7296" width="12.140625" bestFit="1" customWidth="1"/>
    <col min="7297" max="7297" width="4" bestFit="1" customWidth="1"/>
    <col min="7298" max="7298" width="12.140625" bestFit="1" customWidth="1"/>
    <col min="7299" max="7299" width="4" bestFit="1" customWidth="1"/>
    <col min="7300" max="7300" width="12.140625" bestFit="1" customWidth="1"/>
    <col min="7301" max="7301" width="4" bestFit="1" customWidth="1"/>
    <col min="7302" max="7302" width="11.140625" bestFit="1" customWidth="1"/>
    <col min="7303" max="7303" width="4" bestFit="1" customWidth="1"/>
    <col min="7304" max="7304" width="12.140625" bestFit="1" customWidth="1"/>
    <col min="7305" max="7305" width="4" bestFit="1" customWidth="1"/>
    <col min="7306" max="7306" width="12.140625" bestFit="1" customWidth="1"/>
    <col min="7307" max="7307" width="4" bestFit="1" customWidth="1"/>
    <col min="7308" max="7308" width="12.140625" bestFit="1" customWidth="1"/>
    <col min="7309" max="7309" width="4" bestFit="1" customWidth="1"/>
    <col min="7310" max="7310" width="12.140625" bestFit="1" customWidth="1"/>
    <col min="7311" max="7311" width="4" bestFit="1" customWidth="1"/>
    <col min="7312" max="7312" width="12.140625" bestFit="1" customWidth="1"/>
    <col min="7313" max="7313" width="4" bestFit="1" customWidth="1"/>
    <col min="7314" max="7314" width="12.140625" bestFit="1" customWidth="1"/>
    <col min="7315" max="7315" width="4" bestFit="1" customWidth="1"/>
    <col min="7316" max="7316" width="12.140625" bestFit="1" customWidth="1"/>
    <col min="7317" max="7317" width="4" bestFit="1" customWidth="1"/>
    <col min="7318" max="7318" width="12.140625" bestFit="1" customWidth="1"/>
    <col min="7319" max="7319" width="4" bestFit="1" customWidth="1"/>
    <col min="7320" max="7320" width="12.140625" bestFit="1" customWidth="1"/>
    <col min="7321" max="7321" width="4" bestFit="1" customWidth="1"/>
    <col min="7322" max="7322" width="12.140625" bestFit="1" customWidth="1"/>
    <col min="7323" max="7323" width="4" bestFit="1" customWidth="1"/>
    <col min="7324" max="7324" width="12.140625" bestFit="1" customWidth="1"/>
    <col min="7325" max="7325" width="4" bestFit="1" customWidth="1"/>
    <col min="7326" max="7326" width="12.140625" bestFit="1" customWidth="1"/>
    <col min="7327" max="7327" width="4" bestFit="1" customWidth="1"/>
    <col min="7328" max="7328" width="12.140625" bestFit="1" customWidth="1"/>
    <col min="7329" max="7329" width="4" bestFit="1" customWidth="1"/>
    <col min="7330" max="7330" width="12.140625" bestFit="1" customWidth="1"/>
    <col min="7331" max="7331" width="4" bestFit="1" customWidth="1"/>
    <col min="7332" max="7332" width="12.140625" bestFit="1" customWidth="1"/>
    <col min="7333" max="7333" width="4" bestFit="1" customWidth="1"/>
    <col min="7334" max="7334" width="12.140625" bestFit="1" customWidth="1"/>
    <col min="7335" max="7335" width="4" bestFit="1" customWidth="1"/>
    <col min="7336" max="7336" width="12.140625" bestFit="1" customWidth="1"/>
    <col min="7337" max="7337" width="4" bestFit="1" customWidth="1"/>
    <col min="7338" max="7338" width="12.140625" bestFit="1" customWidth="1"/>
    <col min="7339" max="7339" width="4" bestFit="1" customWidth="1"/>
    <col min="7340" max="7340" width="12.140625" bestFit="1" customWidth="1"/>
    <col min="7341" max="7341" width="4" bestFit="1" customWidth="1"/>
    <col min="7425" max="7425" width="46.42578125" bestFit="1" customWidth="1"/>
    <col min="7426" max="7426" width="12.140625" bestFit="1" customWidth="1"/>
    <col min="7427" max="7427" width="4" bestFit="1" customWidth="1"/>
    <col min="7428" max="7428" width="12.140625" bestFit="1" customWidth="1"/>
    <col min="7429" max="7429" width="4" bestFit="1" customWidth="1"/>
    <col min="7430" max="7430" width="12.140625" bestFit="1" customWidth="1"/>
    <col min="7431" max="7431" width="4" bestFit="1" customWidth="1"/>
    <col min="7432" max="7432" width="12.140625" bestFit="1" customWidth="1"/>
    <col min="7433" max="7433" width="4" bestFit="1" customWidth="1"/>
    <col min="7434" max="7434" width="12.140625" bestFit="1" customWidth="1"/>
    <col min="7435" max="7435" width="4" bestFit="1" customWidth="1"/>
    <col min="7436" max="7436" width="12.140625" bestFit="1" customWidth="1"/>
    <col min="7437" max="7437" width="4" bestFit="1" customWidth="1"/>
    <col min="7438" max="7438" width="12.140625" bestFit="1" customWidth="1"/>
    <col min="7439" max="7439" width="4" bestFit="1" customWidth="1"/>
    <col min="7440" max="7440" width="12.140625" bestFit="1" customWidth="1"/>
    <col min="7441" max="7441" width="4" bestFit="1" customWidth="1"/>
    <col min="7442" max="7442" width="12.140625" bestFit="1" customWidth="1"/>
    <col min="7443" max="7443" width="4" bestFit="1" customWidth="1"/>
    <col min="7444" max="7444" width="12.140625" bestFit="1" customWidth="1"/>
    <col min="7445" max="7445" width="4" bestFit="1" customWidth="1"/>
    <col min="7446" max="7446" width="12.140625" bestFit="1" customWidth="1"/>
    <col min="7447" max="7447" width="4" bestFit="1" customWidth="1"/>
    <col min="7448" max="7448" width="12.140625" bestFit="1" customWidth="1"/>
    <col min="7449" max="7449" width="4" bestFit="1" customWidth="1"/>
    <col min="7450" max="7450" width="12.140625" bestFit="1" customWidth="1"/>
    <col min="7451" max="7451" width="4" bestFit="1" customWidth="1"/>
    <col min="7452" max="7452" width="12.140625" bestFit="1" customWidth="1"/>
    <col min="7453" max="7453" width="4" bestFit="1" customWidth="1"/>
    <col min="7454" max="7454" width="12.140625" bestFit="1" customWidth="1"/>
    <col min="7455" max="7455" width="4" bestFit="1" customWidth="1"/>
    <col min="7456" max="7456" width="12.140625" bestFit="1" customWidth="1"/>
    <col min="7457" max="7457" width="4" bestFit="1" customWidth="1"/>
    <col min="7458" max="7458" width="12.140625" bestFit="1" customWidth="1"/>
    <col min="7459" max="7459" width="4" bestFit="1" customWidth="1"/>
    <col min="7460" max="7460" width="12.140625" bestFit="1" customWidth="1"/>
    <col min="7461" max="7461" width="4" bestFit="1" customWidth="1"/>
    <col min="7462" max="7462" width="12.140625" bestFit="1" customWidth="1"/>
    <col min="7463" max="7463" width="4" bestFit="1" customWidth="1"/>
    <col min="7464" max="7464" width="12.140625" bestFit="1" customWidth="1"/>
    <col min="7465" max="7465" width="4" bestFit="1" customWidth="1"/>
    <col min="7466" max="7466" width="12.140625" bestFit="1" customWidth="1"/>
    <col min="7467" max="7467" width="4" bestFit="1" customWidth="1"/>
    <col min="7468" max="7468" width="12.140625" bestFit="1" customWidth="1"/>
    <col min="7469" max="7469" width="4" bestFit="1" customWidth="1"/>
    <col min="7470" max="7470" width="12.140625" bestFit="1" customWidth="1"/>
    <col min="7471" max="7471" width="4" bestFit="1" customWidth="1"/>
    <col min="7472" max="7472" width="12.140625" bestFit="1" customWidth="1"/>
    <col min="7473" max="7473" width="4" bestFit="1" customWidth="1"/>
    <col min="7474" max="7474" width="12.140625" bestFit="1" customWidth="1"/>
    <col min="7475" max="7475" width="4" bestFit="1" customWidth="1"/>
    <col min="7476" max="7476" width="12.140625" bestFit="1" customWidth="1"/>
    <col min="7477" max="7477" width="4" bestFit="1" customWidth="1"/>
    <col min="7478" max="7478" width="12.140625" bestFit="1" customWidth="1"/>
    <col min="7479" max="7479" width="4" bestFit="1" customWidth="1"/>
    <col min="7480" max="7480" width="12.140625" bestFit="1" customWidth="1"/>
    <col min="7481" max="7481" width="4" bestFit="1" customWidth="1"/>
    <col min="7482" max="7482" width="12.140625" bestFit="1" customWidth="1"/>
    <col min="7483" max="7483" width="4" bestFit="1" customWidth="1"/>
    <col min="7484" max="7484" width="12.140625" bestFit="1" customWidth="1"/>
    <col min="7485" max="7485" width="4" bestFit="1" customWidth="1"/>
    <col min="7486" max="7486" width="11.140625" bestFit="1" customWidth="1"/>
    <col min="7487" max="7487" width="4" bestFit="1" customWidth="1"/>
    <col min="7488" max="7488" width="12.140625" bestFit="1" customWidth="1"/>
    <col min="7489" max="7489" width="4" bestFit="1" customWidth="1"/>
    <col min="7490" max="7490" width="11.140625" bestFit="1" customWidth="1"/>
    <col min="7491" max="7491" width="4" bestFit="1" customWidth="1"/>
    <col min="7492" max="7492" width="11.140625" bestFit="1" customWidth="1"/>
    <col min="7493" max="7493" width="4" bestFit="1" customWidth="1"/>
    <col min="7494" max="7494" width="12.140625" bestFit="1" customWidth="1"/>
    <col min="7495" max="7495" width="4" bestFit="1" customWidth="1"/>
    <col min="7496" max="7496" width="12.140625" bestFit="1" customWidth="1"/>
    <col min="7497" max="7497" width="4" bestFit="1" customWidth="1"/>
    <col min="7498" max="7498" width="12.140625" bestFit="1" customWidth="1"/>
    <col min="7499" max="7499" width="4" bestFit="1" customWidth="1"/>
    <col min="7500" max="7500" width="12.140625" bestFit="1" customWidth="1"/>
    <col min="7501" max="7501" width="4" bestFit="1" customWidth="1"/>
    <col min="7502" max="7502" width="12.140625" bestFit="1" customWidth="1"/>
    <col min="7503" max="7503" width="4" bestFit="1" customWidth="1"/>
    <col min="7504" max="7504" width="12.140625" bestFit="1" customWidth="1"/>
    <col min="7505" max="7505" width="4" bestFit="1" customWidth="1"/>
    <col min="7506" max="7506" width="12.140625" bestFit="1" customWidth="1"/>
    <col min="7507" max="7507" width="4" bestFit="1" customWidth="1"/>
    <col min="7508" max="7508" width="12.140625" bestFit="1" customWidth="1"/>
    <col min="7509" max="7509" width="4" bestFit="1" customWidth="1"/>
    <col min="7510" max="7510" width="12.140625" bestFit="1" customWidth="1"/>
    <col min="7511" max="7511" width="4" bestFit="1" customWidth="1"/>
    <col min="7512" max="7512" width="12.140625" bestFit="1" customWidth="1"/>
    <col min="7513" max="7513" width="4" bestFit="1" customWidth="1"/>
    <col min="7514" max="7514" width="10.140625" bestFit="1" customWidth="1"/>
    <col min="7515" max="7515" width="4" bestFit="1" customWidth="1"/>
    <col min="7516" max="7516" width="10.140625" bestFit="1" customWidth="1"/>
    <col min="7517" max="7517" width="4" bestFit="1" customWidth="1"/>
    <col min="7518" max="7518" width="12.140625" bestFit="1" customWidth="1"/>
    <col min="7519" max="7519" width="4" bestFit="1" customWidth="1"/>
    <col min="7520" max="7520" width="12.140625" bestFit="1" customWidth="1"/>
    <col min="7521" max="7521" width="4" bestFit="1" customWidth="1"/>
    <col min="7522" max="7522" width="12.140625" bestFit="1" customWidth="1"/>
    <col min="7523" max="7523" width="4" bestFit="1" customWidth="1"/>
    <col min="7524" max="7524" width="12.140625" bestFit="1" customWidth="1"/>
    <col min="7525" max="7525" width="4" bestFit="1" customWidth="1"/>
    <col min="7526" max="7526" width="12.140625" bestFit="1" customWidth="1"/>
    <col min="7527" max="7527" width="4" bestFit="1" customWidth="1"/>
    <col min="7528" max="7528" width="12.140625" bestFit="1" customWidth="1"/>
    <col min="7529" max="7529" width="4" bestFit="1" customWidth="1"/>
    <col min="7530" max="7530" width="12.140625" bestFit="1" customWidth="1"/>
    <col min="7531" max="7531" width="4" bestFit="1" customWidth="1"/>
    <col min="7532" max="7532" width="12.140625" bestFit="1" customWidth="1"/>
    <col min="7533" max="7533" width="4" bestFit="1" customWidth="1"/>
    <col min="7534" max="7534" width="12.140625" bestFit="1" customWidth="1"/>
    <col min="7535" max="7535" width="4" bestFit="1" customWidth="1"/>
    <col min="7536" max="7536" width="12.140625" bestFit="1" customWidth="1"/>
    <col min="7537" max="7537" width="4" bestFit="1" customWidth="1"/>
    <col min="7538" max="7538" width="11.140625" bestFit="1" customWidth="1"/>
    <col min="7539" max="7539" width="4" bestFit="1" customWidth="1"/>
    <col min="7540" max="7540" width="11.140625" bestFit="1" customWidth="1"/>
    <col min="7541" max="7541" width="4" bestFit="1" customWidth="1"/>
    <col min="7542" max="7542" width="12.140625" bestFit="1" customWidth="1"/>
    <col min="7543" max="7543" width="4" bestFit="1" customWidth="1"/>
    <col min="7544" max="7544" width="12.140625" bestFit="1" customWidth="1"/>
    <col min="7545" max="7545" width="4" bestFit="1" customWidth="1"/>
    <col min="7546" max="7546" width="12.140625" bestFit="1" customWidth="1"/>
    <col min="7547" max="7547" width="4" bestFit="1" customWidth="1"/>
    <col min="7548" max="7548" width="12.140625" bestFit="1" customWidth="1"/>
    <col min="7549" max="7549" width="4" bestFit="1" customWidth="1"/>
    <col min="7550" max="7550" width="12.140625" bestFit="1" customWidth="1"/>
    <col min="7551" max="7551" width="4" bestFit="1" customWidth="1"/>
    <col min="7552" max="7552" width="12.140625" bestFit="1" customWidth="1"/>
    <col min="7553" max="7553" width="4" bestFit="1" customWidth="1"/>
    <col min="7554" max="7554" width="12.140625" bestFit="1" customWidth="1"/>
    <col min="7555" max="7555" width="4" bestFit="1" customWidth="1"/>
    <col min="7556" max="7556" width="12.140625" bestFit="1" customWidth="1"/>
    <col min="7557" max="7557" width="4" bestFit="1" customWidth="1"/>
    <col min="7558" max="7558" width="11.140625" bestFit="1" customWidth="1"/>
    <col min="7559" max="7559" width="4" bestFit="1" customWidth="1"/>
    <col min="7560" max="7560" width="12.140625" bestFit="1" customWidth="1"/>
    <col min="7561" max="7561" width="4" bestFit="1" customWidth="1"/>
    <col min="7562" max="7562" width="12.140625" bestFit="1" customWidth="1"/>
    <col min="7563" max="7563" width="4" bestFit="1" customWidth="1"/>
    <col min="7564" max="7564" width="12.140625" bestFit="1" customWidth="1"/>
    <col min="7565" max="7565" width="4" bestFit="1" customWidth="1"/>
    <col min="7566" max="7566" width="12.140625" bestFit="1" customWidth="1"/>
    <col min="7567" max="7567" width="4" bestFit="1" customWidth="1"/>
    <col min="7568" max="7568" width="12.140625" bestFit="1" customWidth="1"/>
    <col min="7569" max="7569" width="4" bestFit="1" customWidth="1"/>
    <col min="7570" max="7570" width="12.140625" bestFit="1" customWidth="1"/>
    <col min="7571" max="7571" width="4" bestFit="1" customWidth="1"/>
    <col min="7572" max="7572" width="12.140625" bestFit="1" customWidth="1"/>
    <col min="7573" max="7573" width="4" bestFit="1" customWidth="1"/>
    <col min="7574" max="7574" width="12.140625" bestFit="1" customWidth="1"/>
    <col min="7575" max="7575" width="4" bestFit="1" customWidth="1"/>
    <col min="7576" max="7576" width="12.140625" bestFit="1" customWidth="1"/>
    <col min="7577" max="7577" width="4" bestFit="1" customWidth="1"/>
    <col min="7578" max="7578" width="12.140625" bestFit="1" customWidth="1"/>
    <col min="7579" max="7579" width="4" bestFit="1" customWidth="1"/>
    <col min="7580" max="7580" width="12.140625" bestFit="1" customWidth="1"/>
    <col min="7581" max="7581" width="4" bestFit="1" customWidth="1"/>
    <col min="7582" max="7582" width="12.140625" bestFit="1" customWidth="1"/>
    <col min="7583" max="7583" width="4" bestFit="1" customWidth="1"/>
    <col min="7584" max="7584" width="12.140625" bestFit="1" customWidth="1"/>
    <col min="7585" max="7585" width="4" bestFit="1" customWidth="1"/>
    <col min="7586" max="7586" width="12.140625" bestFit="1" customWidth="1"/>
    <col min="7587" max="7587" width="4" bestFit="1" customWidth="1"/>
    <col min="7588" max="7588" width="12.140625" bestFit="1" customWidth="1"/>
    <col min="7589" max="7589" width="4" bestFit="1" customWidth="1"/>
    <col min="7590" max="7590" width="12.140625" bestFit="1" customWidth="1"/>
    <col min="7591" max="7591" width="4" bestFit="1" customWidth="1"/>
    <col min="7592" max="7592" width="12.140625" bestFit="1" customWidth="1"/>
    <col min="7593" max="7593" width="4" bestFit="1" customWidth="1"/>
    <col min="7594" max="7594" width="12.140625" bestFit="1" customWidth="1"/>
    <col min="7595" max="7595" width="4" bestFit="1" customWidth="1"/>
    <col min="7596" max="7596" width="12.140625" bestFit="1" customWidth="1"/>
    <col min="7597" max="7597" width="4" bestFit="1" customWidth="1"/>
    <col min="7681" max="7681" width="46.42578125" bestFit="1" customWidth="1"/>
    <col min="7682" max="7682" width="12.140625" bestFit="1" customWidth="1"/>
    <col min="7683" max="7683" width="4" bestFit="1" customWidth="1"/>
    <col min="7684" max="7684" width="12.140625" bestFit="1" customWidth="1"/>
    <col min="7685" max="7685" width="4" bestFit="1" customWidth="1"/>
    <col min="7686" max="7686" width="12.140625" bestFit="1" customWidth="1"/>
    <col min="7687" max="7687" width="4" bestFit="1" customWidth="1"/>
    <col min="7688" max="7688" width="12.140625" bestFit="1" customWidth="1"/>
    <col min="7689" max="7689" width="4" bestFit="1" customWidth="1"/>
    <col min="7690" max="7690" width="12.140625" bestFit="1" customWidth="1"/>
    <col min="7691" max="7691" width="4" bestFit="1" customWidth="1"/>
    <col min="7692" max="7692" width="12.140625" bestFit="1" customWidth="1"/>
    <col min="7693" max="7693" width="4" bestFit="1" customWidth="1"/>
    <col min="7694" max="7694" width="12.140625" bestFit="1" customWidth="1"/>
    <col min="7695" max="7695" width="4" bestFit="1" customWidth="1"/>
    <col min="7696" max="7696" width="12.140625" bestFit="1" customWidth="1"/>
    <col min="7697" max="7697" width="4" bestFit="1" customWidth="1"/>
    <col min="7698" max="7698" width="12.140625" bestFit="1" customWidth="1"/>
    <col min="7699" max="7699" width="4" bestFit="1" customWidth="1"/>
    <col min="7700" max="7700" width="12.140625" bestFit="1" customWidth="1"/>
    <col min="7701" max="7701" width="4" bestFit="1" customWidth="1"/>
    <col min="7702" max="7702" width="12.140625" bestFit="1" customWidth="1"/>
    <col min="7703" max="7703" width="4" bestFit="1" customWidth="1"/>
    <col min="7704" max="7704" width="12.140625" bestFit="1" customWidth="1"/>
    <col min="7705" max="7705" width="4" bestFit="1" customWidth="1"/>
    <col min="7706" max="7706" width="12.140625" bestFit="1" customWidth="1"/>
    <col min="7707" max="7707" width="4" bestFit="1" customWidth="1"/>
    <col min="7708" max="7708" width="12.140625" bestFit="1" customWidth="1"/>
    <col min="7709" max="7709" width="4" bestFit="1" customWidth="1"/>
    <col min="7710" max="7710" width="12.140625" bestFit="1" customWidth="1"/>
    <col min="7711" max="7711" width="4" bestFit="1" customWidth="1"/>
    <col min="7712" max="7712" width="12.140625" bestFit="1" customWidth="1"/>
    <col min="7713" max="7713" width="4" bestFit="1" customWidth="1"/>
    <col min="7714" max="7714" width="12.140625" bestFit="1" customWidth="1"/>
    <col min="7715" max="7715" width="4" bestFit="1" customWidth="1"/>
    <col min="7716" max="7716" width="12.140625" bestFit="1" customWidth="1"/>
    <col min="7717" max="7717" width="4" bestFit="1" customWidth="1"/>
    <col min="7718" max="7718" width="12.140625" bestFit="1" customWidth="1"/>
    <col min="7719" max="7719" width="4" bestFit="1" customWidth="1"/>
    <col min="7720" max="7720" width="12.140625" bestFit="1" customWidth="1"/>
    <col min="7721" max="7721" width="4" bestFit="1" customWidth="1"/>
    <col min="7722" max="7722" width="12.140625" bestFit="1" customWidth="1"/>
    <col min="7723" max="7723" width="4" bestFit="1" customWidth="1"/>
    <col min="7724" max="7724" width="12.140625" bestFit="1" customWidth="1"/>
    <col min="7725" max="7725" width="4" bestFit="1" customWidth="1"/>
    <col min="7726" max="7726" width="12.140625" bestFit="1" customWidth="1"/>
    <col min="7727" max="7727" width="4" bestFit="1" customWidth="1"/>
    <col min="7728" max="7728" width="12.140625" bestFit="1" customWidth="1"/>
    <col min="7729" max="7729" width="4" bestFit="1" customWidth="1"/>
    <col min="7730" max="7730" width="12.140625" bestFit="1" customWidth="1"/>
    <col min="7731" max="7731" width="4" bestFit="1" customWidth="1"/>
    <col min="7732" max="7732" width="12.140625" bestFit="1" customWidth="1"/>
    <col min="7733" max="7733" width="4" bestFit="1" customWidth="1"/>
    <col min="7734" max="7734" width="12.140625" bestFit="1" customWidth="1"/>
    <col min="7735" max="7735" width="4" bestFit="1" customWidth="1"/>
    <col min="7736" max="7736" width="12.140625" bestFit="1" customWidth="1"/>
    <col min="7737" max="7737" width="4" bestFit="1" customWidth="1"/>
    <col min="7738" max="7738" width="12.140625" bestFit="1" customWidth="1"/>
    <col min="7739" max="7739" width="4" bestFit="1" customWidth="1"/>
    <col min="7740" max="7740" width="12.140625" bestFit="1" customWidth="1"/>
    <col min="7741" max="7741" width="4" bestFit="1" customWidth="1"/>
    <col min="7742" max="7742" width="11.140625" bestFit="1" customWidth="1"/>
    <col min="7743" max="7743" width="4" bestFit="1" customWidth="1"/>
    <col min="7744" max="7744" width="12.140625" bestFit="1" customWidth="1"/>
    <col min="7745" max="7745" width="4" bestFit="1" customWidth="1"/>
    <col min="7746" max="7746" width="11.140625" bestFit="1" customWidth="1"/>
    <col min="7747" max="7747" width="4" bestFit="1" customWidth="1"/>
    <col min="7748" max="7748" width="11.140625" bestFit="1" customWidth="1"/>
    <col min="7749" max="7749" width="4" bestFit="1" customWidth="1"/>
    <col min="7750" max="7750" width="12.140625" bestFit="1" customWidth="1"/>
    <col min="7751" max="7751" width="4" bestFit="1" customWidth="1"/>
    <col min="7752" max="7752" width="12.140625" bestFit="1" customWidth="1"/>
    <col min="7753" max="7753" width="4" bestFit="1" customWidth="1"/>
    <col min="7754" max="7754" width="12.140625" bestFit="1" customWidth="1"/>
    <col min="7755" max="7755" width="4" bestFit="1" customWidth="1"/>
    <col min="7756" max="7756" width="12.140625" bestFit="1" customWidth="1"/>
    <col min="7757" max="7757" width="4" bestFit="1" customWidth="1"/>
    <col min="7758" max="7758" width="12.140625" bestFit="1" customWidth="1"/>
    <col min="7759" max="7759" width="4" bestFit="1" customWidth="1"/>
    <col min="7760" max="7760" width="12.140625" bestFit="1" customWidth="1"/>
    <col min="7761" max="7761" width="4" bestFit="1" customWidth="1"/>
    <col min="7762" max="7762" width="12.140625" bestFit="1" customWidth="1"/>
    <col min="7763" max="7763" width="4" bestFit="1" customWidth="1"/>
    <col min="7764" max="7764" width="12.140625" bestFit="1" customWidth="1"/>
    <col min="7765" max="7765" width="4" bestFit="1" customWidth="1"/>
    <col min="7766" max="7766" width="12.140625" bestFit="1" customWidth="1"/>
    <col min="7767" max="7767" width="4" bestFit="1" customWidth="1"/>
    <col min="7768" max="7768" width="12.140625" bestFit="1" customWidth="1"/>
    <col min="7769" max="7769" width="4" bestFit="1" customWidth="1"/>
    <col min="7770" max="7770" width="10.140625" bestFit="1" customWidth="1"/>
    <col min="7771" max="7771" width="4" bestFit="1" customWidth="1"/>
    <col min="7772" max="7772" width="10.140625" bestFit="1" customWidth="1"/>
    <col min="7773" max="7773" width="4" bestFit="1" customWidth="1"/>
    <col min="7774" max="7774" width="12.140625" bestFit="1" customWidth="1"/>
    <col min="7775" max="7775" width="4" bestFit="1" customWidth="1"/>
    <col min="7776" max="7776" width="12.140625" bestFit="1" customWidth="1"/>
    <col min="7777" max="7777" width="4" bestFit="1" customWidth="1"/>
    <col min="7778" max="7778" width="12.140625" bestFit="1" customWidth="1"/>
    <col min="7779" max="7779" width="4" bestFit="1" customWidth="1"/>
    <col min="7780" max="7780" width="12.140625" bestFit="1" customWidth="1"/>
    <col min="7781" max="7781" width="4" bestFit="1" customWidth="1"/>
    <col min="7782" max="7782" width="12.140625" bestFit="1" customWidth="1"/>
    <col min="7783" max="7783" width="4" bestFit="1" customWidth="1"/>
    <col min="7784" max="7784" width="12.140625" bestFit="1" customWidth="1"/>
    <col min="7785" max="7785" width="4" bestFit="1" customWidth="1"/>
    <col min="7786" max="7786" width="12.140625" bestFit="1" customWidth="1"/>
    <col min="7787" max="7787" width="4" bestFit="1" customWidth="1"/>
    <col min="7788" max="7788" width="12.140625" bestFit="1" customWidth="1"/>
    <col min="7789" max="7789" width="4" bestFit="1" customWidth="1"/>
    <col min="7790" max="7790" width="12.140625" bestFit="1" customWidth="1"/>
    <col min="7791" max="7791" width="4" bestFit="1" customWidth="1"/>
    <col min="7792" max="7792" width="12.140625" bestFit="1" customWidth="1"/>
    <col min="7793" max="7793" width="4" bestFit="1" customWidth="1"/>
    <col min="7794" max="7794" width="11.140625" bestFit="1" customWidth="1"/>
    <col min="7795" max="7795" width="4" bestFit="1" customWidth="1"/>
    <col min="7796" max="7796" width="11.140625" bestFit="1" customWidth="1"/>
    <col min="7797" max="7797" width="4" bestFit="1" customWidth="1"/>
    <col min="7798" max="7798" width="12.140625" bestFit="1" customWidth="1"/>
    <col min="7799" max="7799" width="4" bestFit="1" customWidth="1"/>
    <col min="7800" max="7800" width="12.140625" bestFit="1" customWidth="1"/>
    <col min="7801" max="7801" width="4" bestFit="1" customWidth="1"/>
    <col min="7802" max="7802" width="12.140625" bestFit="1" customWidth="1"/>
    <col min="7803" max="7803" width="4" bestFit="1" customWidth="1"/>
    <col min="7804" max="7804" width="12.140625" bestFit="1" customWidth="1"/>
    <col min="7805" max="7805" width="4" bestFit="1" customWidth="1"/>
    <col min="7806" max="7806" width="12.140625" bestFit="1" customWidth="1"/>
    <col min="7807" max="7807" width="4" bestFit="1" customWidth="1"/>
    <col min="7808" max="7808" width="12.140625" bestFit="1" customWidth="1"/>
    <col min="7809" max="7809" width="4" bestFit="1" customWidth="1"/>
    <col min="7810" max="7810" width="12.140625" bestFit="1" customWidth="1"/>
    <col min="7811" max="7811" width="4" bestFit="1" customWidth="1"/>
    <col min="7812" max="7812" width="12.140625" bestFit="1" customWidth="1"/>
    <col min="7813" max="7813" width="4" bestFit="1" customWidth="1"/>
    <col min="7814" max="7814" width="11.140625" bestFit="1" customWidth="1"/>
    <col min="7815" max="7815" width="4" bestFit="1" customWidth="1"/>
    <col min="7816" max="7816" width="12.140625" bestFit="1" customWidth="1"/>
    <col min="7817" max="7817" width="4" bestFit="1" customWidth="1"/>
    <col min="7818" max="7818" width="12.140625" bestFit="1" customWidth="1"/>
    <col min="7819" max="7819" width="4" bestFit="1" customWidth="1"/>
    <col min="7820" max="7820" width="12.140625" bestFit="1" customWidth="1"/>
    <col min="7821" max="7821" width="4" bestFit="1" customWidth="1"/>
    <col min="7822" max="7822" width="12.140625" bestFit="1" customWidth="1"/>
    <col min="7823" max="7823" width="4" bestFit="1" customWidth="1"/>
    <col min="7824" max="7824" width="12.140625" bestFit="1" customWidth="1"/>
    <col min="7825" max="7825" width="4" bestFit="1" customWidth="1"/>
    <col min="7826" max="7826" width="12.140625" bestFit="1" customWidth="1"/>
    <col min="7827" max="7827" width="4" bestFit="1" customWidth="1"/>
    <col min="7828" max="7828" width="12.140625" bestFit="1" customWidth="1"/>
    <col min="7829" max="7829" width="4" bestFit="1" customWidth="1"/>
    <col min="7830" max="7830" width="12.140625" bestFit="1" customWidth="1"/>
    <col min="7831" max="7831" width="4" bestFit="1" customWidth="1"/>
    <col min="7832" max="7832" width="12.140625" bestFit="1" customWidth="1"/>
    <col min="7833" max="7833" width="4" bestFit="1" customWidth="1"/>
    <col min="7834" max="7834" width="12.140625" bestFit="1" customWidth="1"/>
    <col min="7835" max="7835" width="4" bestFit="1" customWidth="1"/>
    <col min="7836" max="7836" width="12.140625" bestFit="1" customWidth="1"/>
    <col min="7837" max="7837" width="4" bestFit="1" customWidth="1"/>
    <col min="7838" max="7838" width="12.140625" bestFit="1" customWidth="1"/>
    <col min="7839" max="7839" width="4" bestFit="1" customWidth="1"/>
    <col min="7840" max="7840" width="12.140625" bestFit="1" customWidth="1"/>
    <col min="7841" max="7841" width="4" bestFit="1" customWidth="1"/>
    <col min="7842" max="7842" width="12.140625" bestFit="1" customWidth="1"/>
    <col min="7843" max="7843" width="4" bestFit="1" customWidth="1"/>
    <col min="7844" max="7844" width="12.140625" bestFit="1" customWidth="1"/>
    <col min="7845" max="7845" width="4" bestFit="1" customWidth="1"/>
    <col min="7846" max="7846" width="12.140625" bestFit="1" customWidth="1"/>
    <col min="7847" max="7847" width="4" bestFit="1" customWidth="1"/>
    <col min="7848" max="7848" width="12.140625" bestFit="1" customWidth="1"/>
    <col min="7849" max="7849" width="4" bestFit="1" customWidth="1"/>
    <col min="7850" max="7850" width="12.140625" bestFit="1" customWidth="1"/>
    <col min="7851" max="7851" width="4" bestFit="1" customWidth="1"/>
    <col min="7852" max="7852" width="12.140625" bestFit="1" customWidth="1"/>
    <col min="7853" max="7853" width="4" bestFit="1" customWidth="1"/>
    <col min="7937" max="7937" width="46.42578125" bestFit="1" customWidth="1"/>
    <col min="7938" max="7938" width="12.140625" bestFit="1" customWidth="1"/>
    <col min="7939" max="7939" width="4" bestFit="1" customWidth="1"/>
    <col min="7940" max="7940" width="12.140625" bestFit="1" customWidth="1"/>
    <col min="7941" max="7941" width="4" bestFit="1" customWidth="1"/>
    <col min="7942" max="7942" width="12.140625" bestFit="1" customWidth="1"/>
    <col min="7943" max="7943" width="4" bestFit="1" customWidth="1"/>
    <col min="7944" max="7944" width="12.140625" bestFit="1" customWidth="1"/>
    <col min="7945" max="7945" width="4" bestFit="1" customWidth="1"/>
    <col min="7946" max="7946" width="12.140625" bestFit="1" customWidth="1"/>
    <col min="7947" max="7947" width="4" bestFit="1" customWidth="1"/>
    <col min="7948" max="7948" width="12.140625" bestFit="1" customWidth="1"/>
    <col min="7949" max="7949" width="4" bestFit="1" customWidth="1"/>
    <col min="7950" max="7950" width="12.140625" bestFit="1" customWidth="1"/>
    <col min="7951" max="7951" width="4" bestFit="1" customWidth="1"/>
    <col min="7952" max="7952" width="12.140625" bestFit="1" customWidth="1"/>
    <col min="7953" max="7953" width="4" bestFit="1" customWidth="1"/>
    <col min="7954" max="7954" width="12.140625" bestFit="1" customWidth="1"/>
    <col min="7955" max="7955" width="4" bestFit="1" customWidth="1"/>
    <col min="7956" max="7956" width="12.140625" bestFit="1" customWidth="1"/>
    <col min="7957" max="7957" width="4" bestFit="1" customWidth="1"/>
    <col min="7958" max="7958" width="12.140625" bestFit="1" customWidth="1"/>
    <col min="7959" max="7959" width="4" bestFit="1" customWidth="1"/>
    <col min="7960" max="7960" width="12.140625" bestFit="1" customWidth="1"/>
    <col min="7961" max="7961" width="4" bestFit="1" customWidth="1"/>
    <col min="7962" max="7962" width="12.140625" bestFit="1" customWidth="1"/>
    <col min="7963" max="7963" width="4" bestFit="1" customWidth="1"/>
    <col min="7964" max="7964" width="12.140625" bestFit="1" customWidth="1"/>
    <col min="7965" max="7965" width="4" bestFit="1" customWidth="1"/>
    <col min="7966" max="7966" width="12.140625" bestFit="1" customWidth="1"/>
    <col min="7967" max="7967" width="4" bestFit="1" customWidth="1"/>
    <col min="7968" max="7968" width="12.140625" bestFit="1" customWidth="1"/>
    <col min="7969" max="7969" width="4" bestFit="1" customWidth="1"/>
    <col min="7970" max="7970" width="12.140625" bestFit="1" customWidth="1"/>
    <col min="7971" max="7971" width="4" bestFit="1" customWidth="1"/>
    <col min="7972" max="7972" width="12.140625" bestFit="1" customWidth="1"/>
    <col min="7973" max="7973" width="4" bestFit="1" customWidth="1"/>
    <col min="7974" max="7974" width="12.140625" bestFit="1" customWidth="1"/>
    <col min="7975" max="7975" width="4" bestFit="1" customWidth="1"/>
    <col min="7976" max="7976" width="12.140625" bestFit="1" customWidth="1"/>
    <col min="7977" max="7977" width="4" bestFit="1" customWidth="1"/>
    <col min="7978" max="7978" width="12.140625" bestFit="1" customWidth="1"/>
    <col min="7979" max="7979" width="4" bestFit="1" customWidth="1"/>
    <col min="7980" max="7980" width="12.140625" bestFit="1" customWidth="1"/>
    <col min="7981" max="7981" width="4" bestFit="1" customWidth="1"/>
    <col min="7982" max="7982" width="12.140625" bestFit="1" customWidth="1"/>
    <col min="7983" max="7983" width="4" bestFit="1" customWidth="1"/>
    <col min="7984" max="7984" width="12.140625" bestFit="1" customWidth="1"/>
    <col min="7985" max="7985" width="4" bestFit="1" customWidth="1"/>
    <col min="7986" max="7986" width="12.140625" bestFit="1" customWidth="1"/>
    <col min="7987" max="7987" width="4" bestFit="1" customWidth="1"/>
    <col min="7988" max="7988" width="12.140625" bestFit="1" customWidth="1"/>
    <col min="7989" max="7989" width="4" bestFit="1" customWidth="1"/>
    <col min="7990" max="7990" width="12.140625" bestFit="1" customWidth="1"/>
    <col min="7991" max="7991" width="4" bestFit="1" customWidth="1"/>
    <col min="7992" max="7992" width="12.140625" bestFit="1" customWidth="1"/>
    <col min="7993" max="7993" width="4" bestFit="1" customWidth="1"/>
    <col min="7994" max="7994" width="12.140625" bestFit="1" customWidth="1"/>
    <col min="7995" max="7995" width="4" bestFit="1" customWidth="1"/>
    <col min="7996" max="7996" width="12.140625" bestFit="1" customWidth="1"/>
    <col min="7997" max="7997" width="4" bestFit="1" customWidth="1"/>
    <col min="7998" max="7998" width="11.140625" bestFit="1" customWidth="1"/>
    <col min="7999" max="7999" width="4" bestFit="1" customWidth="1"/>
    <col min="8000" max="8000" width="12.140625" bestFit="1" customWidth="1"/>
    <col min="8001" max="8001" width="4" bestFit="1" customWidth="1"/>
    <col min="8002" max="8002" width="11.140625" bestFit="1" customWidth="1"/>
    <col min="8003" max="8003" width="4" bestFit="1" customWidth="1"/>
    <col min="8004" max="8004" width="11.140625" bestFit="1" customWidth="1"/>
    <col min="8005" max="8005" width="4" bestFit="1" customWidth="1"/>
    <col min="8006" max="8006" width="12.140625" bestFit="1" customWidth="1"/>
    <col min="8007" max="8007" width="4" bestFit="1" customWidth="1"/>
    <col min="8008" max="8008" width="12.140625" bestFit="1" customWidth="1"/>
    <col min="8009" max="8009" width="4" bestFit="1" customWidth="1"/>
    <col min="8010" max="8010" width="12.140625" bestFit="1" customWidth="1"/>
    <col min="8011" max="8011" width="4" bestFit="1" customWidth="1"/>
    <col min="8012" max="8012" width="12.140625" bestFit="1" customWidth="1"/>
    <col min="8013" max="8013" width="4" bestFit="1" customWidth="1"/>
    <col min="8014" max="8014" width="12.140625" bestFit="1" customWidth="1"/>
    <col min="8015" max="8015" width="4" bestFit="1" customWidth="1"/>
    <col min="8016" max="8016" width="12.140625" bestFit="1" customWidth="1"/>
    <col min="8017" max="8017" width="4" bestFit="1" customWidth="1"/>
    <col min="8018" max="8018" width="12.140625" bestFit="1" customWidth="1"/>
    <col min="8019" max="8019" width="4" bestFit="1" customWidth="1"/>
    <col min="8020" max="8020" width="12.140625" bestFit="1" customWidth="1"/>
    <col min="8021" max="8021" width="4" bestFit="1" customWidth="1"/>
    <col min="8022" max="8022" width="12.140625" bestFit="1" customWidth="1"/>
    <col min="8023" max="8023" width="4" bestFit="1" customWidth="1"/>
    <col min="8024" max="8024" width="12.140625" bestFit="1" customWidth="1"/>
    <col min="8025" max="8025" width="4" bestFit="1" customWidth="1"/>
    <col min="8026" max="8026" width="10.140625" bestFit="1" customWidth="1"/>
    <col min="8027" max="8027" width="4" bestFit="1" customWidth="1"/>
    <col min="8028" max="8028" width="10.140625" bestFit="1" customWidth="1"/>
    <col min="8029" max="8029" width="4" bestFit="1" customWidth="1"/>
    <col min="8030" max="8030" width="12.140625" bestFit="1" customWidth="1"/>
    <col min="8031" max="8031" width="4" bestFit="1" customWidth="1"/>
    <col min="8032" max="8032" width="12.140625" bestFit="1" customWidth="1"/>
    <col min="8033" max="8033" width="4" bestFit="1" customWidth="1"/>
    <col min="8034" max="8034" width="12.140625" bestFit="1" customWidth="1"/>
    <col min="8035" max="8035" width="4" bestFit="1" customWidth="1"/>
    <col min="8036" max="8036" width="12.140625" bestFit="1" customWidth="1"/>
    <col min="8037" max="8037" width="4" bestFit="1" customWidth="1"/>
    <col min="8038" max="8038" width="12.140625" bestFit="1" customWidth="1"/>
    <col min="8039" max="8039" width="4" bestFit="1" customWidth="1"/>
    <col min="8040" max="8040" width="12.140625" bestFit="1" customWidth="1"/>
    <col min="8041" max="8041" width="4" bestFit="1" customWidth="1"/>
    <col min="8042" max="8042" width="12.140625" bestFit="1" customWidth="1"/>
    <col min="8043" max="8043" width="4" bestFit="1" customWidth="1"/>
    <col min="8044" max="8044" width="12.140625" bestFit="1" customWidth="1"/>
    <col min="8045" max="8045" width="4" bestFit="1" customWidth="1"/>
    <col min="8046" max="8046" width="12.140625" bestFit="1" customWidth="1"/>
    <col min="8047" max="8047" width="4" bestFit="1" customWidth="1"/>
    <col min="8048" max="8048" width="12.140625" bestFit="1" customWidth="1"/>
    <col min="8049" max="8049" width="4" bestFit="1" customWidth="1"/>
    <col min="8050" max="8050" width="11.140625" bestFit="1" customWidth="1"/>
    <col min="8051" max="8051" width="4" bestFit="1" customWidth="1"/>
    <col min="8052" max="8052" width="11.140625" bestFit="1" customWidth="1"/>
    <col min="8053" max="8053" width="4" bestFit="1" customWidth="1"/>
    <col min="8054" max="8054" width="12.140625" bestFit="1" customWidth="1"/>
    <col min="8055" max="8055" width="4" bestFit="1" customWidth="1"/>
    <col min="8056" max="8056" width="12.140625" bestFit="1" customWidth="1"/>
    <col min="8057" max="8057" width="4" bestFit="1" customWidth="1"/>
    <col min="8058" max="8058" width="12.140625" bestFit="1" customWidth="1"/>
    <col min="8059" max="8059" width="4" bestFit="1" customWidth="1"/>
    <col min="8060" max="8060" width="12.140625" bestFit="1" customWidth="1"/>
    <col min="8061" max="8061" width="4" bestFit="1" customWidth="1"/>
    <col min="8062" max="8062" width="12.140625" bestFit="1" customWidth="1"/>
    <col min="8063" max="8063" width="4" bestFit="1" customWidth="1"/>
    <col min="8064" max="8064" width="12.140625" bestFit="1" customWidth="1"/>
    <col min="8065" max="8065" width="4" bestFit="1" customWidth="1"/>
    <col min="8066" max="8066" width="12.140625" bestFit="1" customWidth="1"/>
    <col min="8067" max="8067" width="4" bestFit="1" customWidth="1"/>
    <col min="8068" max="8068" width="12.140625" bestFit="1" customWidth="1"/>
    <col min="8069" max="8069" width="4" bestFit="1" customWidth="1"/>
    <col min="8070" max="8070" width="11.140625" bestFit="1" customWidth="1"/>
    <col min="8071" max="8071" width="4" bestFit="1" customWidth="1"/>
    <col min="8072" max="8072" width="12.140625" bestFit="1" customWidth="1"/>
    <col min="8073" max="8073" width="4" bestFit="1" customWidth="1"/>
    <col min="8074" max="8074" width="12.140625" bestFit="1" customWidth="1"/>
    <col min="8075" max="8075" width="4" bestFit="1" customWidth="1"/>
    <col min="8076" max="8076" width="12.140625" bestFit="1" customWidth="1"/>
    <col min="8077" max="8077" width="4" bestFit="1" customWidth="1"/>
    <col min="8078" max="8078" width="12.140625" bestFit="1" customWidth="1"/>
    <col min="8079" max="8079" width="4" bestFit="1" customWidth="1"/>
    <col min="8080" max="8080" width="12.140625" bestFit="1" customWidth="1"/>
    <col min="8081" max="8081" width="4" bestFit="1" customWidth="1"/>
    <col min="8082" max="8082" width="12.140625" bestFit="1" customWidth="1"/>
    <col min="8083" max="8083" width="4" bestFit="1" customWidth="1"/>
    <col min="8084" max="8084" width="12.140625" bestFit="1" customWidth="1"/>
    <col min="8085" max="8085" width="4" bestFit="1" customWidth="1"/>
    <col min="8086" max="8086" width="12.140625" bestFit="1" customWidth="1"/>
    <col min="8087" max="8087" width="4" bestFit="1" customWidth="1"/>
    <col min="8088" max="8088" width="12.140625" bestFit="1" customWidth="1"/>
    <col min="8089" max="8089" width="4" bestFit="1" customWidth="1"/>
    <col min="8090" max="8090" width="12.140625" bestFit="1" customWidth="1"/>
    <col min="8091" max="8091" width="4" bestFit="1" customWidth="1"/>
    <col min="8092" max="8092" width="12.140625" bestFit="1" customWidth="1"/>
    <col min="8093" max="8093" width="4" bestFit="1" customWidth="1"/>
    <col min="8094" max="8094" width="12.140625" bestFit="1" customWidth="1"/>
    <col min="8095" max="8095" width="4" bestFit="1" customWidth="1"/>
    <col min="8096" max="8096" width="12.140625" bestFit="1" customWidth="1"/>
    <col min="8097" max="8097" width="4" bestFit="1" customWidth="1"/>
    <col min="8098" max="8098" width="12.140625" bestFit="1" customWidth="1"/>
    <col min="8099" max="8099" width="4" bestFit="1" customWidth="1"/>
    <col min="8100" max="8100" width="12.140625" bestFit="1" customWidth="1"/>
    <col min="8101" max="8101" width="4" bestFit="1" customWidth="1"/>
    <col min="8102" max="8102" width="12.140625" bestFit="1" customWidth="1"/>
    <col min="8103" max="8103" width="4" bestFit="1" customWidth="1"/>
    <col min="8104" max="8104" width="12.140625" bestFit="1" customWidth="1"/>
    <col min="8105" max="8105" width="4" bestFit="1" customWidth="1"/>
    <col min="8106" max="8106" width="12.140625" bestFit="1" customWidth="1"/>
    <col min="8107" max="8107" width="4" bestFit="1" customWidth="1"/>
    <col min="8108" max="8108" width="12.140625" bestFit="1" customWidth="1"/>
    <col min="8109" max="8109" width="4" bestFit="1" customWidth="1"/>
    <col min="8193" max="8193" width="46.42578125" bestFit="1" customWidth="1"/>
    <col min="8194" max="8194" width="12.140625" bestFit="1" customWidth="1"/>
    <col min="8195" max="8195" width="4" bestFit="1" customWidth="1"/>
    <col min="8196" max="8196" width="12.140625" bestFit="1" customWidth="1"/>
    <col min="8197" max="8197" width="4" bestFit="1" customWidth="1"/>
    <col min="8198" max="8198" width="12.140625" bestFit="1" customWidth="1"/>
    <col min="8199" max="8199" width="4" bestFit="1" customWidth="1"/>
    <col min="8200" max="8200" width="12.140625" bestFit="1" customWidth="1"/>
    <col min="8201" max="8201" width="4" bestFit="1" customWidth="1"/>
    <col min="8202" max="8202" width="12.140625" bestFit="1" customWidth="1"/>
    <col min="8203" max="8203" width="4" bestFit="1" customWidth="1"/>
    <col min="8204" max="8204" width="12.140625" bestFit="1" customWidth="1"/>
    <col min="8205" max="8205" width="4" bestFit="1" customWidth="1"/>
    <col min="8206" max="8206" width="12.140625" bestFit="1" customWidth="1"/>
    <col min="8207" max="8207" width="4" bestFit="1" customWidth="1"/>
    <col min="8208" max="8208" width="12.140625" bestFit="1" customWidth="1"/>
    <col min="8209" max="8209" width="4" bestFit="1" customWidth="1"/>
    <col min="8210" max="8210" width="12.140625" bestFit="1" customWidth="1"/>
    <col min="8211" max="8211" width="4" bestFit="1" customWidth="1"/>
    <col min="8212" max="8212" width="12.140625" bestFit="1" customWidth="1"/>
    <col min="8213" max="8213" width="4" bestFit="1" customWidth="1"/>
    <col min="8214" max="8214" width="12.140625" bestFit="1" customWidth="1"/>
    <col min="8215" max="8215" width="4" bestFit="1" customWidth="1"/>
    <col min="8216" max="8216" width="12.140625" bestFit="1" customWidth="1"/>
    <col min="8217" max="8217" width="4" bestFit="1" customWidth="1"/>
    <col min="8218" max="8218" width="12.140625" bestFit="1" customWidth="1"/>
    <col min="8219" max="8219" width="4" bestFit="1" customWidth="1"/>
    <col min="8220" max="8220" width="12.140625" bestFit="1" customWidth="1"/>
    <col min="8221" max="8221" width="4" bestFit="1" customWidth="1"/>
    <col min="8222" max="8222" width="12.140625" bestFit="1" customWidth="1"/>
    <col min="8223" max="8223" width="4" bestFit="1" customWidth="1"/>
    <col min="8224" max="8224" width="12.140625" bestFit="1" customWidth="1"/>
    <col min="8225" max="8225" width="4" bestFit="1" customWidth="1"/>
    <col min="8226" max="8226" width="12.140625" bestFit="1" customWidth="1"/>
    <col min="8227" max="8227" width="4" bestFit="1" customWidth="1"/>
    <col min="8228" max="8228" width="12.140625" bestFit="1" customWidth="1"/>
    <col min="8229" max="8229" width="4" bestFit="1" customWidth="1"/>
    <col min="8230" max="8230" width="12.140625" bestFit="1" customWidth="1"/>
    <col min="8231" max="8231" width="4" bestFit="1" customWidth="1"/>
    <col min="8232" max="8232" width="12.140625" bestFit="1" customWidth="1"/>
    <col min="8233" max="8233" width="4" bestFit="1" customWidth="1"/>
    <col min="8234" max="8234" width="12.140625" bestFit="1" customWidth="1"/>
    <col min="8235" max="8235" width="4" bestFit="1" customWidth="1"/>
    <col min="8236" max="8236" width="12.140625" bestFit="1" customWidth="1"/>
    <col min="8237" max="8237" width="4" bestFit="1" customWidth="1"/>
    <col min="8238" max="8238" width="12.140625" bestFit="1" customWidth="1"/>
    <col min="8239" max="8239" width="4" bestFit="1" customWidth="1"/>
    <col min="8240" max="8240" width="12.140625" bestFit="1" customWidth="1"/>
    <col min="8241" max="8241" width="4" bestFit="1" customWidth="1"/>
    <col min="8242" max="8242" width="12.140625" bestFit="1" customWidth="1"/>
    <col min="8243" max="8243" width="4" bestFit="1" customWidth="1"/>
    <col min="8244" max="8244" width="12.140625" bestFit="1" customWidth="1"/>
    <col min="8245" max="8245" width="4" bestFit="1" customWidth="1"/>
    <col min="8246" max="8246" width="12.140625" bestFit="1" customWidth="1"/>
    <col min="8247" max="8247" width="4" bestFit="1" customWidth="1"/>
    <col min="8248" max="8248" width="12.140625" bestFit="1" customWidth="1"/>
    <col min="8249" max="8249" width="4" bestFit="1" customWidth="1"/>
    <col min="8250" max="8250" width="12.140625" bestFit="1" customWidth="1"/>
    <col min="8251" max="8251" width="4" bestFit="1" customWidth="1"/>
    <col min="8252" max="8252" width="12.140625" bestFit="1" customWidth="1"/>
    <col min="8253" max="8253" width="4" bestFit="1" customWidth="1"/>
    <col min="8254" max="8254" width="11.140625" bestFit="1" customWidth="1"/>
    <col min="8255" max="8255" width="4" bestFit="1" customWidth="1"/>
    <col min="8256" max="8256" width="12.140625" bestFit="1" customWidth="1"/>
    <col min="8257" max="8257" width="4" bestFit="1" customWidth="1"/>
    <col min="8258" max="8258" width="11.140625" bestFit="1" customWidth="1"/>
    <col min="8259" max="8259" width="4" bestFit="1" customWidth="1"/>
    <col min="8260" max="8260" width="11.140625" bestFit="1" customWidth="1"/>
    <col min="8261" max="8261" width="4" bestFit="1" customWidth="1"/>
    <col min="8262" max="8262" width="12.140625" bestFit="1" customWidth="1"/>
    <col min="8263" max="8263" width="4" bestFit="1" customWidth="1"/>
    <col min="8264" max="8264" width="12.140625" bestFit="1" customWidth="1"/>
    <col min="8265" max="8265" width="4" bestFit="1" customWidth="1"/>
    <col min="8266" max="8266" width="12.140625" bestFit="1" customWidth="1"/>
    <col min="8267" max="8267" width="4" bestFit="1" customWidth="1"/>
    <col min="8268" max="8268" width="12.140625" bestFit="1" customWidth="1"/>
    <col min="8269" max="8269" width="4" bestFit="1" customWidth="1"/>
    <col min="8270" max="8270" width="12.140625" bestFit="1" customWidth="1"/>
    <col min="8271" max="8271" width="4" bestFit="1" customWidth="1"/>
    <col min="8272" max="8272" width="12.140625" bestFit="1" customWidth="1"/>
    <col min="8273" max="8273" width="4" bestFit="1" customWidth="1"/>
    <col min="8274" max="8274" width="12.140625" bestFit="1" customWidth="1"/>
    <col min="8275" max="8275" width="4" bestFit="1" customWidth="1"/>
    <col min="8276" max="8276" width="12.140625" bestFit="1" customWidth="1"/>
    <col min="8277" max="8277" width="4" bestFit="1" customWidth="1"/>
    <col min="8278" max="8278" width="12.140625" bestFit="1" customWidth="1"/>
    <col min="8279" max="8279" width="4" bestFit="1" customWidth="1"/>
    <col min="8280" max="8280" width="12.140625" bestFit="1" customWidth="1"/>
    <col min="8281" max="8281" width="4" bestFit="1" customWidth="1"/>
    <col min="8282" max="8282" width="10.140625" bestFit="1" customWidth="1"/>
    <col min="8283" max="8283" width="4" bestFit="1" customWidth="1"/>
    <col min="8284" max="8284" width="10.140625" bestFit="1" customWidth="1"/>
    <col min="8285" max="8285" width="4" bestFit="1" customWidth="1"/>
    <col min="8286" max="8286" width="12.140625" bestFit="1" customWidth="1"/>
    <col min="8287" max="8287" width="4" bestFit="1" customWidth="1"/>
    <col min="8288" max="8288" width="12.140625" bestFit="1" customWidth="1"/>
    <col min="8289" max="8289" width="4" bestFit="1" customWidth="1"/>
    <col min="8290" max="8290" width="12.140625" bestFit="1" customWidth="1"/>
    <col min="8291" max="8291" width="4" bestFit="1" customWidth="1"/>
    <col min="8292" max="8292" width="12.140625" bestFit="1" customWidth="1"/>
    <col min="8293" max="8293" width="4" bestFit="1" customWidth="1"/>
    <col min="8294" max="8294" width="12.140625" bestFit="1" customWidth="1"/>
    <col min="8295" max="8295" width="4" bestFit="1" customWidth="1"/>
    <col min="8296" max="8296" width="12.140625" bestFit="1" customWidth="1"/>
    <col min="8297" max="8297" width="4" bestFit="1" customWidth="1"/>
    <col min="8298" max="8298" width="12.140625" bestFit="1" customWidth="1"/>
    <col min="8299" max="8299" width="4" bestFit="1" customWidth="1"/>
    <col min="8300" max="8300" width="12.140625" bestFit="1" customWidth="1"/>
    <col min="8301" max="8301" width="4" bestFit="1" customWidth="1"/>
    <col min="8302" max="8302" width="12.140625" bestFit="1" customWidth="1"/>
    <col min="8303" max="8303" width="4" bestFit="1" customWidth="1"/>
    <col min="8304" max="8304" width="12.140625" bestFit="1" customWidth="1"/>
    <col min="8305" max="8305" width="4" bestFit="1" customWidth="1"/>
    <col min="8306" max="8306" width="11.140625" bestFit="1" customWidth="1"/>
    <col min="8307" max="8307" width="4" bestFit="1" customWidth="1"/>
    <col min="8308" max="8308" width="11.140625" bestFit="1" customWidth="1"/>
    <col min="8309" max="8309" width="4" bestFit="1" customWidth="1"/>
    <col min="8310" max="8310" width="12.140625" bestFit="1" customWidth="1"/>
    <col min="8311" max="8311" width="4" bestFit="1" customWidth="1"/>
    <col min="8312" max="8312" width="12.140625" bestFit="1" customWidth="1"/>
    <col min="8313" max="8313" width="4" bestFit="1" customWidth="1"/>
    <col min="8314" max="8314" width="12.140625" bestFit="1" customWidth="1"/>
    <col min="8315" max="8315" width="4" bestFit="1" customWidth="1"/>
    <col min="8316" max="8316" width="12.140625" bestFit="1" customWidth="1"/>
    <col min="8317" max="8317" width="4" bestFit="1" customWidth="1"/>
    <col min="8318" max="8318" width="12.140625" bestFit="1" customWidth="1"/>
    <col min="8319" max="8319" width="4" bestFit="1" customWidth="1"/>
    <col min="8320" max="8320" width="12.140625" bestFit="1" customWidth="1"/>
    <col min="8321" max="8321" width="4" bestFit="1" customWidth="1"/>
    <col min="8322" max="8322" width="12.140625" bestFit="1" customWidth="1"/>
    <col min="8323" max="8323" width="4" bestFit="1" customWidth="1"/>
    <col min="8324" max="8324" width="12.140625" bestFit="1" customWidth="1"/>
    <col min="8325" max="8325" width="4" bestFit="1" customWidth="1"/>
    <col min="8326" max="8326" width="11.140625" bestFit="1" customWidth="1"/>
    <col min="8327" max="8327" width="4" bestFit="1" customWidth="1"/>
    <col min="8328" max="8328" width="12.140625" bestFit="1" customWidth="1"/>
    <col min="8329" max="8329" width="4" bestFit="1" customWidth="1"/>
    <col min="8330" max="8330" width="12.140625" bestFit="1" customWidth="1"/>
    <col min="8331" max="8331" width="4" bestFit="1" customWidth="1"/>
    <col min="8332" max="8332" width="12.140625" bestFit="1" customWidth="1"/>
    <col min="8333" max="8333" width="4" bestFit="1" customWidth="1"/>
    <col min="8334" max="8334" width="12.140625" bestFit="1" customWidth="1"/>
    <col min="8335" max="8335" width="4" bestFit="1" customWidth="1"/>
    <col min="8336" max="8336" width="12.140625" bestFit="1" customWidth="1"/>
    <col min="8337" max="8337" width="4" bestFit="1" customWidth="1"/>
    <col min="8338" max="8338" width="12.140625" bestFit="1" customWidth="1"/>
    <col min="8339" max="8339" width="4" bestFit="1" customWidth="1"/>
    <col min="8340" max="8340" width="12.140625" bestFit="1" customWidth="1"/>
    <col min="8341" max="8341" width="4" bestFit="1" customWidth="1"/>
    <col min="8342" max="8342" width="12.140625" bestFit="1" customWidth="1"/>
    <col min="8343" max="8343" width="4" bestFit="1" customWidth="1"/>
    <col min="8344" max="8344" width="12.140625" bestFit="1" customWidth="1"/>
    <col min="8345" max="8345" width="4" bestFit="1" customWidth="1"/>
    <col min="8346" max="8346" width="12.140625" bestFit="1" customWidth="1"/>
    <col min="8347" max="8347" width="4" bestFit="1" customWidth="1"/>
    <col min="8348" max="8348" width="12.140625" bestFit="1" customWidth="1"/>
    <col min="8349" max="8349" width="4" bestFit="1" customWidth="1"/>
    <col min="8350" max="8350" width="12.140625" bestFit="1" customWidth="1"/>
    <col min="8351" max="8351" width="4" bestFit="1" customWidth="1"/>
    <col min="8352" max="8352" width="12.140625" bestFit="1" customWidth="1"/>
    <col min="8353" max="8353" width="4" bestFit="1" customWidth="1"/>
    <col min="8354" max="8354" width="12.140625" bestFit="1" customWidth="1"/>
    <col min="8355" max="8355" width="4" bestFit="1" customWidth="1"/>
    <col min="8356" max="8356" width="12.140625" bestFit="1" customWidth="1"/>
    <col min="8357" max="8357" width="4" bestFit="1" customWidth="1"/>
    <col min="8358" max="8358" width="12.140625" bestFit="1" customWidth="1"/>
    <col min="8359" max="8359" width="4" bestFit="1" customWidth="1"/>
    <col min="8360" max="8360" width="12.140625" bestFit="1" customWidth="1"/>
    <col min="8361" max="8361" width="4" bestFit="1" customWidth="1"/>
    <col min="8362" max="8362" width="12.140625" bestFit="1" customWidth="1"/>
    <col min="8363" max="8363" width="4" bestFit="1" customWidth="1"/>
    <col min="8364" max="8364" width="12.140625" bestFit="1" customWidth="1"/>
    <col min="8365" max="8365" width="4" bestFit="1" customWidth="1"/>
    <col min="8449" max="8449" width="46.42578125" bestFit="1" customWidth="1"/>
    <col min="8450" max="8450" width="12.140625" bestFit="1" customWidth="1"/>
    <col min="8451" max="8451" width="4" bestFit="1" customWidth="1"/>
    <col min="8452" max="8452" width="12.140625" bestFit="1" customWidth="1"/>
    <col min="8453" max="8453" width="4" bestFit="1" customWidth="1"/>
    <col min="8454" max="8454" width="12.140625" bestFit="1" customWidth="1"/>
    <col min="8455" max="8455" width="4" bestFit="1" customWidth="1"/>
    <col min="8456" max="8456" width="12.140625" bestFit="1" customWidth="1"/>
    <col min="8457" max="8457" width="4" bestFit="1" customWidth="1"/>
    <col min="8458" max="8458" width="12.140625" bestFit="1" customWidth="1"/>
    <col min="8459" max="8459" width="4" bestFit="1" customWidth="1"/>
    <col min="8460" max="8460" width="12.140625" bestFit="1" customWidth="1"/>
    <col min="8461" max="8461" width="4" bestFit="1" customWidth="1"/>
    <col min="8462" max="8462" width="12.140625" bestFit="1" customWidth="1"/>
    <col min="8463" max="8463" width="4" bestFit="1" customWidth="1"/>
    <col min="8464" max="8464" width="12.140625" bestFit="1" customWidth="1"/>
    <col min="8465" max="8465" width="4" bestFit="1" customWidth="1"/>
    <col min="8466" max="8466" width="12.140625" bestFit="1" customWidth="1"/>
    <col min="8467" max="8467" width="4" bestFit="1" customWidth="1"/>
    <col min="8468" max="8468" width="12.140625" bestFit="1" customWidth="1"/>
    <col min="8469" max="8469" width="4" bestFit="1" customWidth="1"/>
    <col min="8470" max="8470" width="12.140625" bestFit="1" customWidth="1"/>
    <col min="8471" max="8471" width="4" bestFit="1" customWidth="1"/>
    <col min="8472" max="8472" width="12.140625" bestFit="1" customWidth="1"/>
    <col min="8473" max="8473" width="4" bestFit="1" customWidth="1"/>
    <col min="8474" max="8474" width="12.140625" bestFit="1" customWidth="1"/>
    <col min="8475" max="8475" width="4" bestFit="1" customWidth="1"/>
    <col min="8476" max="8476" width="12.140625" bestFit="1" customWidth="1"/>
    <col min="8477" max="8477" width="4" bestFit="1" customWidth="1"/>
    <col min="8478" max="8478" width="12.140625" bestFit="1" customWidth="1"/>
    <col min="8479" max="8479" width="4" bestFit="1" customWidth="1"/>
    <col min="8480" max="8480" width="12.140625" bestFit="1" customWidth="1"/>
    <col min="8481" max="8481" width="4" bestFit="1" customWidth="1"/>
    <col min="8482" max="8482" width="12.140625" bestFit="1" customWidth="1"/>
    <col min="8483" max="8483" width="4" bestFit="1" customWidth="1"/>
    <col min="8484" max="8484" width="12.140625" bestFit="1" customWidth="1"/>
    <col min="8485" max="8485" width="4" bestFit="1" customWidth="1"/>
    <col min="8486" max="8486" width="12.140625" bestFit="1" customWidth="1"/>
    <col min="8487" max="8487" width="4" bestFit="1" customWidth="1"/>
    <col min="8488" max="8488" width="12.140625" bestFit="1" customWidth="1"/>
    <col min="8489" max="8489" width="4" bestFit="1" customWidth="1"/>
    <col min="8490" max="8490" width="12.140625" bestFit="1" customWidth="1"/>
    <col min="8491" max="8491" width="4" bestFit="1" customWidth="1"/>
    <col min="8492" max="8492" width="12.140625" bestFit="1" customWidth="1"/>
    <col min="8493" max="8493" width="4" bestFit="1" customWidth="1"/>
    <col min="8494" max="8494" width="12.140625" bestFit="1" customWidth="1"/>
    <col min="8495" max="8495" width="4" bestFit="1" customWidth="1"/>
    <col min="8496" max="8496" width="12.140625" bestFit="1" customWidth="1"/>
    <col min="8497" max="8497" width="4" bestFit="1" customWidth="1"/>
    <col min="8498" max="8498" width="12.140625" bestFit="1" customWidth="1"/>
    <col min="8499" max="8499" width="4" bestFit="1" customWidth="1"/>
    <col min="8500" max="8500" width="12.140625" bestFit="1" customWidth="1"/>
    <col min="8501" max="8501" width="4" bestFit="1" customWidth="1"/>
    <col min="8502" max="8502" width="12.140625" bestFit="1" customWidth="1"/>
    <col min="8503" max="8503" width="4" bestFit="1" customWidth="1"/>
    <col min="8504" max="8504" width="12.140625" bestFit="1" customWidth="1"/>
    <col min="8505" max="8505" width="4" bestFit="1" customWidth="1"/>
    <col min="8506" max="8506" width="12.140625" bestFit="1" customWidth="1"/>
    <col min="8507" max="8507" width="4" bestFit="1" customWidth="1"/>
    <col min="8508" max="8508" width="12.140625" bestFit="1" customWidth="1"/>
    <col min="8509" max="8509" width="4" bestFit="1" customWidth="1"/>
    <col min="8510" max="8510" width="11.140625" bestFit="1" customWidth="1"/>
    <col min="8511" max="8511" width="4" bestFit="1" customWidth="1"/>
    <col min="8512" max="8512" width="12.140625" bestFit="1" customWidth="1"/>
    <col min="8513" max="8513" width="4" bestFit="1" customWidth="1"/>
    <col min="8514" max="8514" width="11.140625" bestFit="1" customWidth="1"/>
    <col min="8515" max="8515" width="4" bestFit="1" customWidth="1"/>
    <col min="8516" max="8516" width="11.140625" bestFit="1" customWidth="1"/>
    <col min="8517" max="8517" width="4" bestFit="1" customWidth="1"/>
    <col min="8518" max="8518" width="12.140625" bestFit="1" customWidth="1"/>
    <col min="8519" max="8519" width="4" bestFit="1" customWidth="1"/>
    <col min="8520" max="8520" width="12.140625" bestFit="1" customWidth="1"/>
    <col min="8521" max="8521" width="4" bestFit="1" customWidth="1"/>
    <col min="8522" max="8522" width="12.140625" bestFit="1" customWidth="1"/>
    <col min="8523" max="8523" width="4" bestFit="1" customWidth="1"/>
    <col min="8524" max="8524" width="12.140625" bestFit="1" customWidth="1"/>
    <col min="8525" max="8525" width="4" bestFit="1" customWidth="1"/>
    <col min="8526" max="8526" width="12.140625" bestFit="1" customWidth="1"/>
    <col min="8527" max="8527" width="4" bestFit="1" customWidth="1"/>
    <col min="8528" max="8528" width="12.140625" bestFit="1" customWidth="1"/>
    <col min="8529" max="8529" width="4" bestFit="1" customWidth="1"/>
    <col min="8530" max="8530" width="12.140625" bestFit="1" customWidth="1"/>
    <col min="8531" max="8531" width="4" bestFit="1" customWidth="1"/>
    <col min="8532" max="8532" width="12.140625" bestFit="1" customWidth="1"/>
    <col min="8533" max="8533" width="4" bestFit="1" customWidth="1"/>
    <col min="8534" max="8534" width="12.140625" bestFit="1" customWidth="1"/>
    <col min="8535" max="8535" width="4" bestFit="1" customWidth="1"/>
    <col min="8536" max="8536" width="12.140625" bestFit="1" customWidth="1"/>
    <col min="8537" max="8537" width="4" bestFit="1" customWidth="1"/>
    <col min="8538" max="8538" width="10.140625" bestFit="1" customWidth="1"/>
    <col min="8539" max="8539" width="4" bestFit="1" customWidth="1"/>
    <col min="8540" max="8540" width="10.140625" bestFit="1" customWidth="1"/>
    <col min="8541" max="8541" width="4" bestFit="1" customWidth="1"/>
    <col min="8542" max="8542" width="12.140625" bestFit="1" customWidth="1"/>
    <col min="8543" max="8543" width="4" bestFit="1" customWidth="1"/>
    <col min="8544" max="8544" width="12.140625" bestFit="1" customWidth="1"/>
    <col min="8545" max="8545" width="4" bestFit="1" customWidth="1"/>
    <col min="8546" max="8546" width="12.140625" bestFit="1" customWidth="1"/>
    <col min="8547" max="8547" width="4" bestFit="1" customWidth="1"/>
    <col min="8548" max="8548" width="12.140625" bestFit="1" customWidth="1"/>
    <col min="8549" max="8549" width="4" bestFit="1" customWidth="1"/>
    <col min="8550" max="8550" width="12.140625" bestFit="1" customWidth="1"/>
    <col min="8551" max="8551" width="4" bestFit="1" customWidth="1"/>
    <col min="8552" max="8552" width="12.140625" bestFit="1" customWidth="1"/>
    <col min="8553" max="8553" width="4" bestFit="1" customWidth="1"/>
    <col min="8554" max="8554" width="12.140625" bestFit="1" customWidth="1"/>
    <col min="8555" max="8555" width="4" bestFit="1" customWidth="1"/>
    <col min="8556" max="8556" width="12.140625" bestFit="1" customWidth="1"/>
    <col min="8557" max="8557" width="4" bestFit="1" customWidth="1"/>
    <col min="8558" max="8558" width="12.140625" bestFit="1" customWidth="1"/>
    <col min="8559" max="8559" width="4" bestFit="1" customWidth="1"/>
    <col min="8560" max="8560" width="12.140625" bestFit="1" customWidth="1"/>
    <col min="8561" max="8561" width="4" bestFit="1" customWidth="1"/>
    <col min="8562" max="8562" width="11.140625" bestFit="1" customWidth="1"/>
    <col min="8563" max="8563" width="4" bestFit="1" customWidth="1"/>
    <col min="8564" max="8564" width="11.140625" bestFit="1" customWidth="1"/>
    <col min="8565" max="8565" width="4" bestFit="1" customWidth="1"/>
    <col min="8566" max="8566" width="12.140625" bestFit="1" customWidth="1"/>
    <col min="8567" max="8567" width="4" bestFit="1" customWidth="1"/>
    <col min="8568" max="8568" width="12.140625" bestFit="1" customWidth="1"/>
    <col min="8569" max="8569" width="4" bestFit="1" customWidth="1"/>
    <col min="8570" max="8570" width="12.140625" bestFit="1" customWidth="1"/>
    <col min="8571" max="8571" width="4" bestFit="1" customWidth="1"/>
    <col min="8572" max="8572" width="12.140625" bestFit="1" customWidth="1"/>
    <col min="8573" max="8573" width="4" bestFit="1" customWidth="1"/>
    <col min="8574" max="8574" width="12.140625" bestFit="1" customWidth="1"/>
    <col min="8575" max="8575" width="4" bestFit="1" customWidth="1"/>
    <col min="8576" max="8576" width="12.140625" bestFit="1" customWidth="1"/>
    <col min="8577" max="8577" width="4" bestFit="1" customWidth="1"/>
    <col min="8578" max="8578" width="12.140625" bestFit="1" customWidth="1"/>
    <col min="8579" max="8579" width="4" bestFit="1" customWidth="1"/>
    <col min="8580" max="8580" width="12.140625" bestFit="1" customWidth="1"/>
    <col min="8581" max="8581" width="4" bestFit="1" customWidth="1"/>
    <col min="8582" max="8582" width="11.140625" bestFit="1" customWidth="1"/>
    <col min="8583" max="8583" width="4" bestFit="1" customWidth="1"/>
    <col min="8584" max="8584" width="12.140625" bestFit="1" customWidth="1"/>
    <col min="8585" max="8585" width="4" bestFit="1" customWidth="1"/>
    <col min="8586" max="8586" width="12.140625" bestFit="1" customWidth="1"/>
    <col min="8587" max="8587" width="4" bestFit="1" customWidth="1"/>
    <col min="8588" max="8588" width="12.140625" bestFit="1" customWidth="1"/>
    <col min="8589" max="8589" width="4" bestFit="1" customWidth="1"/>
    <col min="8590" max="8590" width="12.140625" bestFit="1" customWidth="1"/>
    <col min="8591" max="8591" width="4" bestFit="1" customWidth="1"/>
    <col min="8592" max="8592" width="12.140625" bestFit="1" customWidth="1"/>
    <col min="8593" max="8593" width="4" bestFit="1" customWidth="1"/>
    <col min="8594" max="8594" width="12.140625" bestFit="1" customWidth="1"/>
    <col min="8595" max="8595" width="4" bestFit="1" customWidth="1"/>
    <col min="8596" max="8596" width="12.140625" bestFit="1" customWidth="1"/>
    <col min="8597" max="8597" width="4" bestFit="1" customWidth="1"/>
    <col min="8598" max="8598" width="12.140625" bestFit="1" customWidth="1"/>
    <col min="8599" max="8599" width="4" bestFit="1" customWidth="1"/>
    <col min="8600" max="8600" width="12.140625" bestFit="1" customWidth="1"/>
    <col min="8601" max="8601" width="4" bestFit="1" customWidth="1"/>
    <col min="8602" max="8602" width="12.140625" bestFit="1" customWidth="1"/>
    <col min="8603" max="8603" width="4" bestFit="1" customWidth="1"/>
    <col min="8604" max="8604" width="12.140625" bestFit="1" customWidth="1"/>
    <col min="8605" max="8605" width="4" bestFit="1" customWidth="1"/>
    <col min="8606" max="8606" width="12.140625" bestFit="1" customWidth="1"/>
    <col min="8607" max="8607" width="4" bestFit="1" customWidth="1"/>
    <col min="8608" max="8608" width="12.140625" bestFit="1" customWidth="1"/>
    <col min="8609" max="8609" width="4" bestFit="1" customWidth="1"/>
    <col min="8610" max="8610" width="12.140625" bestFit="1" customWidth="1"/>
    <col min="8611" max="8611" width="4" bestFit="1" customWidth="1"/>
    <col min="8612" max="8612" width="12.140625" bestFit="1" customWidth="1"/>
    <col min="8613" max="8613" width="4" bestFit="1" customWidth="1"/>
    <col min="8614" max="8614" width="12.140625" bestFit="1" customWidth="1"/>
    <col min="8615" max="8615" width="4" bestFit="1" customWidth="1"/>
    <col min="8616" max="8616" width="12.140625" bestFit="1" customWidth="1"/>
    <col min="8617" max="8617" width="4" bestFit="1" customWidth="1"/>
    <col min="8618" max="8618" width="12.140625" bestFit="1" customWidth="1"/>
    <col min="8619" max="8619" width="4" bestFit="1" customWidth="1"/>
    <col min="8620" max="8620" width="12.140625" bestFit="1" customWidth="1"/>
    <col min="8621" max="8621" width="4" bestFit="1" customWidth="1"/>
    <col min="8705" max="8705" width="46.42578125" bestFit="1" customWidth="1"/>
    <col min="8706" max="8706" width="12.140625" bestFit="1" customWidth="1"/>
    <col min="8707" max="8707" width="4" bestFit="1" customWidth="1"/>
    <col min="8708" max="8708" width="12.140625" bestFit="1" customWidth="1"/>
    <col min="8709" max="8709" width="4" bestFit="1" customWidth="1"/>
    <col min="8710" max="8710" width="12.140625" bestFit="1" customWidth="1"/>
    <col min="8711" max="8711" width="4" bestFit="1" customWidth="1"/>
    <col min="8712" max="8712" width="12.140625" bestFit="1" customWidth="1"/>
    <col min="8713" max="8713" width="4" bestFit="1" customWidth="1"/>
    <col min="8714" max="8714" width="12.140625" bestFit="1" customWidth="1"/>
    <col min="8715" max="8715" width="4" bestFit="1" customWidth="1"/>
    <col min="8716" max="8716" width="12.140625" bestFit="1" customWidth="1"/>
    <col min="8717" max="8717" width="4" bestFit="1" customWidth="1"/>
    <col min="8718" max="8718" width="12.140625" bestFit="1" customWidth="1"/>
    <col min="8719" max="8719" width="4" bestFit="1" customWidth="1"/>
    <col min="8720" max="8720" width="12.140625" bestFit="1" customWidth="1"/>
    <col min="8721" max="8721" width="4" bestFit="1" customWidth="1"/>
    <col min="8722" max="8722" width="12.140625" bestFit="1" customWidth="1"/>
    <col min="8723" max="8723" width="4" bestFit="1" customWidth="1"/>
    <col min="8724" max="8724" width="12.140625" bestFit="1" customWidth="1"/>
    <col min="8725" max="8725" width="4" bestFit="1" customWidth="1"/>
    <col min="8726" max="8726" width="12.140625" bestFit="1" customWidth="1"/>
    <col min="8727" max="8727" width="4" bestFit="1" customWidth="1"/>
    <col min="8728" max="8728" width="12.140625" bestFit="1" customWidth="1"/>
    <col min="8729" max="8729" width="4" bestFit="1" customWidth="1"/>
    <col min="8730" max="8730" width="12.140625" bestFit="1" customWidth="1"/>
    <col min="8731" max="8731" width="4" bestFit="1" customWidth="1"/>
    <col min="8732" max="8732" width="12.140625" bestFit="1" customWidth="1"/>
    <col min="8733" max="8733" width="4" bestFit="1" customWidth="1"/>
    <col min="8734" max="8734" width="12.140625" bestFit="1" customWidth="1"/>
    <col min="8735" max="8735" width="4" bestFit="1" customWidth="1"/>
    <col min="8736" max="8736" width="12.140625" bestFit="1" customWidth="1"/>
    <col min="8737" max="8737" width="4" bestFit="1" customWidth="1"/>
    <col min="8738" max="8738" width="12.140625" bestFit="1" customWidth="1"/>
    <col min="8739" max="8739" width="4" bestFit="1" customWidth="1"/>
    <col min="8740" max="8740" width="12.140625" bestFit="1" customWidth="1"/>
    <col min="8741" max="8741" width="4" bestFit="1" customWidth="1"/>
    <col min="8742" max="8742" width="12.140625" bestFit="1" customWidth="1"/>
    <col min="8743" max="8743" width="4" bestFit="1" customWidth="1"/>
    <col min="8744" max="8744" width="12.140625" bestFit="1" customWidth="1"/>
    <col min="8745" max="8745" width="4" bestFit="1" customWidth="1"/>
    <col min="8746" max="8746" width="12.140625" bestFit="1" customWidth="1"/>
    <col min="8747" max="8747" width="4" bestFit="1" customWidth="1"/>
    <col min="8748" max="8748" width="12.140625" bestFit="1" customWidth="1"/>
    <col min="8749" max="8749" width="4" bestFit="1" customWidth="1"/>
    <col min="8750" max="8750" width="12.140625" bestFit="1" customWidth="1"/>
    <col min="8751" max="8751" width="4" bestFit="1" customWidth="1"/>
    <col min="8752" max="8752" width="12.140625" bestFit="1" customWidth="1"/>
    <col min="8753" max="8753" width="4" bestFit="1" customWidth="1"/>
    <col min="8754" max="8754" width="12.140625" bestFit="1" customWidth="1"/>
    <col min="8755" max="8755" width="4" bestFit="1" customWidth="1"/>
    <col min="8756" max="8756" width="12.140625" bestFit="1" customWidth="1"/>
    <col min="8757" max="8757" width="4" bestFit="1" customWidth="1"/>
    <col min="8758" max="8758" width="12.140625" bestFit="1" customWidth="1"/>
    <col min="8759" max="8759" width="4" bestFit="1" customWidth="1"/>
    <col min="8760" max="8760" width="12.140625" bestFit="1" customWidth="1"/>
    <col min="8761" max="8761" width="4" bestFit="1" customWidth="1"/>
    <col min="8762" max="8762" width="12.140625" bestFit="1" customWidth="1"/>
    <col min="8763" max="8763" width="4" bestFit="1" customWidth="1"/>
    <col min="8764" max="8764" width="12.140625" bestFit="1" customWidth="1"/>
    <col min="8765" max="8765" width="4" bestFit="1" customWidth="1"/>
    <col min="8766" max="8766" width="11.140625" bestFit="1" customWidth="1"/>
    <col min="8767" max="8767" width="4" bestFit="1" customWidth="1"/>
    <col min="8768" max="8768" width="12.140625" bestFit="1" customWidth="1"/>
    <col min="8769" max="8769" width="4" bestFit="1" customWidth="1"/>
    <col min="8770" max="8770" width="11.140625" bestFit="1" customWidth="1"/>
    <col min="8771" max="8771" width="4" bestFit="1" customWidth="1"/>
    <col min="8772" max="8772" width="11.140625" bestFit="1" customWidth="1"/>
    <col min="8773" max="8773" width="4" bestFit="1" customWidth="1"/>
    <col min="8774" max="8774" width="12.140625" bestFit="1" customWidth="1"/>
    <col min="8775" max="8775" width="4" bestFit="1" customWidth="1"/>
    <col min="8776" max="8776" width="12.140625" bestFit="1" customWidth="1"/>
    <col min="8777" max="8777" width="4" bestFit="1" customWidth="1"/>
    <col min="8778" max="8778" width="12.140625" bestFit="1" customWidth="1"/>
    <col min="8779" max="8779" width="4" bestFit="1" customWidth="1"/>
    <col min="8780" max="8780" width="12.140625" bestFit="1" customWidth="1"/>
    <col min="8781" max="8781" width="4" bestFit="1" customWidth="1"/>
    <col min="8782" max="8782" width="12.140625" bestFit="1" customWidth="1"/>
    <col min="8783" max="8783" width="4" bestFit="1" customWidth="1"/>
    <col min="8784" max="8784" width="12.140625" bestFit="1" customWidth="1"/>
    <col min="8785" max="8785" width="4" bestFit="1" customWidth="1"/>
    <col min="8786" max="8786" width="12.140625" bestFit="1" customWidth="1"/>
    <col min="8787" max="8787" width="4" bestFit="1" customWidth="1"/>
    <col min="8788" max="8788" width="12.140625" bestFit="1" customWidth="1"/>
    <col min="8789" max="8789" width="4" bestFit="1" customWidth="1"/>
    <col min="8790" max="8790" width="12.140625" bestFit="1" customWidth="1"/>
    <col min="8791" max="8791" width="4" bestFit="1" customWidth="1"/>
    <col min="8792" max="8792" width="12.140625" bestFit="1" customWidth="1"/>
    <col min="8793" max="8793" width="4" bestFit="1" customWidth="1"/>
    <col min="8794" max="8794" width="10.140625" bestFit="1" customWidth="1"/>
    <col min="8795" max="8795" width="4" bestFit="1" customWidth="1"/>
    <col min="8796" max="8796" width="10.140625" bestFit="1" customWidth="1"/>
    <col min="8797" max="8797" width="4" bestFit="1" customWidth="1"/>
    <col min="8798" max="8798" width="12.140625" bestFit="1" customWidth="1"/>
    <col min="8799" max="8799" width="4" bestFit="1" customWidth="1"/>
    <col min="8800" max="8800" width="12.140625" bestFit="1" customWidth="1"/>
    <col min="8801" max="8801" width="4" bestFit="1" customWidth="1"/>
    <col min="8802" max="8802" width="12.140625" bestFit="1" customWidth="1"/>
    <col min="8803" max="8803" width="4" bestFit="1" customWidth="1"/>
    <col min="8804" max="8804" width="12.140625" bestFit="1" customWidth="1"/>
    <col min="8805" max="8805" width="4" bestFit="1" customWidth="1"/>
    <col min="8806" max="8806" width="12.140625" bestFit="1" customWidth="1"/>
    <col min="8807" max="8807" width="4" bestFit="1" customWidth="1"/>
    <col min="8808" max="8808" width="12.140625" bestFit="1" customWidth="1"/>
    <col min="8809" max="8809" width="4" bestFit="1" customWidth="1"/>
    <col min="8810" max="8810" width="12.140625" bestFit="1" customWidth="1"/>
    <col min="8811" max="8811" width="4" bestFit="1" customWidth="1"/>
    <col min="8812" max="8812" width="12.140625" bestFit="1" customWidth="1"/>
    <col min="8813" max="8813" width="4" bestFit="1" customWidth="1"/>
    <col min="8814" max="8814" width="12.140625" bestFit="1" customWidth="1"/>
    <col min="8815" max="8815" width="4" bestFit="1" customWidth="1"/>
    <col min="8816" max="8816" width="12.140625" bestFit="1" customWidth="1"/>
    <col min="8817" max="8817" width="4" bestFit="1" customWidth="1"/>
    <col min="8818" max="8818" width="11.140625" bestFit="1" customWidth="1"/>
    <col min="8819" max="8819" width="4" bestFit="1" customWidth="1"/>
    <col min="8820" max="8820" width="11.140625" bestFit="1" customWidth="1"/>
    <col min="8821" max="8821" width="4" bestFit="1" customWidth="1"/>
    <col min="8822" max="8822" width="12.140625" bestFit="1" customWidth="1"/>
    <col min="8823" max="8823" width="4" bestFit="1" customWidth="1"/>
    <col min="8824" max="8824" width="12.140625" bestFit="1" customWidth="1"/>
    <col min="8825" max="8825" width="4" bestFit="1" customWidth="1"/>
    <col min="8826" max="8826" width="12.140625" bestFit="1" customWidth="1"/>
    <col min="8827" max="8827" width="4" bestFit="1" customWidth="1"/>
    <col min="8828" max="8828" width="12.140625" bestFit="1" customWidth="1"/>
    <col min="8829" max="8829" width="4" bestFit="1" customWidth="1"/>
    <col min="8830" max="8830" width="12.140625" bestFit="1" customWidth="1"/>
    <col min="8831" max="8831" width="4" bestFit="1" customWidth="1"/>
    <col min="8832" max="8832" width="12.140625" bestFit="1" customWidth="1"/>
    <col min="8833" max="8833" width="4" bestFit="1" customWidth="1"/>
    <col min="8834" max="8834" width="12.140625" bestFit="1" customWidth="1"/>
    <col min="8835" max="8835" width="4" bestFit="1" customWidth="1"/>
    <col min="8836" max="8836" width="12.140625" bestFit="1" customWidth="1"/>
    <col min="8837" max="8837" width="4" bestFit="1" customWidth="1"/>
    <col min="8838" max="8838" width="11.140625" bestFit="1" customWidth="1"/>
    <col min="8839" max="8839" width="4" bestFit="1" customWidth="1"/>
    <col min="8840" max="8840" width="12.140625" bestFit="1" customWidth="1"/>
    <col min="8841" max="8841" width="4" bestFit="1" customWidth="1"/>
    <col min="8842" max="8842" width="12.140625" bestFit="1" customWidth="1"/>
    <col min="8843" max="8843" width="4" bestFit="1" customWidth="1"/>
    <col min="8844" max="8844" width="12.140625" bestFit="1" customWidth="1"/>
    <col min="8845" max="8845" width="4" bestFit="1" customWidth="1"/>
    <col min="8846" max="8846" width="12.140625" bestFit="1" customWidth="1"/>
    <col min="8847" max="8847" width="4" bestFit="1" customWidth="1"/>
    <col min="8848" max="8848" width="12.140625" bestFit="1" customWidth="1"/>
    <col min="8849" max="8849" width="4" bestFit="1" customWidth="1"/>
    <col min="8850" max="8850" width="12.140625" bestFit="1" customWidth="1"/>
    <col min="8851" max="8851" width="4" bestFit="1" customWidth="1"/>
    <col min="8852" max="8852" width="12.140625" bestFit="1" customWidth="1"/>
    <col min="8853" max="8853" width="4" bestFit="1" customWidth="1"/>
    <col min="8854" max="8854" width="12.140625" bestFit="1" customWidth="1"/>
    <col min="8855" max="8855" width="4" bestFit="1" customWidth="1"/>
    <col min="8856" max="8856" width="12.140625" bestFit="1" customWidth="1"/>
    <col min="8857" max="8857" width="4" bestFit="1" customWidth="1"/>
    <col min="8858" max="8858" width="12.140625" bestFit="1" customWidth="1"/>
    <col min="8859" max="8859" width="4" bestFit="1" customWidth="1"/>
    <col min="8860" max="8860" width="12.140625" bestFit="1" customWidth="1"/>
    <col min="8861" max="8861" width="4" bestFit="1" customWidth="1"/>
    <col min="8862" max="8862" width="12.140625" bestFit="1" customWidth="1"/>
    <col min="8863" max="8863" width="4" bestFit="1" customWidth="1"/>
    <col min="8864" max="8864" width="12.140625" bestFit="1" customWidth="1"/>
    <col min="8865" max="8865" width="4" bestFit="1" customWidth="1"/>
    <col min="8866" max="8866" width="12.140625" bestFit="1" customWidth="1"/>
    <col min="8867" max="8867" width="4" bestFit="1" customWidth="1"/>
    <col min="8868" max="8868" width="12.140625" bestFit="1" customWidth="1"/>
    <col min="8869" max="8869" width="4" bestFit="1" customWidth="1"/>
    <col min="8870" max="8870" width="12.140625" bestFit="1" customWidth="1"/>
    <col min="8871" max="8871" width="4" bestFit="1" customWidth="1"/>
    <col min="8872" max="8872" width="12.140625" bestFit="1" customWidth="1"/>
    <col min="8873" max="8873" width="4" bestFit="1" customWidth="1"/>
    <col min="8874" max="8874" width="12.140625" bestFit="1" customWidth="1"/>
    <col min="8875" max="8875" width="4" bestFit="1" customWidth="1"/>
    <col min="8876" max="8876" width="12.140625" bestFit="1" customWidth="1"/>
    <col min="8877" max="8877" width="4" bestFit="1" customWidth="1"/>
    <col min="8961" max="8961" width="46.42578125" bestFit="1" customWidth="1"/>
    <col min="8962" max="8962" width="12.140625" bestFit="1" customWidth="1"/>
    <col min="8963" max="8963" width="4" bestFit="1" customWidth="1"/>
    <col min="8964" max="8964" width="12.140625" bestFit="1" customWidth="1"/>
    <col min="8965" max="8965" width="4" bestFit="1" customWidth="1"/>
    <col min="8966" max="8966" width="12.140625" bestFit="1" customWidth="1"/>
    <col min="8967" max="8967" width="4" bestFit="1" customWidth="1"/>
    <col min="8968" max="8968" width="12.140625" bestFit="1" customWidth="1"/>
    <col min="8969" max="8969" width="4" bestFit="1" customWidth="1"/>
    <col min="8970" max="8970" width="12.140625" bestFit="1" customWidth="1"/>
    <col min="8971" max="8971" width="4" bestFit="1" customWidth="1"/>
    <col min="8972" max="8972" width="12.140625" bestFit="1" customWidth="1"/>
    <col min="8973" max="8973" width="4" bestFit="1" customWidth="1"/>
    <col min="8974" max="8974" width="12.140625" bestFit="1" customWidth="1"/>
    <col min="8975" max="8975" width="4" bestFit="1" customWidth="1"/>
    <col min="8976" max="8976" width="12.140625" bestFit="1" customWidth="1"/>
    <col min="8977" max="8977" width="4" bestFit="1" customWidth="1"/>
    <col min="8978" max="8978" width="12.140625" bestFit="1" customWidth="1"/>
    <col min="8979" max="8979" width="4" bestFit="1" customWidth="1"/>
    <col min="8980" max="8980" width="12.140625" bestFit="1" customWidth="1"/>
    <col min="8981" max="8981" width="4" bestFit="1" customWidth="1"/>
    <col min="8982" max="8982" width="12.140625" bestFit="1" customWidth="1"/>
    <col min="8983" max="8983" width="4" bestFit="1" customWidth="1"/>
    <col min="8984" max="8984" width="12.140625" bestFit="1" customWidth="1"/>
    <col min="8985" max="8985" width="4" bestFit="1" customWidth="1"/>
    <col min="8986" max="8986" width="12.140625" bestFit="1" customWidth="1"/>
    <col min="8987" max="8987" width="4" bestFit="1" customWidth="1"/>
    <col min="8988" max="8988" width="12.140625" bestFit="1" customWidth="1"/>
    <col min="8989" max="8989" width="4" bestFit="1" customWidth="1"/>
    <col min="8990" max="8990" width="12.140625" bestFit="1" customWidth="1"/>
    <col min="8991" max="8991" width="4" bestFit="1" customWidth="1"/>
    <col min="8992" max="8992" width="12.140625" bestFit="1" customWidth="1"/>
    <col min="8993" max="8993" width="4" bestFit="1" customWidth="1"/>
    <col min="8994" max="8994" width="12.140625" bestFit="1" customWidth="1"/>
    <col min="8995" max="8995" width="4" bestFit="1" customWidth="1"/>
    <col min="8996" max="8996" width="12.140625" bestFit="1" customWidth="1"/>
    <col min="8997" max="8997" width="4" bestFit="1" customWidth="1"/>
    <col min="8998" max="8998" width="12.140625" bestFit="1" customWidth="1"/>
    <col min="8999" max="8999" width="4" bestFit="1" customWidth="1"/>
    <col min="9000" max="9000" width="12.140625" bestFit="1" customWidth="1"/>
    <col min="9001" max="9001" width="4" bestFit="1" customWidth="1"/>
    <col min="9002" max="9002" width="12.140625" bestFit="1" customWidth="1"/>
    <col min="9003" max="9003" width="4" bestFit="1" customWidth="1"/>
    <col min="9004" max="9004" width="12.140625" bestFit="1" customWidth="1"/>
    <col min="9005" max="9005" width="4" bestFit="1" customWidth="1"/>
    <col min="9006" max="9006" width="12.140625" bestFit="1" customWidth="1"/>
    <col min="9007" max="9007" width="4" bestFit="1" customWidth="1"/>
    <col min="9008" max="9008" width="12.140625" bestFit="1" customWidth="1"/>
    <col min="9009" max="9009" width="4" bestFit="1" customWidth="1"/>
    <col min="9010" max="9010" width="12.140625" bestFit="1" customWidth="1"/>
    <col min="9011" max="9011" width="4" bestFit="1" customWidth="1"/>
    <col min="9012" max="9012" width="12.140625" bestFit="1" customWidth="1"/>
    <col min="9013" max="9013" width="4" bestFit="1" customWidth="1"/>
    <col min="9014" max="9014" width="12.140625" bestFit="1" customWidth="1"/>
    <col min="9015" max="9015" width="4" bestFit="1" customWidth="1"/>
    <col min="9016" max="9016" width="12.140625" bestFit="1" customWidth="1"/>
    <col min="9017" max="9017" width="4" bestFit="1" customWidth="1"/>
    <col min="9018" max="9018" width="12.140625" bestFit="1" customWidth="1"/>
    <col min="9019" max="9019" width="4" bestFit="1" customWidth="1"/>
    <col min="9020" max="9020" width="12.140625" bestFit="1" customWidth="1"/>
    <col min="9021" max="9021" width="4" bestFit="1" customWidth="1"/>
    <col min="9022" max="9022" width="11.140625" bestFit="1" customWidth="1"/>
    <col min="9023" max="9023" width="4" bestFit="1" customWidth="1"/>
    <col min="9024" max="9024" width="12.140625" bestFit="1" customWidth="1"/>
    <col min="9025" max="9025" width="4" bestFit="1" customWidth="1"/>
    <col min="9026" max="9026" width="11.140625" bestFit="1" customWidth="1"/>
    <col min="9027" max="9027" width="4" bestFit="1" customWidth="1"/>
    <col min="9028" max="9028" width="11.140625" bestFit="1" customWidth="1"/>
    <col min="9029" max="9029" width="4" bestFit="1" customWidth="1"/>
    <col min="9030" max="9030" width="12.140625" bestFit="1" customWidth="1"/>
    <col min="9031" max="9031" width="4" bestFit="1" customWidth="1"/>
    <col min="9032" max="9032" width="12.140625" bestFit="1" customWidth="1"/>
    <col min="9033" max="9033" width="4" bestFit="1" customWidth="1"/>
    <col min="9034" max="9034" width="12.140625" bestFit="1" customWidth="1"/>
    <col min="9035" max="9035" width="4" bestFit="1" customWidth="1"/>
    <col min="9036" max="9036" width="12.140625" bestFit="1" customWidth="1"/>
    <col min="9037" max="9037" width="4" bestFit="1" customWidth="1"/>
    <col min="9038" max="9038" width="12.140625" bestFit="1" customWidth="1"/>
    <col min="9039" max="9039" width="4" bestFit="1" customWidth="1"/>
    <col min="9040" max="9040" width="12.140625" bestFit="1" customWidth="1"/>
    <col min="9041" max="9041" width="4" bestFit="1" customWidth="1"/>
    <col min="9042" max="9042" width="12.140625" bestFit="1" customWidth="1"/>
    <col min="9043" max="9043" width="4" bestFit="1" customWidth="1"/>
    <col min="9044" max="9044" width="12.140625" bestFit="1" customWidth="1"/>
    <col min="9045" max="9045" width="4" bestFit="1" customWidth="1"/>
    <col min="9046" max="9046" width="12.140625" bestFit="1" customWidth="1"/>
    <col min="9047" max="9047" width="4" bestFit="1" customWidth="1"/>
    <col min="9048" max="9048" width="12.140625" bestFit="1" customWidth="1"/>
    <col min="9049" max="9049" width="4" bestFit="1" customWidth="1"/>
    <col min="9050" max="9050" width="10.140625" bestFit="1" customWidth="1"/>
    <col min="9051" max="9051" width="4" bestFit="1" customWidth="1"/>
    <col min="9052" max="9052" width="10.140625" bestFit="1" customWidth="1"/>
    <col min="9053" max="9053" width="4" bestFit="1" customWidth="1"/>
    <col min="9054" max="9054" width="12.140625" bestFit="1" customWidth="1"/>
    <col min="9055" max="9055" width="4" bestFit="1" customWidth="1"/>
    <col min="9056" max="9056" width="12.140625" bestFit="1" customWidth="1"/>
    <col min="9057" max="9057" width="4" bestFit="1" customWidth="1"/>
    <col min="9058" max="9058" width="12.140625" bestFit="1" customWidth="1"/>
    <col min="9059" max="9059" width="4" bestFit="1" customWidth="1"/>
    <col min="9060" max="9060" width="12.140625" bestFit="1" customWidth="1"/>
    <col min="9061" max="9061" width="4" bestFit="1" customWidth="1"/>
    <col min="9062" max="9062" width="12.140625" bestFit="1" customWidth="1"/>
    <col min="9063" max="9063" width="4" bestFit="1" customWidth="1"/>
    <col min="9064" max="9064" width="12.140625" bestFit="1" customWidth="1"/>
    <col min="9065" max="9065" width="4" bestFit="1" customWidth="1"/>
    <col min="9066" max="9066" width="12.140625" bestFit="1" customWidth="1"/>
    <col min="9067" max="9067" width="4" bestFit="1" customWidth="1"/>
    <col min="9068" max="9068" width="12.140625" bestFit="1" customWidth="1"/>
    <col min="9069" max="9069" width="4" bestFit="1" customWidth="1"/>
    <col min="9070" max="9070" width="12.140625" bestFit="1" customWidth="1"/>
    <col min="9071" max="9071" width="4" bestFit="1" customWidth="1"/>
    <col min="9072" max="9072" width="12.140625" bestFit="1" customWidth="1"/>
    <col min="9073" max="9073" width="4" bestFit="1" customWidth="1"/>
    <col min="9074" max="9074" width="11.140625" bestFit="1" customWidth="1"/>
    <col min="9075" max="9075" width="4" bestFit="1" customWidth="1"/>
    <col min="9076" max="9076" width="11.140625" bestFit="1" customWidth="1"/>
    <col min="9077" max="9077" width="4" bestFit="1" customWidth="1"/>
    <col min="9078" max="9078" width="12.140625" bestFit="1" customWidth="1"/>
    <col min="9079" max="9079" width="4" bestFit="1" customWidth="1"/>
    <col min="9080" max="9080" width="12.140625" bestFit="1" customWidth="1"/>
    <col min="9081" max="9081" width="4" bestFit="1" customWidth="1"/>
    <col min="9082" max="9082" width="12.140625" bestFit="1" customWidth="1"/>
    <col min="9083" max="9083" width="4" bestFit="1" customWidth="1"/>
    <col min="9084" max="9084" width="12.140625" bestFit="1" customWidth="1"/>
    <col min="9085" max="9085" width="4" bestFit="1" customWidth="1"/>
    <col min="9086" max="9086" width="12.140625" bestFit="1" customWidth="1"/>
    <col min="9087" max="9087" width="4" bestFit="1" customWidth="1"/>
    <col min="9088" max="9088" width="12.140625" bestFit="1" customWidth="1"/>
    <col min="9089" max="9089" width="4" bestFit="1" customWidth="1"/>
    <col min="9090" max="9090" width="12.140625" bestFit="1" customWidth="1"/>
    <col min="9091" max="9091" width="4" bestFit="1" customWidth="1"/>
    <col min="9092" max="9092" width="12.140625" bestFit="1" customWidth="1"/>
    <col min="9093" max="9093" width="4" bestFit="1" customWidth="1"/>
    <col min="9094" max="9094" width="11.140625" bestFit="1" customWidth="1"/>
    <col min="9095" max="9095" width="4" bestFit="1" customWidth="1"/>
    <col min="9096" max="9096" width="12.140625" bestFit="1" customWidth="1"/>
    <col min="9097" max="9097" width="4" bestFit="1" customWidth="1"/>
    <col min="9098" max="9098" width="12.140625" bestFit="1" customWidth="1"/>
    <col min="9099" max="9099" width="4" bestFit="1" customWidth="1"/>
    <col min="9100" max="9100" width="12.140625" bestFit="1" customWidth="1"/>
    <col min="9101" max="9101" width="4" bestFit="1" customWidth="1"/>
    <col min="9102" max="9102" width="12.140625" bestFit="1" customWidth="1"/>
    <col min="9103" max="9103" width="4" bestFit="1" customWidth="1"/>
    <col min="9104" max="9104" width="12.140625" bestFit="1" customWidth="1"/>
    <col min="9105" max="9105" width="4" bestFit="1" customWidth="1"/>
    <col min="9106" max="9106" width="12.140625" bestFit="1" customWidth="1"/>
    <col min="9107" max="9107" width="4" bestFit="1" customWidth="1"/>
    <col min="9108" max="9108" width="12.140625" bestFit="1" customWidth="1"/>
    <col min="9109" max="9109" width="4" bestFit="1" customWidth="1"/>
    <col min="9110" max="9110" width="12.140625" bestFit="1" customWidth="1"/>
    <col min="9111" max="9111" width="4" bestFit="1" customWidth="1"/>
    <col min="9112" max="9112" width="12.140625" bestFit="1" customWidth="1"/>
    <col min="9113" max="9113" width="4" bestFit="1" customWidth="1"/>
    <col min="9114" max="9114" width="12.140625" bestFit="1" customWidth="1"/>
    <col min="9115" max="9115" width="4" bestFit="1" customWidth="1"/>
    <col min="9116" max="9116" width="12.140625" bestFit="1" customWidth="1"/>
    <col min="9117" max="9117" width="4" bestFit="1" customWidth="1"/>
    <col min="9118" max="9118" width="12.140625" bestFit="1" customWidth="1"/>
    <col min="9119" max="9119" width="4" bestFit="1" customWidth="1"/>
    <col min="9120" max="9120" width="12.140625" bestFit="1" customWidth="1"/>
    <col min="9121" max="9121" width="4" bestFit="1" customWidth="1"/>
    <col min="9122" max="9122" width="12.140625" bestFit="1" customWidth="1"/>
    <col min="9123" max="9123" width="4" bestFit="1" customWidth="1"/>
    <col min="9124" max="9124" width="12.140625" bestFit="1" customWidth="1"/>
    <col min="9125" max="9125" width="4" bestFit="1" customWidth="1"/>
    <col min="9126" max="9126" width="12.140625" bestFit="1" customWidth="1"/>
    <col min="9127" max="9127" width="4" bestFit="1" customWidth="1"/>
    <col min="9128" max="9128" width="12.140625" bestFit="1" customWidth="1"/>
    <col min="9129" max="9129" width="4" bestFit="1" customWidth="1"/>
    <col min="9130" max="9130" width="12.140625" bestFit="1" customWidth="1"/>
    <col min="9131" max="9131" width="4" bestFit="1" customWidth="1"/>
    <col min="9132" max="9132" width="12.140625" bestFit="1" customWidth="1"/>
    <col min="9133" max="9133" width="4" bestFit="1" customWidth="1"/>
    <col min="9217" max="9217" width="46.42578125" bestFit="1" customWidth="1"/>
    <col min="9218" max="9218" width="12.140625" bestFit="1" customWidth="1"/>
    <col min="9219" max="9219" width="4" bestFit="1" customWidth="1"/>
    <col min="9220" max="9220" width="12.140625" bestFit="1" customWidth="1"/>
    <col min="9221" max="9221" width="4" bestFit="1" customWidth="1"/>
    <col min="9222" max="9222" width="12.140625" bestFit="1" customWidth="1"/>
    <col min="9223" max="9223" width="4" bestFit="1" customWidth="1"/>
    <col min="9224" max="9224" width="12.140625" bestFit="1" customWidth="1"/>
    <col min="9225" max="9225" width="4" bestFit="1" customWidth="1"/>
    <col min="9226" max="9226" width="12.140625" bestFit="1" customWidth="1"/>
    <col min="9227" max="9227" width="4" bestFit="1" customWidth="1"/>
    <col min="9228" max="9228" width="12.140625" bestFit="1" customWidth="1"/>
    <col min="9229" max="9229" width="4" bestFit="1" customWidth="1"/>
    <col min="9230" max="9230" width="12.140625" bestFit="1" customWidth="1"/>
    <col min="9231" max="9231" width="4" bestFit="1" customWidth="1"/>
    <col min="9232" max="9232" width="12.140625" bestFit="1" customWidth="1"/>
    <col min="9233" max="9233" width="4" bestFit="1" customWidth="1"/>
    <col min="9234" max="9234" width="12.140625" bestFit="1" customWidth="1"/>
    <col min="9235" max="9235" width="4" bestFit="1" customWidth="1"/>
    <col min="9236" max="9236" width="12.140625" bestFit="1" customWidth="1"/>
    <col min="9237" max="9237" width="4" bestFit="1" customWidth="1"/>
    <col min="9238" max="9238" width="12.140625" bestFit="1" customWidth="1"/>
    <col min="9239" max="9239" width="4" bestFit="1" customWidth="1"/>
    <col min="9240" max="9240" width="12.140625" bestFit="1" customWidth="1"/>
    <col min="9241" max="9241" width="4" bestFit="1" customWidth="1"/>
    <col min="9242" max="9242" width="12.140625" bestFit="1" customWidth="1"/>
    <col min="9243" max="9243" width="4" bestFit="1" customWidth="1"/>
    <col min="9244" max="9244" width="12.140625" bestFit="1" customWidth="1"/>
    <col min="9245" max="9245" width="4" bestFit="1" customWidth="1"/>
    <col min="9246" max="9246" width="12.140625" bestFit="1" customWidth="1"/>
    <col min="9247" max="9247" width="4" bestFit="1" customWidth="1"/>
    <col min="9248" max="9248" width="12.140625" bestFit="1" customWidth="1"/>
    <col min="9249" max="9249" width="4" bestFit="1" customWidth="1"/>
    <col min="9250" max="9250" width="12.140625" bestFit="1" customWidth="1"/>
    <col min="9251" max="9251" width="4" bestFit="1" customWidth="1"/>
    <col min="9252" max="9252" width="12.140625" bestFit="1" customWidth="1"/>
    <col min="9253" max="9253" width="4" bestFit="1" customWidth="1"/>
    <col min="9254" max="9254" width="12.140625" bestFit="1" customWidth="1"/>
    <col min="9255" max="9255" width="4" bestFit="1" customWidth="1"/>
    <col min="9256" max="9256" width="12.140625" bestFit="1" customWidth="1"/>
    <col min="9257" max="9257" width="4" bestFit="1" customWidth="1"/>
    <col min="9258" max="9258" width="12.140625" bestFit="1" customWidth="1"/>
    <col min="9259" max="9259" width="4" bestFit="1" customWidth="1"/>
    <col min="9260" max="9260" width="12.140625" bestFit="1" customWidth="1"/>
    <col min="9261" max="9261" width="4" bestFit="1" customWidth="1"/>
    <col min="9262" max="9262" width="12.140625" bestFit="1" customWidth="1"/>
    <col min="9263" max="9263" width="4" bestFit="1" customWidth="1"/>
    <col min="9264" max="9264" width="12.140625" bestFit="1" customWidth="1"/>
    <col min="9265" max="9265" width="4" bestFit="1" customWidth="1"/>
    <col min="9266" max="9266" width="12.140625" bestFit="1" customWidth="1"/>
    <col min="9267" max="9267" width="4" bestFit="1" customWidth="1"/>
    <col min="9268" max="9268" width="12.140625" bestFit="1" customWidth="1"/>
    <col min="9269" max="9269" width="4" bestFit="1" customWidth="1"/>
    <col min="9270" max="9270" width="12.140625" bestFit="1" customWidth="1"/>
    <col min="9271" max="9271" width="4" bestFit="1" customWidth="1"/>
    <col min="9272" max="9272" width="12.140625" bestFit="1" customWidth="1"/>
    <col min="9273" max="9273" width="4" bestFit="1" customWidth="1"/>
    <col min="9274" max="9274" width="12.140625" bestFit="1" customWidth="1"/>
    <col min="9275" max="9275" width="4" bestFit="1" customWidth="1"/>
    <col min="9276" max="9276" width="12.140625" bestFit="1" customWidth="1"/>
    <col min="9277" max="9277" width="4" bestFit="1" customWidth="1"/>
    <col min="9278" max="9278" width="11.140625" bestFit="1" customWidth="1"/>
    <col min="9279" max="9279" width="4" bestFit="1" customWidth="1"/>
    <col min="9280" max="9280" width="12.140625" bestFit="1" customWidth="1"/>
    <col min="9281" max="9281" width="4" bestFit="1" customWidth="1"/>
    <col min="9282" max="9282" width="11.140625" bestFit="1" customWidth="1"/>
    <col min="9283" max="9283" width="4" bestFit="1" customWidth="1"/>
    <col min="9284" max="9284" width="11.140625" bestFit="1" customWidth="1"/>
    <col min="9285" max="9285" width="4" bestFit="1" customWidth="1"/>
    <col min="9286" max="9286" width="12.140625" bestFit="1" customWidth="1"/>
    <col min="9287" max="9287" width="4" bestFit="1" customWidth="1"/>
    <col min="9288" max="9288" width="12.140625" bestFit="1" customWidth="1"/>
    <col min="9289" max="9289" width="4" bestFit="1" customWidth="1"/>
    <col min="9290" max="9290" width="12.140625" bestFit="1" customWidth="1"/>
    <col min="9291" max="9291" width="4" bestFit="1" customWidth="1"/>
    <col min="9292" max="9292" width="12.140625" bestFit="1" customWidth="1"/>
    <col min="9293" max="9293" width="4" bestFit="1" customWidth="1"/>
    <col min="9294" max="9294" width="12.140625" bestFit="1" customWidth="1"/>
    <col min="9295" max="9295" width="4" bestFit="1" customWidth="1"/>
    <col min="9296" max="9296" width="12.140625" bestFit="1" customWidth="1"/>
    <col min="9297" max="9297" width="4" bestFit="1" customWidth="1"/>
    <col min="9298" max="9298" width="12.140625" bestFit="1" customWidth="1"/>
    <col min="9299" max="9299" width="4" bestFit="1" customWidth="1"/>
    <col min="9300" max="9300" width="12.140625" bestFit="1" customWidth="1"/>
    <col min="9301" max="9301" width="4" bestFit="1" customWidth="1"/>
    <col min="9302" max="9302" width="12.140625" bestFit="1" customWidth="1"/>
    <col min="9303" max="9303" width="4" bestFit="1" customWidth="1"/>
    <col min="9304" max="9304" width="12.140625" bestFit="1" customWidth="1"/>
    <col min="9305" max="9305" width="4" bestFit="1" customWidth="1"/>
    <col min="9306" max="9306" width="10.140625" bestFit="1" customWidth="1"/>
    <col min="9307" max="9307" width="4" bestFit="1" customWidth="1"/>
    <col min="9308" max="9308" width="10.140625" bestFit="1" customWidth="1"/>
    <col min="9309" max="9309" width="4" bestFit="1" customWidth="1"/>
    <col min="9310" max="9310" width="12.140625" bestFit="1" customWidth="1"/>
    <col min="9311" max="9311" width="4" bestFit="1" customWidth="1"/>
    <col min="9312" max="9312" width="12.140625" bestFit="1" customWidth="1"/>
    <col min="9313" max="9313" width="4" bestFit="1" customWidth="1"/>
    <col min="9314" max="9314" width="12.140625" bestFit="1" customWidth="1"/>
    <col min="9315" max="9315" width="4" bestFit="1" customWidth="1"/>
    <col min="9316" max="9316" width="12.140625" bestFit="1" customWidth="1"/>
    <col min="9317" max="9317" width="4" bestFit="1" customWidth="1"/>
    <col min="9318" max="9318" width="12.140625" bestFit="1" customWidth="1"/>
    <col min="9319" max="9319" width="4" bestFit="1" customWidth="1"/>
    <col min="9320" max="9320" width="12.140625" bestFit="1" customWidth="1"/>
    <col min="9321" max="9321" width="4" bestFit="1" customWidth="1"/>
    <col min="9322" max="9322" width="12.140625" bestFit="1" customWidth="1"/>
    <col min="9323" max="9323" width="4" bestFit="1" customWidth="1"/>
    <col min="9324" max="9324" width="12.140625" bestFit="1" customWidth="1"/>
    <col min="9325" max="9325" width="4" bestFit="1" customWidth="1"/>
    <col min="9326" max="9326" width="12.140625" bestFit="1" customWidth="1"/>
    <col min="9327" max="9327" width="4" bestFit="1" customWidth="1"/>
    <col min="9328" max="9328" width="12.140625" bestFit="1" customWidth="1"/>
    <col min="9329" max="9329" width="4" bestFit="1" customWidth="1"/>
    <col min="9330" max="9330" width="11.140625" bestFit="1" customWidth="1"/>
    <col min="9331" max="9331" width="4" bestFit="1" customWidth="1"/>
    <col min="9332" max="9332" width="11.140625" bestFit="1" customWidth="1"/>
    <col min="9333" max="9333" width="4" bestFit="1" customWidth="1"/>
    <col min="9334" max="9334" width="12.140625" bestFit="1" customWidth="1"/>
    <col min="9335" max="9335" width="4" bestFit="1" customWidth="1"/>
    <col min="9336" max="9336" width="12.140625" bestFit="1" customWidth="1"/>
    <col min="9337" max="9337" width="4" bestFit="1" customWidth="1"/>
    <col min="9338" max="9338" width="12.140625" bestFit="1" customWidth="1"/>
    <col min="9339" max="9339" width="4" bestFit="1" customWidth="1"/>
    <col min="9340" max="9340" width="12.140625" bestFit="1" customWidth="1"/>
    <col min="9341" max="9341" width="4" bestFit="1" customWidth="1"/>
    <col min="9342" max="9342" width="12.140625" bestFit="1" customWidth="1"/>
    <col min="9343" max="9343" width="4" bestFit="1" customWidth="1"/>
    <col min="9344" max="9344" width="12.140625" bestFit="1" customWidth="1"/>
    <col min="9345" max="9345" width="4" bestFit="1" customWidth="1"/>
    <col min="9346" max="9346" width="12.140625" bestFit="1" customWidth="1"/>
    <col min="9347" max="9347" width="4" bestFit="1" customWidth="1"/>
    <col min="9348" max="9348" width="12.140625" bestFit="1" customWidth="1"/>
    <col min="9349" max="9349" width="4" bestFit="1" customWidth="1"/>
    <col min="9350" max="9350" width="11.140625" bestFit="1" customWidth="1"/>
    <col min="9351" max="9351" width="4" bestFit="1" customWidth="1"/>
    <col min="9352" max="9352" width="12.140625" bestFit="1" customWidth="1"/>
    <col min="9353" max="9353" width="4" bestFit="1" customWidth="1"/>
    <col min="9354" max="9354" width="12.140625" bestFit="1" customWidth="1"/>
    <col min="9355" max="9355" width="4" bestFit="1" customWidth="1"/>
    <col min="9356" max="9356" width="12.140625" bestFit="1" customWidth="1"/>
    <col min="9357" max="9357" width="4" bestFit="1" customWidth="1"/>
    <col min="9358" max="9358" width="12.140625" bestFit="1" customWidth="1"/>
    <col min="9359" max="9359" width="4" bestFit="1" customWidth="1"/>
    <col min="9360" max="9360" width="12.140625" bestFit="1" customWidth="1"/>
    <col min="9361" max="9361" width="4" bestFit="1" customWidth="1"/>
    <col min="9362" max="9362" width="12.140625" bestFit="1" customWidth="1"/>
    <col min="9363" max="9363" width="4" bestFit="1" customWidth="1"/>
    <col min="9364" max="9364" width="12.140625" bestFit="1" customWidth="1"/>
    <col min="9365" max="9365" width="4" bestFit="1" customWidth="1"/>
    <col min="9366" max="9366" width="12.140625" bestFit="1" customWidth="1"/>
    <col min="9367" max="9367" width="4" bestFit="1" customWidth="1"/>
    <col min="9368" max="9368" width="12.140625" bestFit="1" customWidth="1"/>
    <col min="9369" max="9369" width="4" bestFit="1" customWidth="1"/>
    <col min="9370" max="9370" width="12.140625" bestFit="1" customWidth="1"/>
    <col min="9371" max="9371" width="4" bestFit="1" customWidth="1"/>
    <col min="9372" max="9372" width="12.140625" bestFit="1" customWidth="1"/>
    <col min="9373" max="9373" width="4" bestFit="1" customWidth="1"/>
    <col min="9374" max="9374" width="12.140625" bestFit="1" customWidth="1"/>
    <col min="9375" max="9375" width="4" bestFit="1" customWidth="1"/>
    <col min="9376" max="9376" width="12.140625" bestFit="1" customWidth="1"/>
    <col min="9377" max="9377" width="4" bestFit="1" customWidth="1"/>
    <col min="9378" max="9378" width="12.140625" bestFit="1" customWidth="1"/>
    <col min="9379" max="9379" width="4" bestFit="1" customWidth="1"/>
    <col min="9380" max="9380" width="12.140625" bestFit="1" customWidth="1"/>
    <col min="9381" max="9381" width="4" bestFit="1" customWidth="1"/>
    <col min="9382" max="9382" width="12.140625" bestFit="1" customWidth="1"/>
    <col min="9383" max="9383" width="4" bestFit="1" customWidth="1"/>
    <col min="9384" max="9384" width="12.140625" bestFit="1" customWidth="1"/>
    <col min="9385" max="9385" width="4" bestFit="1" customWidth="1"/>
    <col min="9386" max="9386" width="12.140625" bestFit="1" customWidth="1"/>
    <col min="9387" max="9387" width="4" bestFit="1" customWidth="1"/>
    <col min="9388" max="9388" width="12.140625" bestFit="1" customWidth="1"/>
    <col min="9389" max="9389" width="4" bestFit="1" customWidth="1"/>
    <col min="9473" max="9473" width="46.42578125" bestFit="1" customWidth="1"/>
    <col min="9474" max="9474" width="12.140625" bestFit="1" customWidth="1"/>
    <col min="9475" max="9475" width="4" bestFit="1" customWidth="1"/>
    <col min="9476" max="9476" width="12.140625" bestFit="1" customWidth="1"/>
    <col min="9477" max="9477" width="4" bestFit="1" customWidth="1"/>
    <col min="9478" max="9478" width="12.140625" bestFit="1" customWidth="1"/>
    <col min="9479" max="9479" width="4" bestFit="1" customWidth="1"/>
    <col min="9480" max="9480" width="12.140625" bestFit="1" customWidth="1"/>
    <col min="9481" max="9481" width="4" bestFit="1" customWidth="1"/>
    <col min="9482" max="9482" width="12.140625" bestFit="1" customWidth="1"/>
    <col min="9483" max="9483" width="4" bestFit="1" customWidth="1"/>
    <col min="9484" max="9484" width="12.140625" bestFit="1" customWidth="1"/>
    <col min="9485" max="9485" width="4" bestFit="1" customWidth="1"/>
    <col min="9486" max="9486" width="12.140625" bestFit="1" customWidth="1"/>
    <col min="9487" max="9487" width="4" bestFit="1" customWidth="1"/>
    <col min="9488" max="9488" width="12.140625" bestFit="1" customWidth="1"/>
    <col min="9489" max="9489" width="4" bestFit="1" customWidth="1"/>
    <col min="9490" max="9490" width="12.140625" bestFit="1" customWidth="1"/>
    <col min="9491" max="9491" width="4" bestFit="1" customWidth="1"/>
    <col min="9492" max="9492" width="12.140625" bestFit="1" customWidth="1"/>
    <col min="9493" max="9493" width="4" bestFit="1" customWidth="1"/>
    <col min="9494" max="9494" width="12.140625" bestFit="1" customWidth="1"/>
    <col min="9495" max="9495" width="4" bestFit="1" customWidth="1"/>
    <col min="9496" max="9496" width="12.140625" bestFit="1" customWidth="1"/>
    <col min="9497" max="9497" width="4" bestFit="1" customWidth="1"/>
    <col min="9498" max="9498" width="12.140625" bestFit="1" customWidth="1"/>
    <col min="9499" max="9499" width="4" bestFit="1" customWidth="1"/>
    <col min="9500" max="9500" width="12.140625" bestFit="1" customWidth="1"/>
    <col min="9501" max="9501" width="4" bestFit="1" customWidth="1"/>
    <col min="9502" max="9502" width="12.140625" bestFit="1" customWidth="1"/>
    <col min="9503" max="9503" width="4" bestFit="1" customWidth="1"/>
    <col min="9504" max="9504" width="12.140625" bestFit="1" customWidth="1"/>
    <col min="9505" max="9505" width="4" bestFit="1" customWidth="1"/>
    <col min="9506" max="9506" width="12.140625" bestFit="1" customWidth="1"/>
    <col min="9507" max="9507" width="4" bestFit="1" customWidth="1"/>
    <col min="9508" max="9508" width="12.140625" bestFit="1" customWidth="1"/>
    <col min="9509" max="9509" width="4" bestFit="1" customWidth="1"/>
    <col min="9510" max="9510" width="12.140625" bestFit="1" customWidth="1"/>
    <col min="9511" max="9511" width="4" bestFit="1" customWidth="1"/>
    <col min="9512" max="9512" width="12.140625" bestFit="1" customWidth="1"/>
    <col min="9513" max="9513" width="4" bestFit="1" customWidth="1"/>
    <col min="9514" max="9514" width="12.140625" bestFit="1" customWidth="1"/>
    <col min="9515" max="9515" width="4" bestFit="1" customWidth="1"/>
    <col min="9516" max="9516" width="12.140625" bestFit="1" customWidth="1"/>
    <col min="9517" max="9517" width="4" bestFit="1" customWidth="1"/>
    <col min="9518" max="9518" width="12.140625" bestFit="1" customWidth="1"/>
    <col min="9519" max="9519" width="4" bestFit="1" customWidth="1"/>
    <col min="9520" max="9520" width="12.140625" bestFit="1" customWidth="1"/>
    <col min="9521" max="9521" width="4" bestFit="1" customWidth="1"/>
    <col min="9522" max="9522" width="12.140625" bestFit="1" customWidth="1"/>
    <col min="9523" max="9523" width="4" bestFit="1" customWidth="1"/>
    <col min="9524" max="9524" width="12.140625" bestFit="1" customWidth="1"/>
    <col min="9525" max="9525" width="4" bestFit="1" customWidth="1"/>
    <col min="9526" max="9526" width="12.140625" bestFit="1" customWidth="1"/>
    <col min="9527" max="9527" width="4" bestFit="1" customWidth="1"/>
    <col min="9528" max="9528" width="12.140625" bestFit="1" customWidth="1"/>
    <col min="9529" max="9529" width="4" bestFit="1" customWidth="1"/>
    <col min="9530" max="9530" width="12.140625" bestFit="1" customWidth="1"/>
    <col min="9531" max="9531" width="4" bestFit="1" customWidth="1"/>
    <col min="9532" max="9532" width="12.140625" bestFit="1" customWidth="1"/>
    <col min="9533" max="9533" width="4" bestFit="1" customWidth="1"/>
    <col min="9534" max="9534" width="11.140625" bestFit="1" customWidth="1"/>
    <col min="9535" max="9535" width="4" bestFit="1" customWidth="1"/>
    <col min="9536" max="9536" width="12.140625" bestFit="1" customWidth="1"/>
    <col min="9537" max="9537" width="4" bestFit="1" customWidth="1"/>
    <col min="9538" max="9538" width="11.140625" bestFit="1" customWidth="1"/>
    <col min="9539" max="9539" width="4" bestFit="1" customWidth="1"/>
    <col min="9540" max="9540" width="11.140625" bestFit="1" customWidth="1"/>
    <col min="9541" max="9541" width="4" bestFit="1" customWidth="1"/>
    <col min="9542" max="9542" width="12.140625" bestFit="1" customWidth="1"/>
    <col min="9543" max="9543" width="4" bestFit="1" customWidth="1"/>
    <col min="9544" max="9544" width="12.140625" bestFit="1" customWidth="1"/>
    <col min="9545" max="9545" width="4" bestFit="1" customWidth="1"/>
    <col min="9546" max="9546" width="12.140625" bestFit="1" customWidth="1"/>
    <col min="9547" max="9547" width="4" bestFit="1" customWidth="1"/>
    <col min="9548" max="9548" width="12.140625" bestFit="1" customWidth="1"/>
    <col min="9549" max="9549" width="4" bestFit="1" customWidth="1"/>
    <col min="9550" max="9550" width="12.140625" bestFit="1" customWidth="1"/>
    <col min="9551" max="9551" width="4" bestFit="1" customWidth="1"/>
    <col min="9552" max="9552" width="12.140625" bestFit="1" customWidth="1"/>
    <col min="9553" max="9553" width="4" bestFit="1" customWidth="1"/>
    <col min="9554" max="9554" width="12.140625" bestFit="1" customWidth="1"/>
    <col min="9555" max="9555" width="4" bestFit="1" customWidth="1"/>
    <col min="9556" max="9556" width="12.140625" bestFit="1" customWidth="1"/>
    <col min="9557" max="9557" width="4" bestFit="1" customWidth="1"/>
    <col min="9558" max="9558" width="12.140625" bestFit="1" customWidth="1"/>
    <col min="9559" max="9559" width="4" bestFit="1" customWidth="1"/>
    <col min="9560" max="9560" width="12.140625" bestFit="1" customWidth="1"/>
    <col min="9561" max="9561" width="4" bestFit="1" customWidth="1"/>
    <col min="9562" max="9562" width="10.140625" bestFit="1" customWidth="1"/>
    <col min="9563" max="9563" width="4" bestFit="1" customWidth="1"/>
    <col min="9564" max="9564" width="10.140625" bestFit="1" customWidth="1"/>
    <col min="9565" max="9565" width="4" bestFit="1" customWidth="1"/>
    <col min="9566" max="9566" width="12.140625" bestFit="1" customWidth="1"/>
    <col min="9567" max="9567" width="4" bestFit="1" customWidth="1"/>
    <col min="9568" max="9568" width="12.140625" bestFit="1" customWidth="1"/>
    <col min="9569" max="9569" width="4" bestFit="1" customWidth="1"/>
    <col min="9570" max="9570" width="12.140625" bestFit="1" customWidth="1"/>
    <col min="9571" max="9571" width="4" bestFit="1" customWidth="1"/>
    <col min="9572" max="9572" width="12.140625" bestFit="1" customWidth="1"/>
    <col min="9573" max="9573" width="4" bestFit="1" customWidth="1"/>
    <col min="9574" max="9574" width="12.140625" bestFit="1" customWidth="1"/>
    <col min="9575" max="9575" width="4" bestFit="1" customWidth="1"/>
    <col min="9576" max="9576" width="12.140625" bestFit="1" customWidth="1"/>
    <col min="9577" max="9577" width="4" bestFit="1" customWidth="1"/>
    <col min="9578" max="9578" width="12.140625" bestFit="1" customWidth="1"/>
    <col min="9579" max="9579" width="4" bestFit="1" customWidth="1"/>
    <col min="9580" max="9580" width="12.140625" bestFit="1" customWidth="1"/>
    <col min="9581" max="9581" width="4" bestFit="1" customWidth="1"/>
    <col min="9582" max="9582" width="12.140625" bestFit="1" customWidth="1"/>
    <col min="9583" max="9583" width="4" bestFit="1" customWidth="1"/>
    <col min="9584" max="9584" width="12.140625" bestFit="1" customWidth="1"/>
    <col min="9585" max="9585" width="4" bestFit="1" customWidth="1"/>
    <col min="9586" max="9586" width="11.140625" bestFit="1" customWidth="1"/>
    <col min="9587" max="9587" width="4" bestFit="1" customWidth="1"/>
    <col min="9588" max="9588" width="11.140625" bestFit="1" customWidth="1"/>
    <col min="9589" max="9589" width="4" bestFit="1" customWidth="1"/>
    <col min="9590" max="9590" width="12.140625" bestFit="1" customWidth="1"/>
    <col min="9591" max="9591" width="4" bestFit="1" customWidth="1"/>
    <col min="9592" max="9592" width="12.140625" bestFit="1" customWidth="1"/>
    <col min="9593" max="9593" width="4" bestFit="1" customWidth="1"/>
    <col min="9594" max="9594" width="12.140625" bestFit="1" customWidth="1"/>
    <col min="9595" max="9595" width="4" bestFit="1" customWidth="1"/>
    <col min="9596" max="9596" width="12.140625" bestFit="1" customWidth="1"/>
    <col min="9597" max="9597" width="4" bestFit="1" customWidth="1"/>
    <col min="9598" max="9598" width="12.140625" bestFit="1" customWidth="1"/>
    <col min="9599" max="9599" width="4" bestFit="1" customWidth="1"/>
    <col min="9600" max="9600" width="12.140625" bestFit="1" customWidth="1"/>
    <col min="9601" max="9601" width="4" bestFit="1" customWidth="1"/>
    <col min="9602" max="9602" width="12.140625" bestFit="1" customWidth="1"/>
    <col min="9603" max="9603" width="4" bestFit="1" customWidth="1"/>
    <col min="9604" max="9604" width="12.140625" bestFit="1" customWidth="1"/>
    <col min="9605" max="9605" width="4" bestFit="1" customWidth="1"/>
    <col min="9606" max="9606" width="11.140625" bestFit="1" customWidth="1"/>
    <col min="9607" max="9607" width="4" bestFit="1" customWidth="1"/>
    <col min="9608" max="9608" width="12.140625" bestFit="1" customWidth="1"/>
    <col min="9609" max="9609" width="4" bestFit="1" customWidth="1"/>
    <col min="9610" max="9610" width="12.140625" bestFit="1" customWidth="1"/>
    <col min="9611" max="9611" width="4" bestFit="1" customWidth="1"/>
    <col min="9612" max="9612" width="12.140625" bestFit="1" customWidth="1"/>
    <col min="9613" max="9613" width="4" bestFit="1" customWidth="1"/>
    <col min="9614" max="9614" width="12.140625" bestFit="1" customWidth="1"/>
    <col min="9615" max="9615" width="4" bestFit="1" customWidth="1"/>
    <col min="9616" max="9616" width="12.140625" bestFit="1" customWidth="1"/>
    <col min="9617" max="9617" width="4" bestFit="1" customWidth="1"/>
    <col min="9618" max="9618" width="12.140625" bestFit="1" customWidth="1"/>
    <col min="9619" max="9619" width="4" bestFit="1" customWidth="1"/>
    <col min="9620" max="9620" width="12.140625" bestFit="1" customWidth="1"/>
    <col min="9621" max="9621" width="4" bestFit="1" customWidth="1"/>
    <col min="9622" max="9622" width="12.140625" bestFit="1" customWidth="1"/>
    <col min="9623" max="9623" width="4" bestFit="1" customWidth="1"/>
    <col min="9624" max="9624" width="12.140625" bestFit="1" customWidth="1"/>
    <col min="9625" max="9625" width="4" bestFit="1" customWidth="1"/>
    <col min="9626" max="9626" width="12.140625" bestFit="1" customWidth="1"/>
    <col min="9627" max="9627" width="4" bestFit="1" customWidth="1"/>
    <col min="9628" max="9628" width="12.140625" bestFit="1" customWidth="1"/>
    <col min="9629" max="9629" width="4" bestFit="1" customWidth="1"/>
    <col min="9630" max="9630" width="12.140625" bestFit="1" customWidth="1"/>
    <col min="9631" max="9631" width="4" bestFit="1" customWidth="1"/>
    <col min="9632" max="9632" width="12.140625" bestFit="1" customWidth="1"/>
    <col min="9633" max="9633" width="4" bestFit="1" customWidth="1"/>
    <col min="9634" max="9634" width="12.140625" bestFit="1" customWidth="1"/>
    <col min="9635" max="9635" width="4" bestFit="1" customWidth="1"/>
    <col min="9636" max="9636" width="12.140625" bestFit="1" customWidth="1"/>
    <col min="9637" max="9637" width="4" bestFit="1" customWidth="1"/>
    <col min="9638" max="9638" width="12.140625" bestFit="1" customWidth="1"/>
    <col min="9639" max="9639" width="4" bestFit="1" customWidth="1"/>
    <col min="9640" max="9640" width="12.140625" bestFit="1" customWidth="1"/>
    <col min="9641" max="9641" width="4" bestFit="1" customWidth="1"/>
    <col min="9642" max="9642" width="12.140625" bestFit="1" customWidth="1"/>
    <col min="9643" max="9643" width="4" bestFit="1" customWidth="1"/>
    <col min="9644" max="9644" width="12.140625" bestFit="1" customWidth="1"/>
    <col min="9645" max="9645" width="4" bestFit="1" customWidth="1"/>
    <col min="9729" max="9729" width="46.42578125" bestFit="1" customWidth="1"/>
    <col min="9730" max="9730" width="12.140625" bestFit="1" customWidth="1"/>
    <col min="9731" max="9731" width="4" bestFit="1" customWidth="1"/>
    <col min="9732" max="9732" width="12.140625" bestFit="1" customWidth="1"/>
    <col min="9733" max="9733" width="4" bestFit="1" customWidth="1"/>
    <col min="9734" max="9734" width="12.140625" bestFit="1" customWidth="1"/>
    <col min="9735" max="9735" width="4" bestFit="1" customWidth="1"/>
    <col min="9736" max="9736" width="12.140625" bestFit="1" customWidth="1"/>
    <col min="9737" max="9737" width="4" bestFit="1" customWidth="1"/>
    <col min="9738" max="9738" width="12.140625" bestFit="1" customWidth="1"/>
    <col min="9739" max="9739" width="4" bestFit="1" customWidth="1"/>
    <col min="9740" max="9740" width="12.140625" bestFit="1" customWidth="1"/>
    <col min="9741" max="9741" width="4" bestFit="1" customWidth="1"/>
    <col min="9742" max="9742" width="12.140625" bestFit="1" customWidth="1"/>
    <col min="9743" max="9743" width="4" bestFit="1" customWidth="1"/>
    <col min="9744" max="9744" width="12.140625" bestFit="1" customWidth="1"/>
    <col min="9745" max="9745" width="4" bestFit="1" customWidth="1"/>
    <col min="9746" max="9746" width="12.140625" bestFit="1" customWidth="1"/>
    <col min="9747" max="9747" width="4" bestFit="1" customWidth="1"/>
    <col min="9748" max="9748" width="12.140625" bestFit="1" customWidth="1"/>
    <col min="9749" max="9749" width="4" bestFit="1" customWidth="1"/>
    <col min="9750" max="9750" width="12.140625" bestFit="1" customWidth="1"/>
    <col min="9751" max="9751" width="4" bestFit="1" customWidth="1"/>
    <col min="9752" max="9752" width="12.140625" bestFit="1" customWidth="1"/>
    <col min="9753" max="9753" width="4" bestFit="1" customWidth="1"/>
    <col min="9754" max="9754" width="12.140625" bestFit="1" customWidth="1"/>
    <col min="9755" max="9755" width="4" bestFit="1" customWidth="1"/>
    <col min="9756" max="9756" width="12.140625" bestFit="1" customWidth="1"/>
    <col min="9757" max="9757" width="4" bestFit="1" customWidth="1"/>
    <col min="9758" max="9758" width="12.140625" bestFit="1" customWidth="1"/>
    <col min="9759" max="9759" width="4" bestFit="1" customWidth="1"/>
    <col min="9760" max="9760" width="12.140625" bestFit="1" customWidth="1"/>
    <col min="9761" max="9761" width="4" bestFit="1" customWidth="1"/>
    <col min="9762" max="9762" width="12.140625" bestFit="1" customWidth="1"/>
    <col min="9763" max="9763" width="4" bestFit="1" customWidth="1"/>
    <col min="9764" max="9764" width="12.140625" bestFit="1" customWidth="1"/>
    <col min="9765" max="9765" width="4" bestFit="1" customWidth="1"/>
    <col min="9766" max="9766" width="12.140625" bestFit="1" customWidth="1"/>
    <col min="9767" max="9767" width="4" bestFit="1" customWidth="1"/>
    <col min="9768" max="9768" width="12.140625" bestFit="1" customWidth="1"/>
    <col min="9769" max="9769" width="4" bestFit="1" customWidth="1"/>
    <col min="9770" max="9770" width="12.140625" bestFit="1" customWidth="1"/>
    <col min="9771" max="9771" width="4" bestFit="1" customWidth="1"/>
    <col min="9772" max="9772" width="12.140625" bestFit="1" customWidth="1"/>
    <col min="9773" max="9773" width="4" bestFit="1" customWidth="1"/>
    <col min="9774" max="9774" width="12.140625" bestFit="1" customWidth="1"/>
    <col min="9775" max="9775" width="4" bestFit="1" customWidth="1"/>
    <col min="9776" max="9776" width="12.140625" bestFit="1" customWidth="1"/>
    <col min="9777" max="9777" width="4" bestFit="1" customWidth="1"/>
    <col min="9778" max="9778" width="12.140625" bestFit="1" customWidth="1"/>
    <col min="9779" max="9779" width="4" bestFit="1" customWidth="1"/>
    <col min="9780" max="9780" width="12.140625" bestFit="1" customWidth="1"/>
    <col min="9781" max="9781" width="4" bestFit="1" customWidth="1"/>
    <col min="9782" max="9782" width="12.140625" bestFit="1" customWidth="1"/>
    <col min="9783" max="9783" width="4" bestFit="1" customWidth="1"/>
    <col min="9784" max="9784" width="12.140625" bestFit="1" customWidth="1"/>
    <col min="9785" max="9785" width="4" bestFit="1" customWidth="1"/>
    <col min="9786" max="9786" width="12.140625" bestFit="1" customWidth="1"/>
    <col min="9787" max="9787" width="4" bestFit="1" customWidth="1"/>
    <col min="9788" max="9788" width="12.140625" bestFit="1" customWidth="1"/>
    <col min="9789" max="9789" width="4" bestFit="1" customWidth="1"/>
    <col min="9790" max="9790" width="11.140625" bestFit="1" customWidth="1"/>
    <col min="9791" max="9791" width="4" bestFit="1" customWidth="1"/>
    <col min="9792" max="9792" width="12.140625" bestFit="1" customWidth="1"/>
    <col min="9793" max="9793" width="4" bestFit="1" customWidth="1"/>
    <col min="9794" max="9794" width="11.140625" bestFit="1" customWidth="1"/>
    <col min="9795" max="9795" width="4" bestFit="1" customWidth="1"/>
    <col min="9796" max="9796" width="11.140625" bestFit="1" customWidth="1"/>
    <col min="9797" max="9797" width="4" bestFit="1" customWidth="1"/>
    <col min="9798" max="9798" width="12.140625" bestFit="1" customWidth="1"/>
    <col min="9799" max="9799" width="4" bestFit="1" customWidth="1"/>
    <col min="9800" max="9800" width="12.140625" bestFit="1" customWidth="1"/>
    <col min="9801" max="9801" width="4" bestFit="1" customWidth="1"/>
    <col min="9802" max="9802" width="12.140625" bestFit="1" customWidth="1"/>
    <col min="9803" max="9803" width="4" bestFit="1" customWidth="1"/>
    <col min="9804" max="9804" width="12.140625" bestFit="1" customWidth="1"/>
    <col min="9805" max="9805" width="4" bestFit="1" customWidth="1"/>
    <col min="9806" max="9806" width="12.140625" bestFit="1" customWidth="1"/>
    <col min="9807" max="9807" width="4" bestFit="1" customWidth="1"/>
    <col min="9808" max="9808" width="12.140625" bestFit="1" customWidth="1"/>
    <col min="9809" max="9809" width="4" bestFit="1" customWidth="1"/>
    <col min="9810" max="9810" width="12.140625" bestFit="1" customWidth="1"/>
    <col min="9811" max="9811" width="4" bestFit="1" customWidth="1"/>
    <col min="9812" max="9812" width="12.140625" bestFit="1" customWidth="1"/>
    <col min="9813" max="9813" width="4" bestFit="1" customWidth="1"/>
    <col min="9814" max="9814" width="12.140625" bestFit="1" customWidth="1"/>
    <col min="9815" max="9815" width="4" bestFit="1" customWidth="1"/>
    <col min="9816" max="9816" width="12.140625" bestFit="1" customWidth="1"/>
    <col min="9817" max="9817" width="4" bestFit="1" customWidth="1"/>
    <col min="9818" max="9818" width="10.140625" bestFit="1" customWidth="1"/>
    <col min="9819" max="9819" width="4" bestFit="1" customWidth="1"/>
    <col min="9820" max="9820" width="10.140625" bestFit="1" customWidth="1"/>
    <col min="9821" max="9821" width="4" bestFit="1" customWidth="1"/>
    <col min="9822" max="9822" width="12.140625" bestFit="1" customWidth="1"/>
    <col min="9823" max="9823" width="4" bestFit="1" customWidth="1"/>
    <col min="9824" max="9824" width="12.140625" bestFit="1" customWidth="1"/>
    <col min="9825" max="9825" width="4" bestFit="1" customWidth="1"/>
    <col min="9826" max="9826" width="12.140625" bestFit="1" customWidth="1"/>
    <col min="9827" max="9827" width="4" bestFit="1" customWidth="1"/>
    <col min="9828" max="9828" width="12.140625" bestFit="1" customWidth="1"/>
    <col min="9829" max="9829" width="4" bestFit="1" customWidth="1"/>
    <col min="9830" max="9830" width="12.140625" bestFit="1" customWidth="1"/>
    <col min="9831" max="9831" width="4" bestFit="1" customWidth="1"/>
    <col min="9832" max="9832" width="12.140625" bestFit="1" customWidth="1"/>
    <col min="9833" max="9833" width="4" bestFit="1" customWidth="1"/>
    <col min="9834" max="9834" width="12.140625" bestFit="1" customWidth="1"/>
    <col min="9835" max="9835" width="4" bestFit="1" customWidth="1"/>
    <col min="9836" max="9836" width="12.140625" bestFit="1" customWidth="1"/>
    <col min="9837" max="9837" width="4" bestFit="1" customWidth="1"/>
    <col min="9838" max="9838" width="12.140625" bestFit="1" customWidth="1"/>
    <col min="9839" max="9839" width="4" bestFit="1" customWidth="1"/>
    <col min="9840" max="9840" width="12.140625" bestFit="1" customWidth="1"/>
    <col min="9841" max="9841" width="4" bestFit="1" customWidth="1"/>
    <col min="9842" max="9842" width="11.140625" bestFit="1" customWidth="1"/>
    <col min="9843" max="9843" width="4" bestFit="1" customWidth="1"/>
    <col min="9844" max="9844" width="11.140625" bestFit="1" customWidth="1"/>
    <col min="9845" max="9845" width="4" bestFit="1" customWidth="1"/>
    <col min="9846" max="9846" width="12.140625" bestFit="1" customWidth="1"/>
    <col min="9847" max="9847" width="4" bestFit="1" customWidth="1"/>
    <col min="9848" max="9848" width="12.140625" bestFit="1" customWidth="1"/>
    <col min="9849" max="9849" width="4" bestFit="1" customWidth="1"/>
    <col min="9850" max="9850" width="12.140625" bestFit="1" customWidth="1"/>
    <col min="9851" max="9851" width="4" bestFit="1" customWidth="1"/>
    <col min="9852" max="9852" width="12.140625" bestFit="1" customWidth="1"/>
    <col min="9853" max="9853" width="4" bestFit="1" customWidth="1"/>
    <col min="9854" max="9854" width="12.140625" bestFit="1" customWidth="1"/>
    <col min="9855" max="9855" width="4" bestFit="1" customWidth="1"/>
    <col min="9856" max="9856" width="12.140625" bestFit="1" customWidth="1"/>
    <col min="9857" max="9857" width="4" bestFit="1" customWidth="1"/>
    <col min="9858" max="9858" width="12.140625" bestFit="1" customWidth="1"/>
    <col min="9859" max="9859" width="4" bestFit="1" customWidth="1"/>
    <col min="9860" max="9860" width="12.140625" bestFit="1" customWidth="1"/>
    <col min="9861" max="9861" width="4" bestFit="1" customWidth="1"/>
    <col min="9862" max="9862" width="11.140625" bestFit="1" customWidth="1"/>
    <col min="9863" max="9863" width="4" bestFit="1" customWidth="1"/>
    <col min="9864" max="9864" width="12.140625" bestFit="1" customWidth="1"/>
    <col min="9865" max="9865" width="4" bestFit="1" customWidth="1"/>
    <col min="9866" max="9866" width="12.140625" bestFit="1" customWidth="1"/>
    <col min="9867" max="9867" width="4" bestFit="1" customWidth="1"/>
    <col min="9868" max="9868" width="12.140625" bestFit="1" customWidth="1"/>
    <col min="9869" max="9869" width="4" bestFit="1" customWidth="1"/>
    <col min="9870" max="9870" width="12.140625" bestFit="1" customWidth="1"/>
    <col min="9871" max="9871" width="4" bestFit="1" customWidth="1"/>
    <col min="9872" max="9872" width="12.140625" bestFit="1" customWidth="1"/>
    <col min="9873" max="9873" width="4" bestFit="1" customWidth="1"/>
    <col min="9874" max="9874" width="12.140625" bestFit="1" customWidth="1"/>
    <col min="9875" max="9875" width="4" bestFit="1" customWidth="1"/>
    <col min="9876" max="9876" width="12.140625" bestFit="1" customWidth="1"/>
    <col min="9877" max="9877" width="4" bestFit="1" customWidth="1"/>
    <col min="9878" max="9878" width="12.140625" bestFit="1" customWidth="1"/>
    <col min="9879" max="9879" width="4" bestFit="1" customWidth="1"/>
    <col min="9880" max="9880" width="12.140625" bestFit="1" customWidth="1"/>
    <col min="9881" max="9881" width="4" bestFit="1" customWidth="1"/>
    <col min="9882" max="9882" width="12.140625" bestFit="1" customWidth="1"/>
    <col min="9883" max="9883" width="4" bestFit="1" customWidth="1"/>
    <col min="9884" max="9884" width="12.140625" bestFit="1" customWidth="1"/>
    <col min="9885" max="9885" width="4" bestFit="1" customWidth="1"/>
    <col min="9886" max="9886" width="12.140625" bestFit="1" customWidth="1"/>
    <col min="9887" max="9887" width="4" bestFit="1" customWidth="1"/>
    <col min="9888" max="9888" width="12.140625" bestFit="1" customWidth="1"/>
    <col min="9889" max="9889" width="4" bestFit="1" customWidth="1"/>
    <col min="9890" max="9890" width="12.140625" bestFit="1" customWidth="1"/>
    <col min="9891" max="9891" width="4" bestFit="1" customWidth="1"/>
    <col min="9892" max="9892" width="12.140625" bestFit="1" customWidth="1"/>
    <col min="9893" max="9893" width="4" bestFit="1" customWidth="1"/>
    <col min="9894" max="9894" width="12.140625" bestFit="1" customWidth="1"/>
    <col min="9895" max="9895" width="4" bestFit="1" customWidth="1"/>
    <col min="9896" max="9896" width="12.140625" bestFit="1" customWidth="1"/>
    <col min="9897" max="9897" width="4" bestFit="1" customWidth="1"/>
    <col min="9898" max="9898" width="12.140625" bestFit="1" customWidth="1"/>
    <col min="9899" max="9899" width="4" bestFit="1" customWidth="1"/>
    <col min="9900" max="9900" width="12.140625" bestFit="1" customWidth="1"/>
    <col min="9901" max="9901" width="4" bestFit="1" customWidth="1"/>
    <col min="9985" max="9985" width="46.42578125" bestFit="1" customWidth="1"/>
    <col min="9986" max="9986" width="12.140625" bestFit="1" customWidth="1"/>
    <col min="9987" max="9987" width="4" bestFit="1" customWidth="1"/>
    <col min="9988" max="9988" width="12.140625" bestFit="1" customWidth="1"/>
    <col min="9989" max="9989" width="4" bestFit="1" customWidth="1"/>
    <col min="9990" max="9990" width="12.140625" bestFit="1" customWidth="1"/>
    <col min="9991" max="9991" width="4" bestFit="1" customWidth="1"/>
    <col min="9992" max="9992" width="12.140625" bestFit="1" customWidth="1"/>
    <col min="9993" max="9993" width="4" bestFit="1" customWidth="1"/>
    <col min="9994" max="9994" width="12.140625" bestFit="1" customWidth="1"/>
    <col min="9995" max="9995" width="4" bestFit="1" customWidth="1"/>
    <col min="9996" max="9996" width="12.140625" bestFit="1" customWidth="1"/>
    <col min="9997" max="9997" width="4" bestFit="1" customWidth="1"/>
    <col min="9998" max="9998" width="12.140625" bestFit="1" customWidth="1"/>
    <col min="9999" max="9999" width="4" bestFit="1" customWidth="1"/>
    <col min="10000" max="10000" width="12.140625" bestFit="1" customWidth="1"/>
    <col min="10001" max="10001" width="4" bestFit="1" customWidth="1"/>
    <col min="10002" max="10002" width="12.140625" bestFit="1" customWidth="1"/>
    <col min="10003" max="10003" width="4" bestFit="1" customWidth="1"/>
    <col min="10004" max="10004" width="12.140625" bestFit="1" customWidth="1"/>
    <col min="10005" max="10005" width="4" bestFit="1" customWidth="1"/>
    <col min="10006" max="10006" width="12.140625" bestFit="1" customWidth="1"/>
    <col min="10007" max="10007" width="4" bestFit="1" customWidth="1"/>
    <col min="10008" max="10008" width="12.140625" bestFit="1" customWidth="1"/>
    <col min="10009" max="10009" width="4" bestFit="1" customWidth="1"/>
    <col min="10010" max="10010" width="12.140625" bestFit="1" customWidth="1"/>
    <col min="10011" max="10011" width="4" bestFit="1" customWidth="1"/>
    <col min="10012" max="10012" width="12.140625" bestFit="1" customWidth="1"/>
    <col min="10013" max="10013" width="4" bestFit="1" customWidth="1"/>
    <col min="10014" max="10014" width="12.140625" bestFit="1" customWidth="1"/>
    <col min="10015" max="10015" width="4" bestFit="1" customWidth="1"/>
    <col min="10016" max="10016" width="12.140625" bestFit="1" customWidth="1"/>
    <col min="10017" max="10017" width="4" bestFit="1" customWidth="1"/>
    <col min="10018" max="10018" width="12.140625" bestFit="1" customWidth="1"/>
    <col min="10019" max="10019" width="4" bestFit="1" customWidth="1"/>
    <col min="10020" max="10020" width="12.140625" bestFit="1" customWidth="1"/>
    <col min="10021" max="10021" width="4" bestFit="1" customWidth="1"/>
    <col min="10022" max="10022" width="12.140625" bestFit="1" customWidth="1"/>
    <col min="10023" max="10023" width="4" bestFit="1" customWidth="1"/>
    <col min="10024" max="10024" width="12.140625" bestFit="1" customWidth="1"/>
    <col min="10025" max="10025" width="4" bestFit="1" customWidth="1"/>
    <col min="10026" max="10026" width="12.140625" bestFit="1" customWidth="1"/>
    <col min="10027" max="10027" width="4" bestFit="1" customWidth="1"/>
    <col min="10028" max="10028" width="12.140625" bestFit="1" customWidth="1"/>
    <col min="10029" max="10029" width="4" bestFit="1" customWidth="1"/>
    <col min="10030" max="10030" width="12.140625" bestFit="1" customWidth="1"/>
    <col min="10031" max="10031" width="4" bestFit="1" customWidth="1"/>
    <col min="10032" max="10032" width="12.140625" bestFit="1" customWidth="1"/>
    <col min="10033" max="10033" width="4" bestFit="1" customWidth="1"/>
    <col min="10034" max="10034" width="12.140625" bestFit="1" customWidth="1"/>
    <col min="10035" max="10035" width="4" bestFit="1" customWidth="1"/>
    <col min="10036" max="10036" width="12.140625" bestFit="1" customWidth="1"/>
    <col min="10037" max="10037" width="4" bestFit="1" customWidth="1"/>
    <col min="10038" max="10038" width="12.140625" bestFit="1" customWidth="1"/>
    <col min="10039" max="10039" width="4" bestFit="1" customWidth="1"/>
    <col min="10040" max="10040" width="12.140625" bestFit="1" customWidth="1"/>
    <col min="10041" max="10041" width="4" bestFit="1" customWidth="1"/>
    <col min="10042" max="10042" width="12.140625" bestFit="1" customWidth="1"/>
    <col min="10043" max="10043" width="4" bestFit="1" customWidth="1"/>
    <col min="10044" max="10044" width="12.140625" bestFit="1" customWidth="1"/>
    <col min="10045" max="10045" width="4" bestFit="1" customWidth="1"/>
    <col min="10046" max="10046" width="11.140625" bestFit="1" customWidth="1"/>
    <col min="10047" max="10047" width="4" bestFit="1" customWidth="1"/>
    <col min="10048" max="10048" width="12.140625" bestFit="1" customWidth="1"/>
    <col min="10049" max="10049" width="4" bestFit="1" customWidth="1"/>
    <col min="10050" max="10050" width="11.140625" bestFit="1" customWidth="1"/>
    <col min="10051" max="10051" width="4" bestFit="1" customWidth="1"/>
    <col min="10052" max="10052" width="11.140625" bestFit="1" customWidth="1"/>
    <col min="10053" max="10053" width="4" bestFit="1" customWidth="1"/>
    <col min="10054" max="10054" width="12.140625" bestFit="1" customWidth="1"/>
    <col min="10055" max="10055" width="4" bestFit="1" customWidth="1"/>
    <col min="10056" max="10056" width="12.140625" bestFit="1" customWidth="1"/>
    <col min="10057" max="10057" width="4" bestFit="1" customWidth="1"/>
    <col min="10058" max="10058" width="12.140625" bestFit="1" customWidth="1"/>
    <col min="10059" max="10059" width="4" bestFit="1" customWidth="1"/>
    <col min="10060" max="10060" width="12.140625" bestFit="1" customWidth="1"/>
    <col min="10061" max="10061" width="4" bestFit="1" customWidth="1"/>
    <col min="10062" max="10062" width="12.140625" bestFit="1" customWidth="1"/>
    <col min="10063" max="10063" width="4" bestFit="1" customWidth="1"/>
    <col min="10064" max="10064" width="12.140625" bestFit="1" customWidth="1"/>
    <col min="10065" max="10065" width="4" bestFit="1" customWidth="1"/>
    <col min="10066" max="10066" width="12.140625" bestFit="1" customWidth="1"/>
    <col min="10067" max="10067" width="4" bestFit="1" customWidth="1"/>
    <col min="10068" max="10068" width="12.140625" bestFit="1" customWidth="1"/>
    <col min="10069" max="10069" width="4" bestFit="1" customWidth="1"/>
    <col min="10070" max="10070" width="12.140625" bestFit="1" customWidth="1"/>
    <col min="10071" max="10071" width="4" bestFit="1" customWidth="1"/>
    <col min="10072" max="10072" width="12.140625" bestFit="1" customWidth="1"/>
    <col min="10073" max="10073" width="4" bestFit="1" customWidth="1"/>
    <col min="10074" max="10074" width="10.140625" bestFit="1" customWidth="1"/>
    <col min="10075" max="10075" width="4" bestFit="1" customWidth="1"/>
    <col min="10076" max="10076" width="10.140625" bestFit="1" customWidth="1"/>
    <col min="10077" max="10077" width="4" bestFit="1" customWidth="1"/>
    <col min="10078" max="10078" width="12.140625" bestFit="1" customWidth="1"/>
    <col min="10079" max="10079" width="4" bestFit="1" customWidth="1"/>
    <col min="10080" max="10080" width="12.140625" bestFit="1" customWidth="1"/>
    <col min="10081" max="10081" width="4" bestFit="1" customWidth="1"/>
    <col min="10082" max="10082" width="12.140625" bestFit="1" customWidth="1"/>
    <col min="10083" max="10083" width="4" bestFit="1" customWidth="1"/>
    <col min="10084" max="10084" width="12.140625" bestFit="1" customWidth="1"/>
    <col min="10085" max="10085" width="4" bestFit="1" customWidth="1"/>
    <col min="10086" max="10086" width="12.140625" bestFit="1" customWidth="1"/>
    <col min="10087" max="10087" width="4" bestFit="1" customWidth="1"/>
    <col min="10088" max="10088" width="12.140625" bestFit="1" customWidth="1"/>
    <col min="10089" max="10089" width="4" bestFit="1" customWidth="1"/>
    <col min="10090" max="10090" width="12.140625" bestFit="1" customWidth="1"/>
    <col min="10091" max="10091" width="4" bestFit="1" customWidth="1"/>
    <col min="10092" max="10092" width="12.140625" bestFit="1" customWidth="1"/>
    <col min="10093" max="10093" width="4" bestFit="1" customWidth="1"/>
    <col min="10094" max="10094" width="12.140625" bestFit="1" customWidth="1"/>
    <col min="10095" max="10095" width="4" bestFit="1" customWidth="1"/>
    <col min="10096" max="10096" width="12.140625" bestFit="1" customWidth="1"/>
    <col min="10097" max="10097" width="4" bestFit="1" customWidth="1"/>
    <col min="10098" max="10098" width="11.140625" bestFit="1" customWidth="1"/>
    <col min="10099" max="10099" width="4" bestFit="1" customWidth="1"/>
    <col min="10100" max="10100" width="11.140625" bestFit="1" customWidth="1"/>
    <col min="10101" max="10101" width="4" bestFit="1" customWidth="1"/>
    <col min="10102" max="10102" width="12.140625" bestFit="1" customWidth="1"/>
    <col min="10103" max="10103" width="4" bestFit="1" customWidth="1"/>
    <col min="10104" max="10104" width="12.140625" bestFit="1" customWidth="1"/>
    <col min="10105" max="10105" width="4" bestFit="1" customWidth="1"/>
    <col min="10106" max="10106" width="12.140625" bestFit="1" customWidth="1"/>
    <col min="10107" max="10107" width="4" bestFit="1" customWidth="1"/>
    <col min="10108" max="10108" width="12.140625" bestFit="1" customWidth="1"/>
    <col min="10109" max="10109" width="4" bestFit="1" customWidth="1"/>
    <col min="10110" max="10110" width="12.140625" bestFit="1" customWidth="1"/>
    <col min="10111" max="10111" width="4" bestFit="1" customWidth="1"/>
    <col min="10112" max="10112" width="12.140625" bestFit="1" customWidth="1"/>
    <col min="10113" max="10113" width="4" bestFit="1" customWidth="1"/>
    <col min="10114" max="10114" width="12.140625" bestFit="1" customWidth="1"/>
    <col min="10115" max="10115" width="4" bestFit="1" customWidth="1"/>
    <col min="10116" max="10116" width="12.140625" bestFit="1" customWidth="1"/>
    <col min="10117" max="10117" width="4" bestFit="1" customWidth="1"/>
    <col min="10118" max="10118" width="11.140625" bestFit="1" customWidth="1"/>
    <col min="10119" max="10119" width="4" bestFit="1" customWidth="1"/>
    <col min="10120" max="10120" width="12.140625" bestFit="1" customWidth="1"/>
    <col min="10121" max="10121" width="4" bestFit="1" customWidth="1"/>
    <col min="10122" max="10122" width="12.140625" bestFit="1" customWidth="1"/>
    <col min="10123" max="10123" width="4" bestFit="1" customWidth="1"/>
    <col min="10124" max="10124" width="12.140625" bestFit="1" customWidth="1"/>
    <col min="10125" max="10125" width="4" bestFit="1" customWidth="1"/>
    <col min="10126" max="10126" width="12.140625" bestFit="1" customWidth="1"/>
    <col min="10127" max="10127" width="4" bestFit="1" customWidth="1"/>
    <col min="10128" max="10128" width="12.140625" bestFit="1" customWidth="1"/>
    <col min="10129" max="10129" width="4" bestFit="1" customWidth="1"/>
    <col min="10130" max="10130" width="12.140625" bestFit="1" customWidth="1"/>
    <col min="10131" max="10131" width="4" bestFit="1" customWidth="1"/>
    <col min="10132" max="10132" width="12.140625" bestFit="1" customWidth="1"/>
    <col min="10133" max="10133" width="4" bestFit="1" customWidth="1"/>
    <col min="10134" max="10134" width="12.140625" bestFit="1" customWidth="1"/>
    <col min="10135" max="10135" width="4" bestFit="1" customWidth="1"/>
    <col min="10136" max="10136" width="12.140625" bestFit="1" customWidth="1"/>
    <col min="10137" max="10137" width="4" bestFit="1" customWidth="1"/>
    <col min="10138" max="10138" width="12.140625" bestFit="1" customWidth="1"/>
    <col min="10139" max="10139" width="4" bestFit="1" customWidth="1"/>
    <col min="10140" max="10140" width="12.140625" bestFit="1" customWidth="1"/>
    <col min="10141" max="10141" width="4" bestFit="1" customWidth="1"/>
    <col min="10142" max="10142" width="12.140625" bestFit="1" customWidth="1"/>
    <col min="10143" max="10143" width="4" bestFit="1" customWidth="1"/>
    <col min="10144" max="10144" width="12.140625" bestFit="1" customWidth="1"/>
    <col min="10145" max="10145" width="4" bestFit="1" customWidth="1"/>
    <col min="10146" max="10146" width="12.140625" bestFit="1" customWidth="1"/>
    <col min="10147" max="10147" width="4" bestFit="1" customWidth="1"/>
    <col min="10148" max="10148" width="12.140625" bestFit="1" customWidth="1"/>
    <col min="10149" max="10149" width="4" bestFit="1" customWidth="1"/>
    <col min="10150" max="10150" width="12.140625" bestFit="1" customWidth="1"/>
    <col min="10151" max="10151" width="4" bestFit="1" customWidth="1"/>
    <col min="10152" max="10152" width="12.140625" bestFit="1" customWidth="1"/>
    <col min="10153" max="10153" width="4" bestFit="1" customWidth="1"/>
    <col min="10154" max="10154" width="12.140625" bestFit="1" customWidth="1"/>
    <col min="10155" max="10155" width="4" bestFit="1" customWidth="1"/>
    <col min="10156" max="10156" width="12.140625" bestFit="1" customWidth="1"/>
    <col min="10157" max="10157" width="4" bestFit="1" customWidth="1"/>
    <col min="10241" max="10241" width="46.42578125" bestFit="1" customWidth="1"/>
    <col min="10242" max="10242" width="12.140625" bestFit="1" customWidth="1"/>
    <col min="10243" max="10243" width="4" bestFit="1" customWidth="1"/>
    <col min="10244" max="10244" width="12.140625" bestFit="1" customWidth="1"/>
    <col min="10245" max="10245" width="4" bestFit="1" customWidth="1"/>
    <col min="10246" max="10246" width="12.140625" bestFit="1" customWidth="1"/>
    <col min="10247" max="10247" width="4" bestFit="1" customWidth="1"/>
    <col min="10248" max="10248" width="12.140625" bestFit="1" customWidth="1"/>
    <col min="10249" max="10249" width="4" bestFit="1" customWidth="1"/>
    <col min="10250" max="10250" width="12.140625" bestFit="1" customWidth="1"/>
    <col min="10251" max="10251" width="4" bestFit="1" customWidth="1"/>
    <col min="10252" max="10252" width="12.140625" bestFit="1" customWidth="1"/>
    <col min="10253" max="10253" width="4" bestFit="1" customWidth="1"/>
    <col min="10254" max="10254" width="12.140625" bestFit="1" customWidth="1"/>
    <col min="10255" max="10255" width="4" bestFit="1" customWidth="1"/>
    <col min="10256" max="10256" width="12.140625" bestFit="1" customWidth="1"/>
    <col min="10257" max="10257" width="4" bestFit="1" customWidth="1"/>
    <col min="10258" max="10258" width="12.140625" bestFit="1" customWidth="1"/>
    <col min="10259" max="10259" width="4" bestFit="1" customWidth="1"/>
    <col min="10260" max="10260" width="12.140625" bestFit="1" customWidth="1"/>
    <col min="10261" max="10261" width="4" bestFit="1" customWidth="1"/>
    <col min="10262" max="10262" width="12.140625" bestFit="1" customWidth="1"/>
    <col min="10263" max="10263" width="4" bestFit="1" customWidth="1"/>
    <col min="10264" max="10264" width="12.140625" bestFit="1" customWidth="1"/>
    <col min="10265" max="10265" width="4" bestFit="1" customWidth="1"/>
    <col min="10266" max="10266" width="12.140625" bestFit="1" customWidth="1"/>
    <col min="10267" max="10267" width="4" bestFit="1" customWidth="1"/>
    <col min="10268" max="10268" width="12.140625" bestFit="1" customWidth="1"/>
    <col min="10269" max="10269" width="4" bestFit="1" customWidth="1"/>
    <col min="10270" max="10270" width="12.140625" bestFit="1" customWidth="1"/>
    <col min="10271" max="10271" width="4" bestFit="1" customWidth="1"/>
    <col min="10272" max="10272" width="12.140625" bestFit="1" customWidth="1"/>
    <col min="10273" max="10273" width="4" bestFit="1" customWidth="1"/>
    <col min="10274" max="10274" width="12.140625" bestFit="1" customWidth="1"/>
    <col min="10275" max="10275" width="4" bestFit="1" customWidth="1"/>
    <col min="10276" max="10276" width="12.140625" bestFit="1" customWidth="1"/>
    <col min="10277" max="10277" width="4" bestFit="1" customWidth="1"/>
    <col min="10278" max="10278" width="12.140625" bestFit="1" customWidth="1"/>
    <col min="10279" max="10279" width="4" bestFit="1" customWidth="1"/>
    <col min="10280" max="10280" width="12.140625" bestFit="1" customWidth="1"/>
    <col min="10281" max="10281" width="4" bestFit="1" customWidth="1"/>
    <col min="10282" max="10282" width="12.140625" bestFit="1" customWidth="1"/>
    <col min="10283" max="10283" width="4" bestFit="1" customWidth="1"/>
    <col min="10284" max="10284" width="12.140625" bestFit="1" customWidth="1"/>
    <col min="10285" max="10285" width="4" bestFit="1" customWidth="1"/>
    <col min="10286" max="10286" width="12.140625" bestFit="1" customWidth="1"/>
    <col min="10287" max="10287" width="4" bestFit="1" customWidth="1"/>
    <col min="10288" max="10288" width="12.140625" bestFit="1" customWidth="1"/>
    <col min="10289" max="10289" width="4" bestFit="1" customWidth="1"/>
    <col min="10290" max="10290" width="12.140625" bestFit="1" customWidth="1"/>
    <col min="10291" max="10291" width="4" bestFit="1" customWidth="1"/>
    <col min="10292" max="10292" width="12.140625" bestFit="1" customWidth="1"/>
    <col min="10293" max="10293" width="4" bestFit="1" customWidth="1"/>
    <col min="10294" max="10294" width="12.140625" bestFit="1" customWidth="1"/>
    <col min="10295" max="10295" width="4" bestFit="1" customWidth="1"/>
    <col min="10296" max="10296" width="12.140625" bestFit="1" customWidth="1"/>
    <col min="10297" max="10297" width="4" bestFit="1" customWidth="1"/>
    <col min="10298" max="10298" width="12.140625" bestFit="1" customWidth="1"/>
    <col min="10299" max="10299" width="4" bestFit="1" customWidth="1"/>
    <col min="10300" max="10300" width="12.140625" bestFit="1" customWidth="1"/>
    <col min="10301" max="10301" width="4" bestFit="1" customWidth="1"/>
    <col min="10302" max="10302" width="11.140625" bestFit="1" customWidth="1"/>
    <col min="10303" max="10303" width="4" bestFit="1" customWidth="1"/>
    <col min="10304" max="10304" width="12.140625" bestFit="1" customWidth="1"/>
    <col min="10305" max="10305" width="4" bestFit="1" customWidth="1"/>
    <col min="10306" max="10306" width="11.140625" bestFit="1" customWidth="1"/>
    <col min="10307" max="10307" width="4" bestFit="1" customWidth="1"/>
    <col min="10308" max="10308" width="11.140625" bestFit="1" customWidth="1"/>
    <col min="10309" max="10309" width="4" bestFit="1" customWidth="1"/>
    <col min="10310" max="10310" width="12.140625" bestFit="1" customWidth="1"/>
    <col min="10311" max="10311" width="4" bestFit="1" customWidth="1"/>
    <col min="10312" max="10312" width="12.140625" bestFit="1" customWidth="1"/>
    <col min="10313" max="10313" width="4" bestFit="1" customWidth="1"/>
    <col min="10314" max="10314" width="12.140625" bestFit="1" customWidth="1"/>
    <col min="10315" max="10315" width="4" bestFit="1" customWidth="1"/>
    <col min="10316" max="10316" width="12.140625" bestFit="1" customWidth="1"/>
    <col min="10317" max="10317" width="4" bestFit="1" customWidth="1"/>
    <col min="10318" max="10318" width="12.140625" bestFit="1" customWidth="1"/>
    <col min="10319" max="10319" width="4" bestFit="1" customWidth="1"/>
    <col min="10320" max="10320" width="12.140625" bestFit="1" customWidth="1"/>
    <col min="10321" max="10321" width="4" bestFit="1" customWidth="1"/>
    <col min="10322" max="10322" width="12.140625" bestFit="1" customWidth="1"/>
    <col min="10323" max="10323" width="4" bestFit="1" customWidth="1"/>
    <col min="10324" max="10324" width="12.140625" bestFit="1" customWidth="1"/>
    <col min="10325" max="10325" width="4" bestFit="1" customWidth="1"/>
    <col min="10326" max="10326" width="12.140625" bestFit="1" customWidth="1"/>
    <col min="10327" max="10327" width="4" bestFit="1" customWidth="1"/>
    <col min="10328" max="10328" width="12.140625" bestFit="1" customWidth="1"/>
    <col min="10329" max="10329" width="4" bestFit="1" customWidth="1"/>
    <col min="10330" max="10330" width="10.140625" bestFit="1" customWidth="1"/>
    <col min="10331" max="10331" width="4" bestFit="1" customWidth="1"/>
    <col min="10332" max="10332" width="10.140625" bestFit="1" customWidth="1"/>
    <col min="10333" max="10333" width="4" bestFit="1" customWidth="1"/>
    <col min="10334" max="10334" width="12.140625" bestFit="1" customWidth="1"/>
    <col min="10335" max="10335" width="4" bestFit="1" customWidth="1"/>
    <col min="10336" max="10336" width="12.140625" bestFit="1" customWidth="1"/>
    <col min="10337" max="10337" width="4" bestFit="1" customWidth="1"/>
    <col min="10338" max="10338" width="12.140625" bestFit="1" customWidth="1"/>
    <col min="10339" max="10339" width="4" bestFit="1" customWidth="1"/>
    <col min="10340" max="10340" width="12.140625" bestFit="1" customWidth="1"/>
    <col min="10341" max="10341" width="4" bestFit="1" customWidth="1"/>
    <col min="10342" max="10342" width="12.140625" bestFit="1" customWidth="1"/>
    <col min="10343" max="10343" width="4" bestFit="1" customWidth="1"/>
    <col min="10344" max="10344" width="12.140625" bestFit="1" customWidth="1"/>
    <col min="10345" max="10345" width="4" bestFit="1" customWidth="1"/>
    <col min="10346" max="10346" width="12.140625" bestFit="1" customWidth="1"/>
    <col min="10347" max="10347" width="4" bestFit="1" customWidth="1"/>
    <col min="10348" max="10348" width="12.140625" bestFit="1" customWidth="1"/>
    <col min="10349" max="10349" width="4" bestFit="1" customWidth="1"/>
    <col min="10350" max="10350" width="12.140625" bestFit="1" customWidth="1"/>
    <col min="10351" max="10351" width="4" bestFit="1" customWidth="1"/>
    <col min="10352" max="10352" width="12.140625" bestFit="1" customWidth="1"/>
    <col min="10353" max="10353" width="4" bestFit="1" customWidth="1"/>
    <col min="10354" max="10354" width="11.140625" bestFit="1" customWidth="1"/>
    <col min="10355" max="10355" width="4" bestFit="1" customWidth="1"/>
    <col min="10356" max="10356" width="11.140625" bestFit="1" customWidth="1"/>
    <col min="10357" max="10357" width="4" bestFit="1" customWidth="1"/>
    <col min="10358" max="10358" width="12.140625" bestFit="1" customWidth="1"/>
    <col min="10359" max="10359" width="4" bestFit="1" customWidth="1"/>
    <col min="10360" max="10360" width="12.140625" bestFit="1" customWidth="1"/>
    <col min="10361" max="10361" width="4" bestFit="1" customWidth="1"/>
    <col min="10362" max="10362" width="12.140625" bestFit="1" customWidth="1"/>
    <col min="10363" max="10363" width="4" bestFit="1" customWidth="1"/>
    <col min="10364" max="10364" width="12.140625" bestFit="1" customWidth="1"/>
    <col min="10365" max="10365" width="4" bestFit="1" customWidth="1"/>
    <col min="10366" max="10366" width="12.140625" bestFit="1" customWidth="1"/>
    <col min="10367" max="10367" width="4" bestFit="1" customWidth="1"/>
    <col min="10368" max="10368" width="12.140625" bestFit="1" customWidth="1"/>
    <col min="10369" max="10369" width="4" bestFit="1" customWidth="1"/>
    <col min="10370" max="10370" width="12.140625" bestFit="1" customWidth="1"/>
    <col min="10371" max="10371" width="4" bestFit="1" customWidth="1"/>
    <col min="10372" max="10372" width="12.140625" bestFit="1" customWidth="1"/>
    <col min="10373" max="10373" width="4" bestFit="1" customWidth="1"/>
    <col min="10374" max="10374" width="11.140625" bestFit="1" customWidth="1"/>
    <col min="10375" max="10375" width="4" bestFit="1" customWidth="1"/>
    <col min="10376" max="10376" width="12.140625" bestFit="1" customWidth="1"/>
    <col min="10377" max="10377" width="4" bestFit="1" customWidth="1"/>
    <col min="10378" max="10378" width="12.140625" bestFit="1" customWidth="1"/>
    <col min="10379" max="10379" width="4" bestFit="1" customWidth="1"/>
    <col min="10380" max="10380" width="12.140625" bestFit="1" customWidth="1"/>
    <col min="10381" max="10381" width="4" bestFit="1" customWidth="1"/>
    <col min="10382" max="10382" width="12.140625" bestFit="1" customWidth="1"/>
    <col min="10383" max="10383" width="4" bestFit="1" customWidth="1"/>
    <col min="10384" max="10384" width="12.140625" bestFit="1" customWidth="1"/>
    <col min="10385" max="10385" width="4" bestFit="1" customWidth="1"/>
    <col min="10386" max="10386" width="12.140625" bestFit="1" customWidth="1"/>
    <col min="10387" max="10387" width="4" bestFit="1" customWidth="1"/>
    <col min="10388" max="10388" width="12.140625" bestFit="1" customWidth="1"/>
    <col min="10389" max="10389" width="4" bestFit="1" customWidth="1"/>
    <col min="10390" max="10390" width="12.140625" bestFit="1" customWidth="1"/>
    <col min="10391" max="10391" width="4" bestFit="1" customWidth="1"/>
    <col min="10392" max="10392" width="12.140625" bestFit="1" customWidth="1"/>
    <col min="10393" max="10393" width="4" bestFit="1" customWidth="1"/>
    <col min="10394" max="10394" width="12.140625" bestFit="1" customWidth="1"/>
    <col min="10395" max="10395" width="4" bestFit="1" customWidth="1"/>
    <col min="10396" max="10396" width="12.140625" bestFit="1" customWidth="1"/>
    <col min="10397" max="10397" width="4" bestFit="1" customWidth="1"/>
    <col min="10398" max="10398" width="12.140625" bestFit="1" customWidth="1"/>
    <col min="10399" max="10399" width="4" bestFit="1" customWidth="1"/>
    <col min="10400" max="10400" width="12.140625" bestFit="1" customWidth="1"/>
    <col min="10401" max="10401" width="4" bestFit="1" customWidth="1"/>
    <col min="10402" max="10402" width="12.140625" bestFit="1" customWidth="1"/>
    <col min="10403" max="10403" width="4" bestFit="1" customWidth="1"/>
    <col min="10404" max="10404" width="12.140625" bestFit="1" customWidth="1"/>
    <col min="10405" max="10405" width="4" bestFit="1" customWidth="1"/>
    <col min="10406" max="10406" width="12.140625" bestFit="1" customWidth="1"/>
    <col min="10407" max="10407" width="4" bestFit="1" customWidth="1"/>
    <col min="10408" max="10408" width="12.140625" bestFit="1" customWidth="1"/>
    <col min="10409" max="10409" width="4" bestFit="1" customWidth="1"/>
    <col min="10410" max="10410" width="12.140625" bestFit="1" customWidth="1"/>
    <col min="10411" max="10411" width="4" bestFit="1" customWidth="1"/>
    <col min="10412" max="10412" width="12.140625" bestFit="1" customWidth="1"/>
    <col min="10413" max="10413" width="4" bestFit="1" customWidth="1"/>
    <col min="10497" max="10497" width="46.42578125" bestFit="1" customWidth="1"/>
    <col min="10498" max="10498" width="12.140625" bestFit="1" customWidth="1"/>
    <col min="10499" max="10499" width="4" bestFit="1" customWidth="1"/>
    <col min="10500" max="10500" width="12.140625" bestFit="1" customWidth="1"/>
    <col min="10501" max="10501" width="4" bestFit="1" customWidth="1"/>
    <col min="10502" max="10502" width="12.140625" bestFit="1" customWidth="1"/>
    <col min="10503" max="10503" width="4" bestFit="1" customWidth="1"/>
    <col min="10504" max="10504" width="12.140625" bestFit="1" customWidth="1"/>
    <col min="10505" max="10505" width="4" bestFit="1" customWidth="1"/>
    <col min="10506" max="10506" width="12.140625" bestFit="1" customWidth="1"/>
    <col min="10507" max="10507" width="4" bestFit="1" customWidth="1"/>
    <col min="10508" max="10508" width="12.140625" bestFit="1" customWidth="1"/>
    <col min="10509" max="10509" width="4" bestFit="1" customWidth="1"/>
    <col min="10510" max="10510" width="12.140625" bestFit="1" customWidth="1"/>
    <col min="10511" max="10511" width="4" bestFit="1" customWidth="1"/>
    <col min="10512" max="10512" width="12.140625" bestFit="1" customWidth="1"/>
    <col min="10513" max="10513" width="4" bestFit="1" customWidth="1"/>
    <col min="10514" max="10514" width="12.140625" bestFit="1" customWidth="1"/>
    <col min="10515" max="10515" width="4" bestFit="1" customWidth="1"/>
    <col min="10516" max="10516" width="12.140625" bestFit="1" customWidth="1"/>
    <col min="10517" max="10517" width="4" bestFit="1" customWidth="1"/>
    <col min="10518" max="10518" width="12.140625" bestFit="1" customWidth="1"/>
    <col min="10519" max="10519" width="4" bestFit="1" customWidth="1"/>
    <col min="10520" max="10520" width="12.140625" bestFit="1" customWidth="1"/>
    <col min="10521" max="10521" width="4" bestFit="1" customWidth="1"/>
    <col min="10522" max="10522" width="12.140625" bestFit="1" customWidth="1"/>
    <col min="10523" max="10523" width="4" bestFit="1" customWidth="1"/>
    <col min="10524" max="10524" width="12.140625" bestFit="1" customWidth="1"/>
    <col min="10525" max="10525" width="4" bestFit="1" customWidth="1"/>
    <col min="10526" max="10526" width="12.140625" bestFit="1" customWidth="1"/>
    <col min="10527" max="10527" width="4" bestFit="1" customWidth="1"/>
    <col min="10528" max="10528" width="12.140625" bestFit="1" customWidth="1"/>
    <col min="10529" max="10529" width="4" bestFit="1" customWidth="1"/>
    <col min="10530" max="10530" width="12.140625" bestFit="1" customWidth="1"/>
    <col min="10531" max="10531" width="4" bestFit="1" customWidth="1"/>
    <col min="10532" max="10532" width="12.140625" bestFit="1" customWidth="1"/>
    <col min="10533" max="10533" width="4" bestFit="1" customWidth="1"/>
    <col min="10534" max="10534" width="12.140625" bestFit="1" customWidth="1"/>
    <col min="10535" max="10535" width="4" bestFit="1" customWidth="1"/>
    <col min="10536" max="10536" width="12.140625" bestFit="1" customWidth="1"/>
    <col min="10537" max="10537" width="4" bestFit="1" customWidth="1"/>
    <col min="10538" max="10538" width="12.140625" bestFit="1" customWidth="1"/>
    <col min="10539" max="10539" width="4" bestFit="1" customWidth="1"/>
    <col min="10540" max="10540" width="12.140625" bestFit="1" customWidth="1"/>
    <col min="10541" max="10541" width="4" bestFit="1" customWidth="1"/>
    <col min="10542" max="10542" width="12.140625" bestFit="1" customWidth="1"/>
    <col min="10543" max="10543" width="4" bestFit="1" customWidth="1"/>
    <col min="10544" max="10544" width="12.140625" bestFit="1" customWidth="1"/>
    <col min="10545" max="10545" width="4" bestFit="1" customWidth="1"/>
    <col min="10546" max="10546" width="12.140625" bestFit="1" customWidth="1"/>
    <col min="10547" max="10547" width="4" bestFit="1" customWidth="1"/>
    <col min="10548" max="10548" width="12.140625" bestFit="1" customWidth="1"/>
    <col min="10549" max="10549" width="4" bestFit="1" customWidth="1"/>
    <col min="10550" max="10550" width="12.140625" bestFit="1" customWidth="1"/>
    <col min="10551" max="10551" width="4" bestFit="1" customWidth="1"/>
    <col min="10552" max="10552" width="12.140625" bestFit="1" customWidth="1"/>
    <col min="10553" max="10553" width="4" bestFit="1" customWidth="1"/>
    <col min="10554" max="10554" width="12.140625" bestFit="1" customWidth="1"/>
    <col min="10555" max="10555" width="4" bestFit="1" customWidth="1"/>
    <col min="10556" max="10556" width="12.140625" bestFit="1" customWidth="1"/>
    <col min="10557" max="10557" width="4" bestFit="1" customWidth="1"/>
    <col min="10558" max="10558" width="11.140625" bestFit="1" customWidth="1"/>
    <col min="10559" max="10559" width="4" bestFit="1" customWidth="1"/>
    <col min="10560" max="10560" width="12.140625" bestFit="1" customWidth="1"/>
    <col min="10561" max="10561" width="4" bestFit="1" customWidth="1"/>
    <col min="10562" max="10562" width="11.140625" bestFit="1" customWidth="1"/>
    <col min="10563" max="10563" width="4" bestFit="1" customWidth="1"/>
    <col min="10564" max="10564" width="11.140625" bestFit="1" customWidth="1"/>
    <col min="10565" max="10565" width="4" bestFit="1" customWidth="1"/>
    <col min="10566" max="10566" width="12.140625" bestFit="1" customWidth="1"/>
    <col min="10567" max="10567" width="4" bestFit="1" customWidth="1"/>
    <col min="10568" max="10568" width="12.140625" bestFit="1" customWidth="1"/>
    <col min="10569" max="10569" width="4" bestFit="1" customWidth="1"/>
    <col min="10570" max="10570" width="12.140625" bestFit="1" customWidth="1"/>
    <col min="10571" max="10571" width="4" bestFit="1" customWidth="1"/>
    <col min="10572" max="10572" width="12.140625" bestFit="1" customWidth="1"/>
    <col min="10573" max="10573" width="4" bestFit="1" customWidth="1"/>
    <col min="10574" max="10574" width="12.140625" bestFit="1" customWidth="1"/>
    <col min="10575" max="10575" width="4" bestFit="1" customWidth="1"/>
    <col min="10576" max="10576" width="12.140625" bestFit="1" customWidth="1"/>
    <col min="10577" max="10577" width="4" bestFit="1" customWidth="1"/>
    <col min="10578" max="10578" width="12.140625" bestFit="1" customWidth="1"/>
    <col min="10579" max="10579" width="4" bestFit="1" customWidth="1"/>
    <col min="10580" max="10580" width="12.140625" bestFit="1" customWidth="1"/>
    <col min="10581" max="10581" width="4" bestFit="1" customWidth="1"/>
    <col min="10582" max="10582" width="12.140625" bestFit="1" customWidth="1"/>
    <col min="10583" max="10583" width="4" bestFit="1" customWidth="1"/>
    <col min="10584" max="10584" width="12.140625" bestFit="1" customWidth="1"/>
    <col min="10585" max="10585" width="4" bestFit="1" customWidth="1"/>
    <col min="10586" max="10586" width="10.140625" bestFit="1" customWidth="1"/>
    <col min="10587" max="10587" width="4" bestFit="1" customWidth="1"/>
    <col min="10588" max="10588" width="10.140625" bestFit="1" customWidth="1"/>
    <col min="10589" max="10589" width="4" bestFit="1" customWidth="1"/>
    <col min="10590" max="10590" width="12.140625" bestFit="1" customWidth="1"/>
    <col min="10591" max="10591" width="4" bestFit="1" customWidth="1"/>
    <col min="10592" max="10592" width="12.140625" bestFit="1" customWidth="1"/>
    <col min="10593" max="10593" width="4" bestFit="1" customWidth="1"/>
    <col min="10594" max="10594" width="12.140625" bestFit="1" customWidth="1"/>
    <col min="10595" max="10595" width="4" bestFit="1" customWidth="1"/>
    <col min="10596" max="10596" width="12.140625" bestFit="1" customWidth="1"/>
    <col min="10597" max="10597" width="4" bestFit="1" customWidth="1"/>
    <col min="10598" max="10598" width="12.140625" bestFit="1" customWidth="1"/>
    <col min="10599" max="10599" width="4" bestFit="1" customWidth="1"/>
    <col min="10600" max="10600" width="12.140625" bestFit="1" customWidth="1"/>
    <col min="10601" max="10601" width="4" bestFit="1" customWidth="1"/>
    <col min="10602" max="10602" width="12.140625" bestFit="1" customWidth="1"/>
    <col min="10603" max="10603" width="4" bestFit="1" customWidth="1"/>
    <col min="10604" max="10604" width="12.140625" bestFit="1" customWidth="1"/>
    <col min="10605" max="10605" width="4" bestFit="1" customWidth="1"/>
    <col min="10606" max="10606" width="12.140625" bestFit="1" customWidth="1"/>
    <col min="10607" max="10607" width="4" bestFit="1" customWidth="1"/>
    <col min="10608" max="10608" width="12.140625" bestFit="1" customWidth="1"/>
    <col min="10609" max="10609" width="4" bestFit="1" customWidth="1"/>
    <col min="10610" max="10610" width="11.140625" bestFit="1" customWidth="1"/>
    <col min="10611" max="10611" width="4" bestFit="1" customWidth="1"/>
    <col min="10612" max="10612" width="11.140625" bestFit="1" customWidth="1"/>
    <col min="10613" max="10613" width="4" bestFit="1" customWidth="1"/>
    <col min="10614" max="10614" width="12.140625" bestFit="1" customWidth="1"/>
    <col min="10615" max="10615" width="4" bestFit="1" customWidth="1"/>
    <col min="10616" max="10616" width="12.140625" bestFit="1" customWidth="1"/>
    <col min="10617" max="10617" width="4" bestFit="1" customWidth="1"/>
    <col min="10618" max="10618" width="12.140625" bestFit="1" customWidth="1"/>
    <col min="10619" max="10619" width="4" bestFit="1" customWidth="1"/>
    <col min="10620" max="10620" width="12.140625" bestFit="1" customWidth="1"/>
    <col min="10621" max="10621" width="4" bestFit="1" customWidth="1"/>
    <col min="10622" max="10622" width="12.140625" bestFit="1" customWidth="1"/>
    <col min="10623" max="10623" width="4" bestFit="1" customWidth="1"/>
    <col min="10624" max="10624" width="12.140625" bestFit="1" customWidth="1"/>
    <col min="10625" max="10625" width="4" bestFit="1" customWidth="1"/>
    <col min="10626" max="10626" width="12.140625" bestFit="1" customWidth="1"/>
    <col min="10627" max="10627" width="4" bestFit="1" customWidth="1"/>
    <col min="10628" max="10628" width="12.140625" bestFit="1" customWidth="1"/>
    <col min="10629" max="10629" width="4" bestFit="1" customWidth="1"/>
    <col min="10630" max="10630" width="11.140625" bestFit="1" customWidth="1"/>
    <col min="10631" max="10631" width="4" bestFit="1" customWidth="1"/>
    <col min="10632" max="10632" width="12.140625" bestFit="1" customWidth="1"/>
    <col min="10633" max="10633" width="4" bestFit="1" customWidth="1"/>
    <col min="10634" max="10634" width="12.140625" bestFit="1" customWidth="1"/>
    <col min="10635" max="10635" width="4" bestFit="1" customWidth="1"/>
    <col min="10636" max="10636" width="12.140625" bestFit="1" customWidth="1"/>
    <col min="10637" max="10637" width="4" bestFit="1" customWidth="1"/>
    <col min="10638" max="10638" width="12.140625" bestFit="1" customWidth="1"/>
    <col min="10639" max="10639" width="4" bestFit="1" customWidth="1"/>
    <col min="10640" max="10640" width="12.140625" bestFit="1" customWidth="1"/>
    <col min="10641" max="10641" width="4" bestFit="1" customWidth="1"/>
    <col min="10642" max="10642" width="12.140625" bestFit="1" customWidth="1"/>
    <col min="10643" max="10643" width="4" bestFit="1" customWidth="1"/>
    <col min="10644" max="10644" width="12.140625" bestFit="1" customWidth="1"/>
    <col min="10645" max="10645" width="4" bestFit="1" customWidth="1"/>
    <col min="10646" max="10646" width="12.140625" bestFit="1" customWidth="1"/>
    <col min="10647" max="10647" width="4" bestFit="1" customWidth="1"/>
    <col min="10648" max="10648" width="12.140625" bestFit="1" customWidth="1"/>
    <col min="10649" max="10649" width="4" bestFit="1" customWidth="1"/>
    <col min="10650" max="10650" width="12.140625" bestFit="1" customWidth="1"/>
    <col min="10651" max="10651" width="4" bestFit="1" customWidth="1"/>
    <col min="10652" max="10652" width="12.140625" bestFit="1" customWidth="1"/>
    <col min="10653" max="10653" width="4" bestFit="1" customWidth="1"/>
    <col min="10654" max="10654" width="12.140625" bestFit="1" customWidth="1"/>
    <col min="10655" max="10655" width="4" bestFit="1" customWidth="1"/>
    <col min="10656" max="10656" width="12.140625" bestFit="1" customWidth="1"/>
    <col min="10657" max="10657" width="4" bestFit="1" customWidth="1"/>
    <col min="10658" max="10658" width="12.140625" bestFit="1" customWidth="1"/>
    <col min="10659" max="10659" width="4" bestFit="1" customWidth="1"/>
    <col min="10660" max="10660" width="12.140625" bestFit="1" customWidth="1"/>
    <col min="10661" max="10661" width="4" bestFit="1" customWidth="1"/>
    <col min="10662" max="10662" width="12.140625" bestFit="1" customWidth="1"/>
    <col min="10663" max="10663" width="4" bestFit="1" customWidth="1"/>
    <col min="10664" max="10664" width="12.140625" bestFit="1" customWidth="1"/>
    <col min="10665" max="10665" width="4" bestFit="1" customWidth="1"/>
    <col min="10666" max="10666" width="12.140625" bestFit="1" customWidth="1"/>
    <col min="10667" max="10667" width="4" bestFit="1" customWidth="1"/>
    <col min="10668" max="10668" width="12.140625" bestFit="1" customWidth="1"/>
    <col min="10669" max="10669" width="4" bestFit="1" customWidth="1"/>
    <col min="10753" max="10753" width="46.42578125" bestFit="1" customWidth="1"/>
    <col min="10754" max="10754" width="12.140625" bestFit="1" customWidth="1"/>
    <col min="10755" max="10755" width="4" bestFit="1" customWidth="1"/>
    <col min="10756" max="10756" width="12.140625" bestFit="1" customWidth="1"/>
    <col min="10757" max="10757" width="4" bestFit="1" customWidth="1"/>
    <col min="10758" max="10758" width="12.140625" bestFit="1" customWidth="1"/>
    <col min="10759" max="10759" width="4" bestFit="1" customWidth="1"/>
    <col min="10760" max="10760" width="12.140625" bestFit="1" customWidth="1"/>
    <col min="10761" max="10761" width="4" bestFit="1" customWidth="1"/>
    <col min="10762" max="10762" width="12.140625" bestFit="1" customWidth="1"/>
    <col min="10763" max="10763" width="4" bestFit="1" customWidth="1"/>
    <col min="10764" max="10764" width="12.140625" bestFit="1" customWidth="1"/>
    <col min="10765" max="10765" width="4" bestFit="1" customWidth="1"/>
    <col min="10766" max="10766" width="12.140625" bestFit="1" customWidth="1"/>
    <col min="10767" max="10767" width="4" bestFit="1" customWidth="1"/>
    <col min="10768" max="10768" width="12.140625" bestFit="1" customWidth="1"/>
    <col min="10769" max="10769" width="4" bestFit="1" customWidth="1"/>
    <col min="10770" max="10770" width="12.140625" bestFit="1" customWidth="1"/>
    <col min="10771" max="10771" width="4" bestFit="1" customWidth="1"/>
    <col min="10772" max="10772" width="12.140625" bestFit="1" customWidth="1"/>
    <col min="10773" max="10773" width="4" bestFit="1" customWidth="1"/>
    <col min="10774" max="10774" width="12.140625" bestFit="1" customWidth="1"/>
    <col min="10775" max="10775" width="4" bestFit="1" customWidth="1"/>
    <col min="10776" max="10776" width="12.140625" bestFit="1" customWidth="1"/>
    <col min="10777" max="10777" width="4" bestFit="1" customWidth="1"/>
    <col min="10778" max="10778" width="12.140625" bestFit="1" customWidth="1"/>
    <col min="10779" max="10779" width="4" bestFit="1" customWidth="1"/>
    <col min="10780" max="10780" width="12.140625" bestFit="1" customWidth="1"/>
    <col min="10781" max="10781" width="4" bestFit="1" customWidth="1"/>
    <col min="10782" max="10782" width="12.140625" bestFit="1" customWidth="1"/>
    <col min="10783" max="10783" width="4" bestFit="1" customWidth="1"/>
    <col min="10784" max="10784" width="12.140625" bestFit="1" customWidth="1"/>
    <col min="10785" max="10785" width="4" bestFit="1" customWidth="1"/>
    <col min="10786" max="10786" width="12.140625" bestFit="1" customWidth="1"/>
    <col min="10787" max="10787" width="4" bestFit="1" customWidth="1"/>
    <col min="10788" max="10788" width="12.140625" bestFit="1" customWidth="1"/>
    <col min="10789" max="10789" width="4" bestFit="1" customWidth="1"/>
    <col min="10790" max="10790" width="12.140625" bestFit="1" customWidth="1"/>
    <col min="10791" max="10791" width="4" bestFit="1" customWidth="1"/>
    <col min="10792" max="10792" width="12.140625" bestFit="1" customWidth="1"/>
    <col min="10793" max="10793" width="4" bestFit="1" customWidth="1"/>
    <col min="10794" max="10794" width="12.140625" bestFit="1" customWidth="1"/>
    <col min="10795" max="10795" width="4" bestFit="1" customWidth="1"/>
    <col min="10796" max="10796" width="12.140625" bestFit="1" customWidth="1"/>
    <col min="10797" max="10797" width="4" bestFit="1" customWidth="1"/>
    <col min="10798" max="10798" width="12.140625" bestFit="1" customWidth="1"/>
    <col min="10799" max="10799" width="4" bestFit="1" customWidth="1"/>
    <col min="10800" max="10800" width="12.140625" bestFit="1" customWidth="1"/>
    <col min="10801" max="10801" width="4" bestFit="1" customWidth="1"/>
    <col min="10802" max="10802" width="12.140625" bestFit="1" customWidth="1"/>
    <col min="10803" max="10803" width="4" bestFit="1" customWidth="1"/>
    <col min="10804" max="10804" width="12.140625" bestFit="1" customWidth="1"/>
    <col min="10805" max="10805" width="4" bestFit="1" customWidth="1"/>
    <col min="10806" max="10806" width="12.140625" bestFit="1" customWidth="1"/>
    <col min="10807" max="10807" width="4" bestFit="1" customWidth="1"/>
    <col min="10808" max="10808" width="12.140625" bestFit="1" customWidth="1"/>
    <col min="10809" max="10809" width="4" bestFit="1" customWidth="1"/>
    <col min="10810" max="10810" width="12.140625" bestFit="1" customWidth="1"/>
    <col min="10811" max="10811" width="4" bestFit="1" customWidth="1"/>
    <col min="10812" max="10812" width="12.140625" bestFit="1" customWidth="1"/>
    <col min="10813" max="10813" width="4" bestFit="1" customWidth="1"/>
    <col min="10814" max="10814" width="11.140625" bestFit="1" customWidth="1"/>
    <col min="10815" max="10815" width="4" bestFit="1" customWidth="1"/>
    <col min="10816" max="10816" width="12.140625" bestFit="1" customWidth="1"/>
    <col min="10817" max="10817" width="4" bestFit="1" customWidth="1"/>
    <col min="10818" max="10818" width="11.140625" bestFit="1" customWidth="1"/>
    <col min="10819" max="10819" width="4" bestFit="1" customWidth="1"/>
    <col min="10820" max="10820" width="11.140625" bestFit="1" customWidth="1"/>
    <col min="10821" max="10821" width="4" bestFit="1" customWidth="1"/>
    <col min="10822" max="10822" width="12.140625" bestFit="1" customWidth="1"/>
    <col min="10823" max="10823" width="4" bestFit="1" customWidth="1"/>
    <col min="10824" max="10824" width="12.140625" bestFit="1" customWidth="1"/>
    <col min="10825" max="10825" width="4" bestFit="1" customWidth="1"/>
    <col min="10826" max="10826" width="12.140625" bestFit="1" customWidth="1"/>
    <col min="10827" max="10827" width="4" bestFit="1" customWidth="1"/>
    <col min="10828" max="10828" width="12.140625" bestFit="1" customWidth="1"/>
    <col min="10829" max="10829" width="4" bestFit="1" customWidth="1"/>
    <col min="10830" max="10830" width="12.140625" bestFit="1" customWidth="1"/>
    <col min="10831" max="10831" width="4" bestFit="1" customWidth="1"/>
    <col min="10832" max="10832" width="12.140625" bestFit="1" customWidth="1"/>
    <col min="10833" max="10833" width="4" bestFit="1" customWidth="1"/>
    <col min="10834" max="10834" width="12.140625" bestFit="1" customWidth="1"/>
    <col min="10835" max="10835" width="4" bestFit="1" customWidth="1"/>
    <col min="10836" max="10836" width="12.140625" bestFit="1" customWidth="1"/>
    <col min="10837" max="10837" width="4" bestFit="1" customWidth="1"/>
    <col min="10838" max="10838" width="12.140625" bestFit="1" customWidth="1"/>
    <col min="10839" max="10839" width="4" bestFit="1" customWidth="1"/>
    <col min="10840" max="10840" width="12.140625" bestFit="1" customWidth="1"/>
    <col min="10841" max="10841" width="4" bestFit="1" customWidth="1"/>
    <col min="10842" max="10842" width="10.140625" bestFit="1" customWidth="1"/>
    <col min="10843" max="10843" width="4" bestFit="1" customWidth="1"/>
    <col min="10844" max="10844" width="10.140625" bestFit="1" customWidth="1"/>
    <col min="10845" max="10845" width="4" bestFit="1" customWidth="1"/>
    <col min="10846" max="10846" width="12.140625" bestFit="1" customWidth="1"/>
    <col min="10847" max="10847" width="4" bestFit="1" customWidth="1"/>
    <col min="10848" max="10848" width="12.140625" bestFit="1" customWidth="1"/>
    <col min="10849" max="10849" width="4" bestFit="1" customWidth="1"/>
    <col min="10850" max="10850" width="12.140625" bestFit="1" customWidth="1"/>
    <col min="10851" max="10851" width="4" bestFit="1" customWidth="1"/>
    <col min="10852" max="10852" width="12.140625" bestFit="1" customWidth="1"/>
    <col min="10853" max="10853" width="4" bestFit="1" customWidth="1"/>
    <col min="10854" max="10854" width="12.140625" bestFit="1" customWidth="1"/>
    <col min="10855" max="10855" width="4" bestFit="1" customWidth="1"/>
    <col min="10856" max="10856" width="12.140625" bestFit="1" customWidth="1"/>
    <col min="10857" max="10857" width="4" bestFit="1" customWidth="1"/>
    <col min="10858" max="10858" width="12.140625" bestFit="1" customWidth="1"/>
    <col min="10859" max="10859" width="4" bestFit="1" customWidth="1"/>
    <col min="10860" max="10860" width="12.140625" bestFit="1" customWidth="1"/>
    <col min="10861" max="10861" width="4" bestFit="1" customWidth="1"/>
    <col min="10862" max="10862" width="12.140625" bestFit="1" customWidth="1"/>
    <col min="10863" max="10863" width="4" bestFit="1" customWidth="1"/>
    <col min="10864" max="10864" width="12.140625" bestFit="1" customWidth="1"/>
    <col min="10865" max="10865" width="4" bestFit="1" customWidth="1"/>
    <col min="10866" max="10866" width="11.140625" bestFit="1" customWidth="1"/>
    <col min="10867" max="10867" width="4" bestFit="1" customWidth="1"/>
    <col min="10868" max="10868" width="11.140625" bestFit="1" customWidth="1"/>
    <col min="10869" max="10869" width="4" bestFit="1" customWidth="1"/>
    <col min="10870" max="10870" width="12.140625" bestFit="1" customWidth="1"/>
    <col min="10871" max="10871" width="4" bestFit="1" customWidth="1"/>
    <col min="10872" max="10872" width="12.140625" bestFit="1" customWidth="1"/>
    <col min="10873" max="10873" width="4" bestFit="1" customWidth="1"/>
    <col min="10874" max="10874" width="12.140625" bestFit="1" customWidth="1"/>
    <col min="10875" max="10875" width="4" bestFit="1" customWidth="1"/>
    <col min="10876" max="10876" width="12.140625" bestFit="1" customWidth="1"/>
    <col min="10877" max="10877" width="4" bestFit="1" customWidth="1"/>
    <col min="10878" max="10878" width="12.140625" bestFit="1" customWidth="1"/>
    <col min="10879" max="10879" width="4" bestFit="1" customWidth="1"/>
    <col min="10880" max="10880" width="12.140625" bestFit="1" customWidth="1"/>
    <col min="10881" max="10881" width="4" bestFit="1" customWidth="1"/>
    <col min="10882" max="10882" width="12.140625" bestFit="1" customWidth="1"/>
    <col min="10883" max="10883" width="4" bestFit="1" customWidth="1"/>
    <col min="10884" max="10884" width="12.140625" bestFit="1" customWidth="1"/>
    <col min="10885" max="10885" width="4" bestFit="1" customWidth="1"/>
    <col min="10886" max="10886" width="11.140625" bestFit="1" customWidth="1"/>
    <col min="10887" max="10887" width="4" bestFit="1" customWidth="1"/>
    <col min="10888" max="10888" width="12.140625" bestFit="1" customWidth="1"/>
    <col min="10889" max="10889" width="4" bestFit="1" customWidth="1"/>
    <col min="10890" max="10890" width="12.140625" bestFit="1" customWidth="1"/>
    <col min="10891" max="10891" width="4" bestFit="1" customWidth="1"/>
    <col min="10892" max="10892" width="12.140625" bestFit="1" customWidth="1"/>
    <col min="10893" max="10893" width="4" bestFit="1" customWidth="1"/>
    <col min="10894" max="10894" width="12.140625" bestFit="1" customWidth="1"/>
    <col min="10895" max="10895" width="4" bestFit="1" customWidth="1"/>
    <col min="10896" max="10896" width="12.140625" bestFit="1" customWidth="1"/>
    <col min="10897" max="10897" width="4" bestFit="1" customWidth="1"/>
    <col min="10898" max="10898" width="12.140625" bestFit="1" customWidth="1"/>
    <col min="10899" max="10899" width="4" bestFit="1" customWidth="1"/>
    <col min="10900" max="10900" width="12.140625" bestFit="1" customWidth="1"/>
    <col min="10901" max="10901" width="4" bestFit="1" customWidth="1"/>
    <col min="10902" max="10902" width="12.140625" bestFit="1" customWidth="1"/>
    <col min="10903" max="10903" width="4" bestFit="1" customWidth="1"/>
    <col min="10904" max="10904" width="12.140625" bestFit="1" customWidth="1"/>
    <col min="10905" max="10905" width="4" bestFit="1" customWidth="1"/>
    <col min="10906" max="10906" width="12.140625" bestFit="1" customWidth="1"/>
    <col min="10907" max="10907" width="4" bestFit="1" customWidth="1"/>
    <col min="10908" max="10908" width="12.140625" bestFit="1" customWidth="1"/>
    <col min="10909" max="10909" width="4" bestFit="1" customWidth="1"/>
    <col min="10910" max="10910" width="12.140625" bestFit="1" customWidth="1"/>
    <col min="10911" max="10911" width="4" bestFit="1" customWidth="1"/>
    <col min="10912" max="10912" width="12.140625" bestFit="1" customWidth="1"/>
    <col min="10913" max="10913" width="4" bestFit="1" customWidth="1"/>
    <col min="10914" max="10914" width="12.140625" bestFit="1" customWidth="1"/>
    <col min="10915" max="10915" width="4" bestFit="1" customWidth="1"/>
    <col min="10916" max="10916" width="12.140625" bestFit="1" customWidth="1"/>
    <col min="10917" max="10917" width="4" bestFit="1" customWidth="1"/>
    <col min="10918" max="10918" width="12.140625" bestFit="1" customWidth="1"/>
    <col min="10919" max="10919" width="4" bestFit="1" customWidth="1"/>
    <col min="10920" max="10920" width="12.140625" bestFit="1" customWidth="1"/>
    <col min="10921" max="10921" width="4" bestFit="1" customWidth="1"/>
    <col min="10922" max="10922" width="12.140625" bestFit="1" customWidth="1"/>
    <col min="10923" max="10923" width="4" bestFit="1" customWidth="1"/>
    <col min="10924" max="10924" width="12.140625" bestFit="1" customWidth="1"/>
    <col min="10925" max="10925" width="4" bestFit="1" customWidth="1"/>
    <col min="11009" max="11009" width="46.42578125" bestFit="1" customWidth="1"/>
    <col min="11010" max="11010" width="12.140625" bestFit="1" customWidth="1"/>
    <col min="11011" max="11011" width="4" bestFit="1" customWidth="1"/>
    <col min="11012" max="11012" width="12.140625" bestFit="1" customWidth="1"/>
    <col min="11013" max="11013" width="4" bestFit="1" customWidth="1"/>
    <col min="11014" max="11014" width="12.140625" bestFit="1" customWidth="1"/>
    <col min="11015" max="11015" width="4" bestFit="1" customWidth="1"/>
    <col min="11016" max="11016" width="12.140625" bestFit="1" customWidth="1"/>
    <col min="11017" max="11017" width="4" bestFit="1" customWidth="1"/>
    <col min="11018" max="11018" width="12.140625" bestFit="1" customWidth="1"/>
    <col min="11019" max="11019" width="4" bestFit="1" customWidth="1"/>
    <col min="11020" max="11020" width="12.140625" bestFit="1" customWidth="1"/>
    <col min="11021" max="11021" width="4" bestFit="1" customWidth="1"/>
    <col min="11022" max="11022" width="12.140625" bestFit="1" customWidth="1"/>
    <col min="11023" max="11023" width="4" bestFit="1" customWidth="1"/>
    <col min="11024" max="11024" width="12.140625" bestFit="1" customWidth="1"/>
    <col min="11025" max="11025" width="4" bestFit="1" customWidth="1"/>
    <col min="11026" max="11026" width="12.140625" bestFit="1" customWidth="1"/>
    <col min="11027" max="11027" width="4" bestFit="1" customWidth="1"/>
    <col min="11028" max="11028" width="12.140625" bestFit="1" customWidth="1"/>
    <col min="11029" max="11029" width="4" bestFit="1" customWidth="1"/>
    <col min="11030" max="11030" width="12.140625" bestFit="1" customWidth="1"/>
    <col min="11031" max="11031" width="4" bestFit="1" customWidth="1"/>
    <col min="11032" max="11032" width="12.140625" bestFit="1" customWidth="1"/>
    <col min="11033" max="11033" width="4" bestFit="1" customWidth="1"/>
    <col min="11034" max="11034" width="12.140625" bestFit="1" customWidth="1"/>
    <col min="11035" max="11035" width="4" bestFit="1" customWidth="1"/>
    <col min="11036" max="11036" width="12.140625" bestFit="1" customWidth="1"/>
    <col min="11037" max="11037" width="4" bestFit="1" customWidth="1"/>
    <col min="11038" max="11038" width="12.140625" bestFit="1" customWidth="1"/>
    <col min="11039" max="11039" width="4" bestFit="1" customWidth="1"/>
    <col min="11040" max="11040" width="12.140625" bestFit="1" customWidth="1"/>
    <col min="11041" max="11041" width="4" bestFit="1" customWidth="1"/>
    <col min="11042" max="11042" width="12.140625" bestFit="1" customWidth="1"/>
    <col min="11043" max="11043" width="4" bestFit="1" customWidth="1"/>
    <col min="11044" max="11044" width="12.140625" bestFit="1" customWidth="1"/>
    <col min="11045" max="11045" width="4" bestFit="1" customWidth="1"/>
    <col min="11046" max="11046" width="12.140625" bestFit="1" customWidth="1"/>
    <col min="11047" max="11047" width="4" bestFit="1" customWidth="1"/>
    <col min="11048" max="11048" width="12.140625" bestFit="1" customWidth="1"/>
    <col min="11049" max="11049" width="4" bestFit="1" customWidth="1"/>
    <col min="11050" max="11050" width="12.140625" bestFit="1" customWidth="1"/>
    <col min="11051" max="11051" width="4" bestFit="1" customWidth="1"/>
    <col min="11052" max="11052" width="12.140625" bestFit="1" customWidth="1"/>
    <col min="11053" max="11053" width="4" bestFit="1" customWidth="1"/>
    <col min="11054" max="11054" width="12.140625" bestFit="1" customWidth="1"/>
    <col min="11055" max="11055" width="4" bestFit="1" customWidth="1"/>
    <col min="11056" max="11056" width="12.140625" bestFit="1" customWidth="1"/>
    <col min="11057" max="11057" width="4" bestFit="1" customWidth="1"/>
    <col min="11058" max="11058" width="12.140625" bestFit="1" customWidth="1"/>
    <col min="11059" max="11059" width="4" bestFit="1" customWidth="1"/>
    <col min="11060" max="11060" width="12.140625" bestFit="1" customWidth="1"/>
    <col min="11061" max="11061" width="4" bestFit="1" customWidth="1"/>
    <col min="11062" max="11062" width="12.140625" bestFit="1" customWidth="1"/>
    <col min="11063" max="11063" width="4" bestFit="1" customWidth="1"/>
    <col min="11064" max="11064" width="12.140625" bestFit="1" customWidth="1"/>
    <col min="11065" max="11065" width="4" bestFit="1" customWidth="1"/>
    <col min="11066" max="11066" width="12.140625" bestFit="1" customWidth="1"/>
    <col min="11067" max="11067" width="4" bestFit="1" customWidth="1"/>
    <col min="11068" max="11068" width="12.140625" bestFit="1" customWidth="1"/>
    <col min="11069" max="11069" width="4" bestFit="1" customWidth="1"/>
    <col min="11070" max="11070" width="11.140625" bestFit="1" customWidth="1"/>
    <col min="11071" max="11071" width="4" bestFit="1" customWidth="1"/>
    <col min="11072" max="11072" width="12.140625" bestFit="1" customWidth="1"/>
    <col min="11073" max="11073" width="4" bestFit="1" customWidth="1"/>
    <col min="11074" max="11074" width="11.140625" bestFit="1" customWidth="1"/>
    <col min="11075" max="11075" width="4" bestFit="1" customWidth="1"/>
    <col min="11076" max="11076" width="11.140625" bestFit="1" customWidth="1"/>
    <col min="11077" max="11077" width="4" bestFit="1" customWidth="1"/>
    <col min="11078" max="11078" width="12.140625" bestFit="1" customWidth="1"/>
    <col min="11079" max="11079" width="4" bestFit="1" customWidth="1"/>
    <col min="11080" max="11080" width="12.140625" bestFit="1" customWidth="1"/>
    <col min="11081" max="11081" width="4" bestFit="1" customWidth="1"/>
    <col min="11082" max="11082" width="12.140625" bestFit="1" customWidth="1"/>
    <col min="11083" max="11083" width="4" bestFit="1" customWidth="1"/>
    <col min="11084" max="11084" width="12.140625" bestFit="1" customWidth="1"/>
    <col min="11085" max="11085" width="4" bestFit="1" customWidth="1"/>
    <col min="11086" max="11086" width="12.140625" bestFit="1" customWidth="1"/>
    <col min="11087" max="11087" width="4" bestFit="1" customWidth="1"/>
    <col min="11088" max="11088" width="12.140625" bestFit="1" customWidth="1"/>
    <col min="11089" max="11089" width="4" bestFit="1" customWidth="1"/>
    <col min="11090" max="11090" width="12.140625" bestFit="1" customWidth="1"/>
    <col min="11091" max="11091" width="4" bestFit="1" customWidth="1"/>
    <col min="11092" max="11092" width="12.140625" bestFit="1" customWidth="1"/>
    <col min="11093" max="11093" width="4" bestFit="1" customWidth="1"/>
    <col min="11094" max="11094" width="12.140625" bestFit="1" customWidth="1"/>
    <col min="11095" max="11095" width="4" bestFit="1" customWidth="1"/>
    <col min="11096" max="11096" width="12.140625" bestFit="1" customWidth="1"/>
    <col min="11097" max="11097" width="4" bestFit="1" customWidth="1"/>
    <col min="11098" max="11098" width="10.140625" bestFit="1" customWidth="1"/>
    <col min="11099" max="11099" width="4" bestFit="1" customWidth="1"/>
    <col min="11100" max="11100" width="10.140625" bestFit="1" customWidth="1"/>
    <col min="11101" max="11101" width="4" bestFit="1" customWidth="1"/>
    <col min="11102" max="11102" width="12.140625" bestFit="1" customWidth="1"/>
    <col min="11103" max="11103" width="4" bestFit="1" customWidth="1"/>
    <col min="11104" max="11104" width="12.140625" bestFit="1" customWidth="1"/>
    <col min="11105" max="11105" width="4" bestFit="1" customWidth="1"/>
    <col min="11106" max="11106" width="12.140625" bestFit="1" customWidth="1"/>
    <col min="11107" max="11107" width="4" bestFit="1" customWidth="1"/>
    <col min="11108" max="11108" width="12.140625" bestFit="1" customWidth="1"/>
    <col min="11109" max="11109" width="4" bestFit="1" customWidth="1"/>
    <col min="11110" max="11110" width="12.140625" bestFit="1" customWidth="1"/>
    <col min="11111" max="11111" width="4" bestFit="1" customWidth="1"/>
    <col min="11112" max="11112" width="12.140625" bestFit="1" customWidth="1"/>
    <col min="11113" max="11113" width="4" bestFit="1" customWidth="1"/>
    <col min="11114" max="11114" width="12.140625" bestFit="1" customWidth="1"/>
    <col min="11115" max="11115" width="4" bestFit="1" customWidth="1"/>
    <col min="11116" max="11116" width="12.140625" bestFit="1" customWidth="1"/>
    <col min="11117" max="11117" width="4" bestFit="1" customWidth="1"/>
    <col min="11118" max="11118" width="12.140625" bestFit="1" customWidth="1"/>
    <col min="11119" max="11119" width="4" bestFit="1" customWidth="1"/>
    <col min="11120" max="11120" width="12.140625" bestFit="1" customWidth="1"/>
    <col min="11121" max="11121" width="4" bestFit="1" customWidth="1"/>
    <col min="11122" max="11122" width="11.140625" bestFit="1" customWidth="1"/>
    <col min="11123" max="11123" width="4" bestFit="1" customWidth="1"/>
    <col min="11124" max="11124" width="11.140625" bestFit="1" customWidth="1"/>
    <col min="11125" max="11125" width="4" bestFit="1" customWidth="1"/>
    <col min="11126" max="11126" width="12.140625" bestFit="1" customWidth="1"/>
    <col min="11127" max="11127" width="4" bestFit="1" customWidth="1"/>
    <col min="11128" max="11128" width="12.140625" bestFit="1" customWidth="1"/>
    <col min="11129" max="11129" width="4" bestFit="1" customWidth="1"/>
    <col min="11130" max="11130" width="12.140625" bestFit="1" customWidth="1"/>
    <col min="11131" max="11131" width="4" bestFit="1" customWidth="1"/>
    <col min="11132" max="11132" width="12.140625" bestFit="1" customWidth="1"/>
    <col min="11133" max="11133" width="4" bestFit="1" customWidth="1"/>
    <col min="11134" max="11134" width="12.140625" bestFit="1" customWidth="1"/>
    <col min="11135" max="11135" width="4" bestFit="1" customWidth="1"/>
    <col min="11136" max="11136" width="12.140625" bestFit="1" customWidth="1"/>
    <col min="11137" max="11137" width="4" bestFit="1" customWidth="1"/>
    <col min="11138" max="11138" width="12.140625" bestFit="1" customWidth="1"/>
    <col min="11139" max="11139" width="4" bestFit="1" customWidth="1"/>
    <col min="11140" max="11140" width="12.140625" bestFit="1" customWidth="1"/>
    <col min="11141" max="11141" width="4" bestFit="1" customWidth="1"/>
    <col min="11142" max="11142" width="11.140625" bestFit="1" customWidth="1"/>
    <col min="11143" max="11143" width="4" bestFit="1" customWidth="1"/>
    <col min="11144" max="11144" width="12.140625" bestFit="1" customWidth="1"/>
    <col min="11145" max="11145" width="4" bestFit="1" customWidth="1"/>
    <col min="11146" max="11146" width="12.140625" bestFit="1" customWidth="1"/>
    <col min="11147" max="11147" width="4" bestFit="1" customWidth="1"/>
    <col min="11148" max="11148" width="12.140625" bestFit="1" customWidth="1"/>
    <col min="11149" max="11149" width="4" bestFit="1" customWidth="1"/>
    <col min="11150" max="11150" width="12.140625" bestFit="1" customWidth="1"/>
    <col min="11151" max="11151" width="4" bestFit="1" customWidth="1"/>
    <col min="11152" max="11152" width="12.140625" bestFit="1" customWidth="1"/>
    <col min="11153" max="11153" width="4" bestFit="1" customWidth="1"/>
    <col min="11154" max="11154" width="12.140625" bestFit="1" customWidth="1"/>
    <col min="11155" max="11155" width="4" bestFit="1" customWidth="1"/>
    <col min="11156" max="11156" width="12.140625" bestFit="1" customWidth="1"/>
    <col min="11157" max="11157" width="4" bestFit="1" customWidth="1"/>
    <col min="11158" max="11158" width="12.140625" bestFit="1" customWidth="1"/>
    <col min="11159" max="11159" width="4" bestFit="1" customWidth="1"/>
    <col min="11160" max="11160" width="12.140625" bestFit="1" customWidth="1"/>
    <col min="11161" max="11161" width="4" bestFit="1" customWidth="1"/>
    <col min="11162" max="11162" width="12.140625" bestFit="1" customWidth="1"/>
    <col min="11163" max="11163" width="4" bestFit="1" customWidth="1"/>
    <col min="11164" max="11164" width="12.140625" bestFit="1" customWidth="1"/>
    <col min="11165" max="11165" width="4" bestFit="1" customWidth="1"/>
    <col min="11166" max="11166" width="12.140625" bestFit="1" customWidth="1"/>
    <col min="11167" max="11167" width="4" bestFit="1" customWidth="1"/>
    <col min="11168" max="11168" width="12.140625" bestFit="1" customWidth="1"/>
    <col min="11169" max="11169" width="4" bestFit="1" customWidth="1"/>
    <col min="11170" max="11170" width="12.140625" bestFit="1" customWidth="1"/>
    <col min="11171" max="11171" width="4" bestFit="1" customWidth="1"/>
    <col min="11172" max="11172" width="12.140625" bestFit="1" customWidth="1"/>
    <col min="11173" max="11173" width="4" bestFit="1" customWidth="1"/>
    <col min="11174" max="11174" width="12.140625" bestFit="1" customWidth="1"/>
    <col min="11175" max="11175" width="4" bestFit="1" customWidth="1"/>
    <col min="11176" max="11176" width="12.140625" bestFit="1" customWidth="1"/>
    <col min="11177" max="11177" width="4" bestFit="1" customWidth="1"/>
    <col min="11178" max="11178" width="12.140625" bestFit="1" customWidth="1"/>
    <col min="11179" max="11179" width="4" bestFit="1" customWidth="1"/>
    <col min="11180" max="11180" width="12.140625" bestFit="1" customWidth="1"/>
    <col min="11181" max="11181" width="4" bestFit="1" customWidth="1"/>
    <col min="11265" max="11265" width="46.42578125" bestFit="1" customWidth="1"/>
    <col min="11266" max="11266" width="12.140625" bestFit="1" customWidth="1"/>
    <col min="11267" max="11267" width="4" bestFit="1" customWidth="1"/>
    <col min="11268" max="11268" width="12.140625" bestFit="1" customWidth="1"/>
    <col min="11269" max="11269" width="4" bestFit="1" customWidth="1"/>
    <col min="11270" max="11270" width="12.140625" bestFit="1" customWidth="1"/>
    <col min="11271" max="11271" width="4" bestFit="1" customWidth="1"/>
    <col min="11272" max="11272" width="12.140625" bestFit="1" customWidth="1"/>
    <col min="11273" max="11273" width="4" bestFit="1" customWidth="1"/>
    <col min="11274" max="11274" width="12.140625" bestFit="1" customWidth="1"/>
    <col min="11275" max="11275" width="4" bestFit="1" customWidth="1"/>
    <col min="11276" max="11276" width="12.140625" bestFit="1" customWidth="1"/>
    <col min="11277" max="11277" width="4" bestFit="1" customWidth="1"/>
    <col min="11278" max="11278" width="12.140625" bestFit="1" customWidth="1"/>
    <col min="11279" max="11279" width="4" bestFit="1" customWidth="1"/>
    <col min="11280" max="11280" width="12.140625" bestFit="1" customWidth="1"/>
    <col min="11281" max="11281" width="4" bestFit="1" customWidth="1"/>
    <col min="11282" max="11282" width="12.140625" bestFit="1" customWidth="1"/>
    <col min="11283" max="11283" width="4" bestFit="1" customWidth="1"/>
    <col min="11284" max="11284" width="12.140625" bestFit="1" customWidth="1"/>
    <col min="11285" max="11285" width="4" bestFit="1" customWidth="1"/>
    <col min="11286" max="11286" width="12.140625" bestFit="1" customWidth="1"/>
    <col min="11287" max="11287" width="4" bestFit="1" customWidth="1"/>
    <col min="11288" max="11288" width="12.140625" bestFit="1" customWidth="1"/>
    <col min="11289" max="11289" width="4" bestFit="1" customWidth="1"/>
    <col min="11290" max="11290" width="12.140625" bestFit="1" customWidth="1"/>
    <col min="11291" max="11291" width="4" bestFit="1" customWidth="1"/>
    <col min="11292" max="11292" width="12.140625" bestFit="1" customWidth="1"/>
    <col min="11293" max="11293" width="4" bestFit="1" customWidth="1"/>
    <col min="11294" max="11294" width="12.140625" bestFit="1" customWidth="1"/>
    <col min="11295" max="11295" width="4" bestFit="1" customWidth="1"/>
    <col min="11296" max="11296" width="12.140625" bestFit="1" customWidth="1"/>
    <col min="11297" max="11297" width="4" bestFit="1" customWidth="1"/>
    <col min="11298" max="11298" width="12.140625" bestFit="1" customWidth="1"/>
    <col min="11299" max="11299" width="4" bestFit="1" customWidth="1"/>
    <col min="11300" max="11300" width="12.140625" bestFit="1" customWidth="1"/>
    <col min="11301" max="11301" width="4" bestFit="1" customWidth="1"/>
    <col min="11302" max="11302" width="12.140625" bestFit="1" customWidth="1"/>
    <col min="11303" max="11303" width="4" bestFit="1" customWidth="1"/>
    <col min="11304" max="11304" width="12.140625" bestFit="1" customWidth="1"/>
    <col min="11305" max="11305" width="4" bestFit="1" customWidth="1"/>
    <col min="11306" max="11306" width="12.140625" bestFit="1" customWidth="1"/>
    <col min="11307" max="11307" width="4" bestFit="1" customWidth="1"/>
    <col min="11308" max="11308" width="12.140625" bestFit="1" customWidth="1"/>
    <col min="11309" max="11309" width="4" bestFit="1" customWidth="1"/>
    <col min="11310" max="11310" width="12.140625" bestFit="1" customWidth="1"/>
    <col min="11311" max="11311" width="4" bestFit="1" customWidth="1"/>
    <col min="11312" max="11312" width="12.140625" bestFit="1" customWidth="1"/>
    <col min="11313" max="11313" width="4" bestFit="1" customWidth="1"/>
    <col min="11314" max="11314" width="12.140625" bestFit="1" customWidth="1"/>
    <col min="11315" max="11315" width="4" bestFit="1" customWidth="1"/>
    <col min="11316" max="11316" width="12.140625" bestFit="1" customWidth="1"/>
    <col min="11317" max="11317" width="4" bestFit="1" customWidth="1"/>
    <col min="11318" max="11318" width="12.140625" bestFit="1" customWidth="1"/>
    <col min="11319" max="11319" width="4" bestFit="1" customWidth="1"/>
    <col min="11320" max="11320" width="12.140625" bestFit="1" customWidth="1"/>
    <col min="11321" max="11321" width="4" bestFit="1" customWidth="1"/>
    <col min="11322" max="11322" width="12.140625" bestFit="1" customWidth="1"/>
    <col min="11323" max="11323" width="4" bestFit="1" customWidth="1"/>
    <col min="11324" max="11324" width="12.140625" bestFit="1" customWidth="1"/>
    <col min="11325" max="11325" width="4" bestFit="1" customWidth="1"/>
    <col min="11326" max="11326" width="11.140625" bestFit="1" customWidth="1"/>
    <col min="11327" max="11327" width="4" bestFit="1" customWidth="1"/>
    <col min="11328" max="11328" width="12.140625" bestFit="1" customWidth="1"/>
    <col min="11329" max="11329" width="4" bestFit="1" customWidth="1"/>
    <col min="11330" max="11330" width="11.140625" bestFit="1" customWidth="1"/>
    <col min="11331" max="11331" width="4" bestFit="1" customWidth="1"/>
    <col min="11332" max="11332" width="11.140625" bestFit="1" customWidth="1"/>
    <col min="11333" max="11333" width="4" bestFit="1" customWidth="1"/>
    <col min="11334" max="11334" width="12.140625" bestFit="1" customWidth="1"/>
    <col min="11335" max="11335" width="4" bestFit="1" customWidth="1"/>
    <col min="11336" max="11336" width="12.140625" bestFit="1" customWidth="1"/>
    <col min="11337" max="11337" width="4" bestFit="1" customWidth="1"/>
    <col min="11338" max="11338" width="12.140625" bestFit="1" customWidth="1"/>
    <col min="11339" max="11339" width="4" bestFit="1" customWidth="1"/>
    <col min="11340" max="11340" width="12.140625" bestFit="1" customWidth="1"/>
    <col min="11341" max="11341" width="4" bestFit="1" customWidth="1"/>
    <col min="11342" max="11342" width="12.140625" bestFit="1" customWidth="1"/>
    <col min="11343" max="11343" width="4" bestFit="1" customWidth="1"/>
    <col min="11344" max="11344" width="12.140625" bestFit="1" customWidth="1"/>
    <col min="11345" max="11345" width="4" bestFit="1" customWidth="1"/>
    <col min="11346" max="11346" width="12.140625" bestFit="1" customWidth="1"/>
    <col min="11347" max="11347" width="4" bestFit="1" customWidth="1"/>
    <col min="11348" max="11348" width="12.140625" bestFit="1" customWidth="1"/>
    <col min="11349" max="11349" width="4" bestFit="1" customWidth="1"/>
    <col min="11350" max="11350" width="12.140625" bestFit="1" customWidth="1"/>
    <col min="11351" max="11351" width="4" bestFit="1" customWidth="1"/>
    <col min="11352" max="11352" width="12.140625" bestFit="1" customWidth="1"/>
    <col min="11353" max="11353" width="4" bestFit="1" customWidth="1"/>
    <col min="11354" max="11354" width="10.140625" bestFit="1" customWidth="1"/>
    <col min="11355" max="11355" width="4" bestFit="1" customWidth="1"/>
    <col min="11356" max="11356" width="10.140625" bestFit="1" customWidth="1"/>
    <col min="11357" max="11357" width="4" bestFit="1" customWidth="1"/>
    <col min="11358" max="11358" width="12.140625" bestFit="1" customWidth="1"/>
    <col min="11359" max="11359" width="4" bestFit="1" customWidth="1"/>
    <col min="11360" max="11360" width="12.140625" bestFit="1" customWidth="1"/>
    <col min="11361" max="11361" width="4" bestFit="1" customWidth="1"/>
    <col min="11362" max="11362" width="12.140625" bestFit="1" customWidth="1"/>
    <col min="11363" max="11363" width="4" bestFit="1" customWidth="1"/>
    <col min="11364" max="11364" width="12.140625" bestFit="1" customWidth="1"/>
    <col min="11365" max="11365" width="4" bestFit="1" customWidth="1"/>
    <col min="11366" max="11366" width="12.140625" bestFit="1" customWidth="1"/>
    <col min="11367" max="11367" width="4" bestFit="1" customWidth="1"/>
    <col min="11368" max="11368" width="12.140625" bestFit="1" customWidth="1"/>
    <col min="11369" max="11369" width="4" bestFit="1" customWidth="1"/>
    <col min="11370" max="11370" width="12.140625" bestFit="1" customWidth="1"/>
    <col min="11371" max="11371" width="4" bestFit="1" customWidth="1"/>
    <col min="11372" max="11372" width="12.140625" bestFit="1" customWidth="1"/>
    <col min="11373" max="11373" width="4" bestFit="1" customWidth="1"/>
    <col min="11374" max="11374" width="12.140625" bestFit="1" customWidth="1"/>
    <col min="11375" max="11375" width="4" bestFit="1" customWidth="1"/>
    <col min="11376" max="11376" width="12.140625" bestFit="1" customWidth="1"/>
    <col min="11377" max="11377" width="4" bestFit="1" customWidth="1"/>
    <col min="11378" max="11378" width="11.140625" bestFit="1" customWidth="1"/>
    <col min="11379" max="11379" width="4" bestFit="1" customWidth="1"/>
    <col min="11380" max="11380" width="11.140625" bestFit="1" customWidth="1"/>
    <col min="11381" max="11381" width="4" bestFit="1" customWidth="1"/>
    <col min="11382" max="11382" width="12.140625" bestFit="1" customWidth="1"/>
    <col min="11383" max="11383" width="4" bestFit="1" customWidth="1"/>
    <col min="11384" max="11384" width="12.140625" bestFit="1" customWidth="1"/>
    <col min="11385" max="11385" width="4" bestFit="1" customWidth="1"/>
    <col min="11386" max="11386" width="12.140625" bestFit="1" customWidth="1"/>
    <col min="11387" max="11387" width="4" bestFit="1" customWidth="1"/>
    <col min="11388" max="11388" width="12.140625" bestFit="1" customWidth="1"/>
    <col min="11389" max="11389" width="4" bestFit="1" customWidth="1"/>
    <col min="11390" max="11390" width="12.140625" bestFit="1" customWidth="1"/>
    <col min="11391" max="11391" width="4" bestFit="1" customWidth="1"/>
    <col min="11392" max="11392" width="12.140625" bestFit="1" customWidth="1"/>
    <col min="11393" max="11393" width="4" bestFit="1" customWidth="1"/>
    <col min="11394" max="11394" width="12.140625" bestFit="1" customWidth="1"/>
    <col min="11395" max="11395" width="4" bestFit="1" customWidth="1"/>
    <col min="11396" max="11396" width="12.140625" bestFit="1" customWidth="1"/>
    <col min="11397" max="11397" width="4" bestFit="1" customWidth="1"/>
    <col min="11398" max="11398" width="11.140625" bestFit="1" customWidth="1"/>
    <col min="11399" max="11399" width="4" bestFit="1" customWidth="1"/>
    <col min="11400" max="11400" width="12.140625" bestFit="1" customWidth="1"/>
    <col min="11401" max="11401" width="4" bestFit="1" customWidth="1"/>
    <col min="11402" max="11402" width="12.140625" bestFit="1" customWidth="1"/>
    <col min="11403" max="11403" width="4" bestFit="1" customWidth="1"/>
    <col min="11404" max="11404" width="12.140625" bestFit="1" customWidth="1"/>
    <col min="11405" max="11405" width="4" bestFit="1" customWidth="1"/>
    <col min="11406" max="11406" width="12.140625" bestFit="1" customWidth="1"/>
    <col min="11407" max="11407" width="4" bestFit="1" customWidth="1"/>
    <col min="11408" max="11408" width="12.140625" bestFit="1" customWidth="1"/>
    <col min="11409" max="11409" width="4" bestFit="1" customWidth="1"/>
    <col min="11410" max="11410" width="12.140625" bestFit="1" customWidth="1"/>
    <col min="11411" max="11411" width="4" bestFit="1" customWidth="1"/>
    <col min="11412" max="11412" width="12.140625" bestFit="1" customWidth="1"/>
    <col min="11413" max="11413" width="4" bestFit="1" customWidth="1"/>
    <col min="11414" max="11414" width="12.140625" bestFit="1" customWidth="1"/>
    <col min="11415" max="11415" width="4" bestFit="1" customWidth="1"/>
    <col min="11416" max="11416" width="12.140625" bestFit="1" customWidth="1"/>
    <col min="11417" max="11417" width="4" bestFit="1" customWidth="1"/>
    <col min="11418" max="11418" width="12.140625" bestFit="1" customWidth="1"/>
    <col min="11419" max="11419" width="4" bestFit="1" customWidth="1"/>
    <col min="11420" max="11420" width="12.140625" bestFit="1" customWidth="1"/>
    <col min="11421" max="11421" width="4" bestFit="1" customWidth="1"/>
    <col min="11422" max="11422" width="12.140625" bestFit="1" customWidth="1"/>
    <col min="11423" max="11423" width="4" bestFit="1" customWidth="1"/>
    <col min="11424" max="11424" width="12.140625" bestFit="1" customWidth="1"/>
    <col min="11425" max="11425" width="4" bestFit="1" customWidth="1"/>
    <col min="11426" max="11426" width="12.140625" bestFit="1" customWidth="1"/>
    <col min="11427" max="11427" width="4" bestFit="1" customWidth="1"/>
    <col min="11428" max="11428" width="12.140625" bestFit="1" customWidth="1"/>
    <col min="11429" max="11429" width="4" bestFit="1" customWidth="1"/>
    <col min="11430" max="11430" width="12.140625" bestFit="1" customWidth="1"/>
    <col min="11431" max="11431" width="4" bestFit="1" customWidth="1"/>
    <col min="11432" max="11432" width="12.140625" bestFit="1" customWidth="1"/>
    <col min="11433" max="11433" width="4" bestFit="1" customWidth="1"/>
    <col min="11434" max="11434" width="12.140625" bestFit="1" customWidth="1"/>
    <col min="11435" max="11435" width="4" bestFit="1" customWidth="1"/>
    <col min="11436" max="11436" width="12.140625" bestFit="1" customWidth="1"/>
    <col min="11437" max="11437" width="4" bestFit="1" customWidth="1"/>
    <col min="11521" max="11521" width="46.42578125" bestFit="1" customWidth="1"/>
    <col min="11522" max="11522" width="12.140625" bestFit="1" customWidth="1"/>
    <col min="11523" max="11523" width="4" bestFit="1" customWidth="1"/>
    <col min="11524" max="11524" width="12.140625" bestFit="1" customWidth="1"/>
    <col min="11525" max="11525" width="4" bestFit="1" customWidth="1"/>
    <col min="11526" max="11526" width="12.140625" bestFit="1" customWidth="1"/>
    <col min="11527" max="11527" width="4" bestFit="1" customWidth="1"/>
    <col min="11528" max="11528" width="12.140625" bestFit="1" customWidth="1"/>
    <col min="11529" max="11529" width="4" bestFit="1" customWidth="1"/>
    <col min="11530" max="11530" width="12.140625" bestFit="1" customWidth="1"/>
    <col min="11531" max="11531" width="4" bestFit="1" customWidth="1"/>
    <col min="11532" max="11532" width="12.140625" bestFit="1" customWidth="1"/>
    <col min="11533" max="11533" width="4" bestFit="1" customWidth="1"/>
    <col min="11534" max="11534" width="12.140625" bestFit="1" customWidth="1"/>
    <col min="11535" max="11535" width="4" bestFit="1" customWidth="1"/>
    <col min="11536" max="11536" width="12.140625" bestFit="1" customWidth="1"/>
    <col min="11537" max="11537" width="4" bestFit="1" customWidth="1"/>
    <col min="11538" max="11538" width="12.140625" bestFit="1" customWidth="1"/>
    <col min="11539" max="11539" width="4" bestFit="1" customWidth="1"/>
    <col min="11540" max="11540" width="12.140625" bestFit="1" customWidth="1"/>
    <col min="11541" max="11541" width="4" bestFit="1" customWidth="1"/>
    <col min="11542" max="11542" width="12.140625" bestFit="1" customWidth="1"/>
    <col min="11543" max="11543" width="4" bestFit="1" customWidth="1"/>
    <col min="11544" max="11544" width="12.140625" bestFit="1" customWidth="1"/>
    <col min="11545" max="11545" width="4" bestFit="1" customWidth="1"/>
    <col min="11546" max="11546" width="12.140625" bestFit="1" customWidth="1"/>
    <col min="11547" max="11547" width="4" bestFit="1" customWidth="1"/>
    <col min="11548" max="11548" width="12.140625" bestFit="1" customWidth="1"/>
    <col min="11549" max="11549" width="4" bestFit="1" customWidth="1"/>
    <col min="11550" max="11550" width="12.140625" bestFit="1" customWidth="1"/>
    <col min="11551" max="11551" width="4" bestFit="1" customWidth="1"/>
    <col min="11552" max="11552" width="12.140625" bestFit="1" customWidth="1"/>
    <col min="11553" max="11553" width="4" bestFit="1" customWidth="1"/>
    <col min="11554" max="11554" width="12.140625" bestFit="1" customWidth="1"/>
    <col min="11555" max="11555" width="4" bestFit="1" customWidth="1"/>
    <col min="11556" max="11556" width="12.140625" bestFit="1" customWidth="1"/>
    <col min="11557" max="11557" width="4" bestFit="1" customWidth="1"/>
    <col min="11558" max="11558" width="12.140625" bestFit="1" customWidth="1"/>
    <col min="11559" max="11559" width="4" bestFit="1" customWidth="1"/>
    <col min="11560" max="11560" width="12.140625" bestFit="1" customWidth="1"/>
    <col min="11561" max="11561" width="4" bestFit="1" customWidth="1"/>
    <col min="11562" max="11562" width="12.140625" bestFit="1" customWidth="1"/>
    <col min="11563" max="11563" width="4" bestFit="1" customWidth="1"/>
    <col min="11564" max="11564" width="12.140625" bestFit="1" customWidth="1"/>
    <col min="11565" max="11565" width="4" bestFit="1" customWidth="1"/>
    <col min="11566" max="11566" width="12.140625" bestFit="1" customWidth="1"/>
    <col min="11567" max="11567" width="4" bestFit="1" customWidth="1"/>
    <col min="11568" max="11568" width="12.140625" bestFit="1" customWidth="1"/>
    <col min="11569" max="11569" width="4" bestFit="1" customWidth="1"/>
    <col min="11570" max="11570" width="12.140625" bestFit="1" customWidth="1"/>
    <col min="11571" max="11571" width="4" bestFit="1" customWidth="1"/>
    <col min="11572" max="11572" width="12.140625" bestFit="1" customWidth="1"/>
    <col min="11573" max="11573" width="4" bestFit="1" customWidth="1"/>
    <col min="11574" max="11574" width="12.140625" bestFit="1" customWidth="1"/>
    <col min="11575" max="11575" width="4" bestFit="1" customWidth="1"/>
    <col min="11576" max="11576" width="12.140625" bestFit="1" customWidth="1"/>
    <col min="11577" max="11577" width="4" bestFit="1" customWidth="1"/>
    <col min="11578" max="11578" width="12.140625" bestFit="1" customWidth="1"/>
    <col min="11579" max="11579" width="4" bestFit="1" customWidth="1"/>
    <col min="11580" max="11580" width="12.140625" bestFit="1" customWidth="1"/>
    <col min="11581" max="11581" width="4" bestFit="1" customWidth="1"/>
    <col min="11582" max="11582" width="11.140625" bestFit="1" customWidth="1"/>
    <col min="11583" max="11583" width="4" bestFit="1" customWidth="1"/>
    <col min="11584" max="11584" width="12.140625" bestFit="1" customWidth="1"/>
    <col min="11585" max="11585" width="4" bestFit="1" customWidth="1"/>
    <col min="11586" max="11586" width="11.140625" bestFit="1" customWidth="1"/>
    <col min="11587" max="11587" width="4" bestFit="1" customWidth="1"/>
    <col min="11588" max="11588" width="11.140625" bestFit="1" customWidth="1"/>
    <col min="11589" max="11589" width="4" bestFit="1" customWidth="1"/>
    <col min="11590" max="11590" width="12.140625" bestFit="1" customWidth="1"/>
    <col min="11591" max="11591" width="4" bestFit="1" customWidth="1"/>
    <col min="11592" max="11592" width="12.140625" bestFit="1" customWidth="1"/>
    <col min="11593" max="11593" width="4" bestFit="1" customWidth="1"/>
    <col min="11594" max="11594" width="12.140625" bestFit="1" customWidth="1"/>
    <col min="11595" max="11595" width="4" bestFit="1" customWidth="1"/>
    <col min="11596" max="11596" width="12.140625" bestFit="1" customWidth="1"/>
    <col min="11597" max="11597" width="4" bestFit="1" customWidth="1"/>
    <col min="11598" max="11598" width="12.140625" bestFit="1" customWidth="1"/>
    <col min="11599" max="11599" width="4" bestFit="1" customWidth="1"/>
    <col min="11600" max="11600" width="12.140625" bestFit="1" customWidth="1"/>
    <col min="11601" max="11601" width="4" bestFit="1" customWidth="1"/>
    <col min="11602" max="11602" width="12.140625" bestFit="1" customWidth="1"/>
    <col min="11603" max="11603" width="4" bestFit="1" customWidth="1"/>
    <col min="11604" max="11604" width="12.140625" bestFit="1" customWidth="1"/>
    <col min="11605" max="11605" width="4" bestFit="1" customWidth="1"/>
    <col min="11606" max="11606" width="12.140625" bestFit="1" customWidth="1"/>
    <col min="11607" max="11607" width="4" bestFit="1" customWidth="1"/>
    <col min="11608" max="11608" width="12.140625" bestFit="1" customWidth="1"/>
    <col min="11609" max="11609" width="4" bestFit="1" customWidth="1"/>
    <col min="11610" max="11610" width="10.140625" bestFit="1" customWidth="1"/>
    <col min="11611" max="11611" width="4" bestFit="1" customWidth="1"/>
    <col min="11612" max="11612" width="10.140625" bestFit="1" customWidth="1"/>
    <col min="11613" max="11613" width="4" bestFit="1" customWidth="1"/>
    <col min="11614" max="11614" width="12.140625" bestFit="1" customWidth="1"/>
    <col min="11615" max="11615" width="4" bestFit="1" customWidth="1"/>
    <col min="11616" max="11616" width="12.140625" bestFit="1" customWidth="1"/>
    <col min="11617" max="11617" width="4" bestFit="1" customWidth="1"/>
    <col min="11618" max="11618" width="12.140625" bestFit="1" customWidth="1"/>
    <col min="11619" max="11619" width="4" bestFit="1" customWidth="1"/>
    <col min="11620" max="11620" width="12.140625" bestFit="1" customWidth="1"/>
    <col min="11621" max="11621" width="4" bestFit="1" customWidth="1"/>
    <col min="11622" max="11622" width="12.140625" bestFit="1" customWidth="1"/>
    <col min="11623" max="11623" width="4" bestFit="1" customWidth="1"/>
    <col min="11624" max="11624" width="12.140625" bestFit="1" customWidth="1"/>
    <col min="11625" max="11625" width="4" bestFit="1" customWidth="1"/>
    <col min="11626" max="11626" width="12.140625" bestFit="1" customWidth="1"/>
    <col min="11627" max="11627" width="4" bestFit="1" customWidth="1"/>
    <col min="11628" max="11628" width="12.140625" bestFit="1" customWidth="1"/>
    <col min="11629" max="11629" width="4" bestFit="1" customWidth="1"/>
    <col min="11630" max="11630" width="12.140625" bestFit="1" customWidth="1"/>
    <col min="11631" max="11631" width="4" bestFit="1" customWidth="1"/>
    <col min="11632" max="11632" width="12.140625" bestFit="1" customWidth="1"/>
    <col min="11633" max="11633" width="4" bestFit="1" customWidth="1"/>
    <col min="11634" max="11634" width="11.140625" bestFit="1" customWidth="1"/>
    <col min="11635" max="11635" width="4" bestFit="1" customWidth="1"/>
    <col min="11636" max="11636" width="11.140625" bestFit="1" customWidth="1"/>
    <col min="11637" max="11637" width="4" bestFit="1" customWidth="1"/>
    <col min="11638" max="11638" width="12.140625" bestFit="1" customWidth="1"/>
    <col min="11639" max="11639" width="4" bestFit="1" customWidth="1"/>
    <col min="11640" max="11640" width="12.140625" bestFit="1" customWidth="1"/>
    <col min="11641" max="11641" width="4" bestFit="1" customWidth="1"/>
    <col min="11642" max="11642" width="12.140625" bestFit="1" customWidth="1"/>
    <col min="11643" max="11643" width="4" bestFit="1" customWidth="1"/>
    <col min="11644" max="11644" width="12.140625" bestFit="1" customWidth="1"/>
    <col min="11645" max="11645" width="4" bestFit="1" customWidth="1"/>
    <col min="11646" max="11646" width="12.140625" bestFit="1" customWidth="1"/>
    <col min="11647" max="11647" width="4" bestFit="1" customWidth="1"/>
    <col min="11648" max="11648" width="12.140625" bestFit="1" customWidth="1"/>
    <col min="11649" max="11649" width="4" bestFit="1" customWidth="1"/>
    <col min="11650" max="11650" width="12.140625" bestFit="1" customWidth="1"/>
    <col min="11651" max="11651" width="4" bestFit="1" customWidth="1"/>
    <col min="11652" max="11652" width="12.140625" bestFit="1" customWidth="1"/>
    <col min="11653" max="11653" width="4" bestFit="1" customWidth="1"/>
    <col min="11654" max="11654" width="11.140625" bestFit="1" customWidth="1"/>
    <col min="11655" max="11655" width="4" bestFit="1" customWidth="1"/>
    <col min="11656" max="11656" width="12.140625" bestFit="1" customWidth="1"/>
    <col min="11657" max="11657" width="4" bestFit="1" customWidth="1"/>
    <col min="11658" max="11658" width="12.140625" bestFit="1" customWidth="1"/>
    <col min="11659" max="11659" width="4" bestFit="1" customWidth="1"/>
    <col min="11660" max="11660" width="12.140625" bestFit="1" customWidth="1"/>
    <col min="11661" max="11661" width="4" bestFit="1" customWidth="1"/>
    <col min="11662" max="11662" width="12.140625" bestFit="1" customWidth="1"/>
    <col min="11663" max="11663" width="4" bestFit="1" customWidth="1"/>
    <col min="11664" max="11664" width="12.140625" bestFit="1" customWidth="1"/>
    <col min="11665" max="11665" width="4" bestFit="1" customWidth="1"/>
    <col min="11666" max="11666" width="12.140625" bestFit="1" customWidth="1"/>
    <col min="11667" max="11667" width="4" bestFit="1" customWidth="1"/>
    <col min="11668" max="11668" width="12.140625" bestFit="1" customWidth="1"/>
    <col min="11669" max="11669" width="4" bestFit="1" customWidth="1"/>
    <col min="11670" max="11670" width="12.140625" bestFit="1" customWidth="1"/>
    <col min="11671" max="11671" width="4" bestFit="1" customWidth="1"/>
    <col min="11672" max="11672" width="12.140625" bestFit="1" customWidth="1"/>
    <col min="11673" max="11673" width="4" bestFit="1" customWidth="1"/>
    <col min="11674" max="11674" width="12.140625" bestFit="1" customWidth="1"/>
    <col min="11675" max="11675" width="4" bestFit="1" customWidth="1"/>
    <col min="11676" max="11676" width="12.140625" bestFit="1" customWidth="1"/>
    <col min="11677" max="11677" width="4" bestFit="1" customWidth="1"/>
    <col min="11678" max="11678" width="12.140625" bestFit="1" customWidth="1"/>
    <col min="11679" max="11679" width="4" bestFit="1" customWidth="1"/>
    <col min="11680" max="11680" width="12.140625" bestFit="1" customWidth="1"/>
    <col min="11681" max="11681" width="4" bestFit="1" customWidth="1"/>
    <col min="11682" max="11682" width="12.140625" bestFit="1" customWidth="1"/>
    <col min="11683" max="11683" width="4" bestFit="1" customWidth="1"/>
    <col min="11684" max="11684" width="12.140625" bestFit="1" customWidth="1"/>
    <col min="11685" max="11685" width="4" bestFit="1" customWidth="1"/>
    <col min="11686" max="11686" width="12.140625" bestFit="1" customWidth="1"/>
    <col min="11687" max="11687" width="4" bestFit="1" customWidth="1"/>
    <col min="11688" max="11688" width="12.140625" bestFit="1" customWidth="1"/>
    <col min="11689" max="11689" width="4" bestFit="1" customWidth="1"/>
    <col min="11690" max="11690" width="12.140625" bestFit="1" customWidth="1"/>
    <col min="11691" max="11691" width="4" bestFit="1" customWidth="1"/>
    <col min="11692" max="11692" width="12.140625" bestFit="1" customWidth="1"/>
    <col min="11693" max="11693" width="4" bestFit="1" customWidth="1"/>
    <col min="11777" max="11777" width="46.42578125" bestFit="1" customWidth="1"/>
    <col min="11778" max="11778" width="12.140625" bestFit="1" customWidth="1"/>
    <col min="11779" max="11779" width="4" bestFit="1" customWidth="1"/>
    <col min="11780" max="11780" width="12.140625" bestFit="1" customWidth="1"/>
    <col min="11781" max="11781" width="4" bestFit="1" customWidth="1"/>
    <col min="11782" max="11782" width="12.140625" bestFit="1" customWidth="1"/>
    <col min="11783" max="11783" width="4" bestFit="1" customWidth="1"/>
    <col min="11784" max="11784" width="12.140625" bestFit="1" customWidth="1"/>
    <col min="11785" max="11785" width="4" bestFit="1" customWidth="1"/>
    <col min="11786" max="11786" width="12.140625" bestFit="1" customWidth="1"/>
    <col min="11787" max="11787" width="4" bestFit="1" customWidth="1"/>
    <col min="11788" max="11788" width="12.140625" bestFit="1" customWidth="1"/>
    <col min="11789" max="11789" width="4" bestFit="1" customWidth="1"/>
    <col min="11790" max="11790" width="12.140625" bestFit="1" customWidth="1"/>
    <col min="11791" max="11791" width="4" bestFit="1" customWidth="1"/>
    <col min="11792" max="11792" width="12.140625" bestFit="1" customWidth="1"/>
    <col min="11793" max="11793" width="4" bestFit="1" customWidth="1"/>
    <col min="11794" max="11794" width="12.140625" bestFit="1" customWidth="1"/>
    <col min="11795" max="11795" width="4" bestFit="1" customWidth="1"/>
    <col min="11796" max="11796" width="12.140625" bestFit="1" customWidth="1"/>
    <col min="11797" max="11797" width="4" bestFit="1" customWidth="1"/>
    <col min="11798" max="11798" width="12.140625" bestFit="1" customWidth="1"/>
    <col min="11799" max="11799" width="4" bestFit="1" customWidth="1"/>
    <col min="11800" max="11800" width="12.140625" bestFit="1" customWidth="1"/>
    <col min="11801" max="11801" width="4" bestFit="1" customWidth="1"/>
    <col min="11802" max="11802" width="12.140625" bestFit="1" customWidth="1"/>
    <col min="11803" max="11803" width="4" bestFit="1" customWidth="1"/>
    <col min="11804" max="11804" width="12.140625" bestFit="1" customWidth="1"/>
    <col min="11805" max="11805" width="4" bestFit="1" customWidth="1"/>
    <col min="11806" max="11806" width="12.140625" bestFit="1" customWidth="1"/>
    <col min="11807" max="11807" width="4" bestFit="1" customWidth="1"/>
    <col min="11808" max="11808" width="12.140625" bestFit="1" customWidth="1"/>
    <col min="11809" max="11809" width="4" bestFit="1" customWidth="1"/>
    <col min="11810" max="11810" width="12.140625" bestFit="1" customWidth="1"/>
    <col min="11811" max="11811" width="4" bestFit="1" customWidth="1"/>
    <col min="11812" max="11812" width="12.140625" bestFit="1" customWidth="1"/>
    <col min="11813" max="11813" width="4" bestFit="1" customWidth="1"/>
    <col min="11814" max="11814" width="12.140625" bestFit="1" customWidth="1"/>
    <col min="11815" max="11815" width="4" bestFit="1" customWidth="1"/>
    <col min="11816" max="11816" width="12.140625" bestFit="1" customWidth="1"/>
    <col min="11817" max="11817" width="4" bestFit="1" customWidth="1"/>
    <col min="11818" max="11818" width="12.140625" bestFit="1" customWidth="1"/>
    <col min="11819" max="11819" width="4" bestFit="1" customWidth="1"/>
    <col min="11820" max="11820" width="12.140625" bestFit="1" customWidth="1"/>
    <col min="11821" max="11821" width="4" bestFit="1" customWidth="1"/>
    <col min="11822" max="11822" width="12.140625" bestFit="1" customWidth="1"/>
    <col min="11823" max="11823" width="4" bestFit="1" customWidth="1"/>
    <col min="11824" max="11824" width="12.140625" bestFit="1" customWidth="1"/>
    <col min="11825" max="11825" width="4" bestFit="1" customWidth="1"/>
    <col min="11826" max="11826" width="12.140625" bestFit="1" customWidth="1"/>
    <col min="11827" max="11827" width="4" bestFit="1" customWidth="1"/>
    <col min="11828" max="11828" width="12.140625" bestFit="1" customWidth="1"/>
    <col min="11829" max="11829" width="4" bestFit="1" customWidth="1"/>
    <col min="11830" max="11830" width="12.140625" bestFit="1" customWidth="1"/>
    <col min="11831" max="11831" width="4" bestFit="1" customWidth="1"/>
    <col min="11832" max="11832" width="12.140625" bestFit="1" customWidth="1"/>
    <col min="11833" max="11833" width="4" bestFit="1" customWidth="1"/>
    <col min="11834" max="11834" width="12.140625" bestFit="1" customWidth="1"/>
    <col min="11835" max="11835" width="4" bestFit="1" customWidth="1"/>
    <col min="11836" max="11836" width="12.140625" bestFit="1" customWidth="1"/>
    <col min="11837" max="11837" width="4" bestFit="1" customWidth="1"/>
    <col min="11838" max="11838" width="11.140625" bestFit="1" customWidth="1"/>
    <col min="11839" max="11839" width="4" bestFit="1" customWidth="1"/>
    <col min="11840" max="11840" width="12.140625" bestFit="1" customWidth="1"/>
    <col min="11841" max="11841" width="4" bestFit="1" customWidth="1"/>
    <col min="11842" max="11842" width="11.140625" bestFit="1" customWidth="1"/>
    <col min="11843" max="11843" width="4" bestFit="1" customWidth="1"/>
    <col min="11844" max="11844" width="11.140625" bestFit="1" customWidth="1"/>
    <col min="11845" max="11845" width="4" bestFit="1" customWidth="1"/>
    <col min="11846" max="11846" width="12.140625" bestFit="1" customWidth="1"/>
    <col min="11847" max="11847" width="4" bestFit="1" customWidth="1"/>
    <col min="11848" max="11848" width="12.140625" bestFit="1" customWidth="1"/>
    <col min="11849" max="11849" width="4" bestFit="1" customWidth="1"/>
    <col min="11850" max="11850" width="12.140625" bestFit="1" customWidth="1"/>
    <col min="11851" max="11851" width="4" bestFit="1" customWidth="1"/>
    <col min="11852" max="11852" width="12.140625" bestFit="1" customWidth="1"/>
    <col min="11853" max="11853" width="4" bestFit="1" customWidth="1"/>
    <col min="11854" max="11854" width="12.140625" bestFit="1" customWidth="1"/>
    <col min="11855" max="11855" width="4" bestFit="1" customWidth="1"/>
    <col min="11856" max="11856" width="12.140625" bestFit="1" customWidth="1"/>
    <col min="11857" max="11857" width="4" bestFit="1" customWidth="1"/>
    <col min="11858" max="11858" width="12.140625" bestFit="1" customWidth="1"/>
    <col min="11859" max="11859" width="4" bestFit="1" customWidth="1"/>
    <col min="11860" max="11860" width="12.140625" bestFit="1" customWidth="1"/>
    <col min="11861" max="11861" width="4" bestFit="1" customWidth="1"/>
    <col min="11862" max="11862" width="12.140625" bestFit="1" customWidth="1"/>
    <col min="11863" max="11863" width="4" bestFit="1" customWidth="1"/>
    <col min="11864" max="11864" width="12.140625" bestFit="1" customWidth="1"/>
    <col min="11865" max="11865" width="4" bestFit="1" customWidth="1"/>
    <col min="11866" max="11866" width="10.140625" bestFit="1" customWidth="1"/>
    <col min="11867" max="11867" width="4" bestFit="1" customWidth="1"/>
    <col min="11868" max="11868" width="10.140625" bestFit="1" customWidth="1"/>
    <col min="11869" max="11869" width="4" bestFit="1" customWidth="1"/>
    <col min="11870" max="11870" width="12.140625" bestFit="1" customWidth="1"/>
    <col min="11871" max="11871" width="4" bestFit="1" customWidth="1"/>
    <col min="11872" max="11872" width="12.140625" bestFit="1" customWidth="1"/>
    <col min="11873" max="11873" width="4" bestFit="1" customWidth="1"/>
    <col min="11874" max="11874" width="12.140625" bestFit="1" customWidth="1"/>
    <col min="11875" max="11875" width="4" bestFit="1" customWidth="1"/>
    <col min="11876" max="11876" width="12.140625" bestFit="1" customWidth="1"/>
    <col min="11877" max="11877" width="4" bestFit="1" customWidth="1"/>
    <col min="11878" max="11878" width="12.140625" bestFit="1" customWidth="1"/>
    <col min="11879" max="11879" width="4" bestFit="1" customWidth="1"/>
    <col min="11880" max="11880" width="12.140625" bestFit="1" customWidth="1"/>
    <col min="11881" max="11881" width="4" bestFit="1" customWidth="1"/>
    <col min="11882" max="11882" width="12.140625" bestFit="1" customWidth="1"/>
    <col min="11883" max="11883" width="4" bestFit="1" customWidth="1"/>
    <col min="11884" max="11884" width="12.140625" bestFit="1" customWidth="1"/>
    <col min="11885" max="11885" width="4" bestFit="1" customWidth="1"/>
    <col min="11886" max="11886" width="12.140625" bestFit="1" customWidth="1"/>
    <col min="11887" max="11887" width="4" bestFit="1" customWidth="1"/>
    <col min="11888" max="11888" width="12.140625" bestFit="1" customWidth="1"/>
    <col min="11889" max="11889" width="4" bestFit="1" customWidth="1"/>
    <col min="11890" max="11890" width="11.140625" bestFit="1" customWidth="1"/>
    <col min="11891" max="11891" width="4" bestFit="1" customWidth="1"/>
    <col min="11892" max="11892" width="11.140625" bestFit="1" customWidth="1"/>
    <col min="11893" max="11893" width="4" bestFit="1" customWidth="1"/>
    <col min="11894" max="11894" width="12.140625" bestFit="1" customWidth="1"/>
    <col min="11895" max="11895" width="4" bestFit="1" customWidth="1"/>
    <col min="11896" max="11896" width="12.140625" bestFit="1" customWidth="1"/>
    <col min="11897" max="11897" width="4" bestFit="1" customWidth="1"/>
    <col min="11898" max="11898" width="12.140625" bestFit="1" customWidth="1"/>
    <col min="11899" max="11899" width="4" bestFit="1" customWidth="1"/>
    <col min="11900" max="11900" width="12.140625" bestFit="1" customWidth="1"/>
    <col min="11901" max="11901" width="4" bestFit="1" customWidth="1"/>
    <col min="11902" max="11902" width="12.140625" bestFit="1" customWidth="1"/>
    <col min="11903" max="11903" width="4" bestFit="1" customWidth="1"/>
    <col min="11904" max="11904" width="12.140625" bestFit="1" customWidth="1"/>
    <col min="11905" max="11905" width="4" bestFit="1" customWidth="1"/>
    <col min="11906" max="11906" width="12.140625" bestFit="1" customWidth="1"/>
    <col min="11907" max="11907" width="4" bestFit="1" customWidth="1"/>
    <col min="11908" max="11908" width="12.140625" bestFit="1" customWidth="1"/>
    <col min="11909" max="11909" width="4" bestFit="1" customWidth="1"/>
    <col min="11910" max="11910" width="11.140625" bestFit="1" customWidth="1"/>
    <col min="11911" max="11911" width="4" bestFit="1" customWidth="1"/>
    <col min="11912" max="11912" width="12.140625" bestFit="1" customWidth="1"/>
    <col min="11913" max="11913" width="4" bestFit="1" customWidth="1"/>
    <col min="11914" max="11914" width="12.140625" bestFit="1" customWidth="1"/>
    <col min="11915" max="11915" width="4" bestFit="1" customWidth="1"/>
    <col min="11916" max="11916" width="12.140625" bestFit="1" customWidth="1"/>
    <col min="11917" max="11917" width="4" bestFit="1" customWidth="1"/>
    <col min="11918" max="11918" width="12.140625" bestFit="1" customWidth="1"/>
    <col min="11919" max="11919" width="4" bestFit="1" customWidth="1"/>
    <col min="11920" max="11920" width="12.140625" bestFit="1" customWidth="1"/>
    <col min="11921" max="11921" width="4" bestFit="1" customWidth="1"/>
    <col min="11922" max="11922" width="12.140625" bestFit="1" customWidth="1"/>
    <col min="11923" max="11923" width="4" bestFit="1" customWidth="1"/>
    <col min="11924" max="11924" width="12.140625" bestFit="1" customWidth="1"/>
    <col min="11925" max="11925" width="4" bestFit="1" customWidth="1"/>
    <col min="11926" max="11926" width="12.140625" bestFit="1" customWidth="1"/>
    <col min="11927" max="11927" width="4" bestFit="1" customWidth="1"/>
    <col min="11928" max="11928" width="12.140625" bestFit="1" customWidth="1"/>
    <col min="11929" max="11929" width="4" bestFit="1" customWidth="1"/>
    <col min="11930" max="11930" width="12.140625" bestFit="1" customWidth="1"/>
    <col min="11931" max="11931" width="4" bestFit="1" customWidth="1"/>
    <col min="11932" max="11932" width="12.140625" bestFit="1" customWidth="1"/>
    <col min="11933" max="11933" width="4" bestFit="1" customWidth="1"/>
    <col min="11934" max="11934" width="12.140625" bestFit="1" customWidth="1"/>
    <col min="11935" max="11935" width="4" bestFit="1" customWidth="1"/>
    <col min="11936" max="11936" width="12.140625" bestFit="1" customWidth="1"/>
    <col min="11937" max="11937" width="4" bestFit="1" customWidth="1"/>
    <col min="11938" max="11938" width="12.140625" bestFit="1" customWidth="1"/>
    <col min="11939" max="11939" width="4" bestFit="1" customWidth="1"/>
    <col min="11940" max="11940" width="12.140625" bestFit="1" customWidth="1"/>
    <col min="11941" max="11941" width="4" bestFit="1" customWidth="1"/>
    <col min="11942" max="11942" width="12.140625" bestFit="1" customWidth="1"/>
    <col min="11943" max="11943" width="4" bestFit="1" customWidth="1"/>
    <col min="11944" max="11944" width="12.140625" bestFit="1" customWidth="1"/>
    <col min="11945" max="11945" width="4" bestFit="1" customWidth="1"/>
    <col min="11946" max="11946" width="12.140625" bestFit="1" customWidth="1"/>
    <col min="11947" max="11947" width="4" bestFit="1" customWidth="1"/>
    <col min="11948" max="11948" width="12.140625" bestFit="1" customWidth="1"/>
    <col min="11949" max="11949" width="4" bestFit="1" customWidth="1"/>
    <col min="12033" max="12033" width="46.42578125" bestFit="1" customWidth="1"/>
    <col min="12034" max="12034" width="12.140625" bestFit="1" customWidth="1"/>
    <col min="12035" max="12035" width="4" bestFit="1" customWidth="1"/>
    <col min="12036" max="12036" width="12.140625" bestFit="1" customWidth="1"/>
    <col min="12037" max="12037" width="4" bestFit="1" customWidth="1"/>
    <col min="12038" max="12038" width="12.140625" bestFit="1" customWidth="1"/>
    <col min="12039" max="12039" width="4" bestFit="1" customWidth="1"/>
    <col min="12040" max="12040" width="12.140625" bestFit="1" customWidth="1"/>
    <col min="12041" max="12041" width="4" bestFit="1" customWidth="1"/>
    <col min="12042" max="12042" width="12.140625" bestFit="1" customWidth="1"/>
    <col min="12043" max="12043" width="4" bestFit="1" customWidth="1"/>
    <col min="12044" max="12044" width="12.140625" bestFit="1" customWidth="1"/>
    <col min="12045" max="12045" width="4" bestFit="1" customWidth="1"/>
    <col min="12046" max="12046" width="12.140625" bestFit="1" customWidth="1"/>
    <col min="12047" max="12047" width="4" bestFit="1" customWidth="1"/>
    <col min="12048" max="12048" width="12.140625" bestFit="1" customWidth="1"/>
    <col min="12049" max="12049" width="4" bestFit="1" customWidth="1"/>
    <col min="12050" max="12050" width="12.140625" bestFit="1" customWidth="1"/>
    <col min="12051" max="12051" width="4" bestFit="1" customWidth="1"/>
    <col min="12052" max="12052" width="12.140625" bestFit="1" customWidth="1"/>
    <col min="12053" max="12053" width="4" bestFit="1" customWidth="1"/>
    <col min="12054" max="12054" width="12.140625" bestFit="1" customWidth="1"/>
    <col min="12055" max="12055" width="4" bestFit="1" customWidth="1"/>
    <col min="12056" max="12056" width="12.140625" bestFit="1" customWidth="1"/>
    <col min="12057" max="12057" width="4" bestFit="1" customWidth="1"/>
    <col min="12058" max="12058" width="12.140625" bestFit="1" customWidth="1"/>
    <col min="12059" max="12059" width="4" bestFit="1" customWidth="1"/>
    <col min="12060" max="12060" width="12.140625" bestFit="1" customWidth="1"/>
    <col min="12061" max="12061" width="4" bestFit="1" customWidth="1"/>
    <col min="12062" max="12062" width="12.140625" bestFit="1" customWidth="1"/>
    <col min="12063" max="12063" width="4" bestFit="1" customWidth="1"/>
    <col min="12064" max="12064" width="12.140625" bestFit="1" customWidth="1"/>
    <col min="12065" max="12065" width="4" bestFit="1" customWidth="1"/>
    <col min="12066" max="12066" width="12.140625" bestFit="1" customWidth="1"/>
    <col min="12067" max="12067" width="4" bestFit="1" customWidth="1"/>
    <col min="12068" max="12068" width="12.140625" bestFit="1" customWidth="1"/>
    <col min="12069" max="12069" width="4" bestFit="1" customWidth="1"/>
    <col min="12070" max="12070" width="12.140625" bestFit="1" customWidth="1"/>
    <col min="12071" max="12071" width="4" bestFit="1" customWidth="1"/>
    <col min="12072" max="12072" width="12.140625" bestFit="1" customWidth="1"/>
    <col min="12073" max="12073" width="4" bestFit="1" customWidth="1"/>
    <col min="12074" max="12074" width="12.140625" bestFit="1" customWidth="1"/>
    <col min="12075" max="12075" width="4" bestFit="1" customWidth="1"/>
    <col min="12076" max="12076" width="12.140625" bestFit="1" customWidth="1"/>
    <col min="12077" max="12077" width="4" bestFit="1" customWidth="1"/>
    <col min="12078" max="12078" width="12.140625" bestFit="1" customWidth="1"/>
    <col min="12079" max="12079" width="4" bestFit="1" customWidth="1"/>
    <col min="12080" max="12080" width="12.140625" bestFit="1" customWidth="1"/>
    <col min="12081" max="12081" width="4" bestFit="1" customWidth="1"/>
    <col min="12082" max="12082" width="12.140625" bestFit="1" customWidth="1"/>
    <col min="12083" max="12083" width="4" bestFit="1" customWidth="1"/>
    <col min="12084" max="12084" width="12.140625" bestFit="1" customWidth="1"/>
    <col min="12085" max="12085" width="4" bestFit="1" customWidth="1"/>
    <col min="12086" max="12086" width="12.140625" bestFit="1" customWidth="1"/>
    <col min="12087" max="12087" width="4" bestFit="1" customWidth="1"/>
    <col min="12088" max="12088" width="12.140625" bestFit="1" customWidth="1"/>
    <col min="12089" max="12089" width="4" bestFit="1" customWidth="1"/>
    <col min="12090" max="12090" width="12.140625" bestFit="1" customWidth="1"/>
    <col min="12091" max="12091" width="4" bestFit="1" customWidth="1"/>
    <col min="12092" max="12092" width="12.140625" bestFit="1" customWidth="1"/>
    <col min="12093" max="12093" width="4" bestFit="1" customWidth="1"/>
    <col min="12094" max="12094" width="11.140625" bestFit="1" customWidth="1"/>
    <col min="12095" max="12095" width="4" bestFit="1" customWidth="1"/>
    <col min="12096" max="12096" width="12.140625" bestFit="1" customWidth="1"/>
    <col min="12097" max="12097" width="4" bestFit="1" customWidth="1"/>
    <col min="12098" max="12098" width="11.140625" bestFit="1" customWidth="1"/>
    <col min="12099" max="12099" width="4" bestFit="1" customWidth="1"/>
    <col min="12100" max="12100" width="11.140625" bestFit="1" customWidth="1"/>
    <col min="12101" max="12101" width="4" bestFit="1" customWidth="1"/>
    <col min="12102" max="12102" width="12.140625" bestFit="1" customWidth="1"/>
    <col min="12103" max="12103" width="4" bestFit="1" customWidth="1"/>
    <col min="12104" max="12104" width="12.140625" bestFit="1" customWidth="1"/>
    <col min="12105" max="12105" width="4" bestFit="1" customWidth="1"/>
    <col min="12106" max="12106" width="12.140625" bestFit="1" customWidth="1"/>
    <col min="12107" max="12107" width="4" bestFit="1" customWidth="1"/>
    <col min="12108" max="12108" width="12.140625" bestFit="1" customWidth="1"/>
    <col min="12109" max="12109" width="4" bestFit="1" customWidth="1"/>
    <col min="12110" max="12110" width="12.140625" bestFit="1" customWidth="1"/>
    <col min="12111" max="12111" width="4" bestFit="1" customWidth="1"/>
    <col min="12112" max="12112" width="12.140625" bestFit="1" customWidth="1"/>
    <col min="12113" max="12113" width="4" bestFit="1" customWidth="1"/>
    <col min="12114" max="12114" width="12.140625" bestFit="1" customWidth="1"/>
    <col min="12115" max="12115" width="4" bestFit="1" customWidth="1"/>
    <col min="12116" max="12116" width="12.140625" bestFit="1" customWidth="1"/>
    <col min="12117" max="12117" width="4" bestFit="1" customWidth="1"/>
    <col min="12118" max="12118" width="12.140625" bestFit="1" customWidth="1"/>
    <col min="12119" max="12119" width="4" bestFit="1" customWidth="1"/>
    <col min="12120" max="12120" width="12.140625" bestFit="1" customWidth="1"/>
    <col min="12121" max="12121" width="4" bestFit="1" customWidth="1"/>
    <col min="12122" max="12122" width="10.140625" bestFit="1" customWidth="1"/>
    <col min="12123" max="12123" width="4" bestFit="1" customWidth="1"/>
    <col min="12124" max="12124" width="10.140625" bestFit="1" customWidth="1"/>
    <col min="12125" max="12125" width="4" bestFit="1" customWidth="1"/>
    <col min="12126" max="12126" width="12.140625" bestFit="1" customWidth="1"/>
    <col min="12127" max="12127" width="4" bestFit="1" customWidth="1"/>
    <col min="12128" max="12128" width="12.140625" bestFit="1" customWidth="1"/>
    <col min="12129" max="12129" width="4" bestFit="1" customWidth="1"/>
    <col min="12130" max="12130" width="12.140625" bestFit="1" customWidth="1"/>
    <col min="12131" max="12131" width="4" bestFit="1" customWidth="1"/>
    <col min="12132" max="12132" width="12.140625" bestFit="1" customWidth="1"/>
    <col min="12133" max="12133" width="4" bestFit="1" customWidth="1"/>
    <col min="12134" max="12134" width="12.140625" bestFit="1" customWidth="1"/>
    <col min="12135" max="12135" width="4" bestFit="1" customWidth="1"/>
    <col min="12136" max="12136" width="12.140625" bestFit="1" customWidth="1"/>
    <col min="12137" max="12137" width="4" bestFit="1" customWidth="1"/>
    <col min="12138" max="12138" width="12.140625" bestFit="1" customWidth="1"/>
    <col min="12139" max="12139" width="4" bestFit="1" customWidth="1"/>
    <col min="12140" max="12140" width="12.140625" bestFit="1" customWidth="1"/>
    <col min="12141" max="12141" width="4" bestFit="1" customWidth="1"/>
    <col min="12142" max="12142" width="12.140625" bestFit="1" customWidth="1"/>
    <col min="12143" max="12143" width="4" bestFit="1" customWidth="1"/>
    <col min="12144" max="12144" width="12.140625" bestFit="1" customWidth="1"/>
    <col min="12145" max="12145" width="4" bestFit="1" customWidth="1"/>
    <col min="12146" max="12146" width="11.140625" bestFit="1" customWidth="1"/>
    <col min="12147" max="12147" width="4" bestFit="1" customWidth="1"/>
    <col min="12148" max="12148" width="11.140625" bestFit="1" customWidth="1"/>
    <col min="12149" max="12149" width="4" bestFit="1" customWidth="1"/>
    <col min="12150" max="12150" width="12.140625" bestFit="1" customWidth="1"/>
    <col min="12151" max="12151" width="4" bestFit="1" customWidth="1"/>
    <col min="12152" max="12152" width="12.140625" bestFit="1" customWidth="1"/>
    <col min="12153" max="12153" width="4" bestFit="1" customWidth="1"/>
    <col min="12154" max="12154" width="12.140625" bestFit="1" customWidth="1"/>
    <col min="12155" max="12155" width="4" bestFit="1" customWidth="1"/>
    <col min="12156" max="12156" width="12.140625" bestFit="1" customWidth="1"/>
    <col min="12157" max="12157" width="4" bestFit="1" customWidth="1"/>
    <col min="12158" max="12158" width="12.140625" bestFit="1" customWidth="1"/>
    <col min="12159" max="12159" width="4" bestFit="1" customWidth="1"/>
    <col min="12160" max="12160" width="12.140625" bestFit="1" customWidth="1"/>
    <col min="12161" max="12161" width="4" bestFit="1" customWidth="1"/>
    <col min="12162" max="12162" width="12.140625" bestFit="1" customWidth="1"/>
    <col min="12163" max="12163" width="4" bestFit="1" customWidth="1"/>
    <col min="12164" max="12164" width="12.140625" bestFit="1" customWidth="1"/>
    <col min="12165" max="12165" width="4" bestFit="1" customWidth="1"/>
    <col min="12166" max="12166" width="11.140625" bestFit="1" customWidth="1"/>
    <col min="12167" max="12167" width="4" bestFit="1" customWidth="1"/>
    <col min="12168" max="12168" width="12.140625" bestFit="1" customWidth="1"/>
    <col min="12169" max="12169" width="4" bestFit="1" customWidth="1"/>
    <col min="12170" max="12170" width="12.140625" bestFit="1" customWidth="1"/>
    <col min="12171" max="12171" width="4" bestFit="1" customWidth="1"/>
    <col min="12172" max="12172" width="12.140625" bestFit="1" customWidth="1"/>
    <col min="12173" max="12173" width="4" bestFit="1" customWidth="1"/>
    <col min="12174" max="12174" width="12.140625" bestFit="1" customWidth="1"/>
    <col min="12175" max="12175" width="4" bestFit="1" customWidth="1"/>
    <col min="12176" max="12176" width="12.140625" bestFit="1" customWidth="1"/>
    <col min="12177" max="12177" width="4" bestFit="1" customWidth="1"/>
    <col min="12178" max="12178" width="12.140625" bestFit="1" customWidth="1"/>
    <col min="12179" max="12179" width="4" bestFit="1" customWidth="1"/>
    <col min="12180" max="12180" width="12.140625" bestFit="1" customWidth="1"/>
    <col min="12181" max="12181" width="4" bestFit="1" customWidth="1"/>
    <col min="12182" max="12182" width="12.140625" bestFit="1" customWidth="1"/>
    <col min="12183" max="12183" width="4" bestFit="1" customWidth="1"/>
    <col min="12184" max="12184" width="12.140625" bestFit="1" customWidth="1"/>
    <col min="12185" max="12185" width="4" bestFit="1" customWidth="1"/>
    <col min="12186" max="12186" width="12.140625" bestFit="1" customWidth="1"/>
    <col min="12187" max="12187" width="4" bestFit="1" customWidth="1"/>
    <col min="12188" max="12188" width="12.140625" bestFit="1" customWidth="1"/>
    <col min="12189" max="12189" width="4" bestFit="1" customWidth="1"/>
    <col min="12190" max="12190" width="12.140625" bestFit="1" customWidth="1"/>
    <col min="12191" max="12191" width="4" bestFit="1" customWidth="1"/>
    <col min="12192" max="12192" width="12.140625" bestFit="1" customWidth="1"/>
    <col min="12193" max="12193" width="4" bestFit="1" customWidth="1"/>
    <col min="12194" max="12194" width="12.140625" bestFit="1" customWidth="1"/>
    <col min="12195" max="12195" width="4" bestFit="1" customWidth="1"/>
    <col min="12196" max="12196" width="12.140625" bestFit="1" customWidth="1"/>
    <col min="12197" max="12197" width="4" bestFit="1" customWidth="1"/>
    <col min="12198" max="12198" width="12.140625" bestFit="1" customWidth="1"/>
    <col min="12199" max="12199" width="4" bestFit="1" customWidth="1"/>
    <col min="12200" max="12200" width="12.140625" bestFit="1" customWidth="1"/>
    <col min="12201" max="12201" width="4" bestFit="1" customWidth="1"/>
    <col min="12202" max="12202" width="12.140625" bestFit="1" customWidth="1"/>
    <col min="12203" max="12203" width="4" bestFit="1" customWidth="1"/>
    <col min="12204" max="12204" width="12.140625" bestFit="1" customWidth="1"/>
    <col min="12205" max="12205" width="4" bestFit="1" customWidth="1"/>
    <col min="12289" max="12289" width="46.42578125" bestFit="1" customWidth="1"/>
    <col min="12290" max="12290" width="12.140625" bestFit="1" customWidth="1"/>
    <col min="12291" max="12291" width="4" bestFit="1" customWidth="1"/>
    <col min="12292" max="12292" width="12.140625" bestFit="1" customWidth="1"/>
    <col min="12293" max="12293" width="4" bestFit="1" customWidth="1"/>
    <col min="12294" max="12294" width="12.140625" bestFit="1" customWidth="1"/>
    <col min="12295" max="12295" width="4" bestFit="1" customWidth="1"/>
    <col min="12296" max="12296" width="12.140625" bestFit="1" customWidth="1"/>
    <col min="12297" max="12297" width="4" bestFit="1" customWidth="1"/>
    <col min="12298" max="12298" width="12.140625" bestFit="1" customWidth="1"/>
    <col min="12299" max="12299" width="4" bestFit="1" customWidth="1"/>
    <col min="12300" max="12300" width="12.140625" bestFit="1" customWidth="1"/>
    <col min="12301" max="12301" width="4" bestFit="1" customWidth="1"/>
    <col min="12302" max="12302" width="12.140625" bestFit="1" customWidth="1"/>
    <col min="12303" max="12303" width="4" bestFit="1" customWidth="1"/>
    <col min="12304" max="12304" width="12.140625" bestFit="1" customWidth="1"/>
    <col min="12305" max="12305" width="4" bestFit="1" customWidth="1"/>
    <col min="12306" max="12306" width="12.140625" bestFit="1" customWidth="1"/>
    <col min="12307" max="12307" width="4" bestFit="1" customWidth="1"/>
    <col min="12308" max="12308" width="12.140625" bestFit="1" customWidth="1"/>
    <col min="12309" max="12309" width="4" bestFit="1" customWidth="1"/>
    <col min="12310" max="12310" width="12.140625" bestFit="1" customWidth="1"/>
    <col min="12311" max="12311" width="4" bestFit="1" customWidth="1"/>
    <col min="12312" max="12312" width="12.140625" bestFit="1" customWidth="1"/>
    <col min="12313" max="12313" width="4" bestFit="1" customWidth="1"/>
    <col min="12314" max="12314" width="12.140625" bestFit="1" customWidth="1"/>
    <col min="12315" max="12315" width="4" bestFit="1" customWidth="1"/>
    <col min="12316" max="12316" width="12.140625" bestFit="1" customWidth="1"/>
    <col min="12317" max="12317" width="4" bestFit="1" customWidth="1"/>
    <col min="12318" max="12318" width="12.140625" bestFit="1" customWidth="1"/>
    <col min="12319" max="12319" width="4" bestFit="1" customWidth="1"/>
    <col min="12320" max="12320" width="12.140625" bestFit="1" customWidth="1"/>
    <col min="12321" max="12321" width="4" bestFit="1" customWidth="1"/>
    <col min="12322" max="12322" width="12.140625" bestFit="1" customWidth="1"/>
    <col min="12323" max="12323" width="4" bestFit="1" customWidth="1"/>
    <col min="12324" max="12324" width="12.140625" bestFit="1" customWidth="1"/>
    <col min="12325" max="12325" width="4" bestFit="1" customWidth="1"/>
    <col min="12326" max="12326" width="12.140625" bestFit="1" customWidth="1"/>
    <col min="12327" max="12327" width="4" bestFit="1" customWidth="1"/>
    <col min="12328" max="12328" width="12.140625" bestFit="1" customWidth="1"/>
    <col min="12329" max="12329" width="4" bestFit="1" customWidth="1"/>
    <col min="12330" max="12330" width="12.140625" bestFit="1" customWidth="1"/>
    <col min="12331" max="12331" width="4" bestFit="1" customWidth="1"/>
    <col min="12332" max="12332" width="12.140625" bestFit="1" customWidth="1"/>
    <col min="12333" max="12333" width="4" bestFit="1" customWidth="1"/>
    <col min="12334" max="12334" width="12.140625" bestFit="1" customWidth="1"/>
    <col min="12335" max="12335" width="4" bestFit="1" customWidth="1"/>
    <col min="12336" max="12336" width="12.140625" bestFit="1" customWidth="1"/>
    <col min="12337" max="12337" width="4" bestFit="1" customWidth="1"/>
    <col min="12338" max="12338" width="12.140625" bestFit="1" customWidth="1"/>
    <col min="12339" max="12339" width="4" bestFit="1" customWidth="1"/>
    <col min="12340" max="12340" width="12.140625" bestFit="1" customWidth="1"/>
    <col min="12341" max="12341" width="4" bestFit="1" customWidth="1"/>
    <col min="12342" max="12342" width="12.140625" bestFit="1" customWidth="1"/>
    <col min="12343" max="12343" width="4" bestFit="1" customWidth="1"/>
    <col min="12344" max="12344" width="12.140625" bestFit="1" customWidth="1"/>
    <col min="12345" max="12345" width="4" bestFit="1" customWidth="1"/>
    <col min="12346" max="12346" width="12.140625" bestFit="1" customWidth="1"/>
    <col min="12347" max="12347" width="4" bestFit="1" customWidth="1"/>
    <col min="12348" max="12348" width="12.140625" bestFit="1" customWidth="1"/>
    <col min="12349" max="12349" width="4" bestFit="1" customWidth="1"/>
    <col min="12350" max="12350" width="11.140625" bestFit="1" customWidth="1"/>
    <col min="12351" max="12351" width="4" bestFit="1" customWidth="1"/>
    <col min="12352" max="12352" width="12.140625" bestFit="1" customWidth="1"/>
    <col min="12353" max="12353" width="4" bestFit="1" customWidth="1"/>
    <col min="12354" max="12354" width="11.140625" bestFit="1" customWidth="1"/>
    <col min="12355" max="12355" width="4" bestFit="1" customWidth="1"/>
    <col min="12356" max="12356" width="11.140625" bestFit="1" customWidth="1"/>
    <col min="12357" max="12357" width="4" bestFit="1" customWidth="1"/>
    <col min="12358" max="12358" width="12.140625" bestFit="1" customWidth="1"/>
    <col min="12359" max="12359" width="4" bestFit="1" customWidth="1"/>
    <col min="12360" max="12360" width="12.140625" bestFit="1" customWidth="1"/>
    <col min="12361" max="12361" width="4" bestFit="1" customWidth="1"/>
    <col min="12362" max="12362" width="12.140625" bestFit="1" customWidth="1"/>
    <col min="12363" max="12363" width="4" bestFit="1" customWidth="1"/>
    <col min="12364" max="12364" width="12.140625" bestFit="1" customWidth="1"/>
    <col min="12365" max="12365" width="4" bestFit="1" customWidth="1"/>
    <col min="12366" max="12366" width="12.140625" bestFit="1" customWidth="1"/>
    <col min="12367" max="12367" width="4" bestFit="1" customWidth="1"/>
    <col min="12368" max="12368" width="12.140625" bestFit="1" customWidth="1"/>
    <col min="12369" max="12369" width="4" bestFit="1" customWidth="1"/>
    <col min="12370" max="12370" width="12.140625" bestFit="1" customWidth="1"/>
    <col min="12371" max="12371" width="4" bestFit="1" customWidth="1"/>
    <col min="12372" max="12372" width="12.140625" bestFit="1" customWidth="1"/>
    <col min="12373" max="12373" width="4" bestFit="1" customWidth="1"/>
    <col min="12374" max="12374" width="12.140625" bestFit="1" customWidth="1"/>
    <col min="12375" max="12375" width="4" bestFit="1" customWidth="1"/>
    <col min="12376" max="12376" width="12.140625" bestFit="1" customWidth="1"/>
    <col min="12377" max="12377" width="4" bestFit="1" customWidth="1"/>
    <col min="12378" max="12378" width="10.140625" bestFit="1" customWidth="1"/>
    <col min="12379" max="12379" width="4" bestFit="1" customWidth="1"/>
    <col min="12380" max="12380" width="10.140625" bestFit="1" customWidth="1"/>
    <col min="12381" max="12381" width="4" bestFit="1" customWidth="1"/>
    <col min="12382" max="12382" width="12.140625" bestFit="1" customWidth="1"/>
    <col min="12383" max="12383" width="4" bestFit="1" customWidth="1"/>
    <col min="12384" max="12384" width="12.140625" bestFit="1" customWidth="1"/>
    <col min="12385" max="12385" width="4" bestFit="1" customWidth="1"/>
    <col min="12386" max="12386" width="12.140625" bestFit="1" customWidth="1"/>
    <col min="12387" max="12387" width="4" bestFit="1" customWidth="1"/>
    <col min="12388" max="12388" width="12.140625" bestFit="1" customWidth="1"/>
    <col min="12389" max="12389" width="4" bestFit="1" customWidth="1"/>
    <col min="12390" max="12390" width="12.140625" bestFit="1" customWidth="1"/>
    <col min="12391" max="12391" width="4" bestFit="1" customWidth="1"/>
    <col min="12392" max="12392" width="12.140625" bestFit="1" customWidth="1"/>
    <col min="12393" max="12393" width="4" bestFit="1" customWidth="1"/>
    <col min="12394" max="12394" width="12.140625" bestFit="1" customWidth="1"/>
    <col min="12395" max="12395" width="4" bestFit="1" customWidth="1"/>
    <col min="12396" max="12396" width="12.140625" bestFit="1" customWidth="1"/>
    <col min="12397" max="12397" width="4" bestFit="1" customWidth="1"/>
    <col min="12398" max="12398" width="12.140625" bestFit="1" customWidth="1"/>
    <col min="12399" max="12399" width="4" bestFit="1" customWidth="1"/>
    <col min="12400" max="12400" width="12.140625" bestFit="1" customWidth="1"/>
    <col min="12401" max="12401" width="4" bestFit="1" customWidth="1"/>
    <col min="12402" max="12402" width="11.140625" bestFit="1" customWidth="1"/>
    <col min="12403" max="12403" width="4" bestFit="1" customWidth="1"/>
    <col min="12404" max="12404" width="11.140625" bestFit="1" customWidth="1"/>
    <col min="12405" max="12405" width="4" bestFit="1" customWidth="1"/>
    <col min="12406" max="12406" width="12.140625" bestFit="1" customWidth="1"/>
    <col min="12407" max="12407" width="4" bestFit="1" customWidth="1"/>
    <col min="12408" max="12408" width="12.140625" bestFit="1" customWidth="1"/>
    <col min="12409" max="12409" width="4" bestFit="1" customWidth="1"/>
    <col min="12410" max="12410" width="12.140625" bestFit="1" customWidth="1"/>
    <col min="12411" max="12411" width="4" bestFit="1" customWidth="1"/>
    <col min="12412" max="12412" width="12.140625" bestFit="1" customWidth="1"/>
    <col min="12413" max="12413" width="4" bestFit="1" customWidth="1"/>
    <col min="12414" max="12414" width="12.140625" bestFit="1" customWidth="1"/>
    <col min="12415" max="12415" width="4" bestFit="1" customWidth="1"/>
    <col min="12416" max="12416" width="12.140625" bestFit="1" customWidth="1"/>
    <col min="12417" max="12417" width="4" bestFit="1" customWidth="1"/>
    <col min="12418" max="12418" width="12.140625" bestFit="1" customWidth="1"/>
    <col min="12419" max="12419" width="4" bestFit="1" customWidth="1"/>
    <col min="12420" max="12420" width="12.140625" bestFit="1" customWidth="1"/>
    <col min="12421" max="12421" width="4" bestFit="1" customWidth="1"/>
    <col min="12422" max="12422" width="11.140625" bestFit="1" customWidth="1"/>
    <col min="12423" max="12423" width="4" bestFit="1" customWidth="1"/>
    <col min="12424" max="12424" width="12.140625" bestFit="1" customWidth="1"/>
    <col min="12425" max="12425" width="4" bestFit="1" customWidth="1"/>
    <col min="12426" max="12426" width="12.140625" bestFit="1" customWidth="1"/>
    <col min="12427" max="12427" width="4" bestFit="1" customWidth="1"/>
    <col min="12428" max="12428" width="12.140625" bestFit="1" customWidth="1"/>
    <col min="12429" max="12429" width="4" bestFit="1" customWidth="1"/>
    <col min="12430" max="12430" width="12.140625" bestFit="1" customWidth="1"/>
    <col min="12431" max="12431" width="4" bestFit="1" customWidth="1"/>
    <col min="12432" max="12432" width="12.140625" bestFit="1" customWidth="1"/>
    <col min="12433" max="12433" width="4" bestFit="1" customWidth="1"/>
    <col min="12434" max="12434" width="12.140625" bestFit="1" customWidth="1"/>
    <col min="12435" max="12435" width="4" bestFit="1" customWidth="1"/>
    <col min="12436" max="12436" width="12.140625" bestFit="1" customWidth="1"/>
    <col min="12437" max="12437" width="4" bestFit="1" customWidth="1"/>
    <col min="12438" max="12438" width="12.140625" bestFit="1" customWidth="1"/>
    <col min="12439" max="12439" width="4" bestFit="1" customWidth="1"/>
    <col min="12440" max="12440" width="12.140625" bestFit="1" customWidth="1"/>
    <col min="12441" max="12441" width="4" bestFit="1" customWidth="1"/>
    <col min="12442" max="12442" width="12.140625" bestFit="1" customWidth="1"/>
    <col min="12443" max="12443" width="4" bestFit="1" customWidth="1"/>
    <col min="12444" max="12444" width="12.140625" bestFit="1" customWidth="1"/>
    <col min="12445" max="12445" width="4" bestFit="1" customWidth="1"/>
    <col min="12446" max="12446" width="12.140625" bestFit="1" customWidth="1"/>
    <col min="12447" max="12447" width="4" bestFit="1" customWidth="1"/>
    <col min="12448" max="12448" width="12.140625" bestFit="1" customWidth="1"/>
    <col min="12449" max="12449" width="4" bestFit="1" customWidth="1"/>
    <col min="12450" max="12450" width="12.140625" bestFit="1" customWidth="1"/>
    <col min="12451" max="12451" width="4" bestFit="1" customWidth="1"/>
    <col min="12452" max="12452" width="12.140625" bestFit="1" customWidth="1"/>
    <col min="12453" max="12453" width="4" bestFit="1" customWidth="1"/>
    <col min="12454" max="12454" width="12.140625" bestFit="1" customWidth="1"/>
    <col min="12455" max="12455" width="4" bestFit="1" customWidth="1"/>
    <col min="12456" max="12456" width="12.140625" bestFit="1" customWidth="1"/>
    <col min="12457" max="12457" width="4" bestFit="1" customWidth="1"/>
    <col min="12458" max="12458" width="12.140625" bestFit="1" customWidth="1"/>
    <col min="12459" max="12459" width="4" bestFit="1" customWidth="1"/>
    <col min="12460" max="12460" width="12.140625" bestFit="1" customWidth="1"/>
    <col min="12461" max="12461" width="4" bestFit="1" customWidth="1"/>
    <col min="12545" max="12545" width="46.42578125" bestFit="1" customWidth="1"/>
    <col min="12546" max="12546" width="12.140625" bestFit="1" customWidth="1"/>
    <col min="12547" max="12547" width="4" bestFit="1" customWidth="1"/>
    <col min="12548" max="12548" width="12.140625" bestFit="1" customWidth="1"/>
    <col min="12549" max="12549" width="4" bestFit="1" customWidth="1"/>
    <col min="12550" max="12550" width="12.140625" bestFit="1" customWidth="1"/>
    <col min="12551" max="12551" width="4" bestFit="1" customWidth="1"/>
    <col min="12552" max="12552" width="12.140625" bestFit="1" customWidth="1"/>
    <col min="12553" max="12553" width="4" bestFit="1" customWidth="1"/>
    <col min="12554" max="12554" width="12.140625" bestFit="1" customWidth="1"/>
    <col min="12555" max="12555" width="4" bestFit="1" customWidth="1"/>
    <col min="12556" max="12556" width="12.140625" bestFit="1" customWidth="1"/>
    <col min="12557" max="12557" width="4" bestFit="1" customWidth="1"/>
    <col min="12558" max="12558" width="12.140625" bestFit="1" customWidth="1"/>
    <col min="12559" max="12559" width="4" bestFit="1" customWidth="1"/>
    <col min="12560" max="12560" width="12.140625" bestFit="1" customWidth="1"/>
    <col min="12561" max="12561" width="4" bestFit="1" customWidth="1"/>
    <col min="12562" max="12562" width="12.140625" bestFit="1" customWidth="1"/>
    <col min="12563" max="12563" width="4" bestFit="1" customWidth="1"/>
    <col min="12564" max="12564" width="12.140625" bestFit="1" customWidth="1"/>
    <col min="12565" max="12565" width="4" bestFit="1" customWidth="1"/>
    <col min="12566" max="12566" width="12.140625" bestFit="1" customWidth="1"/>
    <col min="12567" max="12567" width="4" bestFit="1" customWidth="1"/>
    <col min="12568" max="12568" width="12.140625" bestFit="1" customWidth="1"/>
    <col min="12569" max="12569" width="4" bestFit="1" customWidth="1"/>
    <col min="12570" max="12570" width="12.140625" bestFit="1" customWidth="1"/>
    <col min="12571" max="12571" width="4" bestFit="1" customWidth="1"/>
    <col min="12572" max="12572" width="12.140625" bestFit="1" customWidth="1"/>
    <col min="12573" max="12573" width="4" bestFit="1" customWidth="1"/>
    <col min="12574" max="12574" width="12.140625" bestFit="1" customWidth="1"/>
    <col min="12575" max="12575" width="4" bestFit="1" customWidth="1"/>
    <col min="12576" max="12576" width="12.140625" bestFit="1" customWidth="1"/>
    <col min="12577" max="12577" width="4" bestFit="1" customWidth="1"/>
    <col min="12578" max="12578" width="12.140625" bestFit="1" customWidth="1"/>
    <col min="12579" max="12579" width="4" bestFit="1" customWidth="1"/>
    <col min="12580" max="12580" width="12.140625" bestFit="1" customWidth="1"/>
    <col min="12581" max="12581" width="4" bestFit="1" customWidth="1"/>
    <col min="12582" max="12582" width="12.140625" bestFit="1" customWidth="1"/>
    <col min="12583" max="12583" width="4" bestFit="1" customWidth="1"/>
    <col min="12584" max="12584" width="12.140625" bestFit="1" customWidth="1"/>
    <col min="12585" max="12585" width="4" bestFit="1" customWidth="1"/>
    <col min="12586" max="12586" width="12.140625" bestFit="1" customWidth="1"/>
    <col min="12587" max="12587" width="4" bestFit="1" customWidth="1"/>
    <col min="12588" max="12588" width="12.140625" bestFit="1" customWidth="1"/>
    <col min="12589" max="12589" width="4" bestFit="1" customWidth="1"/>
    <col min="12590" max="12590" width="12.140625" bestFit="1" customWidth="1"/>
    <col min="12591" max="12591" width="4" bestFit="1" customWidth="1"/>
    <col min="12592" max="12592" width="12.140625" bestFit="1" customWidth="1"/>
    <col min="12593" max="12593" width="4" bestFit="1" customWidth="1"/>
    <col min="12594" max="12594" width="12.140625" bestFit="1" customWidth="1"/>
    <col min="12595" max="12595" width="4" bestFit="1" customWidth="1"/>
    <col min="12596" max="12596" width="12.140625" bestFit="1" customWidth="1"/>
    <col min="12597" max="12597" width="4" bestFit="1" customWidth="1"/>
    <col min="12598" max="12598" width="12.140625" bestFit="1" customWidth="1"/>
    <col min="12599" max="12599" width="4" bestFit="1" customWidth="1"/>
    <col min="12600" max="12600" width="12.140625" bestFit="1" customWidth="1"/>
    <col min="12601" max="12601" width="4" bestFit="1" customWidth="1"/>
    <col min="12602" max="12602" width="12.140625" bestFit="1" customWidth="1"/>
    <col min="12603" max="12603" width="4" bestFit="1" customWidth="1"/>
    <col min="12604" max="12604" width="12.140625" bestFit="1" customWidth="1"/>
    <col min="12605" max="12605" width="4" bestFit="1" customWidth="1"/>
    <col min="12606" max="12606" width="11.140625" bestFit="1" customWidth="1"/>
    <col min="12607" max="12607" width="4" bestFit="1" customWidth="1"/>
    <col min="12608" max="12608" width="12.140625" bestFit="1" customWidth="1"/>
    <col min="12609" max="12609" width="4" bestFit="1" customWidth="1"/>
    <col min="12610" max="12610" width="11.140625" bestFit="1" customWidth="1"/>
    <col min="12611" max="12611" width="4" bestFit="1" customWidth="1"/>
    <col min="12612" max="12612" width="11.140625" bestFit="1" customWidth="1"/>
    <col min="12613" max="12613" width="4" bestFit="1" customWidth="1"/>
    <col min="12614" max="12614" width="12.140625" bestFit="1" customWidth="1"/>
    <col min="12615" max="12615" width="4" bestFit="1" customWidth="1"/>
    <col min="12616" max="12616" width="12.140625" bestFit="1" customWidth="1"/>
    <col min="12617" max="12617" width="4" bestFit="1" customWidth="1"/>
    <col min="12618" max="12618" width="12.140625" bestFit="1" customWidth="1"/>
    <col min="12619" max="12619" width="4" bestFit="1" customWidth="1"/>
    <col min="12620" max="12620" width="12.140625" bestFit="1" customWidth="1"/>
    <col min="12621" max="12621" width="4" bestFit="1" customWidth="1"/>
    <col min="12622" max="12622" width="12.140625" bestFit="1" customWidth="1"/>
    <col min="12623" max="12623" width="4" bestFit="1" customWidth="1"/>
    <col min="12624" max="12624" width="12.140625" bestFit="1" customWidth="1"/>
    <col min="12625" max="12625" width="4" bestFit="1" customWidth="1"/>
    <col min="12626" max="12626" width="12.140625" bestFit="1" customWidth="1"/>
    <col min="12627" max="12627" width="4" bestFit="1" customWidth="1"/>
    <col min="12628" max="12628" width="12.140625" bestFit="1" customWidth="1"/>
    <col min="12629" max="12629" width="4" bestFit="1" customWidth="1"/>
    <col min="12630" max="12630" width="12.140625" bestFit="1" customWidth="1"/>
    <col min="12631" max="12631" width="4" bestFit="1" customWidth="1"/>
    <col min="12632" max="12632" width="12.140625" bestFit="1" customWidth="1"/>
    <col min="12633" max="12633" width="4" bestFit="1" customWidth="1"/>
    <col min="12634" max="12634" width="10.140625" bestFit="1" customWidth="1"/>
    <col min="12635" max="12635" width="4" bestFit="1" customWidth="1"/>
    <col min="12636" max="12636" width="10.140625" bestFit="1" customWidth="1"/>
    <col min="12637" max="12637" width="4" bestFit="1" customWidth="1"/>
    <col min="12638" max="12638" width="12.140625" bestFit="1" customWidth="1"/>
    <col min="12639" max="12639" width="4" bestFit="1" customWidth="1"/>
    <col min="12640" max="12640" width="12.140625" bestFit="1" customWidth="1"/>
    <col min="12641" max="12641" width="4" bestFit="1" customWidth="1"/>
    <col min="12642" max="12642" width="12.140625" bestFit="1" customWidth="1"/>
    <col min="12643" max="12643" width="4" bestFit="1" customWidth="1"/>
    <col min="12644" max="12644" width="12.140625" bestFit="1" customWidth="1"/>
    <col min="12645" max="12645" width="4" bestFit="1" customWidth="1"/>
    <col min="12646" max="12646" width="12.140625" bestFit="1" customWidth="1"/>
    <col min="12647" max="12647" width="4" bestFit="1" customWidth="1"/>
    <col min="12648" max="12648" width="12.140625" bestFit="1" customWidth="1"/>
    <col min="12649" max="12649" width="4" bestFit="1" customWidth="1"/>
    <col min="12650" max="12650" width="12.140625" bestFit="1" customWidth="1"/>
    <col min="12651" max="12651" width="4" bestFit="1" customWidth="1"/>
    <col min="12652" max="12652" width="12.140625" bestFit="1" customWidth="1"/>
    <col min="12653" max="12653" width="4" bestFit="1" customWidth="1"/>
    <col min="12654" max="12654" width="12.140625" bestFit="1" customWidth="1"/>
    <col min="12655" max="12655" width="4" bestFit="1" customWidth="1"/>
    <col min="12656" max="12656" width="12.140625" bestFit="1" customWidth="1"/>
    <col min="12657" max="12657" width="4" bestFit="1" customWidth="1"/>
    <col min="12658" max="12658" width="11.140625" bestFit="1" customWidth="1"/>
    <col min="12659" max="12659" width="4" bestFit="1" customWidth="1"/>
    <col min="12660" max="12660" width="11.140625" bestFit="1" customWidth="1"/>
    <col min="12661" max="12661" width="4" bestFit="1" customWidth="1"/>
    <col min="12662" max="12662" width="12.140625" bestFit="1" customWidth="1"/>
    <col min="12663" max="12663" width="4" bestFit="1" customWidth="1"/>
    <col min="12664" max="12664" width="12.140625" bestFit="1" customWidth="1"/>
    <col min="12665" max="12665" width="4" bestFit="1" customWidth="1"/>
    <col min="12666" max="12666" width="12.140625" bestFit="1" customWidth="1"/>
    <col min="12667" max="12667" width="4" bestFit="1" customWidth="1"/>
    <col min="12668" max="12668" width="12.140625" bestFit="1" customWidth="1"/>
    <col min="12669" max="12669" width="4" bestFit="1" customWidth="1"/>
    <col min="12670" max="12670" width="12.140625" bestFit="1" customWidth="1"/>
    <col min="12671" max="12671" width="4" bestFit="1" customWidth="1"/>
    <col min="12672" max="12672" width="12.140625" bestFit="1" customWidth="1"/>
    <col min="12673" max="12673" width="4" bestFit="1" customWidth="1"/>
    <col min="12674" max="12674" width="12.140625" bestFit="1" customWidth="1"/>
    <col min="12675" max="12675" width="4" bestFit="1" customWidth="1"/>
    <col min="12676" max="12676" width="12.140625" bestFit="1" customWidth="1"/>
    <col min="12677" max="12677" width="4" bestFit="1" customWidth="1"/>
    <col min="12678" max="12678" width="11.140625" bestFit="1" customWidth="1"/>
    <col min="12679" max="12679" width="4" bestFit="1" customWidth="1"/>
    <col min="12680" max="12680" width="12.140625" bestFit="1" customWidth="1"/>
    <col min="12681" max="12681" width="4" bestFit="1" customWidth="1"/>
    <col min="12682" max="12682" width="12.140625" bestFit="1" customWidth="1"/>
    <col min="12683" max="12683" width="4" bestFit="1" customWidth="1"/>
    <col min="12684" max="12684" width="12.140625" bestFit="1" customWidth="1"/>
    <col min="12685" max="12685" width="4" bestFit="1" customWidth="1"/>
    <col min="12686" max="12686" width="12.140625" bestFit="1" customWidth="1"/>
    <col min="12687" max="12687" width="4" bestFit="1" customWidth="1"/>
    <col min="12688" max="12688" width="12.140625" bestFit="1" customWidth="1"/>
    <col min="12689" max="12689" width="4" bestFit="1" customWidth="1"/>
    <col min="12690" max="12690" width="12.140625" bestFit="1" customWidth="1"/>
    <col min="12691" max="12691" width="4" bestFit="1" customWidth="1"/>
    <col min="12692" max="12692" width="12.140625" bestFit="1" customWidth="1"/>
    <col min="12693" max="12693" width="4" bestFit="1" customWidth="1"/>
    <col min="12694" max="12694" width="12.140625" bestFit="1" customWidth="1"/>
    <col min="12695" max="12695" width="4" bestFit="1" customWidth="1"/>
    <col min="12696" max="12696" width="12.140625" bestFit="1" customWidth="1"/>
    <col min="12697" max="12697" width="4" bestFit="1" customWidth="1"/>
    <col min="12698" max="12698" width="12.140625" bestFit="1" customWidth="1"/>
    <col min="12699" max="12699" width="4" bestFit="1" customWidth="1"/>
    <col min="12700" max="12700" width="12.140625" bestFit="1" customWidth="1"/>
    <col min="12701" max="12701" width="4" bestFit="1" customWidth="1"/>
    <col min="12702" max="12702" width="12.140625" bestFit="1" customWidth="1"/>
    <col min="12703" max="12703" width="4" bestFit="1" customWidth="1"/>
    <col min="12704" max="12704" width="12.140625" bestFit="1" customWidth="1"/>
    <col min="12705" max="12705" width="4" bestFit="1" customWidth="1"/>
    <col min="12706" max="12706" width="12.140625" bestFit="1" customWidth="1"/>
    <col min="12707" max="12707" width="4" bestFit="1" customWidth="1"/>
    <col min="12708" max="12708" width="12.140625" bestFit="1" customWidth="1"/>
    <col min="12709" max="12709" width="4" bestFit="1" customWidth="1"/>
    <col min="12710" max="12710" width="12.140625" bestFit="1" customWidth="1"/>
    <col min="12711" max="12711" width="4" bestFit="1" customWidth="1"/>
    <col min="12712" max="12712" width="12.140625" bestFit="1" customWidth="1"/>
    <col min="12713" max="12713" width="4" bestFit="1" customWidth="1"/>
    <col min="12714" max="12714" width="12.140625" bestFit="1" customWidth="1"/>
    <col min="12715" max="12715" width="4" bestFit="1" customWidth="1"/>
    <col min="12716" max="12716" width="12.140625" bestFit="1" customWidth="1"/>
    <col min="12717" max="12717" width="4" bestFit="1" customWidth="1"/>
    <col min="12801" max="12801" width="46.42578125" bestFit="1" customWidth="1"/>
    <col min="12802" max="12802" width="12.140625" bestFit="1" customWidth="1"/>
    <col min="12803" max="12803" width="4" bestFit="1" customWidth="1"/>
    <col min="12804" max="12804" width="12.140625" bestFit="1" customWidth="1"/>
    <col min="12805" max="12805" width="4" bestFit="1" customWidth="1"/>
    <col min="12806" max="12806" width="12.140625" bestFit="1" customWidth="1"/>
    <col min="12807" max="12807" width="4" bestFit="1" customWidth="1"/>
    <col min="12808" max="12808" width="12.140625" bestFit="1" customWidth="1"/>
    <col min="12809" max="12809" width="4" bestFit="1" customWidth="1"/>
    <col min="12810" max="12810" width="12.140625" bestFit="1" customWidth="1"/>
    <col min="12811" max="12811" width="4" bestFit="1" customWidth="1"/>
    <col min="12812" max="12812" width="12.140625" bestFit="1" customWidth="1"/>
    <col min="12813" max="12813" width="4" bestFit="1" customWidth="1"/>
    <col min="12814" max="12814" width="12.140625" bestFit="1" customWidth="1"/>
    <col min="12815" max="12815" width="4" bestFit="1" customWidth="1"/>
    <col min="12816" max="12816" width="12.140625" bestFit="1" customWidth="1"/>
    <col min="12817" max="12817" width="4" bestFit="1" customWidth="1"/>
    <col min="12818" max="12818" width="12.140625" bestFit="1" customWidth="1"/>
    <col min="12819" max="12819" width="4" bestFit="1" customWidth="1"/>
    <col min="12820" max="12820" width="12.140625" bestFit="1" customWidth="1"/>
    <col min="12821" max="12821" width="4" bestFit="1" customWidth="1"/>
    <col min="12822" max="12822" width="12.140625" bestFit="1" customWidth="1"/>
    <col min="12823" max="12823" width="4" bestFit="1" customWidth="1"/>
    <col min="12824" max="12824" width="12.140625" bestFit="1" customWidth="1"/>
    <col min="12825" max="12825" width="4" bestFit="1" customWidth="1"/>
    <col min="12826" max="12826" width="12.140625" bestFit="1" customWidth="1"/>
    <col min="12827" max="12827" width="4" bestFit="1" customWidth="1"/>
    <col min="12828" max="12828" width="12.140625" bestFit="1" customWidth="1"/>
    <col min="12829" max="12829" width="4" bestFit="1" customWidth="1"/>
    <col min="12830" max="12830" width="12.140625" bestFit="1" customWidth="1"/>
    <col min="12831" max="12831" width="4" bestFit="1" customWidth="1"/>
    <col min="12832" max="12832" width="12.140625" bestFit="1" customWidth="1"/>
    <col min="12833" max="12833" width="4" bestFit="1" customWidth="1"/>
    <col min="12834" max="12834" width="12.140625" bestFit="1" customWidth="1"/>
    <col min="12835" max="12835" width="4" bestFit="1" customWidth="1"/>
    <col min="12836" max="12836" width="12.140625" bestFit="1" customWidth="1"/>
    <col min="12837" max="12837" width="4" bestFit="1" customWidth="1"/>
    <col min="12838" max="12838" width="12.140625" bestFit="1" customWidth="1"/>
    <col min="12839" max="12839" width="4" bestFit="1" customWidth="1"/>
    <col min="12840" max="12840" width="12.140625" bestFit="1" customWidth="1"/>
    <col min="12841" max="12841" width="4" bestFit="1" customWidth="1"/>
    <col min="12842" max="12842" width="12.140625" bestFit="1" customWidth="1"/>
    <col min="12843" max="12843" width="4" bestFit="1" customWidth="1"/>
    <col min="12844" max="12844" width="12.140625" bestFit="1" customWidth="1"/>
    <col min="12845" max="12845" width="4" bestFit="1" customWidth="1"/>
    <col min="12846" max="12846" width="12.140625" bestFit="1" customWidth="1"/>
    <col min="12847" max="12847" width="4" bestFit="1" customWidth="1"/>
    <col min="12848" max="12848" width="12.140625" bestFit="1" customWidth="1"/>
    <col min="12849" max="12849" width="4" bestFit="1" customWidth="1"/>
    <col min="12850" max="12850" width="12.140625" bestFit="1" customWidth="1"/>
    <col min="12851" max="12851" width="4" bestFit="1" customWidth="1"/>
    <col min="12852" max="12852" width="12.140625" bestFit="1" customWidth="1"/>
    <col min="12853" max="12853" width="4" bestFit="1" customWidth="1"/>
    <col min="12854" max="12854" width="12.140625" bestFit="1" customWidth="1"/>
    <col min="12855" max="12855" width="4" bestFit="1" customWidth="1"/>
    <col min="12856" max="12856" width="12.140625" bestFit="1" customWidth="1"/>
    <col min="12857" max="12857" width="4" bestFit="1" customWidth="1"/>
    <col min="12858" max="12858" width="12.140625" bestFit="1" customWidth="1"/>
    <col min="12859" max="12859" width="4" bestFit="1" customWidth="1"/>
    <col min="12860" max="12860" width="12.140625" bestFit="1" customWidth="1"/>
    <col min="12861" max="12861" width="4" bestFit="1" customWidth="1"/>
    <col min="12862" max="12862" width="11.140625" bestFit="1" customWidth="1"/>
    <col min="12863" max="12863" width="4" bestFit="1" customWidth="1"/>
    <col min="12864" max="12864" width="12.140625" bestFit="1" customWidth="1"/>
    <col min="12865" max="12865" width="4" bestFit="1" customWidth="1"/>
    <col min="12866" max="12866" width="11.140625" bestFit="1" customWidth="1"/>
    <col min="12867" max="12867" width="4" bestFit="1" customWidth="1"/>
    <col min="12868" max="12868" width="11.140625" bestFit="1" customWidth="1"/>
    <col min="12869" max="12869" width="4" bestFit="1" customWidth="1"/>
    <col min="12870" max="12870" width="12.140625" bestFit="1" customWidth="1"/>
    <col min="12871" max="12871" width="4" bestFit="1" customWidth="1"/>
    <col min="12872" max="12872" width="12.140625" bestFit="1" customWidth="1"/>
    <col min="12873" max="12873" width="4" bestFit="1" customWidth="1"/>
    <col min="12874" max="12874" width="12.140625" bestFit="1" customWidth="1"/>
    <col min="12875" max="12875" width="4" bestFit="1" customWidth="1"/>
    <col min="12876" max="12876" width="12.140625" bestFit="1" customWidth="1"/>
    <col min="12877" max="12877" width="4" bestFit="1" customWidth="1"/>
    <col min="12878" max="12878" width="12.140625" bestFit="1" customWidth="1"/>
    <col min="12879" max="12879" width="4" bestFit="1" customWidth="1"/>
    <col min="12880" max="12880" width="12.140625" bestFit="1" customWidth="1"/>
    <col min="12881" max="12881" width="4" bestFit="1" customWidth="1"/>
    <col min="12882" max="12882" width="12.140625" bestFit="1" customWidth="1"/>
    <col min="12883" max="12883" width="4" bestFit="1" customWidth="1"/>
    <col min="12884" max="12884" width="12.140625" bestFit="1" customWidth="1"/>
    <col min="12885" max="12885" width="4" bestFit="1" customWidth="1"/>
    <col min="12886" max="12886" width="12.140625" bestFit="1" customWidth="1"/>
    <col min="12887" max="12887" width="4" bestFit="1" customWidth="1"/>
    <col min="12888" max="12888" width="12.140625" bestFit="1" customWidth="1"/>
    <col min="12889" max="12889" width="4" bestFit="1" customWidth="1"/>
    <col min="12890" max="12890" width="10.140625" bestFit="1" customWidth="1"/>
    <col min="12891" max="12891" width="4" bestFit="1" customWidth="1"/>
    <col min="12892" max="12892" width="10.140625" bestFit="1" customWidth="1"/>
    <col min="12893" max="12893" width="4" bestFit="1" customWidth="1"/>
    <col min="12894" max="12894" width="12.140625" bestFit="1" customWidth="1"/>
    <col min="12895" max="12895" width="4" bestFit="1" customWidth="1"/>
    <col min="12896" max="12896" width="12.140625" bestFit="1" customWidth="1"/>
    <col min="12897" max="12897" width="4" bestFit="1" customWidth="1"/>
    <col min="12898" max="12898" width="12.140625" bestFit="1" customWidth="1"/>
    <col min="12899" max="12899" width="4" bestFit="1" customWidth="1"/>
    <col min="12900" max="12900" width="12.140625" bestFit="1" customWidth="1"/>
    <col min="12901" max="12901" width="4" bestFit="1" customWidth="1"/>
    <col min="12902" max="12902" width="12.140625" bestFit="1" customWidth="1"/>
    <col min="12903" max="12903" width="4" bestFit="1" customWidth="1"/>
    <col min="12904" max="12904" width="12.140625" bestFit="1" customWidth="1"/>
    <col min="12905" max="12905" width="4" bestFit="1" customWidth="1"/>
    <col min="12906" max="12906" width="12.140625" bestFit="1" customWidth="1"/>
    <col min="12907" max="12907" width="4" bestFit="1" customWidth="1"/>
    <col min="12908" max="12908" width="12.140625" bestFit="1" customWidth="1"/>
    <col min="12909" max="12909" width="4" bestFit="1" customWidth="1"/>
    <col min="12910" max="12910" width="12.140625" bestFit="1" customWidth="1"/>
    <col min="12911" max="12911" width="4" bestFit="1" customWidth="1"/>
    <col min="12912" max="12912" width="12.140625" bestFit="1" customWidth="1"/>
    <col min="12913" max="12913" width="4" bestFit="1" customWidth="1"/>
    <col min="12914" max="12914" width="11.140625" bestFit="1" customWidth="1"/>
    <col min="12915" max="12915" width="4" bestFit="1" customWidth="1"/>
    <col min="12916" max="12916" width="11.140625" bestFit="1" customWidth="1"/>
    <col min="12917" max="12917" width="4" bestFit="1" customWidth="1"/>
    <col min="12918" max="12918" width="12.140625" bestFit="1" customWidth="1"/>
    <col min="12919" max="12919" width="4" bestFit="1" customWidth="1"/>
    <col min="12920" max="12920" width="12.140625" bestFit="1" customWidth="1"/>
    <col min="12921" max="12921" width="4" bestFit="1" customWidth="1"/>
    <col min="12922" max="12922" width="12.140625" bestFit="1" customWidth="1"/>
    <col min="12923" max="12923" width="4" bestFit="1" customWidth="1"/>
    <col min="12924" max="12924" width="12.140625" bestFit="1" customWidth="1"/>
    <col min="12925" max="12925" width="4" bestFit="1" customWidth="1"/>
    <col min="12926" max="12926" width="12.140625" bestFit="1" customWidth="1"/>
    <col min="12927" max="12927" width="4" bestFit="1" customWidth="1"/>
    <col min="12928" max="12928" width="12.140625" bestFit="1" customWidth="1"/>
    <col min="12929" max="12929" width="4" bestFit="1" customWidth="1"/>
    <col min="12930" max="12930" width="12.140625" bestFit="1" customWidth="1"/>
    <col min="12931" max="12931" width="4" bestFit="1" customWidth="1"/>
    <col min="12932" max="12932" width="12.140625" bestFit="1" customWidth="1"/>
    <col min="12933" max="12933" width="4" bestFit="1" customWidth="1"/>
    <col min="12934" max="12934" width="11.140625" bestFit="1" customWidth="1"/>
    <col min="12935" max="12935" width="4" bestFit="1" customWidth="1"/>
    <col min="12936" max="12936" width="12.140625" bestFit="1" customWidth="1"/>
    <col min="12937" max="12937" width="4" bestFit="1" customWidth="1"/>
    <col min="12938" max="12938" width="12.140625" bestFit="1" customWidth="1"/>
    <col min="12939" max="12939" width="4" bestFit="1" customWidth="1"/>
    <col min="12940" max="12940" width="12.140625" bestFit="1" customWidth="1"/>
    <col min="12941" max="12941" width="4" bestFit="1" customWidth="1"/>
    <col min="12942" max="12942" width="12.140625" bestFit="1" customWidth="1"/>
    <col min="12943" max="12943" width="4" bestFit="1" customWidth="1"/>
    <col min="12944" max="12944" width="12.140625" bestFit="1" customWidth="1"/>
    <col min="12945" max="12945" width="4" bestFit="1" customWidth="1"/>
    <col min="12946" max="12946" width="12.140625" bestFit="1" customWidth="1"/>
    <col min="12947" max="12947" width="4" bestFit="1" customWidth="1"/>
    <col min="12948" max="12948" width="12.140625" bestFit="1" customWidth="1"/>
    <col min="12949" max="12949" width="4" bestFit="1" customWidth="1"/>
    <col min="12950" max="12950" width="12.140625" bestFit="1" customWidth="1"/>
    <col min="12951" max="12951" width="4" bestFit="1" customWidth="1"/>
    <col min="12952" max="12952" width="12.140625" bestFit="1" customWidth="1"/>
    <col min="12953" max="12953" width="4" bestFit="1" customWidth="1"/>
    <col min="12954" max="12954" width="12.140625" bestFit="1" customWidth="1"/>
    <col min="12955" max="12955" width="4" bestFit="1" customWidth="1"/>
    <col min="12956" max="12956" width="12.140625" bestFit="1" customWidth="1"/>
    <col min="12957" max="12957" width="4" bestFit="1" customWidth="1"/>
    <col min="12958" max="12958" width="12.140625" bestFit="1" customWidth="1"/>
    <col min="12959" max="12959" width="4" bestFit="1" customWidth="1"/>
    <col min="12960" max="12960" width="12.140625" bestFit="1" customWidth="1"/>
    <col min="12961" max="12961" width="4" bestFit="1" customWidth="1"/>
    <col min="12962" max="12962" width="12.140625" bestFit="1" customWidth="1"/>
    <col min="12963" max="12963" width="4" bestFit="1" customWidth="1"/>
    <col min="12964" max="12964" width="12.140625" bestFit="1" customWidth="1"/>
    <col min="12965" max="12965" width="4" bestFit="1" customWidth="1"/>
    <col min="12966" max="12966" width="12.140625" bestFit="1" customWidth="1"/>
    <col min="12967" max="12967" width="4" bestFit="1" customWidth="1"/>
    <col min="12968" max="12968" width="12.140625" bestFit="1" customWidth="1"/>
    <col min="12969" max="12969" width="4" bestFit="1" customWidth="1"/>
    <col min="12970" max="12970" width="12.140625" bestFit="1" customWidth="1"/>
    <col min="12971" max="12971" width="4" bestFit="1" customWidth="1"/>
    <col min="12972" max="12972" width="12.140625" bestFit="1" customWidth="1"/>
    <col min="12973" max="12973" width="4" bestFit="1" customWidth="1"/>
    <col min="13057" max="13057" width="46.42578125" bestFit="1" customWidth="1"/>
    <col min="13058" max="13058" width="12.140625" bestFit="1" customWidth="1"/>
    <col min="13059" max="13059" width="4" bestFit="1" customWidth="1"/>
    <col min="13060" max="13060" width="12.140625" bestFit="1" customWidth="1"/>
    <col min="13061" max="13061" width="4" bestFit="1" customWidth="1"/>
    <col min="13062" max="13062" width="12.140625" bestFit="1" customWidth="1"/>
    <col min="13063" max="13063" width="4" bestFit="1" customWidth="1"/>
    <col min="13064" max="13064" width="12.140625" bestFit="1" customWidth="1"/>
    <col min="13065" max="13065" width="4" bestFit="1" customWidth="1"/>
    <col min="13066" max="13066" width="12.140625" bestFit="1" customWidth="1"/>
    <col min="13067" max="13067" width="4" bestFit="1" customWidth="1"/>
    <col min="13068" max="13068" width="12.140625" bestFit="1" customWidth="1"/>
    <col min="13069" max="13069" width="4" bestFit="1" customWidth="1"/>
    <col min="13070" max="13070" width="12.140625" bestFit="1" customWidth="1"/>
    <col min="13071" max="13071" width="4" bestFit="1" customWidth="1"/>
    <col min="13072" max="13072" width="12.140625" bestFit="1" customWidth="1"/>
    <col min="13073" max="13073" width="4" bestFit="1" customWidth="1"/>
    <col min="13074" max="13074" width="12.140625" bestFit="1" customWidth="1"/>
    <col min="13075" max="13075" width="4" bestFit="1" customWidth="1"/>
    <col min="13076" max="13076" width="12.140625" bestFit="1" customWidth="1"/>
    <col min="13077" max="13077" width="4" bestFit="1" customWidth="1"/>
    <col min="13078" max="13078" width="12.140625" bestFit="1" customWidth="1"/>
    <col min="13079" max="13079" width="4" bestFit="1" customWidth="1"/>
    <col min="13080" max="13080" width="12.140625" bestFit="1" customWidth="1"/>
    <col min="13081" max="13081" width="4" bestFit="1" customWidth="1"/>
    <col min="13082" max="13082" width="12.140625" bestFit="1" customWidth="1"/>
    <col min="13083" max="13083" width="4" bestFit="1" customWidth="1"/>
    <col min="13084" max="13084" width="12.140625" bestFit="1" customWidth="1"/>
    <col min="13085" max="13085" width="4" bestFit="1" customWidth="1"/>
    <col min="13086" max="13086" width="12.140625" bestFit="1" customWidth="1"/>
    <col min="13087" max="13087" width="4" bestFit="1" customWidth="1"/>
    <col min="13088" max="13088" width="12.140625" bestFit="1" customWidth="1"/>
    <col min="13089" max="13089" width="4" bestFit="1" customWidth="1"/>
    <col min="13090" max="13090" width="12.140625" bestFit="1" customWidth="1"/>
    <col min="13091" max="13091" width="4" bestFit="1" customWidth="1"/>
    <col min="13092" max="13092" width="12.140625" bestFit="1" customWidth="1"/>
    <col min="13093" max="13093" width="4" bestFit="1" customWidth="1"/>
    <col min="13094" max="13094" width="12.140625" bestFit="1" customWidth="1"/>
    <col min="13095" max="13095" width="4" bestFit="1" customWidth="1"/>
    <col min="13096" max="13096" width="12.140625" bestFit="1" customWidth="1"/>
    <col min="13097" max="13097" width="4" bestFit="1" customWidth="1"/>
    <col min="13098" max="13098" width="12.140625" bestFit="1" customWidth="1"/>
    <col min="13099" max="13099" width="4" bestFit="1" customWidth="1"/>
    <col min="13100" max="13100" width="12.140625" bestFit="1" customWidth="1"/>
    <col min="13101" max="13101" width="4" bestFit="1" customWidth="1"/>
    <col min="13102" max="13102" width="12.140625" bestFit="1" customWidth="1"/>
    <col min="13103" max="13103" width="4" bestFit="1" customWidth="1"/>
    <col min="13104" max="13104" width="12.140625" bestFit="1" customWidth="1"/>
    <col min="13105" max="13105" width="4" bestFit="1" customWidth="1"/>
    <col min="13106" max="13106" width="12.140625" bestFit="1" customWidth="1"/>
    <col min="13107" max="13107" width="4" bestFit="1" customWidth="1"/>
    <col min="13108" max="13108" width="12.140625" bestFit="1" customWidth="1"/>
    <col min="13109" max="13109" width="4" bestFit="1" customWidth="1"/>
    <col min="13110" max="13110" width="12.140625" bestFit="1" customWidth="1"/>
    <col min="13111" max="13111" width="4" bestFit="1" customWidth="1"/>
    <col min="13112" max="13112" width="12.140625" bestFit="1" customWidth="1"/>
    <col min="13113" max="13113" width="4" bestFit="1" customWidth="1"/>
    <col min="13114" max="13114" width="12.140625" bestFit="1" customWidth="1"/>
    <col min="13115" max="13115" width="4" bestFit="1" customWidth="1"/>
    <col min="13116" max="13116" width="12.140625" bestFit="1" customWidth="1"/>
    <col min="13117" max="13117" width="4" bestFit="1" customWidth="1"/>
    <col min="13118" max="13118" width="11.140625" bestFit="1" customWidth="1"/>
    <col min="13119" max="13119" width="4" bestFit="1" customWidth="1"/>
    <col min="13120" max="13120" width="12.140625" bestFit="1" customWidth="1"/>
    <col min="13121" max="13121" width="4" bestFit="1" customWidth="1"/>
    <col min="13122" max="13122" width="11.140625" bestFit="1" customWidth="1"/>
    <col min="13123" max="13123" width="4" bestFit="1" customWidth="1"/>
    <col min="13124" max="13124" width="11.140625" bestFit="1" customWidth="1"/>
    <col min="13125" max="13125" width="4" bestFit="1" customWidth="1"/>
    <col min="13126" max="13126" width="12.140625" bestFit="1" customWidth="1"/>
    <col min="13127" max="13127" width="4" bestFit="1" customWidth="1"/>
    <col min="13128" max="13128" width="12.140625" bestFit="1" customWidth="1"/>
    <col min="13129" max="13129" width="4" bestFit="1" customWidth="1"/>
    <col min="13130" max="13130" width="12.140625" bestFit="1" customWidth="1"/>
    <col min="13131" max="13131" width="4" bestFit="1" customWidth="1"/>
    <col min="13132" max="13132" width="12.140625" bestFit="1" customWidth="1"/>
    <col min="13133" max="13133" width="4" bestFit="1" customWidth="1"/>
    <col min="13134" max="13134" width="12.140625" bestFit="1" customWidth="1"/>
    <col min="13135" max="13135" width="4" bestFit="1" customWidth="1"/>
    <col min="13136" max="13136" width="12.140625" bestFit="1" customWidth="1"/>
    <col min="13137" max="13137" width="4" bestFit="1" customWidth="1"/>
    <col min="13138" max="13138" width="12.140625" bestFit="1" customWidth="1"/>
    <col min="13139" max="13139" width="4" bestFit="1" customWidth="1"/>
    <col min="13140" max="13140" width="12.140625" bestFit="1" customWidth="1"/>
    <col min="13141" max="13141" width="4" bestFit="1" customWidth="1"/>
    <col min="13142" max="13142" width="12.140625" bestFit="1" customWidth="1"/>
    <col min="13143" max="13143" width="4" bestFit="1" customWidth="1"/>
    <col min="13144" max="13144" width="12.140625" bestFit="1" customWidth="1"/>
    <col min="13145" max="13145" width="4" bestFit="1" customWidth="1"/>
    <col min="13146" max="13146" width="10.140625" bestFit="1" customWidth="1"/>
    <col min="13147" max="13147" width="4" bestFit="1" customWidth="1"/>
    <col min="13148" max="13148" width="10.140625" bestFit="1" customWidth="1"/>
    <col min="13149" max="13149" width="4" bestFit="1" customWidth="1"/>
    <col min="13150" max="13150" width="12.140625" bestFit="1" customWidth="1"/>
    <col min="13151" max="13151" width="4" bestFit="1" customWidth="1"/>
    <col min="13152" max="13152" width="12.140625" bestFit="1" customWidth="1"/>
    <col min="13153" max="13153" width="4" bestFit="1" customWidth="1"/>
    <col min="13154" max="13154" width="12.140625" bestFit="1" customWidth="1"/>
    <col min="13155" max="13155" width="4" bestFit="1" customWidth="1"/>
    <col min="13156" max="13156" width="12.140625" bestFit="1" customWidth="1"/>
    <col min="13157" max="13157" width="4" bestFit="1" customWidth="1"/>
    <col min="13158" max="13158" width="12.140625" bestFit="1" customWidth="1"/>
    <col min="13159" max="13159" width="4" bestFit="1" customWidth="1"/>
    <col min="13160" max="13160" width="12.140625" bestFit="1" customWidth="1"/>
    <col min="13161" max="13161" width="4" bestFit="1" customWidth="1"/>
    <col min="13162" max="13162" width="12.140625" bestFit="1" customWidth="1"/>
    <col min="13163" max="13163" width="4" bestFit="1" customWidth="1"/>
    <col min="13164" max="13164" width="12.140625" bestFit="1" customWidth="1"/>
    <col min="13165" max="13165" width="4" bestFit="1" customWidth="1"/>
    <col min="13166" max="13166" width="12.140625" bestFit="1" customWidth="1"/>
    <col min="13167" max="13167" width="4" bestFit="1" customWidth="1"/>
    <col min="13168" max="13168" width="12.140625" bestFit="1" customWidth="1"/>
    <col min="13169" max="13169" width="4" bestFit="1" customWidth="1"/>
    <col min="13170" max="13170" width="11.140625" bestFit="1" customWidth="1"/>
    <col min="13171" max="13171" width="4" bestFit="1" customWidth="1"/>
    <col min="13172" max="13172" width="11.140625" bestFit="1" customWidth="1"/>
    <col min="13173" max="13173" width="4" bestFit="1" customWidth="1"/>
    <col min="13174" max="13174" width="12.140625" bestFit="1" customWidth="1"/>
    <col min="13175" max="13175" width="4" bestFit="1" customWidth="1"/>
    <col min="13176" max="13176" width="12.140625" bestFit="1" customWidth="1"/>
    <col min="13177" max="13177" width="4" bestFit="1" customWidth="1"/>
    <col min="13178" max="13178" width="12.140625" bestFit="1" customWidth="1"/>
    <col min="13179" max="13179" width="4" bestFit="1" customWidth="1"/>
    <col min="13180" max="13180" width="12.140625" bestFit="1" customWidth="1"/>
    <col min="13181" max="13181" width="4" bestFit="1" customWidth="1"/>
    <col min="13182" max="13182" width="12.140625" bestFit="1" customWidth="1"/>
    <col min="13183" max="13183" width="4" bestFit="1" customWidth="1"/>
    <col min="13184" max="13184" width="12.140625" bestFit="1" customWidth="1"/>
    <col min="13185" max="13185" width="4" bestFit="1" customWidth="1"/>
    <col min="13186" max="13186" width="12.140625" bestFit="1" customWidth="1"/>
    <col min="13187" max="13187" width="4" bestFit="1" customWidth="1"/>
    <col min="13188" max="13188" width="12.140625" bestFit="1" customWidth="1"/>
    <col min="13189" max="13189" width="4" bestFit="1" customWidth="1"/>
    <col min="13190" max="13190" width="11.140625" bestFit="1" customWidth="1"/>
    <col min="13191" max="13191" width="4" bestFit="1" customWidth="1"/>
    <col min="13192" max="13192" width="12.140625" bestFit="1" customWidth="1"/>
    <col min="13193" max="13193" width="4" bestFit="1" customWidth="1"/>
    <col min="13194" max="13194" width="12.140625" bestFit="1" customWidth="1"/>
    <col min="13195" max="13195" width="4" bestFit="1" customWidth="1"/>
    <col min="13196" max="13196" width="12.140625" bestFit="1" customWidth="1"/>
    <col min="13197" max="13197" width="4" bestFit="1" customWidth="1"/>
    <col min="13198" max="13198" width="12.140625" bestFit="1" customWidth="1"/>
    <col min="13199" max="13199" width="4" bestFit="1" customWidth="1"/>
    <col min="13200" max="13200" width="12.140625" bestFit="1" customWidth="1"/>
    <col min="13201" max="13201" width="4" bestFit="1" customWidth="1"/>
    <col min="13202" max="13202" width="12.140625" bestFit="1" customWidth="1"/>
    <col min="13203" max="13203" width="4" bestFit="1" customWidth="1"/>
    <col min="13204" max="13204" width="12.140625" bestFit="1" customWidth="1"/>
    <col min="13205" max="13205" width="4" bestFit="1" customWidth="1"/>
    <col min="13206" max="13206" width="12.140625" bestFit="1" customWidth="1"/>
    <col min="13207" max="13207" width="4" bestFit="1" customWidth="1"/>
    <col min="13208" max="13208" width="12.140625" bestFit="1" customWidth="1"/>
    <col min="13209" max="13209" width="4" bestFit="1" customWidth="1"/>
    <col min="13210" max="13210" width="12.140625" bestFit="1" customWidth="1"/>
    <col min="13211" max="13211" width="4" bestFit="1" customWidth="1"/>
    <col min="13212" max="13212" width="12.140625" bestFit="1" customWidth="1"/>
    <col min="13213" max="13213" width="4" bestFit="1" customWidth="1"/>
    <col min="13214" max="13214" width="12.140625" bestFit="1" customWidth="1"/>
    <col min="13215" max="13215" width="4" bestFit="1" customWidth="1"/>
    <col min="13216" max="13216" width="12.140625" bestFit="1" customWidth="1"/>
    <col min="13217" max="13217" width="4" bestFit="1" customWidth="1"/>
    <col min="13218" max="13218" width="12.140625" bestFit="1" customWidth="1"/>
    <col min="13219" max="13219" width="4" bestFit="1" customWidth="1"/>
    <col min="13220" max="13220" width="12.140625" bestFit="1" customWidth="1"/>
    <col min="13221" max="13221" width="4" bestFit="1" customWidth="1"/>
    <col min="13222" max="13222" width="12.140625" bestFit="1" customWidth="1"/>
    <col min="13223" max="13223" width="4" bestFit="1" customWidth="1"/>
    <col min="13224" max="13224" width="12.140625" bestFit="1" customWidth="1"/>
    <col min="13225" max="13225" width="4" bestFit="1" customWidth="1"/>
    <col min="13226" max="13226" width="12.140625" bestFit="1" customWidth="1"/>
    <col min="13227" max="13227" width="4" bestFit="1" customWidth="1"/>
    <col min="13228" max="13228" width="12.140625" bestFit="1" customWidth="1"/>
    <col min="13229" max="13229" width="4" bestFit="1" customWidth="1"/>
    <col min="13313" max="13313" width="46.42578125" bestFit="1" customWidth="1"/>
    <col min="13314" max="13314" width="12.140625" bestFit="1" customWidth="1"/>
    <col min="13315" max="13315" width="4" bestFit="1" customWidth="1"/>
    <col min="13316" max="13316" width="12.140625" bestFit="1" customWidth="1"/>
    <col min="13317" max="13317" width="4" bestFit="1" customWidth="1"/>
    <col min="13318" max="13318" width="12.140625" bestFit="1" customWidth="1"/>
    <col min="13319" max="13319" width="4" bestFit="1" customWidth="1"/>
    <col min="13320" max="13320" width="12.140625" bestFit="1" customWidth="1"/>
    <col min="13321" max="13321" width="4" bestFit="1" customWidth="1"/>
    <col min="13322" max="13322" width="12.140625" bestFit="1" customWidth="1"/>
    <col min="13323" max="13323" width="4" bestFit="1" customWidth="1"/>
    <col min="13324" max="13324" width="12.140625" bestFit="1" customWidth="1"/>
    <col min="13325" max="13325" width="4" bestFit="1" customWidth="1"/>
    <col min="13326" max="13326" width="12.140625" bestFit="1" customWidth="1"/>
    <col min="13327" max="13327" width="4" bestFit="1" customWidth="1"/>
    <col min="13328" max="13328" width="12.140625" bestFit="1" customWidth="1"/>
    <col min="13329" max="13329" width="4" bestFit="1" customWidth="1"/>
    <col min="13330" max="13330" width="12.140625" bestFit="1" customWidth="1"/>
    <col min="13331" max="13331" width="4" bestFit="1" customWidth="1"/>
    <col min="13332" max="13332" width="12.140625" bestFit="1" customWidth="1"/>
    <col min="13333" max="13333" width="4" bestFit="1" customWidth="1"/>
    <col min="13334" max="13334" width="12.140625" bestFit="1" customWidth="1"/>
    <col min="13335" max="13335" width="4" bestFit="1" customWidth="1"/>
    <col min="13336" max="13336" width="12.140625" bestFit="1" customWidth="1"/>
    <col min="13337" max="13337" width="4" bestFit="1" customWidth="1"/>
    <col min="13338" max="13338" width="12.140625" bestFit="1" customWidth="1"/>
    <col min="13339" max="13339" width="4" bestFit="1" customWidth="1"/>
    <col min="13340" max="13340" width="12.140625" bestFit="1" customWidth="1"/>
    <col min="13341" max="13341" width="4" bestFit="1" customWidth="1"/>
    <col min="13342" max="13342" width="12.140625" bestFit="1" customWidth="1"/>
    <col min="13343" max="13343" width="4" bestFit="1" customWidth="1"/>
    <col min="13344" max="13344" width="12.140625" bestFit="1" customWidth="1"/>
    <col min="13345" max="13345" width="4" bestFit="1" customWidth="1"/>
    <col min="13346" max="13346" width="12.140625" bestFit="1" customWidth="1"/>
    <col min="13347" max="13347" width="4" bestFit="1" customWidth="1"/>
    <col min="13348" max="13348" width="12.140625" bestFit="1" customWidth="1"/>
    <col min="13349" max="13349" width="4" bestFit="1" customWidth="1"/>
    <col min="13350" max="13350" width="12.140625" bestFit="1" customWidth="1"/>
    <col min="13351" max="13351" width="4" bestFit="1" customWidth="1"/>
    <col min="13352" max="13352" width="12.140625" bestFit="1" customWidth="1"/>
    <col min="13353" max="13353" width="4" bestFit="1" customWidth="1"/>
    <col min="13354" max="13354" width="12.140625" bestFit="1" customWidth="1"/>
    <col min="13355" max="13355" width="4" bestFit="1" customWidth="1"/>
    <col min="13356" max="13356" width="12.140625" bestFit="1" customWidth="1"/>
    <col min="13357" max="13357" width="4" bestFit="1" customWidth="1"/>
    <col min="13358" max="13358" width="12.140625" bestFit="1" customWidth="1"/>
    <col min="13359" max="13359" width="4" bestFit="1" customWidth="1"/>
    <col min="13360" max="13360" width="12.140625" bestFit="1" customWidth="1"/>
    <col min="13361" max="13361" width="4" bestFit="1" customWidth="1"/>
    <col min="13362" max="13362" width="12.140625" bestFit="1" customWidth="1"/>
    <col min="13363" max="13363" width="4" bestFit="1" customWidth="1"/>
    <col min="13364" max="13364" width="12.140625" bestFit="1" customWidth="1"/>
    <col min="13365" max="13365" width="4" bestFit="1" customWidth="1"/>
    <col min="13366" max="13366" width="12.140625" bestFit="1" customWidth="1"/>
    <col min="13367" max="13367" width="4" bestFit="1" customWidth="1"/>
    <col min="13368" max="13368" width="12.140625" bestFit="1" customWidth="1"/>
    <col min="13369" max="13369" width="4" bestFit="1" customWidth="1"/>
    <col min="13370" max="13370" width="12.140625" bestFit="1" customWidth="1"/>
    <col min="13371" max="13371" width="4" bestFit="1" customWidth="1"/>
    <col min="13372" max="13372" width="12.140625" bestFit="1" customWidth="1"/>
    <col min="13373" max="13373" width="4" bestFit="1" customWidth="1"/>
    <col min="13374" max="13374" width="11.140625" bestFit="1" customWidth="1"/>
    <col min="13375" max="13375" width="4" bestFit="1" customWidth="1"/>
    <col min="13376" max="13376" width="12.140625" bestFit="1" customWidth="1"/>
    <col min="13377" max="13377" width="4" bestFit="1" customWidth="1"/>
    <col min="13378" max="13378" width="11.140625" bestFit="1" customWidth="1"/>
    <col min="13379" max="13379" width="4" bestFit="1" customWidth="1"/>
    <col min="13380" max="13380" width="11.140625" bestFit="1" customWidth="1"/>
    <col min="13381" max="13381" width="4" bestFit="1" customWidth="1"/>
    <col min="13382" max="13382" width="12.140625" bestFit="1" customWidth="1"/>
    <col min="13383" max="13383" width="4" bestFit="1" customWidth="1"/>
    <col min="13384" max="13384" width="12.140625" bestFit="1" customWidth="1"/>
    <col min="13385" max="13385" width="4" bestFit="1" customWidth="1"/>
    <col min="13386" max="13386" width="12.140625" bestFit="1" customWidth="1"/>
    <col min="13387" max="13387" width="4" bestFit="1" customWidth="1"/>
    <col min="13388" max="13388" width="12.140625" bestFit="1" customWidth="1"/>
    <col min="13389" max="13389" width="4" bestFit="1" customWidth="1"/>
    <col min="13390" max="13390" width="12.140625" bestFit="1" customWidth="1"/>
    <col min="13391" max="13391" width="4" bestFit="1" customWidth="1"/>
    <col min="13392" max="13392" width="12.140625" bestFit="1" customWidth="1"/>
    <col min="13393" max="13393" width="4" bestFit="1" customWidth="1"/>
    <col min="13394" max="13394" width="12.140625" bestFit="1" customWidth="1"/>
    <col min="13395" max="13395" width="4" bestFit="1" customWidth="1"/>
    <col min="13396" max="13396" width="12.140625" bestFit="1" customWidth="1"/>
    <col min="13397" max="13397" width="4" bestFit="1" customWidth="1"/>
    <col min="13398" max="13398" width="12.140625" bestFit="1" customWidth="1"/>
    <col min="13399" max="13399" width="4" bestFit="1" customWidth="1"/>
    <col min="13400" max="13400" width="12.140625" bestFit="1" customWidth="1"/>
    <col min="13401" max="13401" width="4" bestFit="1" customWidth="1"/>
    <col min="13402" max="13402" width="10.140625" bestFit="1" customWidth="1"/>
    <col min="13403" max="13403" width="4" bestFit="1" customWidth="1"/>
    <col min="13404" max="13404" width="10.140625" bestFit="1" customWidth="1"/>
    <col min="13405" max="13405" width="4" bestFit="1" customWidth="1"/>
    <col min="13406" max="13406" width="12.140625" bestFit="1" customWidth="1"/>
    <col min="13407" max="13407" width="4" bestFit="1" customWidth="1"/>
    <col min="13408" max="13408" width="12.140625" bestFit="1" customWidth="1"/>
    <col min="13409" max="13409" width="4" bestFit="1" customWidth="1"/>
    <col min="13410" max="13410" width="12.140625" bestFit="1" customWidth="1"/>
    <col min="13411" max="13411" width="4" bestFit="1" customWidth="1"/>
    <col min="13412" max="13412" width="12.140625" bestFit="1" customWidth="1"/>
    <col min="13413" max="13413" width="4" bestFit="1" customWidth="1"/>
    <col min="13414" max="13414" width="12.140625" bestFit="1" customWidth="1"/>
    <col min="13415" max="13415" width="4" bestFit="1" customWidth="1"/>
    <col min="13416" max="13416" width="12.140625" bestFit="1" customWidth="1"/>
    <col min="13417" max="13417" width="4" bestFit="1" customWidth="1"/>
    <col min="13418" max="13418" width="12.140625" bestFit="1" customWidth="1"/>
    <col min="13419" max="13419" width="4" bestFit="1" customWidth="1"/>
    <col min="13420" max="13420" width="12.140625" bestFit="1" customWidth="1"/>
    <col min="13421" max="13421" width="4" bestFit="1" customWidth="1"/>
    <col min="13422" max="13422" width="12.140625" bestFit="1" customWidth="1"/>
    <col min="13423" max="13423" width="4" bestFit="1" customWidth="1"/>
    <col min="13424" max="13424" width="12.140625" bestFit="1" customWidth="1"/>
    <col min="13425" max="13425" width="4" bestFit="1" customWidth="1"/>
    <col min="13426" max="13426" width="11.140625" bestFit="1" customWidth="1"/>
    <col min="13427" max="13427" width="4" bestFit="1" customWidth="1"/>
    <col min="13428" max="13428" width="11.140625" bestFit="1" customWidth="1"/>
    <col min="13429" max="13429" width="4" bestFit="1" customWidth="1"/>
    <col min="13430" max="13430" width="12.140625" bestFit="1" customWidth="1"/>
    <col min="13431" max="13431" width="4" bestFit="1" customWidth="1"/>
    <col min="13432" max="13432" width="12.140625" bestFit="1" customWidth="1"/>
    <col min="13433" max="13433" width="4" bestFit="1" customWidth="1"/>
    <col min="13434" max="13434" width="12.140625" bestFit="1" customWidth="1"/>
    <col min="13435" max="13435" width="4" bestFit="1" customWidth="1"/>
    <col min="13436" max="13436" width="12.140625" bestFit="1" customWidth="1"/>
    <col min="13437" max="13437" width="4" bestFit="1" customWidth="1"/>
    <col min="13438" max="13438" width="12.140625" bestFit="1" customWidth="1"/>
    <col min="13439" max="13439" width="4" bestFit="1" customWidth="1"/>
    <col min="13440" max="13440" width="12.140625" bestFit="1" customWidth="1"/>
    <col min="13441" max="13441" width="4" bestFit="1" customWidth="1"/>
    <col min="13442" max="13442" width="12.140625" bestFit="1" customWidth="1"/>
    <col min="13443" max="13443" width="4" bestFit="1" customWidth="1"/>
    <col min="13444" max="13444" width="12.140625" bestFit="1" customWidth="1"/>
    <col min="13445" max="13445" width="4" bestFit="1" customWidth="1"/>
    <col min="13446" max="13446" width="11.140625" bestFit="1" customWidth="1"/>
    <col min="13447" max="13447" width="4" bestFit="1" customWidth="1"/>
    <col min="13448" max="13448" width="12.140625" bestFit="1" customWidth="1"/>
    <col min="13449" max="13449" width="4" bestFit="1" customWidth="1"/>
    <col min="13450" max="13450" width="12.140625" bestFit="1" customWidth="1"/>
    <col min="13451" max="13451" width="4" bestFit="1" customWidth="1"/>
    <col min="13452" max="13452" width="12.140625" bestFit="1" customWidth="1"/>
    <col min="13453" max="13453" width="4" bestFit="1" customWidth="1"/>
    <col min="13454" max="13454" width="12.140625" bestFit="1" customWidth="1"/>
    <col min="13455" max="13455" width="4" bestFit="1" customWidth="1"/>
    <col min="13456" max="13456" width="12.140625" bestFit="1" customWidth="1"/>
    <col min="13457" max="13457" width="4" bestFit="1" customWidth="1"/>
    <col min="13458" max="13458" width="12.140625" bestFit="1" customWidth="1"/>
    <col min="13459" max="13459" width="4" bestFit="1" customWidth="1"/>
    <col min="13460" max="13460" width="12.140625" bestFit="1" customWidth="1"/>
    <col min="13461" max="13461" width="4" bestFit="1" customWidth="1"/>
    <col min="13462" max="13462" width="12.140625" bestFit="1" customWidth="1"/>
    <col min="13463" max="13463" width="4" bestFit="1" customWidth="1"/>
    <col min="13464" max="13464" width="12.140625" bestFit="1" customWidth="1"/>
    <col min="13465" max="13465" width="4" bestFit="1" customWidth="1"/>
    <col min="13466" max="13466" width="12.140625" bestFit="1" customWidth="1"/>
    <col min="13467" max="13467" width="4" bestFit="1" customWidth="1"/>
    <col min="13468" max="13468" width="12.140625" bestFit="1" customWidth="1"/>
    <col min="13469" max="13469" width="4" bestFit="1" customWidth="1"/>
    <col min="13470" max="13470" width="12.140625" bestFit="1" customWidth="1"/>
    <col min="13471" max="13471" width="4" bestFit="1" customWidth="1"/>
    <col min="13472" max="13472" width="12.140625" bestFit="1" customWidth="1"/>
    <col min="13473" max="13473" width="4" bestFit="1" customWidth="1"/>
    <col min="13474" max="13474" width="12.140625" bestFit="1" customWidth="1"/>
    <col min="13475" max="13475" width="4" bestFit="1" customWidth="1"/>
    <col min="13476" max="13476" width="12.140625" bestFit="1" customWidth="1"/>
    <col min="13477" max="13477" width="4" bestFit="1" customWidth="1"/>
    <col min="13478" max="13478" width="12.140625" bestFit="1" customWidth="1"/>
    <col min="13479" max="13479" width="4" bestFit="1" customWidth="1"/>
    <col min="13480" max="13480" width="12.140625" bestFit="1" customWidth="1"/>
    <col min="13481" max="13481" width="4" bestFit="1" customWidth="1"/>
    <col min="13482" max="13482" width="12.140625" bestFit="1" customWidth="1"/>
    <col min="13483" max="13483" width="4" bestFit="1" customWidth="1"/>
    <col min="13484" max="13484" width="12.140625" bestFit="1" customWidth="1"/>
    <col min="13485" max="13485" width="4" bestFit="1" customWidth="1"/>
    <col min="13569" max="13569" width="46.42578125" bestFit="1" customWidth="1"/>
    <col min="13570" max="13570" width="12.140625" bestFit="1" customWidth="1"/>
    <col min="13571" max="13571" width="4" bestFit="1" customWidth="1"/>
    <col min="13572" max="13572" width="12.140625" bestFit="1" customWidth="1"/>
    <col min="13573" max="13573" width="4" bestFit="1" customWidth="1"/>
    <col min="13574" max="13574" width="12.140625" bestFit="1" customWidth="1"/>
    <col min="13575" max="13575" width="4" bestFit="1" customWidth="1"/>
    <col min="13576" max="13576" width="12.140625" bestFit="1" customWidth="1"/>
    <col min="13577" max="13577" width="4" bestFit="1" customWidth="1"/>
    <col min="13578" max="13578" width="12.140625" bestFit="1" customWidth="1"/>
    <col min="13579" max="13579" width="4" bestFit="1" customWidth="1"/>
    <col min="13580" max="13580" width="12.140625" bestFit="1" customWidth="1"/>
    <col min="13581" max="13581" width="4" bestFit="1" customWidth="1"/>
    <col min="13582" max="13582" width="12.140625" bestFit="1" customWidth="1"/>
    <col min="13583" max="13583" width="4" bestFit="1" customWidth="1"/>
    <col min="13584" max="13584" width="12.140625" bestFit="1" customWidth="1"/>
    <col min="13585" max="13585" width="4" bestFit="1" customWidth="1"/>
    <col min="13586" max="13586" width="12.140625" bestFit="1" customWidth="1"/>
    <col min="13587" max="13587" width="4" bestFit="1" customWidth="1"/>
    <col min="13588" max="13588" width="12.140625" bestFit="1" customWidth="1"/>
    <col min="13589" max="13589" width="4" bestFit="1" customWidth="1"/>
    <col min="13590" max="13590" width="12.140625" bestFit="1" customWidth="1"/>
    <col min="13591" max="13591" width="4" bestFit="1" customWidth="1"/>
    <col min="13592" max="13592" width="12.140625" bestFit="1" customWidth="1"/>
    <col min="13593" max="13593" width="4" bestFit="1" customWidth="1"/>
    <col min="13594" max="13594" width="12.140625" bestFit="1" customWidth="1"/>
    <col min="13595" max="13595" width="4" bestFit="1" customWidth="1"/>
    <col min="13596" max="13596" width="12.140625" bestFit="1" customWidth="1"/>
    <col min="13597" max="13597" width="4" bestFit="1" customWidth="1"/>
    <col min="13598" max="13598" width="12.140625" bestFit="1" customWidth="1"/>
    <col min="13599" max="13599" width="4" bestFit="1" customWidth="1"/>
    <col min="13600" max="13600" width="12.140625" bestFit="1" customWidth="1"/>
    <col min="13601" max="13601" width="4" bestFit="1" customWidth="1"/>
    <col min="13602" max="13602" width="12.140625" bestFit="1" customWidth="1"/>
    <col min="13603" max="13603" width="4" bestFit="1" customWidth="1"/>
    <col min="13604" max="13604" width="12.140625" bestFit="1" customWidth="1"/>
    <col min="13605" max="13605" width="4" bestFit="1" customWidth="1"/>
    <col min="13606" max="13606" width="12.140625" bestFit="1" customWidth="1"/>
    <col min="13607" max="13607" width="4" bestFit="1" customWidth="1"/>
    <col min="13608" max="13608" width="12.140625" bestFit="1" customWidth="1"/>
    <col min="13609" max="13609" width="4" bestFit="1" customWidth="1"/>
    <col min="13610" max="13610" width="12.140625" bestFit="1" customWidth="1"/>
    <col min="13611" max="13611" width="4" bestFit="1" customWidth="1"/>
    <col min="13612" max="13612" width="12.140625" bestFit="1" customWidth="1"/>
    <col min="13613" max="13613" width="4" bestFit="1" customWidth="1"/>
    <col min="13614" max="13614" width="12.140625" bestFit="1" customWidth="1"/>
    <col min="13615" max="13615" width="4" bestFit="1" customWidth="1"/>
    <col min="13616" max="13616" width="12.140625" bestFit="1" customWidth="1"/>
    <col min="13617" max="13617" width="4" bestFit="1" customWidth="1"/>
    <col min="13618" max="13618" width="12.140625" bestFit="1" customWidth="1"/>
    <col min="13619" max="13619" width="4" bestFit="1" customWidth="1"/>
    <col min="13620" max="13620" width="12.140625" bestFit="1" customWidth="1"/>
    <col min="13621" max="13621" width="4" bestFit="1" customWidth="1"/>
    <col min="13622" max="13622" width="12.140625" bestFit="1" customWidth="1"/>
    <col min="13623" max="13623" width="4" bestFit="1" customWidth="1"/>
    <col min="13624" max="13624" width="12.140625" bestFit="1" customWidth="1"/>
    <col min="13625" max="13625" width="4" bestFit="1" customWidth="1"/>
    <col min="13626" max="13626" width="12.140625" bestFit="1" customWidth="1"/>
    <col min="13627" max="13627" width="4" bestFit="1" customWidth="1"/>
    <col min="13628" max="13628" width="12.140625" bestFit="1" customWidth="1"/>
    <col min="13629" max="13629" width="4" bestFit="1" customWidth="1"/>
    <col min="13630" max="13630" width="11.140625" bestFit="1" customWidth="1"/>
    <col min="13631" max="13631" width="4" bestFit="1" customWidth="1"/>
    <col min="13632" max="13632" width="12.140625" bestFit="1" customWidth="1"/>
    <col min="13633" max="13633" width="4" bestFit="1" customWidth="1"/>
    <col min="13634" max="13634" width="11.140625" bestFit="1" customWidth="1"/>
    <col min="13635" max="13635" width="4" bestFit="1" customWidth="1"/>
    <col min="13636" max="13636" width="11.140625" bestFit="1" customWidth="1"/>
    <col min="13637" max="13637" width="4" bestFit="1" customWidth="1"/>
    <col min="13638" max="13638" width="12.140625" bestFit="1" customWidth="1"/>
    <col min="13639" max="13639" width="4" bestFit="1" customWidth="1"/>
    <col min="13640" max="13640" width="12.140625" bestFit="1" customWidth="1"/>
    <col min="13641" max="13641" width="4" bestFit="1" customWidth="1"/>
    <col min="13642" max="13642" width="12.140625" bestFit="1" customWidth="1"/>
    <col min="13643" max="13643" width="4" bestFit="1" customWidth="1"/>
    <col min="13644" max="13644" width="12.140625" bestFit="1" customWidth="1"/>
    <col min="13645" max="13645" width="4" bestFit="1" customWidth="1"/>
    <col min="13646" max="13646" width="12.140625" bestFit="1" customWidth="1"/>
    <col min="13647" max="13647" width="4" bestFit="1" customWidth="1"/>
    <col min="13648" max="13648" width="12.140625" bestFit="1" customWidth="1"/>
    <col min="13649" max="13649" width="4" bestFit="1" customWidth="1"/>
    <col min="13650" max="13650" width="12.140625" bestFit="1" customWidth="1"/>
    <col min="13651" max="13651" width="4" bestFit="1" customWidth="1"/>
    <col min="13652" max="13652" width="12.140625" bestFit="1" customWidth="1"/>
    <col min="13653" max="13653" width="4" bestFit="1" customWidth="1"/>
    <col min="13654" max="13654" width="12.140625" bestFit="1" customWidth="1"/>
    <col min="13655" max="13655" width="4" bestFit="1" customWidth="1"/>
    <col min="13656" max="13656" width="12.140625" bestFit="1" customWidth="1"/>
    <col min="13657" max="13657" width="4" bestFit="1" customWidth="1"/>
    <col min="13658" max="13658" width="10.140625" bestFit="1" customWidth="1"/>
    <col min="13659" max="13659" width="4" bestFit="1" customWidth="1"/>
    <col min="13660" max="13660" width="10.140625" bestFit="1" customWidth="1"/>
    <col min="13661" max="13661" width="4" bestFit="1" customWidth="1"/>
    <col min="13662" max="13662" width="12.140625" bestFit="1" customWidth="1"/>
    <col min="13663" max="13663" width="4" bestFit="1" customWidth="1"/>
    <col min="13664" max="13664" width="12.140625" bestFit="1" customWidth="1"/>
    <col min="13665" max="13665" width="4" bestFit="1" customWidth="1"/>
    <col min="13666" max="13666" width="12.140625" bestFit="1" customWidth="1"/>
    <col min="13667" max="13667" width="4" bestFit="1" customWidth="1"/>
    <col min="13668" max="13668" width="12.140625" bestFit="1" customWidth="1"/>
    <col min="13669" max="13669" width="4" bestFit="1" customWidth="1"/>
    <col min="13670" max="13670" width="12.140625" bestFit="1" customWidth="1"/>
    <col min="13671" max="13671" width="4" bestFit="1" customWidth="1"/>
    <col min="13672" max="13672" width="12.140625" bestFit="1" customWidth="1"/>
    <col min="13673" max="13673" width="4" bestFit="1" customWidth="1"/>
    <col min="13674" max="13674" width="12.140625" bestFit="1" customWidth="1"/>
    <col min="13675" max="13675" width="4" bestFit="1" customWidth="1"/>
    <col min="13676" max="13676" width="12.140625" bestFit="1" customWidth="1"/>
    <col min="13677" max="13677" width="4" bestFit="1" customWidth="1"/>
    <col min="13678" max="13678" width="12.140625" bestFit="1" customWidth="1"/>
    <col min="13679" max="13679" width="4" bestFit="1" customWidth="1"/>
    <col min="13680" max="13680" width="12.140625" bestFit="1" customWidth="1"/>
    <col min="13681" max="13681" width="4" bestFit="1" customWidth="1"/>
    <col min="13682" max="13682" width="11.140625" bestFit="1" customWidth="1"/>
    <col min="13683" max="13683" width="4" bestFit="1" customWidth="1"/>
    <col min="13684" max="13684" width="11.140625" bestFit="1" customWidth="1"/>
    <col min="13685" max="13685" width="4" bestFit="1" customWidth="1"/>
    <col min="13686" max="13686" width="12.140625" bestFit="1" customWidth="1"/>
    <col min="13687" max="13687" width="4" bestFit="1" customWidth="1"/>
    <col min="13688" max="13688" width="12.140625" bestFit="1" customWidth="1"/>
    <col min="13689" max="13689" width="4" bestFit="1" customWidth="1"/>
    <col min="13690" max="13690" width="12.140625" bestFit="1" customWidth="1"/>
    <col min="13691" max="13691" width="4" bestFit="1" customWidth="1"/>
    <col min="13692" max="13692" width="12.140625" bestFit="1" customWidth="1"/>
    <col min="13693" max="13693" width="4" bestFit="1" customWidth="1"/>
    <col min="13694" max="13694" width="12.140625" bestFit="1" customWidth="1"/>
    <col min="13695" max="13695" width="4" bestFit="1" customWidth="1"/>
    <col min="13696" max="13696" width="12.140625" bestFit="1" customWidth="1"/>
    <col min="13697" max="13697" width="4" bestFit="1" customWidth="1"/>
    <col min="13698" max="13698" width="12.140625" bestFit="1" customWidth="1"/>
    <col min="13699" max="13699" width="4" bestFit="1" customWidth="1"/>
    <col min="13700" max="13700" width="12.140625" bestFit="1" customWidth="1"/>
    <col min="13701" max="13701" width="4" bestFit="1" customWidth="1"/>
    <col min="13702" max="13702" width="11.140625" bestFit="1" customWidth="1"/>
    <col min="13703" max="13703" width="4" bestFit="1" customWidth="1"/>
    <col min="13704" max="13704" width="12.140625" bestFit="1" customWidth="1"/>
    <col min="13705" max="13705" width="4" bestFit="1" customWidth="1"/>
    <col min="13706" max="13706" width="12.140625" bestFit="1" customWidth="1"/>
    <col min="13707" max="13707" width="4" bestFit="1" customWidth="1"/>
    <col min="13708" max="13708" width="12.140625" bestFit="1" customWidth="1"/>
    <col min="13709" max="13709" width="4" bestFit="1" customWidth="1"/>
    <col min="13710" max="13710" width="12.140625" bestFit="1" customWidth="1"/>
    <col min="13711" max="13711" width="4" bestFit="1" customWidth="1"/>
    <col min="13712" max="13712" width="12.140625" bestFit="1" customWidth="1"/>
    <col min="13713" max="13713" width="4" bestFit="1" customWidth="1"/>
    <col min="13714" max="13714" width="12.140625" bestFit="1" customWidth="1"/>
    <col min="13715" max="13715" width="4" bestFit="1" customWidth="1"/>
    <col min="13716" max="13716" width="12.140625" bestFit="1" customWidth="1"/>
    <col min="13717" max="13717" width="4" bestFit="1" customWidth="1"/>
    <col min="13718" max="13718" width="12.140625" bestFit="1" customWidth="1"/>
    <col min="13719" max="13719" width="4" bestFit="1" customWidth="1"/>
    <col min="13720" max="13720" width="12.140625" bestFit="1" customWidth="1"/>
    <col min="13721" max="13721" width="4" bestFit="1" customWidth="1"/>
    <col min="13722" max="13722" width="12.140625" bestFit="1" customWidth="1"/>
    <col min="13723" max="13723" width="4" bestFit="1" customWidth="1"/>
    <col min="13724" max="13724" width="12.140625" bestFit="1" customWidth="1"/>
    <col min="13725" max="13725" width="4" bestFit="1" customWidth="1"/>
    <col min="13726" max="13726" width="12.140625" bestFit="1" customWidth="1"/>
    <col min="13727" max="13727" width="4" bestFit="1" customWidth="1"/>
    <col min="13728" max="13728" width="12.140625" bestFit="1" customWidth="1"/>
    <col min="13729" max="13729" width="4" bestFit="1" customWidth="1"/>
    <col min="13730" max="13730" width="12.140625" bestFit="1" customWidth="1"/>
    <col min="13731" max="13731" width="4" bestFit="1" customWidth="1"/>
    <col min="13732" max="13732" width="12.140625" bestFit="1" customWidth="1"/>
    <col min="13733" max="13733" width="4" bestFit="1" customWidth="1"/>
    <col min="13734" max="13734" width="12.140625" bestFit="1" customWidth="1"/>
    <col min="13735" max="13735" width="4" bestFit="1" customWidth="1"/>
    <col min="13736" max="13736" width="12.140625" bestFit="1" customWidth="1"/>
    <col min="13737" max="13737" width="4" bestFit="1" customWidth="1"/>
    <col min="13738" max="13738" width="12.140625" bestFit="1" customWidth="1"/>
    <col min="13739" max="13739" width="4" bestFit="1" customWidth="1"/>
    <col min="13740" max="13740" width="12.140625" bestFit="1" customWidth="1"/>
    <col min="13741" max="13741" width="4" bestFit="1" customWidth="1"/>
    <col min="13825" max="13825" width="46.42578125" bestFit="1" customWidth="1"/>
    <col min="13826" max="13826" width="12.140625" bestFit="1" customWidth="1"/>
    <col min="13827" max="13827" width="4" bestFit="1" customWidth="1"/>
    <col min="13828" max="13828" width="12.140625" bestFit="1" customWidth="1"/>
    <col min="13829" max="13829" width="4" bestFit="1" customWidth="1"/>
    <col min="13830" max="13830" width="12.140625" bestFit="1" customWidth="1"/>
    <col min="13831" max="13831" width="4" bestFit="1" customWidth="1"/>
    <col min="13832" max="13832" width="12.140625" bestFit="1" customWidth="1"/>
    <col min="13833" max="13833" width="4" bestFit="1" customWidth="1"/>
    <col min="13834" max="13834" width="12.140625" bestFit="1" customWidth="1"/>
    <col min="13835" max="13835" width="4" bestFit="1" customWidth="1"/>
    <col min="13836" max="13836" width="12.140625" bestFit="1" customWidth="1"/>
    <col min="13837" max="13837" width="4" bestFit="1" customWidth="1"/>
    <col min="13838" max="13838" width="12.140625" bestFit="1" customWidth="1"/>
    <col min="13839" max="13839" width="4" bestFit="1" customWidth="1"/>
    <col min="13840" max="13840" width="12.140625" bestFit="1" customWidth="1"/>
    <col min="13841" max="13841" width="4" bestFit="1" customWidth="1"/>
    <col min="13842" max="13842" width="12.140625" bestFit="1" customWidth="1"/>
    <col min="13843" max="13843" width="4" bestFit="1" customWidth="1"/>
    <col min="13844" max="13844" width="12.140625" bestFit="1" customWidth="1"/>
    <col min="13845" max="13845" width="4" bestFit="1" customWidth="1"/>
    <col min="13846" max="13846" width="12.140625" bestFit="1" customWidth="1"/>
    <col min="13847" max="13847" width="4" bestFit="1" customWidth="1"/>
    <col min="13848" max="13848" width="12.140625" bestFit="1" customWidth="1"/>
    <col min="13849" max="13849" width="4" bestFit="1" customWidth="1"/>
    <col min="13850" max="13850" width="12.140625" bestFit="1" customWidth="1"/>
    <col min="13851" max="13851" width="4" bestFit="1" customWidth="1"/>
    <col min="13852" max="13852" width="12.140625" bestFit="1" customWidth="1"/>
    <col min="13853" max="13853" width="4" bestFit="1" customWidth="1"/>
    <col min="13854" max="13854" width="12.140625" bestFit="1" customWidth="1"/>
    <col min="13855" max="13855" width="4" bestFit="1" customWidth="1"/>
    <col min="13856" max="13856" width="12.140625" bestFit="1" customWidth="1"/>
    <col min="13857" max="13857" width="4" bestFit="1" customWidth="1"/>
    <col min="13858" max="13858" width="12.140625" bestFit="1" customWidth="1"/>
    <col min="13859" max="13859" width="4" bestFit="1" customWidth="1"/>
    <col min="13860" max="13860" width="12.140625" bestFit="1" customWidth="1"/>
    <col min="13861" max="13861" width="4" bestFit="1" customWidth="1"/>
    <col min="13862" max="13862" width="12.140625" bestFit="1" customWidth="1"/>
    <col min="13863" max="13863" width="4" bestFit="1" customWidth="1"/>
    <col min="13864" max="13864" width="12.140625" bestFit="1" customWidth="1"/>
    <col min="13865" max="13865" width="4" bestFit="1" customWidth="1"/>
    <col min="13866" max="13866" width="12.140625" bestFit="1" customWidth="1"/>
    <col min="13867" max="13867" width="4" bestFit="1" customWidth="1"/>
    <col min="13868" max="13868" width="12.140625" bestFit="1" customWidth="1"/>
    <col min="13869" max="13869" width="4" bestFit="1" customWidth="1"/>
    <col min="13870" max="13870" width="12.140625" bestFit="1" customWidth="1"/>
    <col min="13871" max="13871" width="4" bestFit="1" customWidth="1"/>
    <col min="13872" max="13872" width="12.140625" bestFit="1" customWidth="1"/>
    <col min="13873" max="13873" width="4" bestFit="1" customWidth="1"/>
    <col min="13874" max="13874" width="12.140625" bestFit="1" customWidth="1"/>
    <col min="13875" max="13875" width="4" bestFit="1" customWidth="1"/>
    <col min="13876" max="13876" width="12.140625" bestFit="1" customWidth="1"/>
    <col min="13877" max="13877" width="4" bestFit="1" customWidth="1"/>
    <col min="13878" max="13878" width="12.140625" bestFit="1" customWidth="1"/>
    <col min="13879" max="13879" width="4" bestFit="1" customWidth="1"/>
    <col min="13880" max="13880" width="12.140625" bestFit="1" customWidth="1"/>
    <col min="13881" max="13881" width="4" bestFit="1" customWidth="1"/>
    <col min="13882" max="13882" width="12.140625" bestFit="1" customWidth="1"/>
    <col min="13883" max="13883" width="4" bestFit="1" customWidth="1"/>
    <col min="13884" max="13884" width="12.140625" bestFit="1" customWidth="1"/>
    <col min="13885" max="13885" width="4" bestFit="1" customWidth="1"/>
    <col min="13886" max="13886" width="11.140625" bestFit="1" customWidth="1"/>
    <col min="13887" max="13887" width="4" bestFit="1" customWidth="1"/>
    <col min="13888" max="13888" width="12.140625" bestFit="1" customWidth="1"/>
    <col min="13889" max="13889" width="4" bestFit="1" customWidth="1"/>
    <col min="13890" max="13890" width="11.140625" bestFit="1" customWidth="1"/>
    <col min="13891" max="13891" width="4" bestFit="1" customWidth="1"/>
    <col min="13892" max="13892" width="11.140625" bestFit="1" customWidth="1"/>
    <col min="13893" max="13893" width="4" bestFit="1" customWidth="1"/>
    <col min="13894" max="13894" width="12.140625" bestFit="1" customWidth="1"/>
    <col min="13895" max="13895" width="4" bestFit="1" customWidth="1"/>
    <col min="13896" max="13896" width="12.140625" bestFit="1" customWidth="1"/>
    <col min="13897" max="13897" width="4" bestFit="1" customWidth="1"/>
    <col min="13898" max="13898" width="12.140625" bestFit="1" customWidth="1"/>
    <col min="13899" max="13899" width="4" bestFit="1" customWidth="1"/>
    <col min="13900" max="13900" width="12.140625" bestFit="1" customWidth="1"/>
    <col min="13901" max="13901" width="4" bestFit="1" customWidth="1"/>
    <col min="13902" max="13902" width="12.140625" bestFit="1" customWidth="1"/>
    <col min="13903" max="13903" width="4" bestFit="1" customWidth="1"/>
    <col min="13904" max="13904" width="12.140625" bestFit="1" customWidth="1"/>
    <col min="13905" max="13905" width="4" bestFit="1" customWidth="1"/>
    <col min="13906" max="13906" width="12.140625" bestFit="1" customWidth="1"/>
    <col min="13907" max="13907" width="4" bestFit="1" customWidth="1"/>
    <col min="13908" max="13908" width="12.140625" bestFit="1" customWidth="1"/>
    <col min="13909" max="13909" width="4" bestFit="1" customWidth="1"/>
    <col min="13910" max="13910" width="12.140625" bestFit="1" customWidth="1"/>
    <col min="13911" max="13911" width="4" bestFit="1" customWidth="1"/>
    <col min="13912" max="13912" width="12.140625" bestFit="1" customWidth="1"/>
    <col min="13913" max="13913" width="4" bestFit="1" customWidth="1"/>
    <col min="13914" max="13914" width="10.140625" bestFit="1" customWidth="1"/>
    <col min="13915" max="13915" width="4" bestFit="1" customWidth="1"/>
    <col min="13916" max="13916" width="10.140625" bestFit="1" customWidth="1"/>
    <col min="13917" max="13917" width="4" bestFit="1" customWidth="1"/>
    <col min="13918" max="13918" width="12.140625" bestFit="1" customWidth="1"/>
    <col min="13919" max="13919" width="4" bestFit="1" customWidth="1"/>
    <col min="13920" max="13920" width="12.140625" bestFit="1" customWidth="1"/>
    <col min="13921" max="13921" width="4" bestFit="1" customWidth="1"/>
    <col min="13922" max="13922" width="12.140625" bestFit="1" customWidth="1"/>
    <col min="13923" max="13923" width="4" bestFit="1" customWidth="1"/>
    <col min="13924" max="13924" width="12.140625" bestFit="1" customWidth="1"/>
    <col min="13925" max="13925" width="4" bestFit="1" customWidth="1"/>
    <col min="13926" max="13926" width="12.140625" bestFit="1" customWidth="1"/>
    <col min="13927" max="13927" width="4" bestFit="1" customWidth="1"/>
    <col min="13928" max="13928" width="12.140625" bestFit="1" customWidth="1"/>
    <col min="13929" max="13929" width="4" bestFit="1" customWidth="1"/>
    <col min="13930" max="13930" width="12.140625" bestFit="1" customWidth="1"/>
    <col min="13931" max="13931" width="4" bestFit="1" customWidth="1"/>
    <col min="13932" max="13932" width="12.140625" bestFit="1" customWidth="1"/>
    <col min="13933" max="13933" width="4" bestFit="1" customWidth="1"/>
    <col min="13934" max="13934" width="12.140625" bestFit="1" customWidth="1"/>
    <col min="13935" max="13935" width="4" bestFit="1" customWidth="1"/>
    <col min="13936" max="13936" width="12.140625" bestFit="1" customWidth="1"/>
    <col min="13937" max="13937" width="4" bestFit="1" customWidth="1"/>
    <col min="13938" max="13938" width="11.140625" bestFit="1" customWidth="1"/>
    <col min="13939" max="13939" width="4" bestFit="1" customWidth="1"/>
    <col min="13940" max="13940" width="11.140625" bestFit="1" customWidth="1"/>
    <col min="13941" max="13941" width="4" bestFit="1" customWidth="1"/>
    <col min="13942" max="13942" width="12.140625" bestFit="1" customWidth="1"/>
    <col min="13943" max="13943" width="4" bestFit="1" customWidth="1"/>
    <col min="13944" max="13944" width="12.140625" bestFit="1" customWidth="1"/>
    <col min="13945" max="13945" width="4" bestFit="1" customWidth="1"/>
    <col min="13946" max="13946" width="12.140625" bestFit="1" customWidth="1"/>
    <col min="13947" max="13947" width="4" bestFit="1" customWidth="1"/>
    <col min="13948" max="13948" width="12.140625" bestFit="1" customWidth="1"/>
    <col min="13949" max="13949" width="4" bestFit="1" customWidth="1"/>
    <col min="13950" max="13950" width="12.140625" bestFit="1" customWidth="1"/>
    <col min="13951" max="13951" width="4" bestFit="1" customWidth="1"/>
    <col min="13952" max="13952" width="12.140625" bestFit="1" customWidth="1"/>
    <col min="13953" max="13953" width="4" bestFit="1" customWidth="1"/>
    <col min="13954" max="13954" width="12.140625" bestFit="1" customWidth="1"/>
    <col min="13955" max="13955" width="4" bestFit="1" customWidth="1"/>
    <col min="13956" max="13956" width="12.140625" bestFit="1" customWidth="1"/>
    <col min="13957" max="13957" width="4" bestFit="1" customWidth="1"/>
    <col min="13958" max="13958" width="11.140625" bestFit="1" customWidth="1"/>
    <col min="13959" max="13959" width="4" bestFit="1" customWidth="1"/>
    <col min="13960" max="13960" width="12.140625" bestFit="1" customWidth="1"/>
    <col min="13961" max="13961" width="4" bestFit="1" customWidth="1"/>
    <col min="13962" max="13962" width="12.140625" bestFit="1" customWidth="1"/>
    <col min="13963" max="13963" width="4" bestFit="1" customWidth="1"/>
    <col min="13964" max="13964" width="12.140625" bestFit="1" customWidth="1"/>
    <col min="13965" max="13965" width="4" bestFit="1" customWidth="1"/>
    <col min="13966" max="13966" width="12.140625" bestFit="1" customWidth="1"/>
    <col min="13967" max="13967" width="4" bestFit="1" customWidth="1"/>
    <col min="13968" max="13968" width="12.140625" bestFit="1" customWidth="1"/>
    <col min="13969" max="13969" width="4" bestFit="1" customWidth="1"/>
    <col min="13970" max="13970" width="12.140625" bestFit="1" customWidth="1"/>
    <col min="13971" max="13971" width="4" bestFit="1" customWidth="1"/>
    <col min="13972" max="13972" width="12.140625" bestFit="1" customWidth="1"/>
    <col min="13973" max="13973" width="4" bestFit="1" customWidth="1"/>
    <col min="13974" max="13974" width="12.140625" bestFit="1" customWidth="1"/>
    <col min="13975" max="13975" width="4" bestFit="1" customWidth="1"/>
    <col min="13976" max="13976" width="12.140625" bestFit="1" customWidth="1"/>
    <col min="13977" max="13977" width="4" bestFit="1" customWidth="1"/>
    <col min="13978" max="13978" width="12.140625" bestFit="1" customWidth="1"/>
    <col min="13979" max="13979" width="4" bestFit="1" customWidth="1"/>
    <col min="13980" max="13980" width="12.140625" bestFit="1" customWidth="1"/>
    <col min="13981" max="13981" width="4" bestFit="1" customWidth="1"/>
    <col min="13982" max="13982" width="12.140625" bestFit="1" customWidth="1"/>
    <col min="13983" max="13983" width="4" bestFit="1" customWidth="1"/>
    <col min="13984" max="13984" width="12.140625" bestFit="1" customWidth="1"/>
    <col min="13985" max="13985" width="4" bestFit="1" customWidth="1"/>
    <col min="13986" max="13986" width="12.140625" bestFit="1" customWidth="1"/>
    <col min="13987" max="13987" width="4" bestFit="1" customWidth="1"/>
    <col min="13988" max="13988" width="12.140625" bestFit="1" customWidth="1"/>
    <col min="13989" max="13989" width="4" bestFit="1" customWidth="1"/>
    <col min="13990" max="13990" width="12.140625" bestFit="1" customWidth="1"/>
    <col min="13991" max="13991" width="4" bestFit="1" customWidth="1"/>
    <col min="13992" max="13992" width="12.140625" bestFit="1" customWidth="1"/>
    <col min="13993" max="13993" width="4" bestFit="1" customWidth="1"/>
    <col min="13994" max="13994" width="12.140625" bestFit="1" customWidth="1"/>
    <col min="13995" max="13995" width="4" bestFit="1" customWidth="1"/>
    <col min="13996" max="13996" width="12.140625" bestFit="1" customWidth="1"/>
    <col min="13997" max="13997" width="4" bestFit="1" customWidth="1"/>
    <col min="14081" max="14081" width="46.42578125" bestFit="1" customWidth="1"/>
    <col min="14082" max="14082" width="12.140625" bestFit="1" customWidth="1"/>
    <col min="14083" max="14083" width="4" bestFit="1" customWidth="1"/>
    <col min="14084" max="14084" width="12.140625" bestFit="1" customWidth="1"/>
    <col min="14085" max="14085" width="4" bestFit="1" customWidth="1"/>
    <col min="14086" max="14086" width="12.140625" bestFit="1" customWidth="1"/>
    <col min="14087" max="14087" width="4" bestFit="1" customWidth="1"/>
    <col min="14088" max="14088" width="12.140625" bestFit="1" customWidth="1"/>
    <col min="14089" max="14089" width="4" bestFit="1" customWidth="1"/>
    <col min="14090" max="14090" width="12.140625" bestFit="1" customWidth="1"/>
    <col min="14091" max="14091" width="4" bestFit="1" customWidth="1"/>
    <col min="14092" max="14092" width="12.140625" bestFit="1" customWidth="1"/>
    <col min="14093" max="14093" width="4" bestFit="1" customWidth="1"/>
    <col min="14094" max="14094" width="12.140625" bestFit="1" customWidth="1"/>
    <col min="14095" max="14095" width="4" bestFit="1" customWidth="1"/>
    <col min="14096" max="14096" width="12.140625" bestFit="1" customWidth="1"/>
    <col min="14097" max="14097" width="4" bestFit="1" customWidth="1"/>
    <col min="14098" max="14098" width="12.140625" bestFit="1" customWidth="1"/>
    <col min="14099" max="14099" width="4" bestFit="1" customWidth="1"/>
    <col min="14100" max="14100" width="12.140625" bestFit="1" customWidth="1"/>
    <col min="14101" max="14101" width="4" bestFit="1" customWidth="1"/>
    <col min="14102" max="14102" width="12.140625" bestFit="1" customWidth="1"/>
    <col min="14103" max="14103" width="4" bestFit="1" customWidth="1"/>
    <col min="14104" max="14104" width="12.140625" bestFit="1" customWidth="1"/>
    <col min="14105" max="14105" width="4" bestFit="1" customWidth="1"/>
    <col min="14106" max="14106" width="12.140625" bestFit="1" customWidth="1"/>
    <col min="14107" max="14107" width="4" bestFit="1" customWidth="1"/>
    <col min="14108" max="14108" width="12.140625" bestFit="1" customWidth="1"/>
    <col min="14109" max="14109" width="4" bestFit="1" customWidth="1"/>
    <col min="14110" max="14110" width="12.140625" bestFit="1" customWidth="1"/>
    <col min="14111" max="14111" width="4" bestFit="1" customWidth="1"/>
    <col min="14112" max="14112" width="12.140625" bestFit="1" customWidth="1"/>
    <col min="14113" max="14113" width="4" bestFit="1" customWidth="1"/>
    <col min="14114" max="14114" width="12.140625" bestFit="1" customWidth="1"/>
    <col min="14115" max="14115" width="4" bestFit="1" customWidth="1"/>
    <col min="14116" max="14116" width="12.140625" bestFit="1" customWidth="1"/>
    <col min="14117" max="14117" width="4" bestFit="1" customWidth="1"/>
    <col min="14118" max="14118" width="12.140625" bestFit="1" customWidth="1"/>
    <col min="14119" max="14119" width="4" bestFit="1" customWidth="1"/>
    <col min="14120" max="14120" width="12.140625" bestFit="1" customWidth="1"/>
    <col min="14121" max="14121" width="4" bestFit="1" customWidth="1"/>
    <col min="14122" max="14122" width="12.140625" bestFit="1" customWidth="1"/>
    <col min="14123" max="14123" width="4" bestFit="1" customWidth="1"/>
    <col min="14124" max="14124" width="12.140625" bestFit="1" customWidth="1"/>
    <col min="14125" max="14125" width="4" bestFit="1" customWidth="1"/>
    <col min="14126" max="14126" width="12.140625" bestFit="1" customWidth="1"/>
    <col min="14127" max="14127" width="4" bestFit="1" customWidth="1"/>
    <col min="14128" max="14128" width="12.140625" bestFit="1" customWidth="1"/>
    <col min="14129" max="14129" width="4" bestFit="1" customWidth="1"/>
    <col min="14130" max="14130" width="12.140625" bestFit="1" customWidth="1"/>
    <col min="14131" max="14131" width="4" bestFit="1" customWidth="1"/>
    <col min="14132" max="14132" width="12.140625" bestFit="1" customWidth="1"/>
    <col min="14133" max="14133" width="4" bestFit="1" customWidth="1"/>
    <col min="14134" max="14134" width="12.140625" bestFit="1" customWidth="1"/>
    <col min="14135" max="14135" width="4" bestFit="1" customWidth="1"/>
    <col min="14136" max="14136" width="12.140625" bestFit="1" customWidth="1"/>
    <col min="14137" max="14137" width="4" bestFit="1" customWidth="1"/>
    <col min="14138" max="14138" width="12.140625" bestFit="1" customWidth="1"/>
    <col min="14139" max="14139" width="4" bestFit="1" customWidth="1"/>
    <col min="14140" max="14140" width="12.140625" bestFit="1" customWidth="1"/>
    <col min="14141" max="14141" width="4" bestFit="1" customWidth="1"/>
    <col min="14142" max="14142" width="11.140625" bestFit="1" customWidth="1"/>
    <col min="14143" max="14143" width="4" bestFit="1" customWidth="1"/>
    <col min="14144" max="14144" width="12.140625" bestFit="1" customWidth="1"/>
    <col min="14145" max="14145" width="4" bestFit="1" customWidth="1"/>
    <col min="14146" max="14146" width="11.140625" bestFit="1" customWidth="1"/>
    <col min="14147" max="14147" width="4" bestFit="1" customWidth="1"/>
    <col min="14148" max="14148" width="11.140625" bestFit="1" customWidth="1"/>
    <col min="14149" max="14149" width="4" bestFit="1" customWidth="1"/>
    <col min="14150" max="14150" width="12.140625" bestFit="1" customWidth="1"/>
    <col min="14151" max="14151" width="4" bestFit="1" customWidth="1"/>
    <col min="14152" max="14152" width="12.140625" bestFit="1" customWidth="1"/>
    <col min="14153" max="14153" width="4" bestFit="1" customWidth="1"/>
    <col min="14154" max="14154" width="12.140625" bestFit="1" customWidth="1"/>
    <col min="14155" max="14155" width="4" bestFit="1" customWidth="1"/>
    <col min="14156" max="14156" width="12.140625" bestFit="1" customWidth="1"/>
    <col min="14157" max="14157" width="4" bestFit="1" customWidth="1"/>
    <col min="14158" max="14158" width="12.140625" bestFit="1" customWidth="1"/>
    <col min="14159" max="14159" width="4" bestFit="1" customWidth="1"/>
    <col min="14160" max="14160" width="12.140625" bestFit="1" customWidth="1"/>
    <col min="14161" max="14161" width="4" bestFit="1" customWidth="1"/>
    <col min="14162" max="14162" width="12.140625" bestFit="1" customWidth="1"/>
    <col min="14163" max="14163" width="4" bestFit="1" customWidth="1"/>
    <col min="14164" max="14164" width="12.140625" bestFit="1" customWidth="1"/>
    <col min="14165" max="14165" width="4" bestFit="1" customWidth="1"/>
    <col min="14166" max="14166" width="12.140625" bestFit="1" customWidth="1"/>
    <col min="14167" max="14167" width="4" bestFit="1" customWidth="1"/>
    <col min="14168" max="14168" width="12.140625" bestFit="1" customWidth="1"/>
    <col min="14169" max="14169" width="4" bestFit="1" customWidth="1"/>
    <col min="14170" max="14170" width="10.140625" bestFit="1" customWidth="1"/>
    <col min="14171" max="14171" width="4" bestFit="1" customWidth="1"/>
    <col min="14172" max="14172" width="10.140625" bestFit="1" customWidth="1"/>
    <col min="14173" max="14173" width="4" bestFit="1" customWidth="1"/>
    <col min="14174" max="14174" width="12.140625" bestFit="1" customWidth="1"/>
    <col min="14175" max="14175" width="4" bestFit="1" customWidth="1"/>
    <col min="14176" max="14176" width="12.140625" bestFit="1" customWidth="1"/>
    <col min="14177" max="14177" width="4" bestFit="1" customWidth="1"/>
    <col min="14178" max="14178" width="12.140625" bestFit="1" customWidth="1"/>
    <col min="14179" max="14179" width="4" bestFit="1" customWidth="1"/>
    <col min="14180" max="14180" width="12.140625" bestFit="1" customWidth="1"/>
    <col min="14181" max="14181" width="4" bestFit="1" customWidth="1"/>
    <col min="14182" max="14182" width="12.140625" bestFit="1" customWidth="1"/>
    <col min="14183" max="14183" width="4" bestFit="1" customWidth="1"/>
    <col min="14184" max="14184" width="12.140625" bestFit="1" customWidth="1"/>
    <col min="14185" max="14185" width="4" bestFit="1" customWidth="1"/>
    <col min="14186" max="14186" width="12.140625" bestFit="1" customWidth="1"/>
    <col min="14187" max="14187" width="4" bestFit="1" customWidth="1"/>
    <col min="14188" max="14188" width="12.140625" bestFit="1" customWidth="1"/>
    <col min="14189" max="14189" width="4" bestFit="1" customWidth="1"/>
    <col min="14190" max="14190" width="12.140625" bestFit="1" customWidth="1"/>
    <col min="14191" max="14191" width="4" bestFit="1" customWidth="1"/>
    <col min="14192" max="14192" width="12.140625" bestFit="1" customWidth="1"/>
    <col min="14193" max="14193" width="4" bestFit="1" customWidth="1"/>
    <col min="14194" max="14194" width="11.140625" bestFit="1" customWidth="1"/>
    <col min="14195" max="14195" width="4" bestFit="1" customWidth="1"/>
    <col min="14196" max="14196" width="11.140625" bestFit="1" customWidth="1"/>
    <col min="14197" max="14197" width="4" bestFit="1" customWidth="1"/>
    <col min="14198" max="14198" width="12.140625" bestFit="1" customWidth="1"/>
    <col min="14199" max="14199" width="4" bestFit="1" customWidth="1"/>
    <col min="14200" max="14200" width="12.140625" bestFit="1" customWidth="1"/>
    <col min="14201" max="14201" width="4" bestFit="1" customWidth="1"/>
    <col min="14202" max="14202" width="12.140625" bestFit="1" customWidth="1"/>
    <col min="14203" max="14203" width="4" bestFit="1" customWidth="1"/>
    <col min="14204" max="14204" width="12.140625" bestFit="1" customWidth="1"/>
    <col min="14205" max="14205" width="4" bestFit="1" customWidth="1"/>
    <col min="14206" max="14206" width="12.140625" bestFit="1" customWidth="1"/>
    <col min="14207" max="14207" width="4" bestFit="1" customWidth="1"/>
    <col min="14208" max="14208" width="12.140625" bestFit="1" customWidth="1"/>
    <col min="14209" max="14209" width="4" bestFit="1" customWidth="1"/>
    <col min="14210" max="14210" width="12.140625" bestFit="1" customWidth="1"/>
    <col min="14211" max="14211" width="4" bestFit="1" customWidth="1"/>
    <col min="14212" max="14212" width="12.140625" bestFit="1" customWidth="1"/>
    <col min="14213" max="14213" width="4" bestFit="1" customWidth="1"/>
    <col min="14214" max="14214" width="11.140625" bestFit="1" customWidth="1"/>
    <col min="14215" max="14215" width="4" bestFit="1" customWidth="1"/>
    <col min="14216" max="14216" width="12.140625" bestFit="1" customWidth="1"/>
    <col min="14217" max="14217" width="4" bestFit="1" customWidth="1"/>
    <col min="14218" max="14218" width="12.140625" bestFit="1" customWidth="1"/>
    <col min="14219" max="14219" width="4" bestFit="1" customWidth="1"/>
    <col min="14220" max="14220" width="12.140625" bestFit="1" customWidth="1"/>
    <col min="14221" max="14221" width="4" bestFit="1" customWidth="1"/>
    <col min="14222" max="14222" width="12.140625" bestFit="1" customWidth="1"/>
    <col min="14223" max="14223" width="4" bestFit="1" customWidth="1"/>
    <col min="14224" max="14224" width="12.140625" bestFit="1" customWidth="1"/>
    <col min="14225" max="14225" width="4" bestFit="1" customWidth="1"/>
    <col min="14226" max="14226" width="12.140625" bestFit="1" customWidth="1"/>
    <col min="14227" max="14227" width="4" bestFit="1" customWidth="1"/>
    <col min="14228" max="14228" width="12.140625" bestFit="1" customWidth="1"/>
    <col min="14229" max="14229" width="4" bestFit="1" customWidth="1"/>
    <col min="14230" max="14230" width="12.140625" bestFit="1" customWidth="1"/>
    <col min="14231" max="14231" width="4" bestFit="1" customWidth="1"/>
    <col min="14232" max="14232" width="12.140625" bestFit="1" customWidth="1"/>
    <col min="14233" max="14233" width="4" bestFit="1" customWidth="1"/>
    <col min="14234" max="14234" width="12.140625" bestFit="1" customWidth="1"/>
    <col min="14235" max="14235" width="4" bestFit="1" customWidth="1"/>
    <col min="14236" max="14236" width="12.140625" bestFit="1" customWidth="1"/>
    <col min="14237" max="14237" width="4" bestFit="1" customWidth="1"/>
    <col min="14238" max="14238" width="12.140625" bestFit="1" customWidth="1"/>
    <col min="14239" max="14239" width="4" bestFit="1" customWidth="1"/>
    <col min="14240" max="14240" width="12.140625" bestFit="1" customWidth="1"/>
    <col min="14241" max="14241" width="4" bestFit="1" customWidth="1"/>
    <col min="14242" max="14242" width="12.140625" bestFit="1" customWidth="1"/>
    <col min="14243" max="14243" width="4" bestFit="1" customWidth="1"/>
    <col min="14244" max="14244" width="12.140625" bestFit="1" customWidth="1"/>
    <col min="14245" max="14245" width="4" bestFit="1" customWidth="1"/>
    <col min="14246" max="14246" width="12.140625" bestFit="1" customWidth="1"/>
    <col min="14247" max="14247" width="4" bestFit="1" customWidth="1"/>
    <col min="14248" max="14248" width="12.140625" bestFit="1" customWidth="1"/>
    <col min="14249" max="14249" width="4" bestFit="1" customWidth="1"/>
    <col min="14250" max="14250" width="12.140625" bestFit="1" customWidth="1"/>
    <col min="14251" max="14251" width="4" bestFit="1" customWidth="1"/>
    <col min="14252" max="14252" width="12.140625" bestFit="1" customWidth="1"/>
    <col min="14253" max="14253" width="4" bestFit="1" customWidth="1"/>
    <col min="14337" max="14337" width="46.42578125" bestFit="1" customWidth="1"/>
    <col min="14338" max="14338" width="12.140625" bestFit="1" customWidth="1"/>
    <col min="14339" max="14339" width="4" bestFit="1" customWidth="1"/>
    <col min="14340" max="14340" width="12.140625" bestFit="1" customWidth="1"/>
    <col min="14341" max="14341" width="4" bestFit="1" customWidth="1"/>
    <col min="14342" max="14342" width="12.140625" bestFit="1" customWidth="1"/>
    <col min="14343" max="14343" width="4" bestFit="1" customWidth="1"/>
    <col min="14344" max="14344" width="12.140625" bestFit="1" customWidth="1"/>
    <col min="14345" max="14345" width="4" bestFit="1" customWidth="1"/>
    <col min="14346" max="14346" width="12.140625" bestFit="1" customWidth="1"/>
    <col min="14347" max="14347" width="4" bestFit="1" customWidth="1"/>
    <col min="14348" max="14348" width="12.140625" bestFit="1" customWidth="1"/>
    <col min="14349" max="14349" width="4" bestFit="1" customWidth="1"/>
    <col min="14350" max="14350" width="12.140625" bestFit="1" customWidth="1"/>
    <col min="14351" max="14351" width="4" bestFit="1" customWidth="1"/>
    <col min="14352" max="14352" width="12.140625" bestFit="1" customWidth="1"/>
    <col min="14353" max="14353" width="4" bestFit="1" customWidth="1"/>
    <col min="14354" max="14354" width="12.140625" bestFit="1" customWidth="1"/>
    <col min="14355" max="14355" width="4" bestFit="1" customWidth="1"/>
    <col min="14356" max="14356" width="12.140625" bestFit="1" customWidth="1"/>
    <col min="14357" max="14357" width="4" bestFit="1" customWidth="1"/>
    <col min="14358" max="14358" width="12.140625" bestFit="1" customWidth="1"/>
    <col min="14359" max="14359" width="4" bestFit="1" customWidth="1"/>
    <col min="14360" max="14360" width="12.140625" bestFit="1" customWidth="1"/>
    <col min="14361" max="14361" width="4" bestFit="1" customWidth="1"/>
    <col min="14362" max="14362" width="12.140625" bestFit="1" customWidth="1"/>
    <col min="14363" max="14363" width="4" bestFit="1" customWidth="1"/>
    <col min="14364" max="14364" width="12.140625" bestFit="1" customWidth="1"/>
    <col min="14365" max="14365" width="4" bestFit="1" customWidth="1"/>
    <col min="14366" max="14366" width="12.140625" bestFit="1" customWidth="1"/>
    <col min="14367" max="14367" width="4" bestFit="1" customWidth="1"/>
    <col min="14368" max="14368" width="12.140625" bestFit="1" customWidth="1"/>
    <col min="14369" max="14369" width="4" bestFit="1" customWidth="1"/>
    <col min="14370" max="14370" width="12.140625" bestFit="1" customWidth="1"/>
    <col min="14371" max="14371" width="4" bestFit="1" customWidth="1"/>
    <col min="14372" max="14372" width="12.140625" bestFit="1" customWidth="1"/>
    <col min="14373" max="14373" width="4" bestFit="1" customWidth="1"/>
    <col min="14374" max="14374" width="12.140625" bestFit="1" customWidth="1"/>
    <col min="14375" max="14375" width="4" bestFit="1" customWidth="1"/>
    <col min="14376" max="14376" width="12.140625" bestFit="1" customWidth="1"/>
    <col min="14377" max="14377" width="4" bestFit="1" customWidth="1"/>
    <col min="14378" max="14378" width="12.140625" bestFit="1" customWidth="1"/>
    <col min="14379" max="14379" width="4" bestFit="1" customWidth="1"/>
    <col min="14380" max="14380" width="12.140625" bestFit="1" customWidth="1"/>
    <col min="14381" max="14381" width="4" bestFit="1" customWidth="1"/>
    <col min="14382" max="14382" width="12.140625" bestFit="1" customWidth="1"/>
    <col min="14383" max="14383" width="4" bestFit="1" customWidth="1"/>
    <col min="14384" max="14384" width="12.140625" bestFit="1" customWidth="1"/>
    <col min="14385" max="14385" width="4" bestFit="1" customWidth="1"/>
    <col min="14386" max="14386" width="12.140625" bestFit="1" customWidth="1"/>
    <col min="14387" max="14387" width="4" bestFit="1" customWidth="1"/>
    <col min="14388" max="14388" width="12.140625" bestFit="1" customWidth="1"/>
    <col min="14389" max="14389" width="4" bestFit="1" customWidth="1"/>
    <col min="14390" max="14390" width="12.140625" bestFit="1" customWidth="1"/>
    <col min="14391" max="14391" width="4" bestFit="1" customWidth="1"/>
    <col min="14392" max="14392" width="12.140625" bestFit="1" customWidth="1"/>
    <col min="14393" max="14393" width="4" bestFit="1" customWidth="1"/>
    <col min="14394" max="14394" width="12.140625" bestFit="1" customWidth="1"/>
    <col min="14395" max="14395" width="4" bestFit="1" customWidth="1"/>
    <col min="14396" max="14396" width="12.140625" bestFit="1" customWidth="1"/>
    <col min="14397" max="14397" width="4" bestFit="1" customWidth="1"/>
    <col min="14398" max="14398" width="11.140625" bestFit="1" customWidth="1"/>
    <col min="14399" max="14399" width="4" bestFit="1" customWidth="1"/>
    <col min="14400" max="14400" width="12.140625" bestFit="1" customWidth="1"/>
    <col min="14401" max="14401" width="4" bestFit="1" customWidth="1"/>
    <col min="14402" max="14402" width="11.140625" bestFit="1" customWidth="1"/>
    <col min="14403" max="14403" width="4" bestFit="1" customWidth="1"/>
    <col min="14404" max="14404" width="11.140625" bestFit="1" customWidth="1"/>
    <col min="14405" max="14405" width="4" bestFit="1" customWidth="1"/>
    <col min="14406" max="14406" width="12.140625" bestFit="1" customWidth="1"/>
    <col min="14407" max="14407" width="4" bestFit="1" customWidth="1"/>
    <col min="14408" max="14408" width="12.140625" bestFit="1" customWidth="1"/>
    <col min="14409" max="14409" width="4" bestFit="1" customWidth="1"/>
    <col min="14410" max="14410" width="12.140625" bestFit="1" customWidth="1"/>
    <col min="14411" max="14411" width="4" bestFit="1" customWidth="1"/>
    <col min="14412" max="14412" width="12.140625" bestFit="1" customWidth="1"/>
    <col min="14413" max="14413" width="4" bestFit="1" customWidth="1"/>
    <col min="14414" max="14414" width="12.140625" bestFit="1" customWidth="1"/>
    <col min="14415" max="14415" width="4" bestFit="1" customWidth="1"/>
    <col min="14416" max="14416" width="12.140625" bestFit="1" customWidth="1"/>
    <col min="14417" max="14417" width="4" bestFit="1" customWidth="1"/>
    <col min="14418" max="14418" width="12.140625" bestFit="1" customWidth="1"/>
    <col min="14419" max="14419" width="4" bestFit="1" customWidth="1"/>
    <col min="14420" max="14420" width="12.140625" bestFit="1" customWidth="1"/>
    <col min="14421" max="14421" width="4" bestFit="1" customWidth="1"/>
    <col min="14422" max="14422" width="12.140625" bestFit="1" customWidth="1"/>
    <col min="14423" max="14423" width="4" bestFit="1" customWidth="1"/>
    <col min="14424" max="14424" width="12.140625" bestFit="1" customWidth="1"/>
    <col min="14425" max="14425" width="4" bestFit="1" customWidth="1"/>
    <col min="14426" max="14426" width="10.140625" bestFit="1" customWidth="1"/>
    <col min="14427" max="14427" width="4" bestFit="1" customWidth="1"/>
    <col min="14428" max="14428" width="10.140625" bestFit="1" customWidth="1"/>
    <col min="14429" max="14429" width="4" bestFit="1" customWidth="1"/>
    <col min="14430" max="14430" width="12.140625" bestFit="1" customWidth="1"/>
    <col min="14431" max="14431" width="4" bestFit="1" customWidth="1"/>
    <col min="14432" max="14432" width="12.140625" bestFit="1" customWidth="1"/>
    <col min="14433" max="14433" width="4" bestFit="1" customWidth="1"/>
    <col min="14434" max="14434" width="12.140625" bestFit="1" customWidth="1"/>
    <col min="14435" max="14435" width="4" bestFit="1" customWidth="1"/>
    <col min="14436" max="14436" width="12.140625" bestFit="1" customWidth="1"/>
    <col min="14437" max="14437" width="4" bestFit="1" customWidth="1"/>
    <col min="14438" max="14438" width="12.140625" bestFit="1" customWidth="1"/>
    <col min="14439" max="14439" width="4" bestFit="1" customWidth="1"/>
    <col min="14440" max="14440" width="12.140625" bestFit="1" customWidth="1"/>
    <col min="14441" max="14441" width="4" bestFit="1" customWidth="1"/>
    <col min="14442" max="14442" width="12.140625" bestFit="1" customWidth="1"/>
    <col min="14443" max="14443" width="4" bestFit="1" customWidth="1"/>
    <col min="14444" max="14444" width="12.140625" bestFit="1" customWidth="1"/>
    <col min="14445" max="14445" width="4" bestFit="1" customWidth="1"/>
    <col min="14446" max="14446" width="12.140625" bestFit="1" customWidth="1"/>
    <col min="14447" max="14447" width="4" bestFit="1" customWidth="1"/>
    <col min="14448" max="14448" width="12.140625" bestFit="1" customWidth="1"/>
    <col min="14449" max="14449" width="4" bestFit="1" customWidth="1"/>
    <col min="14450" max="14450" width="11.140625" bestFit="1" customWidth="1"/>
    <col min="14451" max="14451" width="4" bestFit="1" customWidth="1"/>
    <col min="14452" max="14452" width="11.140625" bestFit="1" customWidth="1"/>
    <col min="14453" max="14453" width="4" bestFit="1" customWidth="1"/>
    <col min="14454" max="14454" width="12.140625" bestFit="1" customWidth="1"/>
    <col min="14455" max="14455" width="4" bestFit="1" customWidth="1"/>
    <col min="14456" max="14456" width="12.140625" bestFit="1" customWidth="1"/>
    <col min="14457" max="14457" width="4" bestFit="1" customWidth="1"/>
    <col min="14458" max="14458" width="12.140625" bestFit="1" customWidth="1"/>
    <col min="14459" max="14459" width="4" bestFit="1" customWidth="1"/>
    <col min="14460" max="14460" width="12.140625" bestFit="1" customWidth="1"/>
    <col min="14461" max="14461" width="4" bestFit="1" customWidth="1"/>
    <col min="14462" max="14462" width="12.140625" bestFit="1" customWidth="1"/>
    <col min="14463" max="14463" width="4" bestFit="1" customWidth="1"/>
    <col min="14464" max="14464" width="12.140625" bestFit="1" customWidth="1"/>
    <col min="14465" max="14465" width="4" bestFit="1" customWidth="1"/>
    <col min="14466" max="14466" width="12.140625" bestFit="1" customWidth="1"/>
    <col min="14467" max="14467" width="4" bestFit="1" customWidth="1"/>
    <col min="14468" max="14468" width="12.140625" bestFit="1" customWidth="1"/>
    <col min="14469" max="14469" width="4" bestFit="1" customWidth="1"/>
    <col min="14470" max="14470" width="11.140625" bestFit="1" customWidth="1"/>
    <col min="14471" max="14471" width="4" bestFit="1" customWidth="1"/>
    <col min="14472" max="14472" width="12.140625" bestFit="1" customWidth="1"/>
    <col min="14473" max="14473" width="4" bestFit="1" customWidth="1"/>
    <col min="14474" max="14474" width="12.140625" bestFit="1" customWidth="1"/>
    <col min="14475" max="14475" width="4" bestFit="1" customWidth="1"/>
    <col min="14476" max="14476" width="12.140625" bestFit="1" customWidth="1"/>
    <col min="14477" max="14477" width="4" bestFit="1" customWidth="1"/>
    <col min="14478" max="14478" width="12.140625" bestFit="1" customWidth="1"/>
    <col min="14479" max="14479" width="4" bestFit="1" customWidth="1"/>
    <col min="14480" max="14480" width="12.140625" bestFit="1" customWidth="1"/>
    <col min="14481" max="14481" width="4" bestFit="1" customWidth="1"/>
    <col min="14482" max="14482" width="12.140625" bestFit="1" customWidth="1"/>
    <col min="14483" max="14483" width="4" bestFit="1" customWidth="1"/>
    <col min="14484" max="14484" width="12.140625" bestFit="1" customWidth="1"/>
    <col min="14485" max="14485" width="4" bestFit="1" customWidth="1"/>
    <col min="14486" max="14486" width="12.140625" bestFit="1" customWidth="1"/>
    <col min="14487" max="14487" width="4" bestFit="1" customWidth="1"/>
    <col min="14488" max="14488" width="12.140625" bestFit="1" customWidth="1"/>
    <col min="14489" max="14489" width="4" bestFit="1" customWidth="1"/>
    <col min="14490" max="14490" width="12.140625" bestFit="1" customWidth="1"/>
    <col min="14491" max="14491" width="4" bestFit="1" customWidth="1"/>
    <col min="14492" max="14492" width="12.140625" bestFit="1" customWidth="1"/>
    <col min="14493" max="14493" width="4" bestFit="1" customWidth="1"/>
    <col min="14494" max="14494" width="12.140625" bestFit="1" customWidth="1"/>
    <col min="14495" max="14495" width="4" bestFit="1" customWidth="1"/>
    <col min="14496" max="14496" width="12.140625" bestFit="1" customWidth="1"/>
    <col min="14497" max="14497" width="4" bestFit="1" customWidth="1"/>
    <col min="14498" max="14498" width="12.140625" bestFit="1" customWidth="1"/>
    <col min="14499" max="14499" width="4" bestFit="1" customWidth="1"/>
    <col min="14500" max="14500" width="12.140625" bestFit="1" customWidth="1"/>
    <col min="14501" max="14501" width="4" bestFit="1" customWidth="1"/>
    <col min="14502" max="14502" width="12.140625" bestFit="1" customWidth="1"/>
    <col min="14503" max="14503" width="4" bestFit="1" customWidth="1"/>
    <col min="14504" max="14504" width="12.140625" bestFit="1" customWidth="1"/>
    <col min="14505" max="14505" width="4" bestFit="1" customWidth="1"/>
    <col min="14506" max="14506" width="12.140625" bestFit="1" customWidth="1"/>
    <col min="14507" max="14507" width="4" bestFit="1" customWidth="1"/>
    <col min="14508" max="14508" width="12.140625" bestFit="1" customWidth="1"/>
    <col min="14509" max="14509" width="4" bestFit="1" customWidth="1"/>
    <col min="14593" max="14593" width="46.42578125" bestFit="1" customWidth="1"/>
    <col min="14594" max="14594" width="12.140625" bestFit="1" customWidth="1"/>
    <col min="14595" max="14595" width="4" bestFit="1" customWidth="1"/>
    <col min="14596" max="14596" width="12.140625" bestFit="1" customWidth="1"/>
    <col min="14597" max="14597" width="4" bestFit="1" customWidth="1"/>
    <col min="14598" max="14598" width="12.140625" bestFit="1" customWidth="1"/>
    <col min="14599" max="14599" width="4" bestFit="1" customWidth="1"/>
    <col min="14600" max="14600" width="12.140625" bestFit="1" customWidth="1"/>
    <col min="14601" max="14601" width="4" bestFit="1" customWidth="1"/>
    <col min="14602" max="14602" width="12.140625" bestFit="1" customWidth="1"/>
    <col min="14603" max="14603" width="4" bestFit="1" customWidth="1"/>
    <col min="14604" max="14604" width="12.140625" bestFit="1" customWidth="1"/>
    <col min="14605" max="14605" width="4" bestFit="1" customWidth="1"/>
    <col min="14606" max="14606" width="12.140625" bestFit="1" customWidth="1"/>
    <col min="14607" max="14607" width="4" bestFit="1" customWidth="1"/>
    <col min="14608" max="14608" width="12.140625" bestFit="1" customWidth="1"/>
    <col min="14609" max="14609" width="4" bestFit="1" customWidth="1"/>
    <col min="14610" max="14610" width="12.140625" bestFit="1" customWidth="1"/>
    <col min="14611" max="14611" width="4" bestFit="1" customWidth="1"/>
    <col min="14612" max="14612" width="12.140625" bestFit="1" customWidth="1"/>
    <col min="14613" max="14613" width="4" bestFit="1" customWidth="1"/>
    <col min="14614" max="14614" width="12.140625" bestFit="1" customWidth="1"/>
    <col min="14615" max="14615" width="4" bestFit="1" customWidth="1"/>
    <col min="14616" max="14616" width="12.140625" bestFit="1" customWidth="1"/>
    <col min="14617" max="14617" width="4" bestFit="1" customWidth="1"/>
    <col min="14618" max="14618" width="12.140625" bestFit="1" customWidth="1"/>
    <col min="14619" max="14619" width="4" bestFit="1" customWidth="1"/>
    <col min="14620" max="14620" width="12.140625" bestFit="1" customWidth="1"/>
    <col min="14621" max="14621" width="4" bestFit="1" customWidth="1"/>
    <col min="14622" max="14622" width="12.140625" bestFit="1" customWidth="1"/>
    <col min="14623" max="14623" width="4" bestFit="1" customWidth="1"/>
    <col min="14624" max="14624" width="12.140625" bestFit="1" customWidth="1"/>
    <col min="14625" max="14625" width="4" bestFit="1" customWidth="1"/>
    <col min="14626" max="14626" width="12.140625" bestFit="1" customWidth="1"/>
    <col min="14627" max="14627" width="4" bestFit="1" customWidth="1"/>
    <col min="14628" max="14628" width="12.140625" bestFit="1" customWidth="1"/>
    <col min="14629" max="14629" width="4" bestFit="1" customWidth="1"/>
    <col min="14630" max="14630" width="12.140625" bestFit="1" customWidth="1"/>
    <col min="14631" max="14631" width="4" bestFit="1" customWidth="1"/>
    <col min="14632" max="14632" width="12.140625" bestFit="1" customWidth="1"/>
    <col min="14633" max="14633" width="4" bestFit="1" customWidth="1"/>
    <col min="14634" max="14634" width="12.140625" bestFit="1" customWidth="1"/>
    <col min="14635" max="14635" width="4" bestFit="1" customWidth="1"/>
    <col min="14636" max="14636" width="12.140625" bestFit="1" customWidth="1"/>
    <col min="14637" max="14637" width="4" bestFit="1" customWidth="1"/>
    <col min="14638" max="14638" width="12.140625" bestFit="1" customWidth="1"/>
    <col min="14639" max="14639" width="4" bestFit="1" customWidth="1"/>
    <col min="14640" max="14640" width="12.140625" bestFit="1" customWidth="1"/>
    <col min="14641" max="14641" width="4" bestFit="1" customWidth="1"/>
    <col min="14642" max="14642" width="12.140625" bestFit="1" customWidth="1"/>
    <col min="14643" max="14643" width="4" bestFit="1" customWidth="1"/>
    <col min="14644" max="14644" width="12.140625" bestFit="1" customWidth="1"/>
    <col min="14645" max="14645" width="4" bestFit="1" customWidth="1"/>
    <col min="14646" max="14646" width="12.140625" bestFit="1" customWidth="1"/>
    <col min="14647" max="14647" width="4" bestFit="1" customWidth="1"/>
    <col min="14648" max="14648" width="12.140625" bestFit="1" customWidth="1"/>
    <col min="14649" max="14649" width="4" bestFit="1" customWidth="1"/>
    <col min="14650" max="14650" width="12.140625" bestFit="1" customWidth="1"/>
    <col min="14651" max="14651" width="4" bestFit="1" customWidth="1"/>
    <col min="14652" max="14652" width="12.140625" bestFit="1" customWidth="1"/>
    <col min="14653" max="14653" width="4" bestFit="1" customWidth="1"/>
    <col min="14654" max="14654" width="11.140625" bestFit="1" customWidth="1"/>
    <col min="14655" max="14655" width="4" bestFit="1" customWidth="1"/>
    <col min="14656" max="14656" width="12.140625" bestFit="1" customWidth="1"/>
    <col min="14657" max="14657" width="4" bestFit="1" customWidth="1"/>
    <col min="14658" max="14658" width="11.140625" bestFit="1" customWidth="1"/>
    <col min="14659" max="14659" width="4" bestFit="1" customWidth="1"/>
    <col min="14660" max="14660" width="11.140625" bestFit="1" customWidth="1"/>
    <col min="14661" max="14661" width="4" bestFit="1" customWidth="1"/>
    <col min="14662" max="14662" width="12.140625" bestFit="1" customWidth="1"/>
    <col min="14663" max="14663" width="4" bestFit="1" customWidth="1"/>
    <col min="14664" max="14664" width="12.140625" bestFit="1" customWidth="1"/>
    <col min="14665" max="14665" width="4" bestFit="1" customWidth="1"/>
    <col min="14666" max="14666" width="12.140625" bestFit="1" customWidth="1"/>
    <col min="14667" max="14667" width="4" bestFit="1" customWidth="1"/>
    <col min="14668" max="14668" width="12.140625" bestFit="1" customWidth="1"/>
    <col min="14669" max="14669" width="4" bestFit="1" customWidth="1"/>
    <col min="14670" max="14670" width="12.140625" bestFit="1" customWidth="1"/>
    <col min="14671" max="14671" width="4" bestFit="1" customWidth="1"/>
    <col min="14672" max="14672" width="12.140625" bestFit="1" customWidth="1"/>
    <col min="14673" max="14673" width="4" bestFit="1" customWidth="1"/>
    <col min="14674" max="14674" width="12.140625" bestFit="1" customWidth="1"/>
    <col min="14675" max="14675" width="4" bestFit="1" customWidth="1"/>
    <col min="14676" max="14676" width="12.140625" bestFit="1" customWidth="1"/>
    <col min="14677" max="14677" width="4" bestFit="1" customWidth="1"/>
    <col min="14678" max="14678" width="12.140625" bestFit="1" customWidth="1"/>
    <col min="14679" max="14679" width="4" bestFit="1" customWidth="1"/>
    <col min="14680" max="14680" width="12.140625" bestFit="1" customWidth="1"/>
    <col min="14681" max="14681" width="4" bestFit="1" customWidth="1"/>
    <col min="14682" max="14682" width="10.140625" bestFit="1" customWidth="1"/>
    <col min="14683" max="14683" width="4" bestFit="1" customWidth="1"/>
    <col min="14684" max="14684" width="10.140625" bestFit="1" customWidth="1"/>
    <col min="14685" max="14685" width="4" bestFit="1" customWidth="1"/>
    <col min="14686" max="14686" width="12.140625" bestFit="1" customWidth="1"/>
    <col min="14687" max="14687" width="4" bestFit="1" customWidth="1"/>
    <col min="14688" max="14688" width="12.140625" bestFit="1" customWidth="1"/>
    <col min="14689" max="14689" width="4" bestFit="1" customWidth="1"/>
    <col min="14690" max="14690" width="12.140625" bestFit="1" customWidth="1"/>
    <col min="14691" max="14691" width="4" bestFit="1" customWidth="1"/>
    <col min="14692" max="14692" width="12.140625" bestFit="1" customWidth="1"/>
    <col min="14693" max="14693" width="4" bestFit="1" customWidth="1"/>
    <col min="14694" max="14694" width="12.140625" bestFit="1" customWidth="1"/>
    <col min="14695" max="14695" width="4" bestFit="1" customWidth="1"/>
    <col min="14696" max="14696" width="12.140625" bestFit="1" customWidth="1"/>
    <col min="14697" max="14697" width="4" bestFit="1" customWidth="1"/>
    <col min="14698" max="14698" width="12.140625" bestFit="1" customWidth="1"/>
    <col min="14699" max="14699" width="4" bestFit="1" customWidth="1"/>
    <col min="14700" max="14700" width="12.140625" bestFit="1" customWidth="1"/>
    <col min="14701" max="14701" width="4" bestFit="1" customWidth="1"/>
    <col min="14702" max="14702" width="12.140625" bestFit="1" customWidth="1"/>
    <col min="14703" max="14703" width="4" bestFit="1" customWidth="1"/>
    <col min="14704" max="14704" width="12.140625" bestFit="1" customWidth="1"/>
    <col min="14705" max="14705" width="4" bestFit="1" customWidth="1"/>
    <col min="14706" max="14706" width="11.140625" bestFit="1" customWidth="1"/>
    <col min="14707" max="14707" width="4" bestFit="1" customWidth="1"/>
    <col min="14708" max="14708" width="11.140625" bestFit="1" customWidth="1"/>
    <col min="14709" max="14709" width="4" bestFit="1" customWidth="1"/>
    <col min="14710" max="14710" width="12.140625" bestFit="1" customWidth="1"/>
    <col min="14711" max="14711" width="4" bestFit="1" customWidth="1"/>
    <col min="14712" max="14712" width="12.140625" bestFit="1" customWidth="1"/>
    <col min="14713" max="14713" width="4" bestFit="1" customWidth="1"/>
    <col min="14714" max="14714" width="12.140625" bestFit="1" customWidth="1"/>
    <col min="14715" max="14715" width="4" bestFit="1" customWidth="1"/>
    <col min="14716" max="14716" width="12.140625" bestFit="1" customWidth="1"/>
    <col min="14717" max="14717" width="4" bestFit="1" customWidth="1"/>
    <col min="14718" max="14718" width="12.140625" bestFit="1" customWidth="1"/>
    <col min="14719" max="14719" width="4" bestFit="1" customWidth="1"/>
    <col min="14720" max="14720" width="12.140625" bestFit="1" customWidth="1"/>
    <col min="14721" max="14721" width="4" bestFit="1" customWidth="1"/>
    <col min="14722" max="14722" width="12.140625" bestFit="1" customWidth="1"/>
    <col min="14723" max="14723" width="4" bestFit="1" customWidth="1"/>
    <col min="14724" max="14724" width="12.140625" bestFit="1" customWidth="1"/>
    <col min="14725" max="14725" width="4" bestFit="1" customWidth="1"/>
    <col min="14726" max="14726" width="11.140625" bestFit="1" customWidth="1"/>
    <col min="14727" max="14727" width="4" bestFit="1" customWidth="1"/>
    <col min="14728" max="14728" width="12.140625" bestFit="1" customWidth="1"/>
    <col min="14729" max="14729" width="4" bestFit="1" customWidth="1"/>
    <col min="14730" max="14730" width="12.140625" bestFit="1" customWidth="1"/>
    <col min="14731" max="14731" width="4" bestFit="1" customWidth="1"/>
    <col min="14732" max="14732" width="12.140625" bestFit="1" customWidth="1"/>
    <col min="14733" max="14733" width="4" bestFit="1" customWidth="1"/>
    <col min="14734" max="14734" width="12.140625" bestFit="1" customWidth="1"/>
    <col min="14735" max="14735" width="4" bestFit="1" customWidth="1"/>
    <col min="14736" max="14736" width="12.140625" bestFit="1" customWidth="1"/>
    <col min="14737" max="14737" width="4" bestFit="1" customWidth="1"/>
    <col min="14738" max="14738" width="12.140625" bestFit="1" customWidth="1"/>
    <col min="14739" max="14739" width="4" bestFit="1" customWidth="1"/>
    <col min="14740" max="14740" width="12.140625" bestFit="1" customWidth="1"/>
    <col min="14741" max="14741" width="4" bestFit="1" customWidth="1"/>
    <col min="14742" max="14742" width="12.140625" bestFit="1" customWidth="1"/>
    <col min="14743" max="14743" width="4" bestFit="1" customWidth="1"/>
    <col min="14744" max="14744" width="12.140625" bestFit="1" customWidth="1"/>
    <col min="14745" max="14745" width="4" bestFit="1" customWidth="1"/>
    <col min="14746" max="14746" width="12.140625" bestFit="1" customWidth="1"/>
    <col min="14747" max="14747" width="4" bestFit="1" customWidth="1"/>
    <col min="14748" max="14748" width="12.140625" bestFit="1" customWidth="1"/>
    <col min="14749" max="14749" width="4" bestFit="1" customWidth="1"/>
    <col min="14750" max="14750" width="12.140625" bestFit="1" customWidth="1"/>
    <col min="14751" max="14751" width="4" bestFit="1" customWidth="1"/>
    <col min="14752" max="14752" width="12.140625" bestFit="1" customWidth="1"/>
    <col min="14753" max="14753" width="4" bestFit="1" customWidth="1"/>
    <col min="14754" max="14754" width="12.140625" bestFit="1" customWidth="1"/>
    <col min="14755" max="14755" width="4" bestFit="1" customWidth="1"/>
    <col min="14756" max="14756" width="12.140625" bestFit="1" customWidth="1"/>
    <col min="14757" max="14757" width="4" bestFit="1" customWidth="1"/>
    <col min="14758" max="14758" width="12.140625" bestFit="1" customWidth="1"/>
    <col min="14759" max="14759" width="4" bestFit="1" customWidth="1"/>
    <col min="14760" max="14760" width="12.140625" bestFit="1" customWidth="1"/>
    <col min="14761" max="14761" width="4" bestFit="1" customWidth="1"/>
    <col min="14762" max="14762" width="12.140625" bestFit="1" customWidth="1"/>
    <col min="14763" max="14763" width="4" bestFit="1" customWidth="1"/>
    <col min="14764" max="14764" width="12.140625" bestFit="1" customWidth="1"/>
    <col min="14765" max="14765" width="4" bestFit="1" customWidth="1"/>
    <col min="14849" max="14849" width="46.42578125" bestFit="1" customWidth="1"/>
    <col min="14850" max="14850" width="12.140625" bestFit="1" customWidth="1"/>
    <col min="14851" max="14851" width="4" bestFit="1" customWidth="1"/>
    <col min="14852" max="14852" width="12.140625" bestFit="1" customWidth="1"/>
    <col min="14853" max="14853" width="4" bestFit="1" customWidth="1"/>
    <col min="14854" max="14854" width="12.140625" bestFit="1" customWidth="1"/>
    <col min="14855" max="14855" width="4" bestFit="1" customWidth="1"/>
    <col min="14856" max="14856" width="12.140625" bestFit="1" customWidth="1"/>
    <col min="14857" max="14857" width="4" bestFit="1" customWidth="1"/>
    <col min="14858" max="14858" width="12.140625" bestFit="1" customWidth="1"/>
    <col min="14859" max="14859" width="4" bestFit="1" customWidth="1"/>
    <col min="14860" max="14860" width="12.140625" bestFit="1" customWidth="1"/>
    <col min="14861" max="14861" width="4" bestFit="1" customWidth="1"/>
    <col min="14862" max="14862" width="12.140625" bestFit="1" customWidth="1"/>
    <col min="14863" max="14863" width="4" bestFit="1" customWidth="1"/>
    <col min="14864" max="14864" width="12.140625" bestFit="1" customWidth="1"/>
    <col min="14865" max="14865" width="4" bestFit="1" customWidth="1"/>
    <col min="14866" max="14866" width="12.140625" bestFit="1" customWidth="1"/>
    <col min="14867" max="14867" width="4" bestFit="1" customWidth="1"/>
    <col min="14868" max="14868" width="12.140625" bestFit="1" customWidth="1"/>
    <col min="14869" max="14869" width="4" bestFit="1" customWidth="1"/>
    <col min="14870" max="14870" width="12.140625" bestFit="1" customWidth="1"/>
    <col min="14871" max="14871" width="4" bestFit="1" customWidth="1"/>
    <col min="14872" max="14872" width="12.140625" bestFit="1" customWidth="1"/>
    <col min="14873" max="14873" width="4" bestFit="1" customWidth="1"/>
    <col min="14874" max="14874" width="12.140625" bestFit="1" customWidth="1"/>
    <col min="14875" max="14875" width="4" bestFit="1" customWidth="1"/>
    <col min="14876" max="14876" width="12.140625" bestFit="1" customWidth="1"/>
    <col min="14877" max="14877" width="4" bestFit="1" customWidth="1"/>
    <col min="14878" max="14878" width="12.140625" bestFit="1" customWidth="1"/>
    <col min="14879" max="14879" width="4" bestFit="1" customWidth="1"/>
    <col min="14880" max="14880" width="12.140625" bestFit="1" customWidth="1"/>
    <col min="14881" max="14881" width="4" bestFit="1" customWidth="1"/>
    <col min="14882" max="14882" width="12.140625" bestFit="1" customWidth="1"/>
    <col min="14883" max="14883" width="4" bestFit="1" customWidth="1"/>
    <col min="14884" max="14884" width="12.140625" bestFit="1" customWidth="1"/>
    <col min="14885" max="14885" width="4" bestFit="1" customWidth="1"/>
    <col min="14886" max="14886" width="12.140625" bestFit="1" customWidth="1"/>
    <col min="14887" max="14887" width="4" bestFit="1" customWidth="1"/>
    <col min="14888" max="14888" width="12.140625" bestFit="1" customWidth="1"/>
    <col min="14889" max="14889" width="4" bestFit="1" customWidth="1"/>
    <col min="14890" max="14890" width="12.140625" bestFit="1" customWidth="1"/>
    <col min="14891" max="14891" width="4" bestFit="1" customWidth="1"/>
    <col min="14892" max="14892" width="12.140625" bestFit="1" customWidth="1"/>
    <col min="14893" max="14893" width="4" bestFit="1" customWidth="1"/>
    <col min="14894" max="14894" width="12.140625" bestFit="1" customWidth="1"/>
    <col min="14895" max="14895" width="4" bestFit="1" customWidth="1"/>
    <col min="14896" max="14896" width="12.140625" bestFit="1" customWidth="1"/>
    <col min="14897" max="14897" width="4" bestFit="1" customWidth="1"/>
    <col min="14898" max="14898" width="12.140625" bestFit="1" customWidth="1"/>
    <col min="14899" max="14899" width="4" bestFit="1" customWidth="1"/>
    <col min="14900" max="14900" width="12.140625" bestFit="1" customWidth="1"/>
    <col min="14901" max="14901" width="4" bestFit="1" customWidth="1"/>
    <col min="14902" max="14902" width="12.140625" bestFit="1" customWidth="1"/>
    <col min="14903" max="14903" width="4" bestFit="1" customWidth="1"/>
    <col min="14904" max="14904" width="12.140625" bestFit="1" customWidth="1"/>
    <col min="14905" max="14905" width="4" bestFit="1" customWidth="1"/>
    <col min="14906" max="14906" width="12.140625" bestFit="1" customWidth="1"/>
    <col min="14907" max="14907" width="4" bestFit="1" customWidth="1"/>
    <col min="14908" max="14908" width="12.140625" bestFit="1" customWidth="1"/>
    <col min="14909" max="14909" width="4" bestFit="1" customWidth="1"/>
    <col min="14910" max="14910" width="11.140625" bestFit="1" customWidth="1"/>
    <col min="14911" max="14911" width="4" bestFit="1" customWidth="1"/>
    <col min="14912" max="14912" width="12.140625" bestFit="1" customWidth="1"/>
    <col min="14913" max="14913" width="4" bestFit="1" customWidth="1"/>
    <col min="14914" max="14914" width="11.140625" bestFit="1" customWidth="1"/>
    <col min="14915" max="14915" width="4" bestFit="1" customWidth="1"/>
    <col min="14916" max="14916" width="11.140625" bestFit="1" customWidth="1"/>
    <col min="14917" max="14917" width="4" bestFit="1" customWidth="1"/>
    <col min="14918" max="14918" width="12.140625" bestFit="1" customWidth="1"/>
    <col min="14919" max="14919" width="4" bestFit="1" customWidth="1"/>
    <col min="14920" max="14920" width="12.140625" bestFit="1" customWidth="1"/>
    <col min="14921" max="14921" width="4" bestFit="1" customWidth="1"/>
    <col min="14922" max="14922" width="12.140625" bestFit="1" customWidth="1"/>
    <col min="14923" max="14923" width="4" bestFit="1" customWidth="1"/>
    <col min="14924" max="14924" width="12.140625" bestFit="1" customWidth="1"/>
    <col min="14925" max="14925" width="4" bestFit="1" customWidth="1"/>
    <col min="14926" max="14926" width="12.140625" bestFit="1" customWidth="1"/>
    <col min="14927" max="14927" width="4" bestFit="1" customWidth="1"/>
    <col min="14928" max="14928" width="12.140625" bestFit="1" customWidth="1"/>
    <col min="14929" max="14929" width="4" bestFit="1" customWidth="1"/>
    <col min="14930" max="14930" width="12.140625" bestFit="1" customWidth="1"/>
    <col min="14931" max="14931" width="4" bestFit="1" customWidth="1"/>
    <col min="14932" max="14932" width="12.140625" bestFit="1" customWidth="1"/>
    <col min="14933" max="14933" width="4" bestFit="1" customWidth="1"/>
    <col min="14934" max="14934" width="12.140625" bestFit="1" customWidth="1"/>
    <col min="14935" max="14935" width="4" bestFit="1" customWidth="1"/>
    <col min="14936" max="14936" width="12.140625" bestFit="1" customWidth="1"/>
    <col min="14937" max="14937" width="4" bestFit="1" customWidth="1"/>
    <col min="14938" max="14938" width="10.140625" bestFit="1" customWidth="1"/>
    <col min="14939" max="14939" width="4" bestFit="1" customWidth="1"/>
    <col min="14940" max="14940" width="10.140625" bestFit="1" customWidth="1"/>
    <col min="14941" max="14941" width="4" bestFit="1" customWidth="1"/>
    <col min="14942" max="14942" width="12.140625" bestFit="1" customWidth="1"/>
    <col min="14943" max="14943" width="4" bestFit="1" customWidth="1"/>
    <col min="14944" max="14944" width="12.140625" bestFit="1" customWidth="1"/>
    <col min="14945" max="14945" width="4" bestFit="1" customWidth="1"/>
    <col min="14946" max="14946" width="12.140625" bestFit="1" customWidth="1"/>
    <col min="14947" max="14947" width="4" bestFit="1" customWidth="1"/>
    <col min="14948" max="14948" width="12.140625" bestFit="1" customWidth="1"/>
    <col min="14949" max="14949" width="4" bestFit="1" customWidth="1"/>
    <col min="14950" max="14950" width="12.140625" bestFit="1" customWidth="1"/>
    <col min="14951" max="14951" width="4" bestFit="1" customWidth="1"/>
    <col min="14952" max="14952" width="12.140625" bestFit="1" customWidth="1"/>
    <col min="14953" max="14953" width="4" bestFit="1" customWidth="1"/>
    <col min="14954" max="14954" width="12.140625" bestFit="1" customWidth="1"/>
    <col min="14955" max="14955" width="4" bestFit="1" customWidth="1"/>
    <col min="14956" max="14956" width="12.140625" bestFit="1" customWidth="1"/>
    <col min="14957" max="14957" width="4" bestFit="1" customWidth="1"/>
    <col min="14958" max="14958" width="12.140625" bestFit="1" customWidth="1"/>
    <col min="14959" max="14959" width="4" bestFit="1" customWidth="1"/>
    <col min="14960" max="14960" width="12.140625" bestFit="1" customWidth="1"/>
    <col min="14961" max="14961" width="4" bestFit="1" customWidth="1"/>
    <col min="14962" max="14962" width="11.140625" bestFit="1" customWidth="1"/>
    <col min="14963" max="14963" width="4" bestFit="1" customWidth="1"/>
    <col min="14964" max="14964" width="11.140625" bestFit="1" customWidth="1"/>
    <col min="14965" max="14965" width="4" bestFit="1" customWidth="1"/>
    <col min="14966" max="14966" width="12.140625" bestFit="1" customWidth="1"/>
    <col min="14967" max="14967" width="4" bestFit="1" customWidth="1"/>
    <col min="14968" max="14968" width="12.140625" bestFit="1" customWidth="1"/>
    <col min="14969" max="14969" width="4" bestFit="1" customWidth="1"/>
    <col min="14970" max="14970" width="12.140625" bestFit="1" customWidth="1"/>
    <col min="14971" max="14971" width="4" bestFit="1" customWidth="1"/>
    <col min="14972" max="14972" width="12.140625" bestFit="1" customWidth="1"/>
    <col min="14973" max="14973" width="4" bestFit="1" customWidth="1"/>
    <col min="14974" max="14974" width="12.140625" bestFit="1" customWidth="1"/>
    <col min="14975" max="14975" width="4" bestFit="1" customWidth="1"/>
    <col min="14976" max="14976" width="12.140625" bestFit="1" customWidth="1"/>
    <col min="14977" max="14977" width="4" bestFit="1" customWidth="1"/>
    <col min="14978" max="14978" width="12.140625" bestFit="1" customWidth="1"/>
    <col min="14979" max="14979" width="4" bestFit="1" customWidth="1"/>
    <col min="14980" max="14980" width="12.140625" bestFit="1" customWidth="1"/>
    <col min="14981" max="14981" width="4" bestFit="1" customWidth="1"/>
    <col min="14982" max="14982" width="11.140625" bestFit="1" customWidth="1"/>
    <col min="14983" max="14983" width="4" bestFit="1" customWidth="1"/>
    <col min="14984" max="14984" width="12.140625" bestFit="1" customWidth="1"/>
    <col min="14985" max="14985" width="4" bestFit="1" customWidth="1"/>
    <col min="14986" max="14986" width="12.140625" bestFit="1" customWidth="1"/>
    <col min="14987" max="14987" width="4" bestFit="1" customWidth="1"/>
    <col min="14988" max="14988" width="12.140625" bestFit="1" customWidth="1"/>
    <col min="14989" max="14989" width="4" bestFit="1" customWidth="1"/>
    <col min="14990" max="14990" width="12.140625" bestFit="1" customWidth="1"/>
    <col min="14991" max="14991" width="4" bestFit="1" customWidth="1"/>
    <col min="14992" max="14992" width="12.140625" bestFit="1" customWidth="1"/>
    <col min="14993" max="14993" width="4" bestFit="1" customWidth="1"/>
    <col min="14994" max="14994" width="12.140625" bestFit="1" customWidth="1"/>
    <col min="14995" max="14995" width="4" bestFit="1" customWidth="1"/>
    <col min="14996" max="14996" width="12.140625" bestFit="1" customWidth="1"/>
    <col min="14997" max="14997" width="4" bestFit="1" customWidth="1"/>
    <col min="14998" max="14998" width="12.140625" bestFit="1" customWidth="1"/>
    <col min="14999" max="14999" width="4" bestFit="1" customWidth="1"/>
    <col min="15000" max="15000" width="12.140625" bestFit="1" customWidth="1"/>
    <col min="15001" max="15001" width="4" bestFit="1" customWidth="1"/>
    <col min="15002" max="15002" width="12.140625" bestFit="1" customWidth="1"/>
    <col min="15003" max="15003" width="4" bestFit="1" customWidth="1"/>
    <col min="15004" max="15004" width="12.140625" bestFit="1" customWidth="1"/>
    <col min="15005" max="15005" width="4" bestFit="1" customWidth="1"/>
    <col min="15006" max="15006" width="12.140625" bestFit="1" customWidth="1"/>
    <col min="15007" max="15007" width="4" bestFit="1" customWidth="1"/>
    <col min="15008" max="15008" width="12.140625" bestFit="1" customWidth="1"/>
    <col min="15009" max="15009" width="4" bestFit="1" customWidth="1"/>
    <col min="15010" max="15010" width="12.140625" bestFit="1" customWidth="1"/>
    <col min="15011" max="15011" width="4" bestFit="1" customWidth="1"/>
    <col min="15012" max="15012" width="12.140625" bestFit="1" customWidth="1"/>
    <col min="15013" max="15013" width="4" bestFit="1" customWidth="1"/>
    <col min="15014" max="15014" width="12.140625" bestFit="1" customWidth="1"/>
    <col min="15015" max="15015" width="4" bestFit="1" customWidth="1"/>
    <col min="15016" max="15016" width="12.140625" bestFit="1" customWidth="1"/>
    <col min="15017" max="15017" width="4" bestFit="1" customWidth="1"/>
    <col min="15018" max="15018" width="12.140625" bestFit="1" customWidth="1"/>
    <col min="15019" max="15019" width="4" bestFit="1" customWidth="1"/>
    <col min="15020" max="15020" width="12.140625" bestFit="1" customWidth="1"/>
    <col min="15021" max="15021" width="4" bestFit="1" customWidth="1"/>
    <col min="15105" max="15105" width="46.42578125" bestFit="1" customWidth="1"/>
    <col min="15106" max="15106" width="12.140625" bestFit="1" customWidth="1"/>
    <col min="15107" max="15107" width="4" bestFit="1" customWidth="1"/>
    <col min="15108" max="15108" width="12.140625" bestFit="1" customWidth="1"/>
    <col min="15109" max="15109" width="4" bestFit="1" customWidth="1"/>
    <col min="15110" max="15110" width="12.140625" bestFit="1" customWidth="1"/>
    <col min="15111" max="15111" width="4" bestFit="1" customWidth="1"/>
    <col min="15112" max="15112" width="12.140625" bestFit="1" customWidth="1"/>
    <col min="15113" max="15113" width="4" bestFit="1" customWidth="1"/>
    <col min="15114" max="15114" width="12.140625" bestFit="1" customWidth="1"/>
    <col min="15115" max="15115" width="4" bestFit="1" customWidth="1"/>
    <col min="15116" max="15116" width="12.140625" bestFit="1" customWidth="1"/>
    <col min="15117" max="15117" width="4" bestFit="1" customWidth="1"/>
    <col min="15118" max="15118" width="12.140625" bestFit="1" customWidth="1"/>
    <col min="15119" max="15119" width="4" bestFit="1" customWidth="1"/>
    <col min="15120" max="15120" width="12.140625" bestFit="1" customWidth="1"/>
    <col min="15121" max="15121" width="4" bestFit="1" customWidth="1"/>
    <col min="15122" max="15122" width="12.140625" bestFit="1" customWidth="1"/>
    <col min="15123" max="15123" width="4" bestFit="1" customWidth="1"/>
    <col min="15124" max="15124" width="12.140625" bestFit="1" customWidth="1"/>
    <col min="15125" max="15125" width="4" bestFit="1" customWidth="1"/>
    <col min="15126" max="15126" width="12.140625" bestFit="1" customWidth="1"/>
    <col min="15127" max="15127" width="4" bestFit="1" customWidth="1"/>
    <col min="15128" max="15128" width="12.140625" bestFit="1" customWidth="1"/>
    <col min="15129" max="15129" width="4" bestFit="1" customWidth="1"/>
    <col min="15130" max="15130" width="12.140625" bestFit="1" customWidth="1"/>
    <col min="15131" max="15131" width="4" bestFit="1" customWidth="1"/>
    <col min="15132" max="15132" width="12.140625" bestFit="1" customWidth="1"/>
    <col min="15133" max="15133" width="4" bestFit="1" customWidth="1"/>
    <col min="15134" max="15134" width="12.140625" bestFit="1" customWidth="1"/>
    <col min="15135" max="15135" width="4" bestFit="1" customWidth="1"/>
    <col min="15136" max="15136" width="12.140625" bestFit="1" customWidth="1"/>
    <col min="15137" max="15137" width="4" bestFit="1" customWidth="1"/>
    <col min="15138" max="15138" width="12.140625" bestFit="1" customWidth="1"/>
    <col min="15139" max="15139" width="4" bestFit="1" customWidth="1"/>
    <col min="15140" max="15140" width="12.140625" bestFit="1" customWidth="1"/>
    <col min="15141" max="15141" width="4" bestFit="1" customWidth="1"/>
    <col min="15142" max="15142" width="12.140625" bestFit="1" customWidth="1"/>
    <col min="15143" max="15143" width="4" bestFit="1" customWidth="1"/>
    <col min="15144" max="15144" width="12.140625" bestFit="1" customWidth="1"/>
    <col min="15145" max="15145" width="4" bestFit="1" customWidth="1"/>
    <col min="15146" max="15146" width="12.140625" bestFit="1" customWidth="1"/>
    <col min="15147" max="15147" width="4" bestFit="1" customWidth="1"/>
    <col min="15148" max="15148" width="12.140625" bestFit="1" customWidth="1"/>
    <col min="15149" max="15149" width="4" bestFit="1" customWidth="1"/>
    <col min="15150" max="15150" width="12.140625" bestFit="1" customWidth="1"/>
    <col min="15151" max="15151" width="4" bestFit="1" customWidth="1"/>
    <col min="15152" max="15152" width="12.140625" bestFit="1" customWidth="1"/>
    <col min="15153" max="15153" width="4" bestFit="1" customWidth="1"/>
    <col min="15154" max="15154" width="12.140625" bestFit="1" customWidth="1"/>
    <col min="15155" max="15155" width="4" bestFit="1" customWidth="1"/>
    <col min="15156" max="15156" width="12.140625" bestFit="1" customWidth="1"/>
    <col min="15157" max="15157" width="4" bestFit="1" customWidth="1"/>
    <col min="15158" max="15158" width="12.140625" bestFit="1" customWidth="1"/>
    <col min="15159" max="15159" width="4" bestFit="1" customWidth="1"/>
    <col min="15160" max="15160" width="12.140625" bestFit="1" customWidth="1"/>
    <col min="15161" max="15161" width="4" bestFit="1" customWidth="1"/>
    <col min="15162" max="15162" width="12.140625" bestFit="1" customWidth="1"/>
    <col min="15163" max="15163" width="4" bestFit="1" customWidth="1"/>
    <col min="15164" max="15164" width="12.140625" bestFit="1" customWidth="1"/>
    <col min="15165" max="15165" width="4" bestFit="1" customWidth="1"/>
    <col min="15166" max="15166" width="11.140625" bestFit="1" customWidth="1"/>
    <col min="15167" max="15167" width="4" bestFit="1" customWidth="1"/>
    <col min="15168" max="15168" width="12.140625" bestFit="1" customWidth="1"/>
    <col min="15169" max="15169" width="4" bestFit="1" customWidth="1"/>
    <col min="15170" max="15170" width="11.140625" bestFit="1" customWidth="1"/>
    <col min="15171" max="15171" width="4" bestFit="1" customWidth="1"/>
    <col min="15172" max="15172" width="11.140625" bestFit="1" customWidth="1"/>
    <col min="15173" max="15173" width="4" bestFit="1" customWidth="1"/>
    <col min="15174" max="15174" width="12.140625" bestFit="1" customWidth="1"/>
    <col min="15175" max="15175" width="4" bestFit="1" customWidth="1"/>
    <col min="15176" max="15176" width="12.140625" bestFit="1" customWidth="1"/>
    <col min="15177" max="15177" width="4" bestFit="1" customWidth="1"/>
    <col min="15178" max="15178" width="12.140625" bestFit="1" customWidth="1"/>
    <col min="15179" max="15179" width="4" bestFit="1" customWidth="1"/>
    <col min="15180" max="15180" width="12.140625" bestFit="1" customWidth="1"/>
    <col min="15181" max="15181" width="4" bestFit="1" customWidth="1"/>
    <col min="15182" max="15182" width="12.140625" bestFit="1" customWidth="1"/>
    <col min="15183" max="15183" width="4" bestFit="1" customWidth="1"/>
    <col min="15184" max="15184" width="12.140625" bestFit="1" customWidth="1"/>
    <col min="15185" max="15185" width="4" bestFit="1" customWidth="1"/>
    <col min="15186" max="15186" width="12.140625" bestFit="1" customWidth="1"/>
    <col min="15187" max="15187" width="4" bestFit="1" customWidth="1"/>
    <col min="15188" max="15188" width="12.140625" bestFit="1" customWidth="1"/>
    <col min="15189" max="15189" width="4" bestFit="1" customWidth="1"/>
    <col min="15190" max="15190" width="12.140625" bestFit="1" customWidth="1"/>
    <col min="15191" max="15191" width="4" bestFit="1" customWidth="1"/>
    <col min="15192" max="15192" width="12.140625" bestFit="1" customWidth="1"/>
    <col min="15193" max="15193" width="4" bestFit="1" customWidth="1"/>
    <col min="15194" max="15194" width="10.140625" bestFit="1" customWidth="1"/>
    <col min="15195" max="15195" width="4" bestFit="1" customWidth="1"/>
    <col min="15196" max="15196" width="10.140625" bestFit="1" customWidth="1"/>
    <col min="15197" max="15197" width="4" bestFit="1" customWidth="1"/>
    <col min="15198" max="15198" width="12.140625" bestFit="1" customWidth="1"/>
    <col min="15199" max="15199" width="4" bestFit="1" customWidth="1"/>
    <col min="15200" max="15200" width="12.140625" bestFit="1" customWidth="1"/>
    <col min="15201" max="15201" width="4" bestFit="1" customWidth="1"/>
    <col min="15202" max="15202" width="12.140625" bestFit="1" customWidth="1"/>
    <col min="15203" max="15203" width="4" bestFit="1" customWidth="1"/>
    <col min="15204" max="15204" width="12.140625" bestFit="1" customWidth="1"/>
    <col min="15205" max="15205" width="4" bestFit="1" customWidth="1"/>
    <col min="15206" max="15206" width="12.140625" bestFit="1" customWidth="1"/>
    <col min="15207" max="15207" width="4" bestFit="1" customWidth="1"/>
    <col min="15208" max="15208" width="12.140625" bestFit="1" customWidth="1"/>
    <col min="15209" max="15209" width="4" bestFit="1" customWidth="1"/>
    <col min="15210" max="15210" width="12.140625" bestFit="1" customWidth="1"/>
    <col min="15211" max="15211" width="4" bestFit="1" customWidth="1"/>
    <col min="15212" max="15212" width="12.140625" bestFit="1" customWidth="1"/>
    <col min="15213" max="15213" width="4" bestFit="1" customWidth="1"/>
    <col min="15214" max="15214" width="12.140625" bestFit="1" customWidth="1"/>
    <col min="15215" max="15215" width="4" bestFit="1" customWidth="1"/>
    <col min="15216" max="15216" width="12.140625" bestFit="1" customWidth="1"/>
    <col min="15217" max="15217" width="4" bestFit="1" customWidth="1"/>
    <col min="15218" max="15218" width="11.140625" bestFit="1" customWidth="1"/>
    <col min="15219" max="15219" width="4" bestFit="1" customWidth="1"/>
    <col min="15220" max="15220" width="11.140625" bestFit="1" customWidth="1"/>
    <col min="15221" max="15221" width="4" bestFit="1" customWidth="1"/>
    <col min="15222" max="15222" width="12.140625" bestFit="1" customWidth="1"/>
    <col min="15223" max="15223" width="4" bestFit="1" customWidth="1"/>
    <col min="15224" max="15224" width="12.140625" bestFit="1" customWidth="1"/>
    <col min="15225" max="15225" width="4" bestFit="1" customWidth="1"/>
    <col min="15226" max="15226" width="12.140625" bestFit="1" customWidth="1"/>
    <col min="15227" max="15227" width="4" bestFit="1" customWidth="1"/>
    <col min="15228" max="15228" width="12.140625" bestFit="1" customWidth="1"/>
    <col min="15229" max="15229" width="4" bestFit="1" customWidth="1"/>
    <col min="15230" max="15230" width="12.140625" bestFit="1" customWidth="1"/>
    <col min="15231" max="15231" width="4" bestFit="1" customWidth="1"/>
    <col min="15232" max="15232" width="12.140625" bestFit="1" customWidth="1"/>
    <col min="15233" max="15233" width="4" bestFit="1" customWidth="1"/>
    <col min="15234" max="15234" width="12.140625" bestFit="1" customWidth="1"/>
    <col min="15235" max="15235" width="4" bestFit="1" customWidth="1"/>
    <col min="15236" max="15236" width="12.140625" bestFit="1" customWidth="1"/>
    <col min="15237" max="15237" width="4" bestFit="1" customWidth="1"/>
    <col min="15238" max="15238" width="11.140625" bestFit="1" customWidth="1"/>
    <col min="15239" max="15239" width="4" bestFit="1" customWidth="1"/>
    <col min="15240" max="15240" width="12.140625" bestFit="1" customWidth="1"/>
    <col min="15241" max="15241" width="4" bestFit="1" customWidth="1"/>
    <col min="15242" max="15242" width="12.140625" bestFit="1" customWidth="1"/>
    <col min="15243" max="15243" width="4" bestFit="1" customWidth="1"/>
    <col min="15244" max="15244" width="12.140625" bestFit="1" customWidth="1"/>
    <col min="15245" max="15245" width="4" bestFit="1" customWidth="1"/>
    <col min="15246" max="15246" width="12.140625" bestFit="1" customWidth="1"/>
    <col min="15247" max="15247" width="4" bestFit="1" customWidth="1"/>
    <col min="15248" max="15248" width="12.140625" bestFit="1" customWidth="1"/>
    <col min="15249" max="15249" width="4" bestFit="1" customWidth="1"/>
    <col min="15250" max="15250" width="12.140625" bestFit="1" customWidth="1"/>
    <col min="15251" max="15251" width="4" bestFit="1" customWidth="1"/>
    <col min="15252" max="15252" width="12.140625" bestFit="1" customWidth="1"/>
    <col min="15253" max="15253" width="4" bestFit="1" customWidth="1"/>
    <col min="15254" max="15254" width="12.140625" bestFit="1" customWidth="1"/>
    <col min="15255" max="15255" width="4" bestFit="1" customWidth="1"/>
    <col min="15256" max="15256" width="12.140625" bestFit="1" customWidth="1"/>
    <col min="15257" max="15257" width="4" bestFit="1" customWidth="1"/>
    <col min="15258" max="15258" width="12.140625" bestFit="1" customWidth="1"/>
    <col min="15259" max="15259" width="4" bestFit="1" customWidth="1"/>
    <col min="15260" max="15260" width="12.140625" bestFit="1" customWidth="1"/>
    <col min="15261" max="15261" width="4" bestFit="1" customWidth="1"/>
    <col min="15262" max="15262" width="12.140625" bestFit="1" customWidth="1"/>
    <col min="15263" max="15263" width="4" bestFit="1" customWidth="1"/>
    <col min="15264" max="15264" width="12.140625" bestFit="1" customWidth="1"/>
    <col min="15265" max="15265" width="4" bestFit="1" customWidth="1"/>
    <col min="15266" max="15266" width="12.140625" bestFit="1" customWidth="1"/>
    <col min="15267" max="15267" width="4" bestFit="1" customWidth="1"/>
    <col min="15268" max="15268" width="12.140625" bestFit="1" customWidth="1"/>
    <col min="15269" max="15269" width="4" bestFit="1" customWidth="1"/>
    <col min="15270" max="15270" width="12.140625" bestFit="1" customWidth="1"/>
    <col min="15271" max="15271" width="4" bestFit="1" customWidth="1"/>
    <col min="15272" max="15272" width="12.140625" bestFit="1" customWidth="1"/>
    <col min="15273" max="15273" width="4" bestFit="1" customWidth="1"/>
    <col min="15274" max="15274" width="12.140625" bestFit="1" customWidth="1"/>
    <col min="15275" max="15275" width="4" bestFit="1" customWidth="1"/>
    <col min="15276" max="15276" width="12.140625" bestFit="1" customWidth="1"/>
    <col min="15277" max="15277" width="4" bestFit="1" customWidth="1"/>
    <col min="15361" max="15361" width="46.42578125" bestFit="1" customWidth="1"/>
    <col min="15362" max="15362" width="12.140625" bestFit="1" customWidth="1"/>
    <col min="15363" max="15363" width="4" bestFit="1" customWidth="1"/>
    <col min="15364" max="15364" width="12.140625" bestFit="1" customWidth="1"/>
    <col min="15365" max="15365" width="4" bestFit="1" customWidth="1"/>
    <col min="15366" max="15366" width="12.140625" bestFit="1" customWidth="1"/>
    <col min="15367" max="15367" width="4" bestFit="1" customWidth="1"/>
    <col min="15368" max="15368" width="12.140625" bestFit="1" customWidth="1"/>
    <col min="15369" max="15369" width="4" bestFit="1" customWidth="1"/>
    <col min="15370" max="15370" width="12.140625" bestFit="1" customWidth="1"/>
    <col min="15371" max="15371" width="4" bestFit="1" customWidth="1"/>
    <col min="15372" max="15372" width="12.140625" bestFit="1" customWidth="1"/>
    <col min="15373" max="15373" width="4" bestFit="1" customWidth="1"/>
    <col min="15374" max="15374" width="12.140625" bestFit="1" customWidth="1"/>
    <col min="15375" max="15375" width="4" bestFit="1" customWidth="1"/>
    <col min="15376" max="15376" width="12.140625" bestFit="1" customWidth="1"/>
    <col min="15377" max="15377" width="4" bestFit="1" customWidth="1"/>
    <col min="15378" max="15378" width="12.140625" bestFit="1" customWidth="1"/>
    <col min="15379" max="15379" width="4" bestFit="1" customWidth="1"/>
    <col min="15380" max="15380" width="12.140625" bestFit="1" customWidth="1"/>
    <col min="15381" max="15381" width="4" bestFit="1" customWidth="1"/>
    <col min="15382" max="15382" width="12.140625" bestFit="1" customWidth="1"/>
    <col min="15383" max="15383" width="4" bestFit="1" customWidth="1"/>
    <col min="15384" max="15384" width="12.140625" bestFit="1" customWidth="1"/>
    <col min="15385" max="15385" width="4" bestFit="1" customWidth="1"/>
    <col min="15386" max="15386" width="12.140625" bestFit="1" customWidth="1"/>
    <col min="15387" max="15387" width="4" bestFit="1" customWidth="1"/>
    <col min="15388" max="15388" width="12.140625" bestFit="1" customWidth="1"/>
    <col min="15389" max="15389" width="4" bestFit="1" customWidth="1"/>
    <col min="15390" max="15390" width="12.140625" bestFit="1" customWidth="1"/>
    <col min="15391" max="15391" width="4" bestFit="1" customWidth="1"/>
    <col min="15392" max="15392" width="12.140625" bestFit="1" customWidth="1"/>
    <col min="15393" max="15393" width="4" bestFit="1" customWidth="1"/>
    <col min="15394" max="15394" width="12.140625" bestFit="1" customWidth="1"/>
    <col min="15395" max="15395" width="4" bestFit="1" customWidth="1"/>
    <col min="15396" max="15396" width="12.140625" bestFit="1" customWidth="1"/>
    <col min="15397" max="15397" width="4" bestFit="1" customWidth="1"/>
    <col min="15398" max="15398" width="12.140625" bestFit="1" customWidth="1"/>
    <col min="15399" max="15399" width="4" bestFit="1" customWidth="1"/>
    <col min="15400" max="15400" width="12.140625" bestFit="1" customWidth="1"/>
    <col min="15401" max="15401" width="4" bestFit="1" customWidth="1"/>
    <col min="15402" max="15402" width="12.140625" bestFit="1" customWidth="1"/>
    <col min="15403" max="15403" width="4" bestFit="1" customWidth="1"/>
    <col min="15404" max="15404" width="12.140625" bestFit="1" customWidth="1"/>
    <col min="15405" max="15405" width="4" bestFit="1" customWidth="1"/>
    <col min="15406" max="15406" width="12.140625" bestFit="1" customWidth="1"/>
    <col min="15407" max="15407" width="4" bestFit="1" customWidth="1"/>
    <col min="15408" max="15408" width="12.140625" bestFit="1" customWidth="1"/>
    <col min="15409" max="15409" width="4" bestFit="1" customWidth="1"/>
    <col min="15410" max="15410" width="12.140625" bestFit="1" customWidth="1"/>
    <col min="15411" max="15411" width="4" bestFit="1" customWidth="1"/>
    <col min="15412" max="15412" width="12.140625" bestFit="1" customWidth="1"/>
    <col min="15413" max="15413" width="4" bestFit="1" customWidth="1"/>
    <col min="15414" max="15414" width="12.140625" bestFit="1" customWidth="1"/>
    <col min="15415" max="15415" width="4" bestFit="1" customWidth="1"/>
    <col min="15416" max="15416" width="12.140625" bestFit="1" customWidth="1"/>
    <col min="15417" max="15417" width="4" bestFit="1" customWidth="1"/>
    <col min="15418" max="15418" width="12.140625" bestFit="1" customWidth="1"/>
    <col min="15419" max="15419" width="4" bestFit="1" customWidth="1"/>
    <col min="15420" max="15420" width="12.140625" bestFit="1" customWidth="1"/>
    <col min="15421" max="15421" width="4" bestFit="1" customWidth="1"/>
    <col min="15422" max="15422" width="11.140625" bestFit="1" customWidth="1"/>
    <col min="15423" max="15423" width="4" bestFit="1" customWidth="1"/>
    <col min="15424" max="15424" width="12.140625" bestFit="1" customWidth="1"/>
    <col min="15425" max="15425" width="4" bestFit="1" customWidth="1"/>
    <col min="15426" max="15426" width="11.140625" bestFit="1" customWidth="1"/>
    <col min="15427" max="15427" width="4" bestFit="1" customWidth="1"/>
    <col min="15428" max="15428" width="11.140625" bestFit="1" customWidth="1"/>
    <col min="15429" max="15429" width="4" bestFit="1" customWidth="1"/>
    <col min="15430" max="15430" width="12.140625" bestFit="1" customWidth="1"/>
    <col min="15431" max="15431" width="4" bestFit="1" customWidth="1"/>
    <col min="15432" max="15432" width="12.140625" bestFit="1" customWidth="1"/>
    <col min="15433" max="15433" width="4" bestFit="1" customWidth="1"/>
    <col min="15434" max="15434" width="12.140625" bestFit="1" customWidth="1"/>
    <col min="15435" max="15435" width="4" bestFit="1" customWidth="1"/>
    <col min="15436" max="15436" width="12.140625" bestFit="1" customWidth="1"/>
    <col min="15437" max="15437" width="4" bestFit="1" customWidth="1"/>
    <col min="15438" max="15438" width="12.140625" bestFit="1" customWidth="1"/>
    <col min="15439" max="15439" width="4" bestFit="1" customWidth="1"/>
    <col min="15440" max="15440" width="12.140625" bestFit="1" customWidth="1"/>
    <col min="15441" max="15441" width="4" bestFit="1" customWidth="1"/>
    <col min="15442" max="15442" width="12.140625" bestFit="1" customWidth="1"/>
    <col min="15443" max="15443" width="4" bestFit="1" customWidth="1"/>
    <col min="15444" max="15444" width="12.140625" bestFit="1" customWidth="1"/>
    <col min="15445" max="15445" width="4" bestFit="1" customWidth="1"/>
    <col min="15446" max="15446" width="12.140625" bestFit="1" customWidth="1"/>
    <col min="15447" max="15447" width="4" bestFit="1" customWidth="1"/>
    <col min="15448" max="15448" width="12.140625" bestFit="1" customWidth="1"/>
    <col min="15449" max="15449" width="4" bestFit="1" customWidth="1"/>
    <col min="15450" max="15450" width="10.140625" bestFit="1" customWidth="1"/>
    <col min="15451" max="15451" width="4" bestFit="1" customWidth="1"/>
    <col min="15452" max="15452" width="10.140625" bestFit="1" customWidth="1"/>
    <col min="15453" max="15453" width="4" bestFit="1" customWidth="1"/>
    <col min="15454" max="15454" width="12.140625" bestFit="1" customWidth="1"/>
    <col min="15455" max="15455" width="4" bestFit="1" customWidth="1"/>
    <col min="15456" max="15456" width="12.140625" bestFit="1" customWidth="1"/>
    <col min="15457" max="15457" width="4" bestFit="1" customWidth="1"/>
    <col min="15458" max="15458" width="12.140625" bestFit="1" customWidth="1"/>
    <col min="15459" max="15459" width="4" bestFit="1" customWidth="1"/>
    <col min="15460" max="15460" width="12.140625" bestFit="1" customWidth="1"/>
    <col min="15461" max="15461" width="4" bestFit="1" customWidth="1"/>
    <col min="15462" max="15462" width="12.140625" bestFit="1" customWidth="1"/>
    <col min="15463" max="15463" width="4" bestFit="1" customWidth="1"/>
    <col min="15464" max="15464" width="12.140625" bestFit="1" customWidth="1"/>
    <col min="15465" max="15465" width="4" bestFit="1" customWidth="1"/>
    <col min="15466" max="15466" width="12.140625" bestFit="1" customWidth="1"/>
    <col min="15467" max="15467" width="4" bestFit="1" customWidth="1"/>
    <col min="15468" max="15468" width="12.140625" bestFit="1" customWidth="1"/>
    <col min="15469" max="15469" width="4" bestFit="1" customWidth="1"/>
    <col min="15470" max="15470" width="12.140625" bestFit="1" customWidth="1"/>
    <col min="15471" max="15471" width="4" bestFit="1" customWidth="1"/>
    <col min="15472" max="15472" width="12.140625" bestFit="1" customWidth="1"/>
    <col min="15473" max="15473" width="4" bestFit="1" customWidth="1"/>
    <col min="15474" max="15474" width="11.140625" bestFit="1" customWidth="1"/>
    <col min="15475" max="15475" width="4" bestFit="1" customWidth="1"/>
    <col min="15476" max="15476" width="11.140625" bestFit="1" customWidth="1"/>
    <col min="15477" max="15477" width="4" bestFit="1" customWidth="1"/>
    <col min="15478" max="15478" width="12.140625" bestFit="1" customWidth="1"/>
    <col min="15479" max="15479" width="4" bestFit="1" customWidth="1"/>
    <col min="15480" max="15480" width="12.140625" bestFit="1" customWidth="1"/>
    <col min="15481" max="15481" width="4" bestFit="1" customWidth="1"/>
    <col min="15482" max="15482" width="12.140625" bestFit="1" customWidth="1"/>
    <col min="15483" max="15483" width="4" bestFit="1" customWidth="1"/>
    <col min="15484" max="15484" width="12.140625" bestFit="1" customWidth="1"/>
    <col min="15485" max="15485" width="4" bestFit="1" customWidth="1"/>
    <col min="15486" max="15486" width="12.140625" bestFit="1" customWidth="1"/>
    <col min="15487" max="15487" width="4" bestFit="1" customWidth="1"/>
    <col min="15488" max="15488" width="12.140625" bestFit="1" customWidth="1"/>
    <col min="15489" max="15489" width="4" bestFit="1" customWidth="1"/>
    <col min="15490" max="15490" width="12.140625" bestFit="1" customWidth="1"/>
    <col min="15491" max="15491" width="4" bestFit="1" customWidth="1"/>
    <col min="15492" max="15492" width="12.140625" bestFit="1" customWidth="1"/>
    <col min="15493" max="15493" width="4" bestFit="1" customWidth="1"/>
    <col min="15494" max="15494" width="11.140625" bestFit="1" customWidth="1"/>
    <col min="15495" max="15495" width="4" bestFit="1" customWidth="1"/>
    <col min="15496" max="15496" width="12.140625" bestFit="1" customWidth="1"/>
    <col min="15497" max="15497" width="4" bestFit="1" customWidth="1"/>
    <col min="15498" max="15498" width="12.140625" bestFit="1" customWidth="1"/>
    <col min="15499" max="15499" width="4" bestFit="1" customWidth="1"/>
    <col min="15500" max="15500" width="12.140625" bestFit="1" customWidth="1"/>
    <col min="15501" max="15501" width="4" bestFit="1" customWidth="1"/>
    <col min="15502" max="15502" width="12.140625" bestFit="1" customWidth="1"/>
    <col min="15503" max="15503" width="4" bestFit="1" customWidth="1"/>
    <col min="15504" max="15504" width="12.140625" bestFit="1" customWidth="1"/>
    <col min="15505" max="15505" width="4" bestFit="1" customWidth="1"/>
    <col min="15506" max="15506" width="12.140625" bestFit="1" customWidth="1"/>
    <col min="15507" max="15507" width="4" bestFit="1" customWidth="1"/>
    <col min="15508" max="15508" width="12.140625" bestFit="1" customWidth="1"/>
    <col min="15509" max="15509" width="4" bestFit="1" customWidth="1"/>
    <col min="15510" max="15510" width="12.140625" bestFit="1" customWidth="1"/>
    <col min="15511" max="15511" width="4" bestFit="1" customWidth="1"/>
    <col min="15512" max="15512" width="12.140625" bestFit="1" customWidth="1"/>
    <col min="15513" max="15513" width="4" bestFit="1" customWidth="1"/>
    <col min="15514" max="15514" width="12.140625" bestFit="1" customWidth="1"/>
    <col min="15515" max="15515" width="4" bestFit="1" customWidth="1"/>
    <col min="15516" max="15516" width="12.140625" bestFit="1" customWidth="1"/>
    <col min="15517" max="15517" width="4" bestFit="1" customWidth="1"/>
    <col min="15518" max="15518" width="12.140625" bestFit="1" customWidth="1"/>
    <col min="15519" max="15519" width="4" bestFit="1" customWidth="1"/>
    <col min="15520" max="15520" width="12.140625" bestFit="1" customWidth="1"/>
    <col min="15521" max="15521" width="4" bestFit="1" customWidth="1"/>
    <col min="15522" max="15522" width="12.140625" bestFit="1" customWidth="1"/>
    <col min="15523" max="15523" width="4" bestFit="1" customWidth="1"/>
    <col min="15524" max="15524" width="12.140625" bestFit="1" customWidth="1"/>
    <col min="15525" max="15525" width="4" bestFit="1" customWidth="1"/>
    <col min="15526" max="15526" width="12.140625" bestFit="1" customWidth="1"/>
    <col min="15527" max="15527" width="4" bestFit="1" customWidth="1"/>
    <col min="15528" max="15528" width="12.140625" bestFit="1" customWidth="1"/>
    <col min="15529" max="15529" width="4" bestFit="1" customWidth="1"/>
    <col min="15530" max="15530" width="12.140625" bestFit="1" customWidth="1"/>
    <col min="15531" max="15531" width="4" bestFit="1" customWidth="1"/>
    <col min="15532" max="15532" width="12.140625" bestFit="1" customWidth="1"/>
    <col min="15533" max="15533" width="4" bestFit="1" customWidth="1"/>
    <col min="15617" max="15617" width="46.42578125" bestFit="1" customWidth="1"/>
    <col min="15618" max="15618" width="12.140625" bestFit="1" customWidth="1"/>
    <col min="15619" max="15619" width="4" bestFit="1" customWidth="1"/>
    <col min="15620" max="15620" width="12.140625" bestFit="1" customWidth="1"/>
    <col min="15621" max="15621" width="4" bestFit="1" customWidth="1"/>
    <col min="15622" max="15622" width="12.140625" bestFit="1" customWidth="1"/>
    <col min="15623" max="15623" width="4" bestFit="1" customWidth="1"/>
    <col min="15624" max="15624" width="12.140625" bestFit="1" customWidth="1"/>
    <col min="15625" max="15625" width="4" bestFit="1" customWidth="1"/>
    <col min="15626" max="15626" width="12.140625" bestFit="1" customWidth="1"/>
    <col min="15627" max="15627" width="4" bestFit="1" customWidth="1"/>
    <col min="15628" max="15628" width="12.140625" bestFit="1" customWidth="1"/>
    <col min="15629" max="15629" width="4" bestFit="1" customWidth="1"/>
    <col min="15630" max="15630" width="12.140625" bestFit="1" customWidth="1"/>
    <col min="15631" max="15631" width="4" bestFit="1" customWidth="1"/>
    <col min="15632" max="15632" width="12.140625" bestFit="1" customWidth="1"/>
    <col min="15633" max="15633" width="4" bestFit="1" customWidth="1"/>
    <col min="15634" max="15634" width="12.140625" bestFit="1" customWidth="1"/>
    <col min="15635" max="15635" width="4" bestFit="1" customWidth="1"/>
    <col min="15636" max="15636" width="12.140625" bestFit="1" customWidth="1"/>
    <col min="15637" max="15637" width="4" bestFit="1" customWidth="1"/>
    <col min="15638" max="15638" width="12.140625" bestFit="1" customWidth="1"/>
    <col min="15639" max="15639" width="4" bestFit="1" customWidth="1"/>
    <col min="15640" max="15640" width="12.140625" bestFit="1" customWidth="1"/>
    <col min="15641" max="15641" width="4" bestFit="1" customWidth="1"/>
    <col min="15642" max="15642" width="12.140625" bestFit="1" customWidth="1"/>
    <col min="15643" max="15643" width="4" bestFit="1" customWidth="1"/>
    <col min="15644" max="15644" width="12.140625" bestFit="1" customWidth="1"/>
    <col min="15645" max="15645" width="4" bestFit="1" customWidth="1"/>
    <col min="15646" max="15646" width="12.140625" bestFit="1" customWidth="1"/>
    <col min="15647" max="15647" width="4" bestFit="1" customWidth="1"/>
    <col min="15648" max="15648" width="12.140625" bestFit="1" customWidth="1"/>
    <col min="15649" max="15649" width="4" bestFit="1" customWidth="1"/>
    <col min="15650" max="15650" width="12.140625" bestFit="1" customWidth="1"/>
    <col min="15651" max="15651" width="4" bestFit="1" customWidth="1"/>
    <col min="15652" max="15652" width="12.140625" bestFit="1" customWidth="1"/>
    <col min="15653" max="15653" width="4" bestFit="1" customWidth="1"/>
    <col min="15654" max="15654" width="12.140625" bestFit="1" customWidth="1"/>
    <col min="15655" max="15655" width="4" bestFit="1" customWidth="1"/>
    <col min="15656" max="15656" width="12.140625" bestFit="1" customWidth="1"/>
    <col min="15657" max="15657" width="4" bestFit="1" customWidth="1"/>
    <col min="15658" max="15658" width="12.140625" bestFit="1" customWidth="1"/>
    <col min="15659" max="15659" width="4" bestFit="1" customWidth="1"/>
    <col min="15660" max="15660" width="12.140625" bestFit="1" customWidth="1"/>
    <col min="15661" max="15661" width="4" bestFit="1" customWidth="1"/>
    <col min="15662" max="15662" width="12.140625" bestFit="1" customWidth="1"/>
    <col min="15663" max="15663" width="4" bestFit="1" customWidth="1"/>
    <col min="15664" max="15664" width="12.140625" bestFit="1" customWidth="1"/>
    <col min="15665" max="15665" width="4" bestFit="1" customWidth="1"/>
    <col min="15666" max="15666" width="12.140625" bestFit="1" customWidth="1"/>
    <col min="15667" max="15667" width="4" bestFit="1" customWidth="1"/>
    <col min="15668" max="15668" width="12.140625" bestFit="1" customWidth="1"/>
    <col min="15669" max="15669" width="4" bestFit="1" customWidth="1"/>
    <col min="15670" max="15670" width="12.140625" bestFit="1" customWidth="1"/>
    <col min="15671" max="15671" width="4" bestFit="1" customWidth="1"/>
    <col min="15672" max="15672" width="12.140625" bestFit="1" customWidth="1"/>
    <col min="15673" max="15673" width="4" bestFit="1" customWidth="1"/>
    <col min="15674" max="15674" width="12.140625" bestFit="1" customWidth="1"/>
    <col min="15675" max="15675" width="4" bestFit="1" customWidth="1"/>
    <col min="15676" max="15676" width="12.140625" bestFit="1" customWidth="1"/>
    <col min="15677" max="15677" width="4" bestFit="1" customWidth="1"/>
    <col min="15678" max="15678" width="11.140625" bestFit="1" customWidth="1"/>
    <col min="15679" max="15679" width="4" bestFit="1" customWidth="1"/>
    <col min="15680" max="15680" width="12.140625" bestFit="1" customWidth="1"/>
    <col min="15681" max="15681" width="4" bestFit="1" customWidth="1"/>
    <col min="15682" max="15682" width="11.140625" bestFit="1" customWidth="1"/>
    <col min="15683" max="15683" width="4" bestFit="1" customWidth="1"/>
    <col min="15684" max="15684" width="11.140625" bestFit="1" customWidth="1"/>
    <col min="15685" max="15685" width="4" bestFit="1" customWidth="1"/>
    <col min="15686" max="15686" width="12.140625" bestFit="1" customWidth="1"/>
    <col min="15687" max="15687" width="4" bestFit="1" customWidth="1"/>
    <col min="15688" max="15688" width="12.140625" bestFit="1" customWidth="1"/>
    <col min="15689" max="15689" width="4" bestFit="1" customWidth="1"/>
    <col min="15690" max="15690" width="12.140625" bestFit="1" customWidth="1"/>
    <col min="15691" max="15691" width="4" bestFit="1" customWidth="1"/>
    <col min="15692" max="15692" width="12.140625" bestFit="1" customWidth="1"/>
    <col min="15693" max="15693" width="4" bestFit="1" customWidth="1"/>
    <col min="15694" max="15694" width="12.140625" bestFit="1" customWidth="1"/>
    <col min="15695" max="15695" width="4" bestFit="1" customWidth="1"/>
    <col min="15696" max="15696" width="12.140625" bestFit="1" customWidth="1"/>
    <col min="15697" max="15697" width="4" bestFit="1" customWidth="1"/>
    <col min="15698" max="15698" width="12.140625" bestFit="1" customWidth="1"/>
    <col min="15699" max="15699" width="4" bestFit="1" customWidth="1"/>
    <col min="15700" max="15700" width="12.140625" bestFit="1" customWidth="1"/>
    <col min="15701" max="15701" width="4" bestFit="1" customWidth="1"/>
    <col min="15702" max="15702" width="12.140625" bestFit="1" customWidth="1"/>
    <col min="15703" max="15703" width="4" bestFit="1" customWidth="1"/>
    <col min="15704" max="15704" width="12.140625" bestFit="1" customWidth="1"/>
    <col min="15705" max="15705" width="4" bestFit="1" customWidth="1"/>
    <col min="15706" max="15706" width="10.140625" bestFit="1" customWidth="1"/>
    <col min="15707" max="15707" width="4" bestFit="1" customWidth="1"/>
    <col min="15708" max="15708" width="10.140625" bestFit="1" customWidth="1"/>
    <col min="15709" max="15709" width="4" bestFit="1" customWidth="1"/>
    <col min="15710" max="15710" width="12.140625" bestFit="1" customWidth="1"/>
    <col min="15711" max="15711" width="4" bestFit="1" customWidth="1"/>
    <col min="15712" max="15712" width="12.140625" bestFit="1" customWidth="1"/>
    <col min="15713" max="15713" width="4" bestFit="1" customWidth="1"/>
    <col min="15714" max="15714" width="12.140625" bestFit="1" customWidth="1"/>
    <col min="15715" max="15715" width="4" bestFit="1" customWidth="1"/>
    <col min="15716" max="15716" width="12.140625" bestFit="1" customWidth="1"/>
    <col min="15717" max="15717" width="4" bestFit="1" customWidth="1"/>
    <col min="15718" max="15718" width="12.140625" bestFit="1" customWidth="1"/>
    <col min="15719" max="15719" width="4" bestFit="1" customWidth="1"/>
    <col min="15720" max="15720" width="12.140625" bestFit="1" customWidth="1"/>
    <col min="15721" max="15721" width="4" bestFit="1" customWidth="1"/>
    <col min="15722" max="15722" width="12.140625" bestFit="1" customWidth="1"/>
    <col min="15723" max="15723" width="4" bestFit="1" customWidth="1"/>
    <col min="15724" max="15724" width="12.140625" bestFit="1" customWidth="1"/>
    <col min="15725" max="15725" width="4" bestFit="1" customWidth="1"/>
    <col min="15726" max="15726" width="12.140625" bestFit="1" customWidth="1"/>
    <col min="15727" max="15727" width="4" bestFit="1" customWidth="1"/>
    <col min="15728" max="15728" width="12.140625" bestFit="1" customWidth="1"/>
    <col min="15729" max="15729" width="4" bestFit="1" customWidth="1"/>
    <col min="15730" max="15730" width="11.140625" bestFit="1" customWidth="1"/>
    <col min="15731" max="15731" width="4" bestFit="1" customWidth="1"/>
    <col min="15732" max="15732" width="11.140625" bestFit="1" customWidth="1"/>
    <col min="15733" max="15733" width="4" bestFit="1" customWidth="1"/>
    <col min="15734" max="15734" width="12.140625" bestFit="1" customWidth="1"/>
    <col min="15735" max="15735" width="4" bestFit="1" customWidth="1"/>
    <col min="15736" max="15736" width="12.140625" bestFit="1" customWidth="1"/>
    <col min="15737" max="15737" width="4" bestFit="1" customWidth="1"/>
    <col min="15738" max="15738" width="12.140625" bestFit="1" customWidth="1"/>
    <col min="15739" max="15739" width="4" bestFit="1" customWidth="1"/>
    <col min="15740" max="15740" width="12.140625" bestFit="1" customWidth="1"/>
    <col min="15741" max="15741" width="4" bestFit="1" customWidth="1"/>
    <col min="15742" max="15742" width="12.140625" bestFit="1" customWidth="1"/>
    <col min="15743" max="15743" width="4" bestFit="1" customWidth="1"/>
    <col min="15744" max="15744" width="12.140625" bestFit="1" customWidth="1"/>
    <col min="15745" max="15745" width="4" bestFit="1" customWidth="1"/>
    <col min="15746" max="15746" width="12.140625" bestFit="1" customWidth="1"/>
    <col min="15747" max="15747" width="4" bestFit="1" customWidth="1"/>
    <col min="15748" max="15748" width="12.140625" bestFit="1" customWidth="1"/>
    <col min="15749" max="15749" width="4" bestFit="1" customWidth="1"/>
    <col min="15750" max="15750" width="11.140625" bestFit="1" customWidth="1"/>
    <col min="15751" max="15751" width="4" bestFit="1" customWidth="1"/>
    <col min="15752" max="15752" width="12.140625" bestFit="1" customWidth="1"/>
    <col min="15753" max="15753" width="4" bestFit="1" customWidth="1"/>
    <col min="15754" max="15754" width="12.140625" bestFit="1" customWidth="1"/>
    <col min="15755" max="15755" width="4" bestFit="1" customWidth="1"/>
    <col min="15756" max="15756" width="12.140625" bestFit="1" customWidth="1"/>
    <col min="15757" max="15757" width="4" bestFit="1" customWidth="1"/>
    <col min="15758" max="15758" width="12.140625" bestFit="1" customWidth="1"/>
    <col min="15759" max="15759" width="4" bestFit="1" customWidth="1"/>
    <col min="15760" max="15760" width="12.140625" bestFit="1" customWidth="1"/>
    <col min="15761" max="15761" width="4" bestFit="1" customWidth="1"/>
    <col min="15762" max="15762" width="12.140625" bestFit="1" customWidth="1"/>
    <col min="15763" max="15763" width="4" bestFit="1" customWidth="1"/>
    <col min="15764" max="15764" width="12.140625" bestFit="1" customWidth="1"/>
    <col min="15765" max="15765" width="4" bestFit="1" customWidth="1"/>
    <col min="15766" max="15766" width="12.140625" bestFit="1" customWidth="1"/>
    <col min="15767" max="15767" width="4" bestFit="1" customWidth="1"/>
    <col min="15768" max="15768" width="12.140625" bestFit="1" customWidth="1"/>
    <col min="15769" max="15769" width="4" bestFit="1" customWidth="1"/>
    <col min="15770" max="15770" width="12.140625" bestFit="1" customWidth="1"/>
    <col min="15771" max="15771" width="4" bestFit="1" customWidth="1"/>
    <col min="15772" max="15772" width="12.140625" bestFit="1" customWidth="1"/>
    <col min="15773" max="15773" width="4" bestFit="1" customWidth="1"/>
    <col min="15774" max="15774" width="12.140625" bestFit="1" customWidth="1"/>
    <col min="15775" max="15775" width="4" bestFit="1" customWidth="1"/>
    <col min="15776" max="15776" width="12.140625" bestFit="1" customWidth="1"/>
    <col min="15777" max="15777" width="4" bestFit="1" customWidth="1"/>
    <col min="15778" max="15778" width="12.140625" bestFit="1" customWidth="1"/>
    <col min="15779" max="15779" width="4" bestFit="1" customWidth="1"/>
    <col min="15780" max="15780" width="12.140625" bestFit="1" customWidth="1"/>
    <col min="15781" max="15781" width="4" bestFit="1" customWidth="1"/>
    <col min="15782" max="15782" width="12.140625" bestFit="1" customWidth="1"/>
    <col min="15783" max="15783" width="4" bestFit="1" customWidth="1"/>
    <col min="15784" max="15784" width="12.140625" bestFit="1" customWidth="1"/>
    <col min="15785" max="15785" width="4" bestFit="1" customWidth="1"/>
    <col min="15786" max="15786" width="12.140625" bestFit="1" customWidth="1"/>
    <col min="15787" max="15787" width="4" bestFit="1" customWidth="1"/>
    <col min="15788" max="15788" width="12.140625" bestFit="1" customWidth="1"/>
    <col min="15789" max="15789" width="4" bestFit="1" customWidth="1"/>
    <col min="15873" max="15873" width="46.42578125" bestFit="1" customWidth="1"/>
    <col min="15874" max="15874" width="12.140625" bestFit="1" customWidth="1"/>
    <col min="15875" max="15875" width="4" bestFit="1" customWidth="1"/>
    <col min="15876" max="15876" width="12.140625" bestFit="1" customWidth="1"/>
    <col min="15877" max="15877" width="4" bestFit="1" customWidth="1"/>
    <col min="15878" max="15878" width="12.140625" bestFit="1" customWidth="1"/>
    <col min="15879" max="15879" width="4" bestFit="1" customWidth="1"/>
    <col min="15880" max="15880" width="12.140625" bestFit="1" customWidth="1"/>
    <col min="15881" max="15881" width="4" bestFit="1" customWidth="1"/>
    <col min="15882" max="15882" width="12.140625" bestFit="1" customWidth="1"/>
    <col min="15883" max="15883" width="4" bestFit="1" customWidth="1"/>
    <col min="15884" max="15884" width="12.140625" bestFit="1" customWidth="1"/>
    <col min="15885" max="15885" width="4" bestFit="1" customWidth="1"/>
    <col min="15886" max="15886" width="12.140625" bestFit="1" customWidth="1"/>
    <col min="15887" max="15887" width="4" bestFit="1" customWidth="1"/>
    <col min="15888" max="15888" width="12.140625" bestFit="1" customWidth="1"/>
    <col min="15889" max="15889" width="4" bestFit="1" customWidth="1"/>
    <col min="15890" max="15890" width="12.140625" bestFit="1" customWidth="1"/>
    <col min="15891" max="15891" width="4" bestFit="1" customWidth="1"/>
    <col min="15892" max="15892" width="12.140625" bestFit="1" customWidth="1"/>
    <col min="15893" max="15893" width="4" bestFit="1" customWidth="1"/>
    <col min="15894" max="15894" width="12.140625" bestFit="1" customWidth="1"/>
    <col min="15895" max="15895" width="4" bestFit="1" customWidth="1"/>
    <col min="15896" max="15896" width="12.140625" bestFit="1" customWidth="1"/>
    <col min="15897" max="15897" width="4" bestFit="1" customWidth="1"/>
    <col min="15898" max="15898" width="12.140625" bestFit="1" customWidth="1"/>
    <col min="15899" max="15899" width="4" bestFit="1" customWidth="1"/>
    <col min="15900" max="15900" width="12.140625" bestFit="1" customWidth="1"/>
    <col min="15901" max="15901" width="4" bestFit="1" customWidth="1"/>
    <col min="15902" max="15902" width="12.140625" bestFit="1" customWidth="1"/>
    <col min="15903" max="15903" width="4" bestFit="1" customWidth="1"/>
    <col min="15904" max="15904" width="12.140625" bestFit="1" customWidth="1"/>
    <col min="15905" max="15905" width="4" bestFit="1" customWidth="1"/>
    <col min="15906" max="15906" width="12.140625" bestFit="1" customWidth="1"/>
    <col min="15907" max="15907" width="4" bestFit="1" customWidth="1"/>
    <col min="15908" max="15908" width="12.140625" bestFit="1" customWidth="1"/>
    <col min="15909" max="15909" width="4" bestFit="1" customWidth="1"/>
    <col min="15910" max="15910" width="12.140625" bestFit="1" customWidth="1"/>
    <col min="15911" max="15911" width="4" bestFit="1" customWidth="1"/>
    <col min="15912" max="15912" width="12.140625" bestFit="1" customWidth="1"/>
    <col min="15913" max="15913" width="4" bestFit="1" customWidth="1"/>
    <col min="15914" max="15914" width="12.140625" bestFit="1" customWidth="1"/>
    <col min="15915" max="15915" width="4" bestFit="1" customWidth="1"/>
    <col min="15916" max="15916" width="12.140625" bestFit="1" customWidth="1"/>
    <col min="15917" max="15917" width="4" bestFit="1" customWidth="1"/>
    <col min="15918" max="15918" width="12.140625" bestFit="1" customWidth="1"/>
    <col min="15919" max="15919" width="4" bestFit="1" customWidth="1"/>
    <col min="15920" max="15920" width="12.140625" bestFit="1" customWidth="1"/>
    <col min="15921" max="15921" width="4" bestFit="1" customWidth="1"/>
    <col min="15922" max="15922" width="12.140625" bestFit="1" customWidth="1"/>
    <col min="15923" max="15923" width="4" bestFit="1" customWidth="1"/>
    <col min="15924" max="15924" width="12.140625" bestFit="1" customWidth="1"/>
    <col min="15925" max="15925" width="4" bestFit="1" customWidth="1"/>
    <col min="15926" max="15926" width="12.140625" bestFit="1" customWidth="1"/>
    <col min="15927" max="15927" width="4" bestFit="1" customWidth="1"/>
    <col min="15928" max="15928" width="12.140625" bestFit="1" customWidth="1"/>
    <col min="15929" max="15929" width="4" bestFit="1" customWidth="1"/>
    <col min="15930" max="15930" width="12.140625" bestFit="1" customWidth="1"/>
    <col min="15931" max="15931" width="4" bestFit="1" customWidth="1"/>
    <col min="15932" max="15932" width="12.140625" bestFit="1" customWidth="1"/>
    <col min="15933" max="15933" width="4" bestFit="1" customWidth="1"/>
    <col min="15934" max="15934" width="11.140625" bestFit="1" customWidth="1"/>
    <col min="15935" max="15935" width="4" bestFit="1" customWidth="1"/>
    <col min="15936" max="15936" width="12.140625" bestFit="1" customWidth="1"/>
    <col min="15937" max="15937" width="4" bestFit="1" customWidth="1"/>
    <col min="15938" max="15938" width="11.140625" bestFit="1" customWidth="1"/>
    <col min="15939" max="15939" width="4" bestFit="1" customWidth="1"/>
    <col min="15940" max="15940" width="11.140625" bestFit="1" customWidth="1"/>
    <col min="15941" max="15941" width="4" bestFit="1" customWidth="1"/>
    <col min="15942" max="15942" width="12.140625" bestFit="1" customWidth="1"/>
    <col min="15943" max="15943" width="4" bestFit="1" customWidth="1"/>
    <col min="15944" max="15944" width="12.140625" bestFit="1" customWidth="1"/>
    <col min="15945" max="15945" width="4" bestFit="1" customWidth="1"/>
    <col min="15946" max="15946" width="12.140625" bestFit="1" customWidth="1"/>
    <col min="15947" max="15947" width="4" bestFit="1" customWidth="1"/>
    <col min="15948" max="15948" width="12.140625" bestFit="1" customWidth="1"/>
    <col min="15949" max="15949" width="4" bestFit="1" customWidth="1"/>
    <col min="15950" max="15950" width="12.140625" bestFit="1" customWidth="1"/>
    <col min="15951" max="15951" width="4" bestFit="1" customWidth="1"/>
    <col min="15952" max="15952" width="12.140625" bestFit="1" customWidth="1"/>
    <col min="15953" max="15953" width="4" bestFit="1" customWidth="1"/>
    <col min="15954" max="15954" width="12.140625" bestFit="1" customWidth="1"/>
    <col min="15955" max="15955" width="4" bestFit="1" customWidth="1"/>
    <col min="15956" max="15956" width="12.140625" bestFit="1" customWidth="1"/>
    <col min="15957" max="15957" width="4" bestFit="1" customWidth="1"/>
    <col min="15958" max="15958" width="12.140625" bestFit="1" customWidth="1"/>
    <col min="15959" max="15959" width="4" bestFit="1" customWidth="1"/>
    <col min="15960" max="15960" width="12.140625" bestFit="1" customWidth="1"/>
    <col min="15961" max="15961" width="4" bestFit="1" customWidth="1"/>
    <col min="15962" max="15962" width="10.140625" bestFit="1" customWidth="1"/>
    <col min="15963" max="15963" width="4" bestFit="1" customWidth="1"/>
    <col min="15964" max="15964" width="10.140625" bestFit="1" customWidth="1"/>
    <col min="15965" max="15965" width="4" bestFit="1" customWidth="1"/>
    <col min="15966" max="15966" width="12.140625" bestFit="1" customWidth="1"/>
    <col min="15967" max="15967" width="4" bestFit="1" customWidth="1"/>
    <col min="15968" max="15968" width="12.140625" bestFit="1" customWidth="1"/>
    <col min="15969" max="15969" width="4" bestFit="1" customWidth="1"/>
    <col min="15970" max="15970" width="12.140625" bestFit="1" customWidth="1"/>
    <col min="15971" max="15971" width="4" bestFit="1" customWidth="1"/>
    <col min="15972" max="15972" width="12.140625" bestFit="1" customWidth="1"/>
    <col min="15973" max="15973" width="4" bestFit="1" customWidth="1"/>
    <col min="15974" max="15974" width="12.140625" bestFit="1" customWidth="1"/>
    <col min="15975" max="15975" width="4" bestFit="1" customWidth="1"/>
    <col min="15976" max="15976" width="12.140625" bestFit="1" customWidth="1"/>
    <col min="15977" max="15977" width="4" bestFit="1" customWidth="1"/>
    <col min="15978" max="15978" width="12.140625" bestFit="1" customWidth="1"/>
    <col min="15979" max="15979" width="4" bestFit="1" customWidth="1"/>
    <col min="15980" max="15980" width="12.140625" bestFit="1" customWidth="1"/>
    <col min="15981" max="15981" width="4" bestFit="1" customWidth="1"/>
    <col min="15982" max="15982" width="12.140625" bestFit="1" customWidth="1"/>
    <col min="15983" max="15983" width="4" bestFit="1" customWidth="1"/>
    <col min="15984" max="15984" width="12.140625" bestFit="1" customWidth="1"/>
    <col min="15985" max="15985" width="4" bestFit="1" customWidth="1"/>
    <col min="15986" max="15986" width="11.140625" bestFit="1" customWidth="1"/>
    <col min="15987" max="15987" width="4" bestFit="1" customWidth="1"/>
    <col min="15988" max="15988" width="11.140625" bestFit="1" customWidth="1"/>
    <col min="15989" max="15989" width="4" bestFit="1" customWidth="1"/>
    <col min="15990" max="15990" width="12.140625" bestFit="1" customWidth="1"/>
    <col min="15991" max="15991" width="4" bestFit="1" customWidth="1"/>
    <col min="15992" max="15992" width="12.140625" bestFit="1" customWidth="1"/>
    <col min="15993" max="15993" width="4" bestFit="1" customWidth="1"/>
    <col min="15994" max="15994" width="12.140625" bestFit="1" customWidth="1"/>
    <col min="15995" max="15995" width="4" bestFit="1" customWidth="1"/>
    <col min="15996" max="15996" width="12.140625" bestFit="1" customWidth="1"/>
    <col min="15997" max="15997" width="4" bestFit="1" customWidth="1"/>
    <col min="15998" max="15998" width="12.140625" bestFit="1" customWidth="1"/>
    <col min="15999" max="15999" width="4" bestFit="1" customWidth="1"/>
    <col min="16000" max="16000" width="12.140625" bestFit="1" customWidth="1"/>
    <col min="16001" max="16001" width="4" bestFit="1" customWidth="1"/>
    <col min="16002" max="16002" width="12.140625" bestFit="1" customWidth="1"/>
    <col min="16003" max="16003" width="4" bestFit="1" customWidth="1"/>
    <col min="16004" max="16004" width="12.140625" bestFit="1" customWidth="1"/>
    <col min="16005" max="16005" width="4" bestFit="1" customWidth="1"/>
    <col min="16006" max="16006" width="11.140625" bestFit="1" customWidth="1"/>
    <col min="16007" max="16007" width="4" bestFit="1" customWidth="1"/>
    <col min="16008" max="16008" width="12.140625" bestFit="1" customWidth="1"/>
    <col min="16009" max="16009" width="4" bestFit="1" customWidth="1"/>
    <col min="16010" max="16010" width="12.140625" bestFit="1" customWidth="1"/>
    <col min="16011" max="16011" width="4" bestFit="1" customWidth="1"/>
    <col min="16012" max="16012" width="12.140625" bestFit="1" customWidth="1"/>
    <col min="16013" max="16013" width="4" bestFit="1" customWidth="1"/>
    <col min="16014" max="16014" width="12.140625" bestFit="1" customWidth="1"/>
    <col min="16015" max="16015" width="4" bestFit="1" customWidth="1"/>
    <col min="16016" max="16016" width="12.140625" bestFit="1" customWidth="1"/>
    <col min="16017" max="16017" width="4" bestFit="1" customWidth="1"/>
    <col min="16018" max="16018" width="12.140625" bestFit="1" customWidth="1"/>
    <col min="16019" max="16019" width="4" bestFit="1" customWidth="1"/>
    <col min="16020" max="16020" width="12.140625" bestFit="1" customWidth="1"/>
    <col min="16021" max="16021" width="4" bestFit="1" customWidth="1"/>
    <col min="16022" max="16022" width="12.140625" bestFit="1" customWidth="1"/>
    <col min="16023" max="16023" width="4" bestFit="1" customWidth="1"/>
    <col min="16024" max="16024" width="12.140625" bestFit="1" customWidth="1"/>
    <col min="16025" max="16025" width="4" bestFit="1" customWidth="1"/>
    <col min="16026" max="16026" width="12.140625" bestFit="1" customWidth="1"/>
    <col min="16027" max="16027" width="4" bestFit="1" customWidth="1"/>
    <col min="16028" max="16028" width="12.140625" bestFit="1" customWidth="1"/>
    <col min="16029" max="16029" width="4" bestFit="1" customWidth="1"/>
    <col min="16030" max="16030" width="12.140625" bestFit="1" customWidth="1"/>
    <col min="16031" max="16031" width="4" bestFit="1" customWidth="1"/>
    <col min="16032" max="16032" width="12.140625" bestFit="1" customWidth="1"/>
    <col min="16033" max="16033" width="4" bestFit="1" customWidth="1"/>
    <col min="16034" max="16034" width="12.140625" bestFit="1" customWidth="1"/>
    <col min="16035" max="16035" width="4" bestFit="1" customWidth="1"/>
    <col min="16036" max="16036" width="12.140625" bestFit="1" customWidth="1"/>
    <col min="16037" max="16037" width="4" bestFit="1" customWidth="1"/>
    <col min="16038" max="16038" width="12.140625" bestFit="1" customWidth="1"/>
    <col min="16039" max="16039" width="4" bestFit="1" customWidth="1"/>
    <col min="16040" max="16040" width="12.140625" bestFit="1" customWidth="1"/>
    <col min="16041" max="16041" width="4" bestFit="1" customWidth="1"/>
    <col min="16042" max="16042" width="12.140625" bestFit="1" customWidth="1"/>
    <col min="16043" max="16043" width="4" bestFit="1" customWidth="1"/>
    <col min="16044" max="16044" width="12.140625" bestFit="1" customWidth="1"/>
    <col min="16045" max="16045" width="4" bestFit="1" customWidth="1"/>
    <col min="16129" max="16129" width="46.42578125" bestFit="1" customWidth="1"/>
    <col min="16130" max="16130" width="12.140625" bestFit="1" customWidth="1"/>
    <col min="16131" max="16131" width="4" bestFit="1" customWidth="1"/>
    <col min="16132" max="16132" width="12.140625" bestFit="1" customWidth="1"/>
    <col min="16133" max="16133" width="4" bestFit="1" customWidth="1"/>
    <col min="16134" max="16134" width="12.140625" bestFit="1" customWidth="1"/>
    <col min="16135" max="16135" width="4" bestFit="1" customWidth="1"/>
    <col min="16136" max="16136" width="12.140625" bestFit="1" customWidth="1"/>
    <col min="16137" max="16137" width="4" bestFit="1" customWidth="1"/>
    <col min="16138" max="16138" width="12.140625" bestFit="1" customWidth="1"/>
    <col min="16139" max="16139" width="4" bestFit="1" customWidth="1"/>
    <col min="16140" max="16140" width="12.140625" bestFit="1" customWidth="1"/>
    <col min="16141" max="16141" width="4" bestFit="1" customWidth="1"/>
    <col min="16142" max="16142" width="12.140625" bestFit="1" customWidth="1"/>
    <col min="16143" max="16143" width="4" bestFit="1" customWidth="1"/>
    <col min="16144" max="16144" width="12.140625" bestFit="1" customWidth="1"/>
    <col min="16145" max="16145" width="4" bestFit="1" customWidth="1"/>
    <col min="16146" max="16146" width="12.140625" bestFit="1" customWidth="1"/>
    <col min="16147" max="16147" width="4" bestFit="1" customWidth="1"/>
    <col min="16148" max="16148" width="12.140625" bestFit="1" customWidth="1"/>
    <col min="16149" max="16149" width="4" bestFit="1" customWidth="1"/>
    <col min="16150" max="16150" width="12.140625" bestFit="1" customWidth="1"/>
    <col min="16151" max="16151" width="4" bestFit="1" customWidth="1"/>
    <col min="16152" max="16152" width="12.140625" bestFit="1" customWidth="1"/>
    <col min="16153" max="16153" width="4" bestFit="1" customWidth="1"/>
    <col min="16154" max="16154" width="12.140625" bestFit="1" customWidth="1"/>
    <col min="16155" max="16155" width="4" bestFit="1" customWidth="1"/>
    <col min="16156" max="16156" width="12.140625" bestFit="1" customWidth="1"/>
    <col min="16157" max="16157" width="4" bestFit="1" customWidth="1"/>
    <col min="16158" max="16158" width="12.140625" bestFit="1" customWidth="1"/>
    <col min="16159" max="16159" width="4" bestFit="1" customWidth="1"/>
    <col min="16160" max="16160" width="12.140625" bestFit="1" customWidth="1"/>
    <col min="16161" max="16161" width="4" bestFit="1" customWidth="1"/>
    <col min="16162" max="16162" width="12.140625" bestFit="1" customWidth="1"/>
    <col min="16163" max="16163" width="4" bestFit="1" customWidth="1"/>
    <col min="16164" max="16164" width="12.140625" bestFit="1" customWidth="1"/>
    <col min="16165" max="16165" width="4" bestFit="1" customWidth="1"/>
    <col min="16166" max="16166" width="12.140625" bestFit="1" customWidth="1"/>
    <col min="16167" max="16167" width="4" bestFit="1" customWidth="1"/>
    <col min="16168" max="16168" width="12.140625" bestFit="1" customWidth="1"/>
    <col min="16169" max="16169" width="4" bestFit="1" customWidth="1"/>
    <col min="16170" max="16170" width="12.140625" bestFit="1" customWidth="1"/>
    <col min="16171" max="16171" width="4" bestFit="1" customWidth="1"/>
    <col min="16172" max="16172" width="12.140625" bestFit="1" customWidth="1"/>
    <col min="16173" max="16173" width="4" bestFit="1" customWidth="1"/>
    <col min="16174" max="16174" width="12.140625" bestFit="1" customWidth="1"/>
    <col min="16175" max="16175" width="4" bestFit="1" customWidth="1"/>
    <col min="16176" max="16176" width="12.140625" bestFit="1" customWidth="1"/>
    <col min="16177" max="16177" width="4" bestFit="1" customWidth="1"/>
    <col min="16178" max="16178" width="12.140625" bestFit="1" customWidth="1"/>
    <col min="16179" max="16179" width="4" bestFit="1" customWidth="1"/>
    <col min="16180" max="16180" width="12.140625" bestFit="1" customWidth="1"/>
    <col min="16181" max="16181" width="4" bestFit="1" customWidth="1"/>
    <col min="16182" max="16182" width="12.140625" bestFit="1" customWidth="1"/>
    <col min="16183" max="16183" width="4" bestFit="1" customWidth="1"/>
    <col min="16184" max="16184" width="12.140625" bestFit="1" customWidth="1"/>
    <col min="16185" max="16185" width="4" bestFit="1" customWidth="1"/>
    <col min="16186" max="16186" width="12.140625" bestFit="1" customWidth="1"/>
    <col min="16187" max="16187" width="4" bestFit="1" customWidth="1"/>
    <col min="16188" max="16188" width="12.140625" bestFit="1" customWidth="1"/>
    <col min="16189" max="16189" width="4" bestFit="1" customWidth="1"/>
    <col min="16190" max="16190" width="11.140625" bestFit="1" customWidth="1"/>
    <col min="16191" max="16191" width="4" bestFit="1" customWidth="1"/>
    <col min="16192" max="16192" width="12.140625" bestFit="1" customWidth="1"/>
    <col min="16193" max="16193" width="4" bestFit="1" customWidth="1"/>
    <col min="16194" max="16194" width="11.140625" bestFit="1" customWidth="1"/>
    <col min="16195" max="16195" width="4" bestFit="1" customWidth="1"/>
    <col min="16196" max="16196" width="11.140625" bestFit="1" customWidth="1"/>
    <col min="16197" max="16197" width="4" bestFit="1" customWidth="1"/>
    <col min="16198" max="16198" width="12.140625" bestFit="1" customWidth="1"/>
    <col min="16199" max="16199" width="4" bestFit="1" customWidth="1"/>
    <col min="16200" max="16200" width="12.140625" bestFit="1" customWidth="1"/>
    <col min="16201" max="16201" width="4" bestFit="1" customWidth="1"/>
    <col min="16202" max="16202" width="12.140625" bestFit="1" customWidth="1"/>
    <col min="16203" max="16203" width="4" bestFit="1" customWidth="1"/>
    <col min="16204" max="16204" width="12.140625" bestFit="1" customWidth="1"/>
    <col min="16205" max="16205" width="4" bestFit="1" customWidth="1"/>
    <col min="16206" max="16206" width="12.140625" bestFit="1" customWidth="1"/>
    <col min="16207" max="16207" width="4" bestFit="1" customWidth="1"/>
    <col min="16208" max="16208" width="12.140625" bestFit="1" customWidth="1"/>
    <col min="16209" max="16209" width="4" bestFit="1" customWidth="1"/>
    <col min="16210" max="16210" width="12.140625" bestFit="1" customWidth="1"/>
    <col min="16211" max="16211" width="4" bestFit="1" customWidth="1"/>
    <col min="16212" max="16212" width="12.140625" bestFit="1" customWidth="1"/>
    <col min="16213" max="16213" width="4" bestFit="1" customWidth="1"/>
    <col min="16214" max="16214" width="12.140625" bestFit="1" customWidth="1"/>
    <col min="16215" max="16215" width="4" bestFit="1" customWidth="1"/>
    <col min="16216" max="16216" width="12.140625" bestFit="1" customWidth="1"/>
    <col min="16217" max="16217" width="4" bestFit="1" customWidth="1"/>
    <col min="16218" max="16218" width="10.140625" bestFit="1" customWidth="1"/>
    <col min="16219" max="16219" width="4" bestFit="1" customWidth="1"/>
    <col min="16220" max="16220" width="10.140625" bestFit="1" customWidth="1"/>
    <col min="16221" max="16221" width="4" bestFit="1" customWidth="1"/>
    <col min="16222" max="16222" width="12.140625" bestFit="1" customWidth="1"/>
    <col min="16223" max="16223" width="4" bestFit="1" customWidth="1"/>
    <col min="16224" max="16224" width="12.140625" bestFit="1" customWidth="1"/>
    <col min="16225" max="16225" width="4" bestFit="1" customWidth="1"/>
    <col min="16226" max="16226" width="12.140625" bestFit="1" customWidth="1"/>
    <col min="16227" max="16227" width="4" bestFit="1" customWidth="1"/>
    <col min="16228" max="16228" width="12.140625" bestFit="1" customWidth="1"/>
    <col min="16229" max="16229" width="4" bestFit="1" customWidth="1"/>
    <col min="16230" max="16230" width="12.140625" bestFit="1" customWidth="1"/>
    <col min="16231" max="16231" width="4" bestFit="1" customWidth="1"/>
    <col min="16232" max="16232" width="12.140625" bestFit="1" customWidth="1"/>
    <col min="16233" max="16233" width="4" bestFit="1" customWidth="1"/>
    <col min="16234" max="16234" width="12.140625" bestFit="1" customWidth="1"/>
    <col min="16235" max="16235" width="4" bestFit="1" customWidth="1"/>
    <col min="16236" max="16236" width="12.140625" bestFit="1" customWidth="1"/>
    <col min="16237" max="16237" width="4" bestFit="1" customWidth="1"/>
    <col min="16238" max="16238" width="12.140625" bestFit="1" customWidth="1"/>
    <col min="16239" max="16239" width="4" bestFit="1" customWidth="1"/>
    <col min="16240" max="16240" width="12.140625" bestFit="1" customWidth="1"/>
    <col min="16241" max="16241" width="4" bestFit="1" customWidth="1"/>
    <col min="16242" max="16242" width="11.140625" bestFit="1" customWidth="1"/>
    <col min="16243" max="16243" width="4" bestFit="1" customWidth="1"/>
    <col min="16244" max="16244" width="11.140625" bestFit="1" customWidth="1"/>
    <col min="16245" max="16245" width="4" bestFit="1" customWidth="1"/>
    <col min="16246" max="16246" width="12.140625" bestFit="1" customWidth="1"/>
    <col min="16247" max="16247" width="4" bestFit="1" customWidth="1"/>
    <col min="16248" max="16248" width="12.140625" bestFit="1" customWidth="1"/>
    <col min="16249" max="16249" width="4" bestFit="1" customWidth="1"/>
    <col min="16250" max="16250" width="12.140625" bestFit="1" customWidth="1"/>
    <col min="16251" max="16251" width="4" bestFit="1" customWidth="1"/>
    <col min="16252" max="16252" width="12.140625" bestFit="1" customWidth="1"/>
    <col min="16253" max="16253" width="4" bestFit="1" customWidth="1"/>
    <col min="16254" max="16254" width="12.140625" bestFit="1" customWidth="1"/>
    <col min="16255" max="16255" width="4" bestFit="1" customWidth="1"/>
    <col min="16256" max="16256" width="12.140625" bestFit="1" customWidth="1"/>
    <col min="16257" max="16257" width="4" bestFit="1" customWidth="1"/>
    <col min="16258" max="16258" width="12.140625" bestFit="1" customWidth="1"/>
    <col min="16259" max="16259" width="4" bestFit="1" customWidth="1"/>
    <col min="16260" max="16260" width="12.140625" bestFit="1" customWidth="1"/>
    <col min="16261" max="16261" width="4" bestFit="1" customWidth="1"/>
    <col min="16262" max="16262" width="11.140625" bestFit="1" customWidth="1"/>
    <col min="16263" max="16263" width="4" bestFit="1" customWidth="1"/>
    <col min="16264" max="16264" width="12.140625" bestFit="1" customWidth="1"/>
    <col min="16265" max="16265" width="4" bestFit="1" customWidth="1"/>
    <col min="16266" max="16266" width="12.140625" bestFit="1" customWidth="1"/>
    <col min="16267" max="16267" width="4" bestFit="1" customWidth="1"/>
    <col min="16268" max="16268" width="12.140625" bestFit="1" customWidth="1"/>
    <col min="16269" max="16269" width="4" bestFit="1" customWidth="1"/>
    <col min="16270" max="16270" width="12.140625" bestFit="1" customWidth="1"/>
    <col min="16271" max="16271" width="4" bestFit="1" customWidth="1"/>
    <col min="16272" max="16272" width="12.140625" bestFit="1" customWidth="1"/>
    <col min="16273" max="16273" width="4" bestFit="1" customWidth="1"/>
    <col min="16274" max="16274" width="12.140625" bestFit="1" customWidth="1"/>
    <col min="16275" max="16275" width="4" bestFit="1" customWidth="1"/>
    <col min="16276" max="16276" width="12.140625" bestFit="1" customWidth="1"/>
    <col min="16277" max="16277" width="4" bestFit="1" customWidth="1"/>
    <col min="16278" max="16278" width="12.140625" bestFit="1" customWidth="1"/>
    <col min="16279" max="16279" width="4" bestFit="1" customWidth="1"/>
    <col min="16280" max="16280" width="12.140625" bestFit="1" customWidth="1"/>
    <col min="16281" max="16281" width="4" bestFit="1" customWidth="1"/>
    <col min="16282" max="16282" width="12.140625" bestFit="1" customWidth="1"/>
    <col min="16283" max="16283" width="4" bestFit="1" customWidth="1"/>
    <col min="16284" max="16284" width="12.140625" bestFit="1" customWidth="1"/>
    <col min="16285" max="16285" width="4" bestFit="1" customWidth="1"/>
    <col min="16286" max="16286" width="12.140625" bestFit="1" customWidth="1"/>
    <col min="16287" max="16287" width="4" bestFit="1" customWidth="1"/>
    <col min="16288" max="16288" width="12.140625" bestFit="1" customWidth="1"/>
    <col min="16289" max="16289" width="4" bestFit="1" customWidth="1"/>
    <col min="16290" max="16290" width="12.140625" bestFit="1" customWidth="1"/>
    <col min="16291" max="16291" width="4" bestFit="1" customWidth="1"/>
    <col min="16292" max="16292" width="12.140625" bestFit="1" customWidth="1"/>
    <col min="16293" max="16293" width="4" bestFit="1" customWidth="1"/>
    <col min="16294" max="16294" width="12.140625" bestFit="1" customWidth="1"/>
    <col min="16295" max="16295" width="4" bestFit="1" customWidth="1"/>
    <col min="16296" max="16296" width="12.140625" bestFit="1" customWidth="1"/>
    <col min="16297" max="16297" width="4" bestFit="1" customWidth="1"/>
    <col min="16298" max="16298" width="12.140625" bestFit="1" customWidth="1"/>
    <col min="16299" max="16299" width="4" bestFit="1" customWidth="1"/>
    <col min="16300" max="16300" width="12.140625" bestFit="1" customWidth="1"/>
    <col min="16301" max="16301" width="4" bestFit="1" customWidth="1"/>
  </cols>
  <sheetData>
    <row r="1" spans="1:173">
      <c r="A1" s="267" t="s">
        <v>315</v>
      </c>
    </row>
    <row r="2" spans="1:173">
      <c r="H2" s="31" t="s">
        <v>332</v>
      </c>
      <c r="N2" s="31" t="s">
        <v>332</v>
      </c>
      <c r="P2" s="31" t="s">
        <v>332</v>
      </c>
      <c r="V2" s="31" t="s">
        <v>332</v>
      </c>
      <c r="X2" s="31" t="s">
        <v>332</v>
      </c>
      <c r="AH2" s="31" t="s">
        <v>332</v>
      </c>
      <c r="AJ2" s="31" t="s">
        <v>332</v>
      </c>
      <c r="AV2" s="31" t="s">
        <v>332</v>
      </c>
      <c r="AX2" s="31" t="s">
        <v>332</v>
      </c>
      <c r="AZ2" s="31" t="s">
        <v>332</v>
      </c>
      <c r="BD2" s="31" t="s">
        <v>332</v>
      </c>
      <c r="BF2" s="31" t="s">
        <v>332</v>
      </c>
      <c r="BH2" s="31" t="s">
        <v>332</v>
      </c>
      <c r="BJ2" s="31" t="s">
        <v>332</v>
      </c>
      <c r="BV2" s="31" t="s">
        <v>332</v>
      </c>
      <c r="BZ2" s="31" t="s">
        <v>332</v>
      </c>
      <c r="CD2" s="31" t="s">
        <v>332</v>
      </c>
      <c r="CN2" s="31" t="s">
        <v>332</v>
      </c>
      <c r="CR2" s="31" t="s">
        <v>332</v>
      </c>
      <c r="CX2" s="31" t="s">
        <v>332</v>
      </c>
      <c r="CZ2" s="31" t="s">
        <v>332</v>
      </c>
      <c r="DB2" s="31" t="s">
        <v>332</v>
      </c>
      <c r="DD2" s="31" t="s">
        <v>332</v>
      </c>
      <c r="DH2" s="31" t="s">
        <v>332</v>
      </c>
      <c r="DJ2" s="31" t="s">
        <v>332</v>
      </c>
      <c r="DL2" s="31" t="s">
        <v>332</v>
      </c>
      <c r="DP2" s="31" t="s">
        <v>332</v>
      </c>
      <c r="DT2" s="31" t="s">
        <v>332</v>
      </c>
      <c r="EF2" s="31" t="s">
        <v>332</v>
      </c>
      <c r="EL2" s="31" t="s">
        <v>332</v>
      </c>
      <c r="EN2" s="31" t="s">
        <v>332</v>
      </c>
      <c r="EP2" s="31" t="s">
        <v>332</v>
      </c>
      <c r="ER2" s="31" t="s">
        <v>332</v>
      </c>
      <c r="ET2" s="31" t="s">
        <v>332</v>
      </c>
      <c r="EV2" s="31" t="s">
        <v>332</v>
      </c>
      <c r="EZ2" s="31" t="s">
        <v>332</v>
      </c>
      <c r="FB2" s="31" t="s">
        <v>332</v>
      </c>
      <c r="FD2" s="31" t="s">
        <v>332</v>
      </c>
      <c r="FH2" s="31" t="s">
        <v>332</v>
      </c>
      <c r="FJ2" s="31" t="s">
        <v>332</v>
      </c>
      <c r="FP2" s="31" t="s">
        <v>332</v>
      </c>
    </row>
    <row r="3" spans="1:173">
      <c r="A3" s="267" t="s">
        <v>290</v>
      </c>
      <c r="B3" s="291" t="s">
        <v>13</v>
      </c>
      <c r="C3" s="291"/>
      <c r="D3" s="283" t="s">
        <v>534</v>
      </c>
      <c r="E3" s="283"/>
      <c r="F3" s="283" t="s">
        <v>535</v>
      </c>
      <c r="G3" s="283"/>
      <c r="H3" s="283" t="s">
        <v>536</v>
      </c>
      <c r="I3" s="283"/>
      <c r="J3" s="283" t="s">
        <v>537</v>
      </c>
      <c r="K3" s="283"/>
      <c r="L3" s="283" t="s">
        <v>538</v>
      </c>
      <c r="M3" s="283"/>
      <c r="N3" s="283" t="s">
        <v>539</v>
      </c>
      <c r="O3" s="283"/>
      <c r="P3" s="283" t="s">
        <v>540</v>
      </c>
      <c r="Q3" s="283"/>
      <c r="R3" s="283" t="s">
        <v>541</v>
      </c>
      <c r="S3" s="283"/>
      <c r="T3" s="283" t="s">
        <v>542</v>
      </c>
      <c r="U3" s="283"/>
      <c r="V3" s="283" t="s">
        <v>543</v>
      </c>
      <c r="W3" s="283"/>
      <c r="X3" s="283" t="s">
        <v>544</v>
      </c>
      <c r="Y3" s="283"/>
      <c r="Z3" s="283" t="s">
        <v>545</v>
      </c>
      <c r="AA3" s="283"/>
      <c r="AB3" s="283" t="s">
        <v>546</v>
      </c>
      <c r="AC3" s="283"/>
      <c r="AD3" s="283" t="s">
        <v>547</v>
      </c>
      <c r="AE3" s="283"/>
      <c r="AF3" s="283" t="s">
        <v>548</v>
      </c>
      <c r="AG3" s="283"/>
      <c r="AH3" s="283" t="s">
        <v>549</v>
      </c>
      <c r="AI3" s="283"/>
      <c r="AJ3" s="283" t="s">
        <v>550</v>
      </c>
      <c r="AK3" s="283"/>
      <c r="AL3" s="283" t="s">
        <v>551</v>
      </c>
      <c r="AM3" s="283"/>
      <c r="AN3" s="283" t="s">
        <v>552</v>
      </c>
      <c r="AO3" s="283"/>
      <c r="AP3" s="283" t="s">
        <v>553</v>
      </c>
      <c r="AQ3" s="283"/>
      <c r="AR3" s="283" t="s">
        <v>554</v>
      </c>
      <c r="AS3" s="283"/>
      <c r="AT3" s="283" t="s">
        <v>555</v>
      </c>
      <c r="AU3" s="283"/>
      <c r="AV3" s="283" t="s">
        <v>556</v>
      </c>
      <c r="AW3" s="283"/>
      <c r="AX3" s="283" t="s">
        <v>557</v>
      </c>
      <c r="AY3" s="283"/>
      <c r="AZ3" s="283" t="s">
        <v>558</v>
      </c>
      <c r="BA3" s="283"/>
      <c r="BB3" s="283" t="s">
        <v>559</v>
      </c>
      <c r="BC3" s="283"/>
      <c r="BD3" s="283" t="s">
        <v>560</v>
      </c>
      <c r="BE3" s="283"/>
      <c r="BF3" s="283" t="s">
        <v>561</v>
      </c>
      <c r="BG3" s="283"/>
      <c r="BH3" s="283" t="s">
        <v>562</v>
      </c>
      <c r="BI3" s="283"/>
      <c r="BJ3" s="283" t="s">
        <v>563</v>
      </c>
      <c r="BK3" s="283"/>
      <c r="BL3" s="283" t="s">
        <v>564</v>
      </c>
      <c r="BM3" s="283"/>
      <c r="BN3" s="283" t="s">
        <v>565</v>
      </c>
      <c r="BO3" s="283"/>
      <c r="BP3" s="283" t="s">
        <v>566</v>
      </c>
      <c r="BQ3" s="283"/>
      <c r="BR3" s="283" t="s">
        <v>567</v>
      </c>
      <c r="BS3" s="283"/>
      <c r="BT3" s="283" t="s">
        <v>568</v>
      </c>
      <c r="BU3" s="283"/>
      <c r="BV3" s="283" t="s">
        <v>569</v>
      </c>
      <c r="BW3" s="283"/>
      <c r="BX3" s="283" t="s">
        <v>570</v>
      </c>
      <c r="BY3" s="283"/>
      <c r="BZ3" s="283" t="s">
        <v>571</v>
      </c>
      <c r="CA3" s="283"/>
      <c r="CB3" s="283" t="s">
        <v>572</v>
      </c>
      <c r="CC3" s="283"/>
      <c r="CD3" s="283" t="s">
        <v>573</v>
      </c>
      <c r="CE3" s="283"/>
      <c r="CF3" s="283" t="s">
        <v>574</v>
      </c>
      <c r="CG3" s="283"/>
      <c r="CH3" s="283" t="s">
        <v>575</v>
      </c>
      <c r="CI3" s="283"/>
      <c r="CJ3" s="283" t="s">
        <v>576</v>
      </c>
      <c r="CK3" s="283"/>
      <c r="CL3" s="283" t="s">
        <v>577</v>
      </c>
      <c r="CM3" s="283"/>
      <c r="CN3" s="283" t="s">
        <v>578</v>
      </c>
      <c r="CO3" s="283"/>
      <c r="CP3" s="283" t="s">
        <v>579</v>
      </c>
      <c r="CQ3" s="283"/>
      <c r="CR3" s="283" t="s">
        <v>580</v>
      </c>
      <c r="CS3" s="283"/>
      <c r="CT3" s="283" t="s">
        <v>581</v>
      </c>
      <c r="CU3" s="283"/>
      <c r="CV3" s="283" t="s">
        <v>582</v>
      </c>
      <c r="CW3" s="283"/>
      <c r="CX3" s="283" t="s">
        <v>583</v>
      </c>
      <c r="CY3" s="283"/>
      <c r="CZ3" s="283" t="s">
        <v>584</v>
      </c>
      <c r="DA3" s="283"/>
      <c r="DB3" s="283" t="s">
        <v>585</v>
      </c>
      <c r="DC3" s="283"/>
      <c r="DD3" s="283" t="s">
        <v>586</v>
      </c>
      <c r="DE3" s="283"/>
      <c r="DF3" s="283" t="s">
        <v>587</v>
      </c>
      <c r="DG3" s="283"/>
      <c r="DH3" s="283" t="s">
        <v>588</v>
      </c>
      <c r="DI3" s="283"/>
      <c r="DJ3" s="283" t="s">
        <v>589</v>
      </c>
      <c r="DK3" s="283"/>
      <c r="DL3" s="283" t="s">
        <v>590</v>
      </c>
      <c r="DM3" s="283"/>
      <c r="DN3" s="283" t="s">
        <v>591</v>
      </c>
      <c r="DO3" s="283"/>
      <c r="DP3" s="283" t="s">
        <v>592</v>
      </c>
      <c r="DQ3" s="283"/>
      <c r="DR3" s="283" t="s">
        <v>593</v>
      </c>
      <c r="DS3" s="283"/>
      <c r="DT3" s="283" t="s">
        <v>594</v>
      </c>
      <c r="DU3" s="283"/>
      <c r="DV3" s="283" t="s">
        <v>595</v>
      </c>
      <c r="DW3" s="283"/>
      <c r="DX3" s="283" t="s">
        <v>596</v>
      </c>
      <c r="DY3" s="283"/>
      <c r="DZ3" s="283" t="s">
        <v>597</v>
      </c>
      <c r="EA3" s="283"/>
      <c r="EB3" s="283" t="s">
        <v>598</v>
      </c>
      <c r="EC3" s="283"/>
      <c r="ED3" s="283" t="s">
        <v>599</v>
      </c>
      <c r="EE3" s="283"/>
      <c r="EF3" s="283" t="s">
        <v>600</v>
      </c>
      <c r="EG3" s="283"/>
      <c r="EH3" s="283" t="s">
        <v>601</v>
      </c>
      <c r="EI3" s="283"/>
      <c r="EJ3" s="283" t="s">
        <v>602</v>
      </c>
      <c r="EK3" s="283"/>
      <c r="EL3" s="283" t="s">
        <v>603</v>
      </c>
      <c r="EM3" s="283"/>
      <c r="EN3" s="283" t="s">
        <v>604</v>
      </c>
      <c r="EO3" s="283"/>
      <c r="EP3" s="283" t="s">
        <v>605</v>
      </c>
      <c r="EQ3" s="283"/>
      <c r="ER3" s="283" t="s">
        <v>606</v>
      </c>
      <c r="ES3" s="283"/>
      <c r="ET3" s="283" t="s">
        <v>607</v>
      </c>
      <c r="EU3" s="283"/>
      <c r="EV3" s="283" t="s">
        <v>608</v>
      </c>
      <c r="EW3" s="283"/>
      <c r="EX3" s="283" t="s">
        <v>609</v>
      </c>
      <c r="EY3" s="283"/>
      <c r="EZ3" s="283" t="s">
        <v>610</v>
      </c>
      <c r="FA3" s="283"/>
      <c r="FB3" s="283" t="s">
        <v>611</v>
      </c>
      <c r="FC3" s="283"/>
      <c r="FD3" s="283" t="s">
        <v>612</v>
      </c>
      <c r="FE3" s="283"/>
      <c r="FF3" s="283" t="s">
        <v>613</v>
      </c>
      <c r="FG3" s="283"/>
      <c r="FH3" s="283" t="s">
        <v>614</v>
      </c>
      <c r="FI3" s="283"/>
      <c r="FJ3" s="283" t="s">
        <v>615</v>
      </c>
      <c r="FK3" s="283"/>
      <c r="FL3" s="283" t="s">
        <v>616</v>
      </c>
      <c r="FM3" s="283"/>
      <c r="FN3" s="283" t="s">
        <v>617</v>
      </c>
      <c r="FO3" s="283"/>
      <c r="FP3" s="283" t="s">
        <v>618</v>
      </c>
      <c r="FQ3" s="283"/>
    </row>
    <row r="4" spans="1:173">
      <c r="A4" s="269" t="s">
        <v>309</v>
      </c>
      <c r="B4" s="249"/>
      <c r="C4" s="269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85"/>
      <c r="AH4" s="285"/>
      <c r="AI4" s="285"/>
      <c r="AJ4" s="285"/>
      <c r="AK4" s="285"/>
      <c r="AL4" s="285"/>
      <c r="AM4" s="285"/>
      <c r="AN4" s="285"/>
      <c r="AO4" s="285"/>
      <c r="AP4" s="285"/>
      <c r="AQ4" s="285"/>
      <c r="AR4" s="285"/>
      <c r="AS4" s="285"/>
      <c r="AT4" s="285"/>
      <c r="AU4" s="285"/>
      <c r="AV4" s="285"/>
      <c r="AW4" s="285"/>
      <c r="AX4" s="285"/>
      <c r="AY4" s="285"/>
      <c r="AZ4" s="285"/>
      <c r="BA4" s="285"/>
      <c r="BB4" s="285"/>
      <c r="BC4" s="285"/>
      <c r="BD4" s="285"/>
      <c r="BE4" s="285"/>
      <c r="BF4" s="285"/>
      <c r="BG4" s="285"/>
      <c r="BH4" s="285"/>
      <c r="BI4" s="285"/>
      <c r="BJ4" s="285"/>
      <c r="BK4" s="285"/>
      <c r="BL4" s="285"/>
      <c r="BM4" s="285"/>
      <c r="BN4" s="285"/>
      <c r="BO4" s="285"/>
      <c r="BP4" s="285"/>
      <c r="BQ4" s="285"/>
      <c r="BR4" s="285"/>
      <c r="BS4" s="285"/>
      <c r="BT4" s="285"/>
      <c r="BU4" s="285"/>
      <c r="BV4" s="285"/>
      <c r="BW4" s="285"/>
      <c r="BX4" s="285"/>
      <c r="BY4" s="285"/>
      <c r="BZ4" s="285"/>
      <c r="CA4" s="285"/>
      <c r="CB4" s="285"/>
      <c r="CC4" s="285"/>
      <c r="CD4" s="285"/>
      <c r="CE4" s="285"/>
      <c r="CF4" s="285"/>
      <c r="CG4" s="285"/>
      <c r="CH4" s="285"/>
      <c r="CI4" s="285"/>
      <c r="CJ4" s="285"/>
      <c r="CK4" s="285"/>
      <c r="CL4" s="285"/>
      <c r="CM4" s="285"/>
      <c r="CN4" s="285"/>
      <c r="CO4" s="285"/>
      <c r="CP4" s="285"/>
      <c r="CQ4" s="285"/>
      <c r="CR4" s="285"/>
      <c r="CS4" s="285"/>
      <c r="CT4" s="285"/>
      <c r="CU4" s="285"/>
      <c r="CV4" s="285"/>
      <c r="CW4" s="285"/>
      <c r="CX4" s="285"/>
      <c r="CY4" s="285"/>
      <c r="CZ4" s="285"/>
      <c r="DA4" s="285"/>
      <c r="DB4" s="285"/>
      <c r="DC4" s="285"/>
      <c r="DD4" s="285"/>
      <c r="DE4" s="285"/>
      <c r="DF4" s="285"/>
      <c r="DG4" s="285"/>
      <c r="DH4" s="285"/>
      <c r="DI4" s="285"/>
      <c r="DJ4" s="285"/>
      <c r="DK4" s="285"/>
      <c r="DL4" s="285"/>
      <c r="DM4" s="285"/>
      <c r="DN4" s="285"/>
      <c r="DO4" s="285"/>
      <c r="DP4" s="285"/>
      <c r="DQ4" s="285"/>
      <c r="DR4" s="285"/>
      <c r="DS4" s="285"/>
      <c r="DT4" s="285"/>
      <c r="DU4" s="285"/>
      <c r="DV4" s="285"/>
      <c r="DW4" s="285"/>
      <c r="DX4" s="285"/>
      <c r="DY4" s="285"/>
      <c r="DZ4" s="285"/>
      <c r="EA4" s="285"/>
      <c r="EB4" s="285"/>
      <c r="EC4" s="285"/>
      <c r="ED4" s="285"/>
      <c r="EE4" s="285"/>
      <c r="EF4" s="285"/>
      <c r="EG4" s="285"/>
      <c r="EH4" s="285"/>
      <c r="EI4" s="285"/>
      <c r="EJ4" s="285"/>
      <c r="EK4" s="285"/>
      <c r="EL4" s="285"/>
      <c r="EM4" s="285"/>
      <c r="EN4" s="285"/>
      <c r="EO4" s="285"/>
      <c r="EP4" s="285"/>
      <c r="EQ4" s="285"/>
      <c r="ER4" s="285"/>
      <c r="ES4" s="285"/>
      <c r="ET4" s="285"/>
      <c r="EU4" s="285"/>
      <c r="EV4" s="285"/>
      <c r="EW4" s="285"/>
      <c r="EX4" s="285"/>
      <c r="EY4" s="285"/>
      <c r="EZ4" s="285"/>
      <c r="FA4" s="285"/>
      <c r="FB4" s="285"/>
      <c r="FC4" s="285"/>
      <c r="FD4" s="285"/>
      <c r="FE4" s="285"/>
      <c r="FF4" s="285"/>
      <c r="FG4" s="285"/>
      <c r="FH4" s="285"/>
      <c r="FI4" s="285"/>
      <c r="FJ4" s="285"/>
      <c r="FK4" s="285"/>
      <c r="FL4" s="285"/>
      <c r="FM4" s="285"/>
      <c r="FN4" s="285"/>
      <c r="FO4" s="285"/>
      <c r="FP4" s="285"/>
      <c r="FQ4" s="285"/>
    </row>
    <row r="5" spans="1:173">
      <c r="A5" s="271"/>
      <c r="B5" s="286" t="s">
        <v>4</v>
      </c>
      <c r="C5" s="292" t="s">
        <v>5</v>
      </c>
      <c r="D5" s="286" t="s">
        <v>4</v>
      </c>
      <c r="E5" s="292" t="s">
        <v>5</v>
      </c>
      <c r="F5" s="286" t="s">
        <v>4</v>
      </c>
      <c r="G5" s="292" t="s">
        <v>5</v>
      </c>
      <c r="H5" s="286" t="s">
        <v>4</v>
      </c>
      <c r="I5" s="292" t="s">
        <v>5</v>
      </c>
      <c r="J5" s="286" t="s">
        <v>4</v>
      </c>
      <c r="K5" s="292" t="s">
        <v>5</v>
      </c>
      <c r="L5" s="286" t="s">
        <v>4</v>
      </c>
      <c r="M5" s="292" t="s">
        <v>5</v>
      </c>
      <c r="N5" s="286" t="s">
        <v>4</v>
      </c>
      <c r="O5" s="292" t="s">
        <v>5</v>
      </c>
      <c r="P5" s="286" t="s">
        <v>4</v>
      </c>
      <c r="Q5" s="292" t="s">
        <v>5</v>
      </c>
      <c r="R5" s="286" t="s">
        <v>4</v>
      </c>
      <c r="S5" s="292" t="s">
        <v>5</v>
      </c>
      <c r="T5" s="286" t="s">
        <v>4</v>
      </c>
      <c r="U5" s="292" t="s">
        <v>5</v>
      </c>
      <c r="V5" s="286" t="s">
        <v>4</v>
      </c>
      <c r="W5" s="292" t="s">
        <v>5</v>
      </c>
      <c r="X5" s="286" t="s">
        <v>4</v>
      </c>
      <c r="Y5" s="292" t="s">
        <v>5</v>
      </c>
      <c r="Z5" s="286" t="s">
        <v>4</v>
      </c>
      <c r="AA5" s="292" t="s">
        <v>5</v>
      </c>
      <c r="AB5" s="286" t="s">
        <v>4</v>
      </c>
      <c r="AC5" s="292" t="s">
        <v>5</v>
      </c>
      <c r="AD5" s="286" t="s">
        <v>4</v>
      </c>
      <c r="AE5" s="292" t="s">
        <v>5</v>
      </c>
      <c r="AF5" s="286" t="s">
        <v>4</v>
      </c>
      <c r="AG5" s="292" t="s">
        <v>5</v>
      </c>
      <c r="AH5" s="286" t="s">
        <v>4</v>
      </c>
      <c r="AI5" s="292" t="s">
        <v>5</v>
      </c>
      <c r="AJ5" s="286" t="s">
        <v>4</v>
      </c>
      <c r="AK5" s="292" t="s">
        <v>5</v>
      </c>
      <c r="AL5" s="286" t="s">
        <v>4</v>
      </c>
      <c r="AM5" s="292" t="s">
        <v>5</v>
      </c>
      <c r="AN5" s="286" t="s">
        <v>4</v>
      </c>
      <c r="AO5" s="292" t="s">
        <v>5</v>
      </c>
      <c r="AP5" s="286" t="s">
        <v>4</v>
      </c>
      <c r="AQ5" s="292" t="s">
        <v>5</v>
      </c>
      <c r="AR5" s="286" t="s">
        <v>4</v>
      </c>
      <c r="AS5" s="292" t="s">
        <v>5</v>
      </c>
      <c r="AT5" s="286" t="s">
        <v>4</v>
      </c>
      <c r="AU5" s="292" t="s">
        <v>5</v>
      </c>
      <c r="AV5" s="286" t="s">
        <v>4</v>
      </c>
      <c r="AW5" s="292" t="s">
        <v>5</v>
      </c>
      <c r="AX5" s="286" t="s">
        <v>4</v>
      </c>
      <c r="AY5" s="292" t="s">
        <v>5</v>
      </c>
      <c r="AZ5" s="286" t="s">
        <v>4</v>
      </c>
      <c r="BA5" s="292" t="s">
        <v>5</v>
      </c>
      <c r="BB5" s="286" t="s">
        <v>4</v>
      </c>
      <c r="BC5" s="292" t="s">
        <v>5</v>
      </c>
      <c r="BD5" s="286" t="s">
        <v>4</v>
      </c>
      <c r="BE5" s="292" t="s">
        <v>5</v>
      </c>
      <c r="BF5" s="286" t="s">
        <v>4</v>
      </c>
      <c r="BG5" s="292" t="s">
        <v>5</v>
      </c>
      <c r="BH5" s="286" t="s">
        <v>4</v>
      </c>
      <c r="BI5" s="292" t="s">
        <v>5</v>
      </c>
      <c r="BJ5" s="286" t="s">
        <v>4</v>
      </c>
      <c r="BK5" s="292" t="s">
        <v>5</v>
      </c>
      <c r="BL5" s="286" t="s">
        <v>4</v>
      </c>
      <c r="BM5" s="292" t="s">
        <v>5</v>
      </c>
      <c r="BN5" s="286" t="s">
        <v>4</v>
      </c>
      <c r="BO5" s="292" t="s">
        <v>5</v>
      </c>
      <c r="BP5" s="286" t="s">
        <v>4</v>
      </c>
      <c r="BQ5" s="292" t="s">
        <v>5</v>
      </c>
      <c r="BR5" s="286" t="s">
        <v>4</v>
      </c>
      <c r="BS5" s="292" t="s">
        <v>5</v>
      </c>
      <c r="BT5" s="286" t="s">
        <v>4</v>
      </c>
      <c r="BU5" s="292" t="s">
        <v>5</v>
      </c>
      <c r="BV5" s="286" t="s">
        <v>4</v>
      </c>
      <c r="BW5" s="292" t="s">
        <v>5</v>
      </c>
      <c r="BX5" s="286" t="s">
        <v>4</v>
      </c>
      <c r="BY5" s="292" t="s">
        <v>5</v>
      </c>
      <c r="BZ5" s="286" t="s">
        <v>4</v>
      </c>
      <c r="CA5" s="292" t="s">
        <v>5</v>
      </c>
      <c r="CB5" s="286" t="s">
        <v>4</v>
      </c>
      <c r="CC5" s="292" t="s">
        <v>5</v>
      </c>
      <c r="CD5" s="286" t="s">
        <v>4</v>
      </c>
      <c r="CE5" s="292" t="s">
        <v>5</v>
      </c>
      <c r="CF5" s="286" t="s">
        <v>4</v>
      </c>
      <c r="CG5" s="292" t="s">
        <v>5</v>
      </c>
      <c r="CH5" s="286" t="s">
        <v>4</v>
      </c>
      <c r="CI5" s="292" t="s">
        <v>5</v>
      </c>
      <c r="CJ5" s="286" t="s">
        <v>4</v>
      </c>
      <c r="CK5" s="292" t="s">
        <v>5</v>
      </c>
      <c r="CL5" s="286" t="s">
        <v>4</v>
      </c>
      <c r="CM5" s="292" t="s">
        <v>5</v>
      </c>
      <c r="CN5" s="286" t="s">
        <v>4</v>
      </c>
      <c r="CO5" s="292" t="s">
        <v>5</v>
      </c>
      <c r="CP5" s="286" t="s">
        <v>4</v>
      </c>
      <c r="CQ5" s="292" t="s">
        <v>5</v>
      </c>
      <c r="CR5" s="286" t="s">
        <v>4</v>
      </c>
      <c r="CS5" s="292" t="s">
        <v>5</v>
      </c>
      <c r="CT5" s="286" t="s">
        <v>4</v>
      </c>
      <c r="CU5" s="292" t="s">
        <v>5</v>
      </c>
      <c r="CV5" s="286" t="s">
        <v>4</v>
      </c>
      <c r="CW5" s="292" t="s">
        <v>5</v>
      </c>
      <c r="CX5" s="286" t="s">
        <v>4</v>
      </c>
      <c r="CY5" s="292" t="s">
        <v>5</v>
      </c>
      <c r="CZ5" s="286" t="s">
        <v>4</v>
      </c>
      <c r="DA5" s="292" t="s">
        <v>5</v>
      </c>
      <c r="DB5" s="286" t="s">
        <v>4</v>
      </c>
      <c r="DC5" s="292" t="s">
        <v>5</v>
      </c>
      <c r="DD5" s="286" t="s">
        <v>4</v>
      </c>
      <c r="DE5" s="292" t="s">
        <v>5</v>
      </c>
      <c r="DF5" s="286" t="s">
        <v>4</v>
      </c>
      <c r="DG5" s="292" t="s">
        <v>5</v>
      </c>
      <c r="DH5" s="286" t="s">
        <v>4</v>
      </c>
      <c r="DI5" s="292" t="s">
        <v>5</v>
      </c>
      <c r="DJ5" s="286" t="s">
        <v>4</v>
      </c>
      <c r="DK5" s="292" t="s">
        <v>5</v>
      </c>
      <c r="DL5" s="286" t="s">
        <v>4</v>
      </c>
      <c r="DM5" s="292" t="s">
        <v>5</v>
      </c>
      <c r="DN5" s="286" t="s">
        <v>4</v>
      </c>
      <c r="DO5" s="292" t="s">
        <v>5</v>
      </c>
      <c r="DP5" s="286" t="s">
        <v>4</v>
      </c>
      <c r="DQ5" s="292" t="s">
        <v>5</v>
      </c>
      <c r="DR5" s="286" t="s">
        <v>4</v>
      </c>
      <c r="DS5" s="292" t="s">
        <v>5</v>
      </c>
      <c r="DT5" s="286" t="s">
        <v>4</v>
      </c>
      <c r="DU5" s="292" t="s">
        <v>5</v>
      </c>
      <c r="DV5" s="286" t="s">
        <v>4</v>
      </c>
      <c r="DW5" s="292" t="s">
        <v>5</v>
      </c>
      <c r="DX5" s="286" t="s">
        <v>4</v>
      </c>
      <c r="DY5" s="292" t="s">
        <v>5</v>
      </c>
      <c r="DZ5" s="286" t="s">
        <v>4</v>
      </c>
      <c r="EA5" s="292" t="s">
        <v>5</v>
      </c>
      <c r="EB5" s="286" t="s">
        <v>4</v>
      </c>
      <c r="EC5" s="292" t="s">
        <v>5</v>
      </c>
      <c r="ED5" s="286" t="s">
        <v>4</v>
      </c>
      <c r="EE5" s="292" t="s">
        <v>5</v>
      </c>
      <c r="EF5" s="286" t="s">
        <v>4</v>
      </c>
      <c r="EG5" s="292" t="s">
        <v>5</v>
      </c>
      <c r="EH5" s="286" t="s">
        <v>4</v>
      </c>
      <c r="EI5" s="292" t="s">
        <v>5</v>
      </c>
      <c r="EJ5" s="286" t="s">
        <v>4</v>
      </c>
      <c r="EK5" s="292" t="s">
        <v>5</v>
      </c>
      <c r="EL5" s="286" t="s">
        <v>4</v>
      </c>
      <c r="EM5" s="292" t="s">
        <v>5</v>
      </c>
      <c r="EN5" s="286" t="s">
        <v>4</v>
      </c>
      <c r="EO5" s="292" t="s">
        <v>5</v>
      </c>
      <c r="EP5" s="286" t="s">
        <v>4</v>
      </c>
      <c r="EQ5" s="292" t="s">
        <v>5</v>
      </c>
      <c r="ER5" s="286" t="s">
        <v>4</v>
      </c>
      <c r="ES5" s="292" t="s">
        <v>5</v>
      </c>
      <c r="ET5" s="286" t="s">
        <v>4</v>
      </c>
      <c r="EU5" s="292" t="s">
        <v>5</v>
      </c>
      <c r="EV5" s="286" t="s">
        <v>4</v>
      </c>
      <c r="EW5" s="292" t="s">
        <v>5</v>
      </c>
      <c r="EX5" s="286" t="s">
        <v>4</v>
      </c>
      <c r="EY5" s="292" t="s">
        <v>5</v>
      </c>
      <c r="EZ5" s="286" t="s">
        <v>4</v>
      </c>
      <c r="FA5" s="292" t="s">
        <v>5</v>
      </c>
      <c r="FB5" s="286" t="s">
        <v>4</v>
      </c>
      <c r="FC5" s="292" t="s">
        <v>5</v>
      </c>
      <c r="FD5" s="286" t="s">
        <v>4</v>
      </c>
      <c r="FE5" s="292" t="s">
        <v>5</v>
      </c>
      <c r="FF5" s="286" t="s">
        <v>4</v>
      </c>
      <c r="FG5" s="292" t="s">
        <v>5</v>
      </c>
      <c r="FH5" s="286" t="s">
        <v>4</v>
      </c>
      <c r="FI5" s="292" t="s">
        <v>5</v>
      </c>
      <c r="FJ5" s="286" t="s">
        <v>4</v>
      </c>
      <c r="FK5" s="292" t="s">
        <v>5</v>
      </c>
      <c r="FL5" s="286" t="s">
        <v>4</v>
      </c>
      <c r="FM5" s="292" t="s">
        <v>5</v>
      </c>
      <c r="FN5" s="286" t="s">
        <v>4</v>
      </c>
      <c r="FO5" s="292" t="s">
        <v>5</v>
      </c>
      <c r="FP5" s="286" t="s">
        <v>4</v>
      </c>
      <c r="FQ5" s="292" t="s">
        <v>5</v>
      </c>
    </row>
    <row r="6" spans="1:173">
      <c r="A6" s="1" t="s">
        <v>156</v>
      </c>
    </row>
    <row r="7" spans="1:173">
      <c r="A7" t="s">
        <v>619</v>
      </c>
      <c r="B7" s="31">
        <v>19981577296.57</v>
      </c>
      <c r="C7" s="5">
        <v>45.610300000000002</v>
      </c>
      <c r="D7" s="31">
        <v>390491612.77999997</v>
      </c>
      <c r="E7" s="5">
        <v>78.581800000000001</v>
      </c>
      <c r="F7" s="31">
        <v>239662749.34999999</v>
      </c>
      <c r="G7" s="5">
        <v>83.422399999999996</v>
      </c>
      <c r="H7" s="31">
        <v>0</v>
      </c>
      <c r="I7">
        <v>0</v>
      </c>
      <c r="J7" s="31">
        <v>198551846.16999999</v>
      </c>
      <c r="K7" s="5">
        <v>86.485900000000001</v>
      </c>
      <c r="L7" s="31">
        <v>345849284.5</v>
      </c>
      <c r="M7" s="5">
        <v>60.563099999999999</v>
      </c>
      <c r="N7" s="31">
        <v>0</v>
      </c>
      <c r="O7">
        <v>0</v>
      </c>
      <c r="P7" s="31">
        <v>0</v>
      </c>
      <c r="Q7">
        <v>0</v>
      </c>
      <c r="R7" s="31">
        <v>21722738</v>
      </c>
      <c r="S7" s="5">
        <v>48.451799999999999</v>
      </c>
      <c r="T7" s="31">
        <v>87756460</v>
      </c>
      <c r="U7" s="5">
        <v>69.304400000000001</v>
      </c>
      <c r="V7" s="31">
        <v>0</v>
      </c>
      <c r="W7">
        <v>0</v>
      </c>
      <c r="X7" s="31">
        <v>0</v>
      </c>
      <c r="Y7">
        <v>0</v>
      </c>
      <c r="Z7" s="31">
        <v>0</v>
      </c>
      <c r="AA7">
        <v>0</v>
      </c>
      <c r="AB7" s="31">
        <v>3316822845.3699999</v>
      </c>
      <c r="AC7" s="5">
        <v>91.656800000000004</v>
      </c>
      <c r="AD7" s="31">
        <v>0</v>
      </c>
      <c r="AE7">
        <v>0</v>
      </c>
      <c r="AF7" s="31">
        <v>77726455.849999994</v>
      </c>
      <c r="AG7" s="5">
        <v>50.681600000000003</v>
      </c>
      <c r="AH7" s="31">
        <v>0</v>
      </c>
      <c r="AI7">
        <v>0</v>
      </c>
      <c r="AJ7" s="31">
        <v>0</v>
      </c>
      <c r="AK7">
        <v>0</v>
      </c>
      <c r="AL7" s="31">
        <v>127441730.95</v>
      </c>
      <c r="AM7" s="5">
        <v>76.546400000000006</v>
      </c>
      <c r="AN7" s="31">
        <v>52334125.729999997</v>
      </c>
      <c r="AO7" s="5">
        <v>88.311099999999996</v>
      </c>
      <c r="AP7" s="31">
        <v>177628239.15000001</v>
      </c>
      <c r="AQ7" s="5">
        <v>66.174599999999998</v>
      </c>
      <c r="AR7" s="31">
        <v>999529329.75</v>
      </c>
      <c r="AS7" s="5">
        <v>55.706099999999999</v>
      </c>
      <c r="AT7" s="31">
        <v>1242348166.8</v>
      </c>
      <c r="AU7" s="5">
        <v>54.540599999999998</v>
      </c>
      <c r="AV7" s="31">
        <v>0</v>
      </c>
      <c r="AW7">
        <v>0</v>
      </c>
      <c r="AX7" s="31">
        <v>0</v>
      </c>
      <c r="AY7">
        <v>0</v>
      </c>
      <c r="AZ7" s="31">
        <v>0</v>
      </c>
      <c r="BA7">
        <v>0</v>
      </c>
      <c r="BB7" s="31">
        <v>250774353.18000001</v>
      </c>
      <c r="BC7" s="5">
        <v>50.4146</v>
      </c>
      <c r="BD7" s="31">
        <v>0</v>
      </c>
      <c r="BE7">
        <v>0</v>
      </c>
      <c r="BF7" s="31">
        <v>0</v>
      </c>
      <c r="BG7">
        <v>0</v>
      </c>
      <c r="BH7" s="31">
        <v>0</v>
      </c>
      <c r="BI7">
        <v>0</v>
      </c>
      <c r="BJ7" s="31">
        <v>0</v>
      </c>
      <c r="BK7">
        <v>0</v>
      </c>
      <c r="BL7" s="31">
        <v>440788038.60000002</v>
      </c>
      <c r="BM7" s="5">
        <v>95.239099999999993</v>
      </c>
      <c r="BN7" s="31">
        <v>270116041</v>
      </c>
      <c r="BO7" s="5">
        <v>83.859399999999994</v>
      </c>
      <c r="BP7" s="31">
        <v>6528903</v>
      </c>
      <c r="BQ7" s="5">
        <v>90.813299999999998</v>
      </c>
      <c r="BR7" s="31">
        <v>10553226.4</v>
      </c>
      <c r="BS7" s="5">
        <v>58.951500000000003</v>
      </c>
      <c r="BT7" s="31">
        <v>48279270.270000003</v>
      </c>
      <c r="BU7" s="5">
        <v>77.882999999999996</v>
      </c>
      <c r="BV7" s="31">
        <v>0</v>
      </c>
      <c r="BW7">
        <v>0</v>
      </c>
      <c r="BX7" s="31">
        <v>52728484.100000001</v>
      </c>
      <c r="BY7" s="5">
        <v>86.024199999999993</v>
      </c>
      <c r="BZ7" s="31">
        <v>0</v>
      </c>
      <c r="CA7">
        <v>0</v>
      </c>
      <c r="CB7" s="31">
        <v>6699653285.96</v>
      </c>
      <c r="CC7" s="5">
        <v>50.613500000000002</v>
      </c>
      <c r="CD7" s="31">
        <v>0</v>
      </c>
      <c r="CE7">
        <v>0</v>
      </c>
      <c r="CF7" s="31">
        <v>77130215.599999994</v>
      </c>
      <c r="CG7" s="5">
        <v>93.135900000000007</v>
      </c>
      <c r="CH7" s="31">
        <v>61674510</v>
      </c>
      <c r="CI7" s="5">
        <v>69.986199999999997</v>
      </c>
      <c r="CJ7" s="31">
        <v>258673547.34999999</v>
      </c>
      <c r="CK7" s="5">
        <v>32.264499999999998</v>
      </c>
      <c r="CL7" s="31">
        <v>61222572</v>
      </c>
      <c r="CM7" s="5">
        <v>65.839500000000001</v>
      </c>
      <c r="CN7" s="31">
        <v>0</v>
      </c>
      <c r="CO7">
        <v>0</v>
      </c>
      <c r="CP7" s="31">
        <v>53710843.759999998</v>
      </c>
      <c r="CQ7" s="5">
        <v>63.420499999999997</v>
      </c>
      <c r="CR7" s="31">
        <v>0</v>
      </c>
      <c r="CS7">
        <v>0</v>
      </c>
      <c r="CT7" s="31">
        <v>40828670</v>
      </c>
      <c r="CU7" s="5">
        <v>24.991199999999999</v>
      </c>
      <c r="CV7" s="31">
        <v>451344296</v>
      </c>
      <c r="CW7" s="5">
        <v>66.309399999999997</v>
      </c>
      <c r="CX7" s="31">
        <v>0</v>
      </c>
      <c r="CY7">
        <v>0</v>
      </c>
      <c r="CZ7" s="31">
        <v>0</v>
      </c>
      <c r="DA7">
        <v>0</v>
      </c>
      <c r="DB7" s="31">
        <v>0</v>
      </c>
      <c r="DC7">
        <v>0</v>
      </c>
      <c r="DD7" s="31">
        <v>0</v>
      </c>
      <c r="DE7">
        <v>0</v>
      </c>
      <c r="DF7" s="31">
        <v>37642858.549999997</v>
      </c>
      <c r="DG7" s="5">
        <v>81.320599999999999</v>
      </c>
      <c r="DH7" s="31">
        <v>0</v>
      </c>
      <c r="DI7">
        <v>0</v>
      </c>
      <c r="DJ7" s="31">
        <v>0</v>
      </c>
      <c r="DK7">
        <v>0</v>
      </c>
      <c r="DL7" s="31">
        <v>0</v>
      </c>
      <c r="DM7">
        <v>0</v>
      </c>
      <c r="DN7" s="31">
        <v>0</v>
      </c>
      <c r="DO7">
        <v>0</v>
      </c>
      <c r="DP7" s="31">
        <v>0</v>
      </c>
      <c r="DQ7">
        <v>0</v>
      </c>
      <c r="DR7" s="31">
        <v>908119405.74000001</v>
      </c>
      <c r="DS7" s="5">
        <v>67.656700000000001</v>
      </c>
      <c r="DT7" s="31">
        <v>0</v>
      </c>
      <c r="DU7">
        <v>0</v>
      </c>
      <c r="DV7" s="31">
        <v>177077288.38</v>
      </c>
      <c r="DW7" s="5">
        <v>79.070400000000006</v>
      </c>
      <c r="DX7" s="31">
        <v>842976741.08000004</v>
      </c>
      <c r="DY7" s="5">
        <v>79.479699999999994</v>
      </c>
      <c r="DZ7" s="31">
        <v>95882766.409999996</v>
      </c>
      <c r="EA7" s="5">
        <v>74.756</v>
      </c>
      <c r="EB7" s="31">
        <v>186989429.56999999</v>
      </c>
      <c r="EC7" s="5">
        <v>57.299399999999999</v>
      </c>
      <c r="ED7" s="31">
        <v>0</v>
      </c>
      <c r="EE7">
        <v>0</v>
      </c>
      <c r="EF7" s="31">
        <v>0</v>
      </c>
      <c r="EG7">
        <v>0</v>
      </c>
      <c r="EH7" s="31">
        <v>35445602.460000001</v>
      </c>
      <c r="EI7" s="5">
        <v>54.509599999999999</v>
      </c>
      <c r="EJ7" s="31">
        <v>78854323.5</v>
      </c>
      <c r="EK7" s="5">
        <v>54.996200000000002</v>
      </c>
      <c r="EL7" s="31">
        <v>0</v>
      </c>
      <c r="EM7">
        <v>0</v>
      </c>
      <c r="EN7" s="31">
        <v>0</v>
      </c>
      <c r="EO7">
        <v>0</v>
      </c>
      <c r="EP7" s="31">
        <v>0</v>
      </c>
      <c r="EQ7">
        <v>0</v>
      </c>
      <c r="ER7" s="31">
        <v>0</v>
      </c>
      <c r="ES7">
        <v>0</v>
      </c>
      <c r="ET7" s="31">
        <v>0</v>
      </c>
      <c r="EU7">
        <v>0</v>
      </c>
      <c r="EV7" s="31">
        <v>0</v>
      </c>
      <c r="EW7">
        <v>0</v>
      </c>
      <c r="EX7" s="31">
        <v>1224673410.9100001</v>
      </c>
      <c r="EY7" s="5">
        <v>53.3643</v>
      </c>
      <c r="EZ7" s="31">
        <v>0</v>
      </c>
      <c r="FA7">
        <v>0</v>
      </c>
      <c r="FB7" s="31">
        <v>0</v>
      </c>
      <c r="FC7">
        <v>0</v>
      </c>
      <c r="FD7" s="31">
        <v>0</v>
      </c>
      <c r="FE7">
        <v>0</v>
      </c>
      <c r="FF7" s="31">
        <v>114796538.23</v>
      </c>
      <c r="FG7" s="5">
        <v>65.765600000000006</v>
      </c>
      <c r="FH7" s="31">
        <v>0</v>
      </c>
      <c r="FI7">
        <v>0</v>
      </c>
      <c r="FJ7" s="31">
        <v>0</v>
      </c>
      <c r="FK7">
        <v>0</v>
      </c>
      <c r="FL7" s="31">
        <v>20048993.25</v>
      </c>
      <c r="FM7" s="5">
        <v>80.854600000000005</v>
      </c>
      <c r="FN7" s="31">
        <v>197198096.87</v>
      </c>
      <c r="FO7" s="5">
        <v>89.877600000000001</v>
      </c>
      <c r="FP7" s="31">
        <v>0</v>
      </c>
      <c r="FQ7">
        <v>0</v>
      </c>
    </row>
    <row r="8" spans="1:173">
      <c r="A8" t="s">
        <v>189</v>
      </c>
      <c r="B8" s="31">
        <v>10780011951.639999</v>
      </c>
      <c r="C8" s="5">
        <v>24.6067</v>
      </c>
      <c r="D8" s="31">
        <v>96399313.459999993</v>
      </c>
      <c r="E8" s="5">
        <v>19.3992</v>
      </c>
      <c r="F8" s="31">
        <v>10698519.25</v>
      </c>
      <c r="G8" s="5">
        <v>3.7240000000000002</v>
      </c>
      <c r="H8" s="31">
        <v>4113729.41</v>
      </c>
      <c r="I8" s="5">
        <v>1.7016</v>
      </c>
      <c r="J8" s="31">
        <v>9215305.0199999996</v>
      </c>
      <c r="K8" s="5">
        <v>4.0140000000000002</v>
      </c>
      <c r="L8" s="31">
        <v>167805870.47999999</v>
      </c>
      <c r="M8" s="5">
        <v>29.385200000000001</v>
      </c>
      <c r="N8" s="31">
        <v>690660.33</v>
      </c>
      <c r="O8" s="5">
        <v>0.3281</v>
      </c>
      <c r="P8" s="31">
        <v>4859678.5199999996</v>
      </c>
      <c r="Q8" s="5">
        <v>22.6022</v>
      </c>
      <c r="R8" s="31">
        <v>14431747.789999999</v>
      </c>
      <c r="S8" s="5">
        <v>32.189500000000002</v>
      </c>
      <c r="T8" s="31">
        <v>15859214.810000001</v>
      </c>
      <c r="U8" s="5">
        <v>12.5246</v>
      </c>
      <c r="V8" s="31">
        <v>589701.6</v>
      </c>
      <c r="W8" s="5">
        <v>1.8755999999999999</v>
      </c>
      <c r="X8" s="31">
        <v>3324180.52</v>
      </c>
      <c r="Y8" s="5">
        <v>2.48</v>
      </c>
      <c r="Z8" s="31">
        <v>809004200.29999995</v>
      </c>
      <c r="AA8" s="5">
        <v>100</v>
      </c>
      <c r="AB8" s="31">
        <v>258413483.06999999</v>
      </c>
      <c r="AC8" s="5">
        <v>7.141</v>
      </c>
      <c r="AD8" s="31">
        <v>1572535552.3299999</v>
      </c>
      <c r="AE8" s="5">
        <v>100</v>
      </c>
      <c r="AF8" s="31">
        <v>45754793.659999996</v>
      </c>
      <c r="AG8" s="5">
        <v>29.834499999999998</v>
      </c>
      <c r="AH8" s="31">
        <v>286581.43</v>
      </c>
      <c r="AI8" s="5">
        <v>0.29049999999999998</v>
      </c>
      <c r="AJ8" s="31">
        <v>683193.18</v>
      </c>
      <c r="AK8" s="5">
        <v>0.73040000000000005</v>
      </c>
      <c r="AL8" s="31">
        <v>16194707.640000001</v>
      </c>
      <c r="AM8" s="5">
        <v>9.7271999999999998</v>
      </c>
      <c r="AN8" s="31">
        <v>4334962.83</v>
      </c>
      <c r="AO8" s="5">
        <v>7.3150000000000004</v>
      </c>
      <c r="AP8" s="31">
        <v>18087132.859999999</v>
      </c>
      <c r="AQ8" s="5">
        <v>6.7382999999999997</v>
      </c>
      <c r="AR8" s="31">
        <v>409983198.41000003</v>
      </c>
      <c r="AS8" s="5">
        <v>22.849299999999999</v>
      </c>
      <c r="AT8" s="31">
        <v>472737112.32999998</v>
      </c>
      <c r="AU8" s="5">
        <v>20.753699999999998</v>
      </c>
      <c r="AV8" s="31">
        <v>153323.41</v>
      </c>
      <c r="AW8" s="5">
        <v>0.2261</v>
      </c>
      <c r="AX8" s="31">
        <v>4028620.69</v>
      </c>
      <c r="AY8" s="5">
        <v>2.6985000000000001</v>
      </c>
      <c r="AZ8" s="31">
        <v>3347462.93</v>
      </c>
      <c r="BA8" s="5">
        <v>1.7264999999999999</v>
      </c>
      <c r="BB8" s="31">
        <v>137650680.90000001</v>
      </c>
      <c r="BC8" s="5">
        <v>27.672699999999999</v>
      </c>
      <c r="BD8" s="31">
        <v>433539.32</v>
      </c>
      <c r="BE8" s="5">
        <v>3.1086999999999998</v>
      </c>
      <c r="BF8" s="31">
        <v>22008268.620000001</v>
      </c>
      <c r="BG8" s="5">
        <v>15.764799999999999</v>
      </c>
      <c r="BH8" s="31">
        <v>108769.9</v>
      </c>
      <c r="BI8" s="5">
        <v>0.22700000000000001</v>
      </c>
      <c r="BJ8" s="31">
        <v>12040240</v>
      </c>
      <c r="BK8" s="5">
        <v>1.2663</v>
      </c>
      <c r="BL8" s="31">
        <v>21178463.620000001</v>
      </c>
      <c r="BM8" s="5">
        <v>4.5758999999999999</v>
      </c>
      <c r="BN8" s="31">
        <v>12058760</v>
      </c>
      <c r="BO8" s="5">
        <v>3.7437</v>
      </c>
      <c r="BP8" s="31">
        <v>509299.95</v>
      </c>
      <c r="BQ8" s="5">
        <v>7.0841000000000003</v>
      </c>
      <c r="BR8" s="31">
        <v>7058930.1500000004</v>
      </c>
      <c r="BS8" s="5">
        <v>39.432000000000002</v>
      </c>
      <c r="BT8" s="31">
        <v>549651.89</v>
      </c>
      <c r="BU8" s="5">
        <v>0.88670000000000004</v>
      </c>
      <c r="BV8" s="31">
        <v>135728.64000000001</v>
      </c>
      <c r="BW8" s="5">
        <v>0.15890000000000001</v>
      </c>
      <c r="BX8" s="31">
        <v>892178.08</v>
      </c>
      <c r="BY8" s="5">
        <v>1.4555</v>
      </c>
      <c r="BZ8" s="31">
        <v>36000.339999999997</v>
      </c>
      <c r="CA8" s="5">
        <v>4.2299999999999997E-2</v>
      </c>
      <c r="CB8" s="31">
        <v>4142873311.25</v>
      </c>
      <c r="CC8" s="5">
        <v>31.297899999999998</v>
      </c>
      <c r="CD8" s="31">
        <v>19835053.300000001</v>
      </c>
      <c r="CE8" s="5">
        <v>13.7942</v>
      </c>
      <c r="CF8" s="31">
        <v>5684492.9900000002</v>
      </c>
      <c r="CG8" s="5">
        <v>6.8640999999999996</v>
      </c>
      <c r="CH8" s="31">
        <v>10857607.75</v>
      </c>
      <c r="CI8" s="5">
        <v>12.3209</v>
      </c>
      <c r="CJ8" s="31">
        <v>540805848.11000001</v>
      </c>
      <c r="CK8" s="5">
        <v>67.454999999999998</v>
      </c>
      <c r="CL8" s="31">
        <v>31764994</v>
      </c>
      <c r="CM8" s="5">
        <v>34.160499999999999</v>
      </c>
      <c r="CN8" s="31">
        <v>1211299</v>
      </c>
      <c r="CO8" s="5">
        <v>1.2045999999999999</v>
      </c>
      <c r="CP8" s="31">
        <v>13178999.369999999</v>
      </c>
      <c r="CQ8" s="5">
        <v>15.561500000000001</v>
      </c>
      <c r="CR8" s="31">
        <v>854915.18</v>
      </c>
      <c r="CS8" s="5">
        <v>6.6075999999999997</v>
      </c>
      <c r="CT8" s="31">
        <v>81161356.5</v>
      </c>
      <c r="CU8" s="5">
        <v>49.678800000000003</v>
      </c>
      <c r="CV8" s="31">
        <v>101454080.97</v>
      </c>
      <c r="CW8" s="5">
        <v>14.905200000000001</v>
      </c>
      <c r="CX8" s="31">
        <v>3351.39</v>
      </c>
      <c r="CY8" s="5">
        <v>1.1599999999999999E-2</v>
      </c>
      <c r="CZ8" s="31">
        <v>6432118.8799999999</v>
      </c>
      <c r="DA8" s="5">
        <v>3.6724000000000001</v>
      </c>
      <c r="DB8" s="31">
        <v>105133940.92</v>
      </c>
      <c r="DC8" s="5">
        <v>13.3933</v>
      </c>
      <c r="DD8" s="31">
        <v>18213689.02</v>
      </c>
      <c r="DE8" s="5">
        <v>94.352999999999994</v>
      </c>
      <c r="DF8" s="31">
        <v>8646585.5099999998</v>
      </c>
      <c r="DG8" s="5">
        <v>18.679400000000001</v>
      </c>
      <c r="DH8" s="31">
        <v>984014.59</v>
      </c>
      <c r="DI8" s="5">
        <v>0.41039999999999999</v>
      </c>
      <c r="DJ8" s="31">
        <v>-381.95</v>
      </c>
      <c r="DK8" s="5">
        <v>-4.8999999999999998E-3</v>
      </c>
      <c r="DL8" s="31">
        <v>827458.25</v>
      </c>
      <c r="DM8" s="5">
        <v>12.7195</v>
      </c>
      <c r="DN8" s="31">
        <v>2025705.07</v>
      </c>
      <c r="DO8" s="5">
        <v>13.370100000000001</v>
      </c>
      <c r="DP8" s="31">
        <v>911325.8</v>
      </c>
      <c r="DQ8" s="5">
        <v>3.2637999999999998</v>
      </c>
      <c r="DR8" s="31">
        <v>324353527.17000002</v>
      </c>
      <c r="DS8" s="5">
        <v>24.164999999999999</v>
      </c>
      <c r="DT8" s="31">
        <v>1911868.75</v>
      </c>
      <c r="DU8" s="5">
        <v>3.3706</v>
      </c>
      <c r="DV8" s="31">
        <v>5374545.1500000004</v>
      </c>
      <c r="DW8" s="5">
        <v>2.3999000000000001</v>
      </c>
      <c r="DX8" s="31">
        <v>211032225.56</v>
      </c>
      <c r="DY8" s="5">
        <v>19.897099999999998</v>
      </c>
      <c r="DZ8" s="31">
        <v>32378156.41</v>
      </c>
      <c r="EA8" s="5">
        <v>25.244</v>
      </c>
      <c r="EB8" s="31">
        <v>74568681.609999999</v>
      </c>
      <c r="EC8" s="5">
        <v>22.850200000000001</v>
      </c>
      <c r="ED8" s="31">
        <v>1435315.07</v>
      </c>
      <c r="EE8" s="5">
        <v>100</v>
      </c>
      <c r="EF8" s="31">
        <v>5588745.3600000003</v>
      </c>
      <c r="EG8" s="5">
        <v>1.1557999999999999</v>
      </c>
      <c r="EH8" s="31">
        <v>12660488.65</v>
      </c>
      <c r="EI8" s="5">
        <v>19.469799999999999</v>
      </c>
      <c r="EJ8" s="31">
        <v>43050034.789999999</v>
      </c>
      <c r="EK8" s="5">
        <v>30.024899999999999</v>
      </c>
      <c r="EL8" s="31">
        <v>2805671.38</v>
      </c>
      <c r="EM8" s="5">
        <v>1.1495</v>
      </c>
      <c r="EN8" s="31">
        <v>3298774.49</v>
      </c>
      <c r="EO8" s="5">
        <v>1.6082000000000001</v>
      </c>
      <c r="EP8" s="31">
        <v>17553870.239999998</v>
      </c>
      <c r="EQ8" s="5">
        <v>1.9931000000000001</v>
      </c>
      <c r="ER8" s="31">
        <v>3535796.85</v>
      </c>
      <c r="ES8" s="5">
        <v>1.254</v>
      </c>
      <c r="ET8" s="31">
        <v>13542731.609999999</v>
      </c>
      <c r="EU8" s="5">
        <v>3.3447</v>
      </c>
      <c r="EV8" s="31">
        <v>24227439.52</v>
      </c>
      <c r="EW8" s="5">
        <v>1.5007999999999999</v>
      </c>
      <c r="EX8" s="31">
        <v>677897814.23000002</v>
      </c>
      <c r="EY8" s="5">
        <v>29.538900000000002</v>
      </c>
      <c r="EZ8" s="31">
        <v>286913.99</v>
      </c>
      <c r="FA8" s="5">
        <v>0.7823</v>
      </c>
      <c r="FB8" s="31">
        <v>96367</v>
      </c>
      <c r="FC8" s="5">
        <v>0.31559999999999999</v>
      </c>
      <c r="FD8" s="31">
        <v>1403135.82</v>
      </c>
      <c r="FE8" s="5">
        <v>2.2246999999999999</v>
      </c>
      <c r="FF8" s="31">
        <v>51694200.189999998</v>
      </c>
      <c r="FG8" s="5">
        <v>29.614999999999998</v>
      </c>
      <c r="FH8" s="31">
        <v>826784.83</v>
      </c>
      <c r="FI8" s="5">
        <v>1.7272000000000001</v>
      </c>
      <c r="FJ8" s="31">
        <v>254533.9</v>
      </c>
      <c r="FK8" s="5">
        <v>0.31990000000000002</v>
      </c>
      <c r="FL8" s="31">
        <v>4747364.3899999997</v>
      </c>
      <c r="FM8" s="5">
        <v>19.145399999999999</v>
      </c>
      <c r="FN8" s="31">
        <v>14268507.98</v>
      </c>
      <c r="FO8" s="5">
        <v>6.5031999999999996</v>
      </c>
      <c r="FP8" s="31">
        <v>165933.13</v>
      </c>
      <c r="FQ8" s="5">
        <v>0.26479999999999998</v>
      </c>
    </row>
    <row r="9" spans="1:173">
      <c r="A9" t="s">
        <v>190</v>
      </c>
      <c r="B9" s="31">
        <v>538856482.47000003</v>
      </c>
      <c r="C9" s="5">
        <v>1.23</v>
      </c>
      <c r="D9" s="31">
        <v>0</v>
      </c>
      <c r="E9">
        <v>0</v>
      </c>
      <c r="F9" s="31">
        <v>0</v>
      </c>
      <c r="G9">
        <v>0</v>
      </c>
      <c r="H9" s="31">
        <v>0</v>
      </c>
      <c r="I9">
        <v>0</v>
      </c>
      <c r="J9" s="31">
        <v>0</v>
      </c>
      <c r="K9">
        <v>0</v>
      </c>
      <c r="L9" s="31">
        <v>57401419.82</v>
      </c>
      <c r="M9" s="5">
        <v>10.0518</v>
      </c>
      <c r="N9" s="31">
        <v>0</v>
      </c>
      <c r="O9">
        <v>0</v>
      </c>
      <c r="P9" s="31">
        <v>0</v>
      </c>
      <c r="Q9">
        <v>0</v>
      </c>
      <c r="R9" s="31">
        <v>0</v>
      </c>
      <c r="S9">
        <v>0</v>
      </c>
      <c r="T9" s="31">
        <v>0</v>
      </c>
      <c r="U9">
        <v>0</v>
      </c>
      <c r="V9" s="31">
        <v>0</v>
      </c>
      <c r="W9">
        <v>0</v>
      </c>
      <c r="X9" s="31">
        <v>0</v>
      </c>
      <c r="Y9">
        <v>0</v>
      </c>
      <c r="Z9" s="31">
        <v>0</v>
      </c>
      <c r="AA9">
        <v>0</v>
      </c>
      <c r="AB9" s="31">
        <v>43504496.25</v>
      </c>
      <c r="AC9" s="5">
        <v>1.2021999999999999</v>
      </c>
      <c r="AD9" s="31">
        <v>0</v>
      </c>
      <c r="AE9">
        <v>0</v>
      </c>
      <c r="AF9" s="31">
        <v>0</v>
      </c>
      <c r="AG9">
        <v>0</v>
      </c>
      <c r="AH9" s="31">
        <v>0</v>
      </c>
      <c r="AI9">
        <v>0</v>
      </c>
      <c r="AJ9" s="31">
        <v>0</v>
      </c>
      <c r="AK9">
        <v>0</v>
      </c>
      <c r="AL9" s="31">
        <v>4749250</v>
      </c>
      <c r="AM9" s="5">
        <v>2.8525999999999998</v>
      </c>
      <c r="AN9" s="31">
        <v>2592000</v>
      </c>
      <c r="AO9" s="5">
        <v>4.3738999999999999</v>
      </c>
      <c r="AP9" s="31">
        <v>20641463.760000002</v>
      </c>
      <c r="AQ9" s="5">
        <v>7.6898999999999997</v>
      </c>
      <c r="AR9" s="31">
        <v>38931238.43</v>
      </c>
      <c r="AS9" s="5">
        <v>2.1697000000000002</v>
      </c>
      <c r="AT9" s="31">
        <v>157874843.00999999</v>
      </c>
      <c r="AU9" s="5">
        <v>6.9309000000000003</v>
      </c>
      <c r="AV9" s="31">
        <v>0</v>
      </c>
      <c r="AW9">
        <v>0</v>
      </c>
      <c r="AX9" s="31">
        <v>0</v>
      </c>
      <c r="AY9">
        <v>0</v>
      </c>
      <c r="AZ9" s="31">
        <v>0</v>
      </c>
      <c r="BA9">
        <v>0</v>
      </c>
      <c r="BB9" s="31">
        <v>17455655</v>
      </c>
      <c r="BC9" s="5">
        <v>3.5091999999999999</v>
      </c>
      <c r="BD9" s="31">
        <v>0</v>
      </c>
      <c r="BE9">
        <v>0</v>
      </c>
      <c r="BF9" s="31">
        <v>0</v>
      </c>
      <c r="BG9">
        <v>0</v>
      </c>
      <c r="BH9" s="31">
        <v>0</v>
      </c>
      <c r="BI9">
        <v>0</v>
      </c>
      <c r="BJ9" s="31">
        <v>0</v>
      </c>
      <c r="BK9">
        <v>0</v>
      </c>
      <c r="BL9" s="31">
        <v>856200</v>
      </c>
      <c r="BM9" s="5">
        <v>0.185</v>
      </c>
      <c r="BN9" s="31">
        <v>0</v>
      </c>
      <c r="BO9">
        <v>0</v>
      </c>
      <c r="BP9" s="31">
        <v>151165</v>
      </c>
      <c r="BQ9" s="5">
        <v>2.1025999999999998</v>
      </c>
      <c r="BR9" s="31">
        <v>289373</v>
      </c>
      <c r="BS9" s="5">
        <v>1.6165</v>
      </c>
      <c r="BT9" s="31">
        <v>0</v>
      </c>
      <c r="BU9">
        <v>0</v>
      </c>
      <c r="BV9" s="31">
        <v>0</v>
      </c>
      <c r="BW9">
        <v>0</v>
      </c>
      <c r="BX9" s="31">
        <v>0</v>
      </c>
      <c r="BY9">
        <v>0</v>
      </c>
      <c r="BZ9" s="31">
        <v>0</v>
      </c>
      <c r="CA9">
        <v>0</v>
      </c>
      <c r="CB9" s="31">
        <v>84198157.120000005</v>
      </c>
      <c r="CC9" s="5">
        <v>0.6361</v>
      </c>
      <c r="CD9" s="31">
        <v>0</v>
      </c>
      <c r="CE9">
        <v>0</v>
      </c>
      <c r="CF9" s="31">
        <v>0</v>
      </c>
      <c r="CG9">
        <v>0</v>
      </c>
      <c r="CH9" s="31">
        <v>1080750</v>
      </c>
      <c r="CI9" s="5">
        <v>1.2263999999999999</v>
      </c>
      <c r="CJ9" s="31">
        <v>2248468</v>
      </c>
      <c r="CK9" s="5">
        <v>0.28050000000000003</v>
      </c>
      <c r="CL9" s="31">
        <v>0</v>
      </c>
      <c r="CM9">
        <v>0</v>
      </c>
      <c r="CN9" s="31">
        <v>0</v>
      </c>
      <c r="CO9">
        <v>0</v>
      </c>
      <c r="CP9" s="31">
        <v>2165290.64</v>
      </c>
      <c r="CQ9" s="5">
        <v>2.5567000000000002</v>
      </c>
      <c r="CR9" s="31">
        <v>0</v>
      </c>
      <c r="CS9">
        <v>0</v>
      </c>
      <c r="CT9" s="31">
        <v>1099800</v>
      </c>
      <c r="CU9" s="5">
        <v>0.67320000000000002</v>
      </c>
      <c r="CV9" s="31">
        <v>26307561</v>
      </c>
      <c r="CW9" s="5">
        <v>3.8650000000000002</v>
      </c>
      <c r="CX9" s="31">
        <v>0</v>
      </c>
      <c r="CY9">
        <v>0</v>
      </c>
      <c r="CZ9" s="31">
        <v>0</v>
      </c>
      <c r="DA9">
        <v>0</v>
      </c>
      <c r="DB9" s="31">
        <v>0</v>
      </c>
      <c r="DC9">
        <v>0</v>
      </c>
      <c r="DD9" s="31">
        <v>0</v>
      </c>
      <c r="DE9">
        <v>0</v>
      </c>
      <c r="DF9" s="31">
        <v>0</v>
      </c>
      <c r="DG9">
        <v>0</v>
      </c>
      <c r="DH9" s="31">
        <v>0</v>
      </c>
      <c r="DI9">
        <v>0</v>
      </c>
      <c r="DJ9" s="31">
        <v>0</v>
      </c>
      <c r="DK9">
        <v>0</v>
      </c>
      <c r="DL9" s="31">
        <v>0</v>
      </c>
      <c r="DM9">
        <v>0</v>
      </c>
      <c r="DN9" s="31">
        <v>0</v>
      </c>
      <c r="DO9">
        <v>0</v>
      </c>
      <c r="DP9" s="31">
        <v>0</v>
      </c>
      <c r="DQ9">
        <v>0</v>
      </c>
      <c r="DR9" s="31">
        <v>29398569.199999999</v>
      </c>
      <c r="DS9" s="5">
        <v>2.1903000000000001</v>
      </c>
      <c r="DT9" s="31">
        <v>0</v>
      </c>
      <c r="DU9">
        <v>0</v>
      </c>
      <c r="DV9" s="31">
        <v>5714900.8099999996</v>
      </c>
      <c r="DW9" s="5">
        <v>2.5518999999999998</v>
      </c>
      <c r="DX9" s="31">
        <v>6609988.9500000002</v>
      </c>
      <c r="DY9" s="5">
        <v>0.62319999999999998</v>
      </c>
      <c r="DZ9" s="31">
        <v>0</v>
      </c>
      <c r="EA9">
        <v>0</v>
      </c>
      <c r="EB9" s="31">
        <v>10140715.789999999</v>
      </c>
      <c r="EC9" s="5">
        <v>3.1074000000000002</v>
      </c>
      <c r="ED9" s="31">
        <v>0</v>
      </c>
      <c r="EE9">
        <v>0</v>
      </c>
      <c r="EF9" s="31">
        <v>0</v>
      </c>
      <c r="EG9">
        <v>0</v>
      </c>
      <c r="EH9" s="31">
        <v>4305403.72</v>
      </c>
      <c r="EI9" s="5">
        <v>6.6210000000000004</v>
      </c>
      <c r="EJ9" s="31">
        <v>0</v>
      </c>
      <c r="EK9">
        <v>0</v>
      </c>
      <c r="EL9" s="31">
        <v>0</v>
      </c>
      <c r="EM9">
        <v>0</v>
      </c>
      <c r="EN9" s="31">
        <v>0</v>
      </c>
      <c r="EO9">
        <v>0</v>
      </c>
      <c r="EP9" s="31">
        <v>0</v>
      </c>
      <c r="EQ9">
        <v>0</v>
      </c>
      <c r="ER9" s="31">
        <v>0</v>
      </c>
      <c r="ES9">
        <v>0</v>
      </c>
      <c r="ET9" s="31">
        <v>0</v>
      </c>
      <c r="EU9">
        <v>0</v>
      </c>
      <c r="EV9" s="31">
        <v>0</v>
      </c>
      <c r="EW9">
        <v>0</v>
      </c>
      <c r="EX9" s="31">
        <v>19046498</v>
      </c>
      <c r="EY9" s="5">
        <v>0.82989999999999997</v>
      </c>
      <c r="EZ9" s="31">
        <v>0</v>
      </c>
      <c r="FA9">
        <v>0</v>
      </c>
      <c r="FB9" s="31">
        <v>0</v>
      </c>
      <c r="FC9">
        <v>0</v>
      </c>
      <c r="FD9" s="31">
        <v>0</v>
      </c>
      <c r="FE9">
        <v>0</v>
      </c>
      <c r="FF9" s="31">
        <v>570774.97</v>
      </c>
      <c r="FG9" s="5">
        <v>0.32700000000000001</v>
      </c>
      <c r="FH9" s="31">
        <v>0</v>
      </c>
      <c r="FI9">
        <v>0</v>
      </c>
      <c r="FJ9" s="31">
        <v>0</v>
      </c>
      <c r="FK9">
        <v>0</v>
      </c>
      <c r="FL9" s="31">
        <v>0</v>
      </c>
      <c r="FM9">
        <v>0</v>
      </c>
      <c r="FN9" s="31">
        <v>1522500</v>
      </c>
      <c r="FO9" s="5">
        <v>0.69389999999999996</v>
      </c>
      <c r="FP9" s="31">
        <v>0</v>
      </c>
      <c r="FQ9">
        <v>0</v>
      </c>
    </row>
    <row r="10" spans="1:173">
      <c r="A10" t="s">
        <v>162</v>
      </c>
      <c r="B10" s="31">
        <v>12493639506.780001</v>
      </c>
      <c r="C10" s="5">
        <v>28.5182</v>
      </c>
      <c r="D10" s="31">
        <v>10032944.439999999</v>
      </c>
      <c r="E10" s="5">
        <v>2.0190000000000001</v>
      </c>
      <c r="F10" s="31">
        <v>36926892.18</v>
      </c>
      <c r="G10" s="5">
        <v>12.8536</v>
      </c>
      <c r="H10" s="31">
        <v>237641238.78999999</v>
      </c>
      <c r="I10" s="5">
        <v>98.298400000000001</v>
      </c>
      <c r="J10" s="31">
        <v>21810066.050000001</v>
      </c>
      <c r="K10" s="5">
        <v>9.5000999999999998</v>
      </c>
      <c r="L10" s="31">
        <v>0</v>
      </c>
      <c r="M10">
        <v>0</v>
      </c>
      <c r="N10" s="31">
        <v>209807705.78</v>
      </c>
      <c r="O10" s="5">
        <v>99.671899999999994</v>
      </c>
      <c r="P10" s="31">
        <v>16641218.310000001</v>
      </c>
      <c r="Q10" s="5">
        <v>77.397800000000004</v>
      </c>
      <c r="R10" s="31">
        <v>8679236.8200000003</v>
      </c>
      <c r="S10" s="5">
        <v>19.358699999999999</v>
      </c>
      <c r="T10" s="31">
        <v>23009043.530000001</v>
      </c>
      <c r="U10" s="5">
        <v>18.171099999999999</v>
      </c>
      <c r="V10" s="31">
        <v>30850996.620000001</v>
      </c>
      <c r="W10" s="5">
        <v>98.124399999999994</v>
      </c>
      <c r="X10" s="31">
        <v>130716648.25</v>
      </c>
      <c r="Y10" s="5">
        <v>97.52</v>
      </c>
      <c r="Z10" s="31">
        <v>0</v>
      </c>
      <c r="AA10">
        <v>0</v>
      </c>
      <c r="AB10" s="31">
        <v>0</v>
      </c>
      <c r="AC10">
        <v>0</v>
      </c>
      <c r="AD10" s="31">
        <v>0</v>
      </c>
      <c r="AE10">
        <v>0</v>
      </c>
      <c r="AF10" s="31">
        <v>29880891.370000001</v>
      </c>
      <c r="AG10" s="5">
        <v>19.483899999999998</v>
      </c>
      <c r="AH10" s="31">
        <v>98376441.760000005</v>
      </c>
      <c r="AI10" s="5">
        <v>99.709500000000006</v>
      </c>
      <c r="AJ10" s="31">
        <v>92849319.379999995</v>
      </c>
      <c r="AK10" s="5">
        <v>99.269599999999997</v>
      </c>
      <c r="AL10" s="31">
        <v>18103847.370000001</v>
      </c>
      <c r="AM10" s="5">
        <v>10.873900000000001</v>
      </c>
      <c r="AN10" s="31">
        <v>0</v>
      </c>
      <c r="AO10">
        <v>0</v>
      </c>
      <c r="AP10" s="31">
        <v>52066726.799999997</v>
      </c>
      <c r="AQ10" s="5">
        <v>19.397200000000002</v>
      </c>
      <c r="AR10" s="31">
        <v>345442469.50999999</v>
      </c>
      <c r="AS10" s="5">
        <v>19.252300000000002</v>
      </c>
      <c r="AT10" s="31">
        <v>404753141.05000001</v>
      </c>
      <c r="AU10" s="5">
        <v>17.769200000000001</v>
      </c>
      <c r="AV10" s="31">
        <v>67665958.730000004</v>
      </c>
      <c r="AW10" s="5">
        <v>99.773899999999998</v>
      </c>
      <c r="AX10" s="31">
        <v>145262343.25999999</v>
      </c>
      <c r="AY10" s="5">
        <v>97.301500000000004</v>
      </c>
      <c r="AZ10" s="31">
        <v>190537499.03999999</v>
      </c>
      <c r="BA10" s="5">
        <v>98.273499999999999</v>
      </c>
      <c r="BB10" s="31">
        <v>91543529.409999996</v>
      </c>
      <c r="BC10" s="5">
        <v>18.403500000000001</v>
      </c>
      <c r="BD10" s="31">
        <v>13512559.630000001</v>
      </c>
      <c r="BE10" s="5">
        <v>96.891300000000001</v>
      </c>
      <c r="BF10" s="31">
        <v>117595397.72</v>
      </c>
      <c r="BG10" s="5">
        <v>84.235200000000006</v>
      </c>
      <c r="BH10" s="31">
        <v>47810028.310000002</v>
      </c>
      <c r="BI10" s="5">
        <v>99.772999999999996</v>
      </c>
      <c r="BJ10" s="31">
        <v>938746178</v>
      </c>
      <c r="BK10" s="5">
        <v>98.733699999999999</v>
      </c>
      <c r="BL10" s="31">
        <v>0</v>
      </c>
      <c r="BM10">
        <v>0</v>
      </c>
      <c r="BN10" s="31">
        <v>39930977</v>
      </c>
      <c r="BO10" s="5">
        <v>12.3969</v>
      </c>
      <c r="BP10" s="31">
        <v>0</v>
      </c>
      <c r="BQ10">
        <v>0</v>
      </c>
      <c r="BR10" s="31">
        <v>0</v>
      </c>
      <c r="BS10">
        <v>0</v>
      </c>
      <c r="BT10" s="31">
        <v>13160529.08</v>
      </c>
      <c r="BU10" s="5">
        <v>21.2303</v>
      </c>
      <c r="BV10" s="31">
        <v>85269871.609999999</v>
      </c>
      <c r="BW10" s="5">
        <v>99.841099999999997</v>
      </c>
      <c r="BX10" s="31">
        <v>7674263.9900000002</v>
      </c>
      <c r="BY10" s="5">
        <v>12.520200000000001</v>
      </c>
      <c r="BZ10" s="31">
        <v>85081907.420000002</v>
      </c>
      <c r="CA10" s="5">
        <v>99.957700000000003</v>
      </c>
      <c r="CB10" s="31">
        <v>2310175131.0900002</v>
      </c>
      <c r="CC10" s="5">
        <v>17.452500000000001</v>
      </c>
      <c r="CD10" s="31">
        <v>123957547.31999999</v>
      </c>
      <c r="CE10" s="5">
        <v>86.205799999999996</v>
      </c>
      <c r="CF10" s="31">
        <v>0</v>
      </c>
      <c r="CG10">
        <v>0</v>
      </c>
      <c r="CH10" s="31">
        <v>14510899.300000001</v>
      </c>
      <c r="CI10" s="5">
        <v>16.4665</v>
      </c>
      <c r="CJ10" s="31">
        <v>0</v>
      </c>
      <c r="CK10">
        <v>0</v>
      </c>
      <c r="CL10" s="31">
        <v>0</v>
      </c>
      <c r="CM10">
        <v>0</v>
      </c>
      <c r="CN10" s="31">
        <v>99340813</v>
      </c>
      <c r="CO10" s="5">
        <v>98.795400000000001</v>
      </c>
      <c r="CP10" s="31">
        <v>15634877.449999999</v>
      </c>
      <c r="CQ10" s="5">
        <v>18.461300000000001</v>
      </c>
      <c r="CR10" s="31">
        <v>12083379.869999999</v>
      </c>
      <c r="CS10" s="5">
        <v>93.392399999999995</v>
      </c>
      <c r="CT10" s="31">
        <v>40282480.170000002</v>
      </c>
      <c r="CU10" s="5">
        <v>24.6569</v>
      </c>
      <c r="CV10" s="31">
        <v>101558128</v>
      </c>
      <c r="CW10" s="5">
        <v>14.920400000000001</v>
      </c>
      <c r="CX10" s="31">
        <v>14287381.08</v>
      </c>
      <c r="CY10" s="5">
        <v>49.289499999999997</v>
      </c>
      <c r="CZ10" s="31">
        <v>168714945.80000001</v>
      </c>
      <c r="DA10" s="5">
        <v>96.327600000000004</v>
      </c>
      <c r="DB10" s="31">
        <v>679840378.03999996</v>
      </c>
      <c r="DC10" s="5">
        <v>86.606700000000004</v>
      </c>
      <c r="DD10" s="31">
        <v>1090090.74</v>
      </c>
      <c r="DE10" s="5">
        <v>5.6470000000000002</v>
      </c>
      <c r="DF10" s="31">
        <v>0</v>
      </c>
      <c r="DG10">
        <v>0</v>
      </c>
      <c r="DH10" s="31">
        <v>238804029.44</v>
      </c>
      <c r="DI10" s="5">
        <v>99.589600000000004</v>
      </c>
      <c r="DJ10" s="31">
        <v>7776271.1399999997</v>
      </c>
      <c r="DK10" s="5">
        <v>100.00490000000001</v>
      </c>
      <c r="DL10" s="31">
        <v>5677959.0300000003</v>
      </c>
      <c r="DM10" s="5">
        <v>87.280500000000004</v>
      </c>
      <c r="DN10" s="31">
        <v>13125266.59</v>
      </c>
      <c r="DO10" s="5">
        <v>86.629900000000006</v>
      </c>
      <c r="DP10" s="31">
        <v>27010625.579999998</v>
      </c>
      <c r="DQ10" s="5">
        <v>96.736199999999997</v>
      </c>
      <c r="DR10" s="31">
        <v>80374778.879999995</v>
      </c>
      <c r="DS10" s="5">
        <v>5.9881000000000002</v>
      </c>
      <c r="DT10" s="31">
        <v>54809588.219999999</v>
      </c>
      <c r="DU10" s="5">
        <v>96.629400000000004</v>
      </c>
      <c r="DV10" s="31">
        <v>35782144.409999996</v>
      </c>
      <c r="DW10" s="5">
        <v>15.9778</v>
      </c>
      <c r="DX10" s="31">
        <v>0</v>
      </c>
      <c r="DY10">
        <v>0</v>
      </c>
      <c r="DZ10" s="31">
        <v>0</v>
      </c>
      <c r="EA10">
        <v>0</v>
      </c>
      <c r="EB10" s="31">
        <v>54638850.909999996</v>
      </c>
      <c r="EC10" s="5">
        <v>16.742999999999999</v>
      </c>
      <c r="ED10" s="31">
        <v>0</v>
      </c>
      <c r="EE10">
        <v>0</v>
      </c>
      <c r="EF10" s="31">
        <v>477955563.97000003</v>
      </c>
      <c r="EG10" s="5">
        <v>98.844200000000001</v>
      </c>
      <c r="EH10" s="31">
        <v>12614874.640000001</v>
      </c>
      <c r="EI10" s="5">
        <v>19.3996</v>
      </c>
      <c r="EJ10" s="31">
        <v>21476927.379999999</v>
      </c>
      <c r="EK10" s="5">
        <v>14.978899999999999</v>
      </c>
      <c r="EL10" s="31">
        <v>241262576.13</v>
      </c>
      <c r="EM10" s="5">
        <v>98.850499999999997</v>
      </c>
      <c r="EN10" s="31">
        <v>201826795.49000001</v>
      </c>
      <c r="EO10" s="5">
        <v>98.391800000000003</v>
      </c>
      <c r="EP10" s="31">
        <v>863186759.92999995</v>
      </c>
      <c r="EQ10" s="5">
        <v>98.006900000000002</v>
      </c>
      <c r="ER10" s="31">
        <v>278433283.06999999</v>
      </c>
      <c r="ES10" s="5">
        <v>98.745999999999995</v>
      </c>
      <c r="ET10" s="31">
        <v>391353332.37</v>
      </c>
      <c r="EU10" s="5">
        <v>96.655299999999997</v>
      </c>
      <c r="EV10" s="31">
        <v>1590102211.8</v>
      </c>
      <c r="EW10" s="5">
        <v>98.499200000000002</v>
      </c>
      <c r="EX10" s="31">
        <v>373311811.5</v>
      </c>
      <c r="EY10" s="5">
        <v>16.2668</v>
      </c>
      <c r="EZ10" s="31">
        <v>36388554.579999998</v>
      </c>
      <c r="FA10" s="5">
        <v>99.217699999999994</v>
      </c>
      <c r="FB10" s="31">
        <v>30442580.210000001</v>
      </c>
      <c r="FC10" s="5">
        <v>99.684399999999997</v>
      </c>
      <c r="FD10" s="31">
        <v>61666320.479999997</v>
      </c>
      <c r="FE10" s="5">
        <v>97.775300000000001</v>
      </c>
      <c r="FF10" s="31">
        <v>7492559.9100000001</v>
      </c>
      <c r="FG10" s="5">
        <v>4.2923999999999998</v>
      </c>
      <c r="FH10" s="31">
        <v>47042533.979999997</v>
      </c>
      <c r="FI10" s="5">
        <v>98.272800000000004</v>
      </c>
      <c r="FJ10" s="31">
        <v>79311368.140000001</v>
      </c>
      <c r="FK10" s="5">
        <v>99.680099999999996</v>
      </c>
      <c r="FL10" s="31">
        <v>0</v>
      </c>
      <c r="FM10">
        <v>0</v>
      </c>
      <c r="FN10" s="31">
        <v>6418325.1399999997</v>
      </c>
      <c r="FO10" s="5">
        <v>2.9253</v>
      </c>
      <c r="FP10" s="31">
        <v>62497690.789999999</v>
      </c>
      <c r="FQ10" s="5">
        <v>99.735200000000006</v>
      </c>
    </row>
    <row r="11" spans="1:173" ht="13.5" thickBot="1">
      <c r="A11" t="s">
        <v>620</v>
      </c>
      <c r="B11" s="31">
        <v>15225842.310000001</v>
      </c>
      <c r="C11" s="5">
        <v>3.4799999999999998E-2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0</v>
      </c>
      <c r="AG11">
        <v>0</v>
      </c>
      <c r="AH11" s="31">
        <v>0</v>
      </c>
      <c r="AI11">
        <v>0</v>
      </c>
      <c r="AJ11" s="31">
        <v>0</v>
      </c>
      <c r="AK11">
        <v>0</v>
      </c>
      <c r="AL11" s="31">
        <v>0</v>
      </c>
      <c r="AM11">
        <v>0</v>
      </c>
      <c r="AN11" s="31">
        <v>0</v>
      </c>
      <c r="AO11">
        <v>0</v>
      </c>
      <c r="AP11" s="31">
        <v>0</v>
      </c>
      <c r="AQ11">
        <v>0</v>
      </c>
      <c r="AR11" s="31">
        <v>402974.81</v>
      </c>
      <c r="AS11" s="5">
        <v>2.2499999999999999E-2</v>
      </c>
      <c r="AT11" s="31">
        <v>126965.59</v>
      </c>
      <c r="AU11" s="5">
        <v>5.5999999999999999E-3</v>
      </c>
      <c r="AV11" s="31">
        <v>0</v>
      </c>
      <c r="AW11">
        <v>0</v>
      </c>
      <c r="AX11" s="31">
        <v>0</v>
      </c>
      <c r="AY11">
        <v>0</v>
      </c>
      <c r="AZ11" s="31">
        <v>0</v>
      </c>
      <c r="BA11">
        <v>0</v>
      </c>
      <c r="BB11" s="31">
        <v>0</v>
      </c>
      <c r="BC11">
        <v>0</v>
      </c>
      <c r="BD11" s="31">
        <v>0</v>
      </c>
      <c r="BE11">
        <v>0</v>
      </c>
      <c r="BF11" s="31">
        <v>0</v>
      </c>
      <c r="BG11">
        <v>0</v>
      </c>
      <c r="BH11" s="31">
        <v>0</v>
      </c>
      <c r="BI11">
        <v>0</v>
      </c>
      <c r="BJ11" s="31">
        <v>0</v>
      </c>
      <c r="BK11">
        <v>0</v>
      </c>
      <c r="BL11" s="31">
        <v>0</v>
      </c>
      <c r="BM11">
        <v>0</v>
      </c>
      <c r="BN11" s="31">
        <v>0</v>
      </c>
      <c r="BO11">
        <v>0</v>
      </c>
      <c r="BP11" s="31">
        <v>0</v>
      </c>
      <c r="BQ11">
        <v>0</v>
      </c>
      <c r="BR11" s="31">
        <v>0</v>
      </c>
      <c r="BS11">
        <v>0</v>
      </c>
      <c r="BT11" s="31">
        <v>0</v>
      </c>
      <c r="BU11">
        <v>0</v>
      </c>
      <c r="BV11" s="31">
        <v>0</v>
      </c>
      <c r="BW11">
        <v>0</v>
      </c>
      <c r="BX11" s="31">
        <v>0</v>
      </c>
      <c r="BY11">
        <v>0</v>
      </c>
      <c r="BZ11" s="31">
        <v>0</v>
      </c>
      <c r="CA11">
        <v>0</v>
      </c>
      <c r="CB11" s="31">
        <v>0</v>
      </c>
      <c r="CC11">
        <v>0</v>
      </c>
      <c r="CD11" s="31">
        <v>0</v>
      </c>
      <c r="CE11">
        <v>0</v>
      </c>
      <c r="CF11" s="31">
        <v>0</v>
      </c>
      <c r="CG11">
        <v>0</v>
      </c>
      <c r="CH11" s="31">
        <v>0</v>
      </c>
      <c r="CI11">
        <v>0</v>
      </c>
      <c r="CJ11" s="31">
        <v>0</v>
      </c>
      <c r="CK11">
        <v>0</v>
      </c>
      <c r="CL11" s="31">
        <v>0</v>
      </c>
      <c r="CM11">
        <v>0</v>
      </c>
      <c r="CN11" s="31">
        <v>0</v>
      </c>
      <c r="CO11">
        <v>0</v>
      </c>
      <c r="CP11" s="31">
        <v>0</v>
      </c>
      <c r="CQ11">
        <v>0</v>
      </c>
      <c r="CR11" s="31">
        <v>0</v>
      </c>
      <c r="CS11">
        <v>0</v>
      </c>
      <c r="CT11" s="31">
        <v>0</v>
      </c>
      <c r="CU11">
        <v>0</v>
      </c>
      <c r="CV11" s="31">
        <v>0</v>
      </c>
      <c r="CW11">
        <v>0</v>
      </c>
      <c r="CX11" s="31">
        <v>14695901.91</v>
      </c>
      <c r="CY11" s="5">
        <v>50.698900000000002</v>
      </c>
      <c r="CZ11" s="31">
        <v>0</v>
      </c>
      <c r="DA11">
        <v>0</v>
      </c>
      <c r="DB11" s="31">
        <v>0</v>
      </c>
      <c r="DC11">
        <v>0</v>
      </c>
      <c r="DD11" s="31">
        <v>0</v>
      </c>
      <c r="DE11">
        <v>0</v>
      </c>
      <c r="DF11" s="31">
        <v>0</v>
      </c>
      <c r="DG11">
        <v>0</v>
      </c>
      <c r="DH11" s="31">
        <v>0</v>
      </c>
      <c r="DI11">
        <v>0</v>
      </c>
      <c r="DJ11" s="31">
        <v>0</v>
      </c>
      <c r="DK11">
        <v>0</v>
      </c>
      <c r="DL11" s="31">
        <v>0</v>
      </c>
      <c r="DM11">
        <v>0</v>
      </c>
      <c r="DN11" s="31">
        <v>0</v>
      </c>
      <c r="DO11">
        <v>0</v>
      </c>
      <c r="DP11" s="31">
        <v>0</v>
      </c>
      <c r="DQ11">
        <v>0</v>
      </c>
      <c r="DR11" s="31">
        <v>0</v>
      </c>
      <c r="DS11">
        <v>0</v>
      </c>
      <c r="DT11" s="31">
        <v>0</v>
      </c>
      <c r="DU11">
        <v>0</v>
      </c>
      <c r="DV11" s="31">
        <v>0</v>
      </c>
      <c r="DW11">
        <v>0</v>
      </c>
      <c r="DX11" s="31">
        <v>0</v>
      </c>
      <c r="DY11">
        <v>0</v>
      </c>
      <c r="DZ11" s="31">
        <v>0</v>
      </c>
      <c r="EA11">
        <v>0</v>
      </c>
      <c r="EB11" s="31">
        <v>0</v>
      </c>
      <c r="EC11">
        <v>0</v>
      </c>
      <c r="ED11" s="31">
        <v>0</v>
      </c>
      <c r="EE11">
        <v>0</v>
      </c>
      <c r="EF11" s="31">
        <v>0</v>
      </c>
      <c r="EG11">
        <v>0</v>
      </c>
      <c r="EH11" s="31">
        <v>0</v>
      </c>
      <c r="EI11">
        <v>0</v>
      </c>
      <c r="EJ11" s="31">
        <v>0</v>
      </c>
      <c r="EK11">
        <v>0</v>
      </c>
      <c r="EL11" s="31">
        <v>0</v>
      </c>
      <c r="EM11">
        <v>0</v>
      </c>
      <c r="EN11" s="31">
        <v>0</v>
      </c>
      <c r="EO11">
        <v>0</v>
      </c>
      <c r="EP11" s="31">
        <v>0</v>
      </c>
      <c r="EQ11">
        <v>0</v>
      </c>
      <c r="ER11" s="31">
        <v>0</v>
      </c>
      <c r="ES11">
        <v>0</v>
      </c>
      <c r="ET11" s="31">
        <v>0</v>
      </c>
      <c r="EU11">
        <v>0</v>
      </c>
      <c r="EV11" s="31">
        <v>0</v>
      </c>
      <c r="EW11">
        <v>0</v>
      </c>
      <c r="EX11" s="31">
        <v>0</v>
      </c>
      <c r="EY11">
        <v>0</v>
      </c>
      <c r="EZ11" s="31">
        <v>0</v>
      </c>
      <c r="FA11">
        <v>0</v>
      </c>
      <c r="FB11" s="31">
        <v>0</v>
      </c>
      <c r="FC11">
        <v>0</v>
      </c>
      <c r="FD11" s="31">
        <v>0</v>
      </c>
      <c r="FE11">
        <v>0</v>
      </c>
      <c r="FF11" s="31">
        <v>0</v>
      </c>
      <c r="FG11">
        <v>0</v>
      </c>
      <c r="FH11" s="31">
        <v>0</v>
      </c>
      <c r="FI11">
        <v>0</v>
      </c>
      <c r="FJ11" s="31">
        <v>0</v>
      </c>
      <c r="FK11">
        <v>0</v>
      </c>
      <c r="FL11" s="31">
        <v>0</v>
      </c>
      <c r="FM11">
        <v>0</v>
      </c>
      <c r="FN11" s="31">
        <v>0</v>
      </c>
      <c r="FO11">
        <v>0</v>
      </c>
      <c r="FP11" s="31">
        <v>0</v>
      </c>
      <c r="FQ11">
        <v>0</v>
      </c>
    </row>
    <row r="12" spans="1:173" ht="14.25" thickTop="1" thickBot="1">
      <c r="A12" s="289" t="s">
        <v>2</v>
      </c>
      <c r="B12" s="238">
        <v>43809311079.769997</v>
      </c>
      <c r="C12" s="290">
        <v>100</v>
      </c>
      <c r="D12" s="238">
        <v>496923870.68000001</v>
      </c>
      <c r="E12" s="290">
        <v>100</v>
      </c>
      <c r="F12" s="238">
        <v>287288160.77999997</v>
      </c>
      <c r="G12" s="290">
        <v>100</v>
      </c>
      <c r="H12" s="238">
        <v>241754968.19999999</v>
      </c>
      <c r="I12" s="290">
        <v>100</v>
      </c>
      <c r="J12" s="238">
        <v>229577217.24000001</v>
      </c>
      <c r="K12" s="290">
        <v>100</v>
      </c>
      <c r="L12" s="238">
        <v>571056574.79999995</v>
      </c>
      <c r="M12" s="290">
        <v>100</v>
      </c>
      <c r="N12" s="238">
        <v>210498366.11000001</v>
      </c>
      <c r="O12" s="290">
        <v>100</v>
      </c>
      <c r="P12" s="238">
        <v>21500896.829999998</v>
      </c>
      <c r="Q12" s="290">
        <v>100</v>
      </c>
      <c r="R12" s="238">
        <v>44833722.609999999</v>
      </c>
      <c r="S12" s="290">
        <v>100</v>
      </c>
      <c r="T12" s="238">
        <v>126624718.34</v>
      </c>
      <c r="U12" s="290">
        <v>100</v>
      </c>
      <c r="V12" s="238">
        <v>31440698.219999999</v>
      </c>
      <c r="W12" s="290">
        <v>100</v>
      </c>
      <c r="X12" s="238">
        <v>134040828.77</v>
      </c>
      <c r="Y12" s="290">
        <v>100</v>
      </c>
      <c r="Z12" s="238">
        <v>809004200.29999995</v>
      </c>
      <c r="AA12" s="290">
        <v>100</v>
      </c>
      <c r="AB12" s="238">
        <v>3618740824.6900001</v>
      </c>
      <c r="AC12" s="290">
        <v>100</v>
      </c>
      <c r="AD12" s="238">
        <v>1572535552.3299999</v>
      </c>
      <c r="AE12" s="290">
        <v>100</v>
      </c>
      <c r="AF12" s="238">
        <v>153362140.88</v>
      </c>
      <c r="AG12" s="290">
        <v>100</v>
      </c>
      <c r="AH12" s="238">
        <v>98663023.189999998</v>
      </c>
      <c r="AI12" s="290">
        <v>100</v>
      </c>
      <c r="AJ12" s="238">
        <v>93532512.560000002</v>
      </c>
      <c r="AK12" s="290">
        <v>100</v>
      </c>
      <c r="AL12" s="238">
        <v>166489535.96000001</v>
      </c>
      <c r="AM12" s="290">
        <v>100</v>
      </c>
      <c r="AN12" s="238">
        <v>59261088.560000002</v>
      </c>
      <c r="AO12" s="290">
        <v>100</v>
      </c>
      <c r="AP12" s="238">
        <v>268423562.56999999</v>
      </c>
      <c r="AQ12" s="290">
        <v>100</v>
      </c>
      <c r="AR12" s="238">
        <v>1794289210.9100001</v>
      </c>
      <c r="AS12" s="290">
        <v>100</v>
      </c>
      <c r="AT12" s="238">
        <v>2277840228.7800002</v>
      </c>
      <c r="AU12" s="290">
        <v>100</v>
      </c>
      <c r="AV12" s="238">
        <v>67819282.140000001</v>
      </c>
      <c r="AW12" s="290">
        <v>100</v>
      </c>
      <c r="AX12" s="238">
        <v>149290963.94999999</v>
      </c>
      <c r="AY12" s="290">
        <v>100</v>
      </c>
      <c r="AZ12" s="238">
        <v>193884961.97</v>
      </c>
      <c r="BA12" s="290">
        <v>100</v>
      </c>
      <c r="BB12" s="238">
        <v>497424218.49000001</v>
      </c>
      <c r="BC12" s="290">
        <v>100</v>
      </c>
      <c r="BD12" s="238">
        <v>13946098.949999999</v>
      </c>
      <c r="BE12" s="290">
        <v>100</v>
      </c>
      <c r="BF12" s="238">
        <v>139603666.34</v>
      </c>
      <c r="BG12" s="290">
        <v>100</v>
      </c>
      <c r="BH12" s="238">
        <v>47918798.210000001</v>
      </c>
      <c r="BI12" s="290">
        <v>100</v>
      </c>
      <c r="BJ12" s="238">
        <v>950786418</v>
      </c>
      <c r="BK12" s="290">
        <v>100</v>
      </c>
      <c r="BL12" s="238">
        <v>462822702.22000003</v>
      </c>
      <c r="BM12" s="290">
        <v>100</v>
      </c>
      <c r="BN12" s="238">
        <v>322105778</v>
      </c>
      <c r="BO12" s="290">
        <v>100</v>
      </c>
      <c r="BP12" s="238">
        <v>7189367.9500000002</v>
      </c>
      <c r="BQ12" s="290">
        <v>100</v>
      </c>
      <c r="BR12" s="238">
        <v>17901529.550000001</v>
      </c>
      <c r="BS12" s="290">
        <v>100</v>
      </c>
      <c r="BT12" s="238">
        <v>61989451.240000002</v>
      </c>
      <c r="BU12" s="290">
        <v>100</v>
      </c>
      <c r="BV12" s="238">
        <v>85405600.25</v>
      </c>
      <c r="BW12" s="290">
        <v>100</v>
      </c>
      <c r="BX12" s="238">
        <v>61294926.170000002</v>
      </c>
      <c r="BY12" s="290">
        <v>100</v>
      </c>
      <c r="BZ12" s="238">
        <v>85117907.760000005</v>
      </c>
      <c r="CA12" s="290">
        <v>100</v>
      </c>
      <c r="CB12" s="238">
        <v>13236899885.42</v>
      </c>
      <c r="CC12" s="290">
        <v>100</v>
      </c>
      <c r="CD12" s="238">
        <v>143792600.62</v>
      </c>
      <c r="CE12" s="290">
        <v>100</v>
      </c>
      <c r="CF12" s="238">
        <v>82814708.590000004</v>
      </c>
      <c r="CG12" s="290">
        <v>100</v>
      </c>
      <c r="CH12" s="238">
        <v>88123767.049999997</v>
      </c>
      <c r="CI12" s="290">
        <v>100</v>
      </c>
      <c r="CJ12" s="238">
        <v>801727863.46000004</v>
      </c>
      <c r="CK12" s="290">
        <v>100</v>
      </c>
      <c r="CL12" s="238">
        <v>92987566</v>
      </c>
      <c r="CM12" s="290">
        <v>100</v>
      </c>
      <c r="CN12" s="238">
        <v>100552112</v>
      </c>
      <c r="CO12" s="290">
        <v>100</v>
      </c>
      <c r="CP12" s="238">
        <v>84690011.219999999</v>
      </c>
      <c r="CQ12" s="290">
        <v>100</v>
      </c>
      <c r="CR12" s="238">
        <v>12938295.050000001</v>
      </c>
      <c r="CS12" s="290">
        <v>100</v>
      </c>
      <c r="CT12" s="238">
        <v>163372306.66999999</v>
      </c>
      <c r="CU12" s="290">
        <v>100</v>
      </c>
      <c r="CV12" s="238">
        <v>680664065.97000003</v>
      </c>
      <c r="CW12" s="290">
        <v>100</v>
      </c>
      <c r="CX12" s="238">
        <v>28986634.379999999</v>
      </c>
      <c r="CY12" s="290">
        <v>100</v>
      </c>
      <c r="CZ12" s="238">
        <v>175147064.68000001</v>
      </c>
      <c r="DA12" s="290">
        <v>100</v>
      </c>
      <c r="DB12" s="238">
        <v>784974318.96000004</v>
      </c>
      <c r="DC12" s="290">
        <v>100</v>
      </c>
      <c r="DD12" s="238">
        <v>19303779.760000002</v>
      </c>
      <c r="DE12" s="290">
        <v>100</v>
      </c>
      <c r="DF12" s="238">
        <v>46289444.060000002</v>
      </c>
      <c r="DG12" s="290">
        <v>100</v>
      </c>
      <c r="DH12" s="238">
        <v>239788044.03</v>
      </c>
      <c r="DI12" s="290">
        <v>100</v>
      </c>
      <c r="DJ12" s="238">
        <v>7775889.1900000004</v>
      </c>
      <c r="DK12" s="290">
        <v>100</v>
      </c>
      <c r="DL12" s="238">
        <v>6505417.2800000003</v>
      </c>
      <c r="DM12" s="290">
        <v>100</v>
      </c>
      <c r="DN12" s="238">
        <v>15150971.66</v>
      </c>
      <c r="DO12" s="290">
        <v>100</v>
      </c>
      <c r="DP12" s="238">
        <v>27921951.379999999</v>
      </c>
      <c r="DQ12" s="290">
        <v>100</v>
      </c>
      <c r="DR12" s="238">
        <v>1342246280.99</v>
      </c>
      <c r="DS12" s="290">
        <v>100</v>
      </c>
      <c r="DT12" s="238">
        <v>56721456.969999999</v>
      </c>
      <c r="DU12" s="290">
        <v>100</v>
      </c>
      <c r="DV12" s="238">
        <v>223948878.75</v>
      </c>
      <c r="DW12" s="290">
        <v>100</v>
      </c>
      <c r="DX12" s="238">
        <v>1060618955.59</v>
      </c>
      <c r="DY12" s="290">
        <v>100</v>
      </c>
      <c r="DZ12" s="238">
        <v>128260922.81999999</v>
      </c>
      <c r="EA12" s="290">
        <v>100</v>
      </c>
      <c r="EB12" s="238">
        <v>326337677.88</v>
      </c>
      <c r="EC12" s="290">
        <v>100</v>
      </c>
      <c r="ED12" s="238">
        <v>1435315.07</v>
      </c>
      <c r="EE12" s="290">
        <v>100</v>
      </c>
      <c r="EF12" s="238">
        <v>483544309.32999998</v>
      </c>
      <c r="EG12" s="290">
        <v>100</v>
      </c>
      <c r="EH12" s="238">
        <v>65026369.469999999</v>
      </c>
      <c r="EI12" s="290">
        <v>100</v>
      </c>
      <c r="EJ12" s="238">
        <v>143381285.66999999</v>
      </c>
      <c r="EK12" s="290">
        <v>100</v>
      </c>
      <c r="EL12" s="238">
        <v>244068247.50999999</v>
      </c>
      <c r="EM12" s="290">
        <v>100</v>
      </c>
      <c r="EN12" s="238">
        <v>205125569.97999999</v>
      </c>
      <c r="EO12" s="290">
        <v>100</v>
      </c>
      <c r="EP12" s="238">
        <v>880740630.16999996</v>
      </c>
      <c r="EQ12" s="290">
        <v>100</v>
      </c>
      <c r="ER12" s="238">
        <v>281969079.92000002</v>
      </c>
      <c r="ES12" s="290">
        <v>100</v>
      </c>
      <c r="ET12" s="238">
        <v>404896063.98000002</v>
      </c>
      <c r="EU12" s="290">
        <v>100</v>
      </c>
      <c r="EV12" s="238">
        <v>1614329651.3199999</v>
      </c>
      <c r="EW12" s="290">
        <v>100</v>
      </c>
      <c r="EX12" s="238">
        <v>2294929534.6399999</v>
      </c>
      <c r="EY12" s="290">
        <v>100</v>
      </c>
      <c r="EZ12" s="238">
        <v>36675468.57</v>
      </c>
      <c r="FA12" s="290">
        <v>100</v>
      </c>
      <c r="FB12" s="238">
        <v>30538947.210000001</v>
      </c>
      <c r="FC12" s="290">
        <v>100</v>
      </c>
      <c r="FD12" s="238">
        <v>63069456.299999997</v>
      </c>
      <c r="FE12" s="290">
        <v>100</v>
      </c>
      <c r="FF12" s="238">
        <v>174554073.30000001</v>
      </c>
      <c r="FG12" s="290">
        <v>100</v>
      </c>
      <c r="FH12" s="238">
        <v>47869318.810000002</v>
      </c>
      <c r="FI12" s="290">
        <v>100</v>
      </c>
      <c r="FJ12" s="238">
        <v>79565902.040000007</v>
      </c>
      <c r="FK12" s="290">
        <v>100</v>
      </c>
      <c r="FL12" s="238">
        <v>24796357.640000001</v>
      </c>
      <c r="FM12" s="290">
        <v>100</v>
      </c>
      <c r="FN12" s="238">
        <v>219407429.99000001</v>
      </c>
      <c r="FO12" s="290">
        <v>100</v>
      </c>
      <c r="FP12" s="238">
        <v>62663623.920000002</v>
      </c>
      <c r="FQ12" s="290">
        <v>100</v>
      </c>
    </row>
    <row r="13" spans="1:173" ht="13.5" thickTop="1">
      <c r="A13" s="1" t="s">
        <v>621</v>
      </c>
    </row>
    <row r="14" spans="1:173">
      <c r="A14" t="s">
        <v>164</v>
      </c>
      <c r="B14" s="31">
        <v>681765272.02999997</v>
      </c>
      <c r="C14" s="5">
        <v>1.5562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33679515</v>
      </c>
      <c r="M14" s="5">
        <v>5.8978000000000002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0</v>
      </c>
      <c r="AO14">
        <v>0</v>
      </c>
      <c r="AP14" s="31">
        <v>26604547.5</v>
      </c>
      <c r="AQ14" s="5">
        <v>9.9114000000000004</v>
      </c>
      <c r="AR14" s="31">
        <v>1697384</v>
      </c>
      <c r="AS14" s="5">
        <v>9.4600000000000004E-2</v>
      </c>
      <c r="AT14" s="31">
        <v>109049251.5</v>
      </c>
      <c r="AU14" s="5">
        <v>4.7873999999999999</v>
      </c>
      <c r="AV14" s="31">
        <v>0</v>
      </c>
      <c r="AW14">
        <v>0</v>
      </c>
      <c r="AX14" s="31">
        <v>0</v>
      </c>
      <c r="AY14">
        <v>0</v>
      </c>
      <c r="AZ14" s="31">
        <v>0</v>
      </c>
      <c r="BA14">
        <v>0</v>
      </c>
      <c r="BB14" s="31">
        <v>16502378.380000001</v>
      </c>
      <c r="BC14" s="5">
        <v>3.3176000000000001</v>
      </c>
      <c r="BD14" s="31">
        <v>0</v>
      </c>
      <c r="BE14">
        <v>0</v>
      </c>
      <c r="BF14" s="31">
        <v>0</v>
      </c>
      <c r="BG14">
        <v>0</v>
      </c>
      <c r="BH14" s="31">
        <v>0</v>
      </c>
      <c r="BI14">
        <v>0</v>
      </c>
      <c r="BJ14" s="31">
        <v>0</v>
      </c>
      <c r="BK14">
        <v>0</v>
      </c>
      <c r="BL14" s="31">
        <v>6930000</v>
      </c>
      <c r="BM14" s="5">
        <v>1.4973000000000001</v>
      </c>
      <c r="BN14" s="31">
        <v>0</v>
      </c>
      <c r="BO14">
        <v>0</v>
      </c>
      <c r="BP14" s="31">
        <v>152981.5</v>
      </c>
      <c r="BQ14" s="5">
        <v>2.1278999999999999</v>
      </c>
      <c r="BR14" s="31">
        <v>0</v>
      </c>
      <c r="BS14">
        <v>0</v>
      </c>
      <c r="BT14" s="31">
        <v>0</v>
      </c>
      <c r="BU14">
        <v>0</v>
      </c>
      <c r="BV14" s="31">
        <v>0</v>
      </c>
      <c r="BW14">
        <v>0</v>
      </c>
      <c r="BX14" s="31">
        <v>0</v>
      </c>
      <c r="BY14">
        <v>0</v>
      </c>
      <c r="BZ14" s="31">
        <v>0</v>
      </c>
      <c r="CA14">
        <v>0</v>
      </c>
      <c r="CB14" s="31">
        <v>414638075.35000002</v>
      </c>
      <c r="CC14" s="5">
        <v>3.1324000000000001</v>
      </c>
      <c r="CD14" s="31">
        <v>0</v>
      </c>
      <c r="CE14">
        <v>0</v>
      </c>
      <c r="CF14" s="31">
        <v>0</v>
      </c>
      <c r="CG14">
        <v>0</v>
      </c>
      <c r="CH14" s="31">
        <v>0</v>
      </c>
      <c r="CI14">
        <v>0</v>
      </c>
      <c r="CJ14" s="31">
        <v>0</v>
      </c>
      <c r="CK14">
        <v>0</v>
      </c>
      <c r="CL14" s="31">
        <v>2752134</v>
      </c>
      <c r="CM14" s="5">
        <v>2.9597000000000002</v>
      </c>
      <c r="CN14" s="31">
        <v>0</v>
      </c>
      <c r="CO14">
        <v>0</v>
      </c>
      <c r="CP14" s="31">
        <v>0</v>
      </c>
      <c r="CQ14">
        <v>0</v>
      </c>
      <c r="CR14" s="31">
        <v>0</v>
      </c>
      <c r="CS14">
        <v>0</v>
      </c>
      <c r="CT14" s="31">
        <v>25346150</v>
      </c>
      <c r="CU14" s="5">
        <v>15.5143</v>
      </c>
      <c r="CV14" s="31">
        <v>0</v>
      </c>
      <c r="CW14">
        <v>0</v>
      </c>
      <c r="CX14" s="31">
        <v>0</v>
      </c>
      <c r="CY14">
        <v>0</v>
      </c>
      <c r="CZ14" s="31">
        <v>0</v>
      </c>
      <c r="DA14">
        <v>0</v>
      </c>
      <c r="DB14" s="31">
        <v>0</v>
      </c>
      <c r="DC14">
        <v>0</v>
      </c>
      <c r="DD14" s="31">
        <v>0</v>
      </c>
      <c r="DE14">
        <v>0</v>
      </c>
      <c r="DF14" s="31">
        <v>0</v>
      </c>
      <c r="DG14">
        <v>0</v>
      </c>
      <c r="DH14" s="31">
        <v>0</v>
      </c>
      <c r="DI14">
        <v>0</v>
      </c>
      <c r="DJ14" s="31">
        <v>0</v>
      </c>
      <c r="DK14">
        <v>0</v>
      </c>
      <c r="DL14" s="31">
        <v>0</v>
      </c>
      <c r="DM14">
        <v>0</v>
      </c>
      <c r="DN14" s="31">
        <v>0</v>
      </c>
      <c r="DO14">
        <v>0</v>
      </c>
      <c r="DP14" s="31">
        <v>0</v>
      </c>
      <c r="DQ14">
        <v>0</v>
      </c>
      <c r="DR14" s="31">
        <v>0</v>
      </c>
      <c r="DS14">
        <v>0</v>
      </c>
      <c r="DT14" s="31">
        <v>0</v>
      </c>
      <c r="DU14">
        <v>0</v>
      </c>
      <c r="DV14" s="31">
        <v>13750005.949999999</v>
      </c>
      <c r="DW14" s="5">
        <v>6.1398000000000001</v>
      </c>
      <c r="DX14" s="31">
        <v>6750067.5</v>
      </c>
      <c r="DY14" s="5">
        <v>0.63639999999999997</v>
      </c>
      <c r="DZ14" s="31">
        <v>2007800</v>
      </c>
      <c r="EA14" s="5">
        <v>1.5653999999999999</v>
      </c>
      <c r="EB14" s="31">
        <v>0</v>
      </c>
      <c r="EC14">
        <v>0</v>
      </c>
      <c r="ED14" s="31">
        <v>0</v>
      </c>
      <c r="EE14">
        <v>0</v>
      </c>
      <c r="EF14" s="31">
        <v>0</v>
      </c>
      <c r="EG14">
        <v>0</v>
      </c>
      <c r="EH14" s="31">
        <v>4233841.4000000004</v>
      </c>
      <c r="EI14" s="5">
        <v>6.5110000000000001</v>
      </c>
      <c r="EJ14" s="31">
        <v>1925536.95</v>
      </c>
      <c r="EK14" s="5">
        <v>1.3429</v>
      </c>
      <c r="EL14" s="31">
        <v>0</v>
      </c>
      <c r="EM14">
        <v>0</v>
      </c>
      <c r="EN14" s="31">
        <v>0</v>
      </c>
      <c r="EO14">
        <v>0</v>
      </c>
      <c r="EP14" s="31">
        <v>0</v>
      </c>
      <c r="EQ14">
        <v>0</v>
      </c>
      <c r="ER14" s="31">
        <v>0</v>
      </c>
      <c r="ES14">
        <v>0</v>
      </c>
      <c r="ET14" s="31">
        <v>0</v>
      </c>
      <c r="EU14">
        <v>0</v>
      </c>
      <c r="EV14" s="31">
        <v>0</v>
      </c>
      <c r="EW14">
        <v>0</v>
      </c>
      <c r="EX14" s="31">
        <v>0</v>
      </c>
      <c r="EY14">
        <v>0</v>
      </c>
      <c r="EZ14" s="31">
        <v>0</v>
      </c>
      <c r="FA14">
        <v>0</v>
      </c>
      <c r="FB14" s="31">
        <v>0</v>
      </c>
      <c r="FC14">
        <v>0</v>
      </c>
      <c r="FD14" s="31">
        <v>0</v>
      </c>
      <c r="FE14">
        <v>0</v>
      </c>
      <c r="FF14" s="31">
        <v>15594550</v>
      </c>
      <c r="FG14" s="5">
        <v>8.9338999999999995</v>
      </c>
      <c r="FH14" s="31">
        <v>0</v>
      </c>
      <c r="FI14">
        <v>0</v>
      </c>
      <c r="FJ14" s="31">
        <v>0</v>
      </c>
      <c r="FK14">
        <v>0</v>
      </c>
      <c r="FL14" s="31">
        <v>151053</v>
      </c>
      <c r="FM14" s="5">
        <v>0.60919999999999996</v>
      </c>
      <c r="FN14" s="31">
        <v>0</v>
      </c>
      <c r="FO14">
        <v>0</v>
      </c>
      <c r="FP14" s="31">
        <v>0</v>
      </c>
      <c r="FQ14">
        <v>0</v>
      </c>
    </row>
    <row r="15" spans="1:173">
      <c r="A15" t="s">
        <v>165</v>
      </c>
      <c r="B15" s="31">
        <v>4512833667.79</v>
      </c>
      <c r="C15" s="5">
        <v>10.3011</v>
      </c>
      <c r="D15" s="31">
        <v>82475438.480000004</v>
      </c>
      <c r="E15" s="5">
        <v>16.597200000000001</v>
      </c>
      <c r="F15" s="31">
        <v>47102876.600000001</v>
      </c>
      <c r="G15" s="5">
        <v>16.395700000000001</v>
      </c>
      <c r="H15" s="31">
        <v>0</v>
      </c>
      <c r="I15">
        <v>0</v>
      </c>
      <c r="J15" s="31">
        <v>78396365.209999993</v>
      </c>
      <c r="K15" s="5">
        <v>34.148099999999999</v>
      </c>
      <c r="L15" s="31">
        <v>128237240</v>
      </c>
      <c r="M15" s="5">
        <v>22.456099999999999</v>
      </c>
      <c r="N15" s="31">
        <v>0</v>
      </c>
      <c r="O15">
        <v>0</v>
      </c>
      <c r="P15" s="31">
        <v>0</v>
      </c>
      <c r="Q15">
        <v>0</v>
      </c>
      <c r="R15" s="31">
        <v>2845713.6</v>
      </c>
      <c r="S15" s="5">
        <v>6.3472999999999997</v>
      </c>
      <c r="T15" s="31">
        <v>9828810</v>
      </c>
      <c r="U15" s="5">
        <v>7.7622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920783953.85000002</v>
      </c>
      <c r="AC15" s="5">
        <v>25.444900000000001</v>
      </c>
      <c r="AD15" s="31">
        <v>0</v>
      </c>
      <c r="AE15">
        <v>0</v>
      </c>
      <c r="AF15" s="31">
        <v>23570618.199999999</v>
      </c>
      <c r="AG15" s="5">
        <v>15.369300000000001</v>
      </c>
      <c r="AH15" s="31">
        <v>0</v>
      </c>
      <c r="AI15">
        <v>0</v>
      </c>
      <c r="AJ15" s="31">
        <v>0</v>
      </c>
      <c r="AK15">
        <v>0</v>
      </c>
      <c r="AL15" s="31">
        <v>26380327</v>
      </c>
      <c r="AM15" s="5">
        <v>15.845000000000001</v>
      </c>
      <c r="AN15" s="31">
        <v>11206752.18</v>
      </c>
      <c r="AO15" s="5">
        <v>18.910799999999998</v>
      </c>
      <c r="AP15" s="31">
        <v>27877700</v>
      </c>
      <c r="AQ15" s="5">
        <v>10.3857</v>
      </c>
      <c r="AR15" s="31">
        <v>142563486.37</v>
      </c>
      <c r="AS15" s="5">
        <v>7.9454000000000002</v>
      </c>
      <c r="AT15" s="31">
        <v>232887030.91999999</v>
      </c>
      <c r="AU15" s="5">
        <v>10.224</v>
      </c>
      <c r="AV15" s="31">
        <v>0</v>
      </c>
      <c r="AW15">
        <v>0</v>
      </c>
      <c r="AX15" s="31">
        <v>0</v>
      </c>
      <c r="AY15">
        <v>0</v>
      </c>
      <c r="AZ15" s="31">
        <v>0</v>
      </c>
      <c r="BA15">
        <v>0</v>
      </c>
      <c r="BB15" s="31">
        <v>56613402.399999999</v>
      </c>
      <c r="BC15" s="5">
        <v>11.3813</v>
      </c>
      <c r="BD15" s="31">
        <v>0</v>
      </c>
      <c r="BE15">
        <v>0</v>
      </c>
      <c r="BF15" s="31">
        <v>0</v>
      </c>
      <c r="BG15">
        <v>0</v>
      </c>
      <c r="BH15" s="31">
        <v>0</v>
      </c>
      <c r="BI15">
        <v>0</v>
      </c>
      <c r="BJ15" s="31">
        <v>0</v>
      </c>
      <c r="BK15">
        <v>0</v>
      </c>
      <c r="BL15" s="31">
        <v>77249808</v>
      </c>
      <c r="BM15" s="5">
        <v>16.690999999999999</v>
      </c>
      <c r="BN15" s="31">
        <v>83671589</v>
      </c>
      <c r="BO15" s="5">
        <v>25.976400000000002</v>
      </c>
      <c r="BP15" s="31">
        <v>1351016</v>
      </c>
      <c r="BQ15" s="5">
        <v>18.791899999999998</v>
      </c>
      <c r="BR15" s="31">
        <v>2821689</v>
      </c>
      <c r="BS15" s="5">
        <v>15.7623</v>
      </c>
      <c r="BT15" s="31">
        <v>13715814</v>
      </c>
      <c r="BU15" s="5">
        <v>22.126000000000001</v>
      </c>
      <c r="BV15" s="31">
        <v>0</v>
      </c>
      <c r="BW15">
        <v>0</v>
      </c>
      <c r="BX15" s="31">
        <v>17123413.5</v>
      </c>
      <c r="BY15" s="5">
        <v>27.9361</v>
      </c>
      <c r="BZ15" s="31">
        <v>0</v>
      </c>
      <c r="CA15">
        <v>0</v>
      </c>
      <c r="CB15" s="31">
        <v>1288835751.28</v>
      </c>
      <c r="CC15" s="5">
        <v>9.7367000000000008</v>
      </c>
      <c r="CD15" s="31">
        <v>0</v>
      </c>
      <c r="CE15">
        <v>0</v>
      </c>
      <c r="CF15" s="31">
        <v>33468128</v>
      </c>
      <c r="CG15" s="5">
        <v>40.4133</v>
      </c>
      <c r="CH15" s="31">
        <v>17648220</v>
      </c>
      <c r="CI15" s="5">
        <v>20.026599999999998</v>
      </c>
      <c r="CJ15" s="31">
        <v>91958441</v>
      </c>
      <c r="CK15" s="5">
        <v>11.47</v>
      </c>
      <c r="CL15" s="31">
        <v>8959740</v>
      </c>
      <c r="CM15" s="5">
        <v>9.6354000000000006</v>
      </c>
      <c r="CN15" s="31">
        <v>0</v>
      </c>
      <c r="CO15">
        <v>0</v>
      </c>
      <c r="CP15" s="31">
        <v>14400586.220000001</v>
      </c>
      <c r="CQ15" s="5">
        <v>17.003900000000002</v>
      </c>
      <c r="CR15" s="31">
        <v>0</v>
      </c>
      <c r="CS15">
        <v>0</v>
      </c>
      <c r="CT15" s="31">
        <v>1790100</v>
      </c>
      <c r="CU15" s="5">
        <v>1.0956999999999999</v>
      </c>
      <c r="CV15" s="31">
        <v>102397844</v>
      </c>
      <c r="CW15" s="5">
        <v>15.043799999999999</v>
      </c>
      <c r="CX15" s="31">
        <v>0</v>
      </c>
      <c r="CY15">
        <v>0</v>
      </c>
      <c r="CZ15" s="31">
        <v>0</v>
      </c>
      <c r="DA15">
        <v>0</v>
      </c>
      <c r="DB15" s="31">
        <v>0</v>
      </c>
      <c r="DC15">
        <v>0</v>
      </c>
      <c r="DD15" s="31">
        <v>0</v>
      </c>
      <c r="DE15">
        <v>0</v>
      </c>
      <c r="DF15" s="31">
        <v>15226250.41</v>
      </c>
      <c r="DG15" s="5">
        <v>32.893599999999999</v>
      </c>
      <c r="DH15" s="31">
        <v>0</v>
      </c>
      <c r="DI15">
        <v>0</v>
      </c>
      <c r="DJ15" s="31">
        <v>0</v>
      </c>
      <c r="DK15">
        <v>0</v>
      </c>
      <c r="DL15" s="31">
        <v>0</v>
      </c>
      <c r="DM15">
        <v>0</v>
      </c>
      <c r="DN15" s="31">
        <v>0</v>
      </c>
      <c r="DO15">
        <v>0</v>
      </c>
      <c r="DP15" s="31">
        <v>0</v>
      </c>
      <c r="DQ15">
        <v>0</v>
      </c>
      <c r="DR15" s="31">
        <v>66872000</v>
      </c>
      <c r="DS15" s="5">
        <v>4.9821</v>
      </c>
      <c r="DT15" s="31">
        <v>0</v>
      </c>
      <c r="DU15">
        <v>0</v>
      </c>
      <c r="DV15" s="31">
        <v>60818463.710000001</v>
      </c>
      <c r="DW15" s="5">
        <v>27.157299999999999</v>
      </c>
      <c r="DX15" s="31">
        <v>157220726.36000001</v>
      </c>
      <c r="DY15" s="5">
        <v>14.823499999999999</v>
      </c>
      <c r="DZ15" s="31">
        <v>21258890.280000001</v>
      </c>
      <c r="EA15" s="5">
        <v>16.5747</v>
      </c>
      <c r="EB15" s="31">
        <v>42387516.310000002</v>
      </c>
      <c r="EC15" s="5">
        <v>12.988899999999999</v>
      </c>
      <c r="ED15" s="31">
        <v>0</v>
      </c>
      <c r="EE15">
        <v>0</v>
      </c>
      <c r="EF15" s="31">
        <v>0</v>
      </c>
      <c r="EG15">
        <v>0</v>
      </c>
      <c r="EH15" s="31">
        <v>8174104.5899999999</v>
      </c>
      <c r="EI15" s="5">
        <v>12.570399999999999</v>
      </c>
      <c r="EJ15" s="31">
        <v>13542963.779999999</v>
      </c>
      <c r="EK15" s="5">
        <v>9.4453999999999994</v>
      </c>
      <c r="EL15" s="31">
        <v>0</v>
      </c>
      <c r="EM15">
        <v>0</v>
      </c>
      <c r="EN15" s="31">
        <v>0</v>
      </c>
      <c r="EO15">
        <v>0</v>
      </c>
      <c r="EP15" s="31">
        <v>0</v>
      </c>
      <c r="EQ15">
        <v>0</v>
      </c>
      <c r="ER15" s="31">
        <v>0</v>
      </c>
      <c r="ES15">
        <v>0</v>
      </c>
      <c r="ET15" s="31">
        <v>0</v>
      </c>
      <c r="EU15">
        <v>0</v>
      </c>
      <c r="EV15" s="31">
        <v>0</v>
      </c>
      <c r="EW15">
        <v>0</v>
      </c>
      <c r="EX15" s="31">
        <v>519668035.93000001</v>
      </c>
      <c r="EY15" s="5">
        <v>22.644200000000001</v>
      </c>
      <c r="EZ15" s="31">
        <v>0</v>
      </c>
      <c r="FA15">
        <v>0</v>
      </c>
      <c r="FB15" s="31">
        <v>0</v>
      </c>
      <c r="FC15">
        <v>0</v>
      </c>
      <c r="FD15" s="31">
        <v>0</v>
      </c>
      <c r="FE15">
        <v>0</v>
      </c>
      <c r="FF15" s="31">
        <v>24573037.760000002</v>
      </c>
      <c r="FG15" s="5">
        <v>14.0776</v>
      </c>
      <c r="FH15" s="31">
        <v>0</v>
      </c>
      <c r="FI15">
        <v>0</v>
      </c>
      <c r="FJ15" s="31">
        <v>0</v>
      </c>
      <c r="FK15">
        <v>0</v>
      </c>
      <c r="FL15" s="31">
        <v>3171717.35</v>
      </c>
      <c r="FM15" s="5">
        <v>12.7911</v>
      </c>
      <c r="FN15" s="31">
        <v>33758106.5</v>
      </c>
      <c r="FO15" s="5">
        <v>15.385999999999999</v>
      </c>
      <c r="FP15" s="31">
        <v>0</v>
      </c>
      <c r="FQ15">
        <v>0</v>
      </c>
    </row>
    <row r="16" spans="1:173">
      <c r="A16" t="s">
        <v>166</v>
      </c>
      <c r="B16" s="31">
        <v>3591853827.29</v>
      </c>
      <c r="C16" s="5">
        <v>8.1988000000000003</v>
      </c>
      <c r="D16" s="31">
        <v>72301281</v>
      </c>
      <c r="E16" s="5">
        <v>14.549799999999999</v>
      </c>
      <c r="F16" s="31">
        <v>44480848</v>
      </c>
      <c r="G16" s="5">
        <v>15.483000000000001</v>
      </c>
      <c r="H16" s="31">
        <v>0</v>
      </c>
      <c r="I16">
        <v>0</v>
      </c>
      <c r="J16" s="31">
        <v>17167000</v>
      </c>
      <c r="K16" s="5">
        <v>7.4776999999999996</v>
      </c>
      <c r="L16" s="31">
        <v>53757220</v>
      </c>
      <c r="M16" s="5">
        <v>9.4136000000000006</v>
      </c>
      <c r="N16" s="31">
        <v>0</v>
      </c>
      <c r="O16">
        <v>0</v>
      </c>
      <c r="P16" s="31">
        <v>0</v>
      </c>
      <c r="Q16">
        <v>0</v>
      </c>
      <c r="R16" s="31">
        <v>6219793.04</v>
      </c>
      <c r="S16" s="5">
        <v>13.872999999999999</v>
      </c>
      <c r="T16" s="31">
        <v>6080000</v>
      </c>
      <c r="U16" s="5">
        <v>4.8015999999999996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359212546.19</v>
      </c>
      <c r="AC16" s="5">
        <v>9.9265000000000008</v>
      </c>
      <c r="AD16" s="31">
        <v>0</v>
      </c>
      <c r="AE16">
        <v>0</v>
      </c>
      <c r="AF16" s="31">
        <v>8674134.5700000003</v>
      </c>
      <c r="AG16" s="5">
        <v>5.6559999999999997</v>
      </c>
      <c r="AH16" s="31">
        <v>0</v>
      </c>
      <c r="AI16">
        <v>0</v>
      </c>
      <c r="AJ16" s="31">
        <v>0</v>
      </c>
      <c r="AK16">
        <v>0</v>
      </c>
      <c r="AL16" s="31">
        <v>6796500</v>
      </c>
      <c r="AM16" s="5">
        <v>4.0822000000000003</v>
      </c>
      <c r="AN16" s="31">
        <v>5589562</v>
      </c>
      <c r="AO16" s="5">
        <v>9.4321000000000002</v>
      </c>
      <c r="AP16" s="31">
        <v>38044203.170000002</v>
      </c>
      <c r="AQ16" s="5">
        <v>14.1732</v>
      </c>
      <c r="AR16" s="31">
        <v>108316465.28</v>
      </c>
      <c r="AS16" s="5">
        <v>6.0366999999999997</v>
      </c>
      <c r="AT16" s="31">
        <v>115968252</v>
      </c>
      <c r="AU16" s="5">
        <v>5.0911</v>
      </c>
      <c r="AV16" s="31">
        <v>0</v>
      </c>
      <c r="AW16">
        <v>0</v>
      </c>
      <c r="AX16" s="31">
        <v>0</v>
      </c>
      <c r="AY16">
        <v>0</v>
      </c>
      <c r="AZ16" s="31">
        <v>0</v>
      </c>
      <c r="BA16">
        <v>0</v>
      </c>
      <c r="BB16" s="31">
        <v>22515350.050000001</v>
      </c>
      <c r="BC16" s="5">
        <v>4.5263999999999998</v>
      </c>
      <c r="BD16" s="31">
        <v>0</v>
      </c>
      <c r="BE16">
        <v>0</v>
      </c>
      <c r="BF16" s="31">
        <v>0</v>
      </c>
      <c r="BG16">
        <v>0</v>
      </c>
      <c r="BH16" s="31">
        <v>0</v>
      </c>
      <c r="BI16">
        <v>0</v>
      </c>
      <c r="BJ16" s="31">
        <v>0</v>
      </c>
      <c r="BK16">
        <v>0</v>
      </c>
      <c r="BL16" s="31">
        <v>26553063</v>
      </c>
      <c r="BM16" s="5">
        <v>5.7371999999999996</v>
      </c>
      <c r="BN16" s="31">
        <v>20921629</v>
      </c>
      <c r="BO16" s="5">
        <v>6.4953000000000003</v>
      </c>
      <c r="BP16" s="31">
        <v>1041723</v>
      </c>
      <c r="BQ16" s="5">
        <v>14.489800000000001</v>
      </c>
      <c r="BR16" s="31">
        <v>1858280.4</v>
      </c>
      <c r="BS16" s="5">
        <v>10.380599999999999</v>
      </c>
      <c r="BT16" s="31">
        <v>12137134</v>
      </c>
      <c r="BU16" s="5">
        <v>19.5794</v>
      </c>
      <c r="BV16" s="31">
        <v>0</v>
      </c>
      <c r="BW16">
        <v>0</v>
      </c>
      <c r="BX16" s="31">
        <v>5343029.8</v>
      </c>
      <c r="BY16" s="5">
        <v>8.7169000000000008</v>
      </c>
      <c r="BZ16" s="31">
        <v>0</v>
      </c>
      <c r="CA16">
        <v>0</v>
      </c>
      <c r="CB16" s="31">
        <v>1940107966.24</v>
      </c>
      <c r="CC16" s="5">
        <v>14.6568</v>
      </c>
      <c r="CD16" s="31">
        <v>0</v>
      </c>
      <c r="CE16">
        <v>0</v>
      </c>
      <c r="CF16" s="31">
        <v>952662.6</v>
      </c>
      <c r="CG16" s="5">
        <v>1.1504000000000001</v>
      </c>
      <c r="CH16" s="31">
        <v>10634955</v>
      </c>
      <c r="CI16" s="5">
        <v>12.068199999999999</v>
      </c>
      <c r="CJ16" s="31">
        <v>26993969.75</v>
      </c>
      <c r="CK16" s="5">
        <v>3.367</v>
      </c>
      <c r="CL16" s="31">
        <v>9972756</v>
      </c>
      <c r="CM16" s="5">
        <v>10.7248</v>
      </c>
      <c r="CN16" s="31">
        <v>0</v>
      </c>
      <c r="CO16">
        <v>0</v>
      </c>
      <c r="CP16" s="31">
        <v>9803433.3300000001</v>
      </c>
      <c r="CQ16" s="5">
        <v>11.575699999999999</v>
      </c>
      <c r="CR16" s="31">
        <v>0</v>
      </c>
      <c r="CS16">
        <v>0</v>
      </c>
      <c r="CT16" s="31">
        <v>6104070</v>
      </c>
      <c r="CU16" s="5">
        <v>3.7363</v>
      </c>
      <c r="CV16" s="31">
        <v>36504123</v>
      </c>
      <c r="CW16" s="5">
        <v>5.3630000000000004</v>
      </c>
      <c r="CX16" s="31">
        <v>0</v>
      </c>
      <c r="CY16">
        <v>0</v>
      </c>
      <c r="CZ16" s="31">
        <v>0</v>
      </c>
      <c r="DA16">
        <v>0</v>
      </c>
      <c r="DB16" s="31">
        <v>0</v>
      </c>
      <c r="DC16">
        <v>0</v>
      </c>
      <c r="DD16" s="31">
        <v>0</v>
      </c>
      <c r="DE16">
        <v>0</v>
      </c>
      <c r="DF16" s="31">
        <v>2146596.96</v>
      </c>
      <c r="DG16" s="5">
        <v>4.6372999999999998</v>
      </c>
      <c r="DH16" s="31">
        <v>0</v>
      </c>
      <c r="DI16">
        <v>0</v>
      </c>
      <c r="DJ16" s="31">
        <v>0</v>
      </c>
      <c r="DK16">
        <v>0</v>
      </c>
      <c r="DL16" s="31">
        <v>0</v>
      </c>
      <c r="DM16">
        <v>0</v>
      </c>
      <c r="DN16" s="31">
        <v>0</v>
      </c>
      <c r="DO16">
        <v>0</v>
      </c>
      <c r="DP16" s="31">
        <v>0</v>
      </c>
      <c r="DQ16">
        <v>0</v>
      </c>
      <c r="DR16" s="31">
        <v>246050148.44999999</v>
      </c>
      <c r="DS16" s="5">
        <v>18.331199999999999</v>
      </c>
      <c r="DT16" s="31">
        <v>0</v>
      </c>
      <c r="DU16">
        <v>0</v>
      </c>
      <c r="DV16" s="31">
        <v>14941018.220000001</v>
      </c>
      <c r="DW16" s="5">
        <v>6.6715999999999998</v>
      </c>
      <c r="DX16" s="31">
        <v>61233326.979999997</v>
      </c>
      <c r="DY16" s="5">
        <v>5.7733999999999996</v>
      </c>
      <c r="DZ16" s="31">
        <v>16811904.399999999</v>
      </c>
      <c r="EA16" s="5">
        <v>13.1076</v>
      </c>
      <c r="EB16" s="31">
        <v>26420254.379999999</v>
      </c>
      <c r="EC16" s="5">
        <v>8.0960000000000001</v>
      </c>
      <c r="ED16" s="31">
        <v>0</v>
      </c>
      <c r="EE16">
        <v>0</v>
      </c>
      <c r="EF16" s="31">
        <v>0</v>
      </c>
      <c r="EG16">
        <v>0</v>
      </c>
      <c r="EH16" s="31">
        <v>5772525.5999999996</v>
      </c>
      <c r="EI16" s="5">
        <v>8.8772000000000002</v>
      </c>
      <c r="EJ16" s="31">
        <v>19484190.879999999</v>
      </c>
      <c r="EK16" s="5">
        <v>13.5891</v>
      </c>
      <c r="EL16" s="31">
        <v>0</v>
      </c>
      <c r="EM16">
        <v>0</v>
      </c>
      <c r="EN16" s="31">
        <v>0</v>
      </c>
      <c r="EO16">
        <v>0</v>
      </c>
      <c r="EP16" s="31">
        <v>0</v>
      </c>
      <c r="EQ16">
        <v>0</v>
      </c>
      <c r="ER16" s="31">
        <v>0</v>
      </c>
      <c r="ES16">
        <v>0</v>
      </c>
      <c r="ET16" s="31">
        <v>0</v>
      </c>
      <c r="EU16">
        <v>0</v>
      </c>
      <c r="EV16" s="31">
        <v>0</v>
      </c>
      <c r="EW16">
        <v>0</v>
      </c>
      <c r="EX16" s="31">
        <v>198878199.33000001</v>
      </c>
      <c r="EY16" s="5">
        <v>8.6660000000000004</v>
      </c>
      <c r="EZ16" s="31">
        <v>0</v>
      </c>
      <c r="FA16">
        <v>0</v>
      </c>
      <c r="FB16" s="31">
        <v>0</v>
      </c>
      <c r="FC16">
        <v>0</v>
      </c>
      <c r="FD16" s="31">
        <v>0</v>
      </c>
      <c r="FE16">
        <v>0</v>
      </c>
      <c r="FF16" s="31">
        <v>9441330.0700000003</v>
      </c>
      <c r="FG16" s="5">
        <v>5.4088000000000003</v>
      </c>
      <c r="FH16" s="31">
        <v>0</v>
      </c>
      <c r="FI16">
        <v>0</v>
      </c>
      <c r="FJ16" s="31">
        <v>0</v>
      </c>
      <c r="FK16">
        <v>0</v>
      </c>
      <c r="FL16" s="31">
        <v>4991384</v>
      </c>
      <c r="FM16" s="5">
        <v>20.1295</v>
      </c>
      <c r="FN16" s="31">
        <v>11630997.6</v>
      </c>
      <c r="FO16" s="5">
        <v>5.3010999999999999</v>
      </c>
      <c r="FP16" s="31">
        <v>0</v>
      </c>
      <c r="FQ16">
        <v>0</v>
      </c>
    </row>
    <row r="17" spans="1:173">
      <c r="A17" t="s">
        <v>167</v>
      </c>
      <c r="B17" s="31">
        <v>1726604016.3</v>
      </c>
      <c r="C17" s="5">
        <v>3.9411999999999998</v>
      </c>
      <c r="D17" s="31">
        <v>64801196.82</v>
      </c>
      <c r="E17" s="5">
        <v>13.0405</v>
      </c>
      <c r="F17" s="31">
        <v>34955184.200000003</v>
      </c>
      <c r="G17" s="5">
        <v>12.167299999999999</v>
      </c>
      <c r="H17" s="31">
        <v>0</v>
      </c>
      <c r="I17">
        <v>0</v>
      </c>
      <c r="J17" s="31">
        <v>21333820</v>
      </c>
      <c r="K17" s="5">
        <v>9.2927</v>
      </c>
      <c r="L17" s="31">
        <v>52684450</v>
      </c>
      <c r="M17" s="5">
        <v>9.2257999999999996</v>
      </c>
      <c r="N17" s="31">
        <v>0</v>
      </c>
      <c r="O17">
        <v>0</v>
      </c>
      <c r="P17" s="31">
        <v>0</v>
      </c>
      <c r="Q17">
        <v>0</v>
      </c>
      <c r="R17" s="31">
        <v>4582761.5199999996</v>
      </c>
      <c r="S17" s="5">
        <v>10.2217</v>
      </c>
      <c r="T17" s="31">
        <v>4965350</v>
      </c>
      <c r="U17" s="5">
        <v>3.9213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355887558.89999998</v>
      </c>
      <c r="AC17" s="5">
        <v>9.8346</v>
      </c>
      <c r="AD17" s="31">
        <v>0</v>
      </c>
      <c r="AE17">
        <v>0</v>
      </c>
      <c r="AF17" s="31">
        <v>1743930.08</v>
      </c>
      <c r="AG17" s="5">
        <v>1.1371</v>
      </c>
      <c r="AH17" s="31">
        <v>0</v>
      </c>
      <c r="AI17">
        <v>0</v>
      </c>
      <c r="AJ17" s="31">
        <v>0</v>
      </c>
      <c r="AK17">
        <v>0</v>
      </c>
      <c r="AL17" s="31">
        <v>36548757.060000002</v>
      </c>
      <c r="AM17" s="5">
        <v>21.9526</v>
      </c>
      <c r="AN17" s="31">
        <v>2381452.2999999998</v>
      </c>
      <c r="AO17" s="5">
        <v>4.0186000000000002</v>
      </c>
      <c r="AP17" s="31">
        <v>20579080.48</v>
      </c>
      <c r="AQ17" s="5">
        <v>7.6665999999999999</v>
      </c>
      <c r="AR17" s="31">
        <v>48745848.890000001</v>
      </c>
      <c r="AS17" s="5">
        <v>2.7166999999999999</v>
      </c>
      <c r="AT17" s="31">
        <v>130977874.75</v>
      </c>
      <c r="AU17" s="5">
        <v>5.7500999999999998</v>
      </c>
      <c r="AV17" s="31">
        <v>0</v>
      </c>
      <c r="AW17">
        <v>0</v>
      </c>
      <c r="AX17" s="31">
        <v>0</v>
      </c>
      <c r="AY17">
        <v>0</v>
      </c>
      <c r="AZ17" s="31">
        <v>0</v>
      </c>
      <c r="BA17">
        <v>0</v>
      </c>
      <c r="BB17" s="31">
        <v>1416680</v>
      </c>
      <c r="BC17" s="5">
        <v>0.2848</v>
      </c>
      <c r="BD17" s="31">
        <v>0</v>
      </c>
      <c r="BE17">
        <v>0</v>
      </c>
      <c r="BF17" s="31">
        <v>0</v>
      </c>
      <c r="BG17">
        <v>0</v>
      </c>
      <c r="BH17" s="31">
        <v>0</v>
      </c>
      <c r="BI17">
        <v>0</v>
      </c>
      <c r="BJ17" s="31">
        <v>0</v>
      </c>
      <c r="BK17">
        <v>0</v>
      </c>
      <c r="BL17" s="31">
        <v>94095852</v>
      </c>
      <c r="BM17" s="5">
        <v>20.3309</v>
      </c>
      <c r="BN17" s="31">
        <v>6815639</v>
      </c>
      <c r="BO17" s="5">
        <v>2.1160000000000001</v>
      </c>
      <c r="BP17" s="31">
        <v>765573</v>
      </c>
      <c r="BQ17" s="5">
        <v>10.6487</v>
      </c>
      <c r="BR17" s="31">
        <v>720363</v>
      </c>
      <c r="BS17" s="5">
        <v>4.024</v>
      </c>
      <c r="BT17" s="31">
        <v>5606554.4500000002</v>
      </c>
      <c r="BU17" s="5">
        <v>9.0443999999999996</v>
      </c>
      <c r="BV17" s="31">
        <v>0</v>
      </c>
      <c r="BW17">
        <v>0</v>
      </c>
      <c r="BX17" s="31">
        <v>2308505.7000000002</v>
      </c>
      <c r="BY17" s="5">
        <v>3.7662</v>
      </c>
      <c r="BZ17" s="31">
        <v>0</v>
      </c>
      <c r="CA17">
        <v>0</v>
      </c>
      <c r="CB17" s="31">
        <v>346623581.44999999</v>
      </c>
      <c r="CC17" s="5">
        <v>2.6185999999999998</v>
      </c>
      <c r="CD17" s="31">
        <v>0</v>
      </c>
      <c r="CE17">
        <v>0</v>
      </c>
      <c r="CF17" s="31">
        <v>5644572</v>
      </c>
      <c r="CG17" s="5">
        <v>6.8159000000000001</v>
      </c>
      <c r="CH17" s="31">
        <v>10964000</v>
      </c>
      <c r="CI17" s="5">
        <v>12.441599999999999</v>
      </c>
      <c r="CJ17" s="31">
        <v>11906232.6</v>
      </c>
      <c r="CK17" s="5">
        <v>1.4851000000000001</v>
      </c>
      <c r="CL17" s="31">
        <v>9595520</v>
      </c>
      <c r="CM17" s="5">
        <v>10.319100000000001</v>
      </c>
      <c r="CN17" s="31">
        <v>0</v>
      </c>
      <c r="CO17">
        <v>0</v>
      </c>
      <c r="CP17" s="31">
        <v>2564452.5</v>
      </c>
      <c r="CQ17" s="5">
        <v>3.028</v>
      </c>
      <c r="CR17" s="31">
        <v>0</v>
      </c>
      <c r="CS17">
        <v>0</v>
      </c>
      <c r="CT17" s="31">
        <v>2092750</v>
      </c>
      <c r="CU17" s="5">
        <v>1.2809999999999999</v>
      </c>
      <c r="CV17" s="31">
        <v>30823120</v>
      </c>
      <c r="CW17" s="5">
        <v>4.5284000000000004</v>
      </c>
      <c r="CX17" s="31">
        <v>0</v>
      </c>
      <c r="CY17">
        <v>0</v>
      </c>
      <c r="CZ17" s="31">
        <v>0</v>
      </c>
      <c r="DA17">
        <v>0</v>
      </c>
      <c r="DB17" s="31">
        <v>0</v>
      </c>
      <c r="DC17">
        <v>0</v>
      </c>
      <c r="DD17" s="31">
        <v>0</v>
      </c>
      <c r="DE17">
        <v>0</v>
      </c>
      <c r="DF17" s="31">
        <v>5608747.2199999997</v>
      </c>
      <c r="DG17" s="5">
        <v>12.1167</v>
      </c>
      <c r="DH17" s="31">
        <v>0</v>
      </c>
      <c r="DI17">
        <v>0</v>
      </c>
      <c r="DJ17" s="31">
        <v>0</v>
      </c>
      <c r="DK17">
        <v>0</v>
      </c>
      <c r="DL17" s="31">
        <v>0</v>
      </c>
      <c r="DM17">
        <v>0</v>
      </c>
      <c r="DN17" s="31">
        <v>0</v>
      </c>
      <c r="DO17">
        <v>0</v>
      </c>
      <c r="DP17" s="31">
        <v>0</v>
      </c>
      <c r="DQ17">
        <v>0</v>
      </c>
      <c r="DR17" s="31">
        <v>28145847.649999999</v>
      </c>
      <c r="DS17" s="5">
        <v>2.0969000000000002</v>
      </c>
      <c r="DT17" s="31">
        <v>0</v>
      </c>
      <c r="DU17">
        <v>0</v>
      </c>
      <c r="DV17" s="31">
        <v>20601928.530000001</v>
      </c>
      <c r="DW17" s="5">
        <v>9.1994000000000007</v>
      </c>
      <c r="DX17" s="31">
        <v>177144393.93000001</v>
      </c>
      <c r="DY17" s="5">
        <v>16.702000000000002</v>
      </c>
      <c r="DZ17" s="31">
        <v>12237891.800000001</v>
      </c>
      <c r="EA17" s="5">
        <v>9.5413999999999994</v>
      </c>
      <c r="EB17" s="31">
        <v>13448439.76</v>
      </c>
      <c r="EC17" s="5">
        <v>4.1210000000000004</v>
      </c>
      <c r="ED17" s="31">
        <v>0</v>
      </c>
      <c r="EE17">
        <v>0</v>
      </c>
      <c r="EF17" s="31">
        <v>0</v>
      </c>
      <c r="EG17">
        <v>0</v>
      </c>
      <c r="EH17" s="31">
        <v>1187279.76</v>
      </c>
      <c r="EI17" s="5">
        <v>1.8258000000000001</v>
      </c>
      <c r="EJ17" s="31">
        <v>6757889.7400000002</v>
      </c>
      <c r="EK17" s="5">
        <v>4.7131999999999996</v>
      </c>
      <c r="EL17" s="31">
        <v>0</v>
      </c>
      <c r="EM17">
        <v>0</v>
      </c>
      <c r="EN17" s="31">
        <v>0</v>
      </c>
      <c r="EO17">
        <v>0</v>
      </c>
      <c r="EP17" s="31">
        <v>0</v>
      </c>
      <c r="EQ17">
        <v>0</v>
      </c>
      <c r="ER17" s="31">
        <v>0</v>
      </c>
      <c r="ES17">
        <v>0</v>
      </c>
      <c r="ET17" s="31">
        <v>0</v>
      </c>
      <c r="EU17">
        <v>0</v>
      </c>
      <c r="EV17" s="31">
        <v>0</v>
      </c>
      <c r="EW17">
        <v>0</v>
      </c>
      <c r="EX17" s="31">
        <v>85676723.700000003</v>
      </c>
      <c r="EY17" s="5">
        <v>3.7332999999999998</v>
      </c>
      <c r="EZ17" s="31">
        <v>0</v>
      </c>
      <c r="FA17">
        <v>0</v>
      </c>
      <c r="FB17" s="31">
        <v>0</v>
      </c>
      <c r="FC17">
        <v>0</v>
      </c>
      <c r="FD17" s="31">
        <v>0</v>
      </c>
      <c r="FE17">
        <v>0</v>
      </c>
      <c r="FF17" s="31">
        <v>18077542.91</v>
      </c>
      <c r="FG17" s="5">
        <v>10.356400000000001</v>
      </c>
      <c r="FH17" s="31">
        <v>0</v>
      </c>
      <c r="FI17">
        <v>0</v>
      </c>
      <c r="FJ17" s="31">
        <v>0</v>
      </c>
      <c r="FK17">
        <v>0</v>
      </c>
      <c r="FL17" s="31">
        <v>499268.6</v>
      </c>
      <c r="FM17" s="5">
        <v>2.0135000000000001</v>
      </c>
      <c r="FN17" s="31">
        <v>45087402</v>
      </c>
      <c r="FO17" s="5">
        <v>20.549600000000002</v>
      </c>
      <c r="FP17" s="31">
        <v>0</v>
      </c>
      <c r="FQ17">
        <v>0</v>
      </c>
    </row>
    <row r="18" spans="1:173">
      <c r="A18" t="s">
        <v>168</v>
      </c>
      <c r="B18" s="31">
        <v>3264367659.9400001</v>
      </c>
      <c r="C18" s="5">
        <v>7.4512999999999998</v>
      </c>
      <c r="D18" s="31">
        <v>43899749.299999997</v>
      </c>
      <c r="E18" s="5">
        <v>8.8343000000000007</v>
      </c>
      <c r="F18" s="31">
        <v>67489704.75</v>
      </c>
      <c r="G18" s="5">
        <v>23.492000000000001</v>
      </c>
      <c r="H18" s="31">
        <v>0</v>
      </c>
      <c r="I18">
        <v>0</v>
      </c>
      <c r="J18" s="31">
        <v>17985502.210000001</v>
      </c>
      <c r="K18" s="5">
        <v>7.8342000000000001</v>
      </c>
      <c r="L18" s="31">
        <v>37502569.5</v>
      </c>
      <c r="M18" s="5">
        <v>6.5671999999999997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32348300</v>
      </c>
      <c r="U18" s="5">
        <v>25.546600000000002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651128398.63999999</v>
      </c>
      <c r="AC18" s="5">
        <v>17.993200000000002</v>
      </c>
      <c r="AD18" s="31">
        <v>0</v>
      </c>
      <c r="AE18">
        <v>0</v>
      </c>
      <c r="AF18" s="31">
        <v>17270782.960000001</v>
      </c>
      <c r="AG18" s="5">
        <v>11.2614</v>
      </c>
      <c r="AH18" s="31">
        <v>0</v>
      </c>
      <c r="AI18">
        <v>0</v>
      </c>
      <c r="AJ18" s="31">
        <v>0</v>
      </c>
      <c r="AK18">
        <v>0</v>
      </c>
      <c r="AL18" s="31">
        <v>35117068</v>
      </c>
      <c r="AM18" s="5">
        <v>21.092700000000001</v>
      </c>
      <c r="AN18" s="31">
        <v>5036097.87</v>
      </c>
      <c r="AO18" s="5">
        <v>8.4982000000000006</v>
      </c>
      <c r="AP18" s="31">
        <v>16977448</v>
      </c>
      <c r="AQ18" s="5">
        <v>6.3249000000000004</v>
      </c>
      <c r="AR18" s="31">
        <v>187547983.55000001</v>
      </c>
      <c r="AS18" s="5">
        <v>10.452500000000001</v>
      </c>
      <c r="AT18" s="31">
        <v>234811240.66999999</v>
      </c>
      <c r="AU18" s="5">
        <v>10.3085</v>
      </c>
      <c r="AV18" s="31">
        <v>0</v>
      </c>
      <c r="AW18">
        <v>0</v>
      </c>
      <c r="AX18" s="31">
        <v>0</v>
      </c>
      <c r="AY18">
        <v>0</v>
      </c>
      <c r="AZ18" s="31">
        <v>0</v>
      </c>
      <c r="BA18">
        <v>0</v>
      </c>
      <c r="BB18" s="31">
        <v>38165636.350000001</v>
      </c>
      <c r="BC18" s="5">
        <v>7.6726999999999999</v>
      </c>
      <c r="BD18" s="31">
        <v>0</v>
      </c>
      <c r="BE18">
        <v>0</v>
      </c>
      <c r="BF18" s="31">
        <v>0</v>
      </c>
      <c r="BG18">
        <v>0</v>
      </c>
      <c r="BH18" s="31">
        <v>0</v>
      </c>
      <c r="BI18">
        <v>0</v>
      </c>
      <c r="BJ18" s="31">
        <v>0</v>
      </c>
      <c r="BK18">
        <v>0</v>
      </c>
      <c r="BL18" s="31">
        <v>114772084</v>
      </c>
      <c r="BM18" s="5">
        <v>24.798300000000001</v>
      </c>
      <c r="BN18" s="31">
        <v>19640250</v>
      </c>
      <c r="BO18" s="5">
        <v>6.0975000000000001</v>
      </c>
      <c r="BP18" s="31">
        <v>1066320</v>
      </c>
      <c r="BQ18" s="5">
        <v>14.831899999999999</v>
      </c>
      <c r="BR18" s="31">
        <v>1971483</v>
      </c>
      <c r="BS18" s="5">
        <v>11.0129</v>
      </c>
      <c r="BT18" s="31">
        <v>6175834.4199999999</v>
      </c>
      <c r="BU18" s="5">
        <v>9.9626999999999999</v>
      </c>
      <c r="BV18" s="31">
        <v>0</v>
      </c>
      <c r="BW18">
        <v>0</v>
      </c>
      <c r="BX18" s="31">
        <v>13042592.4</v>
      </c>
      <c r="BY18" s="5">
        <v>21.278400000000001</v>
      </c>
      <c r="BZ18" s="31">
        <v>0</v>
      </c>
      <c r="CA18">
        <v>0</v>
      </c>
      <c r="CB18" s="31">
        <v>871510546.41999996</v>
      </c>
      <c r="CC18" s="5">
        <v>6.5838999999999999</v>
      </c>
      <c r="CD18" s="31">
        <v>0</v>
      </c>
      <c r="CE18">
        <v>0</v>
      </c>
      <c r="CF18" s="31">
        <v>21447208</v>
      </c>
      <c r="CG18" s="5">
        <v>25.8978</v>
      </c>
      <c r="CH18" s="31">
        <v>7571800</v>
      </c>
      <c r="CI18" s="5">
        <v>8.5922000000000001</v>
      </c>
      <c r="CJ18" s="31">
        <v>60862762</v>
      </c>
      <c r="CK18" s="5">
        <v>7.5914000000000001</v>
      </c>
      <c r="CL18" s="31">
        <v>12340541</v>
      </c>
      <c r="CM18" s="5">
        <v>13.2712</v>
      </c>
      <c r="CN18" s="31">
        <v>0</v>
      </c>
      <c r="CO18">
        <v>0</v>
      </c>
      <c r="CP18" s="31">
        <v>8698371.6999999993</v>
      </c>
      <c r="CQ18" s="5">
        <v>10.270799999999999</v>
      </c>
      <c r="CR18" s="31">
        <v>0</v>
      </c>
      <c r="CS18">
        <v>0</v>
      </c>
      <c r="CT18" s="31">
        <v>0</v>
      </c>
      <c r="CU18">
        <v>0</v>
      </c>
      <c r="CV18" s="31">
        <v>71199444</v>
      </c>
      <c r="CW18" s="5">
        <v>10.4603</v>
      </c>
      <c r="CX18" s="31">
        <v>0</v>
      </c>
      <c r="CY18">
        <v>0</v>
      </c>
      <c r="CZ18" s="31">
        <v>0</v>
      </c>
      <c r="DA18">
        <v>0</v>
      </c>
      <c r="DB18" s="31">
        <v>0</v>
      </c>
      <c r="DC18">
        <v>0</v>
      </c>
      <c r="DD18" s="31">
        <v>0</v>
      </c>
      <c r="DE18">
        <v>0</v>
      </c>
      <c r="DF18" s="31">
        <v>5819486.0999999996</v>
      </c>
      <c r="DG18" s="5">
        <v>12.571999999999999</v>
      </c>
      <c r="DH18" s="31">
        <v>0</v>
      </c>
      <c r="DI18">
        <v>0</v>
      </c>
      <c r="DJ18" s="31">
        <v>0</v>
      </c>
      <c r="DK18">
        <v>0</v>
      </c>
      <c r="DL18" s="31">
        <v>0</v>
      </c>
      <c r="DM18">
        <v>0</v>
      </c>
      <c r="DN18" s="31">
        <v>0</v>
      </c>
      <c r="DO18">
        <v>0</v>
      </c>
      <c r="DP18" s="31">
        <v>0</v>
      </c>
      <c r="DQ18">
        <v>0</v>
      </c>
      <c r="DR18" s="31">
        <v>62044400.369999997</v>
      </c>
      <c r="DS18" s="5">
        <v>4.6223999999999998</v>
      </c>
      <c r="DT18" s="31">
        <v>0</v>
      </c>
      <c r="DU18">
        <v>0</v>
      </c>
      <c r="DV18" s="31">
        <v>34809047.93</v>
      </c>
      <c r="DW18" s="5">
        <v>15.5433</v>
      </c>
      <c r="DX18" s="31">
        <v>225480591.31</v>
      </c>
      <c r="DY18" s="5">
        <v>21.2593</v>
      </c>
      <c r="DZ18" s="31">
        <v>16066948.18</v>
      </c>
      <c r="EA18" s="5">
        <v>12.5268</v>
      </c>
      <c r="EB18" s="31">
        <v>52748918.939999998</v>
      </c>
      <c r="EC18" s="5">
        <v>16.163900000000002</v>
      </c>
      <c r="ED18" s="31">
        <v>0</v>
      </c>
      <c r="EE18">
        <v>0</v>
      </c>
      <c r="EF18" s="31">
        <v>0</v>
      </c>
      <c r="EG18">
        <v>0</v>
      </c>
      <c r="EH18" s="31">
        <v>6375706.21</v>
      </c>
      <c r="EI18" s="5">
        <v>9.8048000000000002</v>
      </c>
      <c r="EJ18" s="31">
        <v>10664119.43</v>
      </c>
      <c r="EK18" s="5">
        <v>7.4375999999999998</v>
      </c>
      <c r="EL18" s="31">
        <v>0</v>
      </c>
      <c r="EM18">
        <v>0</v>
      </c>
      <c r="EN18" s="31">
        <v>0</v>
      </c>
      <c r="EO18">
        <v>0</v>
      </c>
      <c r="EP18" s="31">
        <v>0</v>
      </c>
      <c r="EQ18">
        <v>0</v>
      </c>
      <c r="ER18" s="31">
        <v>0</v>
      </c>
      <c r="ES18">
        <v>0</v>
      </c>
      <c r="ET18" s="31">
        <v>0</v>
      </c>
      <c r="EU18">
        <v>0</v>
      </c>
      <c r="EV18" s="31">
        <v>0</v>
      </c>
      <c r="EW18">
        <v>0</v>
      </c>
      <c r="EX18" s="31">
        <v>198311790.66999999</v>
      </c>
      <c r="EY18" s="5">
        <v>8.6412999999999993</v>
      </c>
      <c r="EZ18" s="31">
        <v>0</v>
      </c>
      <c r="FA18">
        <v>0</v>
      </c>
      <c r="FB18" s="31">
        <v>0</v>
      </c>
      <c r="FC18">
        <v>0</v>
      </c>
      <c r="FD18" s="31">
        <v>0</v>
      </c>
      <c r="FE18">
        <v>0</v>
      </c>
      <c r="FF18" s="31">
        <v>15100744.279999999</v>
      </c>
      <c r="FG18" s="5">
        <v>8.6509999999999998</v>
      </c>
      <c r="FH18" s="31">
        <v>0</v>
      </c>
      <c r="FI18">
        <v>0</v>
      </c>
      <c r="FJ18" s="31">
        <v>0</v>
      </c>
      <c r="FK18">
        <v>0</v>
      </c>
      <c r="FL18" s="31">
        <v>4601706.55</v>
      </c>
      <c r="FM18" s="5">
        <v>18.558</v>
      </c>
      <c r="FN18" s="31">
        <v>36764481.229999997</v>
      </c>
      <c r="FO18" s="5">
        <v>16.7563</v>
      </c>
      <c r="FP18" s="31">
        <v>0</v>
      </c>
      <c r="FQ18">
        <v>0</v>
      </c>
    </row>
    <row r="19" spans="1:173">
      <c r="A19" t="s">
        <v>169</v>
      </c>
      <c r="B19" s="31">
        <v>654660230.65999997</v>
      </c>
      <c r="C19" s="5">
        <v>1.4943</v>
      </c>
      <c r="D19" s="31">
        <v>36387166.520000003</v>
      </c>
      <c r="E19" s="5">
        <v>7.3224999999999998</v>
      </c>
      <c r="F19" s="31">
        <v>8367816.2999999998</v>
      </c>
      <c r="G19" s="5">
        <v>2.9127000000000001</v>
      </c>
      <c r="H19" s="31">
        <v>0</v>
      </c>
      <c r="I19">
        <v>0</v>
      </c>
      <c r="J19" s="31">
        <v>7482000</v>
      </c>
      <c r="K19" s="5">
        <v>3.2589999999999999</v>
      </c>
      <c r="L19" s="31">
        <v>10050000</v>
      </c>
      <c r="M19" s="5">
        <v>1.7599</v>
      </c>
      <c r="N19" s="31">
        <v>0</v>
      </c>
      <c r="O19">
        <v>0</v>
      </c>
      <c r="P19" s="31">
        <v>0</v>
      </c>
      <c r="Q19">
        <v>0</v>
      </c>
      <c r="R19" s="31">
        <v>1775235</v>
      </c>
      <c r="S19" s="5">
        <v>3.9596</v>
      </c>
      <c r="T19" s="31">
        <v>18166000</v>
      </c>
      <c r="U19" s="5">
        <v>14.346299999999999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72389479.659999996</v>
      </c>
      <c r="AC19" s="5">
        <v>2.0004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6018876.9000000004</v>
      </c>
      <c r="AM19" s="5">
        <v>3.6152000000000002</v>
      </c>
      <c r="AN19" s="31">
        <v>4183512.88</v>
      </c>
      <c r="AO19" s="5">
        <v>7.0594999999999999</v>
      </c>
      <c r="AP19" s="31">
        <v>5983070</v>
      </c>
      <c r="AQ19" s="5">
        <v>2.2290000000000001</v>
      </c>
      <c r="AR19" s="31">
        <v>98125200</v>
      </c>
      <c r="AS19" s="5">
        <v>5.4687999999999999</v>
      </c>
      <c r="AT19" s="31">
        <v>27278115</v>
      </c>
      <c r="AU19" s="5">
        <v>1.1975</v>
      </c>
      <c r="AV19" s="31">
        <v>0</v>
      </c>
      <c r="AW19">
        <v>0</v>
      </c>
      <c r="AX19" s="31">
        <v>0</v>
      </c>
      <c r="AY19">
        <v>0</v>
      </c>
      <c r="AZ19" s="31">
        <v>0</v>
      </c>
      <c r="BA19">
        <v>0</v>
      </c>
      <c r="BB19" s="31">
        <v>10196559.460000001</v>
      </c>
      <c r="BC19" s="5">
        <v>2.0499000000000001</v>
      </c>
      <c r="BD19" s="31">
        <v>0</v>
      </c>
      <c r="BE19">
        <v>0</v>
      </c>
      <c r="BF19" s="31">
        <v>0</v>
      </c>
      <c r="BG19">
        <v>0</v>
      </c>
      <c r="BH19" s="31">
        <v>0</v>
      </c>
      <c r="BI19">
        <v>0</v>
      </c>
      <c r="BJ19" s="31">
        <v>0</v>
      </c>
      <c r="BK19">
        <v>0</v>
      </c>
      <c r="BL19" s="31">
        <v>19389998</v>
      </c>
      <c r="BM19" s="5">
        <v>4.1894999999999998</v>
      </c>
      <c r="BN19" s="31">
        <v>0</v>
      </c>
      <c r="BO19">
        <v>0</v>
      </c>
      <c r="BP19" s="31">
        <v>241200</v>
      </c>
      <c r="BQ19" s="5">
        <v>3.355</v>
      </c>
      <c r="BR19" s="31">
        <v>301500</v>
      </c>
      <c r="BS19" s="5">
        <v>1.6841999999999999</v>
      </c>
      <c r="BT19" s="31">
        <v>1695700</v>
      </c>
      <c r="BU19" s="5">
        <v>2.7355</v>
      </c>
      <c r="BV19" s="31">
        <v>0</v>
      </c>
      <c r="BW19">
        <v>0</v>
      </c>
      <c r="BX19" s="31">
        <v>0</v>
      </c>
      <c r="BY19">
        <v>0</v>
      </c>
      <c r="BZ19" s="31">
        <v>0</v>
      </c>
      <c r="CA19">
        <v>0</v>
      </c>
      <c r="CB19" s="31">
        <v>215989677.84999999</v>
      </c>
      <c r="CC19" s="5">
        <v>1.6316999999999999</v>
      </c>
      <c r="CD19" s="31">
        <v>0</v>
      </c>
      <c r="CE19">
        <v>0</v>
      </c>
      <c r="CF19" s="31">
        <v>3601250</v>
      </c>
      <c r="CG19" s="5">
        <v>4.3486000000000002</v>
      </c>
      <c r="CH19" s="31">
        <v>4372600</v>
      </c>
      <c r="CI19" s="5">
        <v>4.9619</v>
      </c>
      <c r="CJ19" s="31">
        <v>1890000</v>
      </c>
      <c r="CK19" s="5">
        <v>0.23569999999999999</v>
      </c>
      <c r="CL19" s="31">
        <v>2720124</v>
      </c>
      <c r="CM19" s="5">
        <v>2.9253</v>
      </c>
      <c r="CN19" s="31">
        <v>0</v>
      </c>
      <c r="CO19">
        <v>0</v>
      </c>
      <c r="CP19" s="31">
        <v>1403510</v>
      </c>
      <c r="CQ19" s="5">
        <v>1.6572</v>
      </c>
      <c r="CR19" s="31">
        <v>0</v>
      </c>
      <c r="CS19">
        <v>0</v>
      </c>
      <c r="CT19" s="31">
        <v>1257000</v>
      </c>
      <c r="CU19" s="5">
        <v>0.76939999999999997</v>
      </c>
      <c r="CV19" s="31">
        <v>6518121</v>
      </c>
      <c r="CW19" s="5">
        <v>0.95760000000000001</v>
      </c>
      <c r="CX19" s="31">
        <v>0</v>
      </c>
      <c r="CY19">
        <v>0</v>
      </c>
      <c r="CZ19" s="31">
        <v>0</v>
      </c>
      <c r="DA19">
        <v>0</v>
      </c>
      <c r="DB19" s="31">
        <v>0</v>
      </c>
      <c r="DC19">
        <v>0</v>
      </c>
      <c r="DD19" s="31">
        <v>0</v>
      </c>
      <c r="DE19">
        <v>0</v>
      </c>
      <c r="DF19" s="31">
        <v>0</v>
      </c>
      <c r="DG19">
        <v>0</v>
      </c>
      <c r="DH19" s="31">
        <v>0</v>
      </c>
      <c r="DI19">
        <v>0</v>
      </c>
      <c r="DJ19" s="31">
        <v>0</v>
      </c>
      <c r="DK19">
        <v>0</v>
      </c>
      <c r="DL19" s="31">
        <v>0</v>
      </c>
      <c r="DM19">
        <v>0</v>
      </c>
      <c r="DN19" s="31">
        <v>0</v>
      </c>
      <c r="DO19">
        <v>0</v>
      </c>
      <c r="DP19" s="31">
        <v>0</v>
      </c>
      <c r="DQ19">
        <v>0</v>
      </c>
      <c r="DR19" s="31">
        <v>0</v>
      </c>
      <c r="DS19">
        <v>0</v>
      </c>
      <c r="DT19" s="31">
        <v>0</v>
      </c>
      <c r="DU19">
        <v>0</v>
      </c>
      <c r="DV19" s="31">
        <v>9207000</v>
      </c>
      <c r="DW19" s="5">
        <v>4.1112000000000002</v>
      </c>
      <c r="DX19" s="31">
        <v>33293680.199999999</v>
      </c>
      <c r="DY19" s="5">
        <v>3.1391</v>
      </c>
      <c r="DZ19" s="31">
        <v>2645200</v>
      </c>
      <c r="EA19" s="5">
        <v>2.0623999999999998</v>
      </c>
      <c r="EB19" s="31">
        <v>7366309.4400000004</v>
      </c>
      <c r="EC19" s="5">
        <v>2.2572999999999999</v>
      </c>
      <c r="ED19" s="31">
        <v>0</v>
      </c>
      <c r="EE19">
        <v>0</v>
      </c>
      <c r="EF19" s="31">
        <v>0</v>
      </c>
      <c r="EG19">
        <v>0</v>
      </c>
      <c r="EH19" s="31">
        <v>0</v>
      </c>
      <c r="EI19">
        <v>0</v>
      </c>
      <c r="EJ19" s="31">
        <v>0</v>
      </c>
      <c r="EK19">
        <v>0</v>
      </c>
      <c r="EL19" s="31">
        <v>0</v>
      </c>
      <c r="EM19">
        <v>0</v>
      </c>
      <c r="EN19" s="31">
        <v>0</v>
      </c>
      <c r="EO19">
        <v>0</v>
      </c>
      <c r="EP19" s="31">
        <v>0</v>
      </c>
      <c r="EQ19">
        <v>0</v>
      </c>
      <c r="ER19" s="31">
        <v>0</v>
      </c>
      <c r="ES19">
        <v>0</v>
      </c>
      <c r="ET19" s="31">
        <v>0</v>
      </c>
      <c r="EU19">
        <v>0</v>
      </c>
      <c r="EV19" s="31">
        <v>0</v>
      </c>
      <c r="EW19">
        <v>0</v>
      </c>
      <c r="EX19" s="31">
        <v>9040561.25</v>
      </c>
      <c r="EY19" s="5">
        <v>0.39389999999999997</v>
      </c>
      <c r="EZ19" s="31">
        <v>0</v>
      </c>
      <c r="FA19">
        <v>0</v>
      </c>
      <c r="FB19" s="31">
        <v>0</v>
      </c>
      <c r="FC19">
        <v>0</v>
      </c>
      <c r="FD19" s="31">
        <v>0</v>
      </c>
      <c r="FE19">
        <v>0</v>
      </c>
      <c r="FF19" s="31">
        <v>0</v>
      </c>
      <c r="FG19">
        <v>0</v>
      </c>
      <c r="FH19" s="31">
        <v>0</v>
      </c>
      <c r="FI19">
        <v>0</v>
      </c>
      <c r="FJ19" s="31">
        <v>0</v>
      </c>
      <c r="FK19">
        <v>0</v>
      </c>
      <c r="FL19" s="31">
        <v>733503</v>
      </c>
      <c r="FM19" s="5">
        <v>2.9581</v>
      </c>
      <c r="FN19" s="31">
        <v>26590264.199999999</v>
      </c>
      <c r="FO19" s="5">
        <v>12.1191</v>
      </c>
      <c r="FP19" s="31">
        <v>0</v>
      </c>
      <c r="FQ19">
        <v>0</v>
      </c>
    </row>
    <row r="20" spans="1:173">
      <c r="A20" t="s">
        <v>170</v>
      </c>
      <c r="B20" s="31">
        <v>1531624031.01</v>
      </c>
      <c r="C20" s="5">
        <v>3.4961000000000002</v>
      </c>
      <c r="D20" s="31">
        <v>38827554.530000001</v>
      </c>
      <c r="E20" s="5">
        <v>7.8136000000000001</v>
      </c>
      <c r="F20" s="31">
        <v>14877919.5</v>
      </c>
      <c r="G20" s="5">
        <v>5.1787000000000001</v>
      </c>
      <c r="H20" s="31">
        <v>0</v>
      </c>
      <c r="I20">
        <v>0</v>
      </c>
      <c r="J20" s="31">
        <v>18719200</v>
      </c>
      <c r="K20" s="5">
        <v>8.1538000000000004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3824277.55</v>
      </c>
      <c r="S20" s="5">
        <v>8.5298999999999996</v>
      </c>
      <c r="T20" s="31">
        <v>16368000</v>
      </c>
      <c r="U20" s="5">
        <v>12.926399999999999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353096984.44</v>
      </c>
      <c r="AC20" s="5">
        <v>9.7575000000000003</v>
      </c>
      <c r="AD20" s="31">
        <v>0</v>
      </c>
      <c r="AE20">
        <v>0</v>
      </c>
      <c r="AF20" s="31">
        <v>12445829.800000001</v>
      </c>
      <c r="AG20" s="5">
        <v>8.1152999999999995</v>
      </c>
      <c r="AH20" s="31">
        <v>0</v>
      </c>
      <c r="AI20">
        <v>0</v>
      </c>
      <c r="AJ20" s="31">
        <v>0</v>
      </c>
      <c r="AK20">
        <v>0</v>
      </c>
      <c r="AL20" s="31">
        <v>9141790.7300000004</v>
      </c>
      <c r="AM20" s="5">
        <v>5.4908999999999999</v>
      </c>
      <c r="AN20" s="31">
        <v>19172284.940000001</v>
      </c>
      <c r="AO20" s="5">
        <v>32.352200000000003</v>
      </c>
      <c r="AP20" s="31">
        <v>19546790</v>
      </c>
      <c r="AQ20" s="5">
        <v>7.2820999999999998</v>
      </c>
      <c r="AR20" s="31">
        <v>221708887.58000001</v>
      </c>
      <c r="AS20" s="5">
        <v>12.356400000000001</v>
      </c>
      <c r="AT20" s="31">
        <v>69299547.739999995</v>
      </c>
      <c r="AU20" s="5">
        <v>3.0423</v>
      </c>
      <c r="AV20" s="31">
        <v>0</v>
      </c>
      <c r="AW20">
        <v>0</v>
      </c>
      <c r="AX20" s="31">
        <v>0</v>
      </c>
      <c r="AY20">
        <v>0</v>
      </c>
      <c r="AZ20" s="31">
        <v>0</v>
      </c>
      <c r="BA20">
        <v>0</v>
      </c>
      <c r="BB20" s="31">
        <v>46319821.810000002</v>
      </c>
      <c r="BC20" s="5">
        <v>9.3118999999999996</v>
      </c>
      <c r="BD20" s="31">
        <v>0</v>
      </c>
      <c r="BE20">
        <v>0</v>
      </c>
      <c r="BF20" s="31">
        <v>0</v>
      </c>
      <c r="BG20">
        <v>0</v>
      </c>
      <c r="BH20" s="31">
        <v>0</v>
      </c>
      <c r="BI20">
        <v>0</v>
      </c>
      <c r="BJ20" s="31">
        <v>0</v>
      </c>
      <c r="BK20">
        <v>0</v>
      </c>
      <c r="BL20" s="31">
        <v>58462486</v>
      </c>
      <c r="BM20" s="5">
        <v>12.6317</v>
      </c>
      <c r="BN20" s="31">
        <v>124181809</v>
      </c>
      <c r="BO20" s="5">
        <v>38.553100000000001</v>
      </c>
      <c r="BP20" s="31">
        <v>694634.5</v>
      </c>
      <c r="BQ20" s="5">
        <v>9.6620000000000008</v>
      </c>
      <c r="BR20" s="31">
        <v>605303</v>
      </c>
      <c r="BS20" s="5">
        <v>3.3813</v>
      </c>
      <c r="BT20" s="31">
        <v>5202456</v>
      </c>
      <c r="BU20" s="5">
        <v>8.3925000000000001</v>
      </c>
      <c r="BV20" s="31">
        <v>0</v>
      </c>
      <c r="BW20">
        <v>0</v>
      </c>
      <c r="BX20" s="31">
        <v>6223436</v>
      </c>
      <c r="BY20" s="5">
        <v>10.1533</v>
      </c>
      <c r="BZ20" s="31">
        <v>0</v>
      </c>
      <c r="CA20">
        <v>0</v>
      </c>
      <c r="CB20" s="31">
        <v>101821216.23</v>
      </c>
      <c r="CC20" s="5">
        <v>0.76919999999999999</v>
      </c>
      <c r="CD20" s="31">
        <v>0</v>
      </c>
      <c r="CE20">
        <v>0</v>
      </c>
      <c r="CF20" s="31">
        <v>0</v>
      </c>
      <c r="CG20">
        <v>0</v>
      </c>
      <c r="CH20" s="31">
        <v>2973425</v>
      </c>
      <c r="CI20" s="5">
        <v>3.3740999999999999</v>
      </c>
      <c r="CJ20" s="31">
        <v>14227870</v>
      </c>
      <c r="CK20" s="5">
        <v>1.7746999999999999</v>
      </c>
      <c r="CL20" s="31">
        <v>6711551</v>
      </c>
      <c r="CM20" s="5">
        <v>7.2176999999999998</v>
      </c>
      <c r="CN20" s="31">
        <v>0</v>
      </c>
      <c r="CO20">
        <v>0</v>
      </c>
      <c r="CP20" s="31">
        <v>8432811.5099999998</v>
      </c>
      <c r="CQ20" s="5">
        <v>9.9573</v>
      </c>
      <c r="CR20" s="31">
        <v>0</v>
      </c>
      <c r="CS20">
        <v>0</v>
      </c>
      <c r="CT20" s="31">
        <v>997590</v>
      </c>
      <c r="CU20" s="5">
        <v>0.61060000000000003</v>
      </c>
      <c r="CV20" s="31">
        <v>72130117</v>
      </c>
      <c r="CW20" s="5">
        <v>10.597</v>
      </c>
      <c r="CX20" s="31">
        <v>0</v>
      </c>
      <c r="CY20">
        <v>0</v>
      </c>
      <c r="CZ20" s="31">
        <v>0</v>
      </c>
      <c r="DA20">
        <v>0</v>
      </c>
      <c r="DB20" s="31">
        <v>0</v>
      </c>
      <c r="DC20">
        <v>0</v>
      </c>
      <c r="DD20" s="31">
        <v>0</v>
      </c>
      <c r="DE20">
        <v>0</v>
      </c>
      <c r="DF20" s="31">
        <v>4183170.46</v>
      </c>
      <c r="DG20" s="5">
        <v>9.0370000000000008</v>
      </c>
      <c r="DH20" s="31">
        <v>0</v>
      </c>
      <c r="DI20">
        <v>0</v>
      </c>
      <c r="DJ20" s="31">
        <v>0</v>
      </c>
      <c r="DK20">
        <v>0</v>
      </c>
      <c r="DL20" s="31">
        <v>0</v>
      </c>
      <c r="DM20">
        <v>0</v>
      </c>
      <c r="DN20" s="31">
        <v>0</v>
      </c>
      <c r="DO20">
        <v>0</v>
      </c>
      <c r="DP20" s="31">
        <v>0</v>
      </c>
      <c r="DQ20">
        <v>0</v>
      </c>
      <c r="DR20" s="31">
        <v>56137280.75</v>
      </c>
      <c r="DS20" s="5">
        <v>4.1822999999999997</v>
      </c>
      <c r="DT20" s="31">
        <v>0</v>
      </c>
      <c r="DU20">
        <v>0</v>
      </c>
      <c r="DV20" s="31">
        <v>4558635</v>
      </c>
      <c r="DW20" s="5">
        <v>2.0356000000000001</v>
      </c>
      <c r="DX20" s="31">
        <v>102448473.62</v>
      </c>
      <c r="DY20" s="5">
        <v>9.6593</v>
      </c>
      <c r="DZ20" s="31">
        <v>3034500</v>
      </c>
      <c r="EA20" s="5">
        <v>2.3658999999999999</v>
      </c>
      <c r="EB20" s="31">
        <v>17155636.52</v>
      </c>
      <c r="EC20" s="5">
        <v>5.2569999999999997</v>
      </c>
      <c r="ED20" s="31">
        <v>0</v>
      </c>
      <c r="EE20">
        <v>0</v>
      </c>
      <c r="EF20" s="31">
        <v>0</v>
      </c>
      <c r="EG20">
        <v>0</v>
      </c>
      <c r="EH20" s="31">
        <v>4191810.44</v>
      </c>
      <c r="EI20" s="5">
        <v>6.4462999999999999</v>
      </c>
      <c r="EJ20" s="31">
        <v>10947097.699999999</v>
      </c>
      <c r="EK20" s="5">
        <v>7.6349999999999998</v>
      </c>
      <c r="EL20" s="31">
        <v>0</v>
      </c>
      <c r="EM20">
        <v>0</v>
      </c>
      <c r="EN20" s="31">
        <v>0</v>
      </c>
      <c r="EO20">
        <v>0</v>
      </c>
      <c r="EP20" s="31">
        <v>0</v>
      </c>
      <c r="EQ20">
        <v>0</v>
      </c>
      <c r="ER20" s="31">
        <v>0</v>
      </c>
      <c r="ES20">
        <v>0</v>
      </c>
      <c r="ET20" s="31">
        <v>0</v>
      </c>
      <c r="EU20">
        <v>0</v>
      </c>
      <c r="EV20" s="31">
        <v>0</v>
      </c>
      <c r="EW20">
        <v>0</v>
      </c>
      <c r="EX20" s="31">
        <v>34465796.780000001</v>
      </c>
      <c r="EY20" s="5">
        <v>1.5018</v>
      </c>
      <c r="EZ20" s="31">
        <v>0</v>
      </c>
      <c r="FA20">
        <v>0</v>
      </c>
      <c r="FB20" s="31">
        <v>0</v>
      </c>
      <c r="FC20">
        <v>0</v>
      </c>
      <c r="FD20" s="31">
        <v>0</v>
      </c>
      <c r="FE20">
        <v>0</v>
      </c>
      <c r="FF20" s="31">
        <v>10286439.289999999</v>
      </c>
      <c r="FG20" s="5">
        <v>5.8929999999999998</v>
      </c>
      <c r="FH20" s="31">
        <v>0</v>
      </c>
      <c r="FI20">
        <v>0</v>
      </c>
      <c r="FJ20" s="31">
        <v>0</v>
      </c>
      <c r="FK20">
        <v>0</v>
      </c>
      <c r="FL20" s="31">
        <v>2390251.25</v>
      </c>
      <c r="FM20" s="5">
        <v>9.6395</v>
      </c>
      <c r="FN20" s="31">
        <v>35811345.340000004</v>
      </c>
      <c r="FO20" s="5">
        <v>16.3218</v>
      </c>
      <c r="FP20" s="31">
        <v>0</v>
      </c>
      <c r="FQ20">
        <v>0</v>
      </c>
    </row>
    <row r="21" spans="1:173">
      <c r="A21" t="s">
        <v>171</v>
      </c>
      <c r="B21" s="31">
        <v>1132154938.1300001</v>
      </c>
      <c r="C21" s="5">
        <v>2.5842999999999998</v>
      </c>
      <c r="D21" s="31">
        <v>10679400</v>
      </c>
      <c r="E21" s="5">
        <v>2.1490999999999998</v>
      </c>
      <c r="F21" s="31">
        <v>12459300</v>
      </c>
      <c r="G21" s="5">
        <v>4.3369</v>
      </c>
      <c r="H21" s="31">
        <v>0</v>
      </c>
      <c r="I21">
        <v>0</v>
      </c>
      <c r="J21" s="31">
        <v>13889850</v>
      </c>
      <c r="K21" s="5">
        <v>6.0502000000000002</v>
      </c>
      <c r="L21" s="31">
        <v>16739050</v>
      </c>
      <c r="M21" s="5">
        <v>2.9312</v>
      </c>
      <c r="N21" s="31">
        <v>0</v>
      </c>
      <c r="O21">
        <v>0</v>
      </c>
      <c r="P21" s="31">
        <v>0</v>
      </c>
      <c r="Q21">
        <v>0</v>
      </c>
      <c r="R21" s="31">
        <v>1948852.8</v>
      </c>
      <c r="S21" s="5">
        <v>4.3468</v>
      </c>
      <c r="T21" s="31">
        <v>0</v>
      </c>
      <c r="U21">
        <v>0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233551002.41999999</v>
      </c>
      <c r="AC21" s="5">
        <v>6.4539</v>
      </c>
      <c r="AD21" s="31">
        <v>0</v>
      </c>
      <c r="AE21">
        <v>0</v>
      </c>
      <c r="AF21" s="31">
        <v>7328916.2400000002</v>
      </c>
      <c r="AG21" s="5">
        <v>4.7788000000000004</v>
      </c>
      <c r="AH21" s="31">
        <v>0</v>
      </c>
      <c r="AI21">
        <v>0</v>
      </c>
      <c r="AJ21" s="31">
        <v>0</v>
      </c>
      <c r="AK21">
        <v>0</v>
      </c>
      <c r="AL21" s="31">
        <v>4872298.26</v>
      </c>
      <c r="AM21" s="5">
        <v>2.9264999999999999</v>
      </c>
      <c r="AN21" s="31">
        <v>0</v>
      </c>
      <c r="AO21">
        <v>0</v>
      </c>
      <c r="AP21" s="31">
        <v>10679400</v>
      </c>
      <c r="AQ21" s="5">
        <v>3.9786000000000001</v>
      </c>
      <c r="AR21" s="31">
        <v>39513780</v>
      </c>
      <c r="AS21" s="5">
        <v>2.2021999999999999</v>
      </c>
      <c r="AT21" s="31">
        <v>86787924</v>
      </c>
      <c r="AU21" s="5">
        <v>3.8100999999999998</v>
      </c>
      <c r="AV21" s="31">
        <v>0</v>
      </c>
      <c r="AW21">
        <v>0</v>
      </c>
      <c r="AX21" s="31">
        <v>0</v>
      </c>
      <c r="AY21">
        <v>0</v>
      </c>
      <c r="AZ21" s="31">
        <v>0</v>
      </c>
      <c r="BA21">
        <v>0</v>
      </c>
      <c r="BB21" s="31">
        <v>19921250.25</v>
      </c>
      <c r="BC21" s="5">
        <v>4.0049000000000001</v>
      </c>
      <c r="BD21" s="31">
        <v>0</v>
      </c>
      <c r="BE21">
        <v>0</v>
      </c>
      <c r="BF21" s="31">
        <v>0</v>
      </c>
      <c r="BG21">
        <v>0</v>
      </c>
      <c r="BH21" s="31">
        <v>0</v>
      </c>
      <c r="BI21">
        <v>0</v>
      </c>
      <c r="BJ21" s="31">
        <v>0</v>
      </c>
      <c r="BK21">
        <v>0</v>
      </c>
      <c r="BL21" s="31">
        <v>9397872</v>
      </c>
      <c r="BM21" s="5">
        <v>2.0306000000000002</v>
      </c>
      <c r="BN21" s="31">
        <v>0</v>
      </c>
      <c r="BO21">
        <v>0</v>
      </c>
      <c r="BP21" s="31">
        <v>569840</v>
      </c>
      <c r="BQ21" s="5">
        <v>7.9260999999999999</v>
      </c>
      <c r="BR21" s="31">
        <v>925990</v>
      </c>
      <c r="BS21" s="5">
        <v>5.1726999999999999</v>
      </c>
      <c r="BT21" s="31">
        <v>3161102.4</v>
      </c>
      <c r="BU21" s="5">
        <v>5.0994000000000002</v>
      </c>
      <c r="BV21" s="31">
        <v>0</v>
      </c>
      <c r="BW21">
        <v>0</v>
      </c>
      <c r="BX21" s="31">
        <v>2755285.2</v>
      </c>
      <c r="BY21" s="5">
        <v>4.4950999999999999</v>
      </c>
      <c r="BZ21" s="31">
        <v>0</v>
      </c>
      <c r="CA21">
        <v>0</v>
      </c>
      <c r="CB21" s="31">
        <v>363508977</v>
      </c>
      <c r="CC21" s="5">
        <v>2.7462</v>
      </c>
      <c r="CD21" s="31">
        <v>0</v>
      </c>
      <c r="CE21">
        <v>0</v>
      </c>
      <c r="CF21" s="31">
        <v>4095725</v>
      </c>
      <c r="CG21" s="5">
        <v>4.9455999999999998</v>
      </c>
      <c r="CH21" s="31">
        <v>3210210</v>
      </c>
      <c r="CI21" s="5">
        <v>3.6427999999999998</v>
      </c>
      <c r="CJ21" s="31">
        <v>17229432</v>
      </c>
      <c r="CK21" s="5">
        <v>2.149</v>
      </c>
      <c r="CL21" s="31">
        <v>4552272</v>
      </c>
      <c r="CM21" s="5">
        <v>4.8956</v>
      </c>
      <c r="CN21" s="31">
        <v>0</v>
      </c>
      <c r="CO21">
        <v>0</v>
      </c>
      <c r="CP21" s="31">
        <v>3221619</v>
      </c>
      <c r="CQ21" s="5">
        <v>3.8039999999999998</v>
      </c>
      <c r="CR21" s="31">
        <v>0</v>
      </c>
      <c r="CS21">
        <v>0</v>
      </c>
      <c r="CT21" s="31">
        <v>0</v>
      </c>
      <c r="CU21">
        <v>0</v>
      </c>
      <c r="CV21" s="31">
        <v>30917738</v>
      </c>
      <c r="CW21" s="5">
        <v>4.5423</v>
      </c>
      <c r="CX21" s="31">
        <v>0</v>
      </c>
      <c r="CY21">
        <v>0</v>
      </c>
      <c r="CZ21" s="31">
        <v>0</v>
      </c>
      <c r="DA21">
        <v>0</v>
      </c>
      <c r="DB21" s="31">
        <v>0</v>
      </c>
      <c r="DC21">
        <v>0</v>
      </c>
      <c r="DD21" s="31">
        <v>0</v>
      </c>
      <c r="DE21">
        <v>0</v>
      </c>
      <c r="DF21" s="31">
        <v>1234059.75</v>
      </c>
      <c r="DG21" s="5">
        <v>2.6659999999999999</v>
      </c>
      <c r="DH21" s="31">
        <v>0</v>
      </c>
      <c r="DI21">
        <v>0</v>
      </c>
      <c r="DJ21" s="31">
        <v>0</v>
      </c>
      <c r="DK21">
        <v>0</v>
      </c>
      <c r="DL21" s="31">
        <v>0</v>
      </c>
      <c r="DM21">
        <v>0</v>
      </c>
      <c r="DN21" s="31">
        <v>0</v>
      </c>
      <c r="DO21">
        <v>0</v>
      </c>
      <c r="DP21" s="31">
        <v>0</v>
      </c>
      <c r="DQ21">
        <v>0</v>
      </c>
      <c r="DR21" s="31">
        <v>91530550</v>
      </c>
      <c r="DS21" s="5">
        <v>6.8192000000000004</v>
      </c>
      <c r="DT21" s="31">
        <v>0</v>
      </c>
      <c r="DU21">
        <v>0</v>
      </c>
      <c r="DV21" s="31">
        <v>10491798.539999999</v>
      </c>
      <c r="DW21" s="5">
        <v>4.6848999999999998</v>
      </c>
      <c r="DX21" s="31">
        <v>17237660</v>
      </c>
      <c r="DY21" s="5">
        <v>1.6252</v>
      </c>
      <c r="DZ21" s="31">
        <v>3988880</v>
      </c>
      <c r="EA21" s="5">
        <v>3.11</v>
      </c>
      <c r="EB21" s="31">
        <v>12571215.720000001</v>
      </c>
      <c r="EC21" s="5">
        <v>3.8521999999999998</v>
      </c>
      <c r="ED21" s="31">
        <v>0</v>
      </c>
      <c r="EE21">
        <v>0</v>
      </c>
      <c r="EF21" s="31">
        <v>0</v>
      </c>
      <c r="EG21">
        <v>0</v>
      </c>
      <c r="EH21" s="31">
        <v>2941106.76</v>
      </c>
      <c r="EI21" s="5">
        <v>4.5228999999999999</v>
      </c>
      <c r="EJ21" s="31">
        <v>7817320.7999999998</v>
      </c>
      <c r="EK21" s="5">
        <v>5.4520999999999997</v>
      </c>
      <c r="EL21" s="31">
        <v>0</v>
      </c>
      <c r="EM21">
        <v>0</v>
      </c>
      <c r="EN21" s="31">
        <v>0</v>
      </c>
      <c r="EO21">
        <v>0</v>
      </c>
      <c r="EP21" s="31">
        <v>0</v>
      </c>
      <c r="EQ21">
        <v>0</v>
      </c>
      <c r="ER21" s="31">
        <v>0</v>
      </c>
      <c r="ES21">
        <v>0</v>
      </c>
      <c r="ET21" s="31">
        <v>0</v>
      </c>
      <c r="EU21">
        <v>0</v>
      </c>
      <c r="EV21" s="31">
        <v>0</v>
      </c>
      <c r="EW21">
        <v>0</v>
      </c>
      <c r="EX21" s="31">
        <v>75664067.5</v>
      </c>
      <c r="EY21" s="5">
        <v>3.2970000000000002</v>
      </c>
      <c r="EZ21" s="31">
        <v>0</v>
      </c>
      <c r="FA21">
        <v>0</v>
      </c>
      <c r="FB21" s="31">
        <v>0</v>
      </c>
      <c r="FC21">
        <v>0</v>
      </c>
      <c r="FD21" s="31">
        <v>0</v>
      </c>
      <c r="FE21">
        <v>0</v>
      </c>
      <c r="FF21" s="31">
        <v>6013634.4900000002</v>
      </c>
      <c r="FG21" s="5">
        <v>3.4451000000000001</v>
      </c>
      <c r="FH21" s="31">
        <v>0</v>
      </c>
      <c r="FI21">
        <v>0</v>
      </c>
      <c r="FJ21" s="31">
        <v>0</v>
      </c>
      <c r="FK21">
        <v>0</v>
      </c>
      <c r="FL21" s="31">
        <v>747558</v>
      </c>
      <c r="FM21" s="5">
        <v>3.0148000000000001</v>
      </c>
      <c r="FN21" s="31">
        <v>0</v>
      </c>
      <c r="FO21">
        <v>0</v>
      </c>
      <c r="FP21" s="31">
        <v>0</v>
      </c>
      <c r="FQ21">
        <v>0</v>
      </c>
    </row>
    <row r="22" spans="1:173">
      <c r="A22" t="s">
        <v>173</v>
      </c>
      <c r="B22" s="31">
        <v>1235092837.73</v>
      </c>
      <c r="C22" s="5">
        <v>2.8191999999999999</v>
      </c>
      <c r="D22" s="31">
        <v>14104483.130000001</v>
      </c>
      <c r="E22" s="5">
        <v>2.8384</v>
      </c>
      <c r="F22" s="31">
        <v>9929100</v>
      </c>
      <c r="G22" s="5">
        <v>3.4561000000000002</v>
      </c>
      <c r="H22" s="31">
        <v>0</v>
      </c>
      <c r="I22">
        <v>0</v>
      </c>
      <c r="J22" s="31">
        <v>15781700</v>
      </c>
      <c r="K22" s="5">
        <v>6.8742000000000001</v>
      </c>
      <c r="L22" s="31">
        <v>13199240</v>
      </c>
      <c r="M22" s="5">
        <v>2.3113999999999999</v>
      </c>
      <c r="N22" s="31">
        <v>0</v>
      </c>
      <c r="O22">
        <v>0</v>
      </c>
      <c r="P22" s="31">
        <v>0</v>
      </c>
      <c r="Q22">
        <v>0</v>
      </c>
      <c r="R22" s="31">
        <v>526104.49</v>
      </c>
      <c r="S22" s="5">
        <v>1.1735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207290994.25</v>
      </c>
      <c r="AC22" s="5">
        <v>5.7282999999999999</v>
      </c>
      <c r="AD22" s="31">
        <v>0</v>
      </c>
      <c r="AE22">
        <v>0</v>
      </c>
      <c r="AF22" s="31">
        <v>1893286.4</v>
      </c>
      <c r="AG22" s="5">
        <v>1.2344999999999999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400000</v>
      </c>
      <c r="AO22" s="5">
        <v>0.67500000000000004</v>
      </c>
      <c r="AP22" s="31">
        <v>5756000</v>
      </c>
      <c r="AQ22" s="5">
        <v>2.1444000000000001</v>
      </c>
      <c r="AR22" s="31">
        <v>68658254</v>
      </c>
      <c r="AS22" s="5">
        <v>3.8264999999999998</v>
      </c>
      <c r="AT22" s="31">
        <v>99737090</v>
      </c>
      <c r="AU22" s="5">
        <v>4.3785999999999996</v>
      </c>
      <c r="AV22" s="31">
        <v>0</v>
      </c>
      <c r="AW22">
        <v>0</v>
      </c>
      <c r="AX22" s="31">
        <v>0</v>
      </c>
      <c r="AY22">
        <v>0</v>
      </c>
      <c r="AZ22" s="31">
        <v>0</v>
      </c>
      <c r="BA22">
        <v>0</v>
      </c>
      <c r="BB22" s="31">
        <v>34253830.079999998</v>
      </c>
      <c r="BC22" s="5">
        <v>6.8861999999999997</v>
      </c>
      <c r="BD22" s="31">
        <v>0</v>
      </c>
      <c r="BE22">
        <v>0</v>
      </c>
      <c r="BF22" s="31">
        <v>0</v>
      </c>
      <c r="BG22">
        <v>0</v>
      </c>
      <c r="BH22" s="31">
        <v>0</v>
      </c>
      <c r="BI22">
        <v>0</v>
      </c>
      <c r="BJ22" s="31">
        <v>0</v>
      </c>
      <c r="BK22">
        <v>0</v>
      </c>
      <c r="BL22" s="31">
        <v>31926159.600000001</v>
      </c>
      <c r="BM22" s="5">
        <v>6.8981000000000003</v>
      </c>
      <c r="BN22" s="31">
        <v>5091000</v>
      </c>
      <c r="BO22" s="5">
        <v>1.5805</v>
      </c>
      <c r="BP22" s="31">
        <v>645615</v>
      </c>
      <c r="BQ22" s="5">
        <v>8.9801000000000002</v>
      </c>
      <c r="BR22" s="31">
        <v>1348618</v>
      </c>
      <c r="BS22" s="5">
        <v>7.5335000000000001</v>
      </c>
      <c r="BT22" s="31">
        <v>584675</v>
      </c>
      <c r="BU22" s="5">
        <v>0.94320000000000004</v>
      </c>
      <c r="BV22" s="31">
        <v>0</v>
      </c>
      <c r="BW22">
        <v>0</v>
      </c>
      <c r="BX22" s="31">
        <v>5932221.5</v>
      </c>
      <c r="BY22" s="5">
        <v>9.6782000000000004</v>
      </c>
      <c r="BZ22" s="31">
        <v>0</v>
      </c>
      <c r="CA22">
        <v>0</v>
      </c>
      <c r="CB22" s="31">
        <v>397586634.27999997</v>
      </c>
      <c r="CC22" s="5">
        <v>3.0036</v>
      </c>
      <c r="CD22" s="31">
        <v>0</v>
      </c>
      <c r="CE22">
        <v>0</v>
      </c>
      <c r="CF22" s="31">
        <v>4447570</v>
      </c>
      <c r="CG22" s="5">
        <v>5.3704999999999998</v>
      </c>
      <c r="CH22" s="31">
        <v>4299300</v>
      </c>
      <c r="CI22" s="5">
        <v>4.8787000000000003</v>
      </c>
      <c r="CJ22" s="31">
        <v>33604840</v>
      </c>
      <c r="CK22" s="5">
        <v>4.1916000000000002</v>
      </c>
      <c r="CL22" s="31">
        <v>3617934</v>
      </c>
      <c r="CM22" s="5">
        <v>3.8908</v>
      </c>
      <c r="CN22" s="31">
        <v>0</v>
      </c>
      <c r="CO22">
        <v>0</v>
      </c>
      <c r="CP22" s="31">
        <v>3055219.5</v>
      </c>
      <c r="CQ22" s="5">
        <v>3.6074999999999999</v>
      </c>
      <c r="CR22" s="31">
        <v>0</v>
      </c>
      <c r="CS22">
        <v>0</v>
      </c>
      <c r="CT22" s="31">
        <v>3241010</v>
      </c>
      <c r="CU22" s="5">
        <v>1.9838</v>
      </c>
      <c r="CV22" s="31">
        <v>50779191</v>
      </c>
      <c r="CW22" s="5">
        <v>7.4602000000000004</v>
      </c>
      <c r="CX22" s="31">
        <v>0</v>
      </c>
      <c r="CY22">
        <v>0</v>
      </c>
      <c r="CZ22" s="31">
        <v>0</v>
      </c>
      <c r="DA22">
        <v>0</v>
      </c>
      <c r="DB22" s="31">
        <v>0</v>
      </c>
      <c r="DC22">
        <v>0</v>
      </c>
      <c r="DD22" s="31">
        <v>0</v>
      </c>
      <c r="DE22">
        <v>0</v>
      </c>
      <c r="DF22" s="31">
        <v>3424547.65</v>
      </c>
      <c r="DG22" s="5">
        <v>7.3981000000000003</v>
      </c>
      <c r="DH22" s="31">
        <v>0</v>
      </c>
      <c r="DI22">
        <v>0</v>
      </c>
      <c r="DJ22" s="31">
        <v>0</v>
      </c>
      <c r="DK22">
        <v>0</v>
      </c>
      <c r="DL22" s="31">
        <v>0</v>
      </c>
      <c r="DM22">
        <v>0</v>
      </c>
      <c r="DN22" s="31">
        <v>0</v>
      </c>
      <c r="DO22">
        <v>0</v>
      </c>
      <c r="DP22" s="31">
        <v>0</v>
      </c>
      <c r="DQ22">
        <v>0</v>
      </c>
      <c r="DR22" s="31">
        <v>0</v>
      </c>
      <c r="DS22">
        <v>0</v>
      </c>
      <c r="DT22" s="31">
        <v>0</v>
      </c>
      <c r="DU22">
        <v>0</v>
      </c>
      <c r="DV22" s="31">
        <v>7899390.5</v>
      </c>
      <c r="DW22" s="5">
        <v>3.5272999999999999</v>
      </c>
      <c r="DX22" s="31">
        <v>58486926.479999997</v>
      </c>
      <c r="DY22" s="5">
        <v>5.5144000000000002</v>
      </c>
      <c r="DZ22" s="31">
        <v>0</v>
      </c>
      <c r="EA22">
        <v>0</v>
      </c>
      <c r="EB22" s="31">
        <v>14891138.5</v>
      </c>
      <c r="EC22" s="5">
        <v>4.5631000000000004</v>
      </c>
      <c r="ED22" s="31">
        <v>0</v>
      </c>
      <c r="EE22">
        <v>0</v>
      </c>
      <c r="EF22" s="31">
        <v>0</v>
      </c>
      <c r="EG22">
        <v>0</v>
      </c>
      <c r="EH22" s="31">
        <v>605654.4</v>
      </c>
      <c r="EI22" s="5">
        <v>0.93140000000000001</v>
      </c>
      <c r="EJ22" s="31">
        <v>5926521.5</v>
      </c>
      <c r="EK22" s="5">
        <v>4.1334</v>
      </c>
      <c r="EL22" s="31">
        <v>0</v>
      </c>
      <c r="EM22">
        <v>0</v>
      </c>
      <c r="EN22" s="31">
        <v>0</v>
      </c>
      <c r="EO22">
        <v>0</v>
      </c>
      <c r="EP22" s="31">
        <v>0</v>
      </c>
      <c r="EQ22">
        <v>0</v>
      </c>
      <c r="ER22" s="31">
        <v>0</v>
      </c>
      <c r="ES22">
        <v>0</v>
      </c>
      <c r="ET22" s="31">
        <v>0</v>
      </c>
      <c r="EU22">
        <v>0</v>
      </c>
      <c r="EV22" s="31">
        <v>0</v>
      </c>
      <c r="EW22">
        <v>0</v>
      </c>
      <c r="EX22" s="31">
        <v>102968235.75</v>
      </c>
      <c r="EY22" s="5">
        <v>4.4867999999999997</v>
      </c>
      <c r="EZ22" s="31">
        <v>0</v>
      </c>
      <c r="FA22">
        <v>0</v>
      </c>
      <c r="FB22" s="31">
        <v>0</v>
      </c>
      <c r="FC22">
        <v>0</v>
      </c>
      <c r="FD22" s="31">
        <v>0</v>
      </c>
      <c r="FE22">
        <v>0</v>
      </c>
      <c r="FF22" s="31">
        <v>15644852.720000001</v>
      </c>
      <c r="FG22" s="5">
        <v>8.9627999999999997</v>
      </c>
      <c r="FH22" s="31">
        <v>0</v>
      </c>
      <c r="FI22">
        <v>0</v>
      </c>
      <c r="FJ22" s="31">
        <v>0</v>
      </c>
      <c r="FK22">
        <v>0</v>
      </c>
      <c r="FL22" s="31">
        <v>0</v>
      </c>
      <c r="FM22">
        <v>0</v>
      </c>
      <c r="FN22" s="31">
        <v>7555500</v>
      </c>
      <c r="FO22" s="5">
        <v>3.4436</v>
      </c>
      <c r="FP22" s="31">
        <v>0</v>
      </c>
      <c r="FQ22">
        <v>0</v>
      </c>
    </row>
    <row r="23" spans="1:173">
      <c r="A23" t="s">
        <v>70</v>
      </c>
      <c r="B23" s="31">
        <v>196896409.68000001</v>
      </c>
      <c r="C23" s="5">
        <v>0.44940000000000002</v>
      </c>
      <c r="D23" s="31">
        <v>27015343</v>
      </c>
      <c r="E23" s="5">
        <v>5.4364999999999997</v>
      </c>
      <c r="F23" s="31">
        <v>0</v>
      </c>
      <c r="G23">
        <v>0</v>
      </c>
      <c r="H23" s="31">
        <v>0</v>
      </c>
      <c r="I23">
        <v>0</v>
      </c>
      <c r="J23" s="31">
        <v>7796408.75</v>
      </c>
      <c r="K23" s="5">
        <v>3.3959999999999999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66378034.409999996</v>
      </c>
      <c r="AC23" s="5">
        <v>1.8343</v>
      </c>
      <c r="AD23" s="31">
        <v>0</v>
      </c>
      <c r="AE23">
        <v>0</v>
      </c>
      <c r="AF23" s="31">
        <v>4798957.5999999996</v>
      </c>
      <c r="AG23" s="5">
        <v>3.1292</v>
      </c>
      <c r="AH23" s="31">
        <v>0</v>
      </c>
      <c r="AI23">
        <v>0</v>
      </c>
      <c r="AJ23" s="31">
        <v>0</v>
      </c>
      <c r="AK23">
        <v>0</v>
      </c>
      <c r="AL23" s="31">
        <v>2566113</v>
      </c>
      <c r="AM23" s="5">
        <v>1.5412999999999999</v>
      </c>
      <c r="AN23" s="31">
        <v>0</v>
      </c>
      <c r="AO23">
        <v>0</v>
      </c>
      <c r="AP23" s="31">
        <v>5580000</v>
      </c>
      <c r="AQ23" s="5">
        <v>2.0788000000000002</v>
      </c>
      <c r="AR23" s="31">
        <v>5092547.04</v>
      </c>
      <c r="AS23" s="5">
        <v>0.2838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4869444.4000000004</v>
      </c>
      <c r="BC23" s="5">
        <v>0.97889999999999999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  <c r="BL23" s="31">
        <v>2010716</v>
      </c>
      <c r="BM23" s="5">
        <v>0.43440000000000001</v>
      </c>
      <c r="BN23" s="31">
        <v>0</v>
      </c>
      <c r="BO23" s="5">
        <v>0</v>
      </c>
      <c r="BP23" s="31">
        <v>0</v>
      </c>
      <c r="BQ23">
        <v>0</v>
      </c>
      <c r="BR23" s="31">
        <v>0</v>
      </c>
      <c r="BS23">
        <v>0</v>
      </c>
      <c r="BT23" s="31">
        <v>0</v>
      </c>
      <c r="BU23">
        <v>0</v>
      </c>
      <c r="BV23" s="31">
        <v>0</v>
      </c>
      <c r="BW23">
        <v>0</v>
      </c>
      <c r="BX23" s="31">
        <v>0</v>
      </c>
      <c r="BY23">
        <v>0</v>
      </c>
      <c r="BZ23" s="31">
        <v>0</v>
      </c>
      <c r="CA23">
        <v>0</v>
      </c>
      <c r="CB23" s="31">
        <v>0</v>
      </c>
      <c r="CC23">
        <v>0</v>
      </c>
      <c r="CD23" s="31">
        <v>0</v>
      </c>
      <c r="CE23">
        <v>0</v>
      </c>
      <c r="CF23" s="31">
        <v>3473100</v>
      </c>
      <c r="CG23" s="5">
        <v>4.1938000000000004</v>
      </c>
      <c r="CH23" s="31">
        <v>0</v>
      </c>
      <c r="CI23">
        <v>0</v>
      </c>
      <c r="CJ23" s="31">
        <v>0</v>
      </c>
      <c r="CK23">
        <v>0</v>
      </c>
      <c r="CL23" s="31">
        <v>0</v>
      </c>
      <c r="CM23">
        <v>0</v>
      </c>
      <c r="CN23" s="31">
        <v>0</v>
      </c>
      <c r="CO23">
        <v>0</v>
      </c>
      <c r="CP23" s="31">
        <v>2130840</v>
      </c>
      <c r="CQ23" s="5">
        <v>2.516</v>
      </c>
      <c r="CR23" s="31">
        <v>0</v>
      </c>
      <c r="CS23">
        <v>0</v>
      </c>
      <c r="CT23" s="31">
        <v>0</v>
      </c>
      <c r="CU23">
        <v>0</v>
      </c>
      <c r="CV23" s="31">
        <v>11239492</v>
      </c>
      <c r="CW23" s="5">
        <v>1.6513</v>
      </c>
      <c r="CX23" s="31">
        <v>0</v>
      </c>
      <c r="CY23">
        <v>0</v>
      </c>
      <c r="CZ23" s="31">
        <v>0</v>
      </c>
      <c r="DA23">
        <v>0</v>
      </c>
      <c r="DB23" s="31">
        <v>0</v>
      </c>
      <c r="DC23">
        <v>0</v>
      </c>
      <c r="DD23" s="31">
        <v>0</v>
      </c>
      <c r="DE23">
        <v>0</v>
      </c>
      <c r="DF23" s="31">
        <v>0</v>
      </c>
      <c r="DG23">
        <v>0</v>
      </c>
      <c r="DH23" s="31">
        <v>0</v>
      </c>
      <c r="DI23">
        <v>0</v>
      </c>
      <c r="DJ23" s="31">
        <v>0</v>
      </c>
      <c r="DK23">
        <v>0</v>
      </c>
      <c r="DL23" s="31">
        <v>0</v>
      </c>
      <c r="DM23">
        <v>0</v>
      </c>
      <c r="DN23" s="31">
        <v>0</v>
      </c>
      <c r="DO23">
        <v>0</v>
      </c>
      <c r="DP23" s="31">
        <v>0</v>
      </c>
      <c r="DQ23">
        <v>0</v>
      </c>
      <c r="DR23" s="31">
        <v>40638536.560000002</v>
      </c>
      <c r="DS23" s="5">
        <v>3.0276999999999998</v>
      </c>
      <c r="DT23" s="31">
        <v>0</v>
      </c>
      <c r="DU23">
        <v>0</v>
      </c>
      <c r="DV23" s="31">
        <v>0</v>
      </c>
      <c r="DW23">
        <v>0</v>
      </c>
      <c r="DX23" s="31">
        <v>3680894.7</v>
      </c>
      <c r="DY23" s="5">
        <v>0.34710000000000002</v>
      </c>
      <c r="DZ23" s="31">
        <v>5481719.4900000002</v>
      </c>
      <c r="EA23" s="5">
        <v>4.2739000000000003</v>
      </c>
      <c r="EB23" s="31">
        <v>0</v>
      </c>
      <c r="EC23">
        <v>0</v>
      </c>
      <c r="ED23" s="31">
        <v>0</v>
      </c>
      <c r="EE23">
        <v>0</v>
      </c>
      <c r="EF23" s="31">
        <v>0</v>
      </c>
      <c r="EG23">
        <v>0</v>
      </c>
      <c r="EH23" s="31">
        <v>1963573.3</v>
      </c>
      <c r="EI23" s="5">
        <v>3.0196999999999998</v>
      </c>
      <c r="EJ23" s="31">
        <v>1788682.72</v>
      </c>
      <c r="EK23" s="5">
        <v>1.2475000000000001</v>
      </c>
      <c r="EL23" s="31">
        <v>0</v>
      </c>
      <c r="EM23">
        <v>0</v>
      </c>
      <c r="EN23" s="31">
        <v>0</v>
      </c>
      <c r="EO23">
        <v>0</v>
      </c>
      <c r="EP23" s="31">
        <v>0</v>
      </c>
      <c r="EQ23">
        <v>0</v>
      </c>
      <c r="ER23" s="31">
        <v>0</v>
      </c>
      <c r="ES23">
        <v>0</v>
      </c>
      <c r="ET23" s="31">
        <v>0</v>
      </c>
      <c r="EU23">
        <v>0</v>
      </c>
      <c r="EV23" s="31">
        <v>0</v>
      </c>
      <c r="EW23">
        <v>0</v>
      </c>
      <c r="EX23" s="31">
        <v>0</v>
      </c>
      <c r="EY23">
        <v>0</v>
      </c>
      <c r="EZ23" s="31">
        <v>0</v>
      </c>
      <c r="FA23">
        <v>0</v>
      </c>
      <c r="FB23" s="31">
        <v>0</v>
      </c>
      <c r="FC23">
        <v>0</v>
      </c>
      <c r="FD23" s="31">
        <v>0</v>
      </c>
      <c r="FE23">
        <v>0</v>
      </c>
      <c r="FF23" s="31">
        <v>64406.71</v>
      </c>
      <c r="FG23" s="5">
        <v>3.6900000000000002E-2</v>
      </c>
      <c r="FH23" s="31">
        <v>0</v>
      </c>
      <c r="FI23">
        <v>0</v>
      </c>
      <c r="FJ23" s="31">
        <v>0</v>
      </c>
      <c r="FK23">
        <v>0</v>
      </c>
      <c r="FL23" s="31">
        <v>327600</v>
      </c>
      <c r="FM23" s="5">
        <v>1.3211999999999999</v>
      </c>
      <c r="FN23" s="31">
        <v>0</v>
      </c>
      <c r="FO23">
        <v>0</v>
      </c>
      <c r="FP23" s="31">
        <v>0</v>
      </c>
      <c r="FQ23">
        <v>0</v>
      </c>
    </row>
    <row r="24" spans="1:173">
      <c r="A24" t="s">
        <v>174</v>
      </c>
      <c r="B24" s="31">
        <v>9794125</v>
      </c>
      <c r="C24" s="5">
        <v>2.24E-2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9794125</v>
      </c>
      <c r="BO24" s="5">
        <v>3.0407000000000002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0</v>
      </c>
      <c r="BW24">
        <v>0</v>
      </c>
      <c r="BX24" s="31">
        <v>0</v>
      </c>
      <c r="BY24">
        <v>0</v>
      </c>
      <c r="BZ24" s="31">
        <v>0</v>
      </c>
      <c r="CA24">
        <v>0</v>
      </c>
      <c r="CB24" s="31">
        <v>0</v>
      </c>
      <c r="CC24">
        <v>0</v>
      </c>
      <c r="CD24" s="31">
        <v>0</v>
      </c>
      <c r="CE24">
        <v>0</v>
      </c>
      <c r="CF24" s="31">
        <v>0</v>
      </c>
      <c r="CG24">
        <v>0</v>
      </c>
      <c r="CH24" s="31">
        <v>0</v>
      </c>
      <c r="CI24">
        <v>0</v>
      </c>
      <c r="CJ24" s="31">
        <v>0</v>
      </c>
      <c r="CK24">
        <v>0</v>
      </c>
      <c r="CL24" s="31">
        <v>0</v>
      </c>
      <c r="CM24">
        <v>0</v>
      </c>
      <c r="CN24" s="31">
        <v>0</v>
      </c>
      <c r="CO24">
        <v>0</v>
      </c>
      <c r="CP24" s="31">
        <v>0</v>
      </c>
      <c r="CQ24">
        <v>0</v>
      </c>
      <c r="CR24" s="31">
        <v>0</v>
      </c>
      <c r="CS24">
        <v>0</v>
      </c>
      <c r="CT24" s="31">
        <v>0</v>
      </c>
      <c r="CU24">
        <v>0</v>
      </c>
      <c r="CV24" s="31">
        <v>0</v>
      </c>
      <c r="CW24">
        <v>0</v>
      </c>
      <c r="CX24" s="31">
        <v>0</v>
      </c>
      <c r="CY24">
        <v>0</v>
      </c>
      <c r="CZ24" s="31">
        <v>0</v>
      </c>
      <c r="DA24">
        <v>0</v>
      </c>
      <c r="DB24" s="31">
        <v>0</v>
      </c>
      <c r="DC24">
        <v>0</v>
      </c>
      <c r="DD24" s="31">
        <v>0</v>
      </c>
      <c r="DE24">
        <v>0</v>
      </c>
      <c r="DF24" s="31">
        <v>0</v>
      </c>
      <c r="DG24">
        <v>0</v>
      </c>
      <c r="DH24" s="31">
        <v>0</v>
      </c>
      <c r="DI24">
        <v>0</v>
      </c>
      <c r="DJ24" s="31">
        <v>0</v>
      </c>
      <c r="DK24">
        <v>0</v>
      </c>
      <c r="DL24" s="31">
        <v>0</v>
      </c>
      <c r="DM24">
        <v>0</v>
      </c>
      <c r="DN24" s="31">
        <v>0</v>
      </c>
      <c r="DO24">
        <v>0</v>
      </c>
      <c r="DP24" s="31">
        <v>0</v>
      </c>
      <c r="DQ24">
        <v>0</v>
      </c>
      <c r="DR24" s="31">
        <v>0</v>
      </c>
      <c r="DS24">
        <v>0</v>
      </c>
      <c r="DT24" s="31">
        <v>0</v>
      </c>
      <c r="DU24">
        <v>0</v>
      </c>
      <c r="DV24" s="31">
        <v>0</v>
      </c>
      <c r="DW24">
        <v>0</v>
      </c>
      <c r="DX24" s="31">
        <v>0</v>
      </c>
      <c r="DY24">
        <v>0</v>
      </c>
      <c r="DZ24" s="31">
        <v>0</v>
      </c>
      <c r="EA24">
        <v>0</v>
      </c>
      <c r="EB24" s="31">
        <v>0</v>
      </c>
      <c r="EC24">
        <v>0</v>
      </c>
      <c r="ED24" s="31">
        <v>0</v>
      </c>
      <c r="EE24">
        <v>0</v>
      </c>
      <c r="EF24" s="31">
        <v>0</v>
      </c>
      <c r="EG24">
        <v>0</v>
      </c>
      <c r="EH24" s="31">
        <v>0</v>
      </c>
      <c r="EI24">
        <v>0</v>
      </c>
      <c r="EJ24" s="31">
        <v>0</v>
      </c>
      <c r="EK24">
        <v>0</v>
      </c>
      <c r="EL24" s="31">
        <v>0</v>
      </c>
      <c r="EM24">
        <v>0</v>
      </c>
      <c r="EN24" s="31">
        <v>0</v>
      </c>
      <c r="EO24">
        <v>0</v>
      </c>
      <c r="EP24" s="31">
        <v>0</v>
      </c>
      <c r="EQ24">
        <v>0</v>
      </c>
      <c r="ER24" s="31">
        <v>0</v>
      </c>
      <c r="ES24">
        <v>0</v>
      </c>
      <c r="ET24" s="31">
        <v>0</v>
      </c>
      <c r="EU24">
        <v>0</v>
      </c>
      <c r="EV24" s="31">
        <v>0</v>
      </c>
      <c r="EW24">
        <v>0</v>
      </c>
      <c r="EX24" s="31">
        <v>0</v>
      </c>
      <c r="EY24">
        <v>0</v>
      </c>
      <c r="EZ24" s="31">
        <v>0</v>
      </c>
      <c r="FA24">
        <v>0</v>
      </c>
      <c r="FB24" s="31">
        <v>0</v>
      </c>
      <c r="FC24">
        <v>0</v>
      </c>
      <c r="FD24" s="31">
        <v>0</v>
      </c>
      <c r="FE24">
        <v>0</v>
      </c>
      <c r="FF24" s="31">
        <v>0</v>
      </c>
      <c r="FG24">
        <v>0</v>
      </c>
      <c r="FH24" s="31">
        <v>0</v>
      </c>
      <c r="FI24">
        <v>0</v>
      </c>
      <c r="FJ24" s="31">
        <v>0</v>
      </c>
      <c r="FK24">
        <v>0</v>
      </c>
      <c r="FL24" s="31">
        <v>0</v>
      </c>
      <c r="FM24">
        <v>0</v>
      </c>
      <c r="FN24" s="31">
        <v>0</v>
      </c>
      <c r="FO24">
        <v>0</v>
      </c>
      <c r="FP24" s="31">
        <v>0</v>
      </c>
      <c r="FQ24">
        <v>0</v>
      </c>
    </row>
    <row r="25" spans="1:173">
      <c r="A25" t="s">
        <v>172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  <c r="BZ25" s="31">
        <v>0</v>
      </c>
      <c r="CA25">
        <v>0</v>
      </c>
      <c r="CB25" s="31">
        <v>0</v>
      </c>
      <c r="CC25">
        <v>0</v>
      </c>
      <c r="CD25" s="31">
        <v>0</v>
      </c>
      <c r="CE25">
        <v>0</v>
      </c>
      <c r="CF25" s="31">
        <v>0</v>
      </c>
      <c r="CG25">
        <v>0</v>
      </c>
      <c r="CH25" s="31">
        <v>0</v>
      </c>
      <c r="CI25">
        <v>0</v>
      </c>
      <c r="CJ25" s="31">
        <v>0</v>
      </c>
      <c r="CK25">
        <v>0</v>
      </c>
      <c r="CL25" s="31">
        <v>0</v>
      </c>
      <c r="CM25">
        <v>0</v>
      </c>
      <c r="CN25" s="31">
        <v>0</v>
      </c>
      <c r="CO25">
        <v>0</v>
      </c>
      <c r="CP25" s="31">
        <v>0</v>
      </c>
      <c r="CQ25">
        <v>0</v>
      </c>
      <c r="CR25" s="31">
        <v>0</v>
      </c>
      <c r="CS25">
        <v>0</v>
      </c>
      <c r="CT25" s="31">
        <v>0</v>
      </c>
      <c r="CU25">
        <v>0</v>
      </c>
      <c r="CV25" s="31">
        <v>0</v>
      </c>
      <c r="CW25">
        <v>0</v>
      </c>
      <c r="CX25" s="31">
        <v>0</v>
      </c>
      <c r="CY25">
        <v>0</v>
      </c>
      <c r="CZ25" s="31">
        <v>0</v>
      </c>
      <c r="DA25">
        <v>0</v>
      </c>
      <c r="DB25" s="31">
        <v>0</v>
      </c>
      <c r="DC25">
        <v>0</v>
      </c>
      <c r="DD25" s="31">
        <v>0</v>
      </c>
      <c r="DE25">
        <v>0</v>
      </c>
      <c r="DF25" s="31">
        <v>0</v>
      </c>
      <c r="DG25">
        <v>0</v>
      </c>
      <c r="DH25" s="31">
        <v>0</v>
      </c>
      <c r="DI25">
        <v>0</v>
      </c>
      <c r="DJ25" s="31">
        <v>0</v>
      </c>
      <c r="DK25">
        <v>0</v>
      </c>
      <c r="DL25" s="31">
        <v>0</v>
      </c>
      <c r="DM25">
        <v>0</v>
      </c>
      <c r="DN25" s="31">
        <v>0</v>
      </c>
      <c r="DO25">
        <v>0</v>
      </c>
      <c r="DP25" s="31">
        <v>0</v>
      </c>
      <c r="DQ25">
        <v>0</v>
      </c>
      <c r="DR25" s="31">
        <v>0</v>
      </c>
      <c r="DS25">
        <v>0</v>
      </c>
      <c r="DT25" s="31">
        <v>0</v>
      </c>
      <c r="DU25">
        <v>0</v>
      </c>
      <c r="DV25" s="31">
        <v>0</v>
      </c>
      <c r="DW25">
        <v>0</v>
      </c>
      <c r="DX25" s="31">
        <v>0</v>
      </c>
      <c r="DY25">
        <v>0</v>
      </c>
      <c r="DZ25" s="31">
        <v>0</v>
      </c>
      <c r="EA25">
        <v>0</v>
      </c>
      <c r="EB25" s="31">
        <v>0</v>
      </c>
      <c r="EC25">
        <v>0</v>
      </c>
      <c r="ED25" s="31">
        <v>0</v>
      </c>
      <c r="EE25">
        <v>0</v>
      </c>
      <c r="EF25" s="31">
        <v>0</v>
      </c>
      <c r="EG25">
        <v>0</v>
      </c>
      <c r="EH25" s="31">
        <v>0</v>
      </c>
      <c r="EI25">
        <v>0</v>
      </c>
      <c r="EJ25" s="31">
        <v>0</v>
      </c>
      <c r="EK25">
        <v>0</v>
      </c>
      <c r="EL25" s="31">
        <v>0</v>
      </c>
      <c r="EM25">
        <v>0</v>
      </c>
      <c r="EN25" s="31">
        <v>0</v>
      </c>
      <c r="EO25">
        <v>0</v>
      </c>
      <c r="EP25" s="31">
        <v>0</v>
      </c>
      <c r="EQ25">
        <v>0</v>
      </c>
      <c r="ER25" s="31">
        <v>0</v>
      </c>
      <c r="ES25">
        <v>0</v>
      </c>
      <c r="ET25" s="31">
        <v>0</v>
      </c>
      <c r="EU25">
        <v>0</v>
      </c>
      <c r="EV25" s="31">
        <v>0</v>
      </c>
      <c r="EW25">
        <v>0</v>
      </c>
      <c r="EX25" s="31">
        <v>0</v>
      </c>
      <c r="EY25">
        <v>0</v>
      </c>
      <c r="EZ25" s="31">
        <v>0</v>
      </c>
      <c r="FA25">
        <v>0</v>
      </c>
      <c r="FB25" s="31">
        <v>0</v>
      </c>
      <c r="FC25">
        <v>0</v>
      </c>
      <c r="FD25" s="31">
        <v>0</v>
      </c>
      <c r="FE25">
        <v>0</v>
      </c>
      <c r="FF25" s="31">
        <v>0</v>
      </c>
      <c r="FG25">
        <v>0</v>
      </c>
      <c r="FH25" s="31">
        <v>0</v>
      </c>
      <c r="FI25">
        <v>0</v>
      </c>
      <c r="FJ25" s="31">
        <v>0</v>
      </c>
      <c r="FK25">
        <v>0</v>
      </c>
      <c r="FL25" s="31">
        <v>0</v>
      </c>
      <c r="FM25">
        <v>0</v>
      </c>
      <c r="FN25" s="31">
        <v>0</v>
      </c>
      <c r="FO25">
        <v>0</v>
      </c>
      <c r="FP25" s="31">
        <v>0</v>
      </c>
      <c r="FQ25">
        <v>0</v>
      </c>
    </row>
    <row r="26" spans="1:173" ht="13.5" thickBot="1">
      <c r="A26" t="s">
        <v>175</v>
      </c>
      <c r="B26" s="31">
        <v>156554524.80000001</v>
      </c>
      <c r="C26" s="5">
        <v>0.3574</v>
      </c>
      <c r="D26" s="31">
        <v>0</v>
      </c>
      <c r="E26">
        <v>0</v>
      </c>
      <c r="F26" s="31">
        <v>0</v>
      </c>
      <c r="G26">
        <v>0</v>
      </c>
      <c r="H26" s="31">
        <v>0</v>
      </c>
      <c r="I26">
        <v>0</v>
      </c>
      <c r="J26" s="31">
        <v>0</v>
      </c>
      <c r="K26">
        <v>0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0</v>
      </c>
      <c r="S26">
        <v>0</v>
      </c>
      <c r="T26" s="31">
        <v>0</v>
      </c>
      <c r="U26">
        <v>0</v>
      </c>
      <c r="V26" s="31">
        <v>0</v>
      </c>
      <c r="W26">
        <v>0</v>
      </c>
      <c r="X26" s="31">
        <v>0</v>
      </c>
      <c r="Y26">
        <v>0</v>
      </c>
      <c r="Z26" s="31">
        <v>0</v>
      </c>
      <c r="AA26">
        <v>0</v>
      </c>
      <c r="AB26" s="31">
        <v>63918189.149999999</v>
      </c>
      <c r="AC26" s="5">
        <v>1.7663</v>
      </c>
      <c r="AD26" s="31">
        <v>0</v>
      </c>
      <c r="AE26">
        <v>0</v>
      </c>
      <c r="AF26" s="31">
        <v>0</v>
      </c>
      <c r="AG26">
        <v>0</v>
      </c>
      <c r="AH26" s="31">
        <v>0</v>
      </c>
      <c r="AI26">
        <v>0</v>
      </c>
      <c r="AJ26" s="31">
        <v>0</v>
      </c>
      <c r="AK26">
        <v>0</v>
      </c>
      <c r="AL26" s="31">
        <v>0</v>
      </c>
      <c r="AM26" s="5">
        <v>0</v>
      </c>
      <c r="AN26" s="31">
        <v>0</v>
      </c>
      <c r="AO26">
        <v>0</v>
      </c>
      <c r="AP26" s="31">
        <v>0</v>
      </c>
      <c r="AQ26">
        <v>0</v>
      </c>
      <c r="AR26" s="31">
        <v>58892106</v>
      </c>
      <c r="AS26" s="5">
        <v>3.2822</v>
      </c>
      <c r="AT26" s="31">
        <v>19775162.399999999</v>
      </c>
      <c r="AU26" s="5">
        <v>0.86819999999999997</v>
      </c>
      <c r="AV26" s="31">
        <v>0</v>
      </c>
      <c r="AW26">
        <v>0</v>
      </c>
      <c r="AX26" s="31">
        <v>0</v>
      </c>
      <c r="AY26">
        <v>0</v>
      </c>
      <c r="AZ26" s="31">
        <v>0</v>
      </c>
      <c r="BA26">
        <v>0</v>
      </c>
      <c r="BB26" s="31">
        <v>0</v>
      </c>
      <c r="BC26">
        <v>0</v>
      </c>
      <c r="BD26" s="31">
        <v>0</v>
      </c>
      <c r="BE26">
        <v>0</v>
      </c>
      <c r="BF26" s="31">
        <v>0</v>
      </c>
      <c r="BG26">
        <v>0</v>
      </c>
      <c r="BH26" s="31">
        <v>0</v>
      </c>
      <c r="BI26">
        <v>0</v>
      </c>
      <c r="BJ26" s="31">
        <v>0</v>
      </c>
      <c r="BK26">
        <v>0</v>
      </c>
      <c r="BL26" s="31">
        <v>0</v>
      </c>
      <c r="BM26">
        <v>0</v>
      </c>
      <c r="BN26" s="31">
        <v>0</v>
      </c>
      <c r="BO26">
        <v>0</v>
      </c>
      <c r="BP26" s="31">
        <v>0</v>
      </c>
      <c r="BQ26">
        <v>0</v>
      </c>
      <c r="BR26" s="31">
        <v>0</v>
      </c>
      <c r="BS26">
        <v>0</v>
      </c>
      <c r="BT26" s="31">
        <v>0</v>
      </c>
      <c r="BU26">
        <v>0</v>
      </c>
      <c r="BV26" s="31">
        <v>0</v>
      </c>
      <c r="BW26">
        <v>0</v>
      </c>
      <c r="BX26" s="31">
        <v>0</v>
      </c>
      <c r="BY26">
        <v>0</v>
      </c>
      <c r="BZ26" s="31">
        <v>0</v>
      </c>
      <c r="CA26">
        <v>0</v>
      </c>
      <c r="CB26" s="31">
        <v>13969067.25</v>
      </c>
      <c r="CC26" s="5">
        <v>0.1055</v>
      </c>
      <c r="CD26" s="31">
        <v>0</v>
      </c>
      <c r="CE26">
        <v>0</v>
      </c>
      <c r="CF26" s="31">
        <v>0</v>
      </c>
      <c r="CG26">
        <v>0</v>
      </c>
      <c r="CH26" s="31">
        <v>0</v>
      </c>
      <c r="CI26">
        <v>0</v>
      </c>
      <c r="CJ26" s="31">
        <v>0</v>
      </c>
      <c r="CK26">
        <v>0</v>
      </c>
      <c r="CL26" s="31">
        <v>0</v>
      </c>
      <c r="CM26">
        <v>0</v>
      </c>
      <c r="CN26" s="31">
        <v>0</v>
      </c>
      <c r="CO26">
        <v>0</v>
      </c>
      <c r="CP26" s="31">
        <v>0</v>
      </c>
      <c r="CQ26">
        <v>0</v>
      </c>
      <c r="CR26" s="31">
        <v>0</v>
      </c>
      <c r="CS26">
        <v>0</v>
      </c>
      <c r="CT26" s="31">
        <v>0</v>
      </c>
      <c r="CU26">
        <v>0</v>
      </c>
      <c r="CV26" s="31">
        <v>0</v>
      </c>
      <c r="CW26">
        <v>0</v>
      </c>
      <c r="CX26" s="31">
        <v>0</v>
      </c>
      <c r="CY26">
        <v>0</v>
      </c>
      <c r="CZ26" s="31">
        <v>0</v>
      </c>
      <c r="DA26">
        <v>0</v>
      </c>
      <c r="DB26" s="31">
        <v>0</v>
      </c>
      <c r="DC26">
        <v>0</v>
      </c>
      <c r="DD26" s="31">
        <v>0</v>
      </c>
      <c r="DE26">
        <v>0</v>
      </c>
      <c r="DF26" s="31">
        <v>0</v>
      </c>
      <c r="DG26">
        <v>0</v>
      </c>
      <c r="DH26" s="31">
        <v>0</v>
      </c>
      <c r="DI26">
        <v>0</v>
      </c>
      <c r="DJ26" s="31">
        <v>0</v>
      </c>
      <c r="DK26">
        <v>0</v>
      </c>
      <c r="DL26" s="31">
        <v>0</v>
      </c>
      <c r="DM26">
        <v>0</v>
      </c>
      <c r="DN26" s="31">
        <v>0</v>
      </c>
      <c r="DO26">
        <v>0</v>
      </c>
      <c r="DP26" s="31">
        <v>0</v>
      </c>
      <c r="DQ26">
        <v>0</v>
      </c>
      <c r="DR26" s="31">
        <v>0</v>
      </c>
      <c r="DS26">
        <v>0</v>
      </c>
      <c r="DT26" s="31">
        <v>0</v>
      </c>
      <c r="DU26">
        <v>0</v>
      </c>
      <c r="DV26" s="31">
        <v>0</v>
      </c>
      <c r="DW26">
        <v>0</v>
      </c>
      <c r="DX26" s="31">
        <v>0</v>
      </c>
      <c r="DY26">
        <v>0</v>
      </c>
      <c r="DZ26" s="31">
        <v>0</v>
      </c>
      <c r="EA26">
        <v>0</v>
      </c>
      <c r="EB26" s="31">
        <v>0</v>
      </c>
      <c r="EC26">
        <v>0</v>
      </c>
      <c r="ED26" s="31">
        <v>0</v>
      </c>
      <c r="EE26">
        <v>0</v>
      </c>
      <c r="EF26" s="31">
        <v>0</v>
      </c>
      <c r="EG26">
        <v>0</v>
      </c>
      <c r="EH26" s="31">
        <v>0</v>
      </c>
      <c r="EI26">
        <v>0</v>
      </c>
      <c r="EJ26" s="31">
        <v>0</v>
      </c>
      <c r="EK26">
        <v>0</v>
      </c>
      <c r="EL26" s="31">
        <v>0</v>
      </c>
      <c r="EM26">
        <v>0</v>
      </c>
      <c r="EN26" s="31">
        <v>0</v>
      </c>
      <c r="EO26">
        <v>0</v>
      </c>
      <c r="EP26" s="31">
        <v>0</v>
      </c>
      <c r="EQ26">
        <v>0</v>
      </c>
      <c r="ER26" s="31">
        <v>0</v>
      </c>
      <c r="ES26">
        <v>0</v>
      </c>
      <c r="ET26" s="31">
        <v>0</v>
      </c>
      <c r="EU26">
        <v>0</v>
      </c>
      <c r="EV26" s="31">
        <v>0</v>
      </c>
      <c r="EW26">
        <v>0</v>
      </c>
      <c r="EX26" s="31">
        <v>0</v>
      </c>
      <c r="EY26">
        <v>0</v>
      </c>
      <c r="EZ26" s="31">
        <v>0</v>
      </c>
      <c r="FA26">
        <v>0</v>
      </c>
      <c r="FB26" s="31">
        <v>0</v>
      </c>
      <c r="FC26">
        <v>0</v>
      </c>
      <c r="FD26" s="31">
        <v>0</v>
      </c>
      <c r="FE26">
        <v>0</v>
      </c>
      <c r="FF26" s="31">
        <v>0</v>
      </c>
      <c r="FG26">
        <v>0</v>
      </c>
      <c r="FH26" s="31">
        <v>0</v>
      </c>
      <c r="FI26">
        <v>0</v>
      </c>
      <c r="FJ26" s="31">
        <v>0</v>
      </c>
      <c r="FK26">
        <v>0</v>
      </c>
      <c r="FL26" s="31">
        <v>0</v>
      </c>
      <c r="FM26">
        <v>0</v>
      </c>
      <c r="FN26" s="31">
        <v>0</v>
      </c>
      <c r="FO26">
        <v>0</v>
      </c>
      <c r="FP26" s="31">
        <v>0</v>
      </c>
      <c r="FQ26">
        <v>0</v>
      </c>
    </row>
    <row r="27" spans="1:173" ht="14.25" thickTop="1" thickBot="1">
      <c r="A27" s="289" t="s">
        <v>192</v>
      </c>
      <c r="B27" s="238">
        <v>18694201540.360001</v>
      </c>
      <c r="C27" s="290">
        <v>42.671799999999998</v>
      </c>
      <c r="D27" s="238">
        <v>390491612.77999997</v>
      </c>
      <c r="E27" s="290">
        <v>78.581800000000001</v>
      </c>
      <c r="F27" s="238">
        <v>239662749.34999999</v>
      </c>
      <c r="G27" s="290">
        <v>83.422399999999996</v>
      </c>
      <c r="H27" s="238">
        <v>0</v>
      </c>
      <c r="I27" s="289">
        <v>0</v>
      </c>
      <c r="J27" s="238">
        <v>198551846.16999999</v>
      </c>
      <c r="K27" s="290">
        <v>86.485900000000001</v>
      </c>
      <c r="L27" s="238">
        <v>345849284.5</v>
      </c>
      <c r="M27" s="290">
        <v>60.563099999999999</v>
      </c>
      <c r="N27" s="238">
        <v>0</v>
      </c>
      <c r="O27" s="289">
        <v>0</v>
      </c>
      <c r="P27" s="238">
        <v>0</v>
      </c>
      <c r="Q27" s="289">
        <v>0</v>
      </c>
      <c r="R27" s="238">
        <v>21722738</v>
      </c>
      <c r="S27" s="290">
        <v>48.451799999999999</v>
      </c>
      <c r="T27" s="238">
        <v>87756460</v>
      </c>
      <c r="U27" s="290">
        <v>69.304400000000001</v>
      </c>
      <c r="V27" s="238">
        <v>0</v>
      </c>
      <c r="W27" s="289">
        <v>0</v>
      </c>
      <c r="X27" s="238">
        <v>0</v>
      </c>
      <c r="Y27" s="289">
        <v>0</v>
      </c>
      <c r="Z27" s="238">
        <v>0</v>
      </c>
      <c r="AA27" s="289">
        <v>0</v>
      </c>
      <c r="AB27" s="238">
        <v>3283637141.9099998</v>
      </c>
      <c r="AC27" s="290">
        <v>90.739800000000002</v>
      </c>
      <c r="AD27" s="238">
        <v>0</v>
      </c>
      <c r="AE27" s="289">
        <v>0</v>
      </c>
      <c r="AF27" s="238">
        <v>77726455.849999994</v>
      </c>
      <c r="AG27" s="290">
        <v>50.681600000000003</v>
      </c>
      <c r="AH27" s="238">
        <v>0</v>
      </c>
      <c r="AI27" s="289">
        <v>0</v>
      </c>
      <c r="AJ27" s="238">
        <v>0</v>
      </c>
      <c r="AK27" s="289">
        <v>0</v>
      </c>
      <c r="AL27" s="238">
        <v>127441730.95</v>
      </c>
      <c r="AM27" s="290">
        <v>76.546400000000006</v>
      </c>
      <c r="AN27" s="238">
        <v>47969662.170000002</v>
      </c>
      <c r="AO27" s="290">
        <v>80.946299999999994</v>
      </c>
      <c r="AP27" s="238">
        <v>177628239.15000001</v>
      </c>
      <c r="AQ27" s="290">
        <v>66.174599999999998</v>
      </c>
      <c r="AR27" s="238">
        <v>980861942.71000004</v>
      </c>
      <c r="AS27" s="290">
        <v>54.665799999999997</v>
      </c>
      <c r="AT27" s="238">
        <v>1126571488.98</v>
      </c>
      <c r="AU27" s="290">
        <v>49.457900000000002</v>
      </c>
      <c r="AV27" s="238">
        <v>0</v>
      </c>
      <c r="AW27" s="289">
        <v>0</v>
      </c>
      <c r="AX27" s="238">
        <v>0</v>
      </c>
      <c r="AY27" s="289">
        <v>0</v>
      </c>
      <c r="AZ27" s="238">
        <v>0</v>
      </c>
      <c r="BA27" s="289">
        <v>0</v>
      </c>
      <c r="BB27" s="238">
        <v>250774353.18000001</v>
      </c>
      <c r="BC27" s="290">
        <v>50.4146</v>
      </c>
      <c r="BD27" s="238">
        <v>0</v>
      </c>
      <c r="BE27" s="289">
        <v>0</v>
      </c>
      <c r="BF27" s="238">
        <v>0</v>
      </c>
      <c r="BG27" s="289">
        <v>0</v>
      </c>
      <c r="BH27" s="238">
        <v>0</v>
      </c>
      <c r="BI27" s="289">
        <v>0</v>
      </c>
      <c r="BJ27" s="238">
        <v>0</v>
      </c>
      <c r="BK27" s="289">
        <v>0</v>
      </c>
      <c r="BL27" s="238">
        <v>440788038.60000002</v>
      </c>
      <c r="BM27" s="290">
        <v>95.239099999999993</v>
      </c>
      <c r="BN27" s="238">
        <v>270116041</v>
      </c>
      <c r="BO27" s="290">
        <v>83.859399999999994</v>
      </c>
      <c r="BP27" s="238">
        <v>6528903</v>
      </c>
      <c r="BQ27" s="290">
        <v>90.813299999999998</v>
      </c>
      <c r="BR27" s="238">
        <v>10553226.4</v>
      </c>
      <c r="BS27" s="290">
        <v>58.951500000000003</v>
      </c>
      <c r="BT27" s="238">
        <v>48279270.270000003</v>
      </c>
      <c r="BU27" s="290">
        <v>77.882999999999996</v>
      </c>
      <c r="BV27" s="238">
        <v>0</v>
      </c>
      <c r="BW27" s="289">
        <v>0</v>
      </c>
      <c r="BX27" s="238">
        <v>52728484.100000001</v>
      </c>
      <c r="BY27" s="290">
        <v>86.024199999999993</v>
      </c>
      <c r="BZ27" s="238">
        <v>0</v>
      </c>
      <c r="CA27" s="289">
        <v>0</v>
      </c>
      <c r="CB27" s="238">
        <v>5954591493.3500004</v>
      </c>
      <c r="CC27" s="290">
        <v>44.9848</v>
      </c>
      <c r="CD27" s="238">
        <v>0</v>
      </c>
      <c r="CE27" s="289">
        <v>0</v>
      </c>
      <c r="CF27" s="238">
        <v>77130215.599999994</v>
      </c>
      <c r="CG27" s="290">
        <v>93.135900000000007</v>
      </c>
      <c r="CH27" s="238">
        <v>61674510</v>
      </c>
      <c r="CI27" s="290">
        <v>69.986199999999997</v>
      </c>
      <c r="CJ27" s="238">
        <v>258673547.34999999</v>
      </c>
      <c r="CK27" s="290">
        <v>32.264499999999998</v>
      </c>
      <c r="CL27" s="238">
        <v>61222572</v>
      </c>
      <c r="CM27" s="290">
        <v>65.839500000000001</v>
      </c>
      <c r="CN27" s="238">
        <v>0</v>
      </c>
      <c r="CO27" s="289">
        <v>0</v>
      </c>
      <c r="CP27" s="238">
        <v>53710843.759999998</v>
      </c>
      <c r="CQ27" s="290">
        <v>63.420499999999997</v>
      </c>
      <c r="CR27" s="238">
        <v>0</v>
      </c>
      <c r="CS27" s="289">
        <v>0</v>
      </c>
      <c r="CT27" s="238">
        <v>40828670</v>
      </c>
      <c r="CU27" s="290">
        <v>24.991199999999999</v>
      </c>
      <c r="CV27" s="238">
        <v>412509190</v>
      </c>
      <c r="CW27" s="290">
        <v>60.603900000000003</v>
      </c>
      <c r="CX27" s="238">
        <v>0</v>
      </c>
      <c r="CY27" s="289">
        <v>0</v>
      </c>
      <c r="CZ27" s="238">
        <v>0</v>
      </c>
      <c r="DA27" s="289">
        <v>0</v>
      </c>
      <c r="DB27" s="238">
        <v>0</v>
      </c>
      <c r="DC27" s="289">
        <v>0</v>
      </c>
      <c r="DD27" s="238">
        <v>0</v>
      </c>
      <c r="DE27" s="289">
        <v>0</v>
      </c>
      <c r="DF27" s="238">
        <v>37642858.549999997</v>
      </c>
      <c r="DG27" s="290">
        <v>81.320599999999999</v>
      </c>
      <c r="DH27" s="238">
        <v>0</v>
      </c>
      <c r="DI27" s="289">
        <v>0</v>
      </c>
      <c r="DJ27" s="238">
        <v>0</v>
      </c>
      <c r="DK27" s="289">
        <v>0</v>
      </c>
      <c r="DL27" s="238">
        <v>0</v>
      </c>
      <c r="DM27" s="289">
        <v>0</v>
      </c>
      <c r="DN27" s="238">
        <v>0</v>
      </c>
      <c r="DO27" s="289">
        <v>0</v>
      </c>
      <c r="DP27" s="238">
        <v>0</v>
      </c>
      <c r="DQ27" s="289">
        <v>0</v>
      </c>
      <c r="DR27" s="238">
        <v>591418763.77999997</v>
      </c>
      <c r="DS27" s="290">
        <v>44.061900000000001</v>
      </c>
      <c r="DT27" s="238">
        <v>0</v>
      </c>
      <c r="DU27" s="289">
        <v>0</v>
      </c>
      <c r="DV27" s="238">
        <v>177077288.38</v>
      </c>
      <c r="DW27" s="290">
        <v>79.070400000000006</v>
      </c>
      <c r="DX27" s="238">
        <v>842976741.08000004</v>
      </c>
      <c r="DY27" s="290">
        <v>79.479699999999994</v>
      </c>
      <c r="DZ27" s="238">
        <v>83533734.150000006</v>
      </c>
      <c r="EA27" s="290">
        <v>65.128</v>
      </c>
      <c r="EB27" s="238">
        <v>186989429.56999999</v>
      </c>
      <c r="EC27" s="290">
        <v>57.299399999999999</v>
      </c>
      <c r="ED27" s="238">
        <v>0</v>
      </c>
      <c r="EE27" s="289">
        <v>0</v>
      </c>
      <c r="EF27" s="238">
        <v>0</v>
      </c>
      <c r="EG27" s="289">
        <v>0</v>
      </c>
      <c r="EH27" s="238">
        <v>35445602.460000001</v>
      </c>
      <c r="EI27" s="290">
        <v>54.509599999999999</v>
      </c>
      <c r="EJ27" s="238">
        <v>78854323.5</v>
      </c>
      <c r="EK27" s="290">
        <v>54.996200000000002</v>
      </c>
      <c r="EL27" s="238">
        <v>0</v>
      </c>
      <c r="EM27" s="289">
        <v>0</v>
      </c>
      <c r="EN27" s="238">
        <v>0</v>
      </c>
      <c r="EO27" s="289">
        <v>0</v>
      </c>
      <c r="EP27" s="238">
        <v>0</v>
      </c>
      <c r="EQ27" s="289">
        <v>0</v>
      </c>
      <c r="ER27" s="238">
        <v>0</v>
      </c>
      <c r="ES27" s="289">
        <v>0</v>
      </c>
      <c r="ET27" s="238">
        <v>0</v>
      </c>
      <c r="EU27" s="289">
        <v>0</v>
      </c>
      <c r="EV27" s="238">
        <v>0</v>
      </c>
      <c r="EW27" s="289">
        <v>0</v>
      </c>
      <c r="EX27" s="238">
        <v>1224673410.9100001</v>
      </c>
      <c r="EY27" s="290">
        <v>53.3643</v>
      </c>
      <c r="EZ27" s="238">
        <v>0</v>
      </c>
      <c r="FA27" s="289">
        <v>0</v>
      </c>
      <c r="FB27" s="238">
        <v>0</v>
      </c>
      <c r="FC27" s="289">
        <v>0</v>
      </c>
      <c r="FD27" s="238">
        <v>0</v>
      </c>
      <c r="FE27" s="289">
        <v>0</v>
      </c>
      <c r="FF27" s="238">
        <v>114796538.23</v>
      </c>
      <c r="FG27" s="290">
        <v>65.765600000000006</v>
      </c>
      <c r="FH27" s="238">
        <v>0</v>
      </c>
      <c r="FI27" s="289">
        <v>0</v>
      </c>
      <c r="FJ27" s="238">
        <v>0</v>
      </c>
      <c r="FK27" s="289">
        <v>0</v>
      </c>
      <c r="FL27" s="238">
        <v>17614041.75</v>
      </c>
      <c r="FM27" s="290">
        <v>71.034800000000004</v>
      </c>
      <c r="FN27" s="238">
        <v>197198096.87</v>
      </c>
      <c r="FO27" s="290">
        <v>89.877600000000001</v>
      </c>
      <c r="FP27" s="238">
        <v>0</v>
      </c>
      <c r="FQ27" s="289">
        <v>0</v>
      </c>
    </row>
    <row r="28" spans="1:173" ht="14.25" thickTop="1" thickBot="1">
      <c r="A28" s="1" t="s">
        <v>177</v>
      </c>
      <c r="B28" s="31">
        <v>1287375756.21</v>
      </c>
      <c r="C28" s="5">
        <v>2.9386000000000001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33185703.460000001</v>
      </c>
      <c r="AC28" s="5">
        <v>0.91710000000000003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  <c r="AN28" s="31">
        <v>4364463.5599999996</v>
      </c>
      <c r="AO28" s="5">
        <v>7.3647999999999998</v>
      </c>
      <c r="AP28" s="31">
        <v>0</v>
      </c>
      <c r="AQ28">
        <v>0</v>
      </c>
      <c r="AR28" s="31">
        <v>18667387.039999999</v>
      </c>
      <c r="AS28" s="5">
        <v>1.0404</v>
      </c>
      <c r="AT28" s="31">
        <v>115776677.81999999</v>
      </c>
      <c r="AU28" s="5">
        <v>5.0827</v>
      </c>
      <c r="AV28" s="31">
        <v>0</v>
      </c>
      <c r="AW28">
        <v>0</v>
      </c>
      <c r="AX28" s="31">
        <v>0</v>
      </c>
      <c r="AY28">
        <v>0</v>
      </c>
      <c r="AZ28" s="31">
        <v>0</v>
      </c>
      <c r="BA28">
        <v>0</v>
      </c>
      <c r="BB28" s="31">
        <v>0</v>
      </c>
      <c r="BC28">
        <v>0</v>
      </c>
      <c r="BD28" s="31">
        <v>0</v>
      </c>
      <c r="BE28">
        <v>0</v>
      </c>
      <c r="BF28" s="31">
        <v>0</v>
      </c>
      <c r="BG28">
        <v>0</v>
      </c>
      <c r="BH28" s="31">
        <v>0</v>
      </c>
      <c r="BI28">
        <v>0</v>
      </c>
      <c r="BJ28" s="31">
        <v>0</v>
      </c>
      <c r="BK28">
        <v>0</v>
      </c>
      <c r="BL28" s="31">
        <v>0</v>
      </c>
      <c r="BM28">
        <v>0</v>
      </c>
      <c r="BN28" s="31">
        <v>0</v>
      </c>
      <c r="BO28">
        <v>0</v>
      </c>
      <c r="BP28" s="31">
        <v>0</v>
      </c>
      <c r="BQ28">
        <v>0</v>
      </c>
      <c r="BR28" s="31">
        <v>0</v>
      </c>
      <c r="BS28">
        <v>0</v>
      </c>
      <c r="BT28" s="31">
        <v>0</v>
      </c>
      <c r="BU28">
        <v>0</v>
      </c>
      <c r="BV28" s="31">
        <v>0</v>
      </c>
      <c r="BW28">
        <v>0</v>
      </c>
      <c r="BX28" s="31">
        <v>0</v>
      </c>
      <c r="BY28">
        <v>0</v>
      </c>
      <c r="BZ28" s="31">
        <v>0</v>
      </c>
      <c r="CA28">
        <v>0</v>
      </c>
      <c r="CB28" s="31">
        <v>745061792.61000001</v>
      </c>
      <c r="CC28" s="5">
        <v>5.6287000000000003</v>
      </c>
      <c r="CD28" s="31">
        <v>0</v>
      </c>
      <c r="CE28">
        <v>0</v>
      </c>
      <c r="CF28" s="31">
        <v>0</v>
      </c>
      <c r="CG28">
        <v>0</v>
      </c>
      <c r="CH28" s="31">
        <v>0</v>
      </c>
      <c r="CI28">
        <v>0</v>
      </c>
      <c r="CJ28" s="31">
        <v>0</v>
      </c>
      <c r="CK28">
        <v>0</v>
      </c>
      <c r="CL28" s="31">
        <v>0</v>
      </c>
      <c r="CM28">
        <v>0</v>
      </c>
      <c r="CN28" s="31">
        <v>0</v>
      </c>
      <c r="CO28">
        <v>0</v>
      </c>
      <c r="CP28" s="31">
        <v>0</v>
      </c>
      <c r="CQ28">
        <v>0</v>
      </c>
      <c r="CR28" s="31">
        <v>0</v>
      </c>
      <c r="CS28">
        <v>0</v>
      </c>
      <c r="CT28" s="31">
        <v>0</v>
      </c>
      <c r="CU28">
        <v>0</v>
      </c>
      <c r="CV28" s="31">
        <v>38835106</v>
      </c>
      <c r="CW28" s="5">
        <v>5.7054999999999998</v>
      </c>
      <c r="CX28" s="31">
        <v>0</v>
      </c>
      <c r="CY28">
        <v>0</v>
      </c>
      <c r="CZ28" s="31">
        <v>0</v>
      </c>
      <c r="DA28">
        <v>0</v>
      </c>
      <c r="DB28" s="31">
        <v>0</v>
      </c>
      <c r="DC28">
        <v>0</v>
      </c>
      <c r="DD28" s="31">
        <v>0</v>
      </c>
      <c r="DE28">
        <v>0</v>
      </c>
      <c r="DF28" s="31">
        <v>0</v>
      </c>
      <c r="DG28">
        <v>0</v>
      </c>
      <c r="DH28" s="31">
        <v>0</v>
      </c>
      <c r="DI28">
        <v>0</v>
      </c>
      <c r="DJ28" s="31">
        <v>0</v>
      </c>
      <c r="DK28">
        <v>0</v>
      </c>
      <c r="DL28" s="31">
        <v>0</v>
      </c>
      <c r="DM28">
        <v>0</v>
      </c>
      <c r="DN28" s="31">
        <v>0</v>
      </c>
      <c r="DO28">
        <v>0</v>
      </c>
      <c r="DP28" s="31">
        <v>0</v>
      </c>
      <c r="DQ28">
        <v>0</v>
      </c>
      <c r="DR28" s="31">
        <v>316700641.95999998</v>
      </c>
      <c r="DS28" s="5">
        <v>23.594799999999999</v>
      </c>
      <c r="DT28" s="31">
        <v>0</v>
      </c>
      <c r="DU28">
        <v>0</v>
      </c>
      <c r="DV28" s="31">
        <v>0</v>
      </c>
      <c r="DW28">
        <v>0</v>
      </c>
      <c r="DX28" s="31">
        <v>0</v>
      </c>
      <c r="DY28">
        <v>0</v>
      </c>
      <c r="DZ28" s="31">
        <v>12349032.26</v>
      </c>
      <c r="EA28" s="5">
        <v>9.6280999999999999</v>
      </c>
      <c r="EB28" s="31">
        <v>0</v>
      </c>
      <c r="EC28">
        <v>0</v>
      </c>
      <c r="ED28" s="31">
        <v>0</v>
      </c>
      <c r="EE28">
        <v>0</v>
      </c>
      <c r="EF28" s="31">
        <v>0</v>
      </c>
      <c r="EG28">
        <v>0</v>
      </c>
      <c r="EH28" s="31">
        <v>0</v>
      </c>
      <c r="EI28">
        <v>0</v>
      </c>
      <c r="EJ28" s="31">
        <v>0</v>
      </c>
      <c r="EK28">
        <v>0</v>
      </c>
      <c r="EL28" s="31">
        <v>0</v>
      </c>
      <c r="EM28">
        <v>0</v>
      </c>
      <c r="EN28" s="31">
        <v>0</v>
      </c>
      <c r="EO28">
        <v>0</v>
      </c>
      <c r="EP28" s="31">
        <v>0</v>
      </c>
      <c r="EQ28">
        <v>0</v>
      </c>
      <c r="ER28" s="31">
        <v>0</v>
      </c>
      <c r="ES28">
        <v>0</v>
      </c>
      <c r="ET28" s="31">
        <v>0</v>
      </c>
      <c r="EU28">
        <v>0</v>
      </c>
      <c r="EV28" s="31">
        <v>0</v>
      </c>
      <c r="EW28">
        <v>0</v>
      </c>
      <c r="EX28" s="31">
        <v>0</v>
      </c>
      <c r="EY28">
        <v>0</v>
      </c>
      <c r="EZ28" s="31">
        <v>0</v>
      </c>
      <c r="FA28">
        <v>0</v>
      </c>
      <c r="FB28" s="31">
        <v>0</v>
      </c>
      <c r="FC28">
        <v>0</v>
      </c>
      <c r="FD28" s="31">
        <v>0</v>
      </c>
      <c r="FE28">
        <v>0</v>
      </c>
      <c r="FF28" s="31">
        <v>0</v>
      </c>
      <c r="FG28">
        <v>0</v>
      </c>
      <c r="FH28" s="31">
        <v>0</v>
      </c>
      <c r="FI28">
        <v>0</v>
      </c>
      <c r="FJ28" s="31">
        <v>0</v>
      </c>
      <c r="FK28">
        <v>0</v>
      </c>
      <c r="FL28" s="31">
        <v>2434951.5</v>
      </c>
      <c r="FM28" s="5">
        <v>9.8198000000000008</v>
      </c>
      <c r="FN28" s="31">
        <v>0</v>
      </c>
      <c r="FO28">
        <v>0</v>
      </c>
      <c r="FP28" s="31">
        <v>0</v>
      </c>
      <c r="FQ28">
        <v>0</v>
      </c>
    </row>
    <row r="29" spans="1:173" ht="14.25" thickTop="1" thickBot="1">
      <c r="A29" s="289" t="s">
        <v>193</v>
      </c>
      <c r="B29" s="238">
        <v>19981577296.57</v>
      </c>
      <c r="C29" s="290">
        <v>45.610300000000002</v>
      </c>
      <c r="D29" s="238">
        <v>390491612.77999997</v>
      </c>
      <c r="E29" s="290">
        <v>78.581800000000001</v>
      </c>
      <c r="F29" s="238">
        <v>239662749.34999999</v>
      </c>
      <c r="G29" s="290">
        <v>83.422399999999996</v>
      </c>
      <c r="H29" s="238">
        <v>0</v>
      </c>
      <c r="I29" s="289">
        <v>0</v>
      </c>
      <c r="J29" s="238">
        <v>198551846.16999999</v>
      </c>
      <c r="K29" s="290">
        <v>86.485900000000001</v>
      </c>
      <c r="L29" s="238">
        <v>345849284.5</v>
      </c>
      <c r="M29" s="290">
        <v>60.563099999999999</v>
      </c>
      <c r="N29" s="238">
        <v>0</v>
      </c>
      <c r="O29" s="289">
        <v>0</v>
      </c>
      <c r="P29" s="238">
        <v>0</v>
      </c>
      <c r="Q29" s="289">
        <v>0</v>
      </c>
      <c r="R29" s="238">
        <v>21722738</v>
      </c>
      <c r="S29" s="290">
        <v>48.451799999999999</v>
      </c>
      <c r="T29" s="238">
        <v>87756460</v>
      </c>
      <c r="U29" s="290">
        <v>69.304400000000001</v>
      </c>
      <c r="V29" s="238">
        <v>0</v>
      </c>
      <c r="W29" s="289">
        <v>0</v>
      </c>
      <c r="X29" s="238">
        <v>0</v>
      </c>
      <c r="Y29" s="289">
        <v>0</v>
      </c>
      <c r="Z29" s="238">
        <v>0</v>
      </c>
      <c r="AA29" s="289">
        <v>0</v>
      </c>
      <c r="AB29" s="238">
        <v>3316822845.3699999</v>
      </c>
      <c r="AC29" s="290">
        <v>91.656800000000004</v>
      </c>
      <c r="AD29" s="238">
        <v>0</v>
      </c>
      <c r="AE29" s="289">
        <v>0</v>
      </c>
      <c r="AF29" s="238">
        <v>77726455.849999994</v>
      </c>
      <c r="AG29" s="290">
        <v>50.681600000000003</v>
      </c>
      <c r="AH29" s="238">
        <v>0</v>
      </c>
      <c r="AI29" s="289">
        <v>0</v>
      </c>
      <c r="AJ29" s="238">
        <v>0</v>
      </c>
      <c r="AK29" s="289">
        <v>0</v>
      </c>
      <c r="AL29" s="238">
        <v>127441730.95</v>
      </c>
      <c r="AM29" s="290">
        <v>76.546400000000006</v>
      </c>
      <c r="AN29" s="238">
        <v>52334125.729999997</v>
      </c>
      <c r="AO29" s="290">
        <v>88.311099999999996</v>
      </c>
      <c r="AP29" s="238">
        <v>177628239.15000001</v>
      </c>
      <c r="AQ29" s="290">
        <v>66.174599999999998</v>
      </c>
      <c r="AR29" s="238">
        <v>999529329.75</v>
      </c>
      <c r="AS29" s="290">
        <v>55.706099999999999</v>
      </c>
      <c r="AT29" s="238">
        <v>1242348166.8</v>
      </c>
      <c r="AU29" s="290">
        <v>54.540599999999998</v>
      </c>
      <c r="AV29" s="238">
        <v>0</v>
      </c>
      <c r="AW29" s="289">
        <v>0</v>
      </c>
      <c r="AX29" s="238">
        <v>0</v>
      </c>
      <c r="AY29" s="289">
        <v>0</v>
      </c>
      <c r="AZ29" s="238">
        <v>0</v>
      </c>
      <c r="BA29" s="289">
        <v>0</v>
      </c>
      <c r="BB29" s="238">
        <v>250774353.18000001</v>
      </c>
      <c r="BC29" s="290">
        <v>50.4146</v>
      </c>
      <c r="BD29" s="238">
        <v>0</v>
      </c>
      <c r="BE29" s="289">
        <v>0</v>
      </c>
      <c r="BF29" s="238">
        <v>0</v>
      </c>
      <c r="BG29" s="289">
        <v>0</v>
      </c>
      <c r="BH29" s="238">
        <v>0</v>
      </c>
      <c r="BI29" s="289">
        <v>0</v>
      </c>
      <c r="BJ29" s="238">
        <v>0</v>
      </c>
      <c r="BK29" s="289">
        <v>0</v>
      </c>
      <c r="BL29" s="238">
        <v>440788038.60000002</v>
      </c>
      <c r="BM29" s="290">
        <v>95.239099999999993</v>
      </c>
      <c r="BN29" s="238">
        <v>270116041</v>
      </c>
      <c r="BO29" s="290">
        <v>83.859399999999994</v>
      </c>
      <c r="BP29" s="238">
        <v>6528903</v>
      </c>
      <c r="BQ29" s="290">
        <v>90.813299999999998</v>
      </c>
      <c r="BR29" s="238">
        <v>10553226.4</v>
      </c>
      <c r="BS29" s="290">
        <v>58.951500000000003</v>
      </c>
      <c r="BT29" s="238">
        <v>48279270.270000003</v>
      </c>
      <c r="BU29" s="290">
        <v>77.882999999999996</v>
      </c>
      <c r="BV29" s="238">
        <v>0</v>
      </c>
      <c r="BW29" s="289">
        <v>0</v>
      </c>
      <c r="BX29" s="238">
        <v>52728484.100000001</v>
      </c>
      <c r="BY29" s="290">
        <v>86.024199999999993</v>
      </c>
      <c r="BZ29" s="238">
        <v>0</v>
      </c>
      <c r="CA29" s="289">
        <v>0</v>
      </c>
      <c r="CB29" s="238">
        <v>6699653285.96</v>
      </c>
      <c r="CC29" s="290">
        <v>50.613500000000002</v>
      </c>
      <c r="CD29" s="238">
        <v>0</v>
      </c>
      <c r="CE29" s="289">
        <v>0</v>
      </c>
      <c r="CF29" s="238">
        <v>77130215.599999994</v>
      </c>
      <c r="CG29" s="290">
        <v>93.135900000000007</v>
      </c>
      <c r="CH29" s="238">
        <v>61674510</v>
      </c>
      <c r="CI29" s="290">
        <v>69.986199999999997</v>
      </c>
      <c r="CJ29" s="238">
        <v>258673547.34999999</v>
      </c>
      <c r="CK29" s="290">
        <v>32.264499999999998</v>
      </c>
      <c r="CL29" s="238">
        <v>61222572</v>
      </c>
      <c r="CM29" s="290">
        <v>65.839500000000001</v>
      </c>
      <c r="CN29" s="238">
        <v>0</v>
      </c>
      <c r="CO29" s="289">
        <v>0</v>
      </c>
      <c r="CP29" s="238">
        <v>53710843.759999998</v>
      </c>
      <c r="CQ29" s="290">
        <v>63.420499999999997</v>
      </c>
      <c r="CR29" s="238">
        <v>0</v>
      </c>
      <c r="CS29" s="289">
        <v>0</v>
      </c>
      <c r="CT29" s="238">
        <v>40828670</v>
      </c>
      <c r="CU29" s="290">
        <v>24.991199999999999</v>
      </c>
      <c r="CV29" s="238">
        <v>451344296</v>
      </c>
      <c r="CW29" s="290">
        <v>66.309399999999997</v>
      </c>
      <c r="CX29" s="238">
        <v>0</v>
      </c>
      <c r="CY29" s="289">
        <v>0</v>
      </c>
      <c r="CZ29" s="238">
        <v>0</v>
      </c>
      <c r="DA29" s="289">
        <v>0</v>
      </c>
      <c r="DB29" s="238">
        <v>0</v>
      </c>
      <c r="DC29" s="289">
        <v>0</v>
      </c>
      <c r="DD29" s="238">
        <v>0</v>
      </c>
      <c r="DE29" s="289">
        <v>0</v>
      </c>
      <c r="DF29" s="238">
        <v>37642858.549999997</v>
      </c>
      <c r="DG29" s="290">
        <v>81.320599999999999</v>
      </c>
      <c r="DH29" s="238">
        <v>0</v>
      </c>
      <c r="DI29" s="289">
        <v>0</v>
      </c>
      <c r="DJ29" s="238">
        <v>0</v>
      </c>
      <c r="DK29" s="289">
        <v>0</v>
      </c>
      <c r="DL29" s="238">
        <v>0</v>
      </c>
      <c r="DM29" s="289">
        <v>0</v>
      </c>
      <c r="DN29" s="238">
        <v>0</v>
      </c>
      <c r="DO29" s="289">
        <v>0</v>
      </c>
      <c r="DP29" s="238">
        <v>0</v>
      </c>
      <c r="DQ29" s="289">
        <v>0</v>
      </c>
      <c r="DR29" s="238">
        <v>908119405.74000001</v>
      </c>
      <c r="DS29" s="290">
        <v>67.656700000000001</v>
      </c>
      <c r="DT29" s="238">
        <v>0</v>
      </c>
      <c r="DU29" s="289">
        <v>0</v>
      </c>
      <c r="DV29" s="238">
        <v>177077288.38</v>
      </c>
      <c r="DW29" s="290">
        <v>79.070400000000006</v>
      </c>
      <c r="DX29" s="238">
        <v>842976741.08000004</v>
      </c>
      <c r="DY29" s="290">
        <v>79.479699999999994</v>
      </c>
      <c r="DZ29" s="238">
        <v>95882766.409999996</v>
      </c>
      <c r="EA29" s="290">
        <v>74.756</v>
      </c>
      <c r="EB29" s="238">
        <v>186989429.56999999</v>
      </c>
      <c r="EC29" s="290">
        <v>57.299399999999999</v>
      </c>
      <c r="ED29" s="238">
        <v>0</v>
      </c>
      <c r="EE29" s="289">
        <v>0</v>
      </c>
      <c r="EF29" s="238">
        <v>0</v>
      </c>
      <c r="EG29" s="289">
        <v>0</v>
      </c>
      <c r="EH29" s="238">
        <v>35445602.460000001</v>
      </c>
      <c r="EI29" s="290">
        <v>54.509599999999999</v>
      </c>
      <c r="EJ29" s="238">
        <v>78854323.5</v>
      </c>
      <c r="EK29" s="290">
        <v>54.996200000000002</v>
      </c>
      <c r="EL29" s="238">
        <v>0</v>
      </c>
      <c r="EM29" s="289">
        <v>0</v>
      </c>
      <c r="EN29" s="238">
        <v>0</v>
      </c>
      <c r="EO29" s="289">
        <v>0</v>
      </c>
      <c r="EP29" s="238">
        <v>0</v>
      </c>
      <c r="EQ29" s="289">
        <v>0</v>
      </c>
      <c r="ER29" s="238">
        <v>0</v>
      </c>
      <c r="ES29" s="289">
        <v>0</v>
      </c>
      <c r="ET29" s="238">
        <v>0</v>
      </c>
      <c r="EU29" s="289">
        <v>0</v>
      </c>
      <c r="EV29" s="238">
        <v>0</v>
      </c>
      <c r="EW29" s="289">
        <v>0</v>
      </c>
      <c r="EX29" s="238">
        <v>1224673410.9100001</v>
      </c>
      <c r="EY29" s="290">
        <v>53.3643</v>
      </c>
      <c r="EZ29" s="238">
        <v>0</v>
      </c>
      <c r="FA29" s="289">
        <v>0</v>
      </c>
      <c r="FB29" s="238">
        <v>0</v>
      </c>
      <c r="FC29" s="289">
        <v>0</v>
      </c>
      <c r="FD29" s="238">
        <v>0</v>
      </c>
      <c r="FE29" s="289">
        <v>0</v>
      </c>
      <c r="FF29" s="238">
        <v>114796538.23</v>
      </c>
      <c r="FG29" s="290">
        <v>65.765600000000006</v>
      </c>
      <c r="FH29" s="238">
        <v>0</v>
      </c>
      <c r="FI29" s="289">
        <v>0</v>
      </c>
      <c r="FJ29" s="238">
        <v>0</v>
      </c>
      <c r="FK29" s="289">
        <v>0</v>
      </c>
      <c r="FL29" s="238">
        <v>20048993.25</v>
      </c>
      <c r="FM29" s="290">
        <v>80.854600000000005</v>
      </c>
      <c r="FN29" s="238">
        <v>197198096.87</v>
      </c>
      <c r="FO29" s="290">
        <v>89.877600000000001</v>
      </c>
      <c r="FP29" s="238">
        <v>0</v>
      </c>
      <c r="FQ29" s="289">
        <v>0</v>
      </c>
    </row>
    <row r="30" spans="1:173" ht="13.5" thickTop="1">
      <c r="A30" s="74" t="s">
        <v>194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  <c r="BJ30" s="31">
        <v>0</v>
      </c>
      <c r="BK30">
        <v>0</v>
      </c>
      <c r="BL30" s="31">
        <v>0</v>
      </c>
      <c r="BM30">
        <v>0</v>
      </c>
      <c r="BN30" s="31">
        <v>0</v>
      </c>
      <c r="BO30">
        <v>0</v>
      </c>
      <c r="BP30" s="31">
        <v>0</v>
      </c>
      <c r="BQ30">
        <v>0</v>
      </c>
      <c r="BR30" s="31">
        <v>0</v>
      </c>
      <c r="BS30">
        <v>0</v>
      </c>
      <c r="BT30" s="31">
        <v>0</v>
      </c>
      <c r="BU30">
        <v>0</v>
      </c>
      <c r="BV30" s="31">
        <v>0</v>
      </c>
      <c r="BW30">
        <v>0</v>
      </c>
      <c r="BX30" s="31">
        <v>0</v>
      </c>
      <c r="BY30">
        <v>0</v>
      </c>
      <c r="BZ30" s="31">
        <v>0</v>
      </c>
      <c r="CA30">
        <v>0</v>
      </c>
      <c r="CB30" s="31">
        <v>0</v>
      </c>
      <c r="CC30">
        <v>0</v>
      </c>
      <c r="CD30" s="31">
        <v>0</v>
      </c>
      <c r="CE30">
        <v>0</v>
      </c>
      <c r="CF30" s="31">
        <v>0</v>
      </c>
      <c r="CG30">
        <v>0</v>
      </c>
      <c r="CH30" s="31">
        <v>0</v>
      </c>
      <c r="CI30">
        <v>0</v>
      </c>
      <c r="CJ30" s="31">
        <v>0</v>
      </c>
      <c r="CK30">
        <v>0</v>
      </c>
      <c r="CL30" s="31">
        <v>0</v>
      </c>
      <c r="CM30">
        <v>0</v>
      </c>
      <c r="CN30" s="31">
        <v>0</v>
      </c>
      <c r="CO30">
        <v>0</v>
      </c>
      <c r="CP30" s="31">
        <v>0</v>
      </c>
      <c r="CQ30">
        <v>0</v>
      </c>
      <c r="CR30" s="31">
        <v>0</v>
      </c>
      <c r="CS30">
        <v>0</v>
      </c>
      <c r="CT30" s="31">
        <v>0</v>
      </c>
      <c r="CU30">
        <v>0</v>
      </c>
      <c r="CV30" s="31">
        <v>0</v>
      </c>
      <c r="CW30">
        <v>0</v>
      </c>
      <c r="CX30" s="31">
        <v>0</v>
      </c>
      <c r="CY30">
        <v>0</v>
      </c>
      <c r="CZ30" s="31">
        <v>0</v>
      </c>
      <c r="DA30">
        <v>0</v>
      </c>
      <c r="DB30" s="31">
        <v>0</v>
      </c>
      <c r="DC30">
        <v>0</v>
      </c>
      <c r="DD30" s="31">
        <v>0</v>
      </c>
      <c r="DE30">
        <v>0</v>
      </c>
      <c r="DF30" s="31">
        <v>0</v>
      </c>
      <c r="DG30">
        <v>0</v>
      </c>
      <c r="DH30" s="31">
        <v>0</v>
      </c>
      <c r="DI30">
        <v>0</v>
      </c>
      <c r="DJ30" s="31">
        <v>0</v>
      </c>
      <c r="DK30">
        <v>0</v>
      </c>
      <c r="DL30" s="31">
        <v>0</v>
      </c>
      <c r="DM30">
        <v>0</v>
      </c>
      <c r="DN30" s="31">
        <v>0</v>
      </c>
      <c r="DO30">
        <v>0</v>
      </c>
      <c r="DP30" s="31">
        <v>0</v>
      </c>
      <c r="DQ30">
        <v>0</v>
      </c>
      <c r="DR30" s="31">
        <v>0</v>
      </c>
      <c r="DS30">
        <v>0</v>
      </c>
      <c r="DT30" s="31">
        <v>0</v>
      </c>
      <c r="DU30">
        <v>0</v>
      </c>
      <c r="DV30" s="31">
        <v>0</v>
      </c>
      <c r="DW30">
        <v>0</v>
      </c>
      <c r="DX30" s="31">
        <v>0</v>
      </c>
      <c r="DY30">
        <v>0</v>
      </c>
      <c r="DZ30" s="31">
        <v>0</v>
      </c>
      <c r="EA30">
        <v>0</v>
      </c>
      <c r="EB30" s="31">
        <v>0</v>
      </c>
      <c r="EC30">
        <v>0</v>
      </c>
      <c r="ED30" s="31">
        <v>0</v>
      </c>
      <c r="EE30">
        <v>0</v>
      </c>
      <c r="EF30" s="31">
        <v>0</v>
      </c>
      <c r="EG30">
        <v>0</v>
      </c>
      <c r="EH30" s="31">
        <v>0</v>
      </c>
      <c r="EI30">
        <v>0</v>
      </c>
      <c r="EJ30" s="31">
        <v>0</v>
      </c>
      <c r="EK30">
        <v>0</v>
      </c>
      <c r="EL30" s="31">
        <v>0</v>
      </c>
      <c r="EM30">
        <v>0</v>
      </c>
      <c r="EN30" s="31">
        <v>0</v>
      </c>
      <c r="EO30">
        <v>0</v>
      </c>
      <c r="EP30" s="31">
        <v>0</v>
      </c>
      <c r="EQ30">
        <v>0</v>
      </c>
      <c r="ER30" s="31">
        <v>0</v>
      </c>
      <c r="ES30">
        <v>0</v>
      </c>
      <c r="ET30" s="31">
        <v>0</v>
      </c>
      <c r="EU30">
        <v>0</v>
      </c>
      <c r="EV30" s="31">
        <v>0</v>
      </c>
      <c r="EW30">
        <v>0</v>
      </c>
      <c r="EX30" s="31">
        <v>0</v>
      </c>
      <c r="EY30">
        <v>0</v>
      </c>
      <c r="EZ30" s="31">
        <v>0</v>
      </c>
      <c r="FA30">
        <v>0</v>
      </c>
      <c r="FB30" s="31">
        <v>0</v>
      </c>
      <c r="FC30">
        <v>0</v>
      </c>
      <c r="FD30" s="31">
        <v>0</v>
      </c>
      <c r="FE30">
        <v>0</v>
      </c>
      <c r="FF30" s="31">
        <v>0</v>
      </c>
      <c r="FG30">
        <v>0</v>
      </c>
      <c r="FH30" s="31">
        <v>0</v>
      </c>
      <c r="FI30">
        <v>0</v>
      </c>
      <c r="FJ30" s="31">
        <v>0</v>
      </c>
      <c r="FK30">
        <v>0</v>
      </c>
      <c r="FL30" s="31">
        <v>0</v>
      </c>
      <c r="FM30">
        <v>0</v>
      </c>
      <c r="FN30" s="31">
        <v>0</v>
      </c>
      <c r="FO30">
        <v>0</v>
      </c>
      <c r="FP30" s="31">
        <v>0</v>
      </c>
      <c r="FQ30">
        <v>0</v>
      </c>
    </row>
    <row r="31" spans="1:173" ht="13.5" thickBot="1">
      <c r="A31" t="s">
        <v>195</v>
      </c>
      <c r="B31" s="31">
        <v>538856482.47000003</v>
      </c>
      <c r="C31" s="5">
        <v>1.23</v>
      </c>
      <c r="D31" s="31">
        <v>0</v>
      </c>
      <c r="E31">
        <v>0</v>
      </c>
      <c r="F31" s="31">
        <v>0</v>
      </c>
      <c r="G31">
        <v>0</v>
      </c>
      <c r="H31" s="31">
        <v>0</v>
      </c>
      <c r="I31">
        <v>0</v>
      </c>
      <c r="J31" s="31">
        <v>0</v>
      </c>
      <c r="K31">
        <v>0</v>
      </c>
      <c r="L31" s="31">
        <v>57401419.82</v>
      </c>
      <c r="M31" s="5">
        <v>10.0518</v>
      </c>
      <c r="N31" s="31">
        <v>0</v>
      </c>
      <c r="O31">
        <v>0</v>
      </c>
      <c r="P31" s="31">
        <v>0</v>
      </c>
      <c r="Q31">
        <v>0</v>
      </c>
      <c r="R31" s="31">
        <v>0</v>
      </c>
      <c r="S31">
        <v>0</v>
      </c>
      <c r="T31" s="31">
        <v>0</v>
      </c>
      <c r="U31">
        <v>0</v>
      </c>
      <c r="V31" s="31">
        <v>0</v>
      </c>
      <c r="W31">
        <v>0</v>
      </c>
      <c r="X31" s="31">
        <v>0</v>
      </c>
      <c r="Y31">
        <v>0</v>
      </c>
      <c r="Z31" s="31">
        <v>0</v>
      </c>
      <c r="AA31">
        <v>0</v>
      </c>
      <c r="AB31" s="31">
        <v>43504496.25</v>
      </c>
      <c r="AC31" s="5">
        <v>1.2021999999999999</v>
      </c>
      <c r="AD31" s="31">
        <v>0</v>
      </c>
      <c r="AE31">
        <v>0</v>
      </c>
      <c r="AF31" s="31">
        <v>0</v>
      </c>
      <c r="AG31">
        <v>0</v>
      </c>
      <c r="AH31" s="31">
        <v>0</v>
      </c>
      <c r="AI31">
        <v>0</v>
      </c>
      <c r="AJ31" s="31">
        <v>0</v>
      </c>
      <c r="AK31">
        <v>0</v>
      </c>
      <c r="AL31" s="31">
        <v>4749250</v>
      </c>
      <c r="AM31" s="5">
        <v>2.8525999999999998</v>
      </c>
      <c r="AN31" s="31">
        <v>2592000</v>
      </c>
      <c r="AO31" s="5">
        <v>4.3738999999999999</v>
      </c>
      <c r="AP31" s="31">
        <v>20641463.760000002</v>
      </c>
      <c r="AQ31" s="5">
        <v>7.6898999999999997</v>
      </c>
      <c r="AR31" s="31">
        <v>38931238.43</v>
      </c>
      <c r="AS31" s="5">
        <v>2.1697000000000002</v>
      </c>
      <c r="AT31" s="31">
        <v>157874843.00999999</v>
      </c>
      <c r="AU31" s="5">
        <v>6.9309000000000003</v>
      </c>
      <c r="AV31" s="31">
        <v>0</v>
      </c>
      <c r="AW31">
        <v>0</v>
      </c>
      <c r="AX31" s="31">
        <v>0</v>
      </c>
      <c r="AY31">
        <v>0</v>
      </c>
      <c r="AZ31" s="31">
        <v>0</v>
      </c>
      <c r="BA31">
        <v>0</v>
      </c>
      <c r="BB31" s="31">
        <v>17455655</v>
      </c>
      <c r="BC31" s="5">
        <v>3.5091999999999999</v>
      </c>
      <c r="BD31" s="31">
        <v>0</v>
      </c>
      <c r="BE31">
        <v>0</v>
      </c>
      <c r="BF31" s="31">
        <v>0</v>
      </c>
      <c r="BG31">
        <v>0</v>
      </c>
      <c r="BH31" s="31">
        <v>0</v>
      </c>
      <c r="BI31">
        <v>0</v>
      </c>
      <c r="BJ31" s="31">
        <v>0</v>
      </c>
      <c r="BK31">
        <v>0</v>
      </c>
      <c r="BL31" s="31">
        <v>856200</v>
      </c>
      <c r="BM31" s="5">
        <v>0.185</v>
      </c>
      <c r="BN31" s="31">
        <v>0</v>
      </c>
      <c r="BO31">
        <v>0</v>
      </c>
      <c r="BP31" s="31">
        <v>151165</v>
      </c>
      <c r="BQ31" s="5">
        <v>2.1025999999999998</v>
      </c>
      <c r="BR31" s="31">
        <v>289373</v>
      </c>
      <c r="BS31" s="5">
        <v>1.6165</v>
      </c>
      <c r="BT31" s="31">
        <v>0</v>
      </c>
      <c r="BU31">
        <v>0</v>
      </c>
      <c r="BV31" s="31">
        <v>0</v>
      </c>
      <c r="BW31">
        <v>0</v>
      </c>
      <c r="BX31" s="31">
        <v>0</v>
      </c>
      <c r="BY31">
        <v>0</v>
      </c>
      <c r="BZ31" s="31">
        <v>0</v>
      </c>
      <c r="CA31">
        <v>0</v>
      </c>
      <c r="CB31" s="31">
        <v>84198157.120000005</v>
      </c>
      <c r="CC31" s="5">
        <v>0.6361</v>
      </c>
      <c r="CD31" s="31">
        <v>0</v>
      </c>
      <c r="CE31">
        <v>0</v>
      </c>
      <c r="CF31" s="31">
        <v>0</v>
      </c>
      <c r="CG31">
        <v>0</v>
      </c>
      <c r="CH31" s="31">
        <v>1080750</v>
      </c>
      <c r="CI31" s="5">
        <v>1.2263999999999999</v>
      </c>
      <c r="CJ31" s="31">
        <v>2248468</v>
      </c>
      <c r="CK31" s="5">
        <v>0.28050000000000003</v>
      </c>
      <c r="CL31" s="31">
        <v>0</v>
      </c>
      <c r="CM31">
        <v>0</v>
      </c>
      <c r="CN31" s="31">
        <v>0</v>
      </c>
      <c r="CO31">
        <v>0</v>
      </c>
      <c r="CP31" s="31">
        <v>2165290.64</v>
      </c>
      <c r="CQ31" s="5">
        <v>2.5567000000000002</v>
      </c>
      <c r="CR31" s="31">
        <v>0</v>
      </c>
      <c r="CS31">
        <v>0</v>
      </c>
      <c r="CT31" s="31">
        <v>1099800</v>
      </c>
      <c r="CU31" s="5">
        <v>0.67320000000000002</v>
      </c>
      <c r="CV31" s="31">
        <v>26307561</v>
      </c>
      <c r="CW31" s="5">
        <v>3.8650000000000002</v>
      </c>
      <c r="CX31" s="31">
        <v>0</v>
      </c>
      <c r="CY31">
        <v>0</v>
      </c>
      <c r="CZ31" s="31">
        <v>0</v>
      </c>
      <c r="DA31">
        <v>0</v>
      </c>
      <c r="DB31" s="31">
        <v>0</v>
      </c>
      <c r="DC31">
        <v>0</v>
      </c>
      <c r="DD31" s="31">
        <v>0</v>
      </c>
      <c r="DE31">
        <v>0</v>
      </c>
      <c r="DF31" s="31">
        <v>0</v>
      </c>
      <c r="DG31">
        <v>0</v>
      </c>
      <c r="DH31" s="31">
        <v>0</v>
      </c>
      <c r="DI31">
        <v>0</v>
      </c>
      <c r="DJ31" s="31">
        <v>0</v>
      </c>
      <c r="DK31">
        <v>0</v>
      </c>
      <c r="DL31" s="31">
        <v>0</v>
      </c>
      <c r="DM31">
        <v>0</v>
      </c>
      <c r="DN31" s="31">
        <v>0</v>
      </c>
      <c r="DO31">
        <v>0</v>
      </c>
      <c r="DP31" s="31">
        <v>0</v>
      </c>
      <c r="DQ31">
        <v>0</v>
      </c>
      <c r="DR31" s="31">
        <v>29398569.199999999</v>
      </c>
      <c r="DS31" s="5">
        <v>2.1903000000000001</v>
      </c>
      <c r="DT31" s="31">
        <v>0</v>
      </c>
      <c r="DU31">
        <v>0</v>
      </c>
      <c r="DV31" s="31">
        <v>5714900.8099999996</v>
      </c>
      <c r="DW31" s="5">
        <v>2.5518999999999998</v>
      </c>
      <c r="DX31" s="31">
        <v>6609988.9500000002</v>
      </c>
      <c r="DY31" s="5">
        <v>0.62319999999999998</v>
      </c>
      <c r="DZ31" s="31">
        <v>0</v>
      </c>
      <c r="EA31">
        <v>0</v>
      </c>
      <c r="EB31" s="31">
        <v>10140715.789999999</v>
      </c>
      <c r="EC31" s="5">
        <v>3.1074000000000002</v>
      </c>
      <c r="ED31" s="31">
        <v>0</v>
      </c>
      <c r="EE31">
        <v>0</v>
      </c>
      <c r="EF31" s="31">
        <v>0</v>
      </c>
      <c r="EG31">
        <v>0</v>
      </c>
      <c r="EH31" s="31">
        <v>4305403.72</v>
      </c>
      <c r="EI31" s="5">
        <v>6.6210000000000004</v>
      </c>
      <c r="EJ31" s="31">
        <v>0</v>
      </c>
      <c r="EK31">
        <v>0</v>
      </c>
      <c r="EL31" s="31">
        <v>0</v>
      </c>
      <c r="EM31">
        <v>0</v>
      </c>
      <c r="EN31" s="31">
        <v>0</v>
      </c>
      <c r="EO31">
        <v>0</v>
      </c>
      <c r="EP31" s="31">
        <v>0</v>
      </c>
      <c r="EQ31">
        <v>0</v>
      </c>
      <c r="ER31" s="31">
        <v>0</v>
      </c>
      <c r="ES31">
        <v>0</v>
      </c>
      <c r="ET31" s="31">
        <v>0</v>
      </c>
      <c r="EU31">
        <v>0</v>
      </c>
      <c r="EV31" s="31">
        <v>0</v>
      </c>
      <c r="EW31">
        <v>0</v>
      </c>
      <c r="EX31" s="31">
        <v>19046498</v>
      </c>
      <c r="EY31" s="5">
        <v>0.82989999999999997</v>
      </c>
      <c r="EZ31" s="31">
        <v>0</v>
      </c>
      <c r="FA31">
        <v>0</v>
      </c>
      <c r="FB31" s="31">
        <v>0</v>
      </c>
      <c r="FC31">
        <v>0</v>
      </c>
      <c r="FD31" s="31">
        <v>0</v>
      </c>
      <c r="FE31">
        <v>0</v>
      </c>
      <c r="FF31" s="31">
        <v>570774.97</v>
      </c>
      <c r="FG31" s="5">
        <v>0.32700000000000001</v>
      </c>
      <c r="FH31" s="31">
        <v>0</v>
      </c>
      <c r="FI31">
        <v>0</v>
      </c>
      <c r="FJ31" s="31">
        <v>0</v>
      </c>
      <c r="FK31">
        <v>0</v>
      </c>
      <c r="FL31" s="31">
        <v>0</v>
      </c>
      <c r="FM31">
        <v>0</v>
      </c>
      <c r="FN31" s="31">
        <v>1522500</v>
      </c>
      <c r="FO31" s="5">
        <v>0.69389999999999996</v>
      </c>
      <c r="FP31" s="31">
        <v>0</v>
      </c>
      <c r="FQ31">
        <v>0</v>
      </c>
    </row>
    <row r="32" spans="1:173" ht="14.25" thickTop="1" thickBot="1">
      <c r="A32" s="289" t="s">
        <v>196</v>
      </c>
      <c r="B32" s="238">
        <v>538856482.47000003</v>
      </c>
      <c r="C32" s="290">
        <v>1.23</v>
      </c>
      <c r="D32" s="238">
        <v>0</v>
      </c>
      <c r="E32" s="289">
        <v>0</v>
      </c>
      <c r="F32" s="238">
        <v>0</v>
      </c>
      <c r="G32" s="289">
        <v>0</v>
      </c>
      <c r="H32" s="238">
        <v>0</v>
      </c>
      <c r="I32" s="289">
        <v>0</v>
      </c>
      <c r="J32" s="238">
        <v>0</v>
      </c>
      <c r="K32" s="289">
        <v>0</v>
      </c>
      <c r="L32" s="238">
        <v>57401419.82</v>
      </c>
      <c r="M32" s="290">
        <v>10.0518</v>
      </c>
      <c r="N32" s="238">
        <v>0</v>
      </c>
      <c r="O32" s="289">
        <v>0</v>
      </c>
      <c r="P32" s="238">
        <v>0</v>
      </c>
      <c r="Q32" s="289">
        <v>0</v>
      </c>
      <c r="R32" s="238">
        <v>0</v>
      </c>
      <c r="S32" s="289">
        <v>0</v>
      </c>
      <c r="T32" s="238">
        <v>0</v>
      </c>
      <c r="U32" s="289">
        <v>0</v>
      </c>
      <c r="V32" s="238">
        <v>0</v>
      </c>
      <c r="W32" s="289">
        <v>0</v>
      </c>
      <c r="X32" s="238">
        <v>0</v>
      </c>
      <c r="Y32" s="289">
        <v>0</v>
      </c>
      <c r="Z32" s="238">
        <v>0</v>
      </c>
      <c r="AA32" s="289">
        <v>0</v>
      </c>
      <c r="AB32" s="238">
        <v>43504496.25</v>
      </c>
      <c r="AC32" s="290">
        <v>1.2021999999999999</v>
      </c>
      <c r="AD32" s="238">
        <v>0</v>
      </c>
      <c r="AE32" s="289">
        <v>0</v>
      </c>
      <c r="AF32" s="238">
        <v>0</v>
      </c>
      <c r="AG32" s="289">
        <v>0</v>
      </c>
      <c r="AH32" s="238">
        <v>0</v>
      </c>
      <c r="AI32" s="289">
        <v>0</v>
      </c>
      <c r="AJ32" s="238">
        <v>0</v>
      </c>
      <c r="AK32" s="289">
        <v>0</v>
      </c>
      <c r="AL32" s="238">
        <v>4749250</v>
      </c>
      <c r="AM32" s="290">
        <v>2.8525999999999998</v>
      </c>
      <c r="AN32" s="238">
        <v>2592000</v>
      </c>
      <c r="AO32" s="290">
        <v>4.3738999999999999</v>
      </c>
      <c r="AP32" s="238">
        <v>20641463.760000002</v>
      </c>
      <c r="AQ32" s="290">
        <v>7.6898999999999997</v>
      </c>
      <c r="AR32" s="238">
        <v>38931238.43</v>
      </c>
      <c r="AS32" s="290">
        <v>2.1697000000000002</v>
      </c>
      <c r="AT32" s="238">
        <v>157874843.00999999</v>
      </c>
      <c r="AU32" s="290">
        <v>6.9309000000000003</v>
      </c>
      <c r="AV32" s="238">
        <v>0</v>
      </c>
      <c r="AW32" s="289">
        <v>0</v>
      </c>
      <c r="AX32" s="238">
        <v>0</v>
      </c>
      <c r="AY32" s="289">
        <v>0</v>
      </c>
      <c r="AZ32" s="238">
        <v>0</v>
      </c>
      <c r="BA32" s="289">
        <v>0</v>
      </c>
      <c r="BB32" s="238">
        <v>17455655</v>
      </c>
      <c r="BC32" s="290">
        <v>3.5091999999999999</v>
      </c>
      <c r="BD32" s="238">
        <v>0</v>
      </c>
      <c r="BE32" s="289">
        <v>0</v>
      </c>
      <c r="BF32" s="238">
        <v>0</v>
      </c>
      <c r="BG32" s="289">
        <v>0</v>
      </c>
      <c r="BH32" s="238">
        <v>0</v>
      </c>
      <c r="BI32" s="289">
        <v>0</v>
      </c>
      <c r="BJ32" s="238">
        <v>0</v>
      </c>
      <c r="BK32" s="289">
        <v>0</v>
      </c>
      <c r="BL32" s="238">
        <v>856200</v>
      </c>
      <c r="BM32" s="290">
        <v>0.185</v>
      </c>
      <c r="BN32" s="238">
        <v>0</v>
      </c>
      <c r="BO32" s="289">
        <v>0</v>
      </c>
      <c r="BP32" s="238">
        <v>151165</v>
      </c>
      <c r="BQ32" s="290">
        <v>2.1025999999999998</v>
      </c>
      <c r="BR32" s="238">
        <v>289373</v>
      </c>
      <c r="BS32" s="290">
        <v>1.6165</v>
      </c>
      <c r="BT32" s="238">
        <v>0</v>
      </c>
      <c r="BU32" s="289">
        <v>0</v>
      </c>
      <c r="BV32" s="238">
        <v>0</v>
      </c>
      <c r="BW32" s="289">
        <v>0</v>
      </c>
      <c r="BX32" s="238">
        <v>0</v>
      </c>
      <c r="BY32" s="289">
        <v>0</v>
      </c>
      <c r="BZ32" s="238">
        <v>0</v>
      </c>
      <c r="CA32" s="289">
        <v>0</v>
      </c>
      <c r="CB32" s="238">
        <v>84198157.120000005</v>
      </c>
      <c r="CC32" s="290">
        <v>0.6361</v>
      </c>
      <c r="CD32" s="238">
        <v>0</v>
      </c>
      <c r="CE32" s="289">
        <v>0</v>
      </c>
      <c r="CF32" s="238">
        <v>0</v>
      </c>
      <c r="CG32" s="289">
        <v>0</v>
      </c>
      <c r="CH32" s="238">
        <v>1080750</v>
      </c>
      <c r="CI32" s="290">
        <v>1.2263999999999999</v>
      </c>
      <c r="CJ32" s="238">
        <v>2248468</v>
      </c>
      <c r="CK32" s="290">
        <v>0.28050000000000003</v>
      </c>
      <c r="CL32" s="238">
        <v>0</v>
      </c>
      <c r="CM32" s="289">
        <v>0</v>
      </c>
      <c r="CN32" s="238">
        <v>0</v>
      </c>
      <c r="CO32" s="289">
        <v>0</v>
      </c>
      <c r="CP32" s="238">
        <v>2165290.64</v>
      </c>
      <c r="CQ32" s="290">
        <v>2.5567000000000002</v>
      </c>
      <c r="CR32" s="238">
        <v>0</v>
      </c>
      <c r="CS32" s="289">
        <v>0</v>
      </c>
      <c r="CT32" s="238">
        <v>1099800</v>
      </c>
      <c r="CU32" s="290">
        <v>0.67320000000000002</v>
      </c>
      <c r="CV32" s="238">
        <v>26307561</v>
      </c>
      <c r="CW32" s="290">
        <v>3.8650000000000002</v>
      </c>
      <c r="CX32" s="238">
        <v>0</v>
      </c>
      <c r="CY32" s="289">
        <v>0</v>
      </c>
      <c r="CZ32" s="238">
        <v>0</v>
      </c>
      <c r="DA32" s="289">
        <v>0</v>
      </c>
      <c r="DB32" s="238">
        <v>0</v>
      </c>
      <c r="DC32" s="289">
        <v>0</v>
      </c>
      <c r="DD32" s="238">
        <v>0</v>
      </c>
      <c r="DE32" s="289">
        <v>0</v>
      </c>
      <c r="DF32" s="238">
        <v>0</v>
      </c>
      <c r="DG32" s="289">
        <v>0</v>
      </c>
      <c r="DH32" s="238">
        <v>0</v>
      </c>
      <c r="DI32" s="289">
        <v>0</v>
      </c>
      <c r="DJ32" s="238">
        <v>0</v>
      </c>
      <c r="DK32" s="289">
        <v>0</v>
      </c>
      <c r="DL32" s="238">
        <v>0</v>
      </c>
      <c r="DM32" s="289">
        <v>0</v>
      </c>
      <c r="DN32" s="238">
        <v>0</v>
      </c>
      <c r="DO32" s="289">
        <v>0</v>
      </c>
      <c r="DP32" s="238">
        <v>0</v>
      </c>
      <c r="DQ32" s="289">
        <v>0</v>
      </c>
      <c r="DR32" s="238">
        <v>29398569.199999999</v>
      </c>
      <c r="DS32" s="290">
        <v>2.1903000000000001</v>
      </c>
      <c r="DT32" s="238">
        <v>0</v>
      </c>
      <c r="DU32" s="289">
        <v>0</v>
      </c>
      <c r="DV32" s="238">
        <v>5714900.8099999996</v>
      </c>
      <c r="DW32" s="290">
        <v>2.5518999999999998</v>
      </c>
      <c r="DX32" s="238">
        <v>6609988.9500000002</v>
      </c>
      <c r="DY32" s="290">
        <v>0.62319999999999998</v>
      </c>
      <c r="DZ32" s="238">
        <v>0</v>
      </c>
      <c r="EA32" s="289">
        <v>0</v>
      </c>
      <c r="EB32" s="238">
        <v>10140715.789999999</v>
      </c>
      <c r="EC32" s="290">
        <v>3.1074000000000002</v>
      </c>
      <c r="ED32" s="238">
        <v>0</v>
      </c>
      <c r="EE32" s="289">
        <v>0</v>
      </c>
      <c r="EF32" s="238">
        <v>0</v>
      </c>
      <c r="EG32" s="289">
        <v>0</v>
      </c>
      <c r="EH32" s="238">
        <v>4305403.72</v>
      </c>
      <c r="EI32" s="290">
        <v>6.6210000000000004</v>
      </c>
      <c r="EJ32" s="238">
        <v>0</v>
      </c>
      <c r="EK32" s="289">
        <v>0</v>
      </c>
      <c r="EL32" s="238">
        <v>0</v>
      </c>
      <c r="EM32" s="289">
        <v>0</v>
      </c>
      <c r="EN32" s="238">
        <v>0</v>
      </c>
      <c r="EO32" s="289">
        <v>0</v>
      </c>
      <c r="EP32" s="238">
        <v>0</v>
      </c>
      <c r="EQ32" s="289">
        <v>0</v>
      </c>
      <c r="ER32" s="238">
        <v>0</v>
      </c>
      <c r="ES32" s="289">
        <v>0</v>
      </c>
      <c r="ET32" s="238">
        <v>0</v>
      </c>
      <c r="EU32" s="289">
        <v>0</v>
      </c>
      <c r="EV32" s="238">
        <v>0</v>
      </c>
      <c r="EW32" s="289">
        <v>0</v>
      </c>
      <c r="EX32" s="238">
        <v>19046498</v>
      </c>
      <c r="EY32" s="290">
        <v>0.82989999999999997</v>
      </c>
      <c r="EZ32" s="238">
        <v>0</v>
      </c>
      <c r="FA32" s="289">
        <v>0</v>
      </c>
      <c r="FB32" s="238">
        <v>0</v>
      </c>
      <c r="FC32" s="289">
        <v>0</v>
      </c>
      <c r="FD32" s="238">
        <v>0</v>
      </c>
      <c r="FE32" s="289">
        <v>0</v>
      </c>
      <c r="FF32" s="238">
        <v>570774.97</v>
      </c>
      <c r="FG32" s="290">
        <v>0.32700000000000001</v>
      </c>
      <c r="FH32" s="238">
        <v>0</v>
      </c>
      <c r="FI32" s="289">
        <v>0</v>
      </c>
      <c r="FJ32" s="238">
        <v>0</v>
      </c>
      <c r="FK32" s="289">
        <v>0</v>
      </c>
      <c r="FL32" s="238">
        <v>0</v>
      </c>
      <c r="FM32" s="289">
        <v>0</v>
      </c>
      <c r="FN32" s="238">
        <v>1522500</v>
      </c>
      <c r="FO32" s="290">
        <v>0.69389999999999996</v>
      </c>
      <c r="FP32" s="238">
        <v>0</v>
      </c>
      <c r="FQ32" s="289">
        <v>0</v>
      </c>
    </row>
    <row r="33" spans="1:173" ht="13.5" thickTop="1">
      <c r="A33" s="1" t="s">
        <v>197</v>
      </c>
    </row>
    <row r="34" spans="1:173">
      <c r="A34" t="s">
        <v>198</v>
      </c>
      <c r="B34" s="31">
        <v>3690341180.1300001</v>
      </c>
      <c r="C34" s="5">
        <v>8.4236000000000004</v>
      </c>
      <c r="D34" s="31">
        <v>0</v>
      </c>
      <c r="E34">
        <v>0</v>
      </c>
      <c r="F34" s="31">
        <v>10698519.25</v>
      </c>
      <c r="G34" s="5">
        <v>3.7240000000000002</v>
      </c>
      <c r="H34" s="31">
        <v>4109887.17</v>
      </c>
      <c r="I34" s="5">
        <v>1.7</v>
      </c>
      <c r="J34" s="31">
        <v>9145676.8699999992</v>
      </c>
      <c r="K34" s="5">
        <v>3.9836999999999998</v>
      </c>
      <c r="L34" s="31">
        <v>50502152.039999999</v>
      </c>
      <c r="M34" s="5">
        <v>8.8436000000000003</v>
      </c>
      <c r="N34" s="31">
        <v>690660.33</v>
      </c>
      <c r="O34" s="5">
        <v>0.3281</v>
      </c>
      <c r="P34" s="31">
        <v>0</v>
      </c>
      <c r="Q34">
        <v>0</v>
      </c>
      <c r="R34" s="31">
        <v>0</v>
      </c>
      <c r="S34">
        <v>0</v>
      </c>
      <c r="T34" s="31">
        <v>15858863.27</v>
      </c>
      <c r="U34" s="5">
        <v>12.5243</v>
      </c>
      <c r="V34" s="31">
        <v>589701.6</v>
      </c>
      <c r="W34" s="5">
        <v>1.8755999999999999</v>
      </c>
      <c r="X34" s="31">
        <v>3324180.52</v>
      </c>
      <c r="Y34" s="5">
        <v>2.48</v>
      </c>
      <c r="Z34" s="31">
        <v>58016413.369999997</v>
      </c>
      <c r="AA34" s="5">
        <v>7.1712999999999996</v>
      </c>
      <c r="AB34" s="31">
        <v>181423584.43000001</v>
      </c>
      <c r="AC34" s="5">
        <v>5.0133999999999999</v>
      </c>
      <c r="AD34" s="31">
        <v>433481864.99000001</v>
      </c>
      <c r="AE34" s="5">
        <v>27.565799999999999</v>
      </c>
      <c r="AF34" s="31">
        <v>45754793.659999996</v>
      </c>
      <c r="AG34" s="5">
        <v>29.834499999999998</v>
      </c>
      <c r="AH34" s="31">
        <v>286581.43</v>
      </c>
      <c r="AI34" s="5">
        <v>0.29049999999999998</v>
      </c>
      <c r="AJ34" s="31">
        <v>0</v>
      </c>
      <c r="AK34">
        <v>0</v>
      </c>
      <c r="AL34" s="31">
        <v>0</v>
      </c>
      <c r="AM34">
        <v>0</v>
      </c>
      <c r="AN34" s="31">
        <v>0</v>
      </c>
      <c r="AO34">
        <v>0</v>
      </c>
      <c r="AP34" s="31">
        <v>18048073.800000001</v>
      </c>
      <c r="AQ34" s="5">
        <v>6.7237</v>
      </c>
      <c r="AR34" s="31">
        <v>90314936.359999999</v>
      </c>
      <c r="AS34" s="5">
        <v>5.0335000000000001</v>
      </c>
      <c r="AT34" s="31">
        <v>36904880.890000001</v>
      </c>
      <c r="AU34" s="5">
        <v>1.6202000000000001</v>
      </c>
      <c r="AV34" s="31">
        <v>0</v>
      </c>
      <c r="AW34">
        <v>0</v>
      </c>
      <c r="AX34" s="31">
        <v>0</v>
      </c>
      <c r="AY34">
        <v>0</v>
      </c>
      <c r="AZ34" s="31">
        <v>3347462.93</v>
      </c>
      <c r="BA34" s="5">
        <v>1.7264999999999999</v>
      </c>
      <c r="BB34" s="31">
        <v>12553075.07</v>
      </c>
      <c r="BC34" s="5">
        <v>2.5236000000000001</v>
      </c>
      <c r="BD34" s="31">
        <v>433539.32</v>
      </c>
      <c r="BE34" s="5">
        <v>3.1086999999999998</v>
      </c>
      <c r="BF34" s="31">
        <v>0</v>
      </c>
      <c r="BG34">
        <v>0</v>
      </c>
      <c r="BH34" s="31">
        <v>11869.37</v>
      </c>
      <c r="BI34" s="5">
        <v>2.4799999999999999E-2</v>
      </c>
      <c r="BJ34" s="31">
        <v>0</v>
      </c>
      <c r="BK34">
        <v>0</v>
      </c>
      <c r="BL34" s="31">
        <v>21178463.620000001</v>
      </c>
      <c r="BM34" s="5">
        <v>4.5758999999999999</v>
      </c>
      <c r="BN34" s="31">
        <v>4121616</v>
      </c>
      <c r="BO34" s="5">
        <v>1.2796000000000001</v>
      </c>
      <c r="BP34" s="31">
        <v>0</v>
      </c>
      <c r="BQ34">
        <v>0</v>
      </c>
      <c r="BR34" s="31">
        <v>0</v>
      </c>
      <c r="BS34">
        <v>0</v>
      </c>
      <c r="BT34" s="31">
        <v>549651.89</v>
      </c>
      <c r="BU34" s="5">
        <v>0.88670000000000004</v>
      </c>
      <c r="BV34" s="31">
        <v>135728.64000000001</v>
      </c>
      <c r="BW34" s="5">
        <v>0.15890000000000001</v>
      </c>
      <c r="BX34" s="31">
        <v>558407.56999999995</v>
      </c>
      <c r="BY34" s="5">
        <v>0.91100000000000003</v>
      </c>
      <c r="BZ34" s="31">
        <v>36000.339999999997</v>
      </c>
      <c r="CA34" s="5">
        <v>4.2299999999999997E-2</v>
      </c>
      <c r="CB34" s="31">
        <v>1711176903.1900001</v>
      </c>
      <c r="CC34" s="5">
        <v>12.927300000000001</v>
      </c>
      <c r="CD34" s="31">
        <v>17793826.460000001</v>
      </c>
      <c r="CE34" s="5">
        <v>12.374599999999999</v>
      </c>
      <c r="CF34" s="31">
        <v>0</v>
      </c>
      <c r="CG34">
        <v>0</v>
      </c>
      <c r="CH34" s="31">
        <v>10857607.75</v>
      </c>
      <c r="CI34" s="5">
        <v>12.3209</v>
      </c>
      <c r="CJ34" s="31">
        <v>300424532.69999999</v>
      </c>
      <c r="CK34" s="5">
        <v>37.472099999999998</v>
      </c>
      <c r="CL34" s="31">
        <v>-6246315</v>
      </c>
      <c r="CM34" s="5">
        <v>-6.7173999999999996</v>
      </c>
      <c r="CN34" s="31">
        <v>1196340</v>
      </c>
      <c r="CO34" s="5">
        <v>1.1898</v>
      </c>
      <c r="CP34" s="31">
        <v>8159355.5300000003</v>
      </c>
      <c r="CQ34" s="5">
        <v>9.6343999999999994</v>
      </c>
      <c r="CR34" s="31">
        <v>854915.18</v>
      </c>
      <c r="CS34" s="5">
        <v>6.6075999999999997</v>
      </c>
      <c r="CT34" s="31">
        <v>67050776.369999997</v>
      </c>
      <c r="CU34" s="5">
        <v>41.041699999999999</v>
      </c>
      <c r="CV34" s="31">
        <v>0</v>
      </c>
      <c r="CW34">
        <v>0</v>
      </c>
      <c r="CX34" s="31">
        <v>1314.24</v>
      </c>
      <c r="CY34" s="5">
        <v>4.4999999999999997E-3</v>
      </c>
      <c r="CZ34" s="31">
        <v>6432118.8799999999</v>
      </c>
      <c r="DA34" s="5">
        <v>3.6724000000000001</v>
      </c>
      <c r="DB34" s="31">
        <v>105133940.92</v>
      </c>
      <c r="DC34" s="5">
        <v>13.3933</v>
      </c>
      <c r="DD34" s="31">
        <v>18213256.75</v>
      </c>
      <c r="DE34" s="5">
        <v>94.350700000000003</v>
      </c>
      <c r="DF34" s="31">
        <v>8646585.5099999998</v>
      </c>
      <c r="DG34" s="5">
        <v>18.679400000000001</v>
      </c>
      <c r="DH34" s="31">
        <v>978611.8</v>
      </c>
      <c r="DI34" s="5">
        <v>0.40810000000000002</v>
      </c>
      <c r="DJ34" s="31">
        <v>0</v>
      </c>
      <c r="DK34">
        <v>0</v>
      </c>
      <c r="DL34" s="31">
        <v>0</v>
      </c>
      <c r="DM34">
        <v>0</v>
      </c>
      <c r="DN34" s="31">
        <v>0</v>
      </c>
      <c r="DO34">
        <v>0</v>
      </c>
      <c r="DP34" s="31">
        <v>0</v>
      </c>
      <c r="DQ34">
        <v>0</v>
      </c>
      <c r="DR34" s="31">
        <v>50382750</v>
      </c>
      <c r="DS34" s="5">
        <v>3.7536</v>
      </c>
      <c r="DT34" s="31">
        <v>1911868.75</v>
      </c>
      <c r="DU34" s="5">
        <v>3.3706</v>
      </c>
      <c r="DV34" s="31">
        <v>6656.95</v>
      </c>
      <c r="DW34" s="5">
        <v>3.0000000000000001E-3</v>
      </c>
      <c r="DX34" s="31">
        <v>211032225.56</v>
      </c>
      <c r="DY34" s="5">
        <v>19.897099999999998</v>
      </c>
      <c r="DZ34" s="31">
        <v>14544322.859999999</v>
      </c>
      <c r="EA34" s="5">
        <v>11.339600000000001</v>
      </c>
      <c r="EB34" s="31">
        <v>19546639.09</v>
      </c>
      <c r="EC34" s="5">
        <v>5.9897</v>
      </c>
      <c r="ED34" s="31">
        <v>1435315.07</v>
      </c>
      <c r="EE34" s="5">
        <v>100</v>
      </c>
      <c r="EF34" s="31">
        <v>5588745.3600000003</v>
      </c>
      <c r="EG34" s="5">
        <v>1.1557999999999999</v>
      </c>
      <c r="EH34" s="31">
        <v>5472868.9400000004</v>
      </c>
      <c r="EI34" s="5">
        <v>8.4163999999999994</v>
      </c>
      <c r="EJ34" s="31">
        <v>43050034.789999999</v>
      </c>
      <c r="EK34" s="5">
        <v>30.024899999999999</v>
      </c>
      <c r="EL34" s="31">
        <v>0</v>
      </c>
      <c r="EM34">
        <v>0</v>
      </c>
      <c r="EN34" s="31">
        <v>1375430.37</v>
      </c>
      <c r="EO34" s="5">
        <v>0.67049999999999998</v>
      </c>
      <c r="EP34" s="31">
        <v>13321468.130000001</v>
      </c>
      <c r="EQ34" s="5">
        <v>1.5125</v>
      </c>
      <c r="ER34" s="31">
        <v>1427257.01</v>
      </c>
      <c r="ES34" s="5">
        <v>0.50619999999999998</v>
      </c>
      <c r="ET34" s="31">
        <v>6237790.6500000004</v>
      </c>
      <c r="EU34" s="5">
        <v>1.5406</v>
      </c>
      <c r="EV34" s="31">
        <v>15406652.1</v>
      </c>
      <c r="EW34" s="5">
        <v>0.95440000000000003</v>
      </c>
      <c r="EX34" s="31">
        <v>0</v>
      </c>
      <c r="EY34">
        <v>0</v>
      </c>
      <c r="EZ34" s="31">
        <v>286913.99</v>
      </c>
      <c r="FA34" s="5">
        <v>0.7823</v>
      </c>
      <c r="FB34" s="31">
        <v>96367</v>
      </c>
      <c r="FC34" s="5">
        <v>0.31559999999999999</v>
      </c>
      <c r="FD34" s="31">
        <v>1403135.82</v>
      </c>
      <c r="FE34" s="5">
        <v>2.2246999999999999</v>
      </c>
      <c r="FF34" s="31">
        <v>41804813.189999998</v>
      </c>
      <c r="FG34" s="5">
        <v>23.9495</v>
      </c>
      <c r="FH34" s="31">
        <v>826784.83</v>
      </c>
      <c r="FI34" s="5">
        <v>1.7272000000000001</v>
      </c>
      <c r="FJ34" s="31">
        <v>254533.9</v>
      </c>
      <c r="FK34" s="5">
        <v>0.31990000000000002</v>
      </c>
      <c r="FL34" s="31">
        <v>2178250.7599999998</v>
      </c>
      <c r="FM34" s="5">
        <v>8.7845999999999993</v>
      </c>
      <c r="FN34" s="31">
        <v>0</v>
      </c>
      <c r="FO34">
        <v>0</v>
      </c>
      <c r="FP34" s="31">
        <v>0</v>
      </c>
      <c r="FQ34">
        <v>0</v>
      </c>
    </row>
    <row r="35" spans="1:173">
      <c r="A35" t="s">
        <v>199</v>
      </c>
      <c r="B35" s="31">
        <v>37921268</v>
      </c>
      <c r="C35" s="5">
        <v>8.6599999999999996E-2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  <c r="BL35" s="31">
        <v>0</v>
      </c>
      <c r="BM35">
        <v>0</v>
      </c>
      <c r="BN35" s="31">
        <v>0</v>
      </c>
      <c r="BO35">
        <v>0</v>
      </c>
      <c r="BP35" s="31">
        <v>0</v>
      </c>
      <c r="BQ35">
        <v>0</v>
      </c>
      <c r="BR35" s="31">
        <v>0</v>
      </c>
      <c r="BS35">
        <v>0</v>
      </c>
      <c r="BT35" s="31">
        <v>0</v>
      </c>
      <c r="BU35">
        <v>0</v>
      </c>
      <c r="BV35" s="31">
        <v>0</v>
      </c>
      <c r="BW35">
        <v>0</v>
      </c>
      <c r="BX35" s="31">
        <v>0</v>
      </c>
      <c r="BY35">
        <v>0</v>
      </c>
      <c r="BZ35" s="31">
        <v>0</v>
      </c>
      <c r="CA35">
        <v>0</v>
      </c>
      <c r="CB35" s="31">
        <v>0</v>
      </c>
      <c r="CC35">
        <v>0</v>
      </c>
      <c r="CD35" s="31">
        <v>0</v>
      </c>
      <c r="CE35">
        <v>0</v>
      </c>
      <c r="CF35" s="31">
        <v>0</v>
      </c>
      <c r="CG35">
        <v>0</v>
      </c>
      <c r="CH35" s="31">
        <v>0</v>
      </c>
      <c r="CI35">
        <v>0</v>
      </c>
      <c r="CJ35" s="31">
        <v>0</v>
      </c>
      <c r="CK35">
        <v>0</v>
      </c>
      <c r="CL35" s="31">
        <v>37906309</v>
      </c>
      <c r="CM35" s="5">
        <v>40.764899999999997</v>
      </c>
      <c r="CN35" s="31">
        <v>14959</v>
      </c>
      <c r="CO35" s="5">
        <v>1.49E-2</v>
      </c>
      <c r="CP35" s="31">
        <v>0</v>
      </c>
      <c r="CQ35">
        <v>0</v>
      </c>
      <c r="CR35" s="31">
        <v>0</v>
      </c>
      <c r="CS35">
        <v>0</v>
      </c>
      <c r="CT35" s="31">
        <v>0</v>
      </c>
      <c r="CU35">
        <v>0</v>
      </c>
      <c r="CV35" s="31">
        <v>0</v>
      </c>
      <c r="CW35">
        <v>0</v>
      </c>
      <c r="CX35" s="31">
        <v>0</v>
      </c>
      <c r="CY35">
        <v>0</v>
      </c>
      <c r="CZ35" s="31">
        <v>0</v>
      </c>
      <c r="DA35">
        <v>0</v>
      </c>
      <c r="DB35" s="31">
        <v>0</v>
      </c>
      <c r="DC35">
        <v>0</v>
      </c>
      <c r="DD35" s="31">
        <v>0</v>
      </c>
      <c r="DE35">
        <v>0</v>
      </c>
      <c r="DF35" s="31">
        <v>0</v>
      </c>
      <c r="DG35">
        <v>0</v>
      </c>
      <c r="DH35" s="31">
        <v>0</v>
      </c>
      <c r="DI35">
        <v>0</v>
      </c>
      <c r="DJ35" s="31">
        <v>0</v>
      </c>
      <c r="DK35">
        <v>0</v>
      </c>
      <c r="DL35" s="31">
        <v>0</v>
      </c>
      <c r="DM35">
        <v>0</v>
      </c>
      <c r="DN35" s="31">
        <v>0</v>
      </c>
      <c r="DO35">
        <v>0</v>
      </c>
      <c r="DP35" s="31">
        <v>0</v>
      </c>
      <c r="DQ35">
        <v>0</v>
      </c>
      <c r="DR35" s="31">
        <v>0</v>
      </c>
      <c r="DS35">
        <v>0</v>
      </c>
      <c r="DT35" s="31">
        <v>0</v>
      </c>
      <c r="DU35">
        <v>0</v>
      </c>
      <c r="DV35" s="31">
        <v>0</v>
      </c>
      <c r="DW35">
        <v>0</v>
      </c>
      <c r="DX35" s="31">
        <v>0</v>
      </c>
      <c r="DY35">
        <v>0</v>
      </c>
      <c r="DZ35" s="31">
        <v>0</v>
      </c>
      <c r="EA35">
        <v>0</v>
      </c>
      <c r="EB35" s="31">
        <v>0</v>
      </c>
      <c r="EC35">
        <v>0</v>
      </c>
      <c r="ED35" s="31">
        <v>0</v>
      </c>
      <c r="EE35">
        <v>0</v>
      </c>
      <c r="EF35" s="31">
        <v>0</v>
      </c>
      <c r="EG35">
        <v>0</v>
      </c>
      <c r="EH35" s="31">
        <v>0</v>
      </c>
      <c r="EI35">
        <v>0</v>
      </c>
      <c r="EJ35" s="31">
        <v>0</v>
      </c>
      <c r="EK35">
        <v>0</v>
      </c>
      <c r="EL35" s="31">
        <v>0</v>
      </c>
      <c r="EM35">
        <v>0</v>
      </c>
      <c r="EN35" s="31">
        <v>0</v>
      </c>
      <c r="EO35">
        <v>0</v>
      </c>
      <c r="EP35" s="31">
        <v>0</v>
      </c>
      <c r="EQ35">
        <v>0</v>
      </c>
      <c r="ER35" s="31">
        <v>0</v>
      </c>
      <c r="ES35">
        <v>0</v>
      </c>
      <c r="ET35" s="31">
        <v>0</v>
      </c>
      <c r="EU35">
        <v>0</v>
      </c>
      <c r="EV35" s="31">
        <v>0</v>
      </c>
      <c r="EW35">
        <v>0</v>
      </c>
      <c r="EX35" s="31">
        <v>0</v>
      </c>
      <c r="EY35">
        <v>0</v>
      </c>
      <c r="EZ35" s="31">
        <v>0</v>
      </c>
      <c r="FA35">
        <v>0</v>
      </c>
      <c r="FB35" s="31">
        <v>0</v>
      </c>
      <c r="FC35">
        <v>0</v>
      </c>
      <c r="FD35" s="31">
        <v>0</v>
      </c>
      <c r="FE35">
        <v>0</v>
      </c>
      <c r="FF35" s="31">
        <v>0</v>
      </c>
      <c r="FG35">
        <v>0</v>
      </c>
      <c r="FH35" s="31">
        <v>0</v>
      </c>
      <c r="FI35">
        <v>0</v>
      </c>
      <c r="FJ35" s="31">
        <v>0</v>
      </c>
      <c r="FK35">
        <v>0</v>
      </c>
      <c r="FL35" s="31">
        <v>0</v>
      </c>
      <c r="FM35">
        <v>0</v>
      </c>
      <c r="FN35" s="31">
        <v>0</v>
      </c>
      <c r="FO35">
        <v>0</v>
      </c>
      <c r="FP35" s="31">
        <v>0</v>
      </c>
      <c r="FQ35">
        <v>0</v>
      </c>
    </row>
    <row r="36" spans="1:173">
      <c r="A36" t="s">
        <v>200</v>
      </c>
      <c r="B36" s="31">
        <v>117013289.59999999</v>
      </c>
      <c r="C36" s="5">
        <v>0.2671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58913719.399999999</v>
      </c>
      <c r="AS36" s="5">
        <v>3.2833999999999999</v>
      </c>
      <c r="AT36" s="31">
        <v>49656568.399999999</v>
      </c>
      <c r="AU36" s="5">
        <v>2.1800000000000002</v>
      </c>
      <c r="AV36" s="31">
        <v>0</v>
      </c>
      <c r="AW36">
        <v>0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  <c r="BL36" s="31">
        <v>0</v>
      </c>
      <c r="BM36">
        <v>0</v>
      </c>
      <c r="BN36" s="31">
        <v>0</v>
      </c>
      <c r="BO36">
        <v>0</v>
      </c>
      <c r="BP36" s="31">
        <v>0</v>
      </c>
      <c r="BQ36">
        <v>0</v>
      </c>
      <c r="BR36" s="31">
        <v>0</v>
      </c>
      <c r="BS36">
        <v>0</v>
      </c>
      <c r="BT36" s="31">
        <v>0</v>
      </c>
      <c r="BU36">
        <v>0</v>
      </c>
      <c r="BV36" s="31">
        <v>0</v>
      </c>
      <c r="BW36">
        <v>0</v>
      </c>
      <c r="BX36" s="31">
        <v>0</v>
      </c>
      <c r="BY36">
        <v>0</v>
      </c>
      <c r="BZ36" s="31">
        <v>0</v>
      </c>
      <c r="CA36">
        <v>0</v>
      </c>
      <c r="CB36" s="31">
        <v>2467909.21</v>
      </c>
      <c r="CC36" s="5">
        <v>1.8599999999999998E-2</v>
      </c>
      <c r="CD36" s="31">
        <v>0</v>
      </c>
      <c r="CE36">
        <v>0</v>
      </c>
      <c r="CF36" s="31">
        <v>0</v>
      </c>
      <c r="CG36">
        <v>0</v>
      </c>
      <c r="CH36" s="31">
        <v>0</v>
      </c>
      <c r="CI36">
        <v>0</v>
      </c>
      <c r="CJ36" s="31">
        <v>0</v>
      </c>
      <c r="CK36">
        <v>0</v>
      </c>
      <c r="CL36" s="31">
        <v>0</v>
      </c>
      <c r="CM36">
        <v>0</v>
      </c>
      <c r="CN36" s="31">
        <v>0</v>
      </c>
      <c r="CO36">
        <v>0</v>
      </c>
      <c r="CP36" s="31">
        <v>0</v>
      </c>
      <c r="CQ36">
        <v>0</v>
      </c>
      <c r="CR36" s="31">
        <v>0</v>
      </c>
      <c r="CS36">
        <v>0</v>
      </c>
      <c r="CT36" s="31">
        <v>0</v>
      </c>
      <c r="CU36">
        <v>0</v>
      </c>
      <c r="CV36" s="31">
        <v>0</v>
      </c>
      <c r="CW36">
        <v>0</v>
      </c>
      <c r="CX36" s="31">
        <v>0</v>
      </c>
      <c r="CY36">
        <v>0</v>
      </c>
      <c r="CZ36" s="31">
        <v>0</v>
      </c>
      <c r="DA36">
        <v>0</v>
      </c>
      <c r="DB36" s="31">
        <v>0</v>
      </c>
      <c r="DC36">
        <v>0</v>
      </c>
      <c r="DD36" s="31">
        <v>0</v>
      </c>
      <c r="DE36">
        <v>0</v>
      </c>
      <c r="DF36" s="31">
        <v>0</v>
      </c>
      <c r="DG36">
        <v>0</v>
      </c>
      <c r="DH36" s="31">
        <v>0</v>
      </c>
      <c r="DI36">
        <v>0</v>
      </c>
      <c r="DJ36" s="31">
        <v>0</v>
      </c>
      <c r="DK36">
        <v>0</v>
      </c>
      <c r="DL36" s="31">
        <v>0</v>
      </c>
      <c r="DM36">
        <v>0</v>
      </c>
      <c r="DN36" s="31">
        <v>0</v>
      </c>
      <c r="DO36">
        <v>0</v>
      </c>
      <c r="DP36" s="31">
        <v>0</v>
      </c>
      <c r="DQ36">
        <v>0</v>
      </c>
      <c r="DR36" s="31">
        <v>0</v>
      </c>
      <c r="DS36">
        <v>0</v>
      </c>
      <c r="DT36" s="31">
        <v>0</v>
      </c>
      <c r="DU36">
        <v>0</v>
      </c>
      <c r="DV36" s="31">
        <v>0</v>
      </c>
      <c r="DW36">
        <v>0</v>
      </c>
      <c r="DX36" s="31">
        <v>0</v>
      </c>
      <c r="DY36">
        <v>0</v>
      </c>
      <c r="DZ36" s="31">
        <v>0</v>
      </c>
      <c r="EA36">
        <v>0</v>
      </c>
      <c r="EB36" s="31">
        <v>5975092.5899999999</v>
      </c>
      <c r="EC36" s="5">
        <v>1.831</v>
      </c>
      <c r="ED36" s="31">
        <v>0</v>
      </c>
      <c r="EE36">
        <v>0</v>
      </c>
      <c r="EF36" s="31">
        <v>0</v>
      </c>
      <c r="EG36">
        <v>0</v>
      </c>
      <c r="EH36" s="31">
        <v>0</v>
      </c>
      <c r="EI36">
        <v>0</v>
      </c>
      <c r="EJ36" s="31">
        <v>0</v>
      </c>
      <c r="EK36">
        <v>0</v>
      </c>
      <c r="EL36" s="31">
        <v>0</v>
      </c>
      <c r="EM36">
        <v>0</v>
      </c>
      <c r="EN36" s="31">
        <v>0</v>
      </c>
      <c r="EO36">
        <v>0</v>
      </c>
      <c r="EP36" s="31">
        <v>0</v>
      </c>
      <c r="EQ36">
        <v>0</v>
      </c>
      <c r="ER36" s="31">
        <v>0</v>
      </c>
      <c r="ES36">
        <v>0</v>
      </c>
      <c r="ET36" s="31">
        <v>0</v>
      </c>
      <c r="EU36">
        <v>0</v>
      </c>
      <c r="EV36" s="31">
        <v>0</v>
      </c>
      <c r="EW36">
        <v>0</v>
      </c>
      <c r="EX36" s="31">
        <v>0</v>
      </c>
      <c r="EY36">
        <v>0</v>
      </c>
      <c r="EZ36" s="31">
        <v>0</v>
      </c>
      <c r="FA36">
        <v>0</v>
      </c>
      <c r="FB36" s="31">
        <v>0</v>
      </c>
      <c r="FC36">
        <v>0</v>
      </c>
      <c r="FD36" s="31">
        <v>0</v>
      </c>
      <c r="FE36">
        <v>0</v>
      </c>
      <c r="FF36" s="31">
        <v>0</v>
      </c>
      <c r="FG36">
        <v>0</v>
      </c>
      <c r="FH36" s="31">
        <v>0</v>
      </c>
      <c r="FI36">
        <v>0</v>
      </c>
      <c r="FJ36" s="31">
        <v>0</v>
      </c>
      <c r="FK36">
        <v>0</v>
      </c>
      <c r="FL36" s="31">
        <v>0</v>
      </c>
      <c r="FM36">
        <v>0</v>
      </c>
      <c r="FN36" s="31">
        <v>0</v>
      </c>
      <c r="FO36">
        <v>0</v>
      </c>
      <c r="FP36" s="31">
        <v>0</v>
      </c>
      <c r="FQ36">
        <v>0</v>
      </c>
    </row>
    <row r="37" spans="1:173">
      <c r="A37" t="s">
        <v>201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0</v>
      </c>
      <c r="BW37">
        <v>0</v>
      </c>
      <c r="BX37" s="31">
        <v>0</v>
      </c>
      <c r="BY37">
        <v>0</v>
      </c>
      <c r="BZ37" s="31">
        <v>0</v>
      </c>
      <c r="CA37">
        <v>0</v>
      </c>
      <c r="CB37" s="31">
        <v>0</v>
      </c>
      <c r="CC37">
        <v>0</v>
      </c>
      <c r="CD37" s="31">
        <v>0</v>
      </c>
      <c r="CE37">
        <v>0</v>
      </c>
      <c r="CF37" s="31">
        <v>0</v>
      </c>
      <c r="CG37">
        <v>0</v>
      </c>
      <c r="CH37" s="31">
        <v>0</v>
      </c>
      <c r="CI37">
        <v>0</v>
      </c>
      <c r="CJ37" s="31">
        <v>0</v>
      </c>
      <c r="CK37">
        <v>0</v>
      </c>
      <c r="CL37" s="31">
        <v>0</v>
      </c>
      <c r="CM37">
        <v>0</v>
      </c>
      <c r="CN37" s="31">
        <v>0</v>
      </c>
      <c r="CO37">
        <v>0</v>
      </c>
      <c r="CP37" s="31">
        <v>0</v>
      </c>
      <c r="CQ37">
        <v>0</v>
      </c>
      <c r="CR37" s="31">
        <v>0</v>
      </c>
      <c r="CS37">
        <v>0</v>
      </c>
      <c r="CT37" s="31">
        <v>0</v>
      </c>
      <c r="CU37">
        <v>0</v>
      </c>
      <c r="CV37" s="31">
        <v>0</v>
      </c>
      <c r="CW37">
        <v>0</v>
      </c>
      <c r="CX37" s="31">
        <v>0</v>
      </c>
      <c r="CY37">
        <v>0</v>
      </c>
      <c r="CZ37" s="31">
        <v>0</v>
      </c>
      <c r="DA37">
        <v>0</v>
      </c>
      <c r="DB37" s="31">
        <v>0</v>
      </c>
      <c r="DC37">
        <v>0</v>
      </c>
      <c r="DD37" s="31">
        <v>0</v>
      </c>
      <c r="DE37">
        <v>0</v>
      </c>
      <c r="DF37" s="31">
        <v>0</v>
      </c>
      <c r="DG37">
        <v>0</v>
      </c>
      <c r="DH37" s="31">
        <v>0</v>
      </c>
      <c r="DI37">
        <v>0</v>
      </c>
      <c r="DJ37" s="31">
        <v>0</v>
      </c>
      <c r="DK37">
        <v>0</v>
      </c>
      <c r="DL37" s="31">
        <v>0</v>
      </c>
      <c r="DM37">
        <v>0</v>
      </c>
      <c r="DN37" s="31">
        <v>0</v>
      </c>
      <c r="DO37">
        <v>0</v>
      </c>
      <c r="DP37" s="31">
        <v>0</v>
      </c>
      <c r="DQ37">
        <v>0</v>
      </c>
      <c r="DR37" s="31">
        <v>0</v>
      </c>
      <c r="DS37">
        <v>0</v>
      </c>
      <c r="DT37" s="31">
        <v>0</v>
      </c>
      <c r="DU37">
        <v>0</v>
      </c>
      <c r="DV37" s="31">
        <v>0</v>
      </c>
      <c r="DW37">
        <v>0</v>
      </c>
      <c r="DX37" s="31">
        <v>0</v>
      </c>
      <c r="DY37">
        <v>0</v>
      </c>
      <c r="DZ37" s="31">
        <v>0</v>
      </c>
      <c r="EA37">
        <v>0</v>
      </c>
      <c r="EB37" s="31">
        <v>0</v>
      </c>
      <c r="EC37">
        <v>0</v>
      </c>
      <c r="ED37" s="31">
        <v>0</v>
      </c>
      <c r="EE37">
        <v>0</v>
      </c>
      <c r="EF37" s="31">
        <v>0</v>
      </c>
      <c r="EG37">
        <v>0</v>
      </c>
      <c r="EH37" s="31">
        <v>0</v>
      </c>
      <c r="EI37">
        <v>0</v>
      </c>
      <c r="EJ37" s="31">
        <v>0</v>
      </c>
      <c r="EK37">
        <v>0</v>
      </c>
      <c r="EL37" s="31">
        <v>0</v>
      </c>
      <c r="EM37">
        <v>0</v>
      </c>
      <c r="EN37" s="31">
        <v>0</v>
      </c>
      <c r="EO37">
        <v>0</v>
      </c>
      <c r="EP37" s="31">
        <v>0</v>
      </c>
      <c r="EQ37">
        <v>0</v>
      </c>
      <c r="ER37" s="31">
        <v>0</v>
      </c>
      <c r="ES37">
        <v>0</v>
      </c>
      <c r="ET37" s="31">
        <v>0</v>
      </c>
      <c r="EU37">
        <v>0</v>
      </c>
      <c r="EV37" s="31">
        <v>0</v>
      </c>
      <c r="EW37">
        <v>0</v>
      </c>
      <c r="EX37" s="31">
        <v>0</v>
      </c>
      <c r="EY37">
        <v>0</v>
      </c>
      <c r="EZ37" s="31">
        <v>0</v>
      </c>
      <c r="FA37">
        <v>0</v>
      </c>
      <c r="FB37" s="31">
        <v>0</v>
      </c>
      <c r="FC37">
        <v>0</v>
      </c>
      <c r="FD37" s="31">
        <v>0</v>
      </c>
      <c r="FE37">
        <v>0</v>
      </c>
      <c r="FF37" s="31">
        <v>0</v>
      </c>
      <c r="FG37">
        <v>0</v>
      </c>
      <c r="FH37" s="31">
        <v>0</v>
      </c>
      <c r="FI37">
        <v>0</v>
      </c>
      <c r="FJ37" s="31">
        <v>0</v>
      </c>
      <c r="FK37">
        <v>0</v>
      </c>
      <c r="FL37" s="31">
        <v>0</v>
      </c>
      <c r="FM37">
        <v>0</v>
      </c>
      <c r="FN37" s="31">
        <v>0</v>
      </c>
      <c r="FO37">
        <v>0</v>
      </c>
      <c r="FP37" s="31">
        <v>0</v>
      </c>
      <c r="FQ37">
        <v>0</v>
      </c>
    </row>
    <row r="38" spans="1:173">
      <c r="A38" t="s">
        <v>202</v>
      </c>
      <c r="B38" s="31">
        <v>3522560102.1799998</v>
      </c>
      <c r="C38" s="5">
        <v>8.0406999999999993</v>
      </c>
      <c r="D38" s="31">
        <v>0</v>
      </c>
      <c r="E38">
        <v>0</v>
      </c>
      <c r="F38" s="31">
        <v>0</v>
      </c>
      <c r="G38">
        <v>0</v>
      </c>
      <c r="H38" s="31">
        <v>0</v>
      </c>
      <c r="I38">
        <v>0</v>
      </c>
      <c r="J38" s="31">
        <v>0</v>
      </c>
      <c r="K38">
        <v>0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14431747.789999999</v>
      </c>
      <c r="S38" s="5">
        <v>32.189500000000002</v>
      </c>
      <c r="T38" s="31">
        <v>0</v>
      </c>
      <c r="U38">
        <v>0</v>
      </c>
      <c r="V38" s="31">
        <v>0</v>
      </c>
      <c r="W38">
        <v>0</v>
      </c>
      <c r="X38" s="31">
        <v>0</v>
      </c>
      <c r="Y38">
        <v>0</v>
      </c>
      <c r="Z38" s="31">
        <v>601268484.94000006</v>
      </c>
      <c r="AA38" s="5">
        <v>74.322000000000003</v>
      </c>
      <c r="AB38" s="31">
        <v>76989898.640000001</v>
      </c>
      <c r="AC38" s="5">
        <v>2.1274999999999999</v>
      </c>
      <c r="AD38" s="31">
        <v>648139246.16999996</v>
      </c>
      <c r="AE38" s="5">
        <v>41.216200000000001</v>
      </c>
      <c r="AF38" s="31">
        <v>0</v>
      </c>
      <c r="AG38">
        <v>0</v>
      </c>
      <c r="AH38" s="31">
        <v>0</v>
      </c>
      <c r="AI38">
        <v>0</v>
      </c>
      <c r="AJ38" s="31">
        <v>0</v>
      </c>
      <c r="AK38">
        <v>0</v>
      </c>
      <c r="AL38" s="31">
        <v>0</v>
      </c>
      <c r="AM38">
        <v>0</v>
      </c>
      <c r="AN38" s="31">
        <v>4070421.97</v>
      </c>
      <c r="AO38" s="5">
        <v>6.8685999999999998</v>
      </c>
      <c r="AP38" s="31">
        <v>0</v>
      </c>
      <c r="AQ38">
        <v>0</v>
      </c>
      <c r="AR38" s="31">
        <v>169322689.58000001</v>
      </c>
      <c r="AS38" s="5">
        <v>9.4367999999999999</v>
      </c>
      <c r="AT38" s="31">
        <v>265777534.86000001</v>
      </c>
      <c r="AU38" s="5">
        <v>11.667999999999999</v>
      </c>
      <c r="AV38" s="31">
        <v>0</v>
      </c>
      <c r="AW38">
        <v>0</v>
      </c>
      <c r="AX38" s="31">
        <v>0</v>
      </c>
      <c r="AY38">
        <v>0</v>
      </c>
      <c r="AZ38" s="31">
        <v>0</v>
      </c>
      <c r="BA38">
        <v>0</v>
      </c>
      <c r="BB38" s="31">
        <v>56896848.090000004</v>
      </c>
      <c r="BC38" s="5">
        <v>11.4383</v>
      </c>
      <c r="BD38" s="31">
        <v>0</v>
      </c>
      <c r="BE38">
        <v>0</v>
      </c>
      <c r="BF38" s="31">
        <v>0</v>
      </c>
      <c r="BG38">
        <v>0</v>
      </c>
      <c r="BH38" s="31">
        <v>0</v>
      </c>
      <c r="BI38">
        <v>0</v>
      </c>
      <c r="BJ38" s="31">
        <v>0</v>
      </c>
      <c r="BK38">
        <v>0</v>
      </c>
      <c r="BL38" s="31">
        <v>0</v>
      </c>
      <c r="BM38">
        <v>0</v>
      </c>
      <c r="BN38" s="31">
        <v>0</v>
      </c>
      <c r="BO38">
        <v>0</v>
      </c>
      <c r="BP38" s="31">
        <v>509299.95</v>
      </c>
      <c r="BQ38" s="5">
        <v>7.0841000000000003</v>
      </c>
      <c r="BR38" s="31">
        <v>7058930.1500000004</v>
      </c>
      <c r="BS38" s="5">
        <v>39.432000000000002</v>
      </c>
      <c r="BT38" s="31">
        <v>0</v>
      </c>
      <c r="BU38">
        <v>0</v>
      </c>
      <c r="BV38" s="31">
        <v>0</v>
      </c>
      <c r="BW38">
        <v>0</v>
      </c>
      <c r="BX38" s="31">
        <v>0</v>
      </c>
      <c r="BY38">
        <v>0</v>
      </c>
      <c r="BZ38" s="31">
        <v>0</v>
      </c>
      <c r="CA38">
        <v>0</v>
      </c>
      <c r="CB38" s="31">
        <v>619973832.58000004</v>
      </c>
      <c r="CC38" s="5">
        <v>4.6837</v>
      </c>
      <c r="CD38" s="31">
        <v>0</v>
      </c>
      <c r="CE38">
        <v>0</v>
      </c>
      <c r="CF38" s="31">
        <v>5318993.8600000003</v>
      </c>
      <c r="CG38" s="5">
        <v>6.4227999999999996</v>
      </c>
      <c r="CH38" s="31">
        <v>0</v>
      </c>
      <c r="CI38">
        <v>0</v>
      </c>
      <c r="CJ38" s="31">
        <v>0</v>
      </c>
      <c r="CK38">
        <v>0</v>
      </c>
      <c r="CL38" s="31">
        <v>0</v>
      </c>
      <c r="CM38">
        <v>0</v>
      </c>
      <c r="CN38" s="31">
        <v>0</v>
      </c>
      <c r="CO38">
        <v>0</v>
      </c>
      <c r="CP38" s="31">
        <v>0</v>
      </c>
      <c r="CQ38">
        <v>0</v>
      </c>
      <c r="CR38" s="31">
        <v>0</v>
      </c>
      <c r="CS38">
        <v>0</v>
      </c>
      <c r="CT38" s="31">
        <v>0</v>
      </c>
      <c r="CU38">
        <v>0</v>
      </c>
      <c r="CV38" s="31">
        <v>93882288.969999999</v>
      </c>
      <c r="CW38" s="5">
        <v>13.7927</v>
      </c>
      <c r="CX38" s="31">
        <v>0</v>
      </c>
      <c r="CY38">
        <v>0</v>
      </c>
      <c r="CZ38" s="31">
        <v>0</v>
      </c>
      <c r="DA38">
        <v>0</v>
      </c>
      <c r="DB38" s="31">
        <v>0</v>
      </c>
      <c r="DC38">
        <v>0</v>
      </c>
      <c r="DD38" s="31">
        <v>0</v>
      </c>
      <c r="DE38">
        <v>0</v>
      </c>
      <c r="DF38" s="31">
        <v>0</v>
      </c>
      <c r="DG38">
        <v>0</v>
      </c>
      <c r="DH38" s="31">
        <v>0</v>
      </c>
      <c r="DI38">
        <v>0</v>
      </c>
      <c r="DJ38" s="31">
        <v>-381.95</v>
      </c>
      <c r="DK38" s="5">
        <v>-4.8999999999999998E-3</v>
      </c>
      <c r="DL38" s="31">
        <v>827458.25</v>
      </c>
      <c r="DM38" s="5">
        <v>12.7195</v>
      </c>
      <c r="DN38" s="31">
        <v>2025705.07</v>
      </c>
      <c r="DO38" s="5">
        <v>13.370100000000001</v>
      </c>
      <c r="DP38" s="31">
        <v>0</v>
      </c>
      <c r="DQ38">
        <v>0</v>
      </c>
      <c r="DR38" s="31">
        <v>248755074.12</v>
      </c>
      <c r="DS38" s="5">
        <v>18.532699999999998</v>
      </c>
      <c r="DT38" s="31">
        <v>0</v>
      </c>
      <c r="DU38">
        <v>0</v>
      </c>
      <c r="DV38" s="31">
        <v>0</v>
      </c>
      <c r="DW38">
        <v>0</v>
      </c>
      <c r="DX38" s="31">
        <v>0</v>
      </c>
      <c r="DY38">
        <v>0</v>
      </c>
      <c r="DZ38" s="31">
        <v>0</v>
      </c>
      <c r="EA38">
        <v>0</v>
      </c>
      <c r="EB38" s="31">
        <v>13864131.92</v>
      </c>
      <c r="EC38" s="5">
        <v>4.2484000000000002</v>
      </c>
      <c r="ED38" s="31">
        <v>0</v>
      </c>
      <c r="EE38">
        <v>0</v>
      </c>
      <c r="EF38" s="31">
        <v>0</v>
      </c>
      <c r="EG38">
        <v>0</v>
      </c>
      <c r="EH38" s="31">
        <v>4656326.13</v>
      </c>
      <c r="EI38" s="5">
        <v>7.1607000000000003</v>
      </c>
      <c r="EJ38" s="31">
        <v>0</v>
      </c>
      <c r="EK38">
        <v>0</v>
      </c>
      <c r="EL38" s="31">
        <v>0</v>
      </c>
      <c r="EM38">
        <v>0</v>
      </c>
      <c r="EN38" s="31">
        <v>0</v>
      </c>
      <c r="EO38">
        <v>0</v>
      </c>
      <c r="EP38" s="31">
        <v>0</v>
      </c>
      <c r="EQ38">
        <v>0</v>
      </c>
      <c r="ER38" s="31">
        <v>0</v>
      </c>
      <c r="ES38">
        <v>0</v>
      </c>
      <c r="ET38" s="31">
        <v>0</v>
      </c>
      <c r="EU38">
        <v>0</v>
      </c>
      <c r="EV38" s="31">
        <v>0</v>
      </c>
      <c r="EW38">
        <v>0</v>
      </c>
      <c r="EX38" s="31">
        <v>677897814.23000002</v>
      </c>
      <c r="EY38" s="5">
        <v>29.538900000000002</v>
      </c>
      <c r="EZ38" s="31">
        <v>0</v>
      </c>
      <c r="FA38">
        <v>0</v>
      </c>
      <c r="FB38" s="31">
        <v>0</v>
      </c>
      <c r="FC38">
        <v>0</v>
      </c>
      <c r="FD38" s="31">
        <v>0</v>
      </c>
      <c r="FE38">
        <v>0</v>
      </c>
      <c r="FF38" s="31">
        <v>9889387</v>
      </c>
      <c r="FG38" s="5">
        <v>5.6654999999999998</v>
      </c>
      <c r="FH38" s="31">
        <v>0</v>
      </c>
      <c r="FI38">
        <v>0</v>
      </c>
      <c r="FJ38" s="31">
        <v>0</v>
      </c>
      <c r="FK38">
        <v>0</v>
      </c>
      <c r="FL38" s="31">
        <v>1004369.86</v>
      </c>
      <c r="FM38" s="5">
        <v>4.0505000000000004</v>
      </c>
      <c r="FN38" s="31">
        <v>0</v>
      </c>
      <c r="FO38">
        <v>0</v>
      </c>
      <c r="FP38" s="31">
        <v>0</v>
      </c>
      <c r="FQ38">
        <v>0</v>
      </c>
    </row>
    <row r="39" spans="1:173">
      <c r="A39" t="s">
        <v>203</v>
      </c>
      <c r="B39" s="31">
        <v>1864047155.26</v>
      </c>
      <c r="C39" s="5">
        <v>4.2549000000000001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  <c r="J39" s="31">
        <v>0</v>
      </c>
      <c r="K39">
        <v>0</v>
      </c>
      <c r="L39" s="31">
        <v>0</v>
      </c>
      <c r="M39">
        <v>0</v>
      </c>
      <c r="N39" s="31">
        <v>0</v>
      </c>
      <c r="O39">
        <v>0</v>
      </c>
      <c r="P39" s="31">
        <v>0</v>
      </c>
      <c r="Q39">
        <v>0</v>
      </c>
      <c r="R39" s="31">
        <v>0</v>
      </c>
      <c r="S39">
        <v>0</v>
      </c>
      <c r="T39" s="31">
        <v>0</v>
      </c>
      <c r="U39">
        <v>0</v>
      </c>
      <c r="V39" s="31">
        <v>0</v>
      </c>
      <c r="W39">
        <v>0</v>
      </c>
      <c r="X39" s="31">
        <v>0</v>
      </c>
      <c r="Y39">
        <v>0</v>
      </c>
      <c r="Z39" s="31">
        <v>0</v>
      </c>
      <c r="AA39">
        <v>0</v>
      </c>
      <c r="AB39" s="31">
        <v>0</v>
      </c>
      <c r="AC39">
        <v>0</v>
      </c>
      <c r="AD39" s="31">
        <v>276015418.37</v>
      </c>
      <c r="AE39" s="5">
        <v>17.552299999999999</v>
      </c>
      <c r="AF39" s="31">
        <v>0</v>
      </c>
      <c r="AG39">
        <v>0</v>
      </c>
      <c r="AH39" s="31">
        <v>0</v>
      </c>
      <c r="AI39">
        <v>0</v>
      </c>
      <c r="AJ39" s="31">
        <v>0</v>
      </c>
      <c r="AK39">
        <v>0</v>
      </c>
      <c r="AL39" s="31">
        <v>5445010.7999999998</v>
      </c>
      <c r="AM39" s="5">
        <v>3.2705000000000002</v>
      </c>
      <c r="AN39" s="31">
        <v>0</v>
      </c>
      <c r="AO39">
        <v>0</v>
      </c>
      <c r="AP39" s="31">
        <v>0</v>
      </c>
      <c r="AQ39">
        <v>0</v>
      </c>
      <c r="AR39" s="31">
        <v>0</v>
      </c>
      <c r="AS39">
        <v>0</v>
      </c>
      <c r="AT39" s="31">
        <v>0</v>
      </c>
      <c r="AU39">
        <v>0</v>
      </c>
      <c r="AV39" s="31">
        <v>0</v>
      </c>
      <c r="AW39">
        <v>0</v>
      </c>
      <c r="AX39" s="31">
        <v>0</v>
      </c>
      <c r="AY39">
        <v>0</v>
      </c>
      <c r="AZ39" s="31">
        <v>0</v>
      </c>
      <c r="BA39">
        <v>0</v>
      </c>
      <c r="BB39" s="31">
        <v>8775642.5500000007</v>
      </c>
      <c r="BC39" s="5">
        <v>1.7642</v>
      </c>
      <c r="BD39" s="31">
        <v>0</v>
      </c>
      <c r="BE39">
        <v>0</v>
      </c>
      <c r="BF39" s="31">
        <v>0</v>
      </c>
      <c r="BG39">
        <v>0</v>
      </c>
      <c r="BH39" s="31">
        <v>0</v>
      </c>
      <c r="BI39">
        <v>0</v>
      </c>
      <c r="BJ39" s="31">
        <v>0</v>
      </c>
      <c r="BK39">
        <v>0</v>
      </c>
      <c r="BL39" s="31">
        <v>0</v>
      </c>
      <c r="BM39">
        <v>0</v>
      </c>
      <c r="BN39" s="31">
        <v>0</v>
      </c>
      <c r="BO39">
        <v>0</v>
      </c>
      <c r="BP39" s="31">
        <v>0</v>
      </c>
      <c r="BQ39">
        <v>0</v>
      </c>
      <c r="BR39" s="31">
        <v>0</v>
      </c>
      <c r="BS39">
        <v>0</v>
      </c>
      <c r="BT39" s="31">
        <v>0</v>
      </c>
      <c r="BU39">
        <v>0</v>
      </c>
      <c r="BV39" s="31">
        <v>0</v>
      </c>
      <c r="BW39">
        <v>0</v>
      </c>
      <c r="BX39" s="31">
        <v>0</v>
      </c>
      <c r="BY39">
        <v>0</v>
      </c>
      <c r="BZ39" s="31">
        <v>0</v>
      </c>
      <c r="CA39">
        <v>0</v>
      </c>
      <c r="CB39" s="31">
        <v>1516300783.26</v>
      </c>
      <c r="CC39" s="5">
        <v>11.4551</v>
      </c>
      <c r="CD39" s="31">
        <v>0</v>
      </c>
      <c r="CE39">
        <v>0</v>
      </c>
      <c r="CF39" s="31">
        <v>0</v>
      </c>
      <c r="CG39">
        <v>0</v>
      </c>
      <c r="CH39" s="31">
        <v>0</v>
      </c>
      <c r="CI39">
        <v>0</v>
      </c>
      <c r="CJ39" s="31">
        <v>0</v>
      </c>
      <c r="CK39">
        <v>0</v>
      </c>
      <c r="CL39" s="31">
        <v>0</v>
      </c>
      <c r="CM39">
        <v>0</v>
      </c>
      <c r="CN39" s="31">
        <v>0</v>
      </c>
      <c r="CO39">
        <v>0</v>
      </c>
      <c r="CP39" s="31">
        <v>0</v>
      </c>
      <c r="CQ39">
        <v>0</v>
      </c>
      <c r="CR39" s="31">
        <v>0</v>
      </c>
      <c r="CS39">
        <v>0</v>
      </c>
      <c r="CT39" s="31">
        <v>9069998.4000000004</v>
      </c>
      <c r="CU39" s="5">
        <v>5.5517000000000003</v>
      </c>
      <c r="CV39" s="31">
        <v>0</v>
      </c>
      <c r="CW39">
        <v>0</v>
      </c>
      <c r="CX39" s="31">
        <v>0</v>
      </c>
      <c r="CY39">
        <v>0</v>
      </c>
      <c r="CZ39" s="31">
        <v>0</v>
      </c>
      <c r="DA39">
        <v>0</v>
      </c>
      <c r="DB39" s="31">
        <v>0</v>
      </c>
      <c r="DC39">
        <v>0</v>
      </c>
      <c r="DD39" s="31">
        <v>0</v>
      </c>
      <c r="DE39">
        <v>0</v>
      </c>
      <c r="DF39" s="31">
        <v>0</v>
      </c>
      <c r="DG39">
        <v>0</v>
      </c>
      <c r="DH39" s="31">
        <v>0</v>
      </c>
      <c r="DI39">
        <v>0</v>
      </c>
      <c r="DJ39" s="31">
        <v>0</v>
      </c>
      <c r="DK39">
        <v>0</v>
      </c>
      <c r="DL39" s="31">
        <v>0</v>
      </c>
      <c r="DM39">
        <v>0</v>
      </c>
      <c r="DN39" s="31">
        <v>0</v>
      </c>
      <c r="DO39">
        <v>0</v>
      </c>
      <c r="DP39" s="31">
        <v>0</v>
      </c>
      <c r="DQ39">
        <v>0</v>
      </c>
      <c r="DR39" s="31">
        <v>19859875.359999999</v>
      </c>
      <c r="DS39" s="5">
        <v>1.4796</v>
      </c>
      <c r="DT39" s="31">
        <v>0</v>
      </c>
      <c r="DU39">
        <v>0</v>
      </c>
      <c r="DV39" s="31">
        <v>0</v>
      </c>
      <c r="DW39">
        <v>0</v>
      </c>
      <c r="DX39" s="31">
        <v>0</v>
      </c>
      <c r="DY39">
        <v>0</v>
      </c>
      <c r="DZ39" s="31">
        <v>0</v>
      </c>
      <c r="EA39">
        <v>0</v>
      </c>
      <c r="EB39" s="31">
        <v>27180878.280000001</v>
      </c>
      <c r="EC39" s="5">
        <v>8.3291000000000004</v>
      </c>
      <c r="ED39" s="31">
        <v>0</v>
      </c>
      <c r="EE39">
        <v>0</v>
      </c>
      <c r="EF39" s="31">
        <v>0</v>
      </c>
      <c r="EG39">
        <v>0</v>
      </c>
      <c r="EH39" s="31">
        <v>1399548.24</v>
      </c>
      <c r="EI39" s="5">
        <v>2.1522999999999999</v>
      </c>
      <c r="EJ39" s="31">
        <v>0</v>
      </c>
      <c r="EK39">
        <v>0</v>
      </c>
      <c r="EL39" s="31">
        <v>0</v>
      </c>
      <c r="EM39">
        <v>0</v>
      </c>
      <c r="EN39" s="31">
        <v>0</v>
      </c>
      <c r="EO39">
        <v>0</v>
      </c>
      <c r="EP39" s="31">
        <v>0</v>
      </c>
      <c r="EQ39">
        <v>0</v>
      </c>
      <c r="ER39" s="31">
        <v>0</v>
      </c>
      <c r="ES39">
        <v>0</v>
      </c>
      <c r="ET39" s="31">
        <v>0</v>
      </c>
      <c r="EU39">
        <v>0</v>
      </c>
      <c r="EV39" s="31">
        <v>0</v>
      </c>
      <c r="EW39">
        <v>0</v>
      </c>
      <c r="EX39" s="31">
        <v>0</v>
      </c>
      <c r="EY39">
        <v>0</v>
      </c>
      <c r="EZ39" s="31">
        <v>0</v>
      </c>
      <c r="FA39">
        <v>0</v>
      </c>
      <c r="FB39" s="31">
        <v>0</v>
      </c>
      <c r="FC39">
        <v>0</v>
      </c>
      <c r="FD39" s="31">
        <v>0</v>
      </c>
      <c r="FE39">
        <v>0</v>
      </c>
      <c r="FF39" s="31">
        <v>0</v>
      </c>
      <c r="FG39">
        <v>0</v>
      </c>
      <c r="FH39" s="31">
        <v>0</v>
      </c>
      <c r="FI39">
        <v>0</v>
      </c>
      <c r="FJ39" s="31">
        <v>0</v>
      </c>
      <c r="FK39">
        <v>0</v>
      </c>
      <c r="FL39" s="31">
        <v>0</v>
      </c>
      <c r="FM39">
        <v>0</v>
      </c>
      <c r="FN39" s="31">
        <v>0</v>
      </c>
      <c r="FO39">
        <v>0</v>
      </c>
      <c r="FP39" s="31">
        <v>0</v>
      </c>
      <c r="FQ39">
        <v>0</v>
      </c>
    </row>
    <row r="40" spans="1:173">
      <c r="A40" t="s">
        <v>204</v>
      </c>
      <c r="B40" s="31">
        <v>630002374.41999996</v>
      </c>
      <c r="C40" s="5">
        <v>1.4380999999999999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89410592.230000004</v>
      </c>
      <c r="M40" s="5">
        <v>15.657</v>
      </c>
      <c r="N40" s="31">
        <v>0</v>
      </c>
      <c r="O40">
        <v>0</v>
      </c>
      <c r="P40" s="31">
        <v>575142.32999999996</v>
      </c>
      <c r="Q40" s="5">
        <v>2.6749999999999998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88411690.620000005</v>
      </c>
      <c r="AA40" s="5">
        <v>10.9285</v>
      </c>
      <c r="AB40" s="31">
        <v>0</v>
      </c>
      <c r="AC40">
        <v>0</v>
      </c>
      <c r="AD40" s="31">
        <v>171239434.43000001</v>
      </c>
      <c r="AE40" s="5">
        <v>10.8894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14485228.49</v>
      </c>
      <c r="BC40" s="5">
        <v>2.9119999999999999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  <c r="BL40" s="31">
        <v>0</v>
      </c>
      <c r="BM40">
        <v>0</v>
      </c>
      <c r="BN40" s="31">
        <v>0</v>
      </c>
      <c r="BO40">
        <v>0</v>
      </c>
      <c r="BP40" s="31">
        <v>0</v>
      </c>
      <c r="BQ40">
        <v>0</v>
      </c>
      <c r="BR40" s="31">
        <v>0</v>
      </c>
      <c r="BS40">
        <v>0</v>
      </c>
      <c r="BT40" s="31">
        <v>0</v>
      </c>
      <c r="BU40">
        <v>0</v>
      </c>
      <c r="BV40" s="31">
        <v>0</v>
      </c>
      <c r="BW40">
        <v>0</v>
      </c>
      <c r="BX40" s="31">
        <v>0</v>
      </c>
      <c r="BY40">
        <v>0</v>
      </c>
      <c r="BZ40" s="31">
        <v>0</v>
      </c>
      <c r="CA40">
        <v>0</v>
      </c>
      <c r="CB40" s="31">
        <v>0</v>
      </c>
      <c r="CC40">
        <v>0</v>
      </c>
      <c r="CD40" s="31">
        <v>0</v>
      </c>
      <c r="CE40">
        <v>0</v>
      </c>
      <c r="CF40" s="31">
        <v>0</v>
      </c>
      <c r="CG40">
        <v>0</v>
      </c>
      <c r="CH40" s="31">
        <v>0</v>
      </c>
      <c r="CI40">
        <v>0</v>
      </c>
      <c r="CJ40" s="31">
        <v>240381315.41</v>
      </c>
      <c r="CK40" s="5">
        <v>29.982900000000001</v>
      </c>
      <c r="CL40" s="31">
        <v>0</v>
      </c>
      <c r="CM40">
        <v>0</v>
      </c>
      <c r="CN40" s="31">
        <v>0</v>
      </c>
      <c r="CO40">
        <v>0</v>
      </c>
      <c r="CP40" s="31">
        <v>5019643.84</v>
      </c>
      <c r="CQ40" s="5">
        <v>5.9271000000000003</v>
      </c>
      <c r="CR40" s="31">
        <v>0</v>
      </c>
      <c r="CS40">
        <v>0</v>
      </c>
      <c r="CT40" s="31">
        <v>19347581.73</v>
      </c>
      <c r="CU40" s="5">
        <v>11.842599999999999</v>
      </c>
      <c r="CV40" s="31">
        <v>0</v>
      </c>
      <c r="CW40">
        <v>0</v>
      </c>
      <c r="CX40" s="31">
        <v>0</v>
      </c>
      <c r="CY40">
        <v>0</v>
      </c>
      <c r="CZ40" s="31">
        <v>0</v>
      </c>
      <c r="DA40">
        <v>0</v>
      </c>
      <c r="DB40" s="31">
        <v>0</v>
      </c>
      <c r="DC40">
        <v>0</v>
      </c>
      <c r="DD40" s="31">
        <v>0</v>
      </c>
      <c r="DE40">
        <v>0</v>
      </c>
      <c r="DF40" s="31">
        <v>0</v>
      </c>
      <c r="DG40">
        <v>0</v>
      </c>
      <c r="DH40" s="31">
        <v>0</v>
      </c>
      <c r="DI40">
        <v>0</v>
      </c>
      <c r="DJ40" s="31">
        <v>0</v>
      </c>
      <c r="DK40">
        <v>0</v>
      </c>
      <c r="DL40" s="31">
        <v>0</v>
      </c>
      <c r="DM40">
        <v>0</v>
      </c>
      <c r="DN40" s="31">
        <v>0</v>
      </c>
      <c r="DO40">
        <v>0</v>
      </c>
      <c r="DP40" s="31">
        <v>0</v>
      </c>
      <c r="DQ40">
        <v>0</v>
      </c>
      <c r="DR40" s="31">
        <v>0</v>
      </c>
      <c r="DS40">
        <v>0</v>
      </c>
      <c r="DT40" s="31">
        <v>0</v>
      </c>
      <c r="DU40">
        <v>0</v>
      </c>
      <c r="DV40" s="31">
        <v>0</v>
      </c>
      <c r="DW40">
        <v>0</v>
      </c>
      <c r="DX40" s="31">
        <v>0</v>
      </c>
      <c r="DY40">
        <v>0</v>
      </c>
      <c r="DZ40" s="31">
        <v>0</v>
      </c>
      <c r="EA40">
        <v>0</v>
      </c>
      <c r="EB40" s="31">
        <v>0</v>
      </c>
      <c r="EC40">
        <v>0</v>
      </c>
      <c r="ED40" s="31">
        <v>0</v>
      </c>
      <c r="EE40">
        <v>0</v>
      </c>
      <c r="EF40" s="31">
        <v>0</v>
      </c>
      <c r="EG40">
        <v>0</v>
      </c>
      <c r="EH40" s="31">
        <v>1131745.3400000001</v>
      </c>
      <c r="EI40" s="5">
        <v>1.7403999999999999</v>
      </c>
      <c r="EJ40" s="31">
        <v>0</v>
      </c>
      <c r="EK40">
        <v>0</v>
      </c>
      <c r="EL40" s="31">
        <v>0</v>
      </c>
      <c r="EM40">
        <v>0</v>
      </c>
      <c r="EN40" s="31">
        <v>0</v>
      </c>
      <c r="EO40">
        <v>0</v>
      </c>
      <c r="EP40" s="31">
        <v>0</v>
      </c>
      <c r="EQ40">
        <v>0</v>
      </c>
      <c r="ER40" s="31">
        <v>0</v>
      </c>
      <c r="ES40">
        <v>0</v>
      </c>
      <c r="ET40" s="31">
        <v>0</v>
      </c>
      <c r="EU40">
        <v>0</v>
      </c>
      <c r="EV40" s="31">
        <v>0</v>
      </c>
      <c r="EW40">
        <v>0</v>
      </c>
      <c r="EX40" s="31">
        <v>0</v>
      </c>
      <c r="EY40">
        <v>0</v>
      </c>
      <c r="EZ40" s="31">
        <v>0</v>
      </c>
      <c r="FA40">
        <v>0</v>
      </c>
      <c r="FB40" s="31">
        <v>0</v>
      </c>
      <c r="FC40">
        <v>0</v>
      </c>
      <c r="FD40" s="31">
        <v>0</v>
      </c>
      <c r="FE40">
        <v>0</v>
      </c>
      <c r="FF40" s="31">
        <v>0</v>
      </c>
      <c r="FG40">
        <v>0</v>
      </c>
      <c r="FH40" s="31">
        <v>0</v>
      </c>
      <c r="FI40">
        <v>0</v>
      </c>
      <c r="FJ40" s="31">
        <v>0</v>
      </c>
      <c r="FK40">
        <v>0</v>
      </c>
      <c r="FL40" s="31">
        <v>0</v>
      </c>
      <c r="FM40">
        <v>0</v>
      </c>
      <c r="FN40" s="31">
        <v>0</v>
      </c>
      <c r="FO40">
        <v>0</v>
      </c>
      <c r="FP40" s="31">
        <v>0</v>
      </c>
      <c r="FQ40">
        <v>0</v>
      </c>
    </row>
    <row r="41" spans="1:173">
      <c r="A41" t="s">
        <v>205</v>
      </c>
      <c r="B41" s="31">
        <v>152779800.31</v>
      </c>
      <c r="C41" s="5">
        <v>0.34870000000000001</v>
      </c>
      <c r="D41" s="31">
        <v>39360594.68</v>
      </c>
      <c r="E41" s="5">
        <v>7.9208999999999996</v>
      </c>
      <c r="F41" s="31">
        <v>0</v>
      </c>
      <c r="G41">
        <v>0</v>
      </c>
      <c r="H41" s="31">
        <v>0</v>
      </c>
      <c r="I41">
        <v>0</v>
      </c>
      <c r="J41" s="31">
        <v>0</v>
      </c>
      <c r="K41">
        <v>0</v>
      </c>
      <c r="L41" s="31">
        <v>0</v>
      </c>
      <c r="M41">
        <v>0</v>
      </c>
      <c r="N41" s="31">
        <v>0</v>
      </c>
      <c r="O41">
        <v>0</v>
      </c>
      <c r="P41" s="31">
        <v>4284536.1900000004</v>
      </c>
      <c r="Q41" s="5">
        <v>19.927199999999999</v>
      </c>
      <c r="R41" s="31">
        <v>0</v>
      </c>
      <c r="S41" s="5">
        <v>0</v>
      </c>
      <c r="T41" s="31">
        <v>0</v>
      </c>
      <c r="U41" s="5">
        <v>0</v>
      </c>
      <c r="V41" s="31">
        <v>0</v>
      </c>
      <c r="W41">
        <v>0</v>
      </c>
      <c r="X41" s="31">
        <v>0</v>
      </c>
      <c r="Y41">
        <v>0</v>
      </c>
      <c r="Z41" s="31">
        <v>61307611.369999997</v>
      </c>
      <c r="AA41" s="5">
        <v>7.5781999999999998</v>
      </c>
      <c r="AB41" s="31">
        <v>0</v>
      </c>
      <c r="AC41" s="5">
        <v>0</v>
      </c>
      <c r="AD41" s="31">
        <v>5902572</v>
      </c>
      <c r="AE41" s="5">
        <v>0.37540000000000001</v>
      </c>
      <c r="AF41" s="31">
        <v>0</v>
      </c>
      <c r="AG41">
        <v>0</v>
      </c>
      <c r="AH41" s="31">
        <v>0</v>
      </c>
      <c r="AI41">
        <v>0</v>
      </c>
      <c r="AJ41" s="31">
        <v>683193.18</v>
      </c>
      <c r="AK41" s="5">
        <v>0.73040000000000005</v>
      </c>
      <c r="AL41" s="31">
        <v>10749696.84</v>
      </c>
      <c r="AM41" s="5">
        <v>6.4566999999999997</v>
      </c>
      <c r="AN41" s="31">
        <v>0</v>
      </c>
      <c r="AO41">
        <v>0</v>
      </c>
      <c r="AP41" s="31">
        <v>0</v>
      </c>
      <c r="AQ41">
        <v>0</v>
      </c>
      <c r="AR41" s="31">
        <v>0</v>
      </c>
      <c r="AS41" s="5">
        <v>0</v>
      </c>
      <c r="AT41" s="31">
        <v>3041363.01</v>
      </c>
      <c r="AU41" s="5">
        <v>0.13350000000000001</v>
      </c>
      <c r="AV41" s="31">
        <v>153323.41</v>
      </c>
      <c r="AW41" s="5">
        <v>0.2261</v>
      </c>
      <c r="AX41" s="31">
        <v>4028620.69</v>
      </c>
      <c r="AY41" s="5">
        <v>2.6985000000000001</v>
      </c>
      <c r="AZ41" s="31">
        <v>0</v>
      </c>
      <c r="BA41">
        <v>0</v>
      </c>
      <c r="BB41" s="31">
        <v>-277569.59999999998</v>
      </c>
      <c r="BC41" s="5">
        <v>-5.5800000000000002E-2</v>
      </c>
      <c r="BD41" s="31">
        <v>0</v>
      </c>
      <c r="BE41">
        <v>0</v>
      </c>
      <c r="BF41" s="31">
        <v>706855.84</v>
      </c>
      <c r="BG41" s="5">
        <v>0.50629999999999997</v>
      </c>
      <c r="BH41" s="31">
        <v>0</v>
      </c>
      <c r="BI41">
        <v>0</v>
      </c>
      <c r="BJ41" s="31">
        <v>12040240</v>
      </c>
      <c r="BK41" s="5">
        <v>1.2663</v>
      </c>
      <c r="BL41" s="31">
        <v>0</v>
      </c>
      <c r="BM41">
        <v>0</v>
      </c>
      <c r="BN41" s="31">
        <v>1000000</v>
      </c>
      <c r="BO41" s="5">
        <v>0.3105</v>
      </c>
      <c r="BP41" s="31">
        <v>0</v>
      </c>
      <c r="BQ41" s="5">
        <v>0</v>
      </c>
      <c r="BR41" s="31">
        <v>0</v>
      </c>
      <c r="BS41" s="5">
        <v>0</v>
      </c>
      <c r="BT41" s="31">
        <v>0</v>
      </c>
      <c r="BU41">
        <v>0</v>
      </c>
      <c r="BV41" s="31">
        <v>0</v>
      </c>
      <c r="BW41">
        <v>0</v>
      </c>
      <c r="BX41" s="31">
        <v>333770.51</v>
      </c>
      <c r="BY41" s="5">
        <v>0.54449999999999998</v>
      </c>
      <c r="BZ41" s="31">
        <v>0</v>
      </c>
      <c r="CA41">
        <v>0</v>
      </c>
      <c r="CB41" s="31">
        <v>0</v>
      </c>
      <c r="CC41">
        <v>0</v>
      </c>
      <c r="CD41" s="31">
        <v>0</v>
      </c>
      <c r="CE41">
        <v>0</v>
      </c>
      <c r="CF41" s="31">
        <v>0</v>
      </c>
      <c r="CG41">
        <v>0</v>
      </c>
      <c r="CH41" s="31">
        <v>0</v>
      </c>
      <c r="CI41">
        <v>0</v>
      </c>
      <c r="CJ41" s="31">
        <v>0</v>
      </c>
      <c r="CK41" s="5">
        <v>0</v>
      </c>
      <c r="CL41" s="31">
        <v>105000</v>
      </c>
      <c r="CM41" s="5">
        <v>0.1129</v>
      </c>
      <c r="CN41" s="31">
        <v>0</v>
      </c>
      <c r="CO41">
        <v>0</v>
      </c>
      <c r="CP41" s="31">
        <v>0</v>
      </c>
      <c r="CQ41">
        <v>0</v>
      </c>
      <c r="CR41" s="31">
        <v>0</v>
      </c>
      <c r="CS41">
        <v>0</v>
      </c>
      <c r="CT41" s="31">
        <v>-14307000</v>
      </c>
      <c r="CU41" s="5">
        <v>-8.7573000000000008</v>
      </c>
      <c r="CV41" s="31">
        <v>-151164</v>
      </c>
      <c r="CW41" s="5">
        <v>-2.2200000000000001E-2</v>
      </c>
      <c r="CX41" s="31">
        <v>0</v>
      </c>
      <c r="CY41">
        <v>0</v>
      </c>
      <c r="CZ41" s="31">
        <v>0</v>
      </c>
      <c r="DA41">
        <v>0</v>
      </c>
      <c r="DB41" s="31">
        <v>0</v>
      </c>
      <c r="DC41">
        <v>0</v>
      </c>
      <c r="DD41" s="31">
        <v>0</v>
      </c>
      <c r="DE41">
        <v>0</v>
      </c>
      <c r="DF41" s="31">
        <v>0</v>
      </c>
      <c r="DG41">
        <v>0</v>
      </c>
      <c r="DH41" s="31">
        <v>0</v>
      </c>
      <c r="DI41">
        <v>0</v>
      </c>
      <c r="DJ41" s="31">
        <v>0</v>
      </c>
      <c r="DK41">
        <v>0</v>
      </c>
      <c r="DL41" s="31">
        <v>0</v>
      </c>
      <c r="DM41">
        <v>0</v>
      </c>
      <c r="DN41" s="31">
        <v>0</v>
      </c>
      <c r="DO41">
        <v>0</v>
      </c>
      <c r="DP41" s="31">
        <v>911325.8</v>
      </c>
      <c r="DQ41" s="5">
        <v>3.2637999999999998</v>
      </c>
      <c r="DR41" s="31">
        <v>0</v>
      </c>
      <c r="DS41">
        <v>0</v>
      </c>
      <c r="DT41" s="31">
        <v>0</v>
      </c>
      <c r="DU41">
        <v>0</v>
      </c>
      <c r="DV41" s="31">
        <v>5367888.2</v>
      </c>
      <c r="DW41" s="5">
        <v>2.3969</v>
      </c>
      <c r="DX41" s="31">
        <v>0</v>
      </c>
      <c r="DY41">
        <v>0</v>
      </c>
      <c r="DZ41" s="31">
        <v>0</v>
      </c>
      <c r="EA41">
        <v>0</v>
      </c>
      <c r="EB41" s="31">
        <v>0</v>
      </c>
      <c r="EC41" s="5">
        <v>0</v>
      </c>
      <c r="ED41" s="31">
        <v>0</v>
      </c>
      <c r="EE41">
        <v>0</v>
      </c>
      <c r="EF41" s="31">
        <v>0</v>
      </c>
      <c r="EG41">
        <v>0</v>
      </c>
      <c r="EH41" s="31">
        <v>0</v>
      </c>
      <c r="EI41">
        <v>0</v>
      </c>
      <c r="EJ41" s="31">
        <v>0</v>
      </c>
      <c r="EK41">
        <v>0</v>
      </c>
      <c r="EL41" s="31">
        <v>2805671.38</v>
      </c>
      <c r="EM41" s="5">
        <v>1.1495</v>
      </c>
      <c r="EN41" s="31">
        <v>0</v>
      </c>
      <c r="EO41">
        <v>0</v>
      </c>
      <c r="EP41" s="31">
        <v>0</v>
      </c>
      <c r="EQ41">
        <v>0</v>
      </c>
      <c r="ER41" s="31">
        <v>0</v>
      </c>
      <c r="ES41">
        <v>0</v>
      </c>
      <c r="ET41" s="31">
        <v>0</v>
      </c>
      <c r="EU41">
        <v>0</v>
      </c>
      <c r="EV41" s="31">
        <v>0</v>
      </c>
      <c r="EW41">
        <v>0</v>
      </c>
      <c r="EX41" s="31">
        <v>0</v>
      </c>
      <c r="EY41" s="5">
        <v>0</v>
      </c>
      <c r="EZ41" s="31">
        <v>0</v>
      </c>
      <c r="FA41">
        <v>0</v>
      </c>
      <c r="FB41" s="31">
        <v>0</v>
      </c>
      <c r="FC41">
        <v>0</v>
      </c>
      <c r="FD41" s="31">
        <v>0</v>
      </c>
      <c r="FE41">
        <v>0</v>
      </c>
      <c r="FF41" s="31">
        <v>0</v>
      </c>
      <c r="FG41">
        <v>0</v>
      </c>
      <c r="FH41" s="31">
        <v>0</v>
      </c>
      <c r="FI41">
        <v>0</v>
      </c>
      <c r="FJ41" s="31">
        <v>0</v>
      </c>
      <c r="FK41">
        <v>0</v>
      </c>
      <c r="FL41" s="31">
        <v>326007.64</v>
      </c>
      <c r="FM41" s="5">
        <v>1.3147</v>
      </c>
      <c r="FN41" s="31">
        <v>14241330.039999999</v>
      </c>
      <c r="FO41" s="5">
        <v>6.4908000000000001</v>
      </c>
      <c r="FP41" s="31">
        <v>165933.13</v>
      </c>
      <c r="FQ41" s="5">
        <v>0.26479999999999998</v>
      </c>
    </row>
    <row r="42" spans="1:173" ht="13.5" thickBot="1">
      <c r="A42" t="s">
        <v>206</v>
      </c>
      <c r="B42" s="31">
        <v>192158460.16999999</v>
      </c>
      <c r="C42" s="5">
        <v>0.43859999999999999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27893126.210000001</v>
      </c>
      <c r="M42" s="5">
        <v>4.8845000000000001</v>
      </c>
      <c r="N42" s="31">
        <v>0</v>
      </c>
      <c r="O42">
        <v>0</v>
      </c>
      <c r="P42" s="31">
        <v>0</v>
      </c>
      <c r="Q42">
        <v>0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37757016.369999997</v>
      </c>
      <c r="AE42" s="5">
        <v>2.4009999999999998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0</v>
      </c>
      <c r="AQ42">
        <v>0</v>
      </c>
      <c r="AR42" s="31">
        <v>5085982.24</v>
      </c>
      <c r="AS42" s="5">
        <v>0.28349999999999997</v>
      </c>
      <c r="AT42" s="31">
        <v>24481454.109999999</v>
      </c>
      <c r="AU42" s="5">
        <v>1.0748</v>
      </c>
      <c r="AV42" s="31">
        <v>0</v>
      </c>
      <c r="AW42">
        <v>0</v>
      </c>
      <c r="AX42" s="31">
        <v>0</v>
      </c>
      <c r="AY42">
        <v>0</v>
      </c>
      <c r="AZ42" s="31">
        <v>0</v>
      </c>
      <c r="BA42">
        <v>0</v>
      </c>
      <c r="BB42" s="31">
        <v>9141637</v>
      </c>
      <c r="BC42" s="5">
        <v>1.8378000000000001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  <c r="BJ42" s="31">
        <v>0</v>
      </c>
      <c r="BK42">
        <v>0</v>
      </c>
      <c r="BL42" s="31">
        <v>0</v>
      </c>
      <c r="BM42">
        <v>0</v>
      </c>
      <c r="BN42" s="31">
        <v>0</v>
      </c>
      <c r="BO42">
        <v>0</v>
      </c>
      <c r="BP42" s="31">
        <v>0</v>
      </c>
      <c r="BQ42">
        <v>0</v>
      </c>
      <c r="BR42" s="31">
        <v>0</v>
      </c>
      <c r="BS42">
        <v>0</v>
      </c>
      <c r="BT42" s="31">
        <v>0</v>
      </c>
      <c r="BU42">
        <v>0</v>
      </c>
      <c r="BV42" s="31">
        <v>0</v>
      </c>
      <c r="BW42">
        <v>0</v>
      </c>
      <c r="BX42" s="31">
        <v>0</v>
      </c>
      <c r="BY42">
        <v>0</v>
      </c>
      <c r="BZ42" s="31">
        <v>0</v>
      </c>
      <c r="CA42">
        <v>0</v>
      </c>
      <c r="CB42" s="31">
        <v>80613702.959999993</v>
      </c>
      <c r="CC42" s="5">
        <v>0.60899999999999999</v>
      </c>
      <c r="CD42" s="31">
        <v>0</v>
      </c>
      <c r="CE42">
        <v>0</v>
      </c>
      <c r="CF42" s="31">
        <v>0</v>
      </c>
      <c r="CG42">
        <v>0</v>
      </c>
      <c r="CH42" s="31">
        <v>0</v>
      </c>
      <c r="CI42">
        <v>0</v>
      </c>
      <c r="CJ42" s="31">
        <v>0</v>
      </c>
      <c r="CK42">
        <v>0</v>
      </c>
      <c r="CL42" s="31">
        <v>0</v>
      </c>
      <c r="CM42">
        <v>0</v>
      </c>
      <c r="CN42" s="31">
        <v>0</v>
      </c>
      <c r="CO42">
        <v>0</v>
      </c>
      <c r="CP42" s="31">
        <v>0</v>
      </c>
      <c r="CQ42">
        <v>0</v>
      </c>
      <c r="CR42" s="31">
        <v>0</v>
      </c>
      <c r="CS42">
        <v>0</v>
      </c>
      <c r="CT42" s="31">
        <v>0</v>
      </c>
      <c r="CU42">
        <v>0</v>
      </c>
      <c r="CV42" s="31">
        <v>0</v>
      </c>
      <c r="CW42">
        <v>0</v>
      </c>
      <c r="CX42" s="31">
        <v>0</v>
      </c>
      <c r="CY42">
        <v>0</v>
      </c>
      <c r="CZ42" s="31">
        <v>0</v>
      </c>
      <c r="DA42">
        <v>0</v>
      </c>
      <c r="DB42" s="31">
        <v>0</v>
      </c>
      <c r="DC42">
        <v>0</v>
      </c>
      <c r="DD42" s="31">
        <v>0</v>
      </c>
      <c r="DE42">
        <v>0</v>
      </c>
      <c r="DF42" s="31">
        <v>0</v>
      </c>
      <c r="DG42">
        <v>0</v>
      </c>
      <c r="DH42" s="31">
        <v>0</v>
      </c>
      <c r="DI42">
        <v>0</v>
      </c>
      <c r="DJ42" s="31">
        <v>0</v>
      </c>
      <c r="DK42">
        <v>0</v>
      </c>
      <c r="DL42" s="31">
        <v>0</v>
      </c>
      <c r="DM42">
        <v>0</v>
      </c>
      <c r="DN42" s="31">
        <v>0</v>
      </c>
      <c r="DO42">
        <v>0</v>
      </c>
      <c r="DP42" s="31">
        <v>0</v>
      </c>
      <c r="DQ42">
        <v>0</v>
      </c>
      <c r="DR42" s="31">
        <v>0</v>
      </c>
      <c r="DS42">
        <v>0</v>
      </c>
      <c r="DT42" s="31">
        <v>0</v>
      </c>
      <c r="DU42">
        <v>0</v>
      </c>
      <c r="DV42" s="31">
        <v>0</v>
      </c>
      <c r="DW42">
        <v>0</v>
      </c>
      <c r="DX42" s="31">
        <v>0</v>
      </c>
      <c r="DY42">
        <v>0</v>
      </c>
      <c r="DZ42" s="31">
        <v>0</v>
      </c>
      <c r="EA42">
        <v>0</v>
      </c>
      <c r="EB42" s="31">
        <v>7185541.2800000003</v>
      </c>
      <c r="EC42" s="5">
        <v>2.2019000000000002</v>
      </c>
      <c r="ED42" s="31">
        <v>0</v>
      </c>
      <c r="EE42">
        <v>0</v>
      </c>
      <c r="EF42" s="31">
        <v>0</v>
      </c>
      <c r="EG42">
        <v>0</v>
      </c>
      <c r="EH42" s="31">
        <v>0</v>
      </c>
      <c r="EI42">
        <v>0</v>
      </c>
      <c r="EJ42" s="31">
        <v>0</v>
      </c>
      <c r="EK42">
        <v>0</v>
      </c>
      <c r="EL42" s="31">
        <v>0</v>
      </c>
      <c r="EM42">
        <v>0</v>
      </c>
      <c r="EN42" s="31">
        <v>0</v>
      </c>
      <c r="EO42">
        <v>0</v>
      </c>
      <c r="EP42" s="31">
        <v>0</v>
      </c>
      <c r="EQ42">
        <v>0</v>
      </c>
      <c r="ER42" s="31">
        <v>0</v>
      </c>
      <c r="ES42">
        <v>0</v>
      </c>
      <c r="ET42" s="31">
        <v>0</v>
      </c>
      <c r="EU42">
        <v>0</v>
      </c>
      <c r="EV42" s="31">
        <v>0</v>
      </c>
      <c r="EW42">
        <v>0</v>
      </c>
      <c r="EX42" s="31">
        <v>0</v>
      </c>
      <c r="EY42">
        <v>0</v>
      </c>
      <c r="EZ42" s="31">
        <v>0</v>
      </c>
      <c r="FA42">
        <v>0</v>
      </c>
      <c r="FB42" s="31">
        <v>0</v>
      </c>
      <c r="FC42">
        <v>0</v>
      </c>
      <c r="FD42" s="31">
        <v>0</v>
      </c>
      <c r="FE42">
        <v>0</v>
      </c>
      <c r="FF42" s="31">
        <v>0</v>
      </c>
      <c r="FG42">
        <v>0</v>
      </c>
      <c r="FH42" s="31">
        <v>0</v>
      </c>
      <c r="FI42">
        <v>0</v>
      </c>
      <c r="FJ42" s="31">
        <v>0</v>
      </c>
      <c r="FK42">
        <v>0</v>
      </c>
      <c r="FL42" s="31">
        <v>0</v>
      </c>
      <c r="FM42">
        <v>0</v>
      </c>
      <c r="FN42" s="31">
        <v>0</v>
      </c>
      <c r="FO42">
        <v>0</v>
      </c>
      <c r="FP42" s="31">
        <v>0</v>
      </c>
      <c r="FQ42">
        <v>0</v>
      </c>
    </row>
    <row r="43" spans="1:173" ht="14.25" thickTop="1" thickBot="1">
      <c r="A43" s="289" t="s">
        <v>207</v>
      </c>
      <c r="B43" s="238">
        <v>10206823630.07</v>
      </c>
      <c r="C43" s="290">
        <v>23.298300000000001</v>
      </c>
      <c r="D43" s="238">
        <v>39360594.68</v>
      </c>
      <c r="E43" s="290">
        <v>7.9208999999999996</v>
      </c>
      <c r="F43" s="238">
        <v>10698519.25</v>
      </c>
      <c r="G43" s="290">
        <v>3.7240000000000002</v>
      </c>
      <c r="H43" s="238">
        <v>4109887.17</v>
      </c>
      <c r="I43" s="290">
        <v>1.7</v>
      </c>
      <c r="J43" s="238">
        <v>9145676.8699999992</v>
      </c>
      <c r="K43" s="290">
        <v>3.9836999999999998</v>
      </c>
      <c r="L43" s="238">
        <v>167805870.47999999</v>
      </c>
      <c r="M43" s="290">
        <v>29.385200000000001</v>
      </c>
      <c r="N43" s="238">
        <v>690660.33</v>
      </c>
      <c r="O43" s="290">
        <v>0.3281</v>
      </c>
      <c r="P43" s="238">
        <v>4859678.5199999996</v>
      </c>
      <c r="Q43" s="290">
        <v>22.6022</v>
      </c>
      <c r="R43" s="238">
        <v>14431747.789999999</v>
      </c>
      <c r="S43" s="290">
        <v>32.189500000000002</v>
      </c>
      <c r="T43" s="238">
        <v>15858863.27</v>
      </c>
      <c r="U43" s="290">
        <v>12.5243</v>
      </c>
      <c r="V43" s="238">
        <v>589701.6</v>
      </c>
      <c r="W43" s="290">
        <v>1.8755999999999999</v>
      </c>
      <c r="X43" s="238">
        <v>3324180.52</v>
      </c>
      <c r="Y43" s="290">
        <v>2.48</v>
      </c>
      <c r="Z43" s="238">
        <v>809004200.29999995</v>
      </c>
      <c r="AA43" s="290">
        <v>100</v>
      </c>
      <c r="AB43" s="238">
        <v>258413483.06999999</v>
      </c>
      <c r="AC43" s="290">
        <v>7.141</v>
      </c>
      <c r="AD43" s="238">
        <v>1572535552.3299999</v>
      </c>
      <c r="AE43" s="290">
        <v>100</v>
      </c>
      <c r="AF43" s="238">
        <v>45754793.659999996</v>
      </c>
      <c r="AG43" s="290">
        <v>29.834499999999998</v>
      </c>
      <c r="AH43" s="238">
        <v>286581.43</v>
      </c>
      <c r="AI43" s="290">
        <v>0.29049999999999998</v>
      </c>
      <c r="AJ43" s="238">
        <v>683193.18</v>
      </c>
      <c r="AK43" s="290">
        <v>0.73040000000000005</v>
      </c>
      <c r="AL43" s="238">
        <v>16194707.640000001</v>
      </c>
      <c r="AM43" s="290">
        <v>9.7271999999999998</v>
      </c>
      <c r="AN43" s="238">
        <v>4070421.97</v>
      </c>
      <c r="AO43" s="290">
        <v>6.8685999999999998</v>
      </c>
      <c r="AP43" s="238">
        <v>18048073.800000001</v>
      </c>
      <c r="AQ43" s="290">
        <v>6.7237</v>
      </c>
      <c r="AR43" s="238">
        <v>323637327.57999998</v>
      </c>
      <c r="AS43" s="290">
        <v>18.037099999999999</v>
      </c>
      <c r="AT43" s="238">
        <v>379861801.26999998</v>
      </c>
      <c r="AU43" s="290">
        <v>16.676400000000001</v>
      </c>
      <c r="AV43" s="238">
        <v>153323.41</v>
      </c>
      <c r="AW43" s="290">
        <v>0.2261</v>
      </c>
      <c r="AX43" s="238">
        <v>4028620.69</v>
      </c>
      <c r="AY43" s="290">
        <v>2.6985000000000001</v>
      </c>
      <c r="AZ43" s="238">
        <v>3347462.93</v>
      </c>
      <c r="BA43" s="290">
        <v>1.7264999999999999</v>
      </c>
      <c r="BB43" s="238">
        <v>101574861.59999999</v>
      </c>
      <c r="BC43" s="290">
        <v>20.420200000000001</v>
      </c>
      <c r="BD43" s="238">
        <v>433539.32</v>
      </c>
      <c r="BE43" s="290">
        <v>3.1086999999999998</v>
      </c>
      <c r="BF43" s="238">
        <v>706855.84</v>
      </c>
      <c r="BG43" s="290">
        <v>0.50629999999999997</v>
      </c>
      <c r="BH43" s="238">
        <v>11869.37</v>
      </c>
      <c r="BI43" s="290">
        <v>2.4799999999999999E-2</v>
      </c>
      <c r="BJ43" s="238">
        <v>12040240</v>
      </c>
      <c r="BK43" s="290">
        <v>1.2663</v>
      </c>
      <c r="BL43" s="238">
        <v>21178463.620000001</v>
      </c>
      <c r="BM43" s="290">
        <v>4.5758999999999999</v>
      </c>
      <c r="BN43" s="238">
        <v>5121616</v>
      </c>
      <c r="BO43" s="290">
        <v>1.59</v>
      </c>
      <c r="BP43" s="238">
        <v>509299.95</v>
      </c>
      <c r="BQ43" s="290">
        <v>7.0841000000000003</v>
      </c>
      <c r="BR43" s="238">
        <v>7058930.1500000004</v>
      </c>
      <c r="BS43" s="290">
        <v>39.432000000000002</v>
      </c>
      <c r="BT43" s="238">
        <v>549651.89</v>
      </c>
      <c r="BU43" s="290">
        <v>0.88670000000000004</v>
      </c>
      <c r="BV43" s="238">
        <v>135728.64000000001</v>
      </c>
      <c r="BW43" s="290">
        <v>0.15890000000000001</v>
      </c>
      <c r="BX43" s="238">
        <v>892178.08</v>
      </c>
      <c r="BY43" s="290">
        <v>1.4555</v>
      </c>
      <c r="BZ43" s="238">
        <v>36000.339999999997</v>
      </c>
      <c r="CA43" s="290">
        <v>4.2299999999999997E-2</v>
      </c>
      <c r="CB43" s="238">
        <v>3930533131.1999998</v>
      </c>
      <c r="CC43" s="290">
        <v>29.6938</v>
      </c>
      <c r="CD43" s="238">
        <v>17793826.460000001</v>
      </c>
      <c r="CE43" s="290">
        <v>12.374599999999999</v>
      </c>
      <c r="CF43" s="238">
        <v>5318993.8600000003</v>
      </c>
      <c r="CG43" s="290">
        <v>6.4227999999999996</v>
      </c>
      <c r="CH43" s="238">
        <v>10857607.75</v>
      </c>
      <c r="CI43" s="290">
        <v>12.3209</v>
      </c>
      <c r="CJ43" s="238">
        <v>540805848.11000001</v>
      </c>
      <c r="CK43" s="290">
        <v>67.454999999999998</v>
      </c>
      <c r="CL43" s="238">
        <v>31764994</v>
      </c>
      <c r="CM43" s="290">
        <v>34.160499999999999</v>
      </c>
      <c r="CN43" s="238">
        <v>1211299</v>
      </c>
      <c r="CO43" s="290">
        <v>1.2045999999999999</v>
      </c>
      <c r="CP43" s="238">
        <v>13178999.369999999</v>
      </c>
      <c r="CQ43" s="290">
        <v>15.561500000000001</v>
      </c>
      <c r="CR43" s="238">
        <v>854915.18</v>
      </c>
      <c r="CS43" s="290">
        <v>6.6075999999999997</v>
      </c>
      <c r="CT43" s="238">
        <v>81161356.5</v>
      </c>
      <c r="CU43" s="290">
        <v>49.678800000000003</v>
      </c>
      <c r="CV43" s="238">
        <v>93731124.969999999</v>
      </c>
      <c r="CW43" s="290">
        <v>13.7705</v>
      </c>
      <c r="CX43" s="238">
        <v>1314.24</v>
      </c>
      <c r="CY43" s="290">
        <v>4.4999999999999997E-3</v>
      </c>
      <c r="CZ43" s="238">
        <v>6432118.8799999999</v>
      </c>
      <c r="DA43" s="290">
        <v>3.6724000000000001</v>
      </c>
      <c r="DB43" s="238">
        <v>105133940.92</v>
      </c>
      <c r="DC43" s="290">
        <v>13.3933</v>
      </c>
      <c r="DD43" s="238">
        <v>18213256.75</v>
      </c>
      <c r="DE43" s="290">
        <v>94.350700000000003</v>
      </c>
      <c r="DF43" s="238">
        <v>8646585.5099999998</v>
      </c>
      <c r="DG43" s="290">
        <v>18.679400000000001</v>
      </c>
      <c r="DH43" s="238">
        <v>978611.8</v>
      </c>
      <c r="DI43" s="290">
        <v>0.40810000000000002</v>
      </c>
      <c r="DJ43" s="238">
        <v>-381.95</v>
      </c>
      <c r="DK43" s="290">
        <v>-4.8999999999999998E-3</v>
      </c>
      <c r="DL43" s="238">
        <v>827458.25</v>
      </c>
      <c r="DM43" s="290">
        <v>12.7195</v>
      </c>
      <c r="DN43" s="238">
        <v>2025705.07</v>
      </c>
      <c r="DO43" s="290">
        <v>13.370100000000001</v>
      </c>
      <c r="DP43" s="238">
        <v>911325.8</v>
      </c>
      <c r="DQ43" s="290">
        <v>3.2637999999999998</v>
      </c>
      <c r="DR43" s="238">
        <v>318997699.48000002</v>
      </c>
      <c r="DS43" s="290">
        <v>23.765999999999998</v>
      </c>
      <c r="DT43" s="238">
        <v>1911868.75</v>
      </c>
      <c r="DU43" s="290">
        <v>3.3706</v>
      </c>
      <c r="DV43" s="238">
        <v>5374545.1500000004</v>
      </c>
      <c r="DW43" s="290">
        <v>2.3999000000000001</v>
      </c>
      <c r="DX43" s="238">
        <v>211032225.56</v>
      </c>
      <c r="DY43" s="290">
        <v>19.897099999999998</v>
      </c>
      <c r="DZ43" s="238">
        <v>14544322.859999999</v>
      </c>
      <c r="EA43" s="290">
        <v>11.339600000000001</v>
      </c>
      <c r="EB43" s="238">
        <v>73752283.159999996</v>
      </c>
      <c r="EC43" s="290">
        <v>22.6</v>
      </c>
      <c r="ED43" s="238">
        <v>1435315.07</v>
      </c>
      <c r="EE43" s="290">
        <v>100</v>
      </c>
      <c r="EF43" s="238">
        <v>5588745.3600000003</v>
      </c>
      <c r="EG43" s="290">
        <v>1.1557999999999999</v>
      </c>
      <c r="EH43" s="238">
        <v>12660488.65</v>
      </c>
      <c r="EI43" s="290">
        <v>19.469799999999999</v>
      </c>
      <c r="EJ43" s="238">
        <v>43050034.789999999</v>
      </c>
      <c r="EK43" s="290">
        <v>30.024899999999999</v>
      </c>
      <c r="EL43" s="238">
        <v>2805671.38</v>
      </c>
      <c r="EM43" s="290">
        <v>1.1495</v>
      </c>
      <c r="EN43" s="238">
        <v>1375430.37</v>
      </c>
      <c r="EO43" s="290">
        <v>0.67049999999999998</v>
      </c>
      <c r="EP43" s="238">
        <v>13321468.130000001</v>
      </c>
      <c r="EQ43" s="290">
        <v>1.5125</v>
      </c>
      <c r="ER43" s="238">
        <v>1427257.01</v>
      </c>
      <c r="ES43" s="290">
        <v>0.50619999999999998</v>
      </c>
      <c r="ET43" s="238">
        <v>6237790.6500000004</v>
      </c>
      <c r="EU43" s="290">
        <v>1.5406</v>
      </c>
      <c r="EV43" s="238">
        <v>15406652.1</v>
      </c>
      <c r="EW43" s="290">
        <v>0.95440000000000003</v>
      </c>
      <c r="EX43" s="238">
        <v>677897814.23000002</v>
      </c>
      <c r="EY43" s="290">
        <v>29.538900000000002</v>
      </c>
      <c r="EZ43" s="238">
        <v>286913.99</v>
      </c>
      <c r="FA43" s="290">
        <v>0.7823</v>
      </c>
      <c r="FB43" s="238">
        <v>96367</v>
      </c>
      <c r="FC43" s="290">
        <v>0.31559999999999999</v>
      </c>
      <c r="FD43" s="238">
        <v>1403135.82</v>
      </c>
      <c r="FE43" s="290">
        <v>2.2246999999999999</v>
      </c>
      <c r="FF43" s="238">
        <v>51694200.189999998</v>
      </c>
      <c r="FG43" s="290">
        <v>29.614999999999998</v>
      </c>
      <c r="FH43" s="238">
        <v>826784.83</v>
      </c>
      <c r="FI43" s="290">
        <v>1.7272000000000001</v>
      </c>
      <c r="FJ43" s="238">
        <v>254533.9</v>
      </c>
      <c r="FK43" s="290">
        <v>0.31990000000000002</v>
      </c>
      <c r="FL43" s="238">
        <v>3508628.26</v>
      </c>
      <c r="FM43" s="290">
        <v>14.149800000000001</v>
      </c>
      <c r="FN43" s="238">
        <v>14241330.039999999</v>
      </c>
      <c r="FO43" s="290">
        <v>6.4908000000000001</v>
      </c>
      <c r="FP43" s="238">
        <v>165933.13</v>
      </c>
      <c r="FQ43" s="290">
        <v>0.26479999999999998</v>
      </c>
    </row>
    <row r="44" spans="1:173" ht="14.25" thickTop="1" thickBot="1">
      <c r="A44" s="289" t="s">
        <v>622</v>
      </c>
      <c r="B44" s="238">
        <v>573188321.57000005</v>
      </c>
      <c r="C44" s="290">
        <v>1.3084</v>
      </c>
      <c r="D44" s="238">
        <v>57038718.780000001</v>
      </c>
      <c r="E44" s="290">
        <v>11.478400000000001</v>
      </c>
      <c r="F44" s="238">
        <v>0</v>
      </c>
      <c r="G44" s="289">
        <v>0</v>
      </c>
      <c r="H44" s="238">
        <v>3842.24</v>
      </c>
      <c r="I44" s="290">
        <v>1.6000000000000001E-3</v>
      </c>
      <c r="J44" s="238">
        <v>69628.149999999994</v>
      </c>
      <c r="K44" s="290">
        <v>3.0300000000000001E-2</v>
      </c>
      <c r="L44" s="238">
        <v>0</v>
      </c>
      <c r="M44" s="289">
        <v>0</v>
      </c>
      <c r="N44" s="238">
        <v>0</v>
      </c>
      <c r="O44" s="289">
        <v>0</v>
      </c>
      <c r="P44" s="238">
        <v>0</v>
      </c>
      <c r="Q44" s="289">
        <v>0</v>
      </c>
      <c r="R44" s="238">
        <v>0</v>
      </c>
      <c r="S44" s="289">
        <v>0</v>
      </c>
      <c r="T44" s="238">
        <v>351.54</v>
      </c>
      <c r="U44" s="290">
        <v>2.9999999999999997E-4</v>
      </c>
      <c r="V44" s="238">
        <v>0</v>
      </c>
      <c r="W44" s="289">
        <v>0</v>
      </c>
      <c r="X44" s="238">
        <v>0</v>
      </c>
      <c r="Y44" s="289">
        <v>0</v>
      </c>
      <c r="Z44" s="238">
        <v>0</v>
      </c>
      <c r="AA44" s="289">
        <v>0</v>
      </c>
      <c r="AB44" s="238">
        <v>0</v>
      </c>
      <c r="AC44" s="289">
        <v>0</v>
      </c>
      <c r="AD44" s="238">
        <v>0</v>
      </c>
      <c r="AE44" s="289">
        <v>0</v>
      </c>
      <c r="AF44" s="238">
        <v>0</v>
      </c>
      <c r="AG44" s="289">
        <v>0</v>
      </c>
      <c r="AH44" s="238">
        <v>0</v>
      </c>
      <c r="AI44" s="289">
        <v>0</v>
      </c>
      <c r="AJ44" s="238">
        <v>0</v>
      </c>
      <c r="AK44" s="289">
        <v>0</v>
      </c>
      <c r="AL44" s="238">
        <v>0</v>
      </c>
      <c r="AM44" s="289">
        <v>0</v>
      </c>
      <c r="AN44" s="238">
        <v>264540.86</v>
      </c>
      <c r="AO44" s="290">
        <v>0.44640000000000002</v>
      </c>
      <c r="AP44" s="238">
        <v>39059.06</v>
      </c>
      <c r="AQ44" s="290">
        <v>1.46E-2</v>
      </c>
      <c r="AR44" s="238">
        <v>86345870.829999998</v>
      </c>
      <c r="AS44" s="290">
        <v>4.8122999999999996</v>
      </c>
      <c r="AT44" s="238">
        <v>92875311.060000002</v>
      </c>
      <c r="AU44" s="290">
        <v>4.0773000000000001</v>
      </c>
      <c r="AV44" s="238">
        <v>0</v>
      </c>
      <c r="AW44" s="289">
        <v>0</v>
      </c>
      <c r="AX44" s="238">
        <v>0</v>
      </c>
      <c r="AY44" s="289">
        <v>0</v>
      </c>
      <c r="AZ44" s="238">
        <v>0</v>
      </c>
      <c r="BA44" s="289">
        <v>0</v>
      </c>
      <c r="BB44" s="238">
        <v>36075819.299999997</v>
      </c>
      <c r="BC44" s="290">
        <v>7.2525000000000004</v>
      </c>
      <c r="BD44" s="238">
        <v>0</v>
      </c>
      <c r="BE44" s="289">
        <v>0</v>
      </c>
      <c r="BF44" s="238">
        <v>21301412.780000001</v>
      </c>
      <c r="BG44" s="290">
        <v>15.2585</v>
      </c>
      <c r="BH44" s="238">
        <v>96900.53</v>
      </c>
      <c r="BI44" s="290">
        <v>0.20219999999999999</v>
      </c>
      <c r="BJ44" s="238">
        <v>0</v>
      </c>
      <c r="BK44" s="289">
        <v>0</v>
      </c>
      <c r="BL44" s="238">
        <v>0</v>
      </c>
      <c r="BM44" s="289">
        <v>0</v>
      </c>
      <c r="BN44" s="238">
        <v>6937144</v>
      </c>
      <c r="BO44" s="290">
        <v>2.1537000000000002</v>
      </c>
      <c r="BP44" s="238">
        <v>0</v>
      </c>
      <c r="BQ44" s="289">
        <v>0</v>
      </c>
      <c r="BR44" s="238">
        <v>0</v>
      </c>
      <c r="BS44" s="289">
        <v>0</v>
      </c>
      <c r="BT44" s="238">
        <v>0</v>
      </c>
      <c r="BU44" s="289">
        <v>0</v>
      </c>
      <c r="BV44" s="238">
        <v>0</v>
      </c>
      <c r="BW44" s="289">
        <v>0</v>
      </c>
      <c r="BX44" s="238">
        <v>0</v>
      </c>
      <c r="BY44" s="289">
        <v>0</v>
      </c>
      <c r="BZ44" s="238">
        <v>0</v>
      </c>
      <c r="CA44" s="289">
        <v>0</v>
      </c>
      <c r="CB44" s="238">
        <v>212340180.05000001</v>
      </c>
      <c r="CC44" s="290">
        <v>1.6042000000000001</v>
      </c>
      <c r="CD44" s="238">
        <v>2041226.84</v>
      </c>
      <c r="CE44" s="290">
        <v>1.4196</v>
      </c>
      <c r="CF44" s="238">
        <v>365499.13</v>
      </c>
      <c r="CG44" s="290">
        <v>0.44130000000000003</v>
      </c>
      <c r="CH44" s="238">
        <v>0</v>
      </c>
      <c r="CI44" s="289">
        <v>0</v>
      </c>
      <c r="CJ44" s="238">
        <v>0</v>
      </c>
      <c r="CK44" s="289">
        <v>0</v>
      </c>
      <c r="CL44" s="238">
        <v>0</v>
      </c>
      <c r="CM44" s="289">
        <v>0</v>
      </c>
      <c r="CN44" s="238">
        <v>0</v>
      </c>
      <c r="CO44" s="289">
        <v>0</v>
      </c>
      <c r="CP44" s="238">
        <v>0</v>
      </c>
      <c r="CQ44" s="289">
        <v>0</v>
      </c>
      <c r="CR44" s="238">
        <v>0</v>
      </c>
      <c r="CS44" s="289">
        <v>0</v>
      </c>
      <c r="CT44" s="238">
        <v>0</v>
      </c>
      <c r="CU44" s="289">
        <v>0</v>
      </c>
      <c r="CV44" s="238">
        <v>7722956</v>
      </c>
      <c r="CW44" s="290">
        <v>1.1346000000000001</v>
      </c>
      <c r="CX44" s="238">
        <v>2037.15</v>
      </c>
      <c r="CY44" s="290">
        <v>7.0000000000000001E-3</v>
      </c>
      <c r="CZ44" s="238">
        <v>0</v>
      </c>
      <c r="DA44" s="289">
        <v>0</v>
      </c>
      <c r="DB44" s="238">
        <v>0</v>
      </c>
      <c r="DC44" s="289">
        <v>0</v>
      </c>
      <c r="DD44" s="238">
        <v>432.27</v>
      </c>
      <c r="DE44" s="290">
        <v>2.2000000000000001E-3</v>
      </c>
      <c r="DF44" s="238">
        <v>0</v>
      </c>
      <c r="DG44" s="289">
        <v>0</v>
      </c>
      <c r="DH44" s="238">
        <v>5402.79</v>
      </c>
      <c r="DI44" s="290">
        <v>2.3E-3</v>
      </c>
      <c r="DJ44" s="238">
        <v>0</v>
      </c>
      <c r="DK44" s="289">
        <v>0</v>
      </c>
      <c r="DL44" s="238">
        <v>0</v>
      </c>
      <c r="DM44" s="289">
        <v>0</v>
      </c>
      <c r="DN44" s="238">
        <v>0</v>
      </c>
      <c r="DO44" s="289">
        <v>0</v>
      </c>
      <c r="DP44" s="238">
        <v>0</v>
      </c>
      <c r="DQ44" s="289">
        <v>0</v>
      </c>
      <c r="DR44" s="238">
        <v>5355827.6900000004</v>
      </c>
      <c r="DS44" s="290">
        <v>0.39900000000000002</v>
      </c>
      <c r="DT44" s="238">
        <v>0</v>
      </c>
      <c r="DU44" s="289">
        <v>0</v>
      </c>
      <c r="DV44" s="238">
        <v>0</v>
      </c>
      <c r="DW44" s="289">
        <v>0</v>
      </c>
      <c r="DX44" s="238">
        <v>0</v>
      </c>
      <c r="DY44" s="289">
        <v>0</v>
      </c>
      <c r="DZ44" s="238">
        <v>17833833.550000001</v>
      </c>
      <c r="EA44" s="290">
        <v>13.904299999999999</v>
      </c>
      <c r="EB44" s="238">
        <v>816398.45</v>
      </c>
      <c r="EC44" s="290">
        <v>0.25019999999999998</v>
      </c>
      <c r="ED44" s="238">
        <v>0</v>
      </c>
      <c r="EE44" s="289">
        <v>0</v>
      </c>
      <c r="EF44" s="238">
        <v>0</v>
      </c>
      <c r="EG44" s="289">
        <v>0</v>
      </c>
      <c r="EH44" s="238">
        <v>0</v>
      </c>
      <c r="EI44" s="289">
        <v>0</v>
      </c>
      <c r="EJ44" s="238">
        <v>0</v>
      </c>
      <c r="EK44" s="289">
        <v>0</v>
      </c>
      <c r="EL44" s="238">
        <v>0</v>
      </c>
      <c r="EM44" s="289">
        <v>0</v>
      </c>
      <c r="EN44" s="238">
        <v>1923344.12</v>
      </c>
      <c r="EO44" s="290">
        <v>0.93759999999999999</v>
      </c>
      <c r="EP44" s="238">
        <v>4232402.1100000003</v>
      </c>
      <c r="EQ44" s="290">
        <v>0.48060000000000003</v>
      </c>
      <c r="ER44" s="238">
        <v>2108539.84</v>
      </c>
      <c r="ES44" s="290">
        <v>0.74780000000000002</v>
      </c>
      <c r="ET44" s="238">
        <v>7304940.96</v>
      </c>
      <c r="EU44" s="290">
        <v>1.8042</v>
      </c>
      <c r="EV44" s="238">
        <v>8820787.4199999999</v>
      </c>
      <c r="EW44" s="290">
        <v>0.5464</v>
      </c>
      <c r="EX44" s="238">
        <v>0</v>
      </c>
      <c r="EY44" s="289">
        <v>0</v>
      </c>
      <c r="EZ44" s="238">
        <v>0</v>
      </c>
      <c r="FA44" s="289">
        <v>0</v>
      </c>
      <c r="FB44" s="238">
        <v>0</v>
      </c>
      <c r="FC44" s="289">
        <v>0</v>
      </c>
      <c r="FD44" s="238">
        <v>0</v>
      </c>
      <c r="FE44" s="289">
        <v>0</v>
      </c>
      <c r="FF44" s="238">
        <v>0</v>
      </c>
      <c r="FG44" s="289">
        <v>0</v>
      </c>
      <c r="FH44" s="238">
        <v>0</v>
      </c>
      <c r="FI44" s="289">
        <v>0</v>
      </c>
      <c r="FJ44" s="238">
        <v>0</v>
      </c>
      <c r="FK44" s="289">
        <v>0</v>
      </c>
      <c r="FL44" s="238">
        <v>1238736.1299999999</v>
      </c>
      <c r="FM44" s="290">
        <v>4.9955999999999996</v>
      </c>
      <c r="FN44" s="238">
        <v>27177.94</v>
      </c>
      <c r="FO44" s="290">
        <v>1.24E-2</v>
      </c>
      <c r="FP44" s="238">
        <v>0</v>
      </c>
      <c r="FQ44" s="289">
        <v>0</v>
      </c>
    </row>
    <row r="45" spans="1:173" ht="14.25" thickTop="1" thickBot="1">
      <c r="A45" s="289" t="s">
        <v>209</v>
      </c>
      <c r="B45" s="238">
        <v>10780011951.639999</v>
      </c>
      <c r="C45" s="290">
        <v>24.6067</v>
      </c>
      <c r="D45" s="238">
        <v>96399313.459999993</v>
      </c>
      <c r="E45" s="290">
        <v>19.3992</v>
      </c>
      <c r="F45" s="238">
        <v>10698519.25</v>
      </c>
      <c r="G45" s="290">
        <v>3.7240000000000002</v>
      </c>
      <c r="H45" s="238">
        <v>4113729.41</v>
      </c>
      <c r="I45" s="290">
        <v>1.7016</v>
      </c>
      <c r="J45" s="238">
        <v>9215305.0199999996</v>
      </c>
      <c r="K45" s="290">
        <v>4.0140000000000002</v>
      </c>
      <c r="L45" s="238">
        <v>167805870.47999999</v>
      </c>
      <c r="M45" s="290">
        <v>29.385200000000001</v>
      </c>
      <c r="N45" s="238">
        <v>690660.33</v>
      </c>
      <c r="O45" s="290">
        <v>0.3281</v>
      </c>
      <c r="P45" s="238">
        <v>4859678.5199999996</v>
      </c>
      <c r="Q45" s="290">
        <v>22.6022</v>
      </c>
      <c r="R45" s="238">
        <v>14431747.789999999</v>
      </c>
      <c r="S45" s="290">
        <v>32.189500000000002</v>
      </c>
      <c r="T45" s="238">
        <v>15859214.810000001</v>
      </c>
      <c r="U45" s="290">
        <v>12.5246</v>
      </c>
      <c r="V45" s="238">
        <v>589701.6</v>
      </c>
      <c r="W45" s="290">
        <v>1.8755999999999999</v>
      </c>
      <c r="X45" s="238">
        <v>3324180.52</v>
      </c>
      <c r="Y45" s="290">
        <v>2.48</v>
      </c>
      <c r="Z45" s="238">
        <v>809004200.29999995</v>
      </c>
      <c r="AA45" s="290">
        <v>100</v>
      </c>
      <c r="AB45" s="238">
        <v>258413483.06999999</v>
      </c>
      <c r="AC45" s="290">
        <v>7.141</v>
      </c>
      <c r="AD45" s="238">
        <v>1572535552.3299999</v>
      </c>
      <c r="AE45" s="290">
        <v>100</v>
      </c>
      <c r="AF45" s="238">
        <v>45754793.659999996</v>
      </c>
      <c r="AG45" s="290">
        <v>29.834499999999998</v>
      </c>
      <c r="AH45" s="238">
        <v>286581.43</v>
      </c>
      <c r="AI45" s="290">
        <v>0.29049999999999998</v>
      </c>
      <c r="AJ45" s="238">
        <v>683193.18</v>
      </c>
      <c r="AK45" s="290">
        <v>0.73040000000000005</v>
      </c>
      <c r="AL45" s="238">
        <v>16194707.640000001</v>
      </c>
      <c r="AM45" s="290">
        <v>9.7271999999999998</v>
      </c>
      <c r="AN45" s="238">
        <v>4334962.83</v>
      </c>
      <c r="AO45" s="290">
        <v>7.3150000000000004</v>
      </c>
      <c r="AP45" s="238">
        <v>18087132.859999999</v>
      </c>
      <c r="AQ45" s="290">
        <v>6.7382999999999997</v>
      </c>
      <c r="AR45" s="238">
        <v>409983198.41000003</v>
      </c>
      <c r="AS45" s="290">
        <v>22.849299999999999</v>
      </c>
      <c r="AT45" s="238">
        <v>472737112.32999998</v>
      </c>
      <c r="AU45" s="290">
        <v>20.753699999999998</v>
      </c>
      <c r="AV45" s="238">
        <v>153323.41</v>
      </c>
      <c r="AW45" s="290">
        <v>0.2261</v>
      </c>
      <c r="AX45" s="238">
        <v>4028620.69</v>
      </c>
      <c r="AY45" s="290">
        <v>2.6985000000000001</v>
      </c>
      <c r="AZ45" s="238">
        <v>3347462.93</v>
      </c>
      <c r="BA45" s="290">
        <v>1.7264999999999999</v>
      </c>
      <c r="BB45" s="238">
        <v>137650680.90000001</v>
      </c>
      <c r="BC45" s="290">
        <v>27.672699999999999</v>
      </c>
      <c r="BD45" s="238">
        <v>433539.32</v>
      </c>
      <c r="BE45" s="290">
        <v>3.1086999999999998</v>
      </c>
      <c r="BF45" s="238">
        <v>22008268.620000001</v>
      </c>
      <c r="BG45" s="290">
        <v>15.764799999999999</v>
      </c>
      <c r="BH45" s="238">
        <v>108769.9</v>
      </c>
      <c r="BI45" s="290">
        <v>0.22700000000000001</v>
      </c>
      <c r="BJ45" s="238">
        <v>12040240</v>
      </c>
      <c r="BK45" s="290">
        <v>1.2663</v>
      </c>
      <c r="BL45" s="238">
        <v>21178463.620000001</v>
      </c>
      <c r="BM45" s="290">
        <v>4.5758999999999999</v>
      </c>
      <c r="BN45" s="238">
        <v>12058760</v>
      </c>
      <c r="BO45" s="290">
        <v>3.7437</v>
      </c>
      <c r="BP45" s="238">
        <v>509299.95</v>
      </c>
      <c r="BQ45" s="290">
        <v>7.0841000000000003</v>
      </c>
      <c r="BR45" s="238">
        <v>7058930.1500000004</v>
      </c>
      <c r="BS45" s="290">
        <v>39.432000000000002</v>
      </c>
      <c r="BT45" s="238">
        <v>549651.89</v>
      </c>
      <c r="BU45" s="290">
        <v>0.88670000000000004</v>
      </c>
      <c r="BV45" s="238">
        <v>135728.64000000001</v>
      </c>
      <c r="BW45" s="290">
        <v>0.15890000000000001</v>
      </c>
      <c r="BX45" s="238">
        <v>892178.08</v>
      </c>
      <c r="BY45" s="290">
        <v>1.4555</v>
      </c>
      <c r="BZ45" s="238">
        <v>36000.339999999997</v>
      </c>
      <c r="CA45" s="290">
        <v>4.2299999999999997E-2</v>
      </c>
      <c r="CB45" s="238">
        <v>4142873311.25</v>
      </c>
      <c r="CC45" s="290">
        <v>31.297899999999998</v>
      </c>
      <c r="CD45" s="238">
        <v>19835053.300000001</v>
      </c>
      <c r="CE45" s="290">
        <v>13.7942</v>
      </c>
      <c r="CF45" s="238">
        <v>5684492.9900000002</v>
      </c>
      <c r="CG45" s="290">
        <v>6.8640999999999996</v>
      </c>
      <c r="CH45" s="238">
        <v>10857607.75</v>
      </c>
      <c r="CI45" s="290">
        <v>12.3209</v>
      </c>
      <c r="CJ45" s="238">
        <v>540805848.11000001</v>
      </c>
      <c r="CK45" s="290">
        <v>67.454999999999998</v>
      </c>
      <c r="CL45" s="238">
        <v>31764994</v>
      </c>
      <c r="CM45" s="290">
        <v>34.160499999999999</v>
      </c>
      <c r="CN45" s="238">
        <v>1211299</v>
      </c>
      <c r="CO45" s="290">
        <v>1.2045999999999999</v>
      </c>
      <c r="CP45" s="238">
        <v>13178999.369999999</v>
      </c>
      <c r="CQ45" s="290">
        <v>15.561500000000001</v>
      </c>
      <c r="CR45" s="238">
        <v>854915.18</v>
      </c>
      <c r="CS45" s="290">
        <v>6.6075999999999997</v>
      </c>
      <c r="CT45" s="238">
        <v>81161356.5</v>
      </c>
      <c r="CU45" s="290">
        <v>49.678800000000003</v>
      </c>
      <c r="CV45" s="238">
        <v>101454080.97</v>
      </c>
      <c r="CW45" s="290">
        <v>14.905200000000001</v>
      </c>
      <c r="CX45" s="238">
        <v>3351.39</v>
      </c>
      <c r="CY45" s="290">
        <v>1.1599999999999999E-2</v>
      </c>
      <c r="CZ45" s="238">
        <v>6432118.8799999999</v>
      </c>
      <c r="DA45" s="290">
        <v>3.6724000000000001</v>
      </c>
      <c r="DB45" s="238">
        <v>105133940.92</v>
      </c>
      <c r="DC45" s="290">
        <v>13.3933</v>
      </c>
      <c r="DD45" s="238">
        <v>18213689.02</v>
      </c>
      <c r="DE45" s="290">
        <v>94.352999999999994</v>
      </c>
      <c r="DF45" s="238">
        <v>8646585.5099999998</v>
      </c>
      <c r="DG45" s="290">
        <v>18.679400000000001</v>
      </c>
      <c r="DH45" s="238">
        <v>984014.59</v>
      </c>
      <c r="DI45" s="290">
        <v>0.41039999999999999</v>
      </c>
      <c r="DJ45" s="238">
        <v>-381.95</v>
      </c>
      <c r="DK45" s="290">
        <v>-4.8999999999999998E-3</v>
      </c>
      <c r="DL45" s="238">
        <v>827458.25</v>
      </c>
      <c r="DM45" s="290">
        <v>12.7195</v>
      </c>
      <c r="DN45" s="238">
        <v>2025705.07</v>
      </c>
      <c r="DO45" s="290">
        <v>13.370100000000001</v>
      </c>
      <c r="DP45" s="238">
        <v>911325.8</v>
      </c>
      <c r="DQ45" s="290">
        <v>3.2637999999999998</v>
      </c>
      <c r="DR45" s="238">
        <v>324353527.17000002</v>
      </c>
      <c r="DS45" s="290">
        <v>24.164999999999999</v>
      </c>
      <c r="DT45" s="238">
        <v>1911868.75</v>
      </c>
      <c r="DU45" s="290">
        <v>3.3706</v>
      </c>
      <c r="DV45" s="238">
        <v>5374545.1500000004</v>
      </c>
      <c r="DW45" s="290">
        <v>2.3999000000000001</v>
      </c>
      <c r="DX45" s="238">
        <v>211032225.56</v>
      </c>
      <c r="DY45" s="290">
        <v>19.897099999999998</v>
      </c>
      <c r="DZ45" s="238">
        <v>32378156.41</v>
      </c>
      <c r="EA45" s="290">
        <v>25.244</v>
      </c>
      <c r="EB45" s="238">
        <v>74568681.609999999</v>
      </c>
      <c r="EC45" s="290">
        <v>22.850200000000001</v>
      </c>
      <c r="ED45" s="238">
        <v>1435315.07</v>
      </c>
      <c r="EE45" s="290">
        <v>100</v>
      </c>
      <c r="EF45" s="238">
        <v>5588745.3600000003</v>
      </c>
      <c r="EG45" s="290">
        <v>1.1557999999999999</v>
      </c>
      <c r="EH45" s="238">
        <v>12660488.65</v>
      </c>
      <c r="EI45" s="290">
        <v>19.469799999999999</v>
      </c>
      <c r="EJ45" s="238">
        <v>43050034.789999999</v>
      </c>
      <c r="EK45" s="290">
        <v>30.024899999999999</v>
      </c>
      <c r="EL45" s="238">
        <v>2805671.38</v>
      </c>
      <c r="EM45" s="290">
        <v>1.1495</v>
      </c>
      <c r="EN45" s="238">
        <v>3298774.49</v>
      </c>
      <c r="EO45" s="290">
        <v>1.6082000000000001</v>
      </c>
      <c r="EP45" s="238">
        <v>17553870.239999998</v>
      </c>
      <c r="EQ45" s="290">
        <v>1.9931000000000001</v>
      </c>
      <c r="ER45" s="238">
        <v>3535796.85</v>
      </c>
      <c r="ES45" s="290">
        <v>1.254</v>
      </c>
      <c r="ET45" s="238">
        <v>13542731.609999999</v>
      </c>
      <c r="EU45" s="290">
        <v>3.3447</v>
      </c>
      <c r="EV45" s="238">
        <v>24227439.52</v>
      </c>
      <c r="EW45" s="290">
        <v>1.5007999999999999</v>
      </c>
      <c r="EX45" s="238">
        <v>677897814.23000002</v>
      </c>
      <c r="EY45" s="290">
        <v>29.538900000000002</v>
      </c>
      <c r="EZ45" s="238">
        <v>286913.99</v>
      </c>
      <c r="FA45" s="290">
        <v>0.7823</v>
      </c>
      <c r="FB45" s="238">
        <v>96367</v>
      </c>
      <c r="FC45" s="290">
        <v>0.31559999999999999</v>
      </c>
      <c r="FD45" s="238">
        <v>1403135.82</v>
      </c>
      <c r="FE45" s="290">
        <v>2.2246999999999999</v>
      </c>
      <c r="FF45" s="238">
        <v>51694200.189999998</v>
      </c>
      <c r="FG45" s="290">
        <v>29.614999999999998</v>
      </c>
      <c r="FH45" s="238">
        <v>826784.83</v>
      </c>
      <c r="FI45" s="290">
        <v>1.7272000000000001</v>
      </c>
      <c r="FJ45" s="238">
        <v>254533.9</v>
      </c>
      <c r="FK45" s="290">
        <v>0.31990000000000002</v>
      </c>
      <c r="FL45" s="238">
        <v>4747364.3899999997</v>
      </c>
      <c r="FM45" s="290">
        <v>19.145399999999999</v>
      </c>
      <c r="FN45" s="238">
        <v>14268507.98</v>
      </c>
      <c r="FO45" s="290">
        <v>6.5031999999999996</v>
      </c>
      <c r="FP45" s="238">
        <v>165933.13</v>
      </c>
      <c r="FQ45" s="290">
        <v>0.26479999999999998</v>
      </c>
    </row>
    <row r="46" spans="1:173" ht="13.5" thickTop="1">
      <c r="A46" t="s">
        <v>179</v>
      </c>
      <c r="B46" s="31">
        <v>8825978220</v>
      </c>
      <c r="C46" s="5">
        <v>20.1464</v>
      </c>
      <c r="D46" s="31">
        <v>10032944.439999999</v>
      </c>
      <c r="E46" s="5">
        <v>2.0190000000000001</v>
      </c>
      <c r="F46" s="31">
        <v>36926892.18</v>
      </c>
      <c r="G46" s="5">
        <v>12.8536</v>
      </c>
      <c r="H46" s="31">
        <v>237641238.11000001</v>
      </c>
      <c r="I46" s="5">
        <v>98.298400000000001</v>
      </c>
      <c r="J46" s="31">
        <v>11866142.529999999</v>
      </c>
      <c r="K46" s="5">
        <v>5.1687000000000003</v>
      </c>
      <c r="L46" s="31">
        <v>0</v>
      </c>
      <c r="M46">
        <v>0</v>
      </c>
      <c r="N46" s="31">
        <v>175018753.84</v>
      </c>
      <c r="O46" s="5">
        <v>83.144900000000007</v>
      </c>
      <c r="P46" s="31">
        <v>15196418.310000001</v>
      </c>
      <c r="Q46" s="5">
        <v>70.678100000000001</v>
      </c>
      <c r="R46" s="31">
        <v>8679236.8200000003</v>
      </c>
      <c r="S46" s="5">
        <v>19.358699999999999</v>
      </c>
      <c r="T46" s="31">
        <v>0</v>
      </c>
      <c r="U46">
        <v>0</v>
      </c>
      <c r="V46" s="31">
        <v>28700067.640000001</v>
      </c>
      <c r="W46" s="5">
        <v>91.283199999999994</v>
      </c>
      <c r="X46" s="31">
        <v>122568970.03</v>
      </c>
      <c r="Y46" s="5">
        <v>91.441500000000005</v>
      </c>
      <c r="Z46" s="31">
        <v>0</v>
      </c>
      <c r="AA46">
        <v>0</v>
      </c>
      <c r="AB46" s="31">
        <v>0</v>
      </c>
      <c r="AC46">
        <v>0</v>
      </c>
      <c r="AD46" s="31">
        <v>0</v>
      </c>
      <c r="AE46">
        <v>0</v>
      </c>
      <c r="AF46" s="31">
        <v>29880891.370000001</v>
      </c>
      <c r="AG46" s="5">
        <v>19.483899999999998</v>
      </c>
      <c r="AH46" s="31">
        <v>95049925.200000003</v>
      </c>
      <c r="AI46" s="5">
        <v>96.337900000000005</v>
      </c>
      <c r="AJ46" s="31">
        <v>75337817.769999996</v>
      </c>
      <c r="AK46" s="5">
        <v>80.547200000000004</v>
      </c>
      <c r="AL46" s="31">
        <v>18103847.370000001</v>
      </c>
      <c r="AM46" s="5">
        <v>10.873900000000001</v>
      </c>
      <c r="AN46" s="31">
        <v>0</v>
      </c>
      <c r="AO46">
        <v>0</v>
      </c>
      <c r="AP46" s="31">
        <v>913243.82</v>
      </c>
      <c r="AQ46" s="5">
        <v>0.3402</v>
      </c>
      <c r="AR46" s="31">
        <v>2049706.13</v>
      </c>
      <c r="AS46" s="5">
        <v>0.1142</v>
      </c>
      <c r="AT46" s="31">
        <v>0</v>
      </c>
      <c r="AU46">
        <v>0</v>
      </c>
      <c r="AV46" s="31">
        <v>61024480.140000001</v>
      </c>
      <c r="AW46" s="5">
        <v>89.980999999999995</v>
      </c>
      <c r="AX46" s="31">
        <v>134100731.65000001</v>
      </c>
      <c r="AY46" s="5">
        <v>89.825100000000006</v>
      </c>
      <c r="AZ46" s="31">
        <v>190537499.03999999</v>
      </c>
      <c r="BA46" s="5">
        <v>98.273499999999999</v>
      </c>
      <c r="BB46" s="31">
        <v>0</v>
      </c>
      <c r="BC46">
        <v>0</v>
      </c>
      <c r="BD46" s="31">
        <v>11031167.119999999</v>
      </c>
      <c r="BE46" s="5">
        <v>79.098600000000005</v>
      </c>
      <c r="BF46" s="31">
        <v>110105849.22</v>
      </c>
      <c r="BG46" s="5">
        <v>78.8703</v>
      </c>
      <c r="BH46" s="31">
        <v>38431118.539999999</v>
      </c>
      <c r="BI46" s="5">
        <v>80.200500000000005</v>
      </c>
      <c r="BJ46" s="31">
        <v>938746178</v>
      </c>
      <c r="BK46" s="5">
        <v>98.733699999999999</v>
      </c>
      <c r="BL46" s="31">
        <v>0</v>
      </c>
      <c r="BM46">
        <v>0</v>
      </c>
      <c r="BN46" s="31">
        <v>0</v>
      </c>
      <c r="BO46">
        <v>0</v>
      </c>
      <c r="BP46" s="31">
        <v>0</v>
      </c>
      <c r="BQ46">
        <v>0</v>
      </c>
      <c r="BR46" s="31">
        <v>0</v>
      </c>
      <c r="BS46">
        <v>0</v>
      </c>
      <c r="BT46" s="31">
        <v>13160529.08</v>
      </c>
      <c r="BU46" s="5">
        <v>21.2303</v>
      </c>
      <c r="BV46" s="31">
        <v>85269871.609999999</v>
      </c>
      <c r="BW46" s="5">
        <v>99.841099999999997</v>
      </c>
      <c r="BX46" s="31">
        <v>7674263.9900000002</v>
      </c>
      <c r="BY46" s="5">
        <v>12.520200000000001</v>
      </c>
      <c r="BZ46" s="31">
        <v>70004004</v>
      </c>
      <c r="CA46" s="5">
        <v>82.243600000000001</v>
      </c>
      <c r="CB46" s="31">
        <v>562313008.84000003</v>
      </c>
      <c r="CC46" s="5">
        <v>4.2481</v>
      </c>
      <c r="CD46" s="31">
        <v>123957547.31999999</v>
      </c>
      <c r="CE46" s="5">
        <v>86.205799999999996</v>
      </c>
      <c r="CF46" s="31">
        <v>0</v>
      </c>
      <c r="CG46">
        <v>0</v>
      </c>
      <c r="CH46" s="31">
        <v>0</v>
      </c>
      <c r="CI46">
        <v>0</v>
      </c>
      <c r="CJ46" s="31">
        <v>0</v>
      </c>
      <c r="CK46">
        <v>0</v>
      </c>
      <c r="CL46" s="31">
        <v>0</v>
      </c>
      <c r="CM46">
        <v>0</v>
      </c>
      <c r="CN46" s="31">
        <v>82456243</v>
      </c>
      <c r="CO46" s="5">
        <v>82.003500000000003</v>
      </c>
      <c r="CP46" s="31">
        <v>4092047.6</v>
      </c>
      <c r="CQ46" s="5">
        <v>4.8318000000000003</v>
      </c>
      <c r="CR46" s="31">
        <v>11003804.27</v>
      </c>
      <c r="CS46" s="5">
        <v>85.048299999999998</v>
      </c>
      <c r="CT46" s="31">
        <v>40282480.170000002</v>
      </c>
      <c r="CU46" s="5">
        <v>24.6569</v>
      </c>
      <c r="CV46" s="31">
        <v>70707701</v>
      </c>
      <c r="CW46" s="5">
        <v>10.388</v>
      </c>
      <c r="CX46" s="31">
        <v>8755045.0899999999</v>
      </c>
      <c r="CY46" s="5">
        <v>30.203700000000001</v>
      </c>
      <c r="CZ46" s="31">
        <v>168714945.80000001</v>
      </c>
      <c r="DA46" s="5">
        <v>96.327600000000004</v>
      </c>
      <c r="DB46" s="31">
        <v>593573218.88</v>
      </c>
      <c r="DC46" s="5">
        <v>75.616900000000001</v>
      </c>
      <c r="DD46" s="31">
        <v>0.01</v>
      </c>
      <c r="DE46" s="5">
        <v>0</v>
      </c>
      <c r="DF46" s="31">
        <v>0</v>
      </c>
      <c r="DG46">
        <v>0</v>
      </c>
      <c r="DH46" s="31">
        <v>191393684.06</v>
      </c>
      <c r="DI46" s="5">
        <v>79.817899999999995</v>
      </c>
      <c r="DJ46" s="31">
        <v>7776271.1399999997</v>
      </c>
      <c r="DK46" s="5">
        <v>100.00490000000001</v>
      </c>
      <c r="DL46" s="31">
        <v>5677959.0300000003</v>
      </c>
      <c r="DM46" s="5">
        <v>87.280500000000004</v>
      </c>
      <c r="DN46" s="31">
        <v>13125266.59</v>
      </c>
      <c r="DO46" s="5">
        <v>86.629900000000006</v>
      </c>
      <c r="DP46" s="31">
        <v>25856831.77</v>
      </c>
      <c r="DQ46" s="5">
        <v>92.603999999999999</v>
      </c>
      <c r="DR46" s="31">
        <v>80374778.879999995</v>
      </c>
      <c r="DS46" s="5">
        <v>5.9881000000000002</v>
      </c>
      <c r="DT46" s="31">
        <v>54809588.219999999</v>
      </c>
      <c r="DU46" s="5">
        <v>96.629400000000004</v>
      </c>
      <c r="DV46" s="31">
        <v>35782144.409999996</v>
      </c>
      <c r="DW46" s="5">
        <v>15.9778</v>
      </c>
      <c r="DX46" s="31">
        <v>0</v>
      </c>
      <c r="DY46">
        <v>0</v>
      </c>
      <c r="DZ46" s="31">
        <v>0</v>
      </c>
      <c r="EA46">
        <v>0</v>
      </c>
      <c r="EB46" s="31">
        <v>0</v>
      </c>
      <c r="EC46">
        <v>0</v>
      </c>
      <c r="ED46" s="31">
        <v>0</v>
      </c>
      <c r="EE46">
        <v>0</v>
      </c>
      <c r="EF46" s="31">
        <v>477955563.97000003</v>
      </c>
      <c r="EG46" s="5">
        <v>98.844200000000001</v>
      </c>
      <c r="EH46" s="31">
        <v>1080.51</v>
      </c>
      <c r="EI46" s="5">
        <v>1.6999999999999999E-3</v>
      </c>
      <c r="EJ46" s="31">
        <v>1006597.41</v>
      </c>
      <c r="EK46" s="5">
        <v>0.70199999999999996</v>
      </c>
      <c r="EL46" s="31">
        <v>241262576.13</v>
      </c>
      <c r="EM46" s="5">
        <v>98.850499999999997</v>
      </c>
      <c r="EN46" s="31">
        <v>185133063.18000001</v>
      </c>
      <c r="EO46" s="5">
        <v>90.253500000000003</v>
      </c>
      <c r="EP46" s="31">
        <v>707922236.25999999</v>
      </c>
      <c r="EQ46" s="5">
        <v>80.378100000000003</v>
      </c>
      <c r="ER46" s="31">
        <v>226749171.27000001</v>
      </c>
      <c r="ES46" s="5">
        <v>80.416300000000007</v>
      </c>
      <c r="ET46" s="31">
        <v>346063072.38</v>
      </c>
      <c r="EU46" s="5">
        <v>85.4696</v>
      </c>
      <c r="EV46" s="31">
        <v>1352795402.4200001</v>
      </c>
      <c r="EW46" s="5">
        <v>83.799199999999999</v>
      </c>
      <c r="EX46" s="31">
        <v>373311811.5</v>
      </c>
      <c r="EY46" s="5">
        <v>16.2668</v>
      </c>
      <c r="EZ46" s="31">
        <v>36388554.579999998</v>
      </c>
      <c r="FA46" s="5">
        <v>99.217699999999994</v>
      </c>
      <c r="FB46" s="31">
        <v>30442580.210000001</v>
      </c>
      <c r="FC46" s="5">
        <v>99.684399999999997</v>
      </c>
      <c r="FD46" s="31">
        <v>61666320.479999997</v>
      </c>
      <c r="FE46" s="5">
        <v>97.775300000000001</v>
      </c>
      <c r="FF46" s="31">
        <v>7492559.9100000001</v>
      </c>
      <c r="FG46" s="5">
        <v>4.2923999999999998</v>
      </c>
      <c r="FH46" s="31">
        <v>39001570.310000002</v>
      </c>
      <c r="FI46" s="5">
        <v>81.475099999999998</v>
      </c>
      <c r="FJ46" s="31">
        <v>67423283.480000004</v>
      </c>
      <c r="FK46" s="5">
        <v>84.738900000000001</v>
      </c>
      <c r="FL46" s="31">
        <v>0</v>
      </c>
      <c r="FM46">
        <v>0</v>
      </c>
      <c r="FN46" s="31">
        <v>160731.18</v>
      </c>
      <c r="FO46" s="5">
        <v>7.3300000000000004E-2</v>
      </c>
      <c r="FP46" s="31">
        <v>62497690.789999999</v>
      </c>
      <c r="FQ46" s="5">
        <v>99.735200000000006</v>
      </c>
    </row>
    <row r="47" spans="1:173">
      <c r="A47" t="s">
        <v>180</v>
      </c>
      <c r="B47" s="31">
        <v>380229621.74000001</v>
      </c>
      <c r="C47" s="5">
        <v>0.8679</v>
      </c>
      <c r="D47" s="31">
        <v>0</v>
      </c>
      <c r="E47">
        <v>0</v>
      </c>
      <c r="F47" s="31">
        <v>0</v>
      </c>
      <c r="G47">
        <v>0</v>
      </c>
      <c r="H47" s="31">
        <v>0</v>
      </c>
      <c r="I47">
        <v>0</v>
      </c>
      <c r="J47" s="31">
        <v>9943923.5199999996</v>
      </c>
      <c r="K47" s="5">
        <v>4.3314000000000004</v>
      </c>
      <c r="L47" s="31">
        <v>0</v>
      </c>
      <c r="M47">
        <v>0</v>
      </c>
      <c r="N47" s="31">
        <v>34788951.939999998</v>
      </c>
      <c r="O47" s="5">
        <v>16.526900000000001</v>
      </c>
      <c r="P47" s="31">
        <v>1444800</v>
      </c>
      <c r="Q47" s="5">
        <v>6.7196999999999996</v>
      </c>
      <c r="R47" s="31">
        <v>0</v>
      </c>
      <c r="S47">
        <v>0</v>
      </c>
      <c r="T47" s="31">
        <v>0</v>
      </c>
      <c r="U47">
        <v>0</v>
      </c>
      <c r="V47" s="31">
        <v>0</v>
      </c>
      <c r="W47">
        <v>0</v>
      </c>
      <c r="X47" s="31">
        <v>0</v>
      </c>
      <c r="Y47">
        <v>0</v>
      </c>
      <c r="Z47" s="31">
        <v>0</v>
      </c>
      <c r="AA47">
        <v>0</v>
      </c>
      <c r="AB47" s="31">
        <v>0</v>
      </c>
      <c r="AC47">
        <v>0</v>
      </c>
      <c r="AD47" s="31">
        <v>0</v>
      </c>
      <c r="AE47">
        <v>0</v>
      </c>
      <c r="AF47" s="31">
        <v>0</v>
      </c>
      <c r="AG47">
        <v>0</v>
      </c>
      <c r="AH47" s="31">
        <v>3326516.56</v>
      </c>
      <c r="AI47" s="5">
        <v>3.3715999999999999</v>
      </c>
      <c r="AJ47" s="31">
        <v>17511501.609999999</v>
      </c>
      <c r="AK47" s="5">
        <v>18.7224</v>
      </c>
      <c r="AL47" s="31">
        <v>0</v>
      </c>
      <c r="AM47">
        <v>0</v>
      </c>
      <c r="AN47" s="31">
        <v>0</v>
      </c>
      <c r="AO47">
        <v>0</v>
      </c>
      <c r="AP47" s="31">
        <v>49113182.549999997</v>
      </c>
      <c r="AQ47" s="5">
        <v>18.296900000000001</v>
      </c>
      <c r="AR47" s="31">
        <v>49652671.109999999</v>
      </c>
      <c r="AS47" s="5">
        <v>2.7673000000000001</v>
      </c>
      <c r="AT47" s="31">
        <v>0</v>
      </c>
      <c r="AU47">
        <v>0</v>
      </c>
      <c r="AV47" s="31">
        <v>6641478.5899999999</v>
      </c>
      <c r="AW47" s="5">
        <v>9.7928999999999995</v>
      </c>
      <c r="AX47" s="31">
        <v>11161611.609999999</v>
      </c>
      <c r="AY47" s="5">
        <v>7.4763999999999999</v>
      </c>
      <c r="AZ47" s="31">
        <v>0</v>
      </c>
      <c r="BA47">
        <v>0</v>
      </c>
      <c r="BB47" s="31">
        <v>91543529.409999996</v>
      </c>
      <c r="BC47" s="5">
        <v>18.403500000000001</v>
      </c>
      <c r="BD47" s="31">
        <v>2481392.5099999998</v>
      </c>
      <c r="BE47" s="5">
        <v>17.7927</v>
      </c>
      <c r="BF47" s="31">
        <v>0</v>
      </c>
      <c r="BG47">
        <v>0</v>
      </c>
      <c r="BH47" s="31">
        <v>0</v>
      </c>
      <c r="BI47">
        <v>0</v>
      </c>
      <c r="BJ47" s="31">
        <v>0</v>
      </c>
      <c r="BK47">
        <v>0</v>
      </c>
      <c r="BL47" s="31">
        <v>0</v>
      </c>
      <c r="BM47">
        <v>0</v>
      </c>
      <c r="BN47" s="31">
        <v>0</v>
      </c>
      <c r="BO47">
        <v>0</v>
      </c>
      <c r="BP47" s="31">
        <v>0</v>
      </c>
      <c r="BQ47">
        <v>0</v>
      </c>
      <c r="BR47" s="31">
        <v>0</v>
      </c>
      <c r="BS47">
        <v>0</v>
      </c>
      <c r="BT47" s="31">
        <v>0</v>
      </c>
      <c r="BU47">
        <v>0</v>
      </c>
      <c r="BV47" s="31">
        <v>0</v>
      </c>
      <c r="BW47">
        <v>0</v>
      </c>
      <c r="BX47" s="31">
        <v>0</v>
      </c>
      <c r="BY47">
        <v>0</v>
      </c>
      <c r="BZ47" s="31">
        <v>15077903.42</v>
      </c>
      <c r="CA47" s="5">
        <v>17.714099999999998</v>
      </c>
      <c r="CB47" s="31">
        <v>0</v>
      </c>
      <c r="CC47">
        <v>0</v>
      </c>
      <c r="CD47" s="31">
        <v>0</v>
      </c>
      <c r="CE47">
        <v>0</v>
      </c>
      <c r="CF47" s="31">
        <v>0</v>
      </c>
      <c r="CG47">
        <v>0</v>
      </c>
      <c r="CH47" s="31">
        <v>3868217.22</v>
      </c>
      <c r="CI47" s="5">
        <v>4.3895</v>
      </c>
      <c r="CJ47" s="31">
        <v>0</v>
      </c>
      <c r="CK47">
        <v>0</v>
      </c>
      <c r="CL47" s="31">
        <v>0</v>
      </c>
      <c r="CM47">
        <v>0</v>
      </c>
      <c r="CN47" s="31">
        <v>16884570</v>
      </c>
      <c r="CO47" s="5">
        <v>16.791899999999998</v>
      </c>
      <c r="CP47" s="31">
        <v>11542829.85</v>
      </c>
      <c r="CQ47" s="5">
        <v>13.6295</v>
      </c>
      <c r="CR47" s="31">
        <v>1079575.6000000001</v>
      </c>
      <c r="CS47" s="5">
        <v>8.3439999999999994</v>
      </c>
      <c r="CT47" s="31">
        <v>0</v>
      </c>
      <c r="CU47">
        <v>0</v>
      </c>
      <c r="CV47" s="31">
        <v>0</v>
      </c>
      <c r="CW47">
        <v>0</v>
      </c>
      <c r="CX47" s="31">
        <v>0</v>
      </c>
      <c r="CY47">
        <v>0</v>
      </c>
      <c r="CZ47" s="31">
        <v>0</v>
      </c>
      <c r="DA47">
        <v>0</v>
      </c>
      <c r="DB47" s="31">
        <v>0</v>
      </c>
      <c r="DC47">
        <v>0</v>
      </c>
      <c r="DD47" s="31">
        <v>0</v>
      </c>
      <c r="DE47">
        <v>0</v>
      </c>
      <c r="DF47" s="31">
        <v>0</v>
      </c>
      <c r="DG47">
        <v>0</v>
      </c>
      <c r="DH47" s="31">
        <v>0</v>
      </c>
      <c r="DI47">
        <v>0</v>
      </c>
      <c r="DJ47" s="31">
        <v>0</v>
      </c>
      <c r="DK47">
        <v>0</v>
      </c>
      <c r="DL47" s="31">
        <v>0</v>
      </c>
      <c r="DM47">
        <v>0</v>
      </c>
      <c r="DN47" s="31">
        <v>0</v>
      </c>
      <c r="DO47">
        <v>0</v>
      </c>
      <c r="DP47" s="31">
        <v>1153793.81</v>
      </c>
      <c r="DQ47" s="5">
        <v>4.1322000000000001</v>
      </c>
      <c r="DR47" s="31">
        <v>0</v>
      </c>
      <c r="DS47">
        <v>0</v>
      </c>
      <c r="DT47" s="31">
        <v>0</v>
      </c>
      <c r="DU47">
        <v>0</v>
      </c>
      <c r="DV47" s="31">
        <v>0</v>
      </c>
      <c r="DW47">
        <v>0</v>
      </c>
      <c r="DX47" s="31">
        <v>0</v>
      </c>
      <c r="DY47">
        <v>0</v>
      </c>
      <c r="DZ47" s="31">
        <v>0</v>
      </c>
      <c r="EA47">
        <v>0</v>
      </c>
      <c r="EB47" s="31">
        <v>0</v>
      </c>
      <c r="EC47">
        <v>0</v>
      </c>
      <c r="ED47" s="31">
        <v>0</v>
      </c>
      <c r="EE47">
        <v>0</v>
      </c>
      <c r="EF47" s="31">
        <v>0</v>
      </c>
      <c r="EG47">
        <v>0</v>
      </c>
      <c r="EH47" s="31">
        <v>12613794.130000001</v>
      </c>
      <c r="EI47" s="5">
        <v>19.398</v>
      </c>
      <c r="EJ47" s="31">
        <v>20470329.969999999</v>
      </c>
      <c r="EK47" s="5">
        <v>14.2768</v>
      </c>
      <c r="EL47" s="31">
        <v>0</v>
      </c>
      <c r="EM47">
        <v>0</v>
      </c>
      <c r="EN47" s="31">
        <v>0</v>
      </c>
      <c r="EO47">
        <v>0</v>
      </c>
      <c r="EP47" s="31">
        <v>0</v>
      </c>
      <c r="EQ47">
        <v>0</v>
      </c>
      <c r="ER47" s="31">
        <v>0</v>
      </c>
      <c r="ES47">
        <v>0</v>
      </c>
      <c r="ET47" s="31">
        <v>0</v>
      </c>
      <c r="EU47">
        <v>0</v>
      </c>
      <c r="EV47" s="31">
        <v>0</v>
      </c>
      <c r="EW47">
        <v>0</v>
      </c>
      <c r="EX47" s="31">
        <v>0</v>
      </c>
      <c r="EY47">
        <v>0</v>
      </c>
      <c r="EZ47" s="31">
        <v>0</v>
      </c>
      <c r="FA47">
        <v>0</v>
      </c>
      <c r="FB47" s="31">
        <v>0</v>
      </c>
      <c r="FC47">
        <v>0</v>
      </c>
      <c r="FD47" s="31">
        <v>0</v>
      </c>
      <c r="FE47">
        <v>0</v>
      </c>
      <c r="FF47" s="31">
        <v>0</v>
      </c>
      <c r="FG47">
        <v>0</v>
      </c>
      <c r="FH47" s="31">
        <v>8040963.6699999999</v>
      </c>
      <c r="FI47" s="5">
        <v>16.797699999999999</v>
      </c>
      <c r="FJ47" s="31">
        <v>11888084.66</v>
      </c>
      <c r="FK47" s="5">
        <v>14.9412</v>
      </c>
      <c r="FL47" s="31">
        <v>0</v>
      </c>
      <c r="FM47">
        <v>0</v>
      </c>
      <c r="FN47" s="31">
        <v>0</v>
      </c>
      <c r="FO47">
        <v>0</v>
      </c>
      <c r="FP47" s="31">
        <v>0</v>
      </c>
      <c r="FQ47">
        <v>0</v>
      </c>
    </row>
    <row r="48" spans="1:173" ht="13.5" thickBot="1">
      <c r="A48" t="s">
        <v>181</v>
      </c>
      <c r="B48" s="31">
        <v>3287431665.04</v>
      </c>
      <c r="C48" s="5">
        <v>7.5039999999999996</v>
      </c>
      <c r="D48" s="31">
        <v>0</v>
      </c>
      <c r="E48">
        <v>0</v>
      </c>
      <c r="F48" s="31">
        <v>0</v>
      </c>
      <c r="G48">
        <v>0</v>
      </c>
      <c r="H48" s="31">
        <v>0.68</v>
      </c>
      <c r="I48" s="5">
        <v>0</v>
      </c>
      <c r="J48" s="31">
        <v>0</v>
      </c>
      <c r="K48">
        <v>0</v>
      </c>
      <c r="L48" s="31">
        <v>0</v>
      </c>
      <c r="M48">
        <v>0</v>
      </c>
      <c r="N48" s="31">
        <v>0</v>
      </c>
      <c r="O48">
        <v>0</v>
      </c>
      <c r="P48" s="31">
        <v>0</v>
      </c>
      <c r="Q48">
        <v>0</v>
      </c>
      <c r="R48" s="31">
        <v>0</v>
      </c>
      <c r="S48">
        <v>0</v>
      </c>
      <c r="T48" s="31">
        <v>23009043.530000001</v>
      </c>
      <c r="U48" s="5">
        <v>18.171099999999999</v>
      </c>
      <c r="V48" s="31">
        <v>2150928.98</v>
      </c>
      <c r="W48" s="5">
        <v>6.8411999999999997</v>
      </c>
      <c r="X48" s="31">
        <v>8147678.2199999997</v>
      </c>
      <c r="Y48" s="5">
        <v>6.0785</v>
      </c>
      <c r="Z48" s="31">
        <v>0</v>
      </c>
      <c r="AA48">
        <v>0</v>
      </c>
      <c r="AB48" s="31">
        <v>0</v>
      </c>
      <c r="AC48">
        <v>0</v>
      </c>
      <c r="AD48" s="31">
        <v>0</v>
      </c>
      <c r="AE48">
        <v>0</v>
      </c>
      <c r="AF48" s="31">
        <v>0</v>
      </c>
      <c r="AG48">
        <v>0</v>
      </c>
      <c r="AH48" s="31">
        <v>0</v>
      </c>
      <c r="AI48">
        <v>0</v>
      </c>
      <c r="AJ48" s="31">
        <v>0</v>
      </c>
      <c r="AK48">
        <v>0</v>
      </c>
      <c r="AL48" s="31">
        <v>0</v>
      </c>
      <c r="AM48">
        <v>0</v>
      </c>
      <c r="AN48" s="31">
        <v>0</v>
      </c>
      <c r="AO48">
        <v>0</v>
      </c>
      <c r="AP48" s="31">
        <v>2040300.43</v>
      </c>
      <c r="AQ48" s="5">
        <v>0.7601</v>
      </c>
      <c r="AR48" s="31">
        <v>293740092.26999998</v>
      </c>
      <c r="AS48" s="5">
        <v>16.370799999999999</v>
      </c>
      <c r="AT48" s="31">
        <v>404753141.05000001</v>
      </c>
      <c r="AU48" s="5">
        <v>17.769200000000001</v>
      </c>
      <c r="AV48" s="31">
        <v>0</v>
      </c>
      <c r="AW48">
        <v>0</v>
      </c>
      <c r="AX48" s="31">
        <v>0</v>
      </c>
      <c r="AY48">
        <v>0</v>
      </c>
      <c r="AZ48" s="31">
        <v>0</v>
      </c>
      <c r="BA48">
        <v>0</v>
      </c>
      <c r="BB48" s="31">
        <v>0</v>
      </c>
      <c r="BC48">
        <v>0</v>
      </c>
      <c r="BD48" s="31">
        <v>0</v>
      </c>
      <c r="BE48">
        <v>0</v>
      </c>
      <c r="BF48" s="31">
        <v>7489548.5</v>
      </c>
      <c r="BG48" s="5">
        <v>5.3648999999999996</v>
      </c>
      <c r="BH48" s="31">
        <v>9378909.7699999996</v>
      </c>
      <c r="BI48" s="5">
        <v>19.572500000000002</v>
      </c>
      <c r="BJ48" s="31">
        <v>0</v>
      </c>
      <c r="BK48">
        <v>0</v>
      </c>
      <c r="BL48" s="31">
        <v>0</v>
      </c>
      <c r="BM48">
        <v>0</v>
      </c>
      <c r="BN48" s="31">
        <v>39930977</v>
      </c>
      <c r="BO48" s="5">
        <v>12.3969</v>
      </c>
      <c r="BP48" s="31">
        <v>0</v>
      </c>
      <c r="BQ48">
        <v>0</v>
      </c>
      <c r="BR48" s="31">
        <v>0</v>
      </c>
      <c r="BS48">
        <v>0</v>
      </c>
      <c r="BT48" s="31">
        <v>0</v>
      </c>
      <c r="BU48">
        <v>0</v>
      </c>
      <c r="BV48" s="31">
        <v>0</v>
      </c>
      <c r="BW48">
        <v>0</v>
      </c>
      <c r="BX48" s="31">
        <v>0</v>
      </c>
      <c r="BY48">
        <v>0</v>
      </c>
      <c r="BZ48" s="31">
        <v>0</v>
      </c>
      <c r="CA48">
        <v>0</v>
      </c>
      <c r="CB48" s="31">
        <v>1747862122.25</v>
      </c>
      <c r="CC48" s="5">
        <v>13.204499999999999</v>
      </c>
      <c r="CD48" s="31">
        <v>0</v>
      </c>
      <c r="CE48">
        <v>0</v>
      </c>
      <c r="CF48" s="31">
        <v>0</v>
      </c>
      <c r="CG48">
        <v>0</v>
      </c>
      <c r="CH48" s="31">
        <v>10642682.08</v>
      </c>
      <c r="CI48" s="5">
        <v>12.077</v>
      </c>
      <c r="CJ48" s="31">
        <v>0</v>
      </c>
      <c r="CK48">
        <v>0</v>
      </c>
      <c r="CL48" s="31">
        <v>0</v>
      </c>
      <c r="CM48">
        <v>0</v>
      </c>
      <c r="CN48" s="31">
        <v>0</v>
      </c>
      <c r="CO48">
        <v>0</v>
      </c>
      <c r="CP48" s="31">
        <v>0</v>
      </c>
      <c r="CQ48">
        <v>0</v>
      </c>
      <c r="CR48" s="31">
        <v>0</v>
      </c>
      <c r="CS48">
        <v>0</v>
      </c>
      <c r="CT48" s="31">
        <v>0</v>
      </c>
      <c r="CU48">
        <v>0</v>
      </c>
      <c r="CV48" s="31">
        <v>30850427</v>
      </c>
      <c r="CW48" s="5">
        <v>4.5324</v>
      </c>
      <c r="CX48" s="31">
        <v>5532335.9900000002</v>
      </c>
      <c r="CY48" s="5">
        <v>19.085799999999999</v>
      </c>
      <c r="CZ48" s="31">
        <v>0</v>
      </c>
      <c r="DA48">
        <v>0</v>
      </c>
      <c r="DB48" s="31">
        <v>86267159.159999996</v>
      </c>
      <c r="DC48" s="5">
        <v>10.989800000000001</v>
      </c>
      <c r="DD48" s="31">
        <v>1090090.73</v>
      </c>
      <c r="DE48" s="5">
        <v>5.6470000000000002</v>
      </c>
      <c r="DF48" s="31">
        <v>0</v>
      </c>
      <c r="DG48">
        <v>0</v>
      </c>
      <c r="DH48" s="31">
        <v>47410345.380000003</v>
      </c>
      <c r="DI48" s="5">
        <v>19.771799999999999</v>
      </c>
      <c r="DJ48" s="31">
        <v>0</v>
      </c>
      <c r="DK48">
        <v>0</v>
      </c>
      <c r="DL48" s="31">
        <v>0</v>
      </c>
      <c r="DM48">
        <v>0</v>
      </c>
      <c r="DN48" s="31">
        <v>0</v>
      </c>
      <c r="DO48">
        <v>0</v>
      </c>
      <c r="DP48" s="31">
        <v>0</v>
      </c>
      <c r="DQ48">
        <v>0</v>
      </c>
      <c r="DR48" s="31">
        <v>0</v>
      </c>
      <c r="DS48">
        <v>0</v>
      </c>
      <c r="DT48" s="31">
        <v>0</v>
      </c>
      <c r="DU48">
        <v>0</v>
      </c>
      <c r="DV48" s="31">
        <v>0</v>
      </c>
      <c r="DW48">
        <v>0</v>
      </c>
      <c r="DX48" s="31">
        <v>0</v>
      </c>
      <c r="DY48">
        <v>0</v>
      </c>
      <c r="DZ48" s="31">
        <v>0</v>
      </c>
      <c r="EA48">
        <v>0</v>
      </c>
      <c r="EB48" s="31">
        <v>54638850.909999996</v>
      </c>
      <c r="EC48" s="5">
        <v>16.742999999999999</v>
      </c>
      <c r="ED48" s="31">
        <v>0</v>
      </c>
      <c r="EE48">
        <v>0</v>
      </c>
      <c r="EF48" s="31">
        <v>0</v>
      </c>
      <c r="EG48">
        <v>0</v>
      </c>
      <c r="EH48" s="31">
        <v>0</v>
      </c>
      <c r="EI48">
        <v>0</v>
      </c>
      <c r="EJ48" s="31">
        <v>0</v>
      </c>
      <c r="EK48">
        <v>0</v>
      </c>
      <c r="EL48" s="31">
        <v>0</v>
      </c>
      <c r="EM48">
        <v>0</v>
      </c>
      <c r="EN48" s="31">
        <v>16693732.310000001</v>
      </c>
      <c r="EO48" s="5">
        <v>8.1382999999999992</v>
      </c>
      <c r="EP48" s="31">
        <v>155264523.66999999</v>
      </c>
      <c r="EQ48" s="5">
        <v>17.628900000000002</v>
      </c>
      <c r="ER48" s="31">
        <v>51684111.799999997</v>
      </c>
      <c r="ES48" s="5">
        <v>18.329699999999999</v>
      </c>
      <c r="ET48" s="31">
        <v>45290259.990000002</v>
      </c>
      <c r="EU48" s="5">
        <v>11.185700000000001</v>
      </c>
      <c r="EV48" s="31">
        <v>237306809.38</v>
      </c>
      <c r="EW48" s="5">
        <v>14.7</v>
      </c>
      <c r="EX48" s="31">
        <v>0</v>
      </c>
      <c r="EY48">
        <v>0</v>
      </c>
      <c r="EZ48" s="31">
        <v>0</v>
      </c>
      <c r="FA48">
        <v>0</v>
      </c>
      <c r="FB48" s="31">
        <v>0</v>
      </c>
      <c r="FC48">
        <v>0</v>
      </c>
      <c r="FD48" s="31">
        <v>0</v>
      </c>
      <c r="FE48">
        <v>0</v>
      </c>
      <c r="FF48" s="31">
        <v>0</v>
      </c>
      <c r="FG48">
        <v>0</v>
      </c>
      <c r="FH48" s="31">
        <v>0</v>
      </c>
      <c r="FI48">
        <v>0</v>
      </c>
      <c r="FJ48" s="31">
        <v>0</v>
      </c>
      <c r="FK48">
        <v>0</v>
      </c>
      <c r="FL48" s="31">
        <v>0</v>
      </c>
      <c r="FM48">
        <v>0</v>
      </c>
      <c r="FN48" s="31">
        <v>6257593.96</v>
      </c>
      <c r="FO48" s="5">
        <v>2.8519999999999999</v>
      </c>
      <c r="FP48" s="31">
        <v>0</v>
      </c>
      <c r="FQ48">
        <v>0</v>
      </c>
    </row>
    <row r="49" spans="1:173" ht="14.25" thickTop="1" thickBot="1">
      <c r="A49" s="289" t="s">
        <v>182</v>
      </c>
      <c r="B49" s="238">
        <v>12493639506.780001</v>
      </c>
      <c r="C49" s="290">
        <v>28.5182</v>
      </c>
      <c r="D49" s="238">
        <v>10032944.439999999</v>
      </c>
      <c r="E49" s="290">
        <v>2.0190000000000001</v>
      </c>
      <c r="F49" s="238">
        <v>36926892.18</v>
      </c>
      <c r="G49" s="290">
        <v>12.8536</v>
      </c>
      <c r="H49" s="238">
        <v>237641238.78999999</v>
      </c>
      <c r="I49" s="290">
        <v>98.298400000000001</v>
      </c>
      <c r="J49" s="238">
        <v>21810066.050000001</v>
      </c>
      <c r="K49" s="290">
        <v>9.5000999999999998</v>
      </c>
      <c r="L49" s="238">
        <v>0</v>
      </c>
      <c r="M49" s="289">
        <v>0</v>
      </c>
      <c r="N49" s="238">
        <v>209807705.78</v>
      </c>
      <c r="O49" s="290">
        <v>99.671899999999994</v>
      </c>
      <c r="P49" s="238">
        <v>16641218.310000001</v>
      </c>
      <c r="Q49" s="290">
        <v>77.397800000000004</v>
      </c>
      <c r="R49" s="238">
        <v>8679236.8200000003</v>
      </c>
      <c r="S49" s="290">
        <v>19.358699999999999</v>
      </c>
      <c r="T49" s="238">
        <v>23009043.530000001</v>
      </c>
      <c r="U49" s="290">
        <v>18.171099999999999</v>
      </c>
      <c r="V49" s="238">
        <v>30850996.620000001</v>
      </c>
      <c r="W49" s="290">
        <v>98.124399999999994</v>
      </c>
      <c r="X49" s="238">
        <v>130716648.25</v>
      </c>
      <c r="Y49" s="290">
        <v>97.52</v>
      </c>
      <c r="Z49" s="238">
        <v>0</v>
      </c>
      <c r="AA49" s="289">
        <v>0</v>
      </c>
      <c r="AB49" s="238">
        <v>0</v>
      </c>
      <c r="AC49" s="289">
        <v>0</v>
      </c>
      <c r="AD49" s="238">
        <v>0</v>
      </c>
      <c r="AE49" s="289">
        <v>0</v>
      </c>
      <c r="AF49" s="238">
        <v>29880891.370000001</v>
      </c>
      <c r="AG49" s="290">
        <v>19.483899999999998</v>
      </c>
      <c r="AH49" s="238">
        <v>98376441.760000005</v>
      </c>
      <c r="AI49" s="290">
        <v>99.709500000000006</v>
      </c>
      <c r="AJ49" s="238">
        <v>92849319.379999995</v>
      </c>
      <c r="AK49" s="290">
        <v>99.269599999999997</v>
      </c>
      <c r="AL49" s="238">
        <v>18103847.370000001</v>
      </c>
      <c r="AM49" s="290">
        <v>10.873900000000001</v>
      </c>
      <c r="AN49" s="238">
        <v>0</v>
      </c>
      <c r="AO49" s="289">
        <v>0</v>
      </c>
      <c r="AP49" s="238">
        <v>52066726.799999997</v>
      </c>
      <c r="AQ49" s="290">
        <v>19.397200000000002</v>
      </c>
      <c r="AR49" s="238">
        <v>345442469.50999999</v>
      </c>
      <c r="AS49" s="290">
        <v>19.252300000000002</v>
      </c>
      <c r="AT49" s="238">
        <v>404753141.05000001</v>
      </c>
      <c r="AU49" s="290">
        <v>17.769200000000001</v>
      </c>
      <c r="AV49" s="238">
        <v>67665958.730000004</v>
      </c>
      <c r="AW49" s="290">
        <v>99.773899999999998</v>
      </c>
      <c r="AX49" s="238">
        <v>145262343.25999999</v>
      </c>
      <c r="AY49" s="290">
        <v>97.301500000000004</v>
      </c>
      <c r="AZ49" s="238">
        <v>190537499.03999999</v>
      </c>
      <c r="BA49" s="290">
        <v>98.273499999999999</v>
      </c>
      <c r="BB49" s="238">
        <v>91543529.409999996</v>
      </c>
      <c r="BC49" s="290">
        <v>18.403500000000001</v>
      </c>
      <c r="BD49" s="238">
        <v>13512559.630000001</v>
      </c>
      <c r="BE49" s="290">
        <v>96.891300000000001</v>
      </c>
      <c r="BF49" s="238">
        <v>117595397.72</v>
      </c>
      <c r="BG49" s="290">
        <v>84.235200000000006</v>
      </c>
      <c r="BH49" s="238">
        <v>47810028.310000002</v>
      </c>
      <c r="BI49" s="290">
        <v>99.772999999999996</v>
      </c>
      <c r="BJ49" s="238">
        <v>938746178</v>
      </c>
      <c r="BK49" s="290">
        <v>98.733699999999999</v>
      </c>
      <c r="BL49" s="238">
        <v>0</v>
      </c>
      <c r="BM49" s="289">
        <v>0</v>
      </c>
      <c r="BN49" s="238">
        <v>39930977</v>
      </c>
      <c r="BO49" s="290">
        <v>12.3969</v>
      </c>
      <c r="BP49" s="238">
        <v>0</v>
      </c>
      <c r="BQ49" s="289">
        <v>0</v>
      </c>
      <c r="BR49" s="238">
        <v>0</v>
      </c>
      <c r="BS49" s="289">
        <v>0</v>
      </c>
      <c r="BT49" s="238">
        <v>13160529.08</v>
      </c>
      <c r="BU49" s="290">
        <v>21.2303</v>
      </c>
      <c r="BV49" s="238">
        <v>85269871.609999999</v>
      </c>
      <c r="BW49" s="290">
        <v>99.841099999999997</v>
      </c>
      <c r="BX49" s="238">
        <v>7674263.9900000002</v>
      </c>
      <c r="BY49" s="290">
        <v>12.520200000000001</v>
      </c>
      <c r="BZ49" s="238">
        <v>85081907.420000002</v>
      </c>
      <c r="CA49" s="290">
        <v>99.957700000000003</v>
      </c>
      <c r="CB49" s="238">
        <v>2310175131.0900002</v>
      </c>
      <c r="CC49" s="290">
        <v>17.452500000000001</v>
      </c>
      <c r="CD49" s="238">
        <v>123957547.31999999</v>
      </c>
      <c r="CE49" s="290">
        <v>86.205799999999996</v>
      </c>
      <c r="CF49" s="238">
        <v>0</v>
      </c>
      <c r="CG49" s="289">
        <v>0</v>
      </c>
      <c r="CH49" s="238">
        <v>14510899.300000001</v>
      </c>
      <c r="CI49" s="290">
        <v>16.4665</v>
      </c>
      <c r="CJ49" s="238">
        <v>0</v>
      </c>
      <c r="CK49" s="289">
        <v>0</v>
      </c>
      <c r="CL49" s="238">
        <v>0</v>
      </c>
      <c r="CM49" s="289">
        <v>0</v>
      </c>
      <c r="CN49" s="238">
        <v>99340813</v>
      </c>
      <c r="CO49" s="290">
        <v>98.795400000000001</v>
      </c>
      <c r="CP49" s="238">
        <v>15634877.449999999</v>
      </c>
      <c r="CQ49" s="290">
        <v>18.461300000000001</v>
      </c>
      <c r="CR49" s="238">
        <v>12083379.869999999</v>
      </c>
      <c r="CS49" s="290">
        <v>93.392399999999995</v>
      </c>
      <c r="CT49" s="238">
        <v>40282480.170000002</v>
      </c>
      <c r="CU49" s="290">
        <v>24.6569</v>
      </c>
      <c r="CV49" s="238">
        <v>101558128</v>
      </c>
      <c r="CW49" s="290">
        <v>14.920400000000001</v>
      </c>
      <c r="CX49" s="238">
        <v>14287381.08</v>
      </c>
      <c r="CY49" s="290">
        <v>49.289499999999997</v>
      </c>
      <c r="CZ49" s="238">
        <v>168714945.80000001</v>
      </c>
      <c r="DA49" s="290">
        <v>96.327600000000004</v>
      </c>
      <c r="DB49" s="238">
        <v>679840378.03999996</v>
      </c>
      <c r="DC49" s="290">
        <v>86.606700000000004</v>
      </c>
      <c r="DD49" s="238">
        <v>1090090.74</v>
      </c>
      <c r="DE49" s="290">
        <v>5.6470000000000002</v>
      </c>
      <c r="DF49" s="238">
        <v>0</v>
      </c>
      <c r="DG49" s="289">
        <v>0</v>
      </c>
      <c r="DH49" s="238">
        <v>238804029.44</v>
      </c>
      <c r="DI49" s="290">
        <v>99.589600000000004</v>
      </c>
      <c r="DJ49" s="238">
        <v>7776271.1399999997</v>
      </c>
      <c r="DK49" s="290">
        <v>100.00490000000001</v>
      </c>
      <c r="DL49" s="238">
        <v>5677959.0300000003</v>
      </c>
      <c r="DM49" s="290">
        <v>87.280500000000004</v>
      </c>
      <c r="DN49" s="238">
        <v>13125266.59</v>
      </c>
      <c r="DO49" s="290">
        <v>86.629900000000006</v>
      </c>
      <c r="DP49" s="238">
        <v>27010625.579999998</v>
      </c>
      <c r="DQ49" s="290">
        <v>96.736199999999997</v>
      </c>
      <c r="DR49" s="238">
        <v>80374778.879999995</v>
      </c>
      <c r="DS49" s="290">
        <v>5.9881000000000002</v>
      </c>
      <c r="DT49" s="238">
        <v>54809588.219999999</v>
      </c>
      <c r="DU49" s="290">
        <v>96.629400000000004</v>
      </c>
      <c r="DV49" s="238">
        <v>35782144.409999996</v>
      </c>
      <c r="DW49" s="290">
        <v>15.9778</v>
      </c>
      <c r="DX49" s="238">
        <v>0</v>
      </c>
      <c r="DY49" s="289">
        <v>0</v>
      </c>
      <c r="DZ49" s="238">
        <v>0</v>
      </c>
      <c r="EA49" s="289">
        <v>0</v>
      </c>
      <c r="EB49" s="238">
        <v>54638850.909999996</v>
      </c>
      <c r="EC49" s="290">
        <v>16.742999999999999</v>
      </c>
      <c r="ED49" s="238">
        <v>0</v>
      </c>
      <c r="EE49" s="289">
        <v>0</v>
      </c>
      <c r="EF49" s="238">
        <v>477955563.97000003</v>
      </c>
      <c r="EG49" s="290">
        <v>98.844200000000001</v>
      </c>
      <c r="EH49" s="238">
        <v>12614874.640000001</v>
      </c>
      <c r="EI49" s="290">
        <v>19.3996</v>
      </c>
      <c r="EJ49" s="238">
        <v>21476927.379999999</v>
      </c>
      <c r="EK49" s="290">
        <v>14.978899999999999</v>
      </c>
      <c r="EL49" s="238">
        <v>241262576.13</v>
      </c>
      <c r="EM49" s="290">
        <v>98.850499999999997</v>
      </c>
      <c r="EN49" s="238">
        <v>201826795.49000001</v>
      </c>
      <c r="EO49" s="290">
        <v>98.391800000000003</v>
      </c>
      <c r="EP49" s="238">
        <v>863186759.92999995</v>
      </c>
      <c r="EQ49" s="290">
        <v>98.006900000000002</v>
      </c>
      <c r="ER49" s="238">
        <v>278433283.06999999</v>
      </c>
      <c r="ES49" s="290">
        <v>98.745999999999995</v>
      </c>
      <c r="ET49" s="238">
        <v>391353332.37</v>
      </c>
      <c r="EU49" s="290">
        <v>96.655299999999997</v>
      </c>
      <c r="EV49" s="238">
        <v>1590102211.8</v>
      </c>
      <c r="EW49" s="290">
        <v>98.499200000000002</v>
      </c>
      <c r="EX49" s="238">
        <v>373311811.5</v>
      </c>
      <c r="EY49" s="290">
        <v>16.2668</v>
      </c>
      <c r="EZ49" s="238">
        <v>36388554.579999998</v>
      </c>
      <c r="FA49" s="290">
        <v>99.217699999999994</v>
      </c>
      <c r="FB49" s="238">
        <v>30442580.210000001</v>
      </c>
      <c r="FC49" s="290">
        <v>99.684399999999997</v>
      </c>
      <c r="FD49" s="238">
        <v>61666320.479999997</v>
      </c>
      <c r="FE49" s="290">
        <v>97.775300000000001</v>
      </c>
      <c r="FF49" s="238">
        <v>7492559.9100000001</v>
      </c>
      <c r="FG49" s="290">
        <v>4.2923999999999998</v>
      </c>
      <c r="FH49" s="238">
        <v>47042533.979999997</v>
      </c>
      <c r="FI49" s="290">
        <v>98.272800000000004</v>
      </c>
      <c r="FJ49" s="238">
        <v>79311368.140000001</v>
      </c>
      <c r="FK49" s="290">
        <v>99.680099999999996</v>
      </c>
      <c r="FL49" s="238">
        <v>0</v>
      </c>
      <c r="FM49" s="289">
        <v>0</v>
      </c>
      <c r="FN49" s="238">
        <v>6418325.1399999997</v>
      </c>
      <c r="FO49" s="290">
        <v>2.9253</v>
      </c>
      <c r="FP49" s="238">
        <v>62497690.789999999</v>
      </c>
      <c r="FQ49" s="290">
        <v>99.735200000000006</v>
      </c>
    </row>
    <row r="50" spans="1:173" ht="14.25" thickTop="1" thickBot="1">
      <c r="A50" s="289"/>
      <c r="B50" s="238"/>
      <c r="C50" s="289"/>
      <c r="D50" s="238"/>
      <c r="E50" s="289"/>
      <c r="F50" s="238"/>
      <c r="G50" s="289"/>
      <c r="H50" s="238"/>
      <c r="I50" s="289"/>
      <c r="J50" s="238"/>
      <c r="K50" s="289"/>
      <c r="L50" s="238"/>
      <c r="M50" s="289"/>
      <c r="N50" s="238"/>
      <c r="O50" s="289"/>
      <c r="P50" s="238"/>
      <c r="Q50" s="289"/>
      <c r="R50" s="238"/>
      <c r="S50" s="289"/>
      <c r="T50" s="238"/>
      <c r="U50" s="289"/>
      <c r="V50" s="238"/>
      <c r="W50" s="289"/>
      <c r="X50" s="238"/>
      <c r="Y50" s="289"/>
      <c r="Z50" s="238"/>
      <c r="AA50" s="289"/>
      <c r="AB50" s="238"/>
      <c r="AC50" s="289"/>
      <c r="AD50" s="238"/>
      <c r="AE50" s="289"/>
      <c r="AF50" s="238"/>
      <c r="AG50" s="289"/>
      <c r="AH50" s="238"/>
      <c r="AI50" s="289"/>
      <c r="AJ50" s="238"/>
      <c r="AK50" s="289"/>
      <c r="AL50" s="238"/>
      <c r="AM50" s="289"/>
      <c r="AN50" s="238"/>
      <c r="AO50" s="289"/>
      <c r="AP50" s="238"/>
      <c r="AQ50" s="289"/>
      <c r="AR50" s="238"/>
      <c r="AS50" s="289"/>
      <c r="AT50" s="238"/>
      <c r="AU50" s="289"/>
      <c r="AV50" s="238"/>
      <c r="AW50" s="289"/>
      <c r="AX50" s="238"/>
      <c r="AY50" s="289"/>
      <c r="AZ50" s="238"/>
      <c r="BA50" s="289"/>
      <c r="BB50" s="238"/>
      <c r="BC50" s="289"/>
      <c r="BD50" s="238"/>
      <c r="BE50" s="289"/>
      <c r="BF50" s="238"/>
      <c r="BG50" s="289"/>
      <c r="BH50" s="238"/>
      <c r="BI50" s="289"/>
      <c r="BJ50" s="238"/>
      <c r="BK50" s="289"/>
      <c r="BL50" s="238"/>
      <c r="BM50" s="289"/>
      <c r="BN50" s="238"/>
      <c r="BO50" s="289"/>
      <c r="BP50" s="238"/>
      <c r="BQ50" s="289"/>
      <c r="BR50" s="238"/>
      <c r="BS50" s="289"/>
      <c r="BT50" s="238"/>
      <c r="BU50" s="289"/>
      <c r="BV50" s="238"/>
      <c r="BW50" s="289"/>
      <c r="BX50" s="238"/>
      <c r="BY50" s="289"/>
      <c r="BZ50" s="238"/>
      <c r="CA50" s="289"/>
      <c r="CB50" s="238"/>
      <c r="CC50" s="289"/>
      <c r="CD50" s="238"/>
      <c r="CE50" s="289"/>
      <c r="CF50" s="238"/>
      <c r="CG50" s="289"/>
      <c r="CH50" s="238"/>
      <c r="CI50" s="289"/>
      <c r="CJ50" s="238"/>
      <c r="CK50" s="289"/>
      <c r="CL50" s="238"/>
      <c r="CM50" s="289"/>
      <c r="CN50" s="238"/>
      <c r="CO50" s="289"/>
      <c r="CP50" s="238"/>
      <c r="CQ50" s="289"/>
      <c r="CR50" s="238"/>
      <c r="CS50" s="289"/>
      <c r="CT50" s="238"/>
      <c r="CU50" s="289"/>
      <c r="CV50" s="238"/>
      <c r="CW50" s="289"/>
      <c r="CX50" s="238"/>
      <c r="CY50" s="289"/>
      <c r="CZ50" s="238"/>
      <c r="DA50" s="289"/>
      <c r="DB50" s="238"/>
      <c r="DC50" s="289"/>
      <c r="DD50" s="238"/>
      <c r="DE50" s="289"/>
      <c r="DF50" s="238"/>
      <c r="DG50" s="289"/>
      <c r="DH50" s="238"/>
      <c r="DI50" s="289"/>
      <c r="DJ50" s="238"/>
      <c r="DK50" s="289"/>
      <c r="DL50" s="238"/>
      <c r="DM50" s="289"/>
      <c r="DN50" s="238"/>
      <c r="DO50" s="289"/>
      <c r="DP50" s="238"/>
      <c r="DQ50" s="289"/>
      <c r="DR50" s="238"/>
      <c r="DS50" s="289"/>
      <c r="DT50" s="238"/>
      <c r="DU50" s="289"/>
      <c r="DV50" s="238"/>
      <c r="DW50" s="289"/>
      <c r="DX50" s="238"/>
      <c r="DY50" s="289"/>
      <c r="DZ50" s="238"/>
      <c r="EA50" s="289"/>
      <c r="EB50" s="238"/>
      <c r="EC50" s="289"/>
      <c r="ED50" s="238"/>
      <c r="EE50" s="289"/>
      <c r="EF50" s="238"/>
      <c r="EG50" s="289"/>
      <c r="EH50" s="238"/>
      <c r="EI50" s="289"/>
      <c r="EJ50" s="238"/>
      <c r="EK50" s="289"/>
      <c r="EL50" s="238"/>
      <c r="EM50" s="289"/>
      <c r="EN50" s="238"/>
      <c r="EO50" s="289"/>
      <c r="EP50" s="238"/>
      <c r="EQ50" s="289"/>
      <c r="ER50" s="238"/>
      <c r="ES50" s="289"/>
      <c r="ET50" s="238"/>
      <c r="EU50" s="289"/>
      <c r="EV50" s="238"/>
      <c r="EW50" s="289"/>
      <c r="EX50" s="238"/>
      <c r="EY50" s="289"/>
      <c r="EZ50" s="238"/>
      <c r="FA50" s="289"/>
      <c r="FB50" s="238"/>
      <c r="FC50" s="289"/>
      <c r="FD50" s="238"/>
      <c r="FE50" s="289"/>
      <c r="FF50" s="238"/>
      <c r="FG50" s="289"/>
      <c r="FH50" s="238"/>
      <c r="FI50" s="289"/>
      <c r="FJ50" s="238"/>
      <c r="FK50" s="289"/>
      <c r="FL50" s="238"/>
      <c r="FM50" s="289"/>
      <c r="FN50" s="238"/>
      <c r="FO50" s="289"/>
      <c r="FP50" s="238"/>
      <c r="FQ50" s="289"/>
    </row>
    <row r="51" spans="1:173" s="5" customFormat="1" ht="13.5" thickTop="1">
      <c r="A51" s="5" t="s">
        <v>623</v>
      </c>
      <c r="B51" s="5">
        <v>47167</v>
      </c>
      <c r="D51" s="5">
        <v>303</v>
      </c>
      <c r="F51" s="5">
        <v>15</v>
      </c>
      <c r="H51" s="5">
        <v>506</v>
      </c>
      <c r="J51" s="5">
        <v>410</v>
      </c>
      <c r="L51" s="5">
        <v>10381</v>
      </c>
      <c r="N51" s="5">
        <v>16</v>
      </c>
      <c r="P51" s="5">
        <v>8</v>
      </c>
      <c r="R51" s="5">
        <v>16</v>
      </c>
      <c r="T51" s="5">
        <v>34</v>
      </c>
      <c r="V51" s="5">
        <v>33</v>
      </c>
      <c r="X51" s="5">
        <v>188</v>
      </c>
      <c r="Z51" s="5">
        <v>20</v>
      </c>
      <c r="AB51" s="5">
        <v>18</v>
      </c>
      <c r="AD51" s="5">
        <v>19</v>
      </c>
      <c r="AF51" s="5">
        <v>27</v>
      </c>
      <c r="AH51" s="5">
        <v>35</v>
      </c>
      <c r="AJ51" s="5">
        <v>242</v>
      </c>
      <c r="AL51" s="5">
        <v>127</v>
      </c>
      <c r="AN51" s="5">
        <v>236</v>
      </c>
      <c r="AP51" s="5">
        <v>64</v>
      </c>
      <c r="AR51" s="5">
        <v>558</v>
      </c>
      <c r="AT51" s="5">
        <v>1313</v>
      </c>
      <c r="AV51" s="5">
        <v>5</v>
      </c>
      <c r="AX51" s="5">
        <v>61</v>
      </c>
      <c r="AZ51" s="5">
        <v>8</v>
      </c>
      <c r="BB51" s="5">
        <v>453</v>
      </c>
      <c r="BD51" s="5">
        <v>11</v>
      </c>
      <c r="BF51" s="5">
        <v>257</v>
      </c>
      <c r="BH51" s="5">
        <v>2</v>
      </c>
      <c r="BJ51" s="5">
        <v>100</v>
      </c>
      <c r="BL51" s="5">
        <v>2</v>
      </c>
      <c r="BN51" s="5">
        <v>172</v>
      </c>
      <c r="BP51" s="5">
        <v>12</v>
      </c>
      <c r="BR51" s="5">
        <v>16</v>
      </c>
      <c r="BT51" s="5">
        <v>1</v>
      </c>
      <c r="BV51" s="5">
        <v>5</v>
      </c>
      <c r="BX51" s="5">
        <v>7022</v>
      </c>
      <c r="BZ51" s="5">
        <v>1</v>
      </c>
      <c r="CB51" s="5">
        <v>5977</v>
      </c>
      <c r="CD51" s="5">
        <v>560</v>
      </c>
      <c r="CF51" s="5">
        <v>43</v>
      </c>
      <c r="CH51" s="5">
        <v>274</v>
      </c>
      <c r="CJ51" s="5">
        <v>14</v>
      </c>
      <c r="CL51" s="5">
        <v>3</v>
      </c>
      <c r="CN51" s="5">
        <v>69</v>
      </c>
      <c r="CP51" s="5">
        <v>81</v>
      </c>
      <c r="CR51" s="5">
        <v>52</v>
      </c>
      <c r="CT51" s="5">
        <v>13</v>
      </c>
      <c r="CV51" s="5">
        <v>6316</v>
      </c>
      <c r="CX51" s="5">
        <v>9</v>
      </c>
      <c r="CZ51" s="5">
        <v>809</v>
      </c>
      <c r="DB51" s="5">
        <v>1542</v>
      </c>
      <c r="DD51" s="5">
        <v>30</v>
      </c>
      <c r="DF51" s="5">
        <v>15</v>
      </c>
      <c r="DH51" s="5">
        <v>13</v>
      </c>
      <c r="DJ51" s="5">
        <v>16</v>
      </c>
      <c r="DL51" s="5">
        <v>9</v>
      </c>
      <c r="DN51" s="5">
        <v>12</v>
      </c>
      <c r="DP51" s="5">
        <v>93</v>
      </c>
      <c r="DR51" s="5">
        <v>1322</v>
      </c>
      <c r="DT51" s="5">
        <v>64</v>
      </c>
      <c r="DV51" s="5">
        <v>201</v>
      </c>
      <c r="DX51" s="5">
        <v>108</v>
      </c>
      <c r="DZ51" s="5">
        <v>128</v>
      </c>
      <c r="EB51" s="5">
        <v>807</v>
      </c>
      <c r="ED51" s="5">
        <v>1</v>
      </c>
      <c r="EF51" s="5">
        <v>10</v>
      </c>
      <c r="EH51" s="5">
        <v>18</v>
      </c>
      <c r="EJ51" s="5">
        <v>4</v>
      </c>
      <c r="EL51" s="5">
        <v>99</v>
      </c>
      <c r="EN51" s="5">
        <v>369</v>
      </c>
      <c r="EP51" s="5">
        <v>951</v>
      </c>
      <c r="ER51" s="5">
        <v>365</v>
      </c>
      <c r="ET51" s="5">
        <v>526</v>
      </c>
      <c r="EV51" s="5">
        <v>1596</v>
      </c>
      <c r="EX51" s="5">
        <v>11</v>
      </c>
      <c r="EZ51" s="5">
        <v>9</v>
      </c>
      <c r="FB51" s="5">
        <v>31</v>
      </c>
      <c r="FD51" s="5">
        <v>654</v>
      </c>
      <c r="FF51" s="5">
        <v>1006</v>
      </c>
      <c r="FH51" s="5">
        <v>13</v>
      </c>
      <c r="FJ51" s="5">
        <v>4</v>
      </c>
      <c r="FL51" s="5">
        <v>26</v>
      </c>
      <c r="FN51" s="5">
        <v>63</v>
      </c>
      <c r="FP51" s="5">
        <v>134</v>
      </c>
    </row>
    <row r="52" spans="1:173" s="5" customFormat="1" ht="13.5" thickBot="1">
      <c r="A52" s="242" t="s">
        <v>210</v>
      </c>
      <c r="B52" s="242">
        <v>928812.75</v>
      </c>
      <c r="C52" s="242"/>
      <c r="D52" s="242">
        <v>1640012.77</v>
      </c>
      <c r="E52" s="242"/>
      <c r="F52" s="242">
        <v>19152544.050000001</v>
      </c>
      <c r="G52" s="242"/>
      <c r="H52" s="242">
        <v>477776.62</v>
      </c>
      <c r="I52" s="242"/>
      <c r="J52" s="242">
        <v>559944.43000000005</v>
      </c>
      <c r="K52" s="242"/>
      <c r="L52" s="242">
        <v>55009.78</v>
      </c>
      <c r="M52" s="242"/>
      <c r="N52" s="242">
        <v>13156147.880000001</v>
      </c>
      <c r="O52" s="242"/>
      <c r="P52" s="242">
        <v>2687612.1</v>
      </c>
      <c r="Q52" s="242"/>
      <c r="R52" s="242">
        <v>2802107.54</v>
      </c>
      <c r="S52" s="242"/>
      <c r="T52" s="242">
        <v>3724256.42</v>
      </c>
      <c r="U52" s="242"/>
      <c r="V52" s="242">
        <v>952748.43</v>
      </c>
      <c r="W52" s="242"/>
      <c r="X52" s="242">
        <v>712983.13</v>
      </c>
      <c r="Y52" s="242"/>
      <c r="Z52" s="242">
        <v>40450210.020000003</v>
      </c>
      <c r="AA52" s="242"/>
      <c r="AB52" s="242">
        <v>201041156.93000001</v>
      </c>
      <c r="AC52" s="242"/>
      <c r="AD52" s="242">
        <v>82765029.069999993</v>
      </c>
      <c r="AE52" s="242"/>
      <c r="AF52" s="242">
        <v>5680079.29</v>
      </c>
      <c r="AG52" s="242"/>
      <c r="AH52" s="242">
        <v>2818943.52</v>
      </c>
      <c r="AI52" s="242"/>
      <c r="AJ52" s="242">
        <v>386497.99</v>
      </c>
      <c r="AK52" s="242"/>
      <c r="AL52" s="242">
        <v>1310941.23</v>
      </c>
      <c r="AM52" s="242"/>
      <c r="AN52" s="242">
        <v>251106.29</v>
      </c>
      <c r="AO52" s="242"/>
      <c r="AP52" s="242">
        <v>4194118.17</v>
      </c>
      <c r="AQ52" s="242"/>
      <c r="AR52" s="242">
        <v>3215572.06</v>
      </c>
      <c r="AS52" s="242"/>
      <c r="AT52" s="242">
        <v>1734836.43</v>
      </c>
      <c r="AU52" s="242"/>
      <c r="AV52" s="242">
        <v>13563856.43</v>
      </c>
      <c r="AW52" s="242"/>
      <c r="AX52" s="242">
        <v>2447392.85</v>
      </c>
      <c r="AY52" s="242"/>
      <c r="AZ52" s="242">
        <v>24235620.25</v>
      </c>
      <c r="BA52" s="242"/>
      <c r="BB52" s="242">
        <v>1098066.71</v>
      </c>
      <c r="BC52" s="242"/>
      <c r="BD52" s="242">
        <v>1267827.18</v>
      </c>
      <c r="BE52" s="242"/>
      <c r="BF52" s="242">
        <v>543204.93000000005</v>
      </c>
      <c r="BG52" s="242"/>
      <c r="BH52" s="242">
        <v>23959399.109999999</v>
      </c>
      <c r="BI52" s="242"/>
      <c r="BJ52" s="242">
        <v>9507864.1799999997</v>
      </c>
      <c r="BK52" s="242"/>
      <c r="BL52" s="242">
        <v>231411350.69999999</v>
      </c>
      <c r="BM52" s="242"/>
      <c r="BN52" s="242">
        <v>1872708.01</v>
      </c>
      <c r="BO52" s="242"/>
      <c r="BP52" s="242">
        <v>599114</v>
      </c>
      <c r="BQ52" s="242"/>
      <c r="BR52" s="242">
        <v>1118845.6000000001</v>
      </c>
      <c r="BS52" s="242"/>
      <c r="BT52" s="242">
        <v>61989451.240000002</v>
      </c>
      <c r="BU52" s="242"/>
      <c r="BV52" s="242">
        <v>17081120.050000001</v>
      </c>
      <c r="BW52" s="242"/>
      <c r="BX52" s="242">
        <v>8728.98</v>
      </c>
      <c r="BY52" s="242"/>
      <c r="BZ52" s="242">
        <v>85117907.760000005</v>
      </c>
      <c r="CA52" s="242"/>
      <c r="CB52" s="242">
        <v>2214639.4300000002</v>
      </c>
      <c r="CC52" s="242"/>
      <c r="CD52" s="242">
        <v>256772.5</v>
      </c>
      <c r="CE52" s="242"/>
      <c r="CF52" s="242">
        <v>1925923.46</v>
      </c>
      <c r="CG52" s="242"/>
      <c r="CH52" s="242">
        <v>321619.59000000003</v>
      </c>
      <c r="CI52" s="242"/>
      <c r="CJ52" s="242">
        <v>57266275.960000001</v>
      </c>
      <c r="CK52" s="242"/>
      <c r="CL52" s="242">
        <v>30995855</v>
      </c>
      <c r="CM52" s="242"/>
      <c r="CN52" s="242">
        <v>1457277</v>
      </c>
      <c r="CO52" s="242"/>
      <c r="CP52" s="242">
        <v>1045555.69</v>
      </c>
      <c r="CQ52" s="242"/>
      <c r="CR52" s="242">
        <v>248813.37</v>
      </c>
      <c r="CS52" s="242"/>
      <c r="CT52" s="242">
        <v>12567100.51</v>
      </c>
      <c r="CU52" s="242"/>
      <c r="CV52" s="242">
        <v>107768.22</v>
      </c>
      <c r="CW52" s="242"/>
      <c r="CX52" s="242">
        <v>3220737.15</v>
      </c>
      <c r="CY52" s="242"/>
      <c r="CZ52" s="242">
        <v>216498.23</v>
      </c>
      <c r="DA52" s="242"/>
      <c r="DB52" s="242">
        <v>509062.46</v>
      </c>
      <c r="DC52" s="242"/>
      <c r="DD52" s="242">
        <v>643459.32999999996</v>
      </c>
      <c r="DE52" s="242"/>
      <c r="DF52" s="242">
        <v>3085962.94</v>
      </c>
      <c r="DG52" s="242"/>
      <c r="DH52" s="242">
        <v>18445234.149999999</v>
      </c>
      <c r="DI52" s="242"/>
      <c r="DJ52" s="242">
        <v>485993.07</v>
      </c>
      <c r="DK52" s="242"/>
      <c r="DL52" s="242">
        <v>722824.14</v>
      </c>
      <c r="DM52" s="242"/>
      <c r="DN52" s="242">
        <v>1262580.97</v>
      </c>
      <c r="DO52" s="242"/>
      <c r="DP52" s="242">
        <v>300236.03000000003</v>
      </c>
      <c r="DQ52" s="242"/>
      <c r="DR52" s="242">
        <v>1015314.89</v>
      </c>
      <c r="DS52" s="242"/>
      <c r="DT52" s="242">
        <v>886272.77</v>
      </c>
      <c r="DU52" s="242"/>
      <c r="DV52" s="242">
        <v>1114173.53</v>
      </c>
      <c r="DW52" s="242"/>
      <c r="DX52" s="242">
        <v>9820545.8900000006</v>
      </c>
      <c r="DY52" s="242"/>
      <c r="DZ52" s="242">
        <v>1002038.46</v>
      </c>
      <c r="EA52" s="242"/>
      <c r="EB52" s="242">
        <v>404383.74</v>
      </c>
      <c r="EC52" s="242"/>
      <c r="ED52" s="242">
        <v>1435315.07</v>
      </c>
      <c r="EE52" s="242"/>
      <c r="EF52" s="242">
        <v>48354430.93</v>
      </c>
      <c r="EG52" s="242"/>
      <c r="EH52" s="242">
        <v>3612576.08</v>
      </c>
      <c r="EI52" s="242"/>
      <c r="EJ52" s="242">
        <v>35845321.420000002</v>
      </c>
      <c r="EK52" s="242"/>
      <c r="EL52" s="242">
        <v>2465335.83</v>
      </c>
      <c r="EM52" s="242"/>
      <c r="EN52" s="242">
        <v>555895.85</v>
      </c>
      <c r="EO52" s="242"/>
      <c r="EP52" s="242">
        <v>926120.54</v>
      </c>
      <c r="EQ52" s="242"/>
      <c r="ER52" s="242">
        <v>772518.03</v>
      </c>
      <c r="ES52" s="242"/>
      <c r="ET52" s="242">
        <v>769764.38</v>
      </c>
      <c r="EU52" s="242"/>
      <c r="EV52" s="242">
        <v>1011484.74</v>
      </c>
      <c r="EW52" s="242"/>
      <c r="EX52" s="242">
        <v>208629957.69</v>
      </c>
      <c r="EY52" s="242"/>
      <c r="EZ52" s="242">
        <v>4075052.06</v>
      </c>
      <c r="FA52" s="242"/>
      <c r="FB52" s="242">
        <v>985127.33</v>
      </c>
      <c r="FC52" s="242"/>
      <c r="FD52" s="242">
        <v>96436.479999999996</v>
      </c>
      <c r="FE52" s="242"/>
      <c r="FF52" s="242">
        <v>173513</v>
      </c>
      <c r="FG52" s="242"/>
      <c r="FH52" s="242">
        <v>3682255.29</v>
      </c>
      <c r="FI52" s="242"/>
      <c r="FJ52" s="242">
        <v>19891475.510000002</v>
      </c>
      <c r="FK52" s="242"/>
      <c r="FL52" s="242">
        <v>953706.04</v>
      </c>
      <c r="FM52" s="242"/>
      <c r="FN52" s="242">
        <v>3482657.62</v>
      </c>
      <c r="FO52" s="242"/>
      <c r="FP52" s="242">
        <v>467638.98</v>
      </c>
      <c r="FQ52" s="242"/>
    </row>
    <row r="53" spans="1:173" ht="13.5" thickTop="1">
      <c r="H53" s="31" t="s">
        <v>332</v>
      </c>
      <c r="N53" s="31" t="s">
        <v>332</v>
      </c>
      <c r="P53" s="31" t="s">
        <v>332</v>
      </c>
      <c r="V53" s="31" t="s">
        <v>332</v>
      </c>
      <c r="X53" s="31" t="s">
        <v>332</v>
      </c>
      <c r="AH53" s="31" t="s">
        <v>332</v>
      </c>
      <c r="AJ53" s="31" t="s">
        <v>332</v>
      </c>
      <c r="AV53" s="31" t="s">
        <v>332</v>
      </c>
      <c r="AX53" s="31" t="s">
        <v>332</v>
      </c>
      <c r="AZ53" s="31" t="s">
        <v>332</v>
      </c>
      <c r="BD53" s="31" t="s">
        <v>332</v>
      </c>
      <c r="BF53" s="31" t="s">
        <v>332</v>
      </c>
      <c r="BH53" s="31" t="s">
        <v>332</v>
      </c>
      <c r="BJ53" s="31" t="s">
        <v>332</v>
      </c>
      <c r="BV53" s="31" t="s">
        <v>332</v>
      </c>
      <c r="BZ53" s="31" t="s">
        <v>332</v>
      </c>
      <c r="CD53" s="31" t="s">
        <v>332</v>
      </c>
      <c r="CN53" s="31" t="s">
        <v>332</v>
      </c>
      <c r="CR53" s="31" t="s">
        <v>332</v>
      </c>
      <c r="CX53" s="31" t="s">
        <v>332</v>
      </c>
      <c r="CZ53" s="31" t="s">
        <v>332</v>
      </c>
      <c r="DB53" s="31" t="s">
        <v>332</v>
      </c>
      <c r="DD53" s="31" t="s">
        <v>332</v>
      </c>
      <c r="DH53" s="31" t="s">
        <v>332</v>
      </c>
      <c r="DJ53" s="31" t="s">
        <v>332</v>
      </c>
      <c r="DL53" s="31" t="s">
        <v>332</v>
      </c>
      <c r="DP53" s="31" t="s">
        <v>332</v>
      </c>
      <c r="DT53" s="31" t="s">
        <v>332</v>
      </c>
      <c r="EF53" s="31" t="s">
        <v>332</v>
      </c>
      <c r="EL53" s="31" t="s">
        <v>332</v>
      </c>
      <c r="EN53" s="31" t="s">
        <v>332</v>
      </c>
      <c r="EP53" s="31" t="s">
        <v>332</v>
      </c>
      <c r="ER53" s="31" t="s">
        <v>332</v>
      </c>
      <c r="ET53" s="31" t="s">
        <v>332</v>
      </c>
      <c r="EV53" s="31" t="s">
        <v>332</v>
      </c>
      <c r="EZ53" s="31" t="s">
        <v>332</v>
      </c>
      <c r="FB53" s="31" t="s">
        <v>332</v>
      </c>
      <c r="FD53" s="31" t="s">
        <v>332</v>
      </c>
      <c r="FH53" s="31" t="s">
        <v>332</v>
      </c>
      <c r="FJ53" s="31" t="s">
        <v>332</v>
      </c>
      <c r="FP53" s="31" t="s">
        <v>332</v>
      </c>
    </row>
    <row r="54" spans="1:173">
      <c r="A54" s="267" t="s">
        <v>211</v>
      </c>
      <c r="B54" s="291" t="s">
        <v>13</v>
      </c>
      <c r="C54" s="291"/>
      <c r="D54" s="283" t="s">
        <v>534</v>
      </c>
      <c r="E54" s="283"/>
      <c r="F54" s="283" t="s">
        <v>535</v>
      </c>
      <c r="G54" s="283"/>
      <c r="H54" s="283" t="s">
        <v>536</v>
      </c>
      <c r="I54" s="283"/>
      <c r="J54" s="283" t="s">
        <v>537</v>
      </c>
      <c r="K54" s="283"/>
      <c r="L54" s="283" t="s">
        <v>538</v>
      </c>
      <c r="M54" s="283"/>
      <c r="N54" s="283" t="s">
        <v>539</v>
      </c>
      <c r="O54" s="283"/>
      <c r="P54" s="283" t="s">
        <v>540</v>
      </c>
      <c r="Q54" s="283"/>
      <c r="R54" s="283" t="s">
        <v>541</v>
      </c>
      <c r="S54" s="283"/>
      <c r="T54" s="283" t="s">
        <v>542</v>
      </c>
      <c r="U54" s="283"/>
      <c r="V54" s="283" t="s">
        <v>543</v>
      </c>
      <c r="W54" s="283"/>
      <c r="X54" s="283" t="s">
        <v>544</v>
      </c>
      <c r="Y54" s="283"/>
      <c r="Z54" s="283" t="s">
        <v>545</v>
      </c>
      <c r="AA54" s="283"/>
      <c r="AB54" s="283" t="s">
        <v>546</v>
      </c>
      <c r="AC54" s="283"/>
      <c r="AD54" s="283" t="s">
        <v>547</v>
      </c>
      <c r="AE54" s="283"/>
      <c r="AF54" s="283" t="s">
        <v>548</v>
      </c>
      <c r="AG54" s="283"/>
      <c r="AH54" s="283" t="s">
        <v>549</v>
      </c>
      <c r="AI54" s="283"/>
      <c r="AJ54" s="283" t="s">
        <v>550</v>
      </c>
      <c r="AK54" s="283"/>
      <c r="AL54" s="283" t="s">
        <v>551</v>
      </c>
      <c r="AM54" s="283"/>
      <c r="AN54" s="283" t="s">
        <v>552</v>
      </c>
      <c r="AO54" s="283"/>
      <c r="AP54" s="283" t="s">
        <v>553</v>
      </c>
      <c r="AQ54" s="283"/>
      <c r="AR54" s="283" t="s">
        <v>554</v>
      </c>
      <c r="AS54" s="283"/>
      <c r="AT54" s="283" t="s">
        <v>555</v>
      </c>
      <c r="AU54" s="283"/>
      <c r="AV54" s="283" t="s">
        <v>556</v>
      </c>
      <c r="AW54" s="283"/>
      <c r="AX54" s="283" t="s">
        <v>557</v>
      </c>
      <c r="AY54" s="283"/>
      <c r="AZ54" s="283" t="s">
        <v>558</v>
      </c>
      <c r="BA54" s="283"/>
      <c r="BB54" s="283" t="s">
        <v>559</v>
      </c>
      <c r="BC54" s="283"/>
      <c r="BD54" s="283" t="s">
        <v>560</v>
      </c>
      <c r="BE54" s="283"/>
      <c r="BF54" s="283" t="s">
        <v>561</v>
      </c>
      <c r="BG54" s="283"/>
      <c r="BH54" s="283" t="s">
        <v>562</v>
      </c>
      <c r="BI54" s="283"/>
      <c r="BJ54" s="283" t="s">
        <v>563</v>
      </c>
      <c r="BK54" s="283"/>
      <c r="BL54" s="283" t="s">
        <v>564</v>
      </c>
      <c r="BM54" s="283"/>
      <c r="BN54" s="283" t="s">
        <v>565</v>
      </c>
      <c r="BO54" s="283"/>
      <c r="BP54" s="283" t="s">
        <v>566</v>
      </c>
      <c r="BQ54" s="283"/>
      <c r="BR54" s="283" t="s">
        <v>567</v>
      </c>
      <c r="BS54" s="283"/>
      <c r="BT54" s="283" t="s">
        <v>568</v>
      </c>
      <c r="BU54" s="283"/>
      <c r="BV54" s="283" t="s">
        <v>569</v>
      </c>
      <c r="BW54" s="283"/>
      <c r="BX54" s="283" t="s">
        <v>570</v>
      </c>
      <c r="BY54" s="283"/>
      <c r="BZ54" s="283" t="s">
        <v>571</v>
      </c>
      <c r="CA54" s="283"/>
      <c r="CB54" s="283" t="s">
        <v>572</v>
      </c>
      <c r="CC54" s="283"/>
      <c r="CD54" s="283" t="s">
        <v>573</v>
      </c>
      <c r="CE54" s="283"/>
      <c r="CF54" s="283" t="s">
        <v>574</v>
      </c>
      <c r="CG54" s="283"/>
      <c r="CH54" s="283" t="s">
        <v>575</v>
      </c>
      <c r="CI54" s="283"/>
      <c r="CJ54" s="283" t="s">
        <v>576</v>
      </c>
      <c r="CK54" s="283"/>
      <c r="CL54" s="283" t="s">
        <v>577</v>
      </c>
      <c r="CM54" s="283"/>
      <c r="CN54" s="283" t="s">
        <v>578</v>
      </c>
      <c r="CO54" s="283"/>
      <c r="CP54" s="283" t="s">
        <v>579</v>
      </c>
      <c r="CQ54" s="283"/>
      <c r="CR54" s="283" t="s">
        <v>580</v>
      </c>
      <c r="CS54" s="283"/>
      <c r="CT54" s="283" t="s">
        <v>581</v>
      </c>
      <c r="CU54" s="283"/>
      <c r="CV54" s="283" t="s">
        <v>582</v>
      </c>
      <c r="CW54" s="283"/>
      <c r="CX54" s="283" t="s">
        <v>583</v>
      </c>
      <c r="CY54" s="283"/>
      <c r="CZ54" s="283" t="s">
        <v>584</v>
      </c>
      <c r="DA54" s="283"/>
      <c r="DB54" s="283" t="s">
        <v>585</v>
      </c>
      <c r="DC54" s="283"/>
      <c r="DD54" s="283" t="s">
        <v>586</v>
      </c>
      <c r="DE54" s="283"/>
      <c r="DF54" s="283" t="s">
        <v>587</v>
      </c>
      <c r="DG54" s="283"/>
      <c r="DH54" s="283" t="s">
        <v>588</v>
      </c>
      <c r="DI54" s="283"/>
      <c r="DJ54" s="283" t="s">
        <v>589</v>
      </c>
      <c r="DK54" s="283"/>
      <c r="DL54" s="283" t="s">
        <v>590</v>
      </c>
      <c r="DM54" s="283"/>
      <c r="DN54" s="283" t="s">
        <v>591</v>
      </c>
      <c r="DO54" s="283"/>
      <c r="DP54" s="283" t="s">
        <v>592</v>
      </c>
      <c r="DQ54" s="283"/>
      <c r="DR54" s="283" t="s">
        <v>593</v>
      </c>
      <c r="DS54" s="283"/>
      <c r="DT54" s="283" t="s">
        <v>594</v>
      </c>
      <c r="DU54" s="283"/>
      <c r="DV54" s="283" t="s">
        <v>595</v>
      </c>
      <c r="DW54" s="283"/>
      <c r="DX54" s="283" t="s">
        <v>596</v>
      </c>
      <c r="DY54" s="283"/>
      <c r="DZ54" s="283" t="s">
        <v>597</v>
      </c>
      <c r="EA54" s="283"/>
      <c r="EB54" s="283" t="s">
        <v>598</v>
      </c>
      <c r="EC54" s="283"/>
      <c r="ED54" s="283" t="s">
        <v>599</v>
      </c>
      <c r="EE54" s="283"/>
      <c r="EF54" s="283" t="s">
        <v>600</v>
      </c>
      <c r="EG54" s="283"/>
      <c r="EH54" s="283" t="s">
        <v>601</v>
      </c>
      <c r="EI54" s="283"/>
      <c r="EJ54" s="283" t="s">
        <v>602</v>
      </c>
      <c r="EK54" s="283"/>
      <c r="EL54" s="283" t="s">
        <v>603</v>
      </c>
      <c r="EM54" s="283"/>
      <c r="EN54" s="283" t="s">
        <v>604</v>
      </c>
      <c r="EO54" s="283"/>
      <c r="EP54" s="283" t="s">
        <v>605</v>
      </c>
      <c r="EQ54" s="283"/>
      <c r="ER54" s="283" t="s">
        <v>606</v>
      </c>
      <c r="ES54" s="283"/>
      <c r="ET54" s="283" t="s">
        <v>607</v>
      </c>
      <c r="EU54" s="283"/>
      <c r="EV54" s="283" t="s">
        <v>608</v>
      </c>
      <c r="EW54" s="283"/>
      <c r="EX54" s="283" t="s">
        <v>609</v>
      </c>
      <c r="EY54" s="283"/>
      <c r="EZ54" s="283" t="s">
        <v>610</v>
      </c>
      <c r="FA54" s="283"/>
      <c r="FB54" s="283" t="s">
        <v>611</v>
      </c>
      <c r="FC54" s="283"/>
      <c r="FD54" s="283" t="s">
        <v>612</v>
      </c>
      <c r="FE54" s="283"/>
      <c r="FF54" s="283" t="s">
        <v>613</v>
      </c>
      <c r="FG54" s="283"/>
      <c r="FH54" s="283" t="s">
        <v>614</v>
      </c>
      <c r="FI54" s="283"/>
      <c r="FJ54" s="283" t="s">
        <v>615</v>
      </c>
      <c r="FK54" s="283"/>
      <c r="FL54" s="283" t="s">
        <v>616</v>
      </c>
      <c r="FM54" s="283"/>
      <c r="FN54" s="283" t="s">
        <v>617</v>
      </c>
      <c r="FO54" s="283"/>
      <c r="FP54" s="283" t="s">
        <v>618</v>
      </c>
      <c r="FQ54" s="283"/>
    </row>
    <row r="55" spans="1:173">
      <c r="A55" s="269"/>
      <c r="B55" s="249"/>
      <c r="C55" s="269"/>
      <c r="D55" s="285"/>
      <c r="E55" s="285"/>
      <c r="F55" s="285"/>
      <c r="G55" s="285"/>
      <c r="H55" s="285"/>
      <c r="I55" s="285"/>
      <c r="J55" s="285"/>
      <c r="K55" s="285"/>
      <c r="L55" s="285"/>
      <c r="M55" s="285"/>
      <c r="N55" s="285"/>
      <c r="O55" s="285"/>
      <c r="P55" s="285"/>
      <c r="Q55" s="285"/>
      <c r="R55" s="285"/>
      <c r="S55" s="285"/>
      <c r="T55" s="285"/>
      <c r="U55" s="285"/>
      <c r="V55" s="285"/>
      <c r="W55" s="285"/>
      <c r="X55" s="285"/>
      <c r="Y55" s="285"/>
      <c r="Z55" s="285"/>
      <c r="AA55" s="285"/>
      <c r="AB55" s="285"/>
      <c r="AC55" s="285"/>
      <c r="AD55" s="285"/>
      <c r="AE55" s="285"/>
      <c r="AF55" s="285"/>
      <c r="AG55" s="285"/>
      <c r="AH55" s="285"/>
      <c r="AI55" s="285"/>
      <c r="AJ55" s="285"/>
      <c r="AK55" s="285"/>
      <c r="AL55" s="285"/>
      <c r="AM55" s="285"/>
      <c r="AN55" s="285"/>
      <c r="AO55" s="285"/>
      <c r="AP55" s="285"/>
      <c r="AQ55" s="285"/>
      <c r="AR55" s="285"/>
      <c r="AS55" s="285"/>
      <c r="AT55" s="285"/>
      <c r="AU55" s="285"/>
      <c r="AV55" s="285"/>
      <c r="AW55" s="285"/>
      <c r="AX55" s="285"/>
      <c r="AY55" s="285"/>
      <c r="AZ55" s="285"/>
      <c r="BA55" s="285"/>
      <c r="BB55" s="285"/>
      <c r="BC55" s="285"/>
      <c r="BD55" s="285"/>
      <c r="BE55" s="285"/>
      <c r="BF55" s="285"/>
      <c r="BG55" s="285"/>
      <c r="BH55" s="285"/>
      <c r="BI55" s="285"/>
      <c r="BJ55" s="285"/>
      <c r="BK55" s="285"/>
      <c r="BL55" s="285"/>
      <c r="BM55" s="285"/>
      <c r="BN55" s="285"/>
      <c r="BO55" s="285"/>
      <c r="BP55" s="285"/>
      <c r="BQ55" s="285"/>
      <c r="BR55" s="285"/>
      <c r="BS55" s="285"/>
      <c r="BT55" s="285"/>
      <c r="BU55" s="285"/>
      <c r="BV55" s="285"/>
      <c r="BW55" s="285"/>
      <c r="BX55" s="285"/>
      <c r="BY55" s="285"/>
      <c r="BZ55" s="285"/>
      <c r="CA55" s="285"/>
      <c r="CB55" s="285"/>
      <c r="CC55" s="285"/>
      <c r="CD55" s="285"/>
      <c r="CE55" s="285"/>
      <c r="CF55" s="285"/>
      <c r="CG55" s="285"/>
      <c r="CH55" s="285"/>
      <c r="CI55" s="285"/>
      <c r="CJ55" s="285"/>
      <c r="CK55" s="285"/>
      <c r="CL55" s="285"/>
      <c r="CM55" s="285"/>
      <c r="CN55" s="285"/>
      <c r="CO55" s="285"/>
      <c r="CP55" s="285"/>
      <c r="CQ55" s="285"/>
      <c r="CR55" s="285"/>
      <c r="CS55" s="285"/>
      <c r="CT55" s="285"/>
      <c r="CU55" s="285"/>
      <c r="CV55" s="285"/>
      <c r="CW55" s="285"/>
      <c r="CX55" s="285"/>
      <c r="CY55" s="285"/>
      <c r="CZ55" s="285"/>
      <c r="DA55" s="285"/>
      <c r="DB55" s="285"/>
      <c r="DC55" s="285"/>
      <c r="DD55" s="285"/>
      <c r="DE55" s="285"/>
      <c r="DF55" s="285"/>
      <c r="DG55" s="285"/>
      <c r="DH55" s="285"/>
      <c r="DI55" s="285"/>
      <c r="DJ55" s="285"/>
      <c r="DK55" s="285"/>
      <c r="DL55" s="285"/>
      <c r="DM55" s="285"/>
      <c r="DN55" s="285"/>
      <c r="DO55" s="285"/>
      <c r="DP55" s="285"/>
      <c r="DQ55" s="285"/>
      <c r="DR55" s="285"/>
      <c r="DS55" s="285"/>
      <c r="DT55" s="285"/>
      <c r="DU55" s="285"/>
      <c r="DV55" s="285"/>
      <c r="DW55" s="285"/>
      <c r="DX55" s="285"/>
      <c r="DY55" s="285"/>
      <c r="DZ55" s="285"/>
      <c r="EA55" s="285"/>
      <c r="EB55" s="285"/>
      <c r="EC55" s="285"/>
      <c r="ED55" s="285"/>
      <c r="EE55" s="285"/>
      <c r="EF55" s="285"/>
      <c r="EG55" s="285"/>
      <c r="EH55" s="285"/>
      <c r="EI55" s="285"/>
      <c r="EJ55" s="285"/>
      <c r="EK55" s="285"/>
      <c r="EL55" s="285"/>
      <c r="EM55" s="285"/>
      <c r="EN55" s="285"/>
      <c r="EO55" s="285"/>
      <c r="EP55" s="285"/>
      <c r="EQ55" s="285"/>
      <c r="ER55" s="285"/>
      <c r="ES55" s="285"/>
      <c r="ET55" s="285"/>
      <c r="EU55" s="285"/>
      <c r="EV55" s="285"/>
      <c r="EW55" s="285"/>
      <c r="EX55" s="285"/>
      <c r="EY55" s="285"/>
      <c r="EZ55" s="285"/>
      <c r="FA55" s="285"/>
      <c r="FB55" s="285"/>
      <c r="FC55" s="285"/>
      <c r="FD55" s="285"/>
      <c r="FE55" s="285"/>
      <c r="FF55" s="285"/>
      <c r="FG55" s="285"/>
      <c r="FH55" s="285"/>
      <c r="FI55" s="285"/>
      <c r="FJ55" s="285"/>
      <c r="FK55" s="285"/>
      <c r="FL55" s="285"/>
      <c r="FM55" s="285"/>
      <c r="FN55" s="285"/>
      <c r="FO55" s="285"/>
      <c r="FP55" s="285"/>
      <c r="FQ55" s="285"/>
    </row>
    <row r="56" spans="1:173">
      <c r="A56" s="271"/>
      <c r="B56" s="286" t="s">
        <v>4</v>
      </c>
      <c r="C56" s="292" t="s">
        <v>5</v>
      </c>
      <c r="D56" s="286" t="s">
        <v>4</v>
      </c>
      <c r="E56" s="292" t="s">
        <v>5</v>
      </c>
      <c r="F56" s="286" t="s">
        <v>4</v>
      </c>
      <c r="G56" s="292" t="s">
        <v>5</v>
      </c>
      <c r="H56" s="286" t="s">
        <v>4</v>
      </c>
      <c r="I56" s="292" t="s">
        <v>5</v>
      </c>
      <c r="J56" s="286" t="s">
        <v>4</v>
      </c>
      <c r="K56" s="292" t="s">
        <v>5</v>
      </c>
      <c r="L56" s="286" t="s">
        <v>4</v>
      </c>
      <c r="M56" s="292" t="s">
        <v>5</v>
      </c>
      <c r="N56" s="286" t="s">
        <v>4</v>
      </c>
      <c r="O56" s="292" t="s">
        <v>5</v>
      </c>
      <c r="P56" s="286" t="s">
        <v>4</v>
      </c>
      <c r="Q56" s="292" t="s">
        <v>5</v>
      </c>
      <c r="R56" s="286" t="s">
        <v>4</v>
      </c>
      <c r="S56" s="292" t="s">
        <v>5</v>
      </c>
      <c r="T56" s="286" t="s">
        <v>4</v>
      </c>
      <c r="U56" s="292" t="s">
        <v>5</v>
      </c>
      <c r="V56" s="286" t="s">
        <v>4</v>
      </c>
      <c r="W56" s="292" t="s">
        <v>5</v>
      </c>
      <c r="X56" s="286" t="s">
        <v>4</v>
      </c>
      <c r="Y56" s="292" t="s">
        <v>5</v>
      </c>
      <c r="Z56" s="286" t="s">
        <v>4</v>
      </c>
      <c r="AA56" s="292" t="s">
        <v>5</v>
      </c>
      <c r="AB56" s="286" t="s">
        <v>4</v>
      </c>
      <c r="AC56" s="292" t="s">
        <v>5</v>
      </c>
      <c r="AD56" s="286" t="s">
        <v>4</v>
      </c>
      <c r="AE56" s="292" t="s">
        <v>5</v>
      </c>
      <c r="AF56" s="286" t="s">
        <v>4</v>
      </c>
      <c r="AG56" s="292" t="s">
        <v>5</v>
      </c>
      <c r="AH56" s="286" t="s">
        <v>4</v>
      </c>
      <c r="AI56" s="292" t="s">
        <v>5</v>
      </c>
      <c r="AJ56" s="286" t="s">
        <v>4</v>
      </c>
      <c r="AK56" s="292" t="s">
        <v>5</v>
      </c>
      <c r="AL56" s="286" t="s">
        <v>4</v>
      </c>
      <c r="AM56" s="292" t="s">
        <v>5</v>
      </c>
      <c r="AN56" s="286" t="s">
        <v>4</v>
      </c>
      <c r="AO56" s="292" t="s">
        <v>5</v>
      </c>
      <c r="AP56" s="286" t="s">
        <v>4</v>
      </c>
      <c r="AQ56" s="292" t="s">
        <v>5</v>
      </c>
      <c r="AR56" s="286" t="s">
        <v>4</v>
      </c>
      <c r="AS56" s="292" t="s">
        <v>5</v>
      </c>
      <c r="AT56" s="286" t="s">
        <v>4</v>
      </c>
      <c r="AU56" s="292" t="s">
        <v>5</v>
      </c>
      <c r="AV56" s="286" t="s">
        <v>4</v>
      </c>
      <c r="AW56" s="292" t="s">
        <v>5</v>
      </c>
      <c r="AX56" s="286" t="s">
        <v>4</v>
      </c>
      <c r="AY56" s="292" t="s">
        <v>5</v>
      </c>
      <c r="AZ56" s="286" t="s">
        <v>4</v>
      </c>
      <c r="BA56" s="292" t="s">
        <v>5</v>
      </c>
      <c r="BB56" s="286" t="s">
        <v>4</v>
      </c>
      <c r="BC56" s="292" t="s">
        <v>5</v>
      </c>
      <c r="BD56" s="286" t="s">
        <v>4</v>
      </c>
      <c r="BE56" s="292" t="s">
        <v>5</v>
      </c>
      <c r="BF56" s="286" t="s">
        <v>4</v>
      </c>
      <c r="BG56" s="292" t="s">
        <v>5</v>
      </c>
      <c r="BH56" s="286" t="s">
        <v>4</v>
      </c>
      <c r="BI56" s="292" t="s">
        <v>5</v>
      </c>
      <c r="BJ56" s="286" t="s">
        <v>4</v>
      </c>
      <c r="BK56" s="292" t="s">
        <v>5</v>
      </c>
      <c r="BL56" s="286" t="s">
        <v>4</v>
      </c>
      <c r="BM56" s="292" t="s">
        <v>5</v>
      </c>
      <c r="BN56" s="286" t="s">
        <v>4</v>
      </c>
      <c r="BO56" s="292" t="s">
        <v>5</v>
      </c>
      <c r="BP56" s="286" t="s">
        <v>4</v>
      </c>
      <c r="BQ56" s="292" t="s">
        <v>5</v>
      </c>
      <c r="BR56" s="286" t="s">
        <v>4</v>
      </c>
      <c r="BS56" s="292" t="s">
        <v>5</v>
      </c>
      <c r="BT56" s="286" t="s">
        <v>4</v>
      </c>
      <c r="BU56" s="292" t="s">
        <v>5</v>
      </c>
      <c r="BV56" s="286" t="s">
        <v>4</v>
      </c>
      <c r="BW56" s="292" t="s">
        <v>5</v>
      </c>
      <c r="BX56" s="286" t="s">
        <v>4</v>
      </c>
      <c r="BY56" s="292" t="s">
        <v>5</v>
      </c>
      <c r="BZ56" s="286" t="s">
        <v>4</v>
      </c>
      <c r="CA56" s="292" t="s">
        <v>5</v>
      </c>
      <c r="CB56" s="286" t="s">
        <v>4</v>
      </c>
      <c r="CC56" s="292" t="s">
        <v>5</v>
      </c>
      <c r="CD56" s="286" t="s">
        <v>4</v>
      </c>
      <c r="CE56" s="292" t="s">
        <v>5</v>
      </c>
      <c r="CF56" s="286" t="s">
        <v>4</v>
      </c>
      <c r="CG56" s="292" t="s">
        <v>5</v>
      </c>
      <c r="CH56" s="286" t="s">
        <v>4</v>
      </c>
      <c r="CI56" s="292" t="s">
        <v>5</v>
      </c>
      <c r="CJ56" s="286" t="s">
        <v>4</v>
      </c>
      <c r="CK56" s="292" t="s">
        <v>5</v>
      </c>
      <c r="CL56" s="286" t="s">
        <v>4</v>
      </c>
      <c r="CM56" s="292" t="s">
        <v>5</v>
      </c>
      <c r="CN56" s="286" t="s">
        <v>4</v>
      </c>
      <c r="CO56" s="292" t="s">
        <v>5</v>
      </c>
      <c r="CP56" s="286" t="s">
        <v>4</v>
      </c>
      <c r="CQ56" s="292" t="s">
        <v>5</v>
      </c>
      <c r="CR56" s="286" t="s">
        <v>4</v>
      </c>
      <c r="CS56" s="292" t="s">
        <v>5</v>
      </c>
      <c r="CT56" s="286" t="s">
        <v>4</v>
      </c>
      <c r="CU56" s="292" t="s">
        <v>5</v>
      </c>
      <c r="CV56" s="286" t="s">
        <v>4</v>
      </c>
      <c r="CW56" s="292" t="s">
        <v>5</v>
      </c>
      <c r="CX56" s="286" t="s">
        <v>4</v>
      </c>
      <c r="CY56" s="292" t="s">
        <v>5</v>
      </c>
      <c r="CZ56" s="286" t="s">
        <v>4</v>
      </c>
      <c r="DA56" s="292" t="s">
        <v>5</v>
      </c>
      <c r="DB56" s="286" t="s">
        <v>4</v>
      </c>
      <c r="DC56" s="292" t="s">
        <v>5</v>
      </c>
      <c r="DD56" s="286" t="s">
        <v>4</v>
      </c>
      <c r="DE56" s="292" t="s">
        <v>5</v>
      </c>
      <c r="DF56" s="286" t="s">
        <v>4</v>
      </c>
      <c r="DG56" s="292" t="s">
        <v>5</v>
      </c>
      <c r="DH56" s="286" t="s">
        <v>4</v>
      </c>
      <c r="DI56" s="292" t="s">
        <v>5</v>
      </c>
      <c r="DJ56" s="286" t="s">
        <v>4</v>
      </c>
      <c r="DK56" s="292" t="s">
        <v>5</v>
      </c>
      <c r="DL56" s="286" t="s">
        <v>4</v>
      </c>
      <c r="DM56" s="292" t="s">
        <v>5</v>
      </c>
      <c r="DN56" s="286" t="s">
        <v>4</v>
      </c>
      <c r="DO56" s="292" t="s">
        <v>5</v>
      </c>
      <c r="DP56" s="286" t="s">
        <v>4</v>
      </c>
      <c r="DQ56" s="292" t="s">
        <v>5</v>
      </c>
      <c r="DR56" s="286" t="s">
        <v>4</v>
      </c>
      <c r="DS56" s="292" t="s">
        <v>5</v>
      </c>
      <c r="DT56" s="286" t="s">
        <v>4</v>
      </c>
      <c r="DU56" s="292" t="s">
        <v>5</v>
      </c>
      <c r="DV56" s="286" t="s">
        <v>4</v>
      </c>
      <c r="DW56" s="292" t="s">
        <v>5</v>
      </c>
      <c r="DX56" s="286" t="s">
        <v>4</v>
      </c>
      <c r="DY56" s="292" t="s">
        <v>5</v>
      </c>
      <c r="DZ56" s="286" t="s">
        <v>4</v>
      </c>
      <c r="EA56" s="292" t="s">
        <v>5</v>
      </c>
      <c r="EB56" s="286" t="s">
        <v>4</v>
      </c>
      <c r="EC56" s="292" t="s">
        <v>5</v>
      </c>
      <c r="ED56" s="286" t="s">
        <v>4</v>
      </c>
      <c r="EE56" s="292" t="s">
        <v>5</v>
      </c>
      <c r="EF56" s="286" t="s">
        <v>4</v>
      </c>
      <c r="EG56" s="292" t="s">
        <v>5</v>
      </c>
      <c r="EH56" s="286" t="s">
        <v>4</v>
      </c>
      <c r="EI56" s="292" t="s">
        <v>5</v>
      </c>
      <c r="EJ56" s="286" t="s">
        <v>4</v>
      </c>
      <c r="EK56" s="292" t="s">
        <v>5</v>
      </c>
      <c r="EL56" s="286" t="s">
        <v>4</v>
      </c>
      <c r="EM56" s="292" t="s">
        <v>5</v>
      </c>
      <c r="EN56" s="286" t="s">
        <v>4</v>
      </c>
      <c r="EO56" s="292" t="s">
        <v>5</v>
      </c>
      <c r="EP56" s="286" t="s">
        <v>4</v>
      </c>
      <c r="EQ56" s="292" t="s">
        <v>5</v>
      </c>
      <c r="ER56" s="286" t="s">
        <v>4</v>
      </c>
      <c r="ES56" s="292" t="s">
        <v>5</v>
      </c>
      <c r="ET56" s="286" t="s">
        <v>4</v>
      </c>
      <c r="EU56" s="292" t="s">
        <v>5</v>
      </c>
      <c r="EV56" s="286" t="s">
        <v>4</v>
      </c>
      <c r="EW56" s="292" t="s">
        <v>5</v>
      </c>
      <c r="EX56" s="286" t="s">
        <v>4</v>
      </c>
      <c r="EY56" s="292" t="s">
        <v>5</v>
      </c>
      <c r="EZ56" s="286" t="s">
        <v>4</v>
      </c>
      <c r="FA56" s="292" t="s">
        <v>5</v>
      </c>
      <c r="FB56" s="286" t="s">
        <v>4</v>
      </c>
      <c r="FC56" s="292" t="s">
        <v>5</v>
      </c>
      <c r="FD56" s="286" t="s">
        <v>4</v>
      </c>
      <c r="FE56" s="292" t="s">
        <v>5</v>
      </c>
      <c r="FF56" s="286" t="s">
        <v>4</v>
      </c>
      <c r="FG56" s="292" t="s">
        <v>5</v>
      </c>
      <c r="FH56" s="286" t="s">
        <v>4</v>
      </c>
      <c r="FI56" s="292" t="s">
        <v>5</v>
      </c>
      <c r="FJ56" s="286" t="s">
        <v>4</v>
      </c>
      <c r="FK56" s="292" t="s">
        <v>5</v>
      </c>
      <c r="FL56" s="286" t="s">
        <v>4</v>
      </c>
      <c r="FM56" s="292" t="s">
        <v>5</v>
      </c>
      <c r="FN56" s="286" t="s">
        <v>4</v>
      </c>
      <c r="FO56" s="292" t="s">
        <v>5</v>
      </c>
      <c r="FP56" s="286" t="s">
        <v>4</v>
      </c>
      <c r="FQ56" s="292" t="s">
        <v>5</v>
      </c>
    </row>
    <row r="57" spans="1:173">
      <c r="A57" t="s">
        <v>212</v>
      </c>
      <c r="B57" s="31">
        <v>2319644750.8899999</v>
      </c>
      <c r="C57" s="5">
        <v>5.2949000000000002</v>
      </c>
      <c r="D57" s="31">
        <v>53704482.850000001</v>
      </c>
      <c r="E57" s="5">
        <v>10.807399999999999</v>
      </c>
      <c r="F57" s="31">
        <v>10698519.25</v>
      </c>
      <c r="G57" s="5">
        <v>3.7240000000000002</v>
      </c>
      <c r="H57" s="31">
        <v>4113729.41</v>
      </c>
      <c r="I57" s="5">
        <v>1.7016</v>
      </c>
      <c r="J57" s="31">
        <v>9215305.0199999996</v>
      </c>
      <c r="K57" s="5">
        <v>4.0140000000000002</v>
      </c>
      <c r="L57" s="31">
        <v>50502152.039999999</v>
      </c>
      <c r="M57" s="5">
        <v>8.8436000000000003</v>
      </c>
      <c r="N57" s="31">
        <v>690660.33</v>
      </c>
      <c r="O57" s="5">
        <v>0.3281</v>
      </c>
      <c r="P57" s="31">
        <v>4284536.1900000004</v>
      </c>
      <c r="Q57" s="5">
        <v>19.927199999999999</v>
      </c>
      <c r="R57" s="31">
        <v>0</v>
      </c>
      <c r="S57">
        <v>0</v>
      </c>
      <c r="T57" s="31">
        <v>15859214.810000001</v>
      </c>
      <c r="U57" s="5">
        <v>12.5246</v>
      </c>
      <c r="V57" s="31">
        <v>589701.6</v>
      </c>
      <c r="W57" s="5">
        <v>1.8755999999999999</v>
      </c>
      <c r="X57" s="31">
        <v>3324180.52</v>
      </c>
      <c r="Y57" s="5">
        <v>2.48</v>
      </c>
      <c r="Z57" s="31">
        <v>115255192.81999999</v>
      </c>
      <c r="AA57" s="5">
        <v>14.246600000000001</v>
      </c>
      <c r="AB57" s="31">
        <v>258413483.06999999</v>
      </c>
      <c r="AC57" s="5">
        <v>7.141</v>
      </c>
      <c r="AD57" s="31">
        <v>327526484.92000002</v>
      </c>
      <c r="AE57" s="5">
        <v>20.8279</v>
      </c>
      <c r="AF57" s="31">
        <v>45754793.659999996</v>
      </c>
      <c r="AG57" s="5">
        <v>29.834499999999998</v>
      </c>
      <c r="AH57" s="31">
        <v>286581.43</v>
      </c>
      <c r="AI57" s="5">
        <v>0.29049999999999998</v>
      </c>
      <c r="AJ57" s="31">
        <v>683193.18</v>
      </c>
      <c r="AK57" s="5">
        <v>0.73040000000000005</v>
      </c>
      <c r="AL57" s="31">
        <v>16194707.640000001</v>
      </c>
      <c r="AM57" s="5">
        <v>9.7271999999999998</v>
      </c>
      <c r="AN57" s="31">
        <v>0</v>
      </c>
      <c r="AO57">
        <v>0</v>
      </c>
      <c r="AP57" s="31">
        <v>18087132.859999999</v>
      </c>
      <c r="AQ57" s="5">
        <v>6.7382999999999997</v>
      </c>
      <c r="AR57" s="31">
        <v>158807499.15000001</v>
      </c>
      <c r="AS57" s="5">
        <v>8.8506999999999998</v>
      </c>
      <c r="AT57" s="31">
        <v>51249489.030000001</v>
      </c>
      <c r="AU57" s="5">
        <v>2.2498999999999998</v>
      </c>
      <c r="AV57" s="31">
        <v>153323.41</v>
      </c>
      <c r="AW57" s="5">
        <v>0.2261</v>
      </c>
      <c r="AX57" s="31">
        <v>4028620.69</v>
      </c>
      <c r="AY57" s="5">
        <v>2.6985000000000001</v>
      </c>
      <c r="AZ57" s="31">
        <v>3347462.93</v>
      </c>
      <c r="BA57" s="5">
        <v>1.7264999999999999</v>
      </c>
      <c r="BB57" s="31">
        <v>21712179.609999999</v>
      </c>
      <c r="BC57" s="5">
        <v>4.3648999999999996</v>
      </c>
      <c r="BD57" s="31">
        <v>433539.32</v>
      </c>
      <c r="BE57" s="5">
        <v>3.1086999999999998</v>
      </c>
      <c r="BF57" s="31">
        <v>22008268.620000001</v>
      </c>
      <c r="BG57" s="5">
        <v>15.764799999999999</v>
      </c>
      <c r="BH57" s="31">
        <v>108769.9</v>
      </c>
      <c r="BI57" s="5">
        <v>0.22700000000000001</v>
      </c>
      <c r="BJ57" s="31">
        <v>12040240</v>
      </c>
      <c r="BK57" s="5">
        <v>1.2663</v>
      </c>
      <c r="BL57" s="31">
        <v>21178463.620000001</v>
      </c>
      <c r="BM57" s="5">
        <v>4.5758999999999999</v>
      </c>
      <c r="BN57" s="31">
        <v>12058760</v>
      </c>
      <c r="BO57" s="5">
        <v>3.7437</v>
      </c>
      <c r="BP57" s="31">
        <v>0</v>
      </c>
      <c r="BQ57">
        <v>0</v>
      </c>
      <c r="BR57" s="31">
        <v>0</v>
      </c>
      <c r="BS57">
        <v>0</v>
      </c>
      <c r="BT57" s="31">
        <v>549651.89</v>
      </c>
      <c r="BU57" s="5">
        <v>0.88670000000000004</v>
      </c>
      <c r="BV57" s="31">
        <v>135728.64000000001</v>
      </c>
      <c r="BW57" s="5">
        <v>0.15890000000000001</v>
      </c>
      <c r="BX57" s="31">
        <v>892178.08</v>
      </c>
      <c r="BY57" s="5">
        <v>1.4555</v>
      </c>
      <c r="BZ57" s="31">
        <v>36000.339999999997</v>
      </c>
      <c r="CA57" s="5">
        <v>4.2299999999999997E-2</v>
      </c>
      <c r="CB57" s="31">
        <v>184814854.78999999</v>
      </c>
      <c r="CC57" s="5">
        <v>1.3962000000000001</v>
      </c>
      <c r="CD57" s="31">
        <v>19835053.300000001</v>
      </c>
      <c r="CE57" s="5">
        <v>13.7942</v>
      </c>
      <c r="CF57" s="31">
        <v>0</v>
      </c>
      <c r="CG57">
        <v>0</v>
      </c>
      <c r="CH57" s="31">
        <v>3857283.45</v>
      </c>
      <c r="CI57" s="5">
        <v>4.3771000000000004</v>
      </c>
      <c r="CJ57" s="31">
        <v>147834744.59999999</v>
      </c>
      <c r="CK57" s="5">
        <v>18.439499999999999</v>
      </c>
      <c r="CL57" s="31">
        <v>31764994</v>
      </c>
      <c r="CM57" s="5">
        <v>34.160499999999999</v>
      </c>
      <c r="CN57" s="31">
        <v>1211299</v>
      </c>
      <c r="CO57" s="5">
        <v>1.2045999999999999</v>
      </c>
      <c r="CP57" s="31">
        <v>8159355.5300000003</v>
      </c>
      <c r="CQ57" s="5">
        <v>9.6343999999999994</v>
      </c>
      <c r="CR57" s="31">
        <v>854915.18</v>
      </c>
      <c r="CS57" s="5">
        <v>6.6075999999999997</v>
      </c>
      <c r="CT57" s="31">
        <v>26707844.170000002</v>
      </c>
      <c r="CU57" s="5">
        <v>16.347799999999999</v>
      </c>
      <c r="CV57" s="31">
        <v>96795961.969999999</v>
      </c>
      <c r="CW57" s="5">
        <v>14.220800000000001</v>
      </c>
      <c r="CX57" s="31">
        <v>3351.39</v>
      </c>
      <c r="CY57" s="5">
        <v>1.1599999999999999E-2</v>
      </c>
      <c r="CZ57" s="31">
        <v>6432118.8799999999</v>
      </c>
      <c r="DA57" s="5">
        <v>3.6724000000000001</v>
      </c>
      <c r="DB57" s="31">
        <v>7133940.9199999999</v>
      </c>
      <c r="DC57" s="5">
        <v>0.90880000000000005</v>
      </c>
      <c r="DD57" s="31">
        <v>18213689.02</v>
      </c>
      <c r="DE57" s="5">
        <v>94.352999999999994</v>
      </c>
      <c r="DF57" s="31">
        <v>8646585.5099999998</v>
      </c>
      <c r="DG57" s="5">
        <v>18.679400000000001</v>
      </c>
      <c r="DH57" s="31">
        <v>984014.59</v>
      </c>
      <c r="DI57" s="5">
        <v>0.41039999999999999</v>
      </c>
      <c r="DJ57" s="31">
        <v>0</v>
      </c>
      <c r="DK57">
        <v>0</v>
      </c>
      <c r="DL57" s="31">
        <v>0</v>
      </c>
      <c r="DM57">
        <v>0</v>
      </c>
      <c r="DN57" s="31">
        <v>0</v>
      </c>
      <c r="DO57">
        <v>0</v>
      </c>
      <c r="DP57" s="31">
        <v>911325.8</v>
      </c>
      <c r="DQ57" s="5">
        <v>3.2637999999999998</v>
      </c>
      <c r="DR57" s="31">
        <v>55738577.689999998</v>
      </c>
      <c r="DS57" s="5">
        <v>4.1525999999999996</v>
      </c>
      <c r="DT57" s="31">
        <v>1911868.75</v>
      </c>
      <c r="DU57" s="5">
        <v>3.3706</v>
      </c>
      <c r="DV57" s="31">
        <v>5374545.1500000004</v>
      </c>
      <c r="DW57" s="5">
        <v>2.3999000000000001</v>
      </c>
      <c r="DX57" s="31">
        <v>211032225.56</v>
      </c>
      <c r="DY57" s="5">
        <v>19.897099999999998</v>
      </c>
      <c r="DZ57" s="31">
        <v>32378156.41</v>
      </c>
      <c r="EA57" s="5">
        <v>25.244</v>
      </c>
      <c r="EB57" s="31">
        <v>20363037.539999999</v>
      </c>
      <c r="EC57" s="5">
        <v>6.2398999999999996</v>
      </c>
      <c r="ED57" s="31">
        <v>1435315.07</v>
      </c>
      <c r="EE57" s="5">
        <v>100</v>
      </c>
      <c r="EF57" s="31">
        <v>5588745.3600000003</v>
      </c>
      <c r="EG57" s="5">
        <v>1.1557999999999999</v>
      </c>
      <c r="EH57" s="31">
        <v>6872417.1799999997</v>
      </c>
      <c r="EI57" s="5">
        <v>10.5687</v>
      </c>
      <c r="EJ57" s="31">
        <v>43050034.789999999</v>
      </c>
      <c r="EK57" s="5">
        <v>30.024899999999999</v>
      </c>
      <c r="EL57" s="31">
        <v>2805671.38</v>
      </c>
      <c r="EM57" s="5">
        <v>1.1495</v>
      </c>
      <c r="EN57" s="31">
        <v>3298774.49</v>
      </c>
      <c r="EO57" s="5">
        <v>1.6082000000000001</v>
      </c>
      <c r="EP57" s="31">
        <v>17553870.239999998</v>
      </c>
      <c r="EQ57" s="5">
        <v>1.9931000000000001</v>
      </c>
      <c r="ER57" s="31">
        <v>3535796.85</v>
      </c>
      <c r="ES57" s="5">
        <v>1.254</v>
      </c>
      <c r="ET57" s="31">
        <v>13542731.609999999</v>
      </c>
      <c r="EU57" s="5">
        <v>3.3447</v>
      </c>
      <c r="EV57" s="31">
        <v>24227439.52</v>
      </c>
      <c r="EW57" s="5">
        <v>1.5007999999999999</v>
      </c>
      <c r="EX57" s="31">
        <v>0</v>
      </c>
      <c r="EY57">
        <v>0</v>
      </c>
      <c r="EZ57" s="31">
        <v>286913.99</v>
      </c>
      <c r="FA57" s="5">
        <v>0.7823</v>
      </c>
      <c r="FB57" s="31">
        <v>96367</v>
      </c>
      <c r="FC57" s="5">
        <v>0.31559999999999999</v>
      </c>
      <c r="FD57" s="31">
        <v>1403135.82</v>
      </c>
      <c r="FE57" s="5">
        <v>2.2246999999999999</v>
      </c>
      <c r="FF57" s="31">
        <v>41804813.189999998</v>
      </c>
      <c r="FG57" s="5">
        <v>23.9495</v>
      </c>
      <c r="FH57" s="31">
        <v>826784.83</v>
      </c>
      <c r="FI57" s="5">
        <v>1.7272000000000001</v>
      </c>
      <c r="FJ57" s="31">
        <v>254533.9</v>
      </c>
      <c r="FK57" s="5">
        <v>0.31990000000000002</v>
      </c>
      <c r="FL57" s="31">
        <v>3742994.53</v>
      </c>
      <c r="FM57" s="5">
        <v>15.094900000000001</v>
      </c>
      <c r="FN57" s="31">
        <v>14268507.98</v>
      </c>
      <c r="FO57" s="5">
        <v>6.5031999999999996</v>
      </c>
      <c r="FP57" s="31">
        <v>165933.13</v>
      </c>
      <c r="FQ57" s="5">
        <v>0.26479999999999998</v>
      </c>
    </row>
    <row r="58" spans="1:173">
      <c r="A58" t="s">
        <v>213</v>
      </c>
      <c r="B58" s="31">
        <v>2636010006.77</v>
      </c>
      <c r="C58" s="5">
        <v>6.0170000000000003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0</v>
      </c>
      <c r="K58">
        <v>0</v>
      </c>
      <c r="L58" s="31">
        <v>39063394.299999997</v>
      </c>
      <c r="M58" s="5">
        <v>6.8404999999999996</v>
      </c>
      <c r="N58" s="31">
        <v>0</v>
      </c>
      <c r="O58">
        <v>0</v>
      </c>
      <c r="P58" s="31">
        <v>0</v>
      </c>
      <c r="Q58">
        <v>0</v>
      </c>
      <c r="R58" s="31">
        <v>0</v>
      </c>
      <c r="S58" s="5">
        <v>0</v>
      </c>
      <c r="T58" s="31">
        <v>0</v>
      </c>
      <c r="U58">
        <v>0</v>
      </c>
      <c r="V58" s="31">
        <v>0</v>
      </c>
      <c r="W58">
        <v>0</v>
      </c>
      <c r="X58" s="31">
        <v>0</v>
      </c>
      <c r="Y58">
        <v>0</v>
      </c>
      <c r="Z58" s="31">
        <v>485694758.05000001</v>
      </c>
      <c r="AA58" s="5">
        <v>60.036099999999998</v>
      </c>
      <c r="AB58" s="31">
        <v>0</v>
      </c>
      <c r="AC58">
        <v>0</v>
      </c>
      <c r="AD58" s="31">
        <v>0</v>
      </c>
      <c r="AE58">
        <v>0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  <c r="AL58" s="31">
        <v>0</v>
      </c>
      <c r="AM58">
        <v>0</v>
      </c>
      <c r="AN58" s="31">
        <v>0</v>
      </c>
      <c r="AO58">
        <v>0</v>
      </c>
      <c r="AP58" s="31">
        <v>0</v>
      </c>
      <c r="AQ58">
        <v>0</v>
      </c>
      <c r="AR58" s="31">
        <v>0</v>
      </c>
      <c r="AS58" s="5">
        <v>0</v>
      </c>
      <c r="AT58" s="31">
        <v>0</v>
      </c>
      <c r="AU58" s="5">
        <v>0</v>
      </c>
      <c r="AV58" s="31">
        <v>0</v>
      </c>
      <c r="AW58">
        <v>0</v>
      </c>
      <c r="AX58" s="31">
        <v>0</v>
      </c>
      <c r="AY58">
        <v>0</v>
      </c>
      <c r="AZ58" s="31">
        <v>0</v>
      </c>
      <c r="BA58">
        <v>0</v>
      </c>
      <c r="BB58" s="31">
        <v>0</v>
      </c>
      <c r="BC58">
        <v>0</v>
      </c>
      <c r="BD58" s="31">
        <v>0</v>
      </c>
      <c r="BE58">
        <v>0</v>
      </c>
      <c r="BF58" s="31">
        <v>0</v>
      </c>
      <c r="BG58">
        <v>0</v>
      </c>
      <c r="BH58" s="31">
        <v>0</v>
      </c>
      <c r="BI58">
        <v>0</v>
      </c>
      <c r="BJ58" s="31">
        <v>0</v>
      </c>
      <c r="BK58">
        <v>0</v>
      </c>
      <c r="BL58" s="31">
        <v>0</v>
      </c>
      <c r="BM58">
        <v>0</v>
      </c>
      <c r="BN58" s="31">
        <v>0</v>
      </c>
      <c r="BO58">
        <v>0</v>
      </c>
      <c r="BP58" s="31">
        <v>0</v>
      </c>
      <c r="BQ58" s="5">
        <v>0</v>
      </c>
      <c r="BR58" s="31">
        <v>0</v>
      </c>
      <c r="BS58" s="5">
        <v>0</v>
      </c>
      <c r="BT58" s="31">
        <v>0</v>
      </c>
      <c r="BU58">
        <v>0</v>
      </c>
      <c r="BV58" s="31">
        <v>0</v>
      </c>
      <c r="BW58">
        <v>0</v>
      </c>
      <c r="BX58" s="31">
        <v>0</v>
      </c>
      <c r="BY58">
        <v>0</v>
      </c>
      <c r="BZ58" s="31">
        <v>0</v>
      </c>
      <c r="CA58">
        <v>0</v>
      </c>
      <c r="CB58" s="31">
        <v>1905798782.4000001</v>
      </c>
      <c r="CC58" s="5">
        <v>14.397600000000001</v>
      </c>
      <c r="CD58" s="31">
        <v>0</v>
      </c>
      <c r="CE58">
        <v>0</v>
      </c>
      <c r="CF58" s="31">
        <v>0</v>
      </c>
      <c r="CG58">
        <v>0</v>
      </c>
      <c r="CH58" s="31">
        <v>0</v>
      </c>
      <c r="CI58">
        <v>0</v>
      </c>
      <c r="CJ58" s="31">
        <v>0</v>
      </c>
      <c r="CK58">
        <v>0</v>
      </c>
      <c r="CL58" s="31">
        <v>0</v>
      </c>
      <c r="CM58">
        <v>0</v>
      </c>
      <c r="CN58" s="31">
        <v>0</v>
      </c>
      <c r="CO58">
        <v>0</v>
      </c>
      <c r="CP58" s="31">
        <v>0</v>
      </c>
      <c r="CQ58">
        <v>0</v>
      </c>
      <c r="CR58" s="31">
        <v>0</v>
      </c>
      <c r="CS58">
        <v>0</v>
      </c>
      <c r="CT58" s="31">
        <v>-14307000</v>
      </c>
      <c r="CU58" s="5">
        <v>-8.7573000000000008</v>
      </c>
      <c r="CV58" s="31">
        <v>0</v>
      </c>
      <c r="CW58">
        <v>0</v>
      </c>
      <c r="CX58" s="31">
        <v>0</v>
      </c>
      <c r="CY58">
        <v>0</v>
      </c>
      <c r="CZ58" s="31">
        <v>0</v>
      </c>
      <c r="DA58">
        <v>0</v>
      </c>
      <c r="DB58" s="31">
        <v>98000000</v>
      </c>
      <c r="DC58" s="5">
        <v>12.484500000000001</v>
      </c>
      <c r="DD58" s="31">
        <v>0</v>
      </c>
      <c r="DE58">
        <v>0</v>
      </c>
      <c r="DF58" s="31">
        <v>0</v>
      </c>
      <c r="DG58">
        <v>0</v>
      </c>
      <c r="DH58" s="31">
        <v>0</v>
      </c>
      <c r="DI58">
        <v>0</v>
      </c>
      <c r="DJ58" s="31">
        <v>0</v>
      </c>
      <c r="DK58">
        <v>0</v>
      </c>
      <c r="DL58" s="31">
        <v>0</v>
      </c>
      <c r="DM58">
        <v>0</v>
      </c>
      <c r="DN58" s="31">
        <v>0</v>
      </c>
      <c r="DO58">
        <v>0</v>
      </c>
      <c r="DP58" s="31">
        <v>0</v>
      </c>
      <c r="DQ58">
        <v>0</v>
      </c>
      <c r="DR58" s="31">
        <v>51700425.5</v>
      </c>
      <c r="DS58" s="5">
        <v>3.8517999999999999</v>
      </c>
      <c r="DT58" s="31">
        <v>0</v>
      </c>
      <c r="DU58">
        <v>0</v>
      </c>
      <c r="DV58" s="31">
        <v>0</v>
      </c>
      <c r="DW58">
        <v>0</v>
      </c>
      <c r="DX58" s="31">
        <v>0</v>
      </c>
      <c r="DY58">
        <v>0</v>
      </c>
      <c r="DZ58" s="31">
        <v>0</v>
      </c>
      <c r="EA58">
        <v>0</v>
      </c>
      <c r="EB58" s="31">
        <v>0</v>
      </c>
      <c r="EC58">
        <v>0</v>
      </c>
      <c r="ED58" s="31">
        <v>0</v>
      </c>
      <c r="EE58">
        <v>0</v>
      </c>
      <c r="EF58" s="31">
        <v>0</v>
      </c>
      <c r="EG58">
        <v>0</v>
      </c>
      <c r="EH58" s="31">
        <v>526762.19999999995</v>
      </c>
      <c r="EI58" s="5">
        <v>0.81010000000000004</v>
      </c>
      <c r="EJ58" s="31">
        <v>0</v>
      </c>
      <c r="EK58">
        <v>0</v>
      </c>
      <c r="EL58" s="31">
        <v>0</v>
      </c>
      <c r="EM58">
        <v>0</v>
      </c>
      <c r="EN58" s="31">
        <v>0</v>
      </c>
      <c r="EO58">
        <v>0</v>
      </c>
      <c r="EP58" s="31">
        <v>0</v>
      </c>
      <c r="EQ58">
        <v>0</v>
      </c>
      <c r="ER58" s="31">
        <v>0</v>
      </c>
      <c r="ES58">
        <v>0</v>
      </c>
      <c r="ET58" s="31">
        <v>0</v>
      </c>
      <c r="EU58">
        <v>0</v>
      </c>
      <c r="EV58" s="31">
        <v>0</v>
      </c>
      <c r="EW58">
        <v>0</v>
      </c>
      <c r="EX58" s="31">
        <v>68528514.459999993</v>
      </c>
      <c r="EY58" s="5">
        <v>2.9861</v>
      </c>
      <c r="EZ58" s="31">
        <v>0</v>
      </c>
      <c r="FA58">
        <v>0</v>
      </c>
      <c r="FB58" s="31">
        <v>0</v>
      </c>
      <c r="FC58">
        <v>0</v>
      </c>
      <c r="FD58" s="31">
        <v>0</v>
      </c>
      <c r="FE58">
        <v>0</v>
      </c>
      <c r="FF58" s="31">
        <v>0</v>
      </c>
      <c r="FG58">
        <v>0</v>
      </c>
      <c r="FH58" s="31">
        <v>0</v>
      </c>
      <c r="FI58">
        <v>0</v>
      </c>
      <c r="FJ58" s="31">
        <v>0</v>
      </c>
      <c r="FK58">
        <v>0</v>
      </c>
      <c r="FL58" s="31">
        <v>1004369.86</v>
      </c>
      <c r="FM58" s="5">
        <v>4.0505000000000004</v>
      </c>
      <c r="FN58" s="31">
        <v>0</v>
      </c>
      <c r="FO58">
        <v>0</v>
      </c>
      <c r="FP58" s="31">
        <v>0</v>
      </c>
      <c r="FQ58">
        <v>0</v>
      </c>
    </row>
    <row r="59" spans="1:173">
      <c r="A59" t="s">
        <v>214</v>
      </c>
      <c r="B59" s="31">
        <v>873181952.29999995</v>
      </c>
      <c r="C59" s="5">
        <v>1.9931000000000001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0</v>
      </c>
      <c r="K59">
        <v>0</v>
      </c>
      <c r="L59" s="31">
        <v>0</v>
      </c>
      <c r="M59">
        <v>0</v>
      </c>
      <c r="N59" s="31">
        <v>0</v>
      </c>
      <c r="O59">
        <v>0</v>
      </c>
      <c r="P59" s="31">
        <v>0</v>
      </c>
      <c r="Q59">
        <v>0</v>
      </c>
      <c r="R59" s="31">
        <v>0</v>
      </c>
      <c r="S59">
        <v>0</v>
      </c>
      <c r="T59" s="31">
        <v>0</v>
      </c>
      <c r="U59">
        <v>0</v>
      </c>
      <c r="V59" s="31">
        <v>0</v>
      </c>
      <c r="W59">
        <v>0</v>
      </c>
      <c r="X59" s="31">
        <v>0</v>
      </c>
      <c r="Y59">
        <v>0</v>
      </c>
      <c r="Z59" s="31">
        <v>69887548.989999995</v>
      </c>
      <c r="AA59" s="5">
        <v>8.6387</v>
      </c>
      <c r="AB59" s="31">
        <v>0</v>
      </c>
      <c r="AC59">
        <v>0</v>
      </c>
      <c r="AD59" s="31">
        <v>433511299.48000002</v>
      </c>
      <c r="AE59" s="5">
        <v>27.567699999999999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  <c r="AL59" s="31">
        <v>0</v>
      </c>
      <c r="AM59">
        <v>0</v>
      </c>
      <c r="AN59" s="31">
        <v>0</v>
      </c>
      <c r="AO59">
        <v>0</v>
      </c>
      <c r="AP59" s="31">
        <v>0</v>
      </c>
      <c r="AQ59">
        <v>0</v>
      </c>
      <c r="AR59" s="31">
        <v>0</v>
      </c>
      <c r="AS59" s="5">
        <v>0</v>
      </c>
      <c r="AT59" s="31">
        <v>0</v>
      </c>
      <c r="AU59" s="5">
        <v>0</v>
      </c>
      <c r="AV59" s="31">
        <v>0</v>
      </c>
      <c r="AW59">
        <v>0</v>
      </c>
      <c r="AX59" s="31">
        <v>0</v>
      </c>
      <c r="AY59">
        <v>0</v>
      </c>
      <c r="AZ59" s="31">
        <v>0</v>
      </c>
      <c r="BA59">
        <v>0</v>
      </c>
      <c r="BB59" s="31">
        <v>0</v>
      </c>
      <c r="BC59">
        <v>0</v>
      </c>
      <c r="BD59" s="31">
        <v>0</v>
      </c>
      <c r="BE59">
        <v>0</v>
      </c>
      <c r="BF59" s="31">
        <v>0</v>
      </c>
      <c r="BG59">
        <v>0</v>
      </c>
      <c r="BH59" s="31">
        <v>0</v>
      </c>
      <c r="BI59">
        <v>0</v>
      </c>
      <c r="BJ59" s="31">
        <v>0</v>
      </c>
      <c r="BK59">
        <v>0</v>
      </c>
      <c r="BL59" s="31">
        <v>0</v>
      </c>
      <c r="BM59">
        <v>0</v>
      </c>
      <c r="BN59" s="31">
        <v>0</v>
      </c>
      <c r="BO59">
        <v>0</v>
      </c>
      <c r="BP59" s="31">
        <v>0</v>
      </c>
      <c r="BQ59">
        <v>0</v>
      </c>
      <c r="BR59" s="31">
        <v>0</v>
      </c>
      <c r="BS59">
        <v>0</v>
      </c>
      <c r="BT59" s="31">
        <v>0</v>
      </c>
      <c r="BU59">
        <v>0</v>
      </c>
      <c r="BV59" s="31">
        <v>0</v>
      </c>
      <c r="BW59">
        <v>0</v>
      </c>
      <c r="BX59" s="31">
        <v>0</v>
      </c>
      <c r="BY59">
        <v>0</v>
      </c>
      <c r="BZ59" s="31">
        <v>0</v>
      </c>
      <c r="CA59">
        <v>0</v>
      </c>
      <c r="CB59" s="31">
        <v>7918198.6799999997</v>
      </c>
      <c r="CC59" s="5">
        <v>5.9799999999999999E-2</v>
      </c>
      <c r="CD59" s="31">
        <v>0</v>
      </c>
      <c r="CE59">
        <v>0</v>
      </c>
      <c r="CF59" s="31">
        <v>0</v>
      </c>
      <c r="CG59">
        <v>0</v>
      </c>
      <c r="CH59" s="31">
        <v>0</v>
      </c>
      <c r="CI59">
        <v>0</v>
      </c>
      <c r="CJ59" s="31">
        <v>0</v>
      </c>
      <c r="CK59">
        <v>0</v>
      </c>
      <c r="CL59" s="31">
        <v>0</v>
      </c>
      <c r="CM59">
        <v>0</v>
      </c>
      <c r="CN59" s="31">
        <v>0</v>
      </c>
      <c r="CO59">
        <v>0</v>
      </c>
      <c r="CP59" s="31">
        <v>0</v>
      </c>
      <c r="CQ59">
        <v>0</v>
      </c>
      <c r="CR59" s="31">
        <v>0</v>
      </c>
      <c r="CS59">
        <v>0</v>
      </c>
      <c r="CT59" s="31">
        <v>0</v>
      </c>
      <c r="CU59">
        <v>0</v>
      </c>
      <c r="CV59" s="31">
        <v>0</v>
      </c>
      <c r="CW59">
        <v>0</v>
      </c>
      <c r="CX59" s="31">
        <v>0</v>
      </c>
      <c r="CY59">
        <v>0</v>
      </c>
      <c r="CZ59" s="31">
        <v>0</v>
      </c>
      <c r="DA59">
        <v>0</v>
      </c>
      <c r="DB59" s="31">
        <v>0</v>
      </c>
      <c r="DC59">
        <v>0</v>
      </c>
      <c r="DD59" s="31">
        <v>0</v>
      </c>
      <c r="DE59">
        <v>0</v>
      </c>
      <c r="DF59" s="31">
        <v>0</v>
      </c>
      <c r="DG59">
        <v>0</v>
      </c>
      <c r="DH59" s="31">
        <v>0</v>
      </c>
      <c r="DI59">
        <v>0</v>
      </c>
      <c r="DJ59" s="31">
        <v>0</v>
      </c>
      <c r="DK59">
        <v>0</v>
      </c>
      <c r="DL59" s="31">
        <v>0</v>
      </c>
      <c r="DM59">
        <v>0</v>
      </c>
      <c r="DN59" s="31">
        <v>50996.15</v>
      </c>
      <c r="DO59" s="5">
        <v>0.33660000000000001</v>
      </c>
      <c r="DP59" s="31">
        <v>0</v>
      </c>
      <c r="DQ59">
        <v>0</v>
      </c>
      <c r="DR59" s="31">
        <v>112750782.19</v>
      </c>
      <c r="DS59" s="5">
        <v>8.4001999999999999</v>
      </c>
      <c r="DT59" s="31">
        <v>0</v>
      </c>
      <c r="DU59">
        <v>0</v>
      </c>
      <c r="DV59" s="31">
        <v>0</v>
      </c>
      <c r="DW59">
        <v>0</v>
      </c>
      <c r="DX59" s="31">
        <v>0</v>
      </c>
      <c r="DY59">
        <v>0</v>
      </c>
      <c r="DZ59" s="31">
        <v>0</v>
      </c>
      <c r="EA59">
        <v>0</v>
      </c>
      <c r="EB59" s="31">
        <v>0</v>
      </c>
      <c r="EC59">
        <v>0</v>
      </c>
      <c r="ED59" s="31">
        <v>0</v>
      </c>
      <c r="EE59">
        <v>0</v>
      </c>
      <c r="EF59" s="31">
        <v>0</v>
      </c>
      <c r="EG59">
        <v>0</v>
      </c>
      <c r="EH59" s="31">
        <v>602810.84</v>
      </c>
      <c r="EI59" s="5">
        <v>0.92700000000000005</v>
      </c>
      <c r="EJ59" s="31">
        <v>0</v>
      </c>
      <c r="EK59">
        <v>0</v>
      </c>
      <c r="EL59" s="31">
        <v>0</v>
      </c>
      <c r="EM59">
        <v>0</v>
      </c>
      <c r="EN59" s="31">
        <v>0</v>
      </c>
      <c r="EO59">
        <v>0</v>
      </c>
      <c r="EP59" s="31">
        <v>0</v>
      </c>
      <c r="EQ59">
        <v>0</v>
      </c>
      <c r="ER59" s="31">
        <v>0</v>
      </c>
      <c r="ES59">
        <v>0</v>
      </c>
      <c r="ET59" s="31">
        <v>0</v>
      </c>
      <c r="EU59">
        <v>0</v>
      </c>
      <c r="EV59" s="31">
        <v>0</v>
      </c>
      <c r="EW59">
        <v>0</v>
      </c>
      <c r="EX59" s="31">
        <v>248460315.97</v>
      </c>
      <c r="EY59" s="5">
        <v>10.826499999999999</v>
      </c>
      <c r="EZ59" s="31">
        <v>0</v>
      </c>
      <c r="FA59">
        <v>0</v>
      </c>
      <c r="FB59" s="31">
        <v>0</v>
      </c>
      <c r="FC59">
        <v>0</v>
      </c>
      <c r="FD59" s="31">
        <v>0</v>
      </c>
      <c r="FE59">
        <v>0</v>
      </c>
      <c r="FF59" s="31">
        <v>0</v>
      </c>
      <c r="FG59">
        <v>0</v>
      </c>
      <c r="FH59" s="31">
        <v>0</v>
      </c>
      <c r="FI59">
        <v>0</v>
      </c>
      <c r="FJ59" s="31">
        <v>0</v>
      </c>
      <c r="FK59">
        <v>0</v>
      </c>
      <c r="FL59" s="31">
        <v>0</v>
      </c>
      <c r="FM59">
        <v>0</v>
      </c>
      <c r="FN59" s="31">
        <v>0</v>
      </c>
      <c r="FO59">
        <v>0</v>
      </c>
      <c r="FP59" s="31">
        <v>0</v>
      </c>
      <c r="FQ59">
        <v>0</v>
      </c>
    </row>
    <row r="60" spans="1:173">
      <c r="A60" t="s">
        <v>215</v>
      </c>
      <c r="B60" s="31">
        <v>763817190.64999998</v>
      </c>
      <c r="C60" s="5">
        <v>1.7435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0</v>
      </c>
      <c r="M60">
        <v>0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>
        <v>0</v>
      </c>
      <c r="T60" s="31">
        <v>0</v>
      </c>
      <c r="U60">
        <v>0</v>
      </c>
      <c r="V60" s="31">
        <v>0</v>
      </c>
      <c r="W60">
        <v>0</v>
      </c>
      <c r="X60" s="31">
        <v>0</v>
      </c>
      <c r="Y60">
        <v>0</v>
      </c>
      <c r="Z60" s="31">
        <v>138166700.44</v>
      </c>
      <c r="AA60" s="5">
        <v>17.078600000000002</v>
      </c>
      <c r="AB60" s="31">
        <v>0</v>
      </c>
      <c r="AC60">
        <v>0</v>
      </c>
      <c r="AD60" s="31">
        <v>194980287.31999999</v>
      </c>
      <c r="AE60" s="5">
        <v>12.399100000000001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  <c r="AL60" s="31">
        <v>0</v>
      </c>
      <c r="AM60">
        <v>0</v>
      </c>
      <c r="AN60" s="31">
        <v>0</v>
      </c>
      <c r="AO60">
        <v>0</v>
      </c>
      <c r="AP60" s="31">
        <v>0</v>
      </c>
      <c r="AQ60">
        <v>0</v>
      </c>
      <c r="AR60" s="31">
        <v>5772963.5099999998</v>
      </c>
      <c r="AS60" s="5">
        <v>0.32169999999999999</v>
      </c>
      <c r="AT60" s="31">
        <v>18131565.629999999</v>
      </c>
      <c r="AU60" s="5">
        <v>0.79600000000000004</v>
      </c>
      <c r="AV60" s="31">
        <v>0</v>
      </c>
      <c r="AW60">
        <v>0</v>
      </c>
      <c r="AX60" s="31">
        <v>0</v>
      </c>
      <c r="AY60">
        <v>0</v>
      </c>
      <c r="AZ60" s="31">
        <v>0</v>
      </c>
      <c r="BA60">
        <v>0</v>
      </c>
      <c r="BB60" s="31">
        <v>26662532.739999998</v>
      </c>
      <c r="BC60" s="5">
        <v>5.3601000000000001</v>
      </c>
      <c r="BD60" s="31">
        <v>0</v>
      </c>
      <c r="BE60">
        <v>0</v>
      </c>
      <c r="BF60" s="31">
        <v>0</v>
      </c>
      <c r="BG60">
        <v>0</v>
      </c>
      <c r="BH60" s="31">
        <v>0</v>
      </c>
      <c r="BI60">
        <v>0</v>
      </c>
      <c r="BJ60" s="31">
        <v>0</v>
      </c>
      <c r="BK60">
        <v>0</v>
      </c>
      <c r="BL60" s="31">
        <v>0</v>
      </c>
      <c r="BM60">
        <v>0</v>
      </c>
      <c r="BN60" s="31">
        <v>0</v>
      </c>
      <c r="BO60">
        <v>0</v>
      </c>
      <c r="BP60" s="31">
        <v>0</v>
      </c>
      <c r="BQ60">
        <v>0</v>
      </c>
      <c r="BR60" s="31">
        <v>0</v>
      </c>
      <c r="BS60">
        <v>0</v>
      </c>
      <c r="BT60" s="31">
        <v>0</v>
      </c>
      <c r="BU60">
        <v>0</v>
      </c>
      <c r="BV60" s="31">
        <v>0</v>
      </c>
      <c r="BW60">
        <v>0</v>
      </c>
      <c r="BX60" s="31">
        <v>0</v>
      </c>
      <c r="BY60">
        <v>0</v>
      </c>
      <c r="BZ60" s="31">
        <v>0</v>
      </c>
      <c r="CA60">
        <v>0</v>
      </c>
      <c r="CB60" s="31">
        <v>0</v>
      </c>
      <c r="CC60">
        <v>0</v>
      </c>
      <c r="CD60" s="31">
        <v>0</v>
      </c>
      <c r="CE60">
        <v>0</v>
      </c>
      <c r="CF60" s="31">
        <v>0</v>
      </c>
      <c r="CG60">
        <v>0</v>
      </c>
      <c r="CH60" s="31">
        <v>0</v>
      </c>
      <c r="CI60">
        <v>0</v>
      </c>
      <c r="CJ60" s="31">
        <v>240381315.41</v>
      </c>
      <c r="CK60" s="5">
        <v>29.982900000000001</v>
      </c>
      <c r="CL60" s="31">
        <v>0</v>
      </c>
      <c r="CM60">
        <v>0</v>
      </c>
      <c r="CN60" s="31">
        <v>0</v>
      </c>
      <c r="CO60">
        <v>0</v>
      </c>
      <c r="CP60" s="31">
        <v>5019643.84</v>
      </c>
      <c r="CQ60" s="5">
        <v>5.9271000000000003</v>
      </c>
      <c r="CR60" s="31">
        <v>0</v>
      </c>
      <c r="CS60">
        <v>0</v>
      </c>
      <c r="CT60" s="31">
        <v>19347581.73</v>
      </c>
      <c r="CU60" s="5">
        <v>11.842599999999999</v>
      </c>
      <c r="CV60" s="31">
        <v>0</v>
      </c>
      <c r="CW60">
        <v>0</v>
      </c>
      <c r="CX60" s="31">
        <v>0</v>
      </c>
      <c r="CY60">
        <v>0</v>
      </c>
      <c r="CZ60" s="31">
        <v>0</v>
      </c>
      <c r="DA60">
        <v>0</v>
      </c>
      <c r="DB60" s="31">
        <v>0</v>
      </c>
      <c r="DC60">
        <v>0</v>
      </c>
      <c r="DD60" s="31">
        <v>0</v>
      </c>
      <c r="DE60">
        <v>0</v>
      </c>
      <c r="DF60" s="31">
        <v>0</v>
      </c>
      <c r="DG60">
        <v>0</v>
      </c>
      <c r="DH60" s="31">
        <v>0</v>
      </c>
      <c r="DI60">
        <v>0</v>
      </c>
      <c r="DJ60" s="31">
        <v>0</v>
      </c>
      <c r="DK60">
        <v>0</v>
      </c>
      <c r="DL60" s="31">
        <v>0</v>
      </c>
      <c r="DM60">
        <v>0</v>
      </c>
      <c r="DN60" s="31">
        <v>0</v>
      </c>
      <c r="DO60">
        <v>0</v>
      </c>
      <c r="DP60" s="31">
        <v>0</v>
      </c>
      <c r="DQ60">
        <v>0</v>
      </c>
      <c r="DR60" s="31">
        <v>104163741.79000001</v>
      </c>
      <c r="DS60" s="5">
        <v>7.7603999999999997</v>
      </c>
      <c r="DT60" s="31">
        <v>0</v>
      </c>
      <c r="DU60">
        <v>0</v>
      </c>
      <c r="DV60" s="31">
        <v>0</v>
      </c>
      <c r="DW60">
        <v>0</v>
      </c>
      <c r="DX60" s="31">
        <v>0</v>
      </c>
      <c r="DY60">
        <v>0</v>
      </c>
      <c r="DZ60" s="31">
        <v>0</v>
      </c>
      <c r="EA60">
        <v>0</v>
      </c>
      <c r="EB60" s="31">
        <v>10084043</v>
      </c>
      <c r="EC60" s="5">
        <v>3.0901000000000001</v>
      </c>
      <c r="ED60" s="31">
        <v>0</v>
      </c>
      <c r="EE60">
        <v>0</v>
      </c>
      <c r="EF60" s="31">
        <v>0</v>
      </c>
      <c r="EG60">
        <v>0</v>
      </c>
      <c r="EH60" s="31">
        <v>1106815.24</v>
      </c>
      <c r="EI60" s="5">
        <v>1.7020999999999999</v>
      </c>
      <c r="EJ60" s="31">
        <v>0</v>
      </c>
      <c r="EK60">
        <v>0</v>
      </c>
      <c r="EL60" s="31">
        <v>0</v>
      </c>
      <c r="EM60">
        <v>0</v>
      </c>
      <c r="EN60" s="31">
        <v>0</v>
      </c>
      <c r="EO60">
        <v>0</v>
      </c>
      <c r="EP60" s="31">
        <v>0</v>
      </c>
      <c r="EQ60">
        <v>0</v>
      </c>
      <c r="ER60" s="31">
        <v>0</v>
      </c>
      <c r="ES60">
        <v>0</v>
      </c>
      <c r="ET60" s="31">
        <v>0</v>
      </c>
      <c r="EU60">
        <v>0</v>
      </c>
      <c r="EV60" s="31">
        <v>0</v>
      </c>
      <c r="EW60">
        <v>0</v>
      </c>
      <c r="EX60" s="31">
        <v>0</v>
      </c>
      <c r="EY60" s="5">
        <v>0</v>
      </c>
      <c r="EZ60" s="31">
        <v>0</v>
      </c>
      <c r="FA60">
        <v>0</v>
      </c>
      <c r="FB60" s="31">
        <v>0</v>
      </c>
      <c r="FC60">
        <v>0</v>
      </c>
      <c r="FD60" s="31">
        <v>0</v>
      </c>
      <c r="FE60">
        <v>0</v>
      </c>
      <c r="FF60" s="31">
        <v>0</v>
      </c>
      <c r="FG60">
        <v>0</v>
      </c>
      <c r="FH60" s="31">
        <v>0</v>
      </c>
      <c r="FI60">
        <v>0</v>
      </c>
      <c r="FJ60" s="31">
        <v>0</v>
      </c>
      <c r="FK60">
        <v>0</v>
      </c>
      <c r="FL60" s="31">
        <v>0</v>
      </c>
      <c r="FM60">
        <v>0</v>
      </c>
      <c r="FN60" s="31">
        <v>0</v>
      </c>
      <c r="FO60">
        <v>0</v>
      </c>
      <c r="FP60" s="31">
        <v>0</v>
      </c>
      <c r="FQ60">
        <v>0</v>
      </c>
    </row>
    <row r="61" spans="1:173">
      <c r="A61" t="s">
        <v>216</v>
      </c>
      <c r="B61" s="31">
        <v>523029194.88</v>
      </c>
      <c r="C61" s="5">
        <v>1.1939</v>
      </c>
      <c r="D61" s="31">
        <v>505505.01</v>
      </c>
      <c r="E61" s="5">
        <v>0.1017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15714252.67</v>
      </c>
      <c r="M61" s="5">
        <v>2.7517999999999998</v>
      </c>
      <c r="N61" s="31">
        <v>0</v>
      </c>
      <c r="O61">
        <v>0</v>
      </c>
      <c r="P61" s="31">
        <v>0</v>
      </c>
      <c r="Q61">
        <v>0</v>
      </c>
      <c r="R61" s="31">
        <v>0</v>
      </c>
      <c r="S61">
        <v>0</v>
      </c>
      <c r="T61" s="31">
        <v>0</v>
      </c>
      <c r="U61">
        <v>0</v>
      </c>
      <c r="V61" s="31">
        <v>0</v>
      </c>
      <c r="W61">
        <v>0</v>
      </c>
      <c r="X61" s="31">
        <v>0</v>
      </c>
      <c r="Y61">
        <v>0</v>
      </c>
      <c r="Z61" s="31">
        <v>0</v>
      </c>
      <c r="AA61">
        <v>0</v>
      </c>
      <c r="AB61" s="31">
        <v>0</v>
      </c>
      <c r="AC61">
        <v>0</v>
      </c>
      <c r="AD61" s="31">
        <v>9279505.1300000008</v>
      </c>
      <c r="AE61" s="5">
        <v>0.59009999999999996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0</v>
      </c>
      <c r="AM61">
        <v>0</v>
      </c>
      <c r="AN61" s="31">
        <v>0</v>
      </c>
      <c r="AO61">
        <v>0</v>
      </c>
      <c r="AP61" s="31">
        <v>0</v>
      </c>
      <c r="AQ61">
        <v>0</v>
      </c>
      <c r="AR61" s="31">
        <v>8393368.6799999997</v>
      </c>
      <c r="AS61" s="5">
        <v>0.46779999999999999</v>
      </c>
      <c r="AT61" s="31">
        <v>72089534.340000004</v>
      </c>
      <c r="AU61" s="5">
        <v>3.1648000000000001</v>
      </c>
      <c r="AV61" s="31">
        <v>0</v>
      </c>
      <c r="AW61">
        <v>0</v>
      </c>
      <c r="AX61" s="31">
        <v>0</v>
      </c>
      <c r="AY61">
        <v>0</v>
      </c>
      <c r="AZ61" s="31">
        <v>0</v>
      </c>
      <c r="BA61">
        <v>0</v>
      </c>
      <c r="BB61" s="31">
        <v>25166299.969999999</v>
      </c>
      <c r="BC61" s="5">
        <v>5.0593000000000004</v>
      </c>
      <c r="BD61" s="31">
        <v>0</v>
      </c>
      <c r="BE61">
        <v>0</v>
      </c>
      <c r="BF61" s="31">
        <v>0</v>
      </c>
      <c r="BG61">
        <v>0</v>
      </c>
      <c r="BH61" s="31">
        <v>0</v>
      </c>
      <c r="BI61">
        <v>0</v>
      </c>
      <c r="BJ61" s="31">
        <v>0</v>
      </c>
      <c r="BK61">
        <v>0</v>
      </c>
      <c r="BL61" s="31">
        <v>0</v>
      </c>
      <c r="BM61">
        <v>0</v>
      </c>
      <c r="BN61" s="31">
        <v>0</v>
      </c>
      <c r="BO61">
        <v>0</v>
      </c>
      <c r="BP61" s="31">
        <v>0</v>
      </c>
      <c r="BQ61">
        <v>0</v>
      </c>
      <c r="BR61" s="31">
        <v>0</v>
      </c>
      <c r="BS61">
        <v>0</v>
      </c>
      <c r="BT61" s="31">
        <v>0</v>
      </c>
      <c r="BU61">
        <v>0</v>
      </c>
      <c r="BV61" s="31">
        <v>0</v>
      </c>
      <c r="BW61">
        <v>0</v>
      </c>
      <c r="BX61" s="31">
        <v>0</v>
      </c>
      <c r="BY61">
        <v>0</v>
      </c>
      <c r="BZ61" s="31">
        <v>0</v>
      </c>
      <c r="CA61">
        <v>0</v>
      </c>
      <c r="CB61" s="31">
        <v>272489869.83999997</v>
      </c>
      <c r="CC61" s="5">
        <v>2.0586000000000002</v>
      </c>
      <c r="CD61" s="31">
        <v>0</v>
      </c>
      <c r="CE61">
        <v>0</v>
      </c>
      <c r="CF61" s="31">
        <v>0</v>
      </c>
      <c r="CG61">
        <v>0</v>
      </c>
      <c r="CH61" s="31">
        <v>7000324.2999999998</v>
      </c>
      <c r="CI61" s="5">
        <v>7.9436999999999998</v>
      </c>
      <c r="CJ61" s="31">
        <v>0</v>
      </c>
      <c r="CK61">
        <v>0</v>
      </c>
      <c r="CL61" s="31">
        <v>0</v>
      </c>
      <c r="CM61">
        <v>0</v>
      </c>
      <c r="CN61" s="31">
        <v>0</v>
      </c>
      <c r="CO61">
        <v>0</v>
      </c>
      <c r="CP61" s="31">
        <v>0</v>
      </c>
      <c r="CQ61">
        <v>0</v>
      </c>
      <c r="CR61" s="31">
        <v>0</v>
      </c>
      <c r="CS61">
        <v>0</v>
      </c>
      <c r="CT61" s="31">
        <v>30000471</v>
      </c>
      <c r="CU61" s="5">
        <v>18.363299999999999</v>
      </c>
      <c r="CV61" s="31">
        <v>4658119</v>
      </c>
      <c r="CW61" s="5">
        <v>0.68430000000000002</v>
      </c>
      <c r="CX61" s="31">
        <v>0</v>
      </c>
      <c r="CY61">
        <v>0</v>
      </c>
      <c r="CZ61" s="31">
        <v>0</v>
      </c>
      <c r="DA61">
        <v>0</v>
      </c>
      <c r="DB61" s="31">
        <v>0</v>
      </c>
      <c r="DC61">
        <v>0</v>
      </c>
      <c r="DD61" s="31">
        <v>0</v>
      </c>
      <c r="DE61">
        <v>0</v>
      </c>
      <c r="DF61" s="31">
        <v>0</v>
      </c>
      <c r="DG61">
        <v>0</v>
      </c>
      <c r="DH61" s="31">
        <v>0</v>
      </c>
      <c r="DI61">
        <v>0</v>
      </c>
      <c r="DJ61" s="31">
        <v>0</v>
      </c>
      <c r="DK61">
        <v>0</v>
      </c>
      <c r="DL61" s="31">
        <v>0</v>
      </c>
      <c r="DM61">
        <v>0</v>
      </c>
      <c r="DN61" s="31">
        <v>0</v>
      </c>
      <c r="DO61">
        <v>0</v>
      </c>
      <c r="DP61" s="31">
        <v>0</v>
      </c>
      <c r="DQ61">
        <v>0</v>
      </c>
      <c r="DR61" s="31">
        <v>0</v>
      </c>
      <c r="DS61">
        <v>0</v>
      </c>
      <c r="DT61" s="31">
        <v>0</v>
      </c>
      <c r="DU61">
        <v>0</v>
      </c>
      <c r="DV61" s="31">
        <v>0</v>
      </c>
      <c r="DW61">
        <v>0</v>
      </c>
      <c r="DX61" s="31">
        <v>0</v>
      </c>
      <c r="DY61">
        <v>0</v>
      </c>
      <c r="DZ61" s="31">
        <v>0</v>
      </c>
      <c r="EA61">
        <v>0</v>
      </c>
      <c r="EB61" s="31">
        <v>4907363.54</v>
      </c>
      <c r="EC61" s="5">
        <v>1.5038</v>
      </c>
      <c r="ED61" s="31">
        <v>0</v>
      </c>
      <c r="EE61">
        <v>0</v>
      </c>
      <c r="EF61" s="31">
        <v>0</v>
      </c>
      <c r="EG61">
        <v>0</v>
      </c>
      <c r="EH61" s="31">
        <v>2748989.15</v>
      </c>
      <c r="EI61" s="5">
        <v>4.2275</v>
      </c>
      <c r="EJ61" s="31">
        <v>0</v>
      </c>
      <c r="EK61">
        <v>0</v>
      </c>
      <c r="EL61" s="31">
        <v>0</v>
      </c>
      <c r="EM61">
        <v>0</v>
      </c>
      <c r="EN61" s="31">
        <v>0</v>
      </c>
      <c r="EO61">
        <v>0</v>
      </c>
      <c r="EP61" s="31">
        <v>0</v>
      </c>
      <c r="EQ61">
        <v>0</v>
      </c>
      <c r="ER61" s="31">
        <v>0</v>
      </c>
      <c r="ES61">
        <v>0</v>
      </c>
      <c r="ET61" s="31">
        <v>0</v>
      </c>
      <c r="EU61">
        <v>0</v>
      </c>
      <c r="EV61" s="31">
        <v>0</v>
      </c>
      <c r="EW61">
        <v>0</v>
      </c>
      <c r="EX61" s="31">
        <v>60186205.25</v>
      </c>
      <c r="EY61" s="5">
        <v>2.6225999999999998</v>
      </c>
      <c r="EZ61" s="31">
        <v>0</v>
      </c>
      <c r="FA61">
        <v>0</v>
      </c>
      <c r="FB61" s="31">
        <v>0</v>
      </c>
      <c r="FC61">
        <v>0</v>
      </c>
      <c r="FD61" s="31">
        <v>0</v>
      </c>
      <c r="FE61">
        <v>0</v>
      </c>
      <c r="FF61" s="31">
        <v>9889387</v>
      </c>
      <c r="FG61" s="5">
        <v>5.6654999999999998</v>
      </c>
      <c r="FH61" s="31">
        <v>0</v>
      </c>
      <c r="FI61">
        <v>0</v>
      </c>
      <c r="FJ61" s="31">
        <v>0</v>
      </c>
      <c r="FK61">
        <v>0</v>
      </c>
      <c r="FL61" s="31">
        <v>0</v>
      </c>
      <c r="FM61">
        <v>0</v>
      </c>
      <c r="FN61" s="31">
        <v>0</v>
      </c>
      <c r="FO61">
        <v>0</v>
      </c>
      <c r="FP61" s="31">
        <v>0</v>
      </c>
      <c r="FQ61">
        <v>0</v>
      </c>
    </row>
    <row r="62" spans="1:173">
      <c r="A62" t="s">
        <v>217</v>
      </c>
      <c r="B62" s="31">
        <v>1321169092.3199999</v>
      </c>
      <c r="C62" s="5">
        <v>3.0156999999999998</v>
      </c>
      <c r="D62" s="31">
        <v>23490334.199999999</v>
      </c>
      <c r="E62" s="5">
        <v>4.7271000000000001</v>
      </c>
      <c r="F62" s="31">
        <v>0</v>
      </c>
      <c r="G62">
        <v>0</v>
      </c>
      <c r="H62" s="31">
        <v>0</v>
      </c>
      <c r="I62">
        <v>0</v>
      </c>
      <c r="J62" s="31">
        <v>0</v>
      </c>
      <c r="K62">
        <v>0</v>
      </c>
      <c r="L62" s="31">
        <v>37718305.630000003</v>
      </c>
      <c r="M62" s="5">
        <v>6.6050000000000004</v>
      </c>
      <c r="N62" s="31">
        <v>0</v>
      </c>
      <c r="O62">
        <v>0</v>
      </c>
      <c r="P62" s="31">
        <v>0</v>
      </c>
      <c r="Q62">
        <v>0</v>
      </c>
      <c r="R62" s="31">
        <v>0</v>
      </c>
      <c r="S62">
        <v>0</v>
      </c>
      <c r="T62" s="31">
        <v>0</v>
      </c>
      <c r="U62">
        <v>0</v>
      </c>
      <c r="V62" s="31">
        <v>0</v>
      </c>
      <c r="W62">
        <v>0</v>
      </c>
      <c r="X62" s="31">
        <v>0</v>
      </c>
      <c r="Y62">
        <v>0</v>
      </c>
      <c r="Z62" s="31">
        <v>0</v>
      </c>
      <c r="AA62">
        <v>0</v>
      </c>
      <c r="AB62" s="31">
        <v>0</v>
      </c>
      <c r="AC62">
        <v>0</v>
      </c>
      <c r="AD62" s="31">
        <v>309674398.69999999</v>
      </c>
      <c r="AE62" s="5">
        <v>19.692699999999999</v>
      </c>
      <c r="AF62" s="31">
        <v>0</v>
      </c>
      <c r="AG62">
        <v>0</v>
      </c>
      <c r="AH62" s="31">
        <v>0</v>
      </c>
      <c r="AI62">
        <v>0</v>
      </c>
      <c r="AJ62" s="31">
        <v>0</v>
      </c>
      <c r="AK62">
        <v>0</v>
      </c>
      <c r="AL62" s="31">
        <v>0</v>
      </c>
      <c r="AM62">
        <v>0</v>
      </c>
      <c r="AN62" s="31">
        <v>0</v>
      </c>
      <c r="AO62">
        <v>0</v>
      </c>
      <c r="AP62" s="31">
        <v>0</v>
      </c>
      <c r="AQ62">
        <v>0</v>
      </c>
      <c r="AR62" s="31">
        <v>129985329.67</v>
      </c>
      <c r="AS62" s="5">
        <v>7.2443999999999997</v>
      </c>
      <c r="AT62" s="31">
        <v>188689037.74000001</v>
      </c>
      <c r="AU62" s="5">
        <v>8.2836999999999996</v>
      </c>
      <c r="AV62" s="31">
        <v>0</v>
      </c>
      <c r="AW62">
        <v>0</v>
      </c>
      <c r="AX62" s="31">
        <v>0</v>
      </c>
      <c r="AY62">
        <v>0</v>
      </c>
      <c r="AZ62" s="31">
        <v>0</v>
      </c>
      <c r="BA62">
        <v>0</v>
      </c>
      <c r="BB62" s="31">
        <v>38556285.030000001</v>
      </c>
      <c r="BC62" s="5">
        <v>7.7511999999999999</v>
      </c>
      <c r="BD62" s="31">
        <v>0</v>
      </c>
      <c r="BE62">
        <v>0</v>
      </c>
      <c r="BF62" s="31">
        <v>0</v>
      </c>
      <c r="BG62">
        <v>0</v>
      </c>
      <c r="BH62" s="31">
        <v>0</v>
      </c>
      <c r="BI62">
        <v>0</v>
      </c>
      <c r="BJ62" s="31">
        <v>0</v>
      </c>
      <c r="BK62">
        <v>0</v>
      </c>
      <c r="BL62" s="31">
        <v>0</v>
      </c>
      <c r="BM62">
        <v>0</v>
      </c>
      <c r="BN62" s="31">
        <v>0</v>
      </c>
      <c r="BO62">
        <v>0</v>
      </c>
      <c r="BP62" s="31">
        <v>0</v>
      </c>
      <c r="BQ62">
        <v>0</v>
      </c>
      <c r="BR62" s="31">
        <v>0</v>
      </c>
      <c r="BS62">
        <v>0</v>
      </c>
      <c r="BT62" s="31">
        <v>0</v>
      </c>
      <c r="BU62">
        <v>0</v>
      </c>
      <c r="BV62" s="31">
        <v>0</v>
      </c>
      <c r="BW62">
        <v>0</v>
      </c>
      <c r="BX62" s="31">
        <v>0</v>
      </c>
      <c r="BY62">
        <v>0</v>
      </c>
      <c r="BZ62" s="31">
        <v>0</v>
      </c>
      <c r="CA62">
        <v>0</v>
      </c>
      <c r="CB62" s="31">
        <v>396716688.99000001</v>
      </c>
      <c r="CC62" s="5">
        <v>2.9971000000000001</v>
      </c>
      <c r="CD62" s="31">
        <v>0</v>
      </c>
      <c r="CE62">
        <v>0</v>
      </c>
      <c r="CF62" s="31">
        <v>0</v>
      </c>
      <c r="CG62">
        <v>0</v>
      </c>
      <c r="CH62" s="31">
        <v>0</v>
      </c>
      <c r="CI62">
        <v>0</v>
      </c>
      <c r="CJ62" s="31">
        <v>0</v>
      </c>
      <c r="CK62">
        <v>0</v>
      </c>
      <c r="CL62" s="31">
        <v>0</v>
      </c>
      <c r="CM62">
        <v>0</v>
      </c>
      <c r="CN62" s="31">
        <v>0</v>
      </c>
      <c r="CO62">
        <v>0</v>
      </c>
      <c r="CP62" s="31">
        <v>0</v>
      </c>
      <c r="CQ62">
        <v>0</v>
      </c>
      <c r="CR62" s="31">
        <v>0</v>
      </c>
      <c r="CS62">
        <v>0</v>
      </c>
      <c r="CT62" s="31">
        <v>19412459.600000001</v>
      </c>
      <c r="CU62" s="5">
        <v>11.882300000000001</v>
      </c>
      <c r="CV62" s="31">
        <v>0</v>
      </c>
      <c r="CW62">
        <v>0</v>
      </c>
      <c r="CX62" s="31">
        <v>0</v>
      </c>
      <c r="CY62">
        <v>0</v>
      </c>
      <c r="CZ62" s="31">
        <v>0</v>
      </c>
      <c r="DA62">
        <v>0</v>
      </c>
      <c r="DB62" s="31">
        <v>0</v>
      </c>
      <c r="DC62">
        <v>0</v>
      </c>
      <c r="DD62" s="31">
        <v>0</v>
      </c>
      <c r="DE62">
        <v>0</v>
      </c>
      <c r="DF62" s="31">
        <v>0</v>
      </c>
      <c r="DG62">
        <v>0</v>
      </c>
      <c r="DH62" s="31">
        <v>0</v>
      </c>
      <c r="DI62">
        <v>0</v>
      </c>
      <c r="DJ62" s="31">
        <v>0</v>
      </c>
      <c r="DK62">
        <v>0</v>
      </c>
      <c r="DL62" s="31">
        <v>0</v>
      </c>
      <c r="DM62">
        <v>0</v>
      </c>
      <c r="DN62" s="31">
        <v>0</v>
      </c>
      <c r="DO62">
        <v>0</v>
      </c>
      <c r="DP62" s="31">
        <v>0</v>
      </c>
      <c r="DQ62">
        <v>0</v>
      </c>
      <c r="DR62" s="31">
        <v>0</v>
      </c>
      <c r="DS62">
        <v>0</v>
      </c>
      <c r="DT62" s="31">
        <v>0</v>
      </c>
      <c r="DU62">
        <v>0</v>
      </c>
      <c r="DV62" s="31">
        <v>0</v>
      </c>
      <c r="DW62">
        <v>0</v>
      </c>
      <c r="DX62" s="31">
        <v>0</v>
      </c>
      <c r="DY62">
        <v>0</v>
      </c>
      <c r="DZ62" s="31">
        <v>0</v>
      </c>
      <c r="EA62">
        <v>0</v>
      </c>
      <c r="EB62" s="31">
        <v>9795935.0500000007</v>
      </c>
      <c r="EC62" s="5">
        <v>3.0017999999999998</v>
      </c>
      <c r="ED62" s="31">
        <v>0</v>
      </c>
      <c r="EE62">
        <v>0</v>
      </c>
      <c r="EF62" s="31">
        <v>0</v>
      </c>
      <c r="EG62">
        <v>0</v>
      </c>
      <c r="EH62" s="31">
        <v>802694.04</v>
      </c>
      <c r="EI62" s="5">
        <v>1.2343999999999999</v>
      </c>
      <c r="EJ62" s="31">
        <v>0</v>
      </c>
      <c r="EK62">
        <v>0</v>
      </c>
      <c r="EL62" s="31">
        <v>0</v>
      </c>
      <c r="EM62">
        <v>0</v>
      </c>
      <c r="EN62" s="31">
        <v>0</v>
      </c>
      <c r="EO62">
        <v>0</v>
      </c>
      <c r="EP62" s="31">
        <v>0</v>
      </c>
      <c r="EQ62">
        <v>0</v>
      </c>
      <c r="ER62" s="31">
        <v>0</v>
      </c>
      <c r="ES62">
        <v>0</v>
      </c>
      <c r="ET62" s="31">
        <v>0</v>
      </c>
      <c r="EU62">
        <v>0</v>
      </c>
      <c r="EV62" s="31">
        <v>0</v>
      </c>
      <c r="EW62">
        <v>0</v>
      </c>
      <c r="EX62" s="31">
        <v>166327623.66999999</v>
      </c>
      <c r="EY62" s="5">
        <v>7.2476000000000003</v>
      </c>
      <c r="EZ62" s="31">
        <v>0</v>
      </c>
      <c r="FA62">
        <v>0</v>
      </c>
      <c r="FB62" s="31">
        <v>0</v>
      </c>
      <c r="FC62">
        <v>0</v>
      </c>
      <c r="FD62" s="31">
        <v>0</v>
      </c>
      <c r="FE62">
        <v>0</v>
      </c>
      <c r="FF62" s="31">
        <v>0</v>
      </c>
      <c r="FG62">
        <v>0</v>
      </c>
      <c r="FH62" s="31">
        <v>0</v>
      </c>
      <c r="FI62">
        <v>0</v>
      </c>
      <c r="FJ62" s="31">
        <v>0</v>
      </c>
      <c r="FK62">
        <v>0</v>
      </c>
      <c r="FL62" s="31">
        <v>0</v>
      </c>
      <c r="FM62">
        <v>0</v>
      </c>
      <c r="FN62" s="31">
        <v>0</v>
      </c>
      <c r="FO62">
        <v>0</v>
      </c>
      <c r="FP62" s="31">
        <v>0</v>
      </c>
      <c r="FQ62">
        <v>0</v>
      </c>
    </row>
    <row r="63" spans="1:173">
      <c r="A63" t="s">
        <v>218</v>
      </c>
      <c r="B63" s="31">
        <v>1224649394.22</v>
      </c>
      <c r="C63" s="5">
        <v>2.7953999999999999</v>
      </c>
      <c r="D63" s="31">
        <v>18698991.399999999</v>
      </c>
      <c r="E63" s="5">
        <v>3.7629000000000001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24807765.84</v>
      </c>
      <c r="M63" s="5">
        <v>4.3441999999999998</v>
      </c>
      <c r="N63" s="31">
        <v>0</v>
      </c>
      <c r="O63">
        <v>0</v>
      </c>
      <c r="P63" s="31">
        <v>0</v>
      </c>
      <c r="Q63">
        <v>0</v>
      </c>
      <c r="R63" s="31">
        <v>14431747.789999999</v>
      </c>
      <c r="S63" s="5">
        <v>32.189500000000002</v>
      </c>
      <c r="T63" s="31">
        <v>0</v>
      </c>
      <c r="U63">
        <v>0</v>
      </c>
      <c r="V63" s="31">
        <v>0</v>
      </c>
      <c r="W63">
        <v>0</v>
      </c>
      <c r="X63" s="31">
        <v>0</v>
      </c>
      <c r="Y63">
        <v>0</v>
      </c>
      <c r="Z63" s="31">
        <v>0</v>
      </c>
      <c r="AA63">
        <v>0</v>
      </c>
      <c r="AB63" s="31">
        <v>0</v>
      </c>
      <c r="AC63">
        <v>0</v>
      </c>
      <c r="AD63" s="31">
        <v>190090374.22999999</v>
      </c>
      <c r="AE63" s="5">
        <v>12.088100000000001</v>
      </c>
      <c r="AF63" s="31">
        <v>0</v>
      </c>
      <c r="AG63">
        <v>0</v>
      </c>
      <c r="AH63" s="31">
        <v>0</v>
      </c>
      <c r="AI63">
        <v>0</v>
      </c>
      <c r="AJ63" s="31">
        <v>0</v>
      </c>
      <c r="AK63">
        <v>0</v>
      </c>
      <c r="AL63" s="31">
        <v>0</v>
      </c>
      <c r="AM63">
        <v>0</v>
      </c>
      <c r="AN63" s="31">
        <v>4334962.83</v>
      </c>
      <c r="AO63" s="5">
        <v>7.3150000000000004</v>
      </c>
      <c r="AP63" s="31">
        <v>0</v>
      </c>
      <c r="AQ63">
        <v>0</v>
      </c>
      <c r="AR63" s="31">
        <v>14259749.810000001</v>
      </c>
      <c r="AS63" s="5">
        <v>0.79469999999999996</v>
      </c>
      <c r="AT63" s="31">
        <v>39388037.340000004</v>
      </c>
      <c r="AU63" s="5">
        <v>1.7292000000000001</v>
      </c>
      <c r="AV63" s="31">
        <v>0</v>
      </c>
      <c r="AW63">
        <v>0</v>
      </c>
      <c r="AX63" s="31">
        <v>0</v>
      </c>
      <c r="AY63">
        <v>0</v>
      </c>
      <c r="AZ63" s="31">
        <v>0</v>
      </c>
      <c r="BA63">
        <v>0</v>
      </c>
      <c r="BB63" s="31">
        <v>15554447.09</v>
      </c>
      <c r="BC63" s="5">
        <v>3.1269999999999998</v>
      </c>
      <c r="BD63" s="31">
        <v>0</v>
      </c>
      <c r="BE63">
        <v>0</v>
      </c>
      <c r="BF63" s="31">
        <v>0</v>
      </c>
      <c r="BG63">
        <v>0</v>
      </c>
      <c r="BH63" s="31">
        <v>0</v>
      </c>
      <c r="BI63">
        <v>0</v>
      </c>
      <c r="BJ63" s="31">
        <v>0</v>
      </c>
      <c r="BK63">
        <v>0</v>
      </c>
      <c r="BL63" s="31">
        <v>0</v>
      </c>
      <c r="BM63">
        <v>0</v>
      </c>
      <c r="BN63" s="31">
        <v>0</v>
      </c>
      <c r="BO63">
        <v>0</v>
      </c>
      <c r="BP63" s="31">
        <v>509299.95</v>
      </c>
      <c r="BQ63" s="5">
        <v>7.0841000000000003</v>
      </c>
      <c r="BR63" s="31">
        <v>7058930.1500000004</v>
      </c>
      <c r="BS63" s="5">
        <v>39.432000000000002</v>
      </c>
      <c r="BT63" s="31">
        <v>0</v>
      </c>
      <c r="BU63">
        <v>0</v>
      </c>
      <c r="BV63" s="31">
        <v>0</v>
      </c>
      <c r="BW63">
        <v>0</v>
      </c>
      <c r="BX63" s="31">
        <v>0</v>
      </c>
      <c r="BY63">
        <v>0</v>
      </c>
      <c r="BZ63" s="31">
        <v>0</v>
      </c>
      <c r="CA63">
        <v>0</v>
      </c>
      <c r="CB63" s="31">
        <v>738973963.89999998</v>
      </c>
      <c r="CC63" s="5">
        <v>5.5827</v>
      </c>
      <c r="CD63" s="31">
        <v>0</v>
      </c>
      <c r="CE63">
        <v>0</v>
      </c>
      <c r="CF63" s="31">
        <v>5684492.9900000002</v>
      </c>
      <c r="CG63" s="5">
        <v>6.8640999999999996</v>
      </c>
      <c r="CH63" s="31">
        <v>0</v>
      </c>
      <c r="CI63">
        <v>0</v>
      </c>
      <c r="CJ63" s="31">
        <v>0</v>
      </c>
      <c r="CK63">
        <v>0</v>
      </c>
      <c r="CL63" s="31">
        <v>0</v>
      </c>
      <c r="CM63">
        <v>0</v>
      </c>
      <c r="CN63" s="31">
        <v>0</v>
      </c>
      <c r="CO63">
        <v>0</v>
      </c>
      <c r="CP63" s="31">
        <v>0</v>
      </c>
      <c r="CQ63">
        <v>0</v>
      </c>
      <c r="CR63" s="31">
        <v>0</v>
      </c>
      <c r="CS63">
        <v>0</v>
      </c>
      <c r="CT63" s="31">
        <v>0</v>
      </c>
      <c r="CU63">
        <v>0</v>
      </c>
      <c r="CV63" s="31">
        <v>0</v>
      </c>
      <c r="CW63">
        <v>0</v>
      </c>
      <c r="CX63" s="31">
        <v>0</v>
      </c>
      <c r="CY63">
        <v>0</v>
      </c>
      <c r="CZ63" s="31">
        <v>0</v>
      </c>
      <c r="DA63">
        <v>0</v>
      </c>
      <c r="DB63" s="31">
        <v>0</v>
      </c>
      <c r="DC63">
        <v>0</v>
      </c>
      <c r="DD63" s="31">
        <v>0</v>
      </c>
      <c r="DE63">
        <v>0</v>
      </c>
      <c r="DF63" s="31">
        <v>0</v>
      </c>
      <c r="DG63">
        <v>0</v>
      </c>
      <c r="DH63" s="31">
        <v>0</v>
      </c>
      <c r="DI63">
        <v>0</v>
      </c>
      <c r="DJ63" s="31">
        <v>-381.95</v>
      </c>
      <c r="DK63" s="5">
        <v>-4.8999999999999998E-3</v>
      </c>
      <c r="DL63" s="31">
        <v>827458.25</v>
      </c>
      <c r="DM63" s="5">
        <v>12.7195</v>
      </c>
      <c r="DN63" s="31">
        <v>1974708.92</v>
      </c>
      <c r="DO63" s="5">
        <v>13.0335</v>
      </c>
      <c r="DP63" s="31">
        <v>0</v>
      </c>
      <c r="DQ63">
        <v>0</v>
      </c>
      <c r="DR63" s="31">
        <v>0</v>
      </c>
      <c r="DS63">
        <v>0</v>
      </c>
      <c r="DT63" s="31">
        <v>0</v>
      </c>
      <c r="DU63">
        <v>0</v>
      </c>
      <c r="DV63" s="31">
        <v>0</v>
      </c>
      <c r="DW63">
        <v>0</v>
      </c>
      <c r="DX63" s="31">
        <v>0</v>
      </c>
      <c r="DY63">
        <v>0</v>
      </c>
      <c r="DZ63" s="31">
        <v>0</v>
      </c>
      <c r="EA63">
        <v>0</v>
      </c>
      <c r="EB63" s="31">
        <v>13659690.800000001</v>
      </c>
      <c r="EC63" s="5">
        <v>4.1858000000000004</v>
      </c>
      <c r="ED63" s="31">
        <v>0</v>
      </c>
      <c r="EE63">
        <v>0</v>
      </c>
      <c r="EF63" s="31">
        <v>0</v>
      </c>
      <c r="EG63">
        <v>0</v>
      </c>
      <c r="EH63" s="31">
        <v>0</v>
      </c>
      <c r="EI63">
        <v>0</v>
      </c>
      <c r="EJ63" s="31">
        <v>0</v>
      </c>
      <c r="EK63">
        <v>0</v>
      </c>
      <c r="EL63" s="31">
        <v>0</v>
      </c>
      <c r="EM63">
        <v>0</v>
      </c>
      <c r="EN63" s="31">
        <v>0</v>
      </c>
      <c r="EO63">
        <v>0</v>
      </c>
      <c r="EP63" s="31">
        <v>0</v>
      </c>
      <c r="EQ63">
        <v>0</v>
      </c>
      <c r="ER63" s="31">
        <v>0</v>
      </c>
      <c r="ES63">
        <v>0</v>
      </c>
      <c r="ET63" s="31">
        <v>0</v>
      </c>
      <c r="EU63">
        <v>0</v>
      </c>
      <c r="EV63" s="31">
        <v>0</v>
      </c>
      <c r="EW63">
        <v>0</v>
      </c>
      <c r="EX63" s="31">
        <v>134395154.88</v>
      </c>
      <c r="EY63" s="5">
        <v>5.8562000000000003</v>
      </c>
      <c r="EZ63" s="31">
        <v>0</v>
      </c>
      <c r="FA63">
        <v>0</v>
      </c>
      <c r="FB63" s="31">
        <v>0</v>
      </c>
      <c r="FC63">
        <v>0</v>
      </c>
      <c r="FD63" s="31">
        <v>0</v>
      </c>
      <c r="FE63">
        <v>0</v>
      </c>
      <c r="FF63" s="31">
        <v>0</v>
      </c>
      <c r="FG63">
        <v>0</v>
      </c>
      <c r="FH63" s="31">
        <v>0</v>
      </c>
      <c r="FI63">
        <v>0</v>
      </c>
      <c r="FJ63" s="31">
        <v>0</v>
      </c>
      <c r="FK63">
        <v>0</v>
      </c>
      <c r="FL63" s="31">
        <v>0</v>
      </c>
      <c r="FM63">
        <v>0</v>
      </c>
      <c r="FN63" s="31">
        <v>0</v>
      </c>
      <c r="FO63">
        <v>0</v>
      </c>
      <c r="FP63" s="31">
        <v>0</v>
      </c>
      <c r="FQ63">
        <v>0</v>
      </c>
    </row>
    <row r="64" spans="1:173" ht="13.5" thickBot="1">
      <c r="A64" t="s">
        <v>219</v>
      </c>
      <c r="B64" s="31">
        <v>1118510369.6099999</v>
      </c>
      <c r="C64" s="5">
        <v>2.5531000000000001</v>
      </c>
      <c r="D64" s="31">
        <v>0</v>
      </c>
      <c r="E64">
        <v>0</v>
      </c>
      <c r="F64" s="31">
        <v>0</v>
      </c>
      <c r="G64">
        <v>0</v>
      </c>
      <c r="H64" s="31">
        <v>0</v>
      </c>
      <c r="I64">
        <v>0</v>
      </c>
      <c r="J64" s="31">
        <v>0</v>
      </c>
      <c r="K64">
        <v>0</v>
      </c>
      <c r="L64" s="31">
        <v>0</v>
      </c>
      <c r="M64">
        <v>0</v>
      </c>
      <c r="N64" s="31">
        <v>0</v>
      </c>
      <c r="O64">
        <v>0</v>
      </c>
      <c r="P64" s="31">
        <v>575142.32999999996</v>
      </c>
      <c r="Q64" s="5">
        <v>2.6749999999999998</v>
      </c>
      <c r="R64" s="31">
        <v>0</v>
      </c>
      <c r="S64">
        <v>0</v>
      </c>
      <c r="T64" s="31">
        <v>0</v>
      </c>
      <c r="U64">
        <v>0</v>
      </c>
      <c r="V64" s="31">
        <v>0</v>
      </c>
      <c r="W64">
        <v>0</v>
      </c>
      <c r="X64" s="31">
        <v>0</v>
      </c>
      <c r="Y64">
        <v>0</v>
      </c>
      <c r="Z64" s="31">
        <v>0</v>
      </c>
      <c r="AA64">
        <v>0</v>
      </c>
      <c r="AB64" s="31">
        <v>0</v>
      </c>
      <c r="AC64">
        <v>0</v>
      </c>
      <c r="AD64" s="31">
        <v>107473202.55</v>
      </c>
      <c r="AE64" s="5">
        <v>6.8343999999999996</v>
      </c>
      <c r="AF64" s="31">
        <v>0</v>
      </c>
      <c r="AG64">
        <v>0</v>
      </c>
      <c r="AH64" s="31">
        <v>0</v>
      </c>
      <c r="AI64">
        <v>0</v>
      </c>
      <c r="AJ64" s="31">
        <v>0</v>
      </c>
      <c r="AK64">
        <v>0</v>
      </c>
      <c r="AL64" s="31">
        <v>0</v>
      </c>
      <c r="AM64">
        <v>0</v>
      </c>
      <c r="AN64" s="31">
        <v>0</v>
      </c>
      <c r="AO64">
        <v>0</v>
      </c>
      <c r="AP64" s="31">
        <v>0</v>
      </c>
      <c r="AQ64">
        <v>0</v>
      </c>
      <c r="AR64" s="31">
        <v>92764287.590000004</v>
      </c>
      <c r="AS64" s="5">
        <v>5.17</v>
      </c>
      <c r="AT64" s="31">
        <v>103189448.25</v>
      </c>
      <c r="AU64" s="5">
        <v>4.5301</v>
      </c>
      <c r="AV64" s="31">
        <v>0</v>
      </c>
      <c r="AW64">
        <v>0</v>
      </c>
      <c r="AX64" s="31">
        <v>0</v>
      </c>
      <c r="AY64">
        <v>0</v>
      </c>
      <c r="AZ64" s="31">
        <v>0</v>
      </c>
      <c r="BA64">
        <v>0</v>
      </c>
      <c r="BB64" s="31">
        <v>9998936.4600000009</v>
      </c>
      <c r="BC64" s="5">
        <v>2.0101</v>
      </c>
      <c r="BD64" s="31">
        <v>0</v>
      </c>
      <c r="BE64">
        <v>0</v>
      </c>
      <c r="BF64" s="31">
        <v>0</v>
      </c>
      <c r="BG64">
        <v>0</v>
      </c>
      <c r="BH64" s="31">
        <v>0</v>
      </c>
      <c r="BI64">
        <v>0</v>
      </c>
      <c r="BJ64" s="31">
        <v>0</v>
      </c>
      <c r="BK64">
        <v>0</v>
      </c>
      <c r="BL64" s="31">
        <v>0</v>
      </c>
      <c r="BM64">
        <v>0</v>
      </c>
      <c r="BN64" s="31">
        <v>0</v>
      </c>
      <c r="BO64">
        <v>0</v>
      </c>
      <c r="BP64" s="31">
        <v>0</v>
      </c>
      <c r="BQ64">
        <v>0</v>
      </c>
      <c r="BR64" s="31">
        <v>0</v>
      </c>
      <c r="BS64">
        <v>0</v>
      </c>
      <c r="BT64" s="31">
        <v>0</v>
      </c>
      <c r="BU64">
        <v>0</v>
      </c>
      <c r="BV64" s="31">
        <v>0</v>
      </c>
      <c r="BW64">
        <v>0</v>
      </c>
      <c r="BX64" s="31">
        <v>0</v>
      </c>
      <c r="BY64">
        <v>0</v>
      </c>
      <c r="BZ64" s="31">
        <v>0</v>
      </c>
      <c r="CA64">
        <v>0</v>
      </c>
      <c r="CB64" s="31">
        <v>636160952.64999998</v>
      </c>
      <c r="CC64" s="5">
        <v>4.806</v>
      </c>
      <c r="CD64" s="31">
        <v>0</v>
      </c>
      <c r="CE64">
        <v>0</v>
      </c>
      <c r="CF64" s="31">
        <v>0</v>
      </c>
      <c r="CG64">
        <v>0</v>
      </c>
      <c r="CH64" s="31">
        <v>0</v>
      </c>
      <c r="CI64">
        <v>0</v>
      </c>
      <c r="CJ64" s="31">
        <v>152589788.09999999</v>
      </c>
      <c r="CK64" s="5">
        <v>19.032599999999999</v>
      </c>
      <c r="CL64" s="31">
        <v>0</v>
      </c>
      <c r="CM64">
        <v>0</v>
      </c>
      <c r="CN64" s="31">
        <v>0</v>
      </c>
      <c r="CO64">
        <v>0</v>
      </c>
      <c r="CP64" s="31">
        <v>0</v>
      </c>
      <c r="CQ64">
        <v>0</v>
      </c>
      <c r="CR64" s="31">
        <v>0</v>
      </c>
      <c r="CS64">
        <v>0</v>
      </c>
      <c r="CT64" s="31">
        <v>0</v>
      </c>
      <c r="CU64">
        <v>0</v>
      </c>
      <c r="CV64" s="31">
        <v>0</v>
      </c>
      <c r="CW64">
        <v>0</v>
      </c>
      <c r="CX64" s="31">
        <v>0</v>
      </c>
      <c r="CY64">
        <v>0</v>
      </c>
      <c r="CZ64" s="31">
        <v>0</v>
      </c>
      <c r="DA64">
        <v>0</v>
      </c>
      <c r="DB64" s="31">
        <v>0</v>
      </c>
      <c r="DC64">
        <v>0</v>
      </c>
      <c r="DD64" s="31">
        <v>0</v>
      </c>
      <c r="DE64">
        <v>0</v>
      </c>
      <c r="DF64" s="31">
        <v>0</v>
      </c>
      <c r="DG64">
        <v>0</v>
      </c>
      <c r="DH64" s="31">
        <v>0</v>
      </c>
      <c r="DI64">
        <v>0</v>
      </c>
      <c r="DJ64" s="31">
        <v>0</v>
      </c>
      <c r="DK64">
        <v>0</v>
      </c>
      <c r="DL64" s="31">
        <v>0</v>
      </c>
      <c r="DM64">
        <v>0</v>
      </c>
      <c r="DN64" s="31">
        <v>0</v>
      </c>
      <c r="DO64">
        <v>0</v>
      </c>
      <c r="DP64" s="31">
        <v>0</v>
      </c>
      <c r="DQ64">
        <v>0</v>
      </c>
      <c r="DR64" s="31">
        <v>0</v>
      </c>
      <c r="DS64">
        <v>0</v>
      </c>
      <c r="DT64" s="31">
        <v>0</v>
      </c>
      <c r="DU64">
        <v>0</v>
      </c>
      <c r="DV64" s="31">
        <v>0</v>
      </c>
      <c r="DW64">
        <v>0</v>
      </c>
      <c r="DX64" s="31">
        <v>0</v>
      </c>
      <c r="DY64">
        <v>0</v>
      </c>
      <c r="DZ64" s="31">
        <v>0</v>
      </c>
      <c r="EA64">
        <v>0</v>
      </c>
      <c r="EB64" s="31">
        <v>15758611.68</v>
      </c>
      <c r="EC64" s="5">
        <v>4.8289</v>
      </c>
      <c r="ED64" s="31">
        <v>0</v>
      </c>
      <c r="EE64">
        <v>0</v>
      </c>
      <c r="EF64" s="31">
        <v>0</v>
      </c>
      <c r="EG64">
        <v>0</v>
      </c>
      <c r="EH64" s="31">
        <v>0</v>
      </c>
      <c r="EI64">
        <v>0</v>
      </c>
      <c r="EJ64" s="31">
        <v>0</v>
      </c>
      <c r="EK64">
        <v>0</v>
      </c>
      <c r="EL64" s="31">
        <v>0</v>
      </c>
      <c r="EM64">
        <v>0</v>
      </c>
      <c r="EN64" s="31">
        <v>0</v>
      </c>
      <c r="EO64">
        <v>0</v>
      </c>
      <c r="EP64" s="31">
        <v>0</v>
      </c>
      <c r="EQ64">
        <v>0</v>
      </c>
      <c r="ER64" s="31">
        <v>0</v>
      </c>
      <c r="ES64">
        <v>0</v>
      </c>
      <c r="ET64" s="31">
        <v>0</v>
      </c>
      <c r="EU64">
        <v>0</v>
      </c>
      <c r="EV64" s="31">
        <v>0</v>
      </c>
      <c r="EW64">
        <v>0</v>
      </c>
      <c r="EX64" s="31">
        <v>0</v>
      </c>
      <c r="EY64">
        <v>0</v>
      </c>
      <c r="EZ64" s="31">
        <v>0</v>
      </c>
      <c r="FA64">
        <v>0</v>
      </c>
      <c r="FB64" s="31">
        <v>0</v>
      </c>
      <c r="FC64">
        <v>0</v>
      </c>
      <c r="FD64" s="31">
        <v>0</v>
      </c>
      <c r="FE64">
        <v>0</v>
      </c>
      <c r="FF64" s="31">
        <v>0</v>
      </c>
      <c r="FG64">
        <v>0</v>
      </c>
      <c r="FH64" s="31">
        <v>0</v>
      </c>
      <c r="FI64">
        <v>0</v>
      </c>
      <c r="FJ64" s="31">
        <v>0</v>
      </c>
      <c r="FK64">
        <v>0</v>
      </c>
      <c r="FL64" s="31">
        <v>0</v>
      </c>
      <c r="FM64">
        <v>0</v>
      </c>
      <c r="FN64" s="31">
        <v>0</v>
      </c>
      <c r="FO64">
        <v>0</v>
      </c>
      <c r="FP64" s="31">
        <v>0</v>
      </c>
      <c r="FQ64">
        <v>0</v>
      </c>
    </row>
    <row r="65" spans="1:173" ht="14.25" thickTop="1" thickBot="1">
      <c r="A65" s="289" t="s">
        <v>13</v>
      </c>
      <c r="B65" s="238">
        <v>10780011951.639999</v>
      </c>
      <c r="C65" s="290">
        <v>24.6067</v>
      </c>
      <c r="D65" s="238">
        <v>96399313.459999993</v>
      </c>
      <c r="E65" s="290">
        <v>19.3992</v>
      </c>
      <c r="F65" s="238">
        <v>10698519.25</v>
      </c>
      <c r="G65" s="290">
        <v>3.7240000000000002</v>
      </c>
      <c r="H65" s="238">
        <v>4113729.41</v>
      </c>
      <c r="I65" s="290">
        <v>1.7016</v>
      </c>
      <c r="J65" s="238">
        <v>9215305.0199999996</v>
      </c>
      <c r="K65" s="290">
        <v>4.0140000000000002</v>
      </c>
      <c r="L65" s="238">
        <v>167805870.47999999</v>
      </c>
      <c r="M65" s="290">
        <v>29.385200000000001</v>
      </c>
      <c r="N65" s="238">
        <v>690660.33</v>
      </c>
      <c r="O65" s="290">
        <v>0.3281</v>
      </c>
      <c r="P65" s="238">
        <v>4859678.5199999996</v>
      </c>
      <c r="Q65" s="290">
        <v>22.6022</v>
      </c>
      <c r="R65" s="238">
        <v>14431747.789999999</v>
      </c>
      <c r="S65" s="290">
        <v>32.189500000000002</v>
      </c>
      <c r="T65" s="238">
        <v>15859214.810000001</v>
      </c>
      <c r="U65" s="290">
        <v>12.5246</v>
      </c>
      <c r="V65" s="238">
        <v>589701.6</v>
      </c>
      <c r="W65" s="290">
        <v>1.8755999999999999</v>
      </c>
      <c r="X65" s="238">
        <v>3324180.52</v>
      </c>
      <c r="Y65" s="290">
        <v>2.48</v>
      </c>
      <c r="Z65" s="238">
        <v>809004200.29999995</v>
      </c>
      <c r="AA65" s="290">
        <v>100</v>
      </c>
      <c r="AB65" s="238">
        <v>258413483.06999999</v>
      </c>
      <c r="AC65" s="290">
        <v>7.141</v>
      </c>
      <c r="AD65" s="238">
        <v>1572535552.3299999</v>
      </c>
      <c r="AE65" s="290">
        <v>100</v>
      </c>
      <c r="AF65" s="238">
        <v>45754793.659999996</v>
      </c>
      <c r="AG65" s="290">
        <v>29.834499999999998</v>
      </c>
      <c r="AH65" s="238">
        <v>286581.43</v>
      </c>
      <c r="AI65" s="290">
        <v>0.29049999999999998</v>
      </c>
      <c r="AJ65" s="238">
        <v>683193.18</v>
      </c>
      <c r="AK65" s="290">
        <v>0.73040000000000005</v>
      </c>
      <c r="AL65" s="238">
        <v>16194707.640000001</v>
      </c>
      <c r="AM65" s="290">
        <v>9.7271999999999998</v>
      </c>
      <c r="AN65" s="238">
        <v>4334962.83</v>
      </c>
      <c r="AO65" s="290">
        <v>7.3150000000000004</v>
      </c>
      <c r="AP65" s="238">
        <v>18087132.859999999</v>
      </c>
      <c r="AQ65" s="290">
        <v>6.7382999999999997</v>
      </c>
      <c r="AR65" s="238">
        <v>409983198.41000003</v>
      </c>
      <c r="AS65" s="290">
        <v>22.849299999999999</v>
      </c>
      <c r="AT65" s="238">
        <v>472737112.32999998</v>
      </c>
      <c r="AU65" s="290">
        <v>20.753699999999998</v>
      </c>
      <c r="AV65" s="238">
        <v>153323.41</v>
      </c>
      <c r="AW65" s="290">
        <v>0.2261</v>
      </c>
      <c r="AX65" s="238">
        <v>4028620.69</v>
      </c>
      <c r="AY65" s="290">
        <v>2.6985000000000001</v>
      </c>
      <c r="AZ65" s="238">
        <v>3347462.93</v>
      </c>
      <c r="BA65" s="290">
        <v>1.7264999999999999</v>
      </c>
      <c r="BB65" s="238">
        <v>137650680.90000001</v>
      </c>
      <c r="BC65" s="290">
        <v>27.672699999999999</v>
      </c>
      <c r="BD65" s="238">
        <v>433539.32</v>
      </c>
      <c r="BE65" s="290">
        <v>3.1086999999999998</v>
      </c>
      <c r="BF65" s="238">
        <v>22008268.620000001</v>
      </c>
      <c r="BG65" s="290">
        <v>15.764799999999999</v>
      </c>
      <c r="BH65" s="238">
        <v>108769.9</v>
      </c>
      <c r="BI65" s="290">
        <v>0.22700000000000001</v>
      </c>
      <c r="BJ65" s="238">
        <v>12040240</v>
      </c>
      <c r="BK65" s="290">
        <v>1.2663</v>
      </c>
      <c r="BL65" s="238">
        <v>21178463.620000001</v>
      </c>
      <c r="BM65" s="290">
        <v>4.5758999999999999</v>
      </c>
      <c r="BN65" s="238">
        <v>12058760</v>
      </c>
      <c r="BO65" s="290">
        <v>3.7437</v>
      </c>
      <c r="BP65" s="238">
        <v>509299.95</v>
      </c>
      <c r="BQ65" s="290">
        <v>7.0841000000000003</v>
      </c>
      <c r="BR65" s="238">
        <v>7058930.1500000004</v>
      </c>
      <c r="BS65" s="290">
        <v>39.432000000000002</v>
      </c>
      <c r="BT65" s="238">
        <v>549651.89</v>
      </c>
      <c r="BU65" s="290">
        <v>0.88670000000000004</v>
      </c>
      <c r="BV65" s="238">
        <v>135728.64000000001</v>
      </c>
      <c r="BW65" s="290">
        <v>0.15890000000000001</v>
      </c>
      <c r="BX65" s="238">
        <v>892178.08</v>
      </c>
      <c r="BY65" s="290">
        <v>1.4555</v>
      </c>
      <c r="BZ65" s="238">
        <v>36000.339999999997</v>
      </c>
      <c r="CA65" s="290">
        <v>4.2299999999999997E-2</v>
      </c>
      <c r="CB65" s="238">
        <v>4142873311.25</v>
      </c>
      <c r="CC65" s="290">
        <v>31.297899999999998</v>
      </c>
      <c r="CD65" s="238">
        <v>19835053.300000001</v>
      </c>
      <c r="CE65" s="290">
        <v>13.7942</v>
      </c>
      <c r="CF65" s="238">
        <v>5684492.9900000002</v>
      </c>
      <c r="CG65" s="290">
        <v>6.8640999999999996</v>
      </c>
      <c r="CH65" s="238">
        <v>10857607.75</v>
      </c>
      <c r="CI65" s="290">
        <v>12.3209</v>
      </c>
      <c r="CJ65" s="238">
        <v>540805848.11000001</v>
      </c>
      <c r="CK65" s="290">
        <v>67.454999999999998</v>
      </c>
      <c r="CL65" s="238">
        <v>31764994</v>
      </c>
      <c r="CM65" s="290">
        <v>34.160499999999999</v>
      </c>
      <c r="CN65" s="238">
        <v>1211299</v>
      </c>
      <c r="CO65" s="290">
        <v>1.2045999999999999</v>
      </c>
      <c r="CP65" s="238">
        <v>13178999.369999999</v>
      </c>
      <c r="CQ65" s="290">
        <v>15.561500000000001</v>
      </c>
      <c r="CR65" s="238">
        <v>854915.18</v>
      </c>
      <c r="CS65" s="290">
        <v>6.6075999999999997</v>
      </c>
      <c r="CT65" s="238">
        <v>81161356.5</v>
      </c>
      <c r="CU65" s="290">
        <v>49.678800000000003</v>
      </c>
      <c r="CV65" s="238">
        <v>101454080.97</v>
      </c>
      <c r="CW65" s="290">
        <v>14.905200000000001</v>
      </c>
      <c r="CX65" s="238">
        <v>3351.39</v>
      </c>
      <c r="CY65" s="290">
        <v>1.1599999999999999E-2</v>
      </c>
      <c r="CZ65" s="238">
        <v>6432118.8799999999</v>
      </c>
      <c r="DA65" s="290">
        <v>3.6724000000000001</v>
      </c>
      <c r="DB65" s="238">
        <v>105133940.92</v>
      </c>
      <c r="DC65" s="290">
        <v>13.3933</v>
      </c>
      <c r="DD65" s="238">
        <v>18213689.02</v>
      </c>
      <c r="DE65" s="290">
        <v>94.352999999999994</v>
      </c>
      <c r="DF65" s="238">
        <v>8646585.5099999998</v>
      </c>
      <c r="DG65" s="290">
        <v>18.679400000000001</v>
      </c>
      <c r="DH65" s="238">
        <v>984014.59</v>
      </c>
      <c r="DI65" s="290">
        <v>0.41039999999999999</v>
      </c>
      <c r="DJ65" s="238">
        <v>-381.95</v>
      </c>
      <c r="DK65" s="290">
        <v>-4.8999999999999998E-3</v>
      </c>
      <c r="DL65" s="238">
        <v>827458.25</v>
      </c>
      <c r="DM65" s="290">
        <v>12.7195</v>
      </c>
      <c r="DN65" s="238">
        <v>2025705.07</v>
      </c>
      <c r="DO65" s="290">
        <v>13.370100000000001</v>
      </c>
      <c r="DP65" s="238">
        <v>911325.8</v>
      </c>
      <c r="DQ65" s="290">
        <v>3.2637999999999998</v>
      </c>
      <c r="DR65" s="238">
        <v>324353527.17000002</v>
      </c>
      <c r="DS65" s="290">
        <v>24.164999999999999</v>
      </c>
      <c r="DT65" s="238">
        <v>1911868.75</v>
      </c>
      <c r="DU65" s="290">
        <v>3.3706</v>
      </c>
      <c r="DV65" s="238">
        <v>5374545.1500000004</v>
      </c>
      <c r="DW65" s="290">
        <v>2.3999000000000001</v>
      </c>
      <c r="DX65" s="238">
        <v>211032225.56</v>
      </c>
      <c r="DY65" s="290">
        <v>19.897099999999998</v>
      </c>
      <c r="DZ65" s="238">
        <v>32378156.41</v>
      </c>
      <c r="EA65" s="290">
        <v>25.244</v>
      </c>
      <c r="EB65" s="238">
        <v>74568681.609999999</v>
      </c>
      <c r="EC65" s="290">
        <v>22.850200000000001</v>
      </c>
      <c r="ED65" s="238">
        <v>1435315.07</v>
      </c>
      <c r="EE65" s="290">
        <v>100</v>
      </c>
      <c r="EF65" s="238">
        <v>5588745.3600000003</v>
      </c>
      <c r="EG65" s="290">
        <v>1.1557999999999999</v>
      </c>
      <c r="EH65" s="238">
        <v>12660488.65</v>
      </c>
      <c r="EI65" s="290">
        <v>19.469799999999999</v>
      </c>
      <c r="EJ65" s="238">
        <v>43050034.789999999</v>
      </c>
      <c r="EK65" s="290">
        <v>30.024899999999999</v>
      </c>
      <c r="EL65" s="238">
        <v>2805671.38</v>
      </c>
      <c r="EM65" s="290">
        <v>1.1495</v>
      </c>
      <c r="EN65" s="238">
        <v>3298774.49</v>
      </c>
      <c r="EO65" s="290">
        <v>1.6082000000000001</v>
      </c>
      <c r="EP65" s="238">
        <v>17553870.239999998</v>
      </c>
      <c r="EQ65" s="290">
        <v>1.9931000000000001</v>
      </c>
      <c r="ER65" s="238">
        <v>3535796.85</v>
      </c>
      <c r="ES65" s="290">
        <v>1.254</v>
      </c>
      <c r="ET65" s="238">
        <v>13542731.609999999</v>
      </c>
      <c r="EU65" s="290">
        <v>3.3447</v>
      </c>
      <c r="EV65" s="238">
        <v>24227439.52</v>
      </c>
      <c r="EW65" s="290">
        <v>1.5007999999999999</v>
      </c>
      <c r="EX65" s="238">
        <v>677897814.23000002</v>
      </c>
      <c r="EY65" s="290">
        <v>29.538900000000002</v>
      </c>
      <c r="EZ65" s="238">
        <v>286913.99</v>
      </c>
      <c r="FA65" s="290">
        <v>0.7823</v>
      </c>
      <c r="FB65" s="238">
        <v>96367</v>
      </c>
      <c r="FC65" s="290">
        <v>0.31559999999999999</v>
      </c>
      <c r="FD65" s="238">
        <v>1403135.82</v>
      </c>
      <c r="FE65" s="290">
        <v>2.2246999999999999</v>
      </c>
      <c r="FF65" s="238">
        <v>51694200.189999998</v>
      </c>
      <c r="FG65" s="290">
        <v>29.614999999999998</v>
      </c>
      <c r="FH65" s="238">
        <v>826784.83</v>
      </c>
      <c r="FI65" s="290">
        <v>1.7272000000000001</v>
      </c>
      <c r="FJ65" s="238">
        <v>254533.9</v>
      </c>
      <c r="FK65" s="290">
        <v>0.31990000000000002</v>
      </c>
      <c r="FL65" s="238">
        <v>4747364.3899999997</v>
      </c>
      <c r="FM65" s="290">
        <v>19.145399999999999</v>
      </c>
      <c r="FN65" s="238">
        <v>14268507.98</v>
      </c>
      <c r="FO65" s="290">
        <v>6.5031999999999996</v>
      </c>
      <c r="FP65" s="238">
        <v>165933.13</v>
      </c>
      <c r="FQ65" s="290">
        <v>0.26479999999999998</v>
      </c>
    </row>
    <row r="66" spans="1:173" ht="13.5" thickTop="1"/>
    <row r="67" spans="1:173">
      <c r="A67" t="s">
        <v>331</v>
      </c>
      <c r="B67" s="31">
        <v>14847967628.57</v>
      </c>
      <c r="D67" s="31">
        <v>0</v>
      </c>
      <c r="F67" s="31">
        <v>0</v>
      </c>
      <c r="H67" s="31">
        <v>0</v>
      </c>
      <c r="J67" s="31">
        <v>3043300.19</v>
      </c>
      <c r="L67" s="31">
        <v>0</v>
      </c>
      <c r="N67" s="31">
        <v>0</v>
      </c>
      <c r="P67" s="31">
        <v>0</v>
      </c>
      <c r="R67" s="31">
        <v>26994047.140000001</v>
      </c>
      <c r="T67" s="31">
        <v>0</v>
      </c>
      <c r="V67" s="31">
        <v>31440698.219999999</v>
      </c>
      <c r="X67" s="31">
        <v>134040828.77</v>
      </c>
      <c r="Z67" s="31">
        <v>0</v>
      </c>
      <c r="AB67" s="31">
        <v>0</v>
      </c>
      <c r="AD67" s="31">
        <v>0</v>
      </c>
      <c r="AF67" s="31">
        <v>0</v>
      </c>
      <c r="AH67" s="31">
        <v>0</v>
      </c>
      <c r="AJ67" s="31">
        <v>0</v>
      </c>
      <c r="AL67" s="31">
        <v>0</v>
      </c>
      <c r="AN67" s="31">
        <v>1004782.86</v>
      </c>
      <c r="AP67" s="31">
        <v>0</v>
      </c>
      <c r="AR67" s="31">
        <v>1628744228.0799999</v>
      </c>
      <c r="AT67" s="31">
        <v>1628994408.96</v>
      </c>
      <c r="AV67" s="31">
        <v>0</v>
      </c>
      <c r="AX67" s="31">
        <v>0</v>
      </c>
      <c r="AZ67" s="31">
        <v>0</v>
      </c>
      <c r="BB67" s="31">
        <v>163901279.80000001</v>
      </c>
      <c r="BD67" s="31">
        <v>0</v>
      </c>
      <c r="BF67" s="31">
        <v>0</v>
      </c>
      <c r="BH67" s="31">
        <v>0</v>
      </c>
      <c r="BJ67" s="31">
        <v>898497327</v>
      </c>
      <c r="BL67" s="31">
        <v>462822701.39999998</v>
      </c>
      <c r="BN67" s="31">
        <v>0</v>
      </c>
      <c r="BP67" s="31">
        <v>1408284.09</v>
      </c>
      <c r="BR67" s="31">
        <v>11325378.1</v>
      </c>
      <c r="BT67" s="31">
        <v>0</v>
      </c>
      <c r="BV67" s="31">
        <v>0</v>
      </c>
      <c r="BX67" s="31">
        <v>0</v>
      </c>
      <c r="BZ67" s="31">
        <v>0</v>
      </c>
      <c r="CB67" s="31">
        <v>2766739043.27</v>
      </c>
      <c r="CD67" s="31">
        <v>10065482.039999999</v>
      </c>
      <c r="CF67" s="31">
        <v>969369.26</v>
      </c>
      <c r="CH67" s="31">
        <v>27704.41</v>
      </c>
      <c r="CJ67" s="31">
        <v>0</v>
      </c>
      <c r="CL67" s="31">
        <v>0</v>
      </c>
      <c r="CN67" s="31">
        <v>0</v>
      </c>
      <c r="CP67" s="31">
        <v>0</v>
      </c>
      <c r="CR67" s="31">
        <v>0</v>
      </c>
      <c r="CT67" s="31">
        <v>0</v>
      </c>
      <c r="CV67" s="31">
        <v>75044597.030000001</v>
      </c>
      <c r="CX67" s="31">
        <v>1524565.34</v>
      </c>
      <c r="CZ67" s="31">
        <v>96046589.650000006</v>
      </c>
      <c r="DB67" s="31">
        <v>370832785.5</v>
      </c>
      <c r="DD67" s="31">
        <v>0</v>
      </c>
      <c r="DF67" s="31">
        <v>42442791.259999998</v>
      </c>
      <c r="DH67" s="31">
        <v>45096462.329999998</v>
      </c>
      <c r="DJ67" s="31">
        <v>3892351.35</v>
      </c>
      <c r="DL67" s="31">
        <v>5278419.34</v>
      </c>
      <c r="DN67" s="31">
        <v>12643572.119999999</v>
      </c>
      <c r="DP67" s="31">
        <v>7974121.1900000004</v>
      </c>
      <c r="DR67" s="31">
        <v>570723118.70000005</v>
      </c>
      <c r="DT67" s="31">
        <v>37169570.75</v>
      </c>
      <c r="DV67" s="31">
        <v>0</v>
      </c>
      <c r="DX67" s="31">
        <v>555908528.79999995</v>
      </c>
      <c r="DZ67" s="31">
        <v>0</v>
      </c>
      <c r="EB67" s="31">
        <v>109946337</v>
      </c>
      <c r="ED67" s="31">
        <v>0</v>
      </c>
      <c r="EF67" s="31">
        <v>482812783.39999998</v>
      </c>
      <c r="EH67" s="31">
        <v>0</v>
      </c>
      <c r="EJ67" s="31">
        <v>0</v>
      </c>
      <c r="EL67" s="31">
        <v>0</v>
      </c>
      <c r="EN67" s="31">
        <v>149741666.09</v>
      </c>
      <c r="EP67" s="31">
        <v>449177721.38999999</v>
      </c>
      <c r="ER67" s="31">
        <v>132525467.56</v>
      </c>
      <c r="ET67" s="31">
        <v>283427244.79000002</v>
      </c>
      <c r="EV67" s="31">
        <v>1146174052.4400001</v>
      </c>
      <c r="EX67" s="31">
        <v>2294929534.6399999</v>
      </c>
      <c r="EZ67" s="31">
        <v>36675468.57</v>
      </c>
      <c r="FB67" s="31">
        <v>0</v>
      </c>
      <c r="FD67" s="31">
        <v>27009055.57</v>
      </c>
      <c r="FF67" s="31">
        <v>140951960.16999999</v>
      </c>
      <c r="FH67" s="31">
        <v>0</v>
      </c>
      <c r="FJ67" s="31">
        <v>0</v>
      </c>
      <c r="FL67" s="31">
        <v>0</v>
      </c>
      <c r="FN67" s="31">
        <v>0</v>
      </c>
      <c r="FP67" s="31">
        <v>0</v>
      </c>
    </row>
  </sheetData>
  <mergeCells count="172">
    <mergeCell ref="FF54:FG55"/>
    <mergeCell ref="FH54:FI55"/>
    <mergeCell ref="FJ54:FK55"/>
    <mergeCell ref="FL54:FM55"/>
    <mergeCell ref="FN54:FO55"/>
    <mergeCell ref="FP54:FQ55"/>
    <mergeCell ref="ET54:EU55"/>
    <mergeCell ref="EV54:EW55"/>
    <mergeCell ref="EX54:EY55"/>
    <mergeCell ref="EZ54:FA55"/>
    <mergeCell ref="FB54:FC55"/>
    <mergeCell ref="FD54:FE55"/>
    <mergeCell ref="EH54:EI55"/>
    <mergeCell ref="EJ54:EK55"/>
    <mergeCell ref="EL54:EM55"/>
    <mergeCell ref="EN54:EO55"/>
    <mergeCell ref="EP54:EQ55"/>
    <mergeCell ref="ER54:ES55"/>
    <mergeCell ref="DV54:DW55"/>
    <mergeCell ref="DX54:DY55"/>
    <mergeCell ref="DZ54:EA55"/>
    <mergeCell ref="EB54:EC55"/>
    <mergeCell ref="ED54:EE55"/>
    <mergeCell ref="EF54:EG55"/>
    <mergeCell ref="DJ54:DK55"/>
    <mergeCell ref="DL54:DM55"/>
    <mergeCell ref="DN54:DO55"/>
    <mergeCell ref="DP54:DQ55"/>
    <mergeCell ref="DR54:DS55"/>
    <mergeCell ref="DT54:DU55"/>
    <mergeCell ref="CX54:CY55"/>
    <mergeCell ref="CZ54:DA55"/>
    <mergeCell ref="DB54:DC55"/>
    <mergeCell ref="DD54:DE55"/>
    <mergeCell ref="DF54:DG55"/>
    <mergeCell ref="DH54:DI55"/>
    <mergeCell ref="CL54:CM55"/>
    <mergeCell ref="CN54:CO55"/>
    <mergeCell ref="CP54:CQ55"/>
    <mergeCell ref="CR54:CS55"/>
    <mergeCell ref="CT54:CU55"/>
    <mergeCell ref="CV54:CW55"/>
    <mergeCell ref="BZ54:CA55"/>
    <mergeCell ref="CB54:CC55"/>
    <mergeCell ref="CD54:CE55"/>
    <mergeCell ref="CF54:CG55"/>
    <mergeCell ref="CH54:CI55"/>
    <mergeCell ref="CJ54:CK55"/>
    <mergeCell ref="BN54:BO55"/>
    <mergeCell ref="BP54:BQ55"/>
    <mergeCell ref="BR54:BS55"/>
    <mergeCell ref="BT54:BU55"/>
    <mergeCell ref="BV54:BW55"/>
    <mergeCell ref="BX54:BY55"/>
    <mergeCell ref="BB54:BC55"/>
    <mergeCell ref="BD54:BE55"/>
    <mergeCell ref="BF54:BG55"/>
    <mergeCell ref="BH54:BI55"/>
    <mergeCell ref="BJ54:BK55"/>
    <mergeCell ref="BL54:BM55"/>
    <mergeCell ref="AP54:AQ55"/>
    <mergeCell ref="AR54:AS55"/>
    <mergeCell ref="AT54:AU55"/>
    <mergeCell ref="AV54:AW55"/>
    <mergeCell ref="AX54:AY55"/>
    <mergeCell ref="AZ54:BA55"/>
    <mergeCell ref="AD54:AE55"/>
    <mergeCell ref="AF54:AG55"/>
    <mergeCell ref="AH54:AI55"/>
    <mergeCell ref="AJ54:AK55"/>
    <mergeCell ref="AL54:AM55"/>
    <mergeCell ref="AN54:AO55"/>
    <mergeCell ref="R54:S55"/>
    <mergeCell ref="T54:U55"/>
    <mergeCell ref="V54:W55"/>
    <mergeCell ref="X54:Y55"/>
    <mergeCell ref="Z54:AA55"/>
    <mergeCell ref="AB54:AC55"/>
    <mergeCell ref="FN3:FO4"/>
    <mergeCell ref="FP3:FQ4"/>
    <mergeCell ref="B54:C54"/>
    <mergeCell ref="D54:E55"/>
    <mergeCell ref="F54:G55"/>
    <mergeCell ref="H54:I55"/>
    <mergeCell ref="J54:K55"/>
    <mergeCell ref="L54:M55"/>
    <mergeCell ref="N54:O55"/>
    <mergeCell ref="P54:Q55"/>
    <mergeCell ref="FB3:FC4"/>
    <mergeCell ref="FD3:FE4"/>
    <mergeCell ref="FF3:FG4"/>
    <mergeCell ref="FH3:FI4"/>
    <mergeCell ref="FJ3:FK4"/>
    <mergeCell ref="FL3:FM4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1:AK67"/>
  <sheetViews>
    <sheetView workbookViewId="0"/>
  </sheetViews>
  <sheetFormatPr defaultRowHeight="12.75"/>
  <cols>
    <col min="1" max="1" width="46.42578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1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1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2" style="31" bestFit="1" customWidth="1"/>
    <col min="37" max="37" width="4" bestFit="1" customWidth="1"/>
    <col min="257" max="257" width="46.42578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1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1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2" bestFit="1" customWidth="1"/>
    <col min="289" max="289" width="4" bestFit="1" customWidth="1"/>
    <col min="290" max="290" width="12" bestFit="1" customWidth="1"/>
    <col min="291" max="291" width="4" bestFit="1" customWidth="1"/>
    <col min="292" max="292" width="12" bestFit="1" customWidth="1"/>
    <col min="293" max="293" width="4" bestFit="1" customWidth="1"/>
    <col min="513" max="513" width="46.42578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1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1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2" bestFit="1" customWidth="1"/>
    <col min="545" max="545" width="4" bestFit="1" customWidth="1"/>
    <col min="546" max="546" width="12" bestFit="1" customWidth="1"/>
    <col min="547" max="547" width="4" bestFit="1" customWidth="1"/>
    <col min="548" max="548" width="12" bestFit="1" customWidth="1"/>
    <col min="549" max="549" width="4" bestFit="1" customWidth="1"/>
    <col min="769" max="769" width="46.42578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1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1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2" bestFit="1" customWidth="1"/>
    <col min="801" max="801" width="4" bestFit="1" customWidth="1"/>
    <col min="802" max="802" width="12" bestFit="1" customWidth="1"/>
    <col min="803" max="803" width="4" bestFit="1" customWidth="1"/>
    <col min="804" max="804" width="12" bestFit="1" customWidth="1"/>
    <col min="805" max="805" width="4" bestFit="1" customWidth="1"/>
    <col min="1025" max="1025" width="46.42578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1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1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2" bestFit="1" customWidth="1"/>
    <col min="1057" max="1057" width="4" bestFit="1" customWidth="1"/>
    <col min="1058" max="1058" width="12" bestFit="1" customWidth="1"/>
    <col min="1059" max="1059" width="4" bestFit="1" customWidth="1"/>
    <col min="1060" max="1060" width="12" bestFit="1" customWidth="1"/>
    <col min="1061" max="1061" width="4" bestFit="1" customWidth="1"/>
    <col min="1281" max="1281" width="46.42578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1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1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2" bestFit="1" customWidth="1"/>
    <col min="1313" max="1313" width="4" bestFit="1" customWidth="1"/>
    <col min="1314" max="1314" width="12" bestFit="1" customWidth="1"/>
    <col min="1315" max="1315" width="4" bestFit="1" customWidth="1"/>
    <col min="1316" max="1316" width="12" bestFit="1" customWidth="1"/>
    <col min="1317" max="1317" width="4" bestFit="1" customWidth="1"/>
    <col min="1537" max="1537" width="46.42578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1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1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2" bestFit="1" customWidth="1"/>
    <col min="1569" max="1569" width="4" bestFit="1" customWidth="1"/>
    <col min="1570" max="1570" width="12" bestFit="1" customWidth="1"/>
    <col min="1571" max="1571" width="4" bestFit="1" customWidth="1"/>
    <col min="1572" max="1572" width="12" bestFit="1" customWidth="1"/>
    <col min="1573" max="1573" width="4" bestFit="1" customWidth="1"/>
    <col min="1793" max="1793" width="46.42578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1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1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2" bestFit="1" customWidth="1"/>
    <col min="1825" max="1825" width="4" bestFit="1" customWidth="1"/>
    <col min="1826" max="1826" width="12" bestFit="1" customWidth="1"/>
    <col min="1827" max="1827" width="4" bestFit="1" customWidth="1"/>
    <col min="1828" max="1828" width="12" bestFit="1" customWidth="1"/>
    <col min="1829" max="1829" width="4" bestFit="1" customWidth="1"/>
    <col min="2049" max="2049" width="46.42578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1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1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2" bestFit="1" customWidth="1"/>
    <col min="2081" max="2081" width="4" bestFit="1" customWidth="1"/>
    <col min="2082" max="2082" width="12" bestFit="1" customWidth="1"/>
    <col min="2083" max="2083" width="4" bestFit="1" customWidth="1"/>
    <col min="2084" max="2084" width="12" bestFit="1" customWidth="1"/>
    <col min="2085" max="2085" width="4" bestFit="1" customWidth="1"/>
    <col min="2305" max="2305" width="46.42578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1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1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2" bestFit="1" customWidth="1"/>
    <col min="2337" max="2337" width="4" bestFit="1" customWidth="1"/>
    <col min="2338" max="2338" width="12" bestFit="1" customWidth="1"/>
    <col min="2339" max="2339" width="4" bestFit="1" customWidth="1"/>
    <col min="2340" max="2340" width="12" bestFit="1" customWidth="1"/>
    <col min="2341" max="2341" width="4" bestFit="1" customWidth="1"/>
    <col min="2561" max="2561" width="46.42578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1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1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2" bestFit="1" customWidth="1"/>
    <col min="2593" max="2593" width="4" bestFit="1" customWidth="1"/>
    <col min="2594" max="2594" width="12" bestFit="1" customWidth="1"/>
    <col min="2595" max="2595" width="4" bestFit="1" customWidth="1"/>
    <col min="2596" max="2596" width="12" bestFit="1" customWidth="1"/>
    <col min="2597" max="2597" width="4" bestFit="1" customWidth="1"/>
    <col min="2817" max="2817" width="46.42578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1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1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2" bestFit="1" customWidth="1"/>
    <col min="2849" max="2849" width="4" bestFit="1" customWidth="1"/>
    <col min="2850" max="2850" width="12" bestFit="1" customWidth="1"/>
    <col min="2851" max="2851" width="4" bestFit="1" customWidth="1"/>
    <col min="2852" max="2852" width="12" bestFit="1" customWidth="1"/>
    <col min="2853" max="2853" width="4" bestFit="1" customWidth="1"/>
    <col min="3073" max="3073" width="46.42578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1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1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2" bestFit="1" customWidth="1"/>
    <col min="3105" max="3105" width="4" bestFit="1" customWidth="1"/>
    <col min="3106" max="3106" width="12" bestFit="1" customWidth="1"/>
    <col min="3107" max="3107" width="4" bestFit="1" customWidth="1"/>
    <col min="3108" max="3108" width="12" bestFit="1" customWidth="1"/>
    <col min="3109" max="3109" width="4" bestFit="1" customWidth="1"/>
    <col min="3329" max="3329" width="46.42578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1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1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2" bestFit="1" customWidth="1"/>
    <col min="3361" max="3361" width="4" bestFit="1" customWidth="1"/>
    <col min="3362" max="3362" width="12" bestFit="1" customWidth="1"/>
    <col min="3363" max="3363" width="4" bestFit="1" customWidth="1"/>
    <col min="3364" max="3364" width="12" bestFit="1" customWidth="1"/>
    <col min="3365" max="3365" width="4" bestFit="1" customWidth="1"/>
    <col min="3585" max="3585" width="46.42578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1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1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2" bestFit="1" customWidth="1"/>
    <col min="3617" max="3617" width="4" bestFit="1" customWidth="1"/>
    <col min="3618" max="3618" width="12" bestFit="1" customWidth="1"/>
    <col min="3619" max="3619" width="4" bestFit="1" customWidth="1"/>
    <col min="3620" max="3620" width="12" bestFit="1" customWidth="1"/>
    <col min="3621" max="3621" width="4" bestFit="1" customWidth="1"/>
    <col min="3841" max="3841" width="46.42578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1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1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2" bestFit="1" customWidth="1"/>
    <col min="3873" max="3873" width="4" bestFit="1" customWidth="1"/>
    <col min="3874" max="3874" width="12" bestFit="1" customWidth="1"/>
    <col min="3875" max="3875" width="4" bestFit="1" customWidth="1"/>
    <col min="3876" max="3876" width="12" bestFit="1" customWidth="1"/>
    <col min="3877" max="3877" width="4" bestFit="1" customWidth="1"/>
    <col min="4097" max="4097" width="46.42578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1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1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2" bestFit="1" customWidth="1"/>
    <col min="4129" max="4129" width="4" bestFit="1" customWidth="1"/>
    <col min="4130" max="4130" width="12" bestFit="1" customWidth="1"/>
    <col min="4131" max="4131" width="4" bestFit="1" customWidth="1"/>
    <col min="4132" max="4132" width="12" bestFit="1" customWidth="1"/>
    <col min="4133" max="4133" width="4" bestFit="1" customWidth="1"/>
    <col min="4353" max="4353" width="46.42578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1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1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2" bestFit="1" customWidth="1"/>
    <col min="4385" max="4385" width="4" bestFit="1" customWidth="1"/>
    <col min="4386" max="4386" width="12" bestFit="1" customWidth="1"/>
    <col min="4387" max="4387" width="4" bestFit="1" customWidth="1"/>
    <col min="4388" max="4388" width="12" bestFit="1" customWidth="1"/>
    <col min="4389" max="4389" width="4" bestFit="1" customWidth="1"/>
    <col min="4609" max="4609" width="46.42578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1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1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2" bestFit="1" customWidth="1"/>
    <col min="4641" max="4641" width="4" bestFit="1" customWidth="1"/>
    <col min="4642" max="4642" width="12" bestFit="1" customWidth="1"/>
    <col min="4643" max="4643" width="4" bestFit="1" customWidth="1"/>
    <col min="4644" max="4644" width="12" bestFit="1" customWidth="1"/>
    <col min="4645" max="4645" width="4" bestFit="1" customWidth="1"/>
    <col min="4865" max="4865" width="46.42578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1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1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2" bestFit="1" customWidth="1"/>
    <col min="4897" max="4897" width="4" bestFit="1" customWidth="1"/>
    <col min="4898" max="4898" width="12" bestFit="1" customWidth="1"/>
    <col min="4899" max="4899" width="4" bestFit="1" customWidth="1"/>
    <col min="4900" max="4900" width="12" bestFit="1" customWidth="1"/>
    <col min="4901" max="4901" width="4" bestFit="1" customWidth="1"/>
    <col min="5121" max="5121" width="46.42578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1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1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2" bestFit="1" customWidth="1"/>
    <col min="5153" max="5153" width="4" bestFit="1" customWidth="1"/>
    <col min="5154" max="5154" width="12" bestFit="1" customWidth="1"/>
    <col min="5155" max="5155" width="4" bestFit="1" customWidth="1"/>
    <col min="5156" max="5156" width="12" bestFit="1" customWidth="1"/>
    <col min="5157" max="5157" width="4" bestFit="1" customWidth="1"/>
    <col min="5377" max="5377" width="46.42578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1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1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2" bestFit="1" customWidth="1"/>
    <col min="5409" max="5409" width="4" bestFit="1" customWidth="1"/>
    <col min="5410" max="5410" width="12" bestFit="1" customWidth="1"/>
    <col min="5411" max="5411" width="4" bestFit="1" customWidth="1"/>
    <col min="5412" max="5412" width="12" bestFit="1" customWidth="1"/>
    <col min="5413" max="5413" width="4" bestFit="1" customWidth="1"/>
    <col min="5633" max="5633" width="46.42578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1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1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2" bestFit="1" customWidth="1"/>
    <col min="5665" max="5665" width="4" bestFit="1" customWidth="1"/>
    <col min="5666" max="5666" width="12" bestFit="1" customWidth="1"/>
    <col min="5667" max="5667" width="4" bestFit="1" customWidth="1"/>
    <col min="5668" max="5668" width="12" bestFit="1" customWidth="1"/>
    <col min="5669" max="5669" width="4" bestFit="1" customWidth="1"/>
    <col min="5889" max="5889" width="46.42578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1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1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2" bestFit="1" customWidth="1"/>
    <col min="5921" max="5921" width="4" bestFit="1" customWidth="1"/>
    <col min="5922" max="5922" width="12" bestFit="1" customWidth="1"/>
    <col min="5923" max="5923" width="4" bestFit="1" customWidth="1"/>
    <col min="5924" max="5924" width="12" bestFit="1" customWidth="1"/>
    <col min="5925" max="5925" width="4" bestFit="1" customWidth="1"/>
    <col min="6145" max="6145" width="46.42578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1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1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2" bestFit="1" customWidth="1"/>
    <col min="6177" max="6177" width="4" bestFit="1" customWidth="1"/>
    <col min="6178" max="6178" width="12" bestFit="1" customWidth="1"/>
    <col min="6179" max="6179" width="4" bestFit="1" customWidth="1"/>
    <col min="6180" max="6180" width="12" bestFit="1" customWidth="1"/>
    <col min="6181" max="6181" width="4" bestFit="1" customWidth="1"/>
    <col min="6401" max="6401" width="46.42578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1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1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2" bestFit="1" customWidth="1"/>
    <col min="6433" max="6433" width="4" bestFit="1" customWidth="1"/>
    <col min="6434" max="6434" width="12" bestFit="1" customWidth="1"/>
    <col min="6435" max="6435" width="4" bestFit="1" customWidth="1"/>
    <col min="6436" max="6436" width="12" bestFit="1" customWidth="1"/>
    <col min="6437" max="6437" width="4" bestFit="1" customWidth="1"/>
    <col min="6657" max="6657" width="46.42578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1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1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2" bestFit="1" customWidth="1"/>
    <col min="6689" max="6689" width="4" bestFit="1" customWidth="1"/>
    <col min="6690" max="6690" width="12" bestFit="1" customWidth="1"/>
    <col min="6691" max="6691" width="4" bestFit="1" customWidth="1"/>
    <col min="6692" max="6692" width="12" bestFit="1" customWidth="1"/>
    <col min="6693" max="6693" width="4" bestFit="1" customWidth="1"/>
    <col min="6913" max="6913" width="46.42578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1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1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2" bestFit="1" customWidth="1"/>
    <col min="6945" max="6945" width="4" bestFit="1" customWidth="1"/>
    <col min="6946" max="6946" width="12" bestFit="1" customWidth="1"/>
    <col min="6947" max="6947" width="4" bestFit="1" customWidth="1"/>
    <col min="6948" max="6948" width="12" bestFit="1" customWidth="1"/>
    <col min="6949" max="6949" width="4" bestFit="1" customWidth="1"/>
    <col min="7169" max="7169" width="46.42578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1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1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2" bestFit="1" customWidth="1"/>
    <col min="7201" max="7201" width="4" bestFit="1" customWidth="1"/>
    <col min="7202" max="7202" width="12" bestFit="1" customWidth="1"/>
    <col min="7203" max="7203" width="4" bestFit="1" customWidth="1"/>
    <col min="7204" max="7204" width="12" bestFit="1" customWidth="1"/>
    <col min="7205" max="7205" width="4" bestFit="1" customWidth="1"/>
    <col min="7425" max="7425" width="46.42578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1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1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2" bestFit="1" customWidth="1"/>
    <col min="7457" max="7457" width="4" bestFit="1" customWidth="1"/>
    <col min="7458" max="7458" width="12" bestFit="1" customWidth="1"/>
    <col min="7459" max="7459" width="4" bestFit="1" customWidth="1"/>
    <col min="7460" max="7460" width="12" bestFit="1" customWidth="1"/>
    <col min="7461" max="7461" width="4" bestFit="1" customWidth="1"/>
    <col min="7681" max="7681" width="46.42578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1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1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2" bestFit="1" customWidth="1"/>
    <col min="7713" max="7713" width="4" bestFit="1" customWidth="1"/>
    <col min="7714" max="7714" width="12" bestFit="1" customWidth="1"/>
    <col min="7715" max="7715" width="4" bestFit="1" customWidth="1"/>
    <col min="7716" max="7716" width="12" bestFit="1" customWidth="1"/>
    <col min="7717" max="7717" width="4" bestFit="1" customWidth="1"/>
    <col min="7937" max="7937" width="46.42578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1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1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2" bestFit="1" customWidth="1"/>
    <col min="7969" max="7969" width="4" bestFit="1" customWidth="1"/>
    <col min="7970" max="7970" width="12" bestFit="1" customWidth="1"/>
    <col min="7971" max="7971" width="4" bestFit="1" customWidth="1"/>
    <col min="7972" max="7972" width="12" bestFit="1" customWidth="1"/>
    <col min="7973" max="7973" width="4" bestFit="1" customWidth="1"/>
    <col min="8193" max="8193" width="46.42578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1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1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2" bestFit="1" customWidth="1"/>
    <col min="8225" max="8225" width="4" bestFit="1" customWidth="1"/>
    <col min="8226" max="8226" width="12" bestFit="1" customWidth="1"/>
    <col min="8227" max="8227" width="4" bestFit="1" customWidth="1"/>
    <col min="8228" max="8228" width="12" bestFit="1" customWidth="1"/>
    <col min="8229" max="8229" width="4" bestFit="1" customWidth="1"/>
    <col min="8449" max="8449" width="46.42578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1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1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2" bestFit="1" customWidth="1"/>
    <col min="8481" max="8481" width="4" bestFit="1" customWidth="1"/>
    <col min="8482" max="8482" width="12" bestFit="1" customWidth="1"/>
    <col min="8483" max="8483" width="4" bestFit="1" customWidth="1"/>
    <col min="8484" max="8484" width="12" bestFit="1" customWidth="1"/>
    <col min="8485" max="8485" width="4" bestFit="1" customWidth="1"/>
    <col min="8705" max="8705" width="46.42578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1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1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2" bestFit="1" customWidth="1"/>
    <col min="8737" max="8737" width="4" bestFit="1" customWidth="1"/>
    <col min="8738" max="8738" width="12" bestFit="1" customWidth="1"/>
    <col min="8739" max="8739" width="4" bestFit="1" customWidth="1"/>
    <col min="8740" max="8740" width="12" bestFit="1" customWidth="1"/>
    <col min="8741" max="8741" width="4" bestFit="1" customWidth="1"/>
    <col min="8961" max="8961" width="46.42578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1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1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2" bestFit="1" customWidth="1"/>
    <col min="8993" max="8993" width="4" bestFit="1" customWidth="1"/>
    <col min="8994" max="8994" width="12" bestFit="1" customWidth="1"/>
    <col min="8995" max="8995" width="4" bestFit="1" customWidth="1"/>
    <col min="8996" max="8996" width="12" bestFit="1" customWidth="1"/>
    <col min="8997" max="8997" width="4" bestFit="1" customWidth="1"/>
    <col min="9217" max="9217" width="46.42578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1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1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2" bestFit="1" customWidth="1"/>
    <col min="9249" max="9249" width="4" bestFit="1" customWidth="1"/>
    <col min="9250" max="9250" width="12" bestFit="1" customWidth="1"/>
    <col min="9251" max="9251" width="4" bestFit="1" customWidth="1"/>
    <col min="9252" max="9252" width="12" bestFit="1" customWidth="1"/>
    <col min="9253" max="9253" width="4" bestFit="1" customWidth="1"/>
    <col min="9473" max="9473" width="46.42578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1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1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2" bestFit="1" customWidth="1"/>
    <col min="9505" max="9505" width="4" bestFit="1" customWidth="1"/>
    <col min="9506" max="9506" width="12" bestFit="1" customWidth="1"/>
    <col min="9507" max="9507" width="4" bestFit="1" customWidth="1"/>
    <col min="9508" max="9508" width="12" bestFit="1" customWidth="1"/>
    <col min="9509" max="9509" width="4" bestFit="1" customWidth="1"/>
    <col min="9729" max="9729" width="46.42578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1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1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2" bestFit="1" customWidth="1"/>
    <col min="9761" max="9761" width="4" bestFit="1" customWidth="1"/>
    <col min="9762" max="9762" width="12" bestFit="1" customWidth="1"/>
    <col min="9763" max="9763" width="4" bestFit="1" customWidth="1"/>
    <col min="9764" max="9764" width="12" bestFit="1" customWidth="1"/>
    <col min="9765" max="9765" width="4" bestFit="1" customWidth="1"/>
    <col min="9985" max="9985" width="46.42578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1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1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2" bestFit="1" customWidth="1"/>
    <col min="10017" max="10017" width="4" bestFit="1" customWidth="1"/>
    <col min="10018" max="10018" width="12" bestFit="1" customWidth="1"/>
    <col min="10019" max="10019" width="4" bestFit="1" customWidth="1"/>
    <col min="10020" max="10020" width="12" bestFit="1" customWidth="1"/>
    <col min="10021" max="10021" width="4" bestFit="1" customWidth="1"/>
    <col min="10241" max="10241" width="46.42578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1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1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2" bestFit="1" customWidth="1"/>
    <col min="10273" max="10273" width="4" bestFit="1" customWidth="1"/>
    <col min="10274" max="10274" width="12" bestFit="1" customWidth="1"/>
    <col min="10275" max="10275" width="4" bestFit="1" customWidth="1"/>
    <col min="10276" max="10276" width="12" bestFit="1" customWidth="1"/>
    <col min="10277" max="10277" width="4" bestFit="1" customWidth="1"/>
    <col min="10497" max="10497" width="46.42578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1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1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2" bestFit="1" customWidth="1"/>
    <col min="10529" max="10529" width="4" bestFit="1" customWidth="1"/>
    <col min="10530" max="10530" width="12" bestFit="1" customWidth="1"/>
    <col min="10531" max="10531" width="4" bestFit="1" customWidth="1"/>
    <col min="10532" max="10532" width="12" bestFit="1" customWidth="1"/>
    <col min="10533" max="10533" width="4" bestFit="1" customWidth="1"/>
    <col min="10753" max="10753" width="46.42578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1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1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2" bestFit="1" customWidth="1"/>
    <col min="10785" max="10785" width="4" bestFit="1" customWidth="1"/>
    <col min="10786" max="10786" width="12" bestFit="1" customWidth="1"/>
    <col min="10787" max="10787" width="4" bestFit="1" customWidth="1"/>
    <col min="10788" max="10788" width="12" bestFit="1" customWidth="1"/>
    <col min="10789" max="10789" width="4" bestFit="1" customWidth="1"/>
    <col min="11009" max="11009" width="46.42578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1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1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2" bestFit="1" customWidth="1"/>
    <col min="11041" max="11041" width="4" bestFit="1" customWidth="1"/>
    <col min="11042" max="11042" width="12" bestFit="1" customWidth="1"/>
    <col min="11043" max="11043" width="4" bestFit="1" customWidth="1"/>
    <col min="11044" max="11044" width="12" bestFit="1" customWidth="1"/>
    <col min="11045" max="11045" width="4" bestFit="1" customWidth="1"/>
    <col min="11265" max="11265" width="46.42578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1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1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2" bestFit="1" customWidth="1"/>
    <col min="11297" max="11297" width="4" bestFit="1" customWidth="1"/>
    <col min="11298" max="11298" width="12" bestFit="1" customWidth="1"/>
    <col min="11299" max="11299" width="4" bestFit="1" customWidth="1"/>
    <col min="11300" max="11300" width="12" bestFit="1" customWidth="1"/>
    <col min="11301" max="11301" width="4" bestFit="1" customWidth="1"/>
    <col min="11521" max="11521" width="46.42578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1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1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2" bestFit="1" customWidth="1"/>
    <col min="11553" max="11553" width="4" bestFit="1" customWidth="1"/>
    <col min="11554" max="11554" width="12" bestFit="1" customWidth="1"/>
    <col min="11555" max="11555" width="4" bestFit="1" customWidth="1"/>
    <col min="11556" max="11556" width="12" bestFit="1" customWidth="1"/>
    <col min="11557" max="11557" width="4" bestFit="1" customWidth="1"/>
    <col min="11777" max="11777" width="46.42578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1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1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2" bestFit="1" customWidth="1"/>
    <col min="11809" max="11809" width="4" bestFit="1" customWidth="1"/>
    <col min="11810" max="11810" width="12" bestFit="1" customWidth="1"/>
    <col min="11811" max="11811" width="4" bestFit="1" customWidth="1"/>
    <col min="11812" max="11812" width="12" bestFit="1" customWidth="1"/>
    <col min="11813" max="11813" width="4" bestFit="1" customWidth="1"/>
    <col min="12033" max="12033" width="46.42578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1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1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2" bestFit="1" customWidth="1"/>
    <col min="12065" max="12065" width="4" bestFit="1" customWidth="1"/>
    <col min="12066" max="12066" width="12" bestFit="1" customWidth="1"/>
    <col min="12067" max="12067" width="4" bestFit="1" customWidth="1"/>
    <col min="12068" max="12068" width="12" bestFit="1" customWidth="1"/>
    <col min="12069" max="12069" width="4" bestFit="1" customWidth="1"/>
    <col min="12289" max="12289" width="46.42578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1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1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2" bestFit="1" customWidth="1"/>
    <col min="12321" max="12321" width="4" bestFit="1" customWidth="1"/>
    <col min="12322" max="12322" width="12" bestFit="1" customWidth="1"/>
    <col min="12323" max="12323" width="4" bestFit="1" customWidth="1"/>
    <col min="12324" max="12324" width="12" bestFit="1" customWidth="1"/>
    <col min="12325" max="12325" width="4" bestFit="1" customWidth="1"/>
    <col min="12545" max="12545" width="46.42578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1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1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2" bestFit="1" customWidth="1"/>
    <col min="12577" max="12577" width="4" bestFit="1" customWidth="1"/>
    <col min="12578" max="12578" width="12" bestFit="1" customWidth="1"/>
    <col min="12579" max="12579" width="4" bestFit="1" customWidth="1"/>
    <col min="12580" max="12580" width="12" bestFit="1" customWidth="1"/>
    <col min="12581" max="12581" width="4" bestFit="1" customWidth="1"/>
    <col min="12801" max="12801" width="46.42578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1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1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2" bestFit="1" customWidth="1"/>
    <col min="12833" max="12833" width="4" bestFit="1" customWidth="1"/>
    <col min="12834" max="12834" width="12" bestFit="1" customWidth="1"/>
    <col min="12835" max="12835" width="4" bestFit="1" customWidth="1"/>
    <col min="12836" max="12836" width="12" bestFit="1" customWidth="1"/>
    <col min="12837" max="12837" width="4" bestFit="1" customWidth="1"/>
    <col min="13057" max="13057" width="46.42578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1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1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2" bestFit="1" customWidth="1"/>
    <col min="13089" max="13089" width="4" bestFit="1" customWidth="1"/>
    <col min="13090" max="13090" width="12" bestFit="1" customWidth="1"/>
    <col min="13091" max="13091" width="4" bestFit="1" customWidth="1"/>
    <col min="13092" max="13092" width="12" bestFit="1" customWidth="1"/>
    <col min="13093" max="13093" width="4" bestFit="1" customWidth="1"/>
    <col min="13313" max="13313" width="46.42578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1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1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2" bestFit="1" customWidth="1"/>
    <col min="13345" max="13345" width="4" bestFit="1" customWidth="1"/>
    <col min="13346" max="13346" width="12" bestFit="1" customWidth="1"/>
    <col min="13347" max="13347" width="4" bestFit="1" customWidth="1"/>
    <col min="13348" max="13348" width="12" bestFit="1" customWidth="1"/>
    <col min="13349" max="13349" width="4" bestFit="1" customWidth="1"/>
    <col min="13569" max="13569" width="46.42578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1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1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2" bestFit="1" customWidth="1"/>
    <col min="13601" max="13601" width="4" bestFit="1" customWidth="1"/>
    <col min="13602" max="13602" width="12" bestFit="1" customWidth="1"/>
    <col min="13603" max="13603" width="4" bestFit="1" customWidth="1"/>
    <col min="13604" max="13604" width="12" bestFit="1" customWidth="1"/>
    <col min="13605" max="13605" width="4" bestFit="1" customWidth="1"/>
    <col min="13825" max="13825" width="46.42578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1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1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2" bestFit="1" customWidth="1"/>
    <col min="13857" max="13857" width="4" bestFit="1" customWidth="1"/>
    <col min="13858" max="13858" width="12" bestFit="1" customWidth="1"/>
    <col min="13859" max="13859" width="4" bestFit="1" customWidth="1"/>
    <col min="13860" max="13860" width="12" bestFit="1" customWidth="1"/>
    <col min="13861" max="13861" width="4" bestFit="1" customWidth="1"/>
    <col min="14081" max="14081" width="46.42578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1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1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2" bestFit="1" customWidth="1"/>
    <col min="14113" max="14113" width="4" bestFit="1" customWidth="1"/>
    <col min="14114" max="14114" width="12" bestFit="1" customWidth="1"/>
    <col min="14115" max="14115" width="4" bestFit="1" customWidth="1"/>
    <col min="14116" max="14116" width="12" bestFit="1" customWidth="1"/>
    <col min="14117" max="14117" width="4" bestFit="1" customWidth="1"/>
    <col min="14337" max="14337" width="46.42578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1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1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2" bestFit="1" customWidth="1"/>
    <col min="14369" max="14369" width="4" bestFit="1" customWidth="1"/>
    <col min="14370" max="14370" width="12" bestFit="1" customWidth="1"/>
    <col min="14371" max="14371" width="4" bestFit="1" customWidth="1"/>
    <col min="14372" max="14372" width="12" bestFit="1" customWidth="1"/>
    <col min="14373" max="14373" width="4" bestFit="1" customWidth="1"/>
    <col min="14593" max="14593" width="46.42578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1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1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2" bestFit="1" customWidth="1"/>
    <col min="14625" max="14625" width="4" bestFit="1" customWidth="1"/>
    <col min="14626" max="14626" width="12" bestFit="1" customWidth="1"/>
    <col min="14627" max="14627" width="4" bestFit="1" customWidth="1"/>
    <col min="14628" max="14628" width="12" bestFit="1" customWidth="1"/>
    <col min="14629" max="14629" width="4" bestFit="1" customWidth="1"/>
    <col min="14849" max="14849" width="46.42578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1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1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2" bestFit="1" customWidth="1"/>
    <col min="14881" max="14881" width="4" bestFit="1" customWidth="1"/>
    <col min="14882" max="14882" width="12" bestFit="1" customWidth="1"/>
    <col min="14883" max="14883" width="4" bestFit="1" customWidth="1"/>
    <col min="14884" max="14884" width="12" bestFit="1" customWidth="1"/>
    <col min="14885" max="14885" width="4" bestFit="1" customWidth="1"/>
    <col min="15105" max="15105" width="46.42578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1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1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2" bestFit="1" customWidth="1"/>
    <col min="15137" max="15137" width="4" bestFit="1" customWidth="1"/>
    <col min="15138" max="15138" width="12" bestFit="1" customWidth="1"/>
    <col min="15139" max="15139" width="4" bestFit="1" customWidth="1"/>
    <col min="15140" max="15140" width="12" bestFit="1" customWidth="1"/>
    <col min="15141" max="15141" width="4" bestFit="1" customWidth="1"/>
    <col min="15361" max="15361" width="46.42578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1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1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2" bestFit="1" customWidth="1"/>
    <col min="15393" max="15393" width="4" bestFit="1" customWidth="1"/>
    <col min="15394" max="15394" width="12" bestFit="1" customWidth="1"/>
    <col min="15395" max="15395" width="4" bestFit="1" customWidth="1"/>
    <col min="15396" max="15396" width="12" bestFit="1" customWidth="1"/>
    <col min="15397" max="15397" width="4" bestFit="1" customWidth="1"/>
    <col min="15617" max="15617" width="46.42578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1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1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2" bestFit="1" customWidth="1"/>
    <col min="15649" max="15649" width="4" bestFit="1" customWidth="1"/>
    <col min="15650" max="15650" width="12" bestFit="1" customWidth="1"/>
    <col min="15651" max="15651" width="4" bestFit="1" customWidth="1"/>
    <col min="15652" max="15652" width="12" bestFit="1" customWidth="1"/>
    <col min="15653" max="15653" width="4" bestFit="1" customWidth="1"/>
    <col min="15873" max="15873" width="46.42578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1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1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2" bestFit="1" customWidth="1"/>
    <col min="15905" max="15905" width="4" bestFit="1" customWidth="1"/>
    <col min="15906" max="15906" width="12" bestFit="1" customWidth="1"/>
    <col min="15907" max="15907" width="4" bestFit="1" customWidth="1"/>
    <col min="15908" max="15908" width="12" bestFit="1" customWidth="1"/>
    <col min="15909" max="15909" width="4" bestFit="1" customWidth="1"/>
    <col min="16129" max="16129" width="46.42578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1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1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2" bestFit="1" customWidth="1"/>
    <col min="16161" max="16161" width="4" bestFit="1" customWidth="1"/>
    <col min="16162" max="16162" width="12" bestFit="1" customWidth="1"/>
    <col min="16163" max="16163" width="4" bestFit="1" customWidth="1"/>
    <col min="16164" max="16164" width="12" bestFit="1" customWidth="1"/>
    <col min="16165" max="16165" width="4" bestFit="1" customWidth="1"/>
  </cols>
  <sheetData>
    <row r="1" spans="1:37">
      <c r="A1" s="267" t="s">
        <v>315</v>
      </c>
    </row>
    <row r="2" spans="1:37">
      <c r="D2" s="31" t="s">
        <v>332</v>
      </c>
      <c r="F2" s="31" t="s">
        <v>332</v>
      </c>
      <c r="H2" s="31" t="s">
        <v>332</v>
      </c>
      <c r="J2" s="31" t="s">
        <v>332</v>
      </c>
      <c r="L2" s="31" t="s">
        <v>332</v>
      </c>
      <c r="N2" s="31" t="s">
        <v>332</v>
      </c>
      <c r="P2" s="31" t="s">
        <v>332</v>
      </c>
      <c r="R2" s="31" t="s">
        <v>332</v>
      </c>
      <c r="V2" s="31" t="s">
        <v>332</v>
      </c>
      <c r="X2" s="31" t="s">
        <v>332</v>
      </c>
      <c r="Z2" s="31" t="s">
        <v>332</v>
      </c>
      <c r="AB2" s="31" t="s">
        <v>332</v>
      </c>
      <c r="AD2" s="31" t="s">
        <v>332</v>
      </c>
      <c r="AF2" s="31" t="s">
        <v>332</v>
      </c>
      <c r="AH2" s="31" t="s">
        <v>332</v>
      </c>
      <c r="AJ2" s="31" t="s">
        <v>332</v>
      </c>
    </row>
    <row r="3" spans="1:37">
      <c r="A3" s="267" t="s">
        <v>290</v>
      </c>
      <c r="B3" s="291" t="s">
        <v>13</v>
      </c>
      <c r="C3" s="291"/>
      <c r="D3" s="283" t="s">
        <v>624</v>
      </c>
      <c r="E3" s="283"/>
      <c r="F3" s="283" t="s">
        <v>625</v>
      </c>
      <c r="G3" s="283"/>
      <c r="H3" s="283" t="s">
        <v>626</v>
      </c>
      <c r="I3" s="283"/>
      <c r="J3" s="283" t="s">
        <v>627</v>
      </c>
      <c r="K3" s="283"/>
      <c r="L3" s="283" t="s">
        <v>628</v>
      </c>
      <c r="M3" s="283"/>
      <c r="N3" s="283" t="s">
        <v>629</v>
      </c>
      <c r="O3" s="283"/>
      <c r="P3" s="283" t="s">
        <v>630</v>
      </c>
      <c r="Q3" s="283"/>
      <c r="R3" s="283" t="s">
        <v>631</v>
      </c>
      <c r="S3" s="283"/>
      <c r="T3" s="283" t="s">
        <v>632</v>
      </c>
      <c r="U3" s="283"/>
      <c r="V3" s="283" t="s">
        <v>633</v>
      </c>
      <c r="W3" s="283"/>
      <c r="X3" s="283" t="s">
        <v>634</v>
      </c>
      <c r="Y3" s="283"/>
      <c r="Z3" s="283" t="s">
        <v>635</v>
      </c>
      <c r="AA3" s="283"/>
      <c r="AB3" s="283" t="s">
        <v>636</v>
      </c>
      <c r="AC3" s="283"/>
      <c r="AD3" s="283" t="s">
        <v>637</v>
      </c>
      <c r="AE3" s="283"/>
      <c r="AF3" s="283" t="s">
        <v>638</v>
      </c>
      <c r="AG3" s="283"/>
      <c r="AH3" s="283" t="s">
        <v>639</v>
      </c>
      <c r="AI3" s="283"/>
      <c r="AJ3" s="283" t="s">
        <v>640</v>
      </c>
      <c r="AK3" s="283"/>
    </row>
    <row r="4" spans="1:37">
      <c r="A4" s="269" t="s">
        <v>641</v>
      </c>
      <c r="B4" s="249"/>
      <c r="C4" s="269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85"/>
      <c r="AH4" s="285"/>
      <c r="AI4" s="285"/>
      <c r="AJ4" s="285"/>
      <c r="AK4" s="285"/>
    </row>
    <row r="5" spans="1:37">
      <c r="A5" s="271"/>
      <c r="B5" s="286" t="s">
        <v>4</v>
      </c>
      <c r="C5" s="292" t="s">
        <v>5</v>
      </c>
      <c r="D5" s="286" t="s">
        <v>4</v>
      </c>
      <c r="E5" s="292" t="s">
        <v>5</v>
      </c>
      <c r="F5" s="286" t="s">
        <v>4</v>
      </c>
      <c r="G5" s="292" t="s">
        <v>5</v>
      </c>
      <c r="H5" s="286" t="s">
        <v>4</v>
      </c>
      <c r="I5" s="292" t="s">
        <v>5</v>
      </c>
      <c r="J5" s="286" t="s">
        <v>4</v>
      </c>
      <c r="K5" s="292" t="s">
        <v>5</v>
      </c>
      <c r="L5" s="286" t="s">
        <v>4</v>
      </c>
      <c r="M5" s="292" t="s">
        <v>5</v>
      </c>
      <c r="N5" s="286" t="s">
        <v>4</v>
      </c>
      <c r="O5" s="292" t="s">
        <v>5</v>
      </c>
      <c r="P5" s="286" t="s">
        <v>4</v>
      </c>
      <c r="Q5" s="292" t="s">
        <v>5</v>
      </c>
      <c r="R5" s="286" t="s">
        <v>4</v>
      </c>
      <c r="S5" s="292" t="s">
        <v>5</v>
      </c>
      <c r="T5" s="286" t="s">
        <v>4</v>
      </c>
      <c r="U5" s="292" t="s">
        <v>5</v>
      </c>
      <c r="V5" s="286" t="s">
        <v>4</v>
      </c>
      <c r="W5" s="292" t="s">
        <v>5</v>
      </c>
      <c r="X5" s="286" t="s">
        <v>4</v>
      </c>
      <c r="Y5" s="292" t="s">
        <v>5</v>
      </c>
      <c r="Z5" s="286" t="s">
        <v>4</v>
      </c>
      <c r="AA5" s="292" t="s">
        <v>5</v>
      </c>
      <c r="AB5" s="286" t="s">
        <v>4</v>
      </c>
      <c r="AC5" s="292" t="s">
        <v>5</v>
      </c>
      <c r="AD5" s="286" t="s">
        <v>4</v>
      </c>
      <c r="AE5" s="292" t="s">
        <v>5</v>
      </c>
      <c r="AF5" s="286" t="s">
        <v>4</v>
      </c>
      <c r="AG5" s="292" t="s">
        <v>5</v>
      </c>
      <c r="AH5" s="286" t="s">
        <v>4</v>
      </c>
      <c r="AI5" s="292" t="s">
        <v>5</v>
      </c>
      <c r="AJ5" s="286" t="s">
        <v>4</v>
      </c>
      <c r="AK5" s="292" t="s">
        <v>5</v>
      </c>
    </row>
    <row r="6" spans="1:37">
      <c r="A6" s="1" t="s">
        <v>156</v>
      </c>
    </row>
    <row r="7" spans="1:37">
      <c r="A7" t="s">
        <v>619</v>
      </c>
      <c r="B7" s="31">
        <v>435682948.69999999</v>
      </c>
      <c r="C7" s="5">
        <v>13.8614</v>
      </c>
      <c r="D7" s="31">
        <v>0</v>
      </c>
      <c r="E7">
        <v>0</v>
      </c>
      <c r="F7" s="31">
        <v>0</v>
      </c>
      <c r="G7">
        <v>0</v>
      </c>
      <c r="H7" s="31">
        <v>0</v>
      </c>
      <c r="I7">
        <v>0</v>
      </c>
      <c r="J7" s="31">
        <v>0</v>
      </c>
      <c r="K7">
        <v>0</v>
      </c>
      <c r="L7" s="31">
        <v>0</v>
      </c>
      <c r="M7">
        <v>0</v>
      </c>
      <c r="N7" s="31">
        <v>0</v>
      </c>
      <c r="O7">
        <v>0</v>
      </c>
      <c r="P7" s="31">
        <v>0</v>
      </c>
      <c r="Q7">
        <v>0</v>
      </c>
      <c r="R7" s="31">
        <v>0</v>
      </c>
      <c r="S7">
        <v>0</v>
      </c>
      <c r="T7" s="31">
        <v>292640440.86000001</v>
      </c>
      <c r="U7" s="5">
        <v>67.360500000000002</v>
      </c>
      <c r="V7" s="31">
        <v>0</v>
      </c>
      <c r="W7">
        <v>0</v>
      </c>
      <c r="X7" s="31">
        <v>0</v>
      </c>
      <c r="Y7">
        <v>0</v>
      </c>
      <c r="Z7" s="31">
        <v>0</v>
      </c>
      <c r="AA7">
        <v>0</v>
      </c>
      <c r="AB7" s="31">
        <v>143042507.84</v>
      </c>
      <c r="AC7" s="5">
        <v>62.956000000000003</v>
      </c>
      <c r="AD7" s="31">
        <v>0</v>
      </c>
      <c r="AE7">
        <v>0</v>
      </c>
      <c r="AF7" s="31">
        <v>0</v>
      </c>
      <c r="AG7">
        <v>0</v>
      </c>
      <c r="AH7" s="31">
        <v>0</v>
      </c>
      <c r="AI7">
        <v>0</v>
      </c>
      <c r="AJ7" s="31">
        <v>0</v>
      </c>
      <c r="AK7">
        <v>0</v>
      </c>
    </row>
    <row r="8" spans="1:37">
      <c r="A8" t="s">
        <v>189</v>
      </c>
      <c r="B8" s="31">
        <v>269021890.75</v>
      </c>
      <c r="C8" s="5">
        <v>8.5589999999999993</v>
      </c>
      <c r="D8" s="31">
        <v>902466.21</v>
      </c>
      <c r="E8" s="5">
        <v>0.63859999999999995</v>
      </c>
      <c r="F8" s="31">
        <v>6209158.9800000004</v>
      </c>
      <c r="G8" s="5">
        <v>3.4432999999999998</v>
      </c>
      <c r="H8" s="31">
        <v>373375.55</v>
      </c>
      <c r="I8" s="5">
        <v>1.1898</v>
      </c>
      <c r="J8" s="31">
        <v>15749622.33</v>
      </c>
      <c r="K8" s="5">
        <v>2.5853999999999999</v>
      </c>
      <c r="L8" s="31">
        <v>39125948.969999999</v>
      </c>
      <c r="M8" s="5">
        <v>15.7265</v>
      </c>
      <c r="N8" s="31">
        <v>372108.27</v>
      </c>
      <c r="O8" s="5">
        <v>0.21529999999999999</v>
      </c>
      <c r="P8" s="31">
        <v>105188.18</v>
      </c>
      <c r="Q8" s="5">
        <v>1.3715999999999999</v>
      </c>
      <c r="R8" s="31">
        <v>290180.05</v>
      </c>
      <c r="S8" s="5">
        <v>0.69359999999999999</v>
      </c>
      <c r="T8" s="31">
        <v>109817178.45</v>
      </c>
      <c r="U8" s="5">
        <v>25.277899999999999</v>
      </c>
      <c r="V8" s="31">
        <v>163107.54999999999</v>
      </c>
      <c r="W8" s="5">
        <v>5.6147999999999998</v>
      </c>
      <c r="X8" s="31">
        <v>1235554.8999999999</v>
      </c>
      <c r="Y8" s="5">
        <v>1.2104999999999999</v>
      </c>
      <c r="Z8" s="31">
        <v>1304732.8400000001</v>
      </c>
      <c r="AA8" s="5">
        <v>0.70640000000000003</v>
      </c>
      <c r="AB8" s="31">
        <v>75391057.629999995</v>
      </c>
      <c r="AC8" s="5">
        <v>33.181199999999997</v>
      </c>
      <c r="AD8" s="31">
        <v>340192.26</v>
      </c>
      <c r="AE8" s="5">
        <v>0.48130000000000001</v>
      </c>
      <c r="AF8" s="31">
        <v>344090.13</v>
      </c>
      <c r="AG8" s="5">
        <v>0.1366</v>
      </c>
      <c r="AH8" s="31">
        <v>10505096.109999999</v>
      </c>
      <c r="AI8" s="5">
        <v>8.0181000000000004</v>
      </c>
      <c r="AJ8" s="31">
        <v>6792832.3399999999</v>
      </c>
      <c r="AK8" s="5">
        <v>2.2280000000000002</v>
      </c>
    </row>
    <row r="9" spans="1:37">
      <c r="A9" t="s">
        <v>190</v>
      </c>
      <c r="B9" s="31">
        <v>42095642.399999999</v>
      </c>
      <c r="C9" s="5">
        <v>1.3392999999999999</v>
      </c>
      <c r="D9" s="31">
        <v>0</v>
      </c>
      <c r="E9">
        <v>0</v>
      </c>
      <c r="F9" s="31">
        <v>0</v>
      </c>
      <c r="G9">
        <v>0</v>
      </c>
      <c r="H9" s="31">
        <v>0</v>
      </c>
      <c r="I9">
        <v>0</v>
      </c>
      <c r="J9" s="31">
        <v>0</v>
      </c>
      <c r="K9">
        <v>0</v>
      </c>
      <c r="L9" s="31">
        <v>0</v>
      </c>
      <c r="M9">
        <v>0</v>
      </c>
      <c r="N9" s="31">
        <v>0</v>
      </c>
      <c r="O9">
        <v>0</v>
      </c>
      <c r="P9" s="31">
        <v>0</v>
      </c>
      <c r="Q9">
        <v>0</v>
      </c>
      <c r="R9" s="31">
        <v>0</v>
      </c>
      <c r="S9">
        <v>0</v>
      </c>
      <c r="T9" s="31">
        <v>13519317.76</v>
      </c>
      <c r="U9" s="5">
        <v>3.1118999999999999</v>
      </c>
      <c r="V9" s="31">
        <v>0</v>
      </c>
      <c r="W9">
        <v>0</v>
      </c>
      <c r="X9" s="31">
        <v>0</v>
      </c>
      <c r="Y9">
        <v>0</v>
      </c>
      <c r="Z9" s="31">
        <v>19799432.640000001</v>
      </c>
      <c r="AA9" s="5">
        <v>10.7201</v>
      </c>
      <c r="AB9" s="31">
        <v>8776892</v>
      </c>
      <c r="AC9" s="5">
        <v>3.8628999999999998</v>
      </c>
      <c r="AD9" s="31">
        <v>0</v>
      </c>
      <c r="AE9">
        <v>0</v>
      </c>
      <c r="AF9" s="31">
        <v>0</v>
      </c>
      <c r="AG9">
        <v>0</v>
      </c>
      <c r="AH9" s="31">
        <v>0</v>
      </c>
      <c r="AI9">
        <v>0</v>
      </c>
      <c r="AJ9" s="31">
        <v>0</v>
      </c>
      <c r="AK9">
        <v>0</v>
      </c>
    </row>
    <row r="10" spans="1:37">
      <c r="A10" t="s">
        <v>162</v>
      </c>
      <c r="B10" s="31">
        <v>2396336104.6999998</v>
      </c>
      <c r="C10" s="5">
        <v>76.240300000000005</v>
      </c>
      <c r="D10" s="31">
        <v>140419767.08000001</v>
      </c>
      <c r="E10" s="5">
        <v>99.361400000000003</v>
      </c>
      <c r="F10" s="31">
        <v>174114694.22</v>
      </c>
      <c r="G10" s="5">
        <v>96.556700000000006</v>
      </c>
      <c r="H10" s="31">
        <v>31007434.66</v>
      </c>
      <c r="I10" s="5">
        <v>98.810199999999995</v>
      </c>
      <c r="J10" s="31">
        <v>593424570.48000002</v>
      </c>
      <c r="K10" s="5">
        <v>97.414599999999993</v>
      </c>
      <c r="L10" s="31">
        <v>209663623.11000001</v>
      </c>
      <c r="M10" s="5">
        <v>84.273499999999999</v>
      </c>
      <c r="N10" s="31">
        <v>172500314.91</v>
      </c>
      <c r="O10" s="5">
        <v>99.784700000000001</v>
      </c>
      <c r="P10" s="31">
        <v>7563739.4199999999</v>
      </c>
      <c r="Q10" s="5">
        <v>98.628399999999999</v>
      </c>
      <c r="R10" s="31">
        <v>41549389.57</v>
      </c>
      <c r="S10" s="5">
        <v>99.306399999999996</v>
      </c>
      <c r="T10" s="31">
        <v>18462363.039999999</v>
      </c>
      <c r="U10" s="5">
        <v>4.2496999999999998</v>
      </c>
      <c r="V10" s="31">
        <v>2741839.33</v>
      </c>
      <c r="W10" s="5">
        <v>94.385199999999998</v>
      </c>
      <c r="X10" s="31">
        <v>100837931.66</v>
      </c>
      <c r="Y10" s="5">
        <v>98.789500000000004</v>
      </c>
      <c r="Z10" s="31">
        <v>163589616.65000001</v>
      </c>
      <c r="AA10" s="5">
        <v>88.573400000000007</v>
      </c>
      <c r="AB10" s="31">
        <v>0</v>
      </c>
      <c r="AC10">
        <v>0</v>
      </c>
      <c r="AD10" s="31">
        <v>70339850.140000001</v>
      </c>
      <c r="AE10" s="5">
        <v>99.518699999999995</v>
      </c>
      <c r="AF10" s="31">
        <v>251522112.66</v>
      </c>
      <c r="AG10" s="5">
        <v>99.863399999999999</v>
      </c>
      <c r="AH10" s="31">
        <v>120511400.68000001</v>
      </c>
      <c r="AI10" s="5">
        <v>91.981899999999996</v>
      </c>
      <c r="AJ10" s="31">
        <v>298087457.08999997</v>
      </c>
      <c r="AK10" s="5">
        <v>97.772000000000006</v>
      </c>
    </row>
    <row r="11" spans="1:37" ht="13.5" thickBot="1">
      <c r="A11" t="s">
        <v>620</v>
      </c>
      <c r="B11" s="31">
        <v>0</v>
      </c>
      <c r="C11">
        <v>0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0</v>
      </c>
      <c r="AG11">
        <v>0</v>
      </c>
      <c r="AH11" s="31">
        <v>0</v>
      </c>
      <c r="AI11">
        <v>0</v>
      </c>
      <c r="AJ11" s="31">
        <v>0</v>
      </c>
      <c r="AK11">
        <v>0</v>
      </c>
    </row>
    <row r="12" spans="1:37" ht="14.25" thickTop="1" thickBot="1">
      <c r="A12" s="289" t="s">
        <v>2</v>
      </c>
      <c r="B12" s="238">
        <v>3143136586.5500002</v>
      </c>
      <c r="C12" s="290">
        <v>100</v>
      </c>
      <c r="D12" s="238">
        <v>141322233.28999999</v>
      </c>
      <c r="E12" s="290">
        <v>100</v>
      </c>
      <c r="F12" s="238">
        <v>180323853.19999999</v>
      </c>
      <c r="G12" s="290">
        <v>100</v>
      </c>
      <c r="H12" s="238">
        <v>31380810.210000001</v>
      </c>
      <c r="I12" s="290">
        <v>100</v>
      </c>
      <c r="J12" s="238">
        <v>609174192.80999994</v>
      </c>
      <c r="K12" s="290">
        <v>100</v>
      </c>
      <c r="L12" s="238">
        <v>248789572.08000001</v>
      </c>
      <c r="M12" s="290">
        <v>100</v>
      </c>
      <c r="N12" s="238">
        <v>172872423.18000001</v>
      </c>
      <c r="O12" s="290">
        <v>100</v>
      </c>
      <c r="P12" s="238">
        <v>7668927.5999999996</v>
      </c>
      <c r="Q12" s="290">
        <v>100</v>
      </c>
      <c r="R12" s="238">
        <v>41839569.619999997</v>
      </c>
      <c r="S12" s="290">
        <v>100</v>
      </c>
      <c r="T12" s="238">
        <v>434439300.11000001</v>
      </c>
      <c r="U12" s="290">
        <v>100</v>
      </c>
      <c r="V12" s="238">
        <v>2904946.88</v>
      </c>
      <c r="W12" s="290">
        <v>100</v>
      </c>
      <c r="X12" s="238">
        <v>102073486.56</v>
      </c>
      <c r="Y12" s="290">
        <v>100</v>
      </c>
      <c r="Z12" s="238">
        <v>184693782.13</v>
      </c>
      <c r="AA12" s="290">
        <v>100</v>
      </c>
      <c r="AB12" s="238">
        <v>227210457.47</v>
      </c>
      <c r="AC12" s="290">
        <v>100</v>
      </c>
      <c r="AD12" s="238">
        <v>70680042.400000006</v>
      </c>
      <c r="AE12" s="290">
        <v>100</v>
      </c>
      <c r="AF12" s="238">
        <v>251866202.78999999</v>
      </c>
      <c r="AG12" s="290">
        <v>100</v>
      </c>
      <c r="AH12" s="238">
        <v>131016496.79000001</v>
      </c>
      <c r="AI12" s="290">
        <v>100</v>
      </c>
      <c r="AJ12" s="238">
        <v>304880289.43000001</v>
      </c>
      <c r="AK12" s="290">
        <v>100</v>
      </c>
    </row>
    <row r="13" spans="1:37" ht="13.5" thickTop="1">
      <c r="A13" s="1" t="s">
        <v>621</v>
      </c>
    </row>
    <row r="14" spans="1:37">
      <c r="A14" t="s">
        <v>164</v>
      </c>
      <c r="B14" s="31">
        <v>3764625</v>
      </c>
      <c r="C14" s="5">
        <v>0.1198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3764625</v>
      </c>
      <c r="AC14" s="5">
        <v>1.6569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</row>
    <row r="15" spans="1:37">
      <c r="A15" t="s">
        <v>165</v>
      </c>
      <c r="B15" s="31">
        <v>115362871.51000001</v>
      </c>
      <c r="C15" s="5">
        <v>3.6703000000000001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75624510.019999996</v>
      </c>
      <c r="U15" s="5">
        <v>17.407399999999999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39738361.490000002</v>
      </c>
      <c r="AC15" s="5">
        <v>17.489699999999999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</row>
    <row r="16" spans="1:37">
      <c r="A16" t="s">
        <v>166</v>
      </c>
      <c r="B16" s="31">
        <v>62008610.210000001</v>
      </c>
      <c r="C16" s="5">
        <v>1.9728000000000001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  <c r="P16" s="31">
        <v>0</v>
      </c>
      <c r="Q16">
        <v>0</v>
      </c>
      <c r="R16" s="31">
        <v>0</v>
      </c>
      <c r="S16">
        <v>0</v>
      </c>
      <c r="T16" s="31">
        <v>32778510.210000001</v>
      </c>
      <c r="U16" s="5">
        <v>7.5449999999999999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29230100</v>
      </c>
      <c r="AC16" s="5">
        <v>12.864800000000001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0</v>
      </c>
      <c r="AK16">
        <v>0</v>
      </c>
    </row>
    <row r="17" spans="1:37">
      <c r="A17" t="s">
        <v>167</v>
      </c>
      <c r="B17" s="31">
        <v>34439571.899999999</v>
      </c>
      <c r="C17" s="5">
        <v>1.0956999999999999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27033560.539999999</v>
      </c>
      <c r="U17" s="5">
        <v>6.2225999999999999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7406011.3600000003</v>
      </c>
      <c r="AC17" s="5">
        <v>3.2595000000000001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</row>
    <row r="18" spans="1:37">
      <c r="A18" t="s">
        <v>168</v>
      </c>
      <c r="B18" s="31">
        <v>94163703.590000004</v>
      </c>
      <c r="C18" s="5">
        <v>2.9958999999999998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75406843.989999995</v>
      </c>
      <c r="U18" s="5">
        <v>17.357299999999999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18756859.600000001</v>
      </c>
      <c r="AC18" s="5">
        <v>8.2553000000000001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0</v>
      </c>
      <c r="AK18">
        <v>0</v>
      </c>
    </row>
    <row r="19" spans="1:37">
      <c r="A19" t="s">
        <v>169</v>
      </c>
      <c r="B19" s="31">
        <v>10084626.5</v>
      </c>
      <c r="C19" s="5">
        <v>0.32079999999999997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10084626.5</v>
      </c>
      <c r="U19" s="5">
        <v>2.3212999999999999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</row>
    <row r="20" spans="1:37">
      <c r="A20" t="s">
        <v>170</v>
      </c>
      <c r="B20" s="31">
        <v>37310657.859999999</v>
      </c>
      <c r="C20" s="5">
        <v>1.1871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20213546.199999999</v>
      </c>
      <c r="U20" s="5">
        <v>4.6528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17097111.66</v>
      </c>
      <c r="AC20" s="5">
        <v>7.5247999999999999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</row>
    <row r="21" spans="1:37">
      <c r="A21" t="s">
        <v>171</v>
      </c>
      <c r="B21" s="31">
        <v>32291802.940000001</v>
      </c>
      <c r="C21" s="5">
        <v>1.0274000000000001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0</v>
      </c>
      <c r="O21">
        <v>0</v>
      </c>
      <c r="P21" s="31">
        <v>0</v>
      </c>
      <c r="Q21">
        <v>0</v>
      </c>
      <c r="R21" s="31">
        <v>0</v>
      </c>
      <c r="S21">
        <v>0</v>
      </c>
      <c r="T21" s="31">
        <v>25275647.940000001</v>
      </c>
      <c r="U21" s="5">
        <v>5.8179999999999996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7016155</v>
      </c>
      <c r="AC21" s="5">
        <v>3.0880000000000001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</row>
    <row r="22" spans="1:37">
      <c r="A22" t="s">
        <v>173</v>
      </c>
      <c r="B22" s="31">
        <v>28852198.199999999</v>
      </c>
      <c r="C22" s="5">
        <v>0.91790000000000005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21061777.199999999</v>
      </c>
      <c r="U22" s="5">
        <v>4.8479999999999999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7790421</v>
      </c>
      <c r="AC22" s="5">
        <v>3.4287000000000001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</row>
    <row r="23" spans="1:37">
      <c r="A23" t="s">
        <v>70</v>
      </c>
      <c r="B23" s="31">
        <v>3175123.66</v>
      </c>
      <c r="C23" s="5">
        <v>0.10100000000000001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3175123.66</v>
      </c>
      <c r="U23" s="5">
        <v>0.73089999999999999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</row>
    <row r="24" spans="1:37">
      <c r="A24" t="s">
        <v>174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</row>
    <row r="25" spans="1:37">
      <c r="A25" t="s">
        <v>172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</row>
    <row r="26" spans="1:37" ht="13.5" thickBot="1">
      <c r="A26" t="s">
        <v>175</v>
      </c>
      <c r="B26" s="31">
        <v>961590</v>
      </c>
      <c r="C26" s="5">
        <v>3.0599999999999999E-2</v>
      </c>
      <c r="D26" s="31">
        <v>0</v>
      </c>
      <c r="E26">
        <v>0</v>
      </c>
      <c r="F26" s="31">
        <v>0</v>
      </c>
      <c r="G26">
        <v>0</v>
      </c>
      <c r="H26" s="31">
        <v>0</v>
      </c>
      <c r="I26">
        <v>0</v>
      </c>
      <c r="J26" s="31">
        <v>0</v>
      </c>
      <c r="K26">
        <v>0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0</v>
      </c>
      <c r="S26">
        <v>0</v>
      </c>
      <c r="T26" s="31">
        <v>961590</v>
      </c>
      <c r="U26" s="5">
        <v>0.2213</v>
      </c>
      <c r="V26" s="31">
        <v>0</v>
      </c>
      <c r="W26">
        <v>0</v>
      </c>
      <c r="X26" s="31">
        <v>0</v>
      </c>
      <c r="Y26">
        <v>0</v>
      </c>
      <c r="Z26" s="31">
        <v>0</v>
      </c>
      <c r="AA26">
        <v>0</v>
      </c>
      <c r="AB26" s="31">
        <v>0</v>
      </c>
      <c r="AC26">
        <v>0</v>
      </c>
      <c r="AD26" s="31">
        <v>0</v>
      </c>
      <c r="AE26">
        <v>0</v>
      </c>
      <c r="AF26" s="31">
        <v>0</v>
      </c>
      <c r="AG26">
        <v>0</v>
      </c>
      <c r="AH26" s="31">
        <v>0</v>
      </c>
      <c r="AI26">
        <v>0</v>
      </c>
      <c r="AJ26" s="31">
        <v>0</v>
      </c>
      <c r="AK26">
        <v>0</v>
      </c>
    </row>
    <row r="27" spans="1:37" ht="14.25" thickTop="1" thickBot="1">
      <c r="A27" s="289" t="s">
        <v>192</v>
      </c>
      <c r="B27" s="238">
        <v>422415381.37</v>
      </c>
      <c r="C27" s="290">
        <v>13.439299999999999</v>
      </c>
      <c r="D27" s="238">
        <v>0</v>
      </c>
      <c r="E27" s="289">
        <v>0</v>
      </c>
      <c r="F27" s="238">
        <v>0</v>
      </c>
      <c r="G27" s="289">
        <v>0</v>
      </c>
      <c r="H27" s="238">
        <v>0</v>
      </c>
      <c r="I27" s="289">
        <v>0</v>
      </c>
      <c r="J27" s="238">
        <v>0</v>
      </c>
      <c r="K27" s="289">
        <v>0</v>
      </c>
      <c r="L27" s="238">
        <v>0</v>
      </c>
      <c r="M27" s="289">
        <v>0</v>
      </c>
      <c r="N27" s="238">
        <v>0</v>
      </c>
      <c r="O27" s="289">
        <v>0</v>
      </c>
      <c r="P27" s="238">
        <v>0</v>
      </c>
      <c r="Q27" s="289">
        <v>0</v>
      </c>
      <c r="R27" s="238">
        <v>0</v>
      </c>
      <c r="S27" s="289">
        <v>0</v>
      </c>
      <c r="T27" s="238">
        <v>291615736.25999999</v>
      </c>
      <c r="U27" s="290">
        <v>67.124600000000001</v>
      </c>
      <c r="V27" s="238">
        <v>0</v>
      </c>
      <c r="W27" s="289">
        <v>0</v>
      </c>
      <c r="X27" s="238">
        <v>0</v>
      </c>
      <c r="Y27" s="289">
        <v>0</v>
      </c>
      <c r="Z27" s="238">
        <v>0</v>
      </c>
      <c r="AA27" s="289">
        <v>0</v>
      </c>
      <c r="AB27" s="238">
        <v>130799645.11</v>
      </c>
      <c r="AC27" s="290">
        <v>57.567599999999999</v>
      </c>
      <c r="AD27" s="238">
        <v>0</v>
      </c>
      <c r="AE27" s="289">
        <v>0</v>
      </c>
      <c r="AF27" s="238">
        <v>0</v>
      </c>
      <c r="AG27" s="289">
        <v>0</v>
      </c>
      <c r="AH27" s="238">
        <v>0</v>
      </c>
      <c r="AI27" s="289">
        <v>0</v>
      </c>
      <c r="AJ27" s="238">
        <v>0</v>
      </c>
      <c r="AK27" s="289">
        <v>0</v>
      </c>
    </row>
    <row r="28" spans="1:37" ht="14.25" thickTop="1" thickBot="1">
      <c r="A28" s="1" t="s">
        <v>177</v>
      </c>
      <c r="B28" s="31">
        <v>13267567.33</v>
      </c>
      <c r="C28" s="5">
        <v>0.42209999999999998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1024704.6</v>
      </c>
      <c r="U28" s="5">
        <v>0.2359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12242862.73</v>
      </c>
      <c r="AC28" s="5">
        <v>5.3883000000000001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</row>
    <row r="29" spans="1:37" ht="14.25" thickTop="1" thickBot="1">
      <c r="A29" s="289" t="s">
        <v>193</v>
      </c>
      <c r="B29" s="238">
        <v>435682948.69999999</v>
      </c>
      <c r="C29" s="290">
        <v>13.8614</v>
      </c>
      <c r="D29" s="238">
        <v>0</v>
      </c>
      <c r="E29" s="289">
        <v>0</v>
      </c>
      <c r="F29" s="238">
        <v>0</v>
      </c>
      <c r="G29" s="289">
        <v>0</v>
      </c>
      <c r="H29" s="238">
        <v>0</v>
      </c>
      <c r="I29" s="289">
        <v>0</v>
      </c>
      <c r="J29" s="238">
        <v>0</v>
      </c>
      <c r="K29" s="289">
        <v>0</v>
      </c>
      <c r="L29" s="238">
        <v>0</v>
      </c>
      <c r="M29" s="289">
        <v>0</v>
      </c>
      <c r="N29" s="238">
        <v>0</v>
      </c>
      <c r="O29" s="289">
        <v>0</v>
      </c>
      <c r="P29" s="238">
        <v>0</v>
      </c>
      <c r="Q29" s="289">
        <v>0</v>
      </c>
      <c r="R29" s="238">
        <v>0</v>
      </c>
      <c r="S29" s="289">
        <v>0</v>
      </c>
      <c r="T29" s="238">
        <v>292640440.86000001</v>
      </c>
      <c r="U29" s="290">
        <v>67.360500000000002</v>
      </c>
      <c r="V29" s="238">
        <v>0</v>
      </c>
      <c r="W29" s="289">
        <v>0</v>
      </c>
      <c r="X29" s="238">
        <v>0</v>
      </c>
      <c r="Y29" s="289">
        <v>0</v>
      </c>
      <c r="Z29" s="238">
        <v>0</v>
      </c>
      <c r="AA29" s="289">
        <v>0</v>
      </c>
      <c r="AB29" s="238">
        <v>143042507.84</v>
      </c>
      <c r="AC29" s="290">
        <v>62.956000000000003</v>
      </c>
      <c r="AD29" s="238">
        <v>0</v>
      </c>
      <c r="AE29" s="289">
        <v>0</v>
      </c>
      <c r="AF29" s="238">
        <v>0</v>
      </c>
      <c r="AG29" s="289">
        <v>0</v>
      </c>
      <c r="AH29" s="238">
        <v>0</v>
      </c>
      <c r="AI29" s="289">
        <v>0</v>
      </c>
      <c r="AJ29" s="238">
        <v>0</v>
      </c>
      <c r="AK29" s="289">
        <v>0</v>
      </c>
    </row>
    <row r="30" spans="1:37" ht="13.5" thickTop="1">
      <c r="A30" s="74" t="s">
        <v>194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</row>
    <row r="31" spans="1:37" ht="13.5" thickBot="1">
      <c r="A31" t="s">
        <v>195</v>
      </c>
      <c r="B31" s="31">
        <v>42095642.399999999</v>
      </c>
      <c r="C31" s="5">
        <v>1.3392999999999999</v>
      </c>
      <c r="D31" s="31">
        <v>0</v>
      </c>
      <c r="E31">
        <v>0</v>
      </c>
      <c r="F31" s="31">
        <v>0</v>
      </c>
      <c r="G31">
        <v>0</v>
      </c>
      <c r="H31" s="31">
        <v>0</v>
      </c>
      <c r="I31">
        <v>0</v>
      </c>
      <c r="J31" s="31">
        <v>0</v>
      </c>
      <c r="K31">
        <v>0</v>
      </c>
      <c r="L31" s="31">
        <v>0</v>
      </c>
      <c r="M31">
        <v>0</v>
      </c>
      <c r="N31" s="31">
        <v>0</v>
      </c>
      <c r="O31">
        <v>0</v>
      </c>
      <c r="P31" s="31">
        <v>0</v>
      </c>
      <c r="Q31">
        <v>0</v>
      </c>
      <c r="R31" s="31">
        <v>0</v>
      </c>
      <c r="S31">
        <v>0</v>
      </c>
      <c r="T31" s="31">
        <v>13519317.76</v>
      </c>
      <c r="U31" s="5">
        <v>3.1118999999999999</v>
      </c>
      <c r="V31" s="31">
        <v>0</v>
      </c>
      <c r="W31">
        <v>0</v>
      </c>
      <c r="X31" s="31">
        <v>0</v>
      </c>
      <c r="Y31">
        <v>0</v>
      </c>
      <c r="Z31" s="31">
        <v>19799432.640000001</v>
      </c>
      <c r="AA31" s="5">
        <v>10.7201</v>
      </c>
      <c r="AB31" s="31">
        <v>8776892</v>
      </c>
      <c r="AC31" s="5">
        <v>3.8628999999999998</v>
      </c>
      <c r="AD31" s="31">
        <v>0</v>
      </c>
      <c r="AE31">
        <v>0</v>
      </c>
      <c r="AF31" s="31">
        <v>0</v>
      </c>
      <c r="AG31">
        <v>0</v>
      </c>
      <c r="AH31" s="31">
        <v>0</v>
      </c>
      <c r="AI31">
        <v>0</v>
      </c>
      <c r="AJ31" s="31">
        <v>0</v>
      </c>
      <c r="AK31">
        <v>0</v>
      </c>
    </row>
    <row r="32" spans="1:37" ht="14.25" thickTop="1" thickBot="1">
      <c r="A32" s="289" t="s">
        <v>196</v>
      </c>
      <c r="B32" s="238">
        <v>42095642.399999999</v>
      </c>
      <c r="C32" s="290">
        <v>1.3392999999999999</v>
      </c>
      <c r="D32" s="238">
        <v>0</v>
      </c>
      <c r="E32" s="289">
        <v>0</v>
      </c>
      <c r="F32" s="238">
        <v>0</v>
      </c>
      <c r="G32" s="289">
        <v>0</v>
      </c>
      <c r="H32" s="238">
        <v>0</v>
      </c>
      <c r="I32" s="289">
        <v>0</v>
      </c>
      <c r="J32" s="238">
        <v>0</v>
      </c>
      <c r="K32" s="289">
        <v>0</v>
      </c>
      <c r="L32" s="238">
        <v>0</v>
      </c>
      <c r="M32" s="289">
        <v>0</v>
      </c>
      <c r="N32" s="238">
        <v>0</v>
      </c>
      <c r="O32" s="289">
        <v>0</v>
      </c>
      <c r="P32" s="238">
        <v>0</v>
      </c>
      <c r="Q32" s="289">
        <v>0</v>
      </c>
      <c r="R32" s="238">
        <v>0</v>
      </c>
      <c r="S32" s="289">
        <v>0</v>
      </c>
      <c r="T32" s="238">
        <v>13519317.76</v>
      </c>
      <c r="U32" s="290">
        <v>3.1118999999999999</v>
      </c>
      <c r="V32" s="238">
        <v>0</v>
      </c>
      <c r="W32" s="289">
        <v>0</v>
      </c>
      <c r="X32" s="238">
        <v>0</v>
      </c>
      <c r="Y32" s="289">
        <v>0</v>
      </c>
      <c r="Z32" s="238">
        <v>19799432.640000001</v>
      </c>
      <c r="AA32" s="290">
        <v>10.7201</v>
      </c>
      <c r="AB32" s="238">
        <v>8776892</v>
      </c>
      <c r="AC32" s="290">
        <v>3.8628999999999998</v>
      </c>
      <c r="AD32" s="238">
        <v>0</v>
      </c>
      <c r="AE32" s="289">
        <v>0</v>
      </c>
      <c r="AF32" s="238">
        <v>0</v>
      </c>
      <c r="AG32" s="289">
        <v>0</v>
      </c>
      <c r="AH32" s="238">
        <v>0</v>
      </c>
      <c r="AI32" s="289">
        <v>0</v>
      </c>
      <c r="AJ32" s="238">
        <v>0</v>
      </c>
      <c r="AK32" s="289">
        <v>0</v>
      </c>
    </row>
    <row r="33" spans="1:37" ht="13.5" thickTop="1">
      <c r="A33" s="1" t="s">
        <v>197</v>
      </c>
    </row>
    <row r="34" spans="1:37">
      <c r="A34" t="s">
        <v>198</v>
      </c>
      <c r="B34" s="31">
        <v>176302971.05000001</v>
      </c>
      <c r="C34" s="5">
        <v>5.6090999999999998</v>
      </c>
      <c r="D34" s="31">
        <v>198106.34</v>
      </c>
      <c r="E34" s="5">
        <v>0.14019999999999999</v>
      </c>
      <c r="F34" s="31">
        <v>6207224.5599999996</v>
      </c>
      <c r="G34" s="5">
        <v>3.4422999999999999</v>
      </c>
      <c r="H34" s="31">
        <v>373375.55</v>
      </c>
      <c r="I34" s="5">
        <v>1.1898</v>
      </c>
      <c r="J34" s="31">
        <v>15749622.33</v>
      </c>
      <c r="K34" s="5">
        <v>2.5853999999999999</v>
      </c>
      <c r="L34" s="31">
        <v>39125133.93</v>
      </c>
      <c r="M34" s="5">
        <v>15.7262</v>
      </c>
      <c r="N34" s="31">
        <v>372108.27</v>
      </c>
      <c r="O34" s="5">
        <v>0.21529999999999999</v>
      </c>
      <c r="P34" s="31">
        <v>105188.18</v>
      </c>
      <c r="Q34" s="5">
        <v>1.3715999999999999</v>
      </c>
      <c r="R34" s="31">
        <v>0</v>
      </c>
      <c r="S34">
        <v>0</v>
      </c>
      <c r="T34" s="31">
        <v>40515656.990000002</v>
      </c>
      <c r="U34" s="5">
        <v>9.3260000000000005</v>
      </c>
      <c r="V34" s="31">
        <v>163107.54999999999</v>
      </c>
      <c r="W34" s="5">
        <v>5.6147999999999998</v>
      </c>
      <c r="X34" s="31">
        <v>1235554.8999999999</v>
      </c>
      <c r="Y34" s="5">
        <v>1.2104999999999999</v>
      </c>
      <c r="Z34" s="31">
        <v>1304732.8400000001</v>
      </c>
      <c r="AA34" s="5">
        <v>0.70640000000000003</v>
      </c>
      <c r="AB34" s="31">
        <v>53049361.090000004</v>
      </c>
      <c r="AC34" s="5">
        <v>23.348099999999999</v>
      </c>
      <c r="AD34" s="31">
        <v>261779.94</v>
      </c>
      <c r="AE34" s="5">
        <v>0.37040000000000001</v>
      </c>
      <c r="AF34" s="31">
        <v>344090.13</v>
      </c>
      <c r="AG34" s="5">
        <v>0.1366</v>
      </c>
      <c r="AH34" s="31">
        <v>10505096.109999999</v>
      </c>
      <c r="AI34" s="5">
        <v>8.0181000000000004</v>
      </c>
      <c r="AJ34" s="31">
        <v>6792832.3399999999</v>
      </c>
      <c r="AK34" s="5">
        <v>2.2280000000000002</v>
      </c>
    </row>
    <row r="35" spans="1:37">
      <c r="A35" t="s">
        <v>199</v>
      </c>
      <c r="B35" s="31">
        <v>1624085.08</v>
      </c>
      <c r="C35" s="5">
        <v>5.1700000000000003E-2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1624085.08</v>
      </c>
      <c r="U35" s="5">
        <v>0.37380000000000002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</row>
    <row r="36" spans="1:37">
      <c r="A36" t="s">
        <v>200</v>
      </c>
      <c r="B36" s="31">
        <v>0</v>
      </c>
      <c r="C36">
        <v>0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</row>
    <row r="37" spans="1:37">
      <c r="A37" t="s">
        <v>201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</row>
    <row r="38" spans="1:37">
      <c r="A38" t="s">
        <v>202</v>
      </c>
      <c r="B38" s="31">
        <v>15124530.529999999</v>
      </c>
      <c r="C38" s="5">
        <v>0.48120000000000002</v>
      </c>
      <c r="D38" s="31">
        <v>0</v>
      </c>
      <c r="E38">
        <v>0</v>
      </c>
      <c r="F38" s="31">
        <v>0</v>
      </c>
      <c r="G38">
        <v>0</v>
      </c>
      <c r="H38" s="31">
        <v>0</v>
      </c>
      <c r="I38">
        <v>0</v>
      </c>
      <c r="J38" s="31">
        <v>0</v>
      </c>
      <c r="K38">
        <v>0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0</v>
      </c>
      <c r="S38">
        <v>0</v>
      </c>
      <c r="T38" s="31">
        <v>15124530.529999999</v>
      </c>
      <c r="U38" s="5">
        <v>3.4813999999999998</v>
      </c>
      <c r="V38" s="31">
        <v>0</v>
      </c>
      <c r="W38">
        <v>0</v>
      </c>
      <c r="X38" s="31">
        <v>0</v>
      </c>
      <c r="Y38">
        <v>0</v>
      </c>
      <c r="Z38" s="31">
        <v>0</v>
      </c>
      <c r="AA38">
        <v>0</v>
      </c>
      <c r="AB38" s="31">
        <v>0</v>
      </c>
      <c r="AC38">
        <v>0</v>
      </c>
      <c r="AD38" s="31">
        <v>0</v>
      </c>
      <c r="AE38">
        <v>0</v>
      </c>
      <c r="AF38" s="31">
        <v>0</v>
      </c>
      <c r="AG38">
        <v>0</v>
      </c>
      <c r="AH38" s="31">
        <v>0</v>
      </c>
      <c r="AI38">
        <v>0</v>
      </c>
      <c r="AJ38" s="31">
        <v>0</v>
      </c>
      <c r="AK38">
        <v>0</v>
      </c>
    </row>
    <row r="39" spans="1:37">
      <c r="A39" t="s">
        <v>203</v>
      </c>
      <c r="B39" s="31">
        <v>31651624.219999999</v>
      </c>
      <c r="C39" s="5">
        <v>1.0069999999999999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  <c r="J39" s="31">
        <v>0</v>
      </c>
      <c r="K39">
        <v>0</v>
      </c>
      <c r="L39" s="31">
        <v>0</v>
      </c>
      <c r="M39">
        <v>0</v>
      </c>
      <c r="N39" s="31">
        <v>0</v>
      </c>
      <c r="O39">
        <v>0</v>
      </c>
      <c r="P39" s="31">
        <v>0</v>
      </c>
      <c r="Q39">
        <v>0</v>
      </c>
      <c r="R39" s="31">
        <v>0</v>
      </c>
      <c r="S39">
        <v>0</v>
      </c>
      <c r="T39" s="31">
        <v>31651624.219999999</v>
      </c>
      <c r="U39" s="5">
        <v>7.2855999999999996</v>
      </c>
      <c r="V39" s="31">
        <v>0</v>
      </c>
      <c r="W39">
        <v>0</v>
      </c>
      <c r="X39" s="31">
        <v>0</v>
      </c>
      <c r="Y39">
        <v>0</v>
      </c>
      <c r="Z39" s="31">
        <v>0</v>
      </c>
      <c r="AA39">
        <v>0</v>
      </c>
      <c r="AB39" s="31">
        <v>0</v>
      </c>
      <c r="AC39">
        <v>0</v>
      </c>
      <c r="AD39" s="31">
        <v>0</v>
      </c>
      <c r="AE39">
        <v>0</v>
      </c>
      <c r="AF39" s="31">
        <v>0</v>
      </c>
      <c r="AG39">
        <v>0</v>
      </c>
      <c r="AH39" s="31">
        <v>0</v>
      </c>
      <c r="AI39">
        <v>0</v>
      </c>
      <c r="AJ39" s="31">
        <v>0</v>
      </c>
      <c r="AK39">
        <v>0</v>
      </c>
    </row>
    <row r="40" spans="1:37">
      <c r="A40" t="s">
        <v>204</v>
      </c>
      <c r="B40" s="31">
        <v>19004970.120000001</v>
      </c>
      <c r="C40" s="5">
        <v>0.60460000000000003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19004970.120000001</v>
      </c>
      <c r="U40" s="5">
        <v>4.3746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</row>
    <row r="41" spans="1:37">
      <c r="A41" t="s">
        <v>205</v>
      </c>
      <c r="B41" s="31">
        <v>290180.05</v>
      </c>
      <c r="C41" s="5">
        <v>9.1999999999999998E-3</v>
      </c>
      <c r="D41" s="31">
        <v>0</v>
      </c>
      <c r="E41">
        <v>0</v>
      </c>
      <c r="F41" s="31">
        <v>0</v>
      </c>
      <c r="G41">
        <v>0</v>
      </c>
      <c r="H41" s="31">
        <v>0</v>
      </c>
      <c r="I41">
        <v>0</v>
      </c>
      <c r="J41" s="31">
        <v>0</v>
      </c>
      <c r="K41">
        <v>0</v>
      </c>
      <c r="L41" s="31">
        <v>0</v>
      </c>
      <c r="M41">
        <v>0</v>
      </c>
      <c r="N41" s="31">
        <v>0</v>
      </c>
      <c r="O41">
        <v>0</v>
      </c>
      <c r="P41" s="31">
        <v>0</v>
      </c>
      <c r="Q41">
        <v>0</v>
      </c>
      <c r="R41" s="31">
        <v>290180.05</v>
      </c>
      <c r="S41" s="5">
        <v>0.69359999999999999</v>
      </c>
      <c r="T41" s="31">
        <v>0</v>
      </c>
      <c r="U41" s="5">
        <v>0</v>
      </c>
      <c r="V41" s="31">
        <v>0</v>
      </c>
      <c r="W41">
        <v>0</v>
      </c>
      <c r="X41" s="31">
        <v>0</v>
      </c>
      <c r="Y41">
        <v>0</v>
      </c>
      <c r="Z41" s="31">
        <v>0</v>
      </c>
      <c r="AA41">
        <v>0</v>
      </c>
      <c r="AB41" s="31">
        <v>0</v>
      </c>
      <c r="AC41">
        <v>0</v>
      </c>
      <c r="AD41" s="31">
        <v>0</v>
      </c>
      <c r="AE41">
        <v>0</v>
      </c>
      <c r="AF41" s="31">
        <v>0</v>
      </c>
      <c r="AG41">
        <v>0</v>
      </c>
      <c r="AH41" s="31">
        <v>0</v>
      </c>
      <c r="AI41">
        <v>0</v>
      </c>
      <c r="AJ41" s="31">
        <v>0</v>
      </c>
      <c r="AK41">
        <v>0</v>
      </c>
    </row>
    <row r="42" spans="1:37" ht="13.5" thickBot="1">
      <c r="A42" t="s">
        <v>206</v>
      </c>
      <c r="B42" s="31">
        <v>1896311.51</v>
      </c>
      <c r="C42" s="5">
        <v>6.0299999999999999E-2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  <c r="P42" s="31">
        <v>0</v>
      </c>
      <c r="Q42">
        <v>0</v>
      </c>
      <c r="R42" s="31">
        <v>0</v>
      </c>
      <c r="S42">
        <v>0</v>
      </c>
      <c r="T42" s="31">
        <v>1896311.51</v>
      </c>
      <c r="U42" s="5">
        <v>0.4365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</row>
    <row r="43" spans="1:37" ht="14.25" thickTop="1" thickBot="1">
      <c r="A43" s="289" t="s">
        <v>207</v>
      </c>
      <c r="B43" s="238">
        <v>245894672.56</v>
      </c>
      <c r="C43" s="290">
        <v>7.8231999999999999</v>
      </c>
      <c r="D43" s="238">
        <v>198106.34</v>
      </c>
      <c r="E43" s="290">
        <v>0.14019999999999999</v>
      </c>
      <c r="F43" s="238">
        <v>6207224.5599999996</v>
      </c>
      <c r="G43" s="290">
        <v>3.4422999999999999</v>
      </c>
      <c r="H43" s="238">
        <v>373375.55</v>
      </c>
      <c r="I43" s="290">
        <v>1.1898</v>
      </c>
      <c r="J43" s="238">
        <v>15749622.33</v>
      </c>
      <c r="K43" s="290">
        <v>2.5853999999999999</v>
      </c>
      <c r="L43" s="238">
        <v>39125133.93</v>
      </c>
      <c r="M43" s="290">
        <v>15.7262</v>
      </c>
      <c r="N43" s="238">
        <v>372108.27</v>
      </c>
      <c r="O43" s="290">
        <v>0.21529999999999999</v>
      </c>
      <c r="P43" s="238">
        <v>105188.18</v>
      </c>
      <c r="Q43" s="290">
        <v>1.3715999999999999</v>
      </c>
      <c r="R43" s="238">
        <v>290180.05</v>
      </c>
      <c r="S43" s="290">
        <v>0.69359999999999999</v>
      </c>
      <c r="T43" s="238">
        <v>109817178.45</v>
      </c>
      <c r="U43" s="290">
        <v>25.277899999999999</v>
      </c>
      <c r="V43" s="238">
        <v>163107.54999999999</v>
      </c>
      <c r="W43" s="290">
        <v>5.6147999999999998</v>
      </c>
      <c r="X43" s="238">
        <v>1235554.8999999999</v>
      </c>
      <c r="Y43" s="290">
        <v>1.2104999999999999</v>
      </c>
      <c r="Z43" s="238">
        <v>1304732.8400000001</v>
      </c>
      <c r="AA43" s="290">
        <v>0.70640000000000003</v>
      </c>
      <c r="AB43" s="238">
        <v>53049361.090000004</v>
      </c>
      <c r="AC43" s="290">
        <v>23.348099999999999</v>
      </c>
      <c r="AD43" s="238">
        <v>261779.94</v>
      </c>
      <c r="AE43" s="290">
        <v>0.37040000000000001</v>
      </c>
      <c r="AF43" s="238">
        <v>344090.13</v>
      </c>
      <c r="AG43" s="290">
        <v>0.1366</v>
      </c>
      <c r="AH43" s="238">
        <v>10505096.109999999</v>
      </c>
      <c r="AI43" s="290">
        <v>8.0181000000000004</v>
      </c>
      <c r="AJ43" s="238">
        <v>6792832.3399999999</v>
      </c>
      <c r="AK43" s="290">
        <v>2.2280000000000002</v>
      </c>
    </row>
    <row r="44" spans="1:37" ht="14.25" thickTop="1" thickBot="1">
      <c r="A44" s="289" t="s">
        <v>622</v>
      </c>
      <c r="B44" s="238">
        <v>23127218.190000001</v>
      </c>
      <c r="C44" s="290">
        <v>0.73580000000000001</v>
      </c>
      <c r="D44" s="238">
        <v>704359.87</v>
      </c>
      <c r="E44" s="290">
        <v>0.49840000000000001</v>
      </c>
      <c r="F44" s="238">
        <v>1934.42</v>
      </c>
      <c r="G44" s="290">
        <v>1.1000000000000001E-3</v>
      </c>
      <c r="H44" s="238">
        <v>0</v>
      </c>
      <c r="I44" s="289">
        <v>0</v>
      </c>
      <c r="J44" s="238">
        <v>0</v>
      </c>
      <c r="K44" s="289">
        <v>0</v>
      </c>
      <c r="L44" s="238">
        <v>815.04</v>
      </c>
      <c r="M44" s="290">
        <v>2.9999999999999997E-4</v>
      </c>
      <c r="N44" s="238">
        <v>0</v>
      </c>
      <c r="O44" s="289">
        <v>0</v>
      </c>
      <c r="P44" s="238">
        <v>0</v>
      </c>
      <c r="Q44" s="289">
        <v>0</v>
      </c>
      <c r="R44" s="238">
        <v>0</v>
      </c>
      <c r="S44" s="289">
        <v>0</v>
      </c>
      <c r="T44" s="238">
        <v>0</v>
      </c>
      <c r="U44" s="289">
        <v>0</v>
      </c>
      <c r="V44" s="238">
        <v>0</v>
      </c>
      <c r="W44" s="289">
        <v>0</v>
      </c>
      <c r="X44" s="238">
        <v>0</v>
      </c>
      <c r="Y44" s="289">
        <v>0</v>
      </c>
      <c r="Z44" s="238">
        <v>0</v>
      </c>
      <c r="AA44" s="289">
        <v>0</v>
      </c>
      <c r="AB44" s="238">
        <v>22341696.539999999</v>
      </c>
      <c r="AC44" s="290">
        <v>9.8330000000000002</v>
      </c>
      <c r="AD44" s="238">
        <v>78412.320000000007</v>
      </c>
      <c r="AE44" s="290">
        <v>0.1109</v>
      </c>
      <c r="AF44" s="238">
        <v>0</v>
      </c>
      <c r="AG44" s="289">
        <v>0</v>
      </c>
      <c r="AH44" s="238">
        <v>0</v>
      </c>
      <c r="AI44" s="289">
        <v>0</v>
      </c>
      <c r="AJ44" s="238">
        <v>0</v>
      </c>
      <c r="AK44" s="289">
        <v>0</v>
      </c>
    </row>
    <row r="45" spans="1:37" ht="14.25" thickTop="1" thickBot="1">
      <c r="A45" s="289" t="s">
        <v>209</v>
      </c>
      <c r="B45" s="238">
        <v>269021890.75</v>
      </c>
      <c r="C45" s="290">
        <v>8.5589999999999993</v>
      </c>
      <c r="D45" s="238">
        <v>902466.21</v>
      </c>
      <c r="E45" s="290">
        <v>0.63859999999999995</v>
      </c>
      <c r="F45" s="238">
        <v>6209158.9800000004</v>
      </c>
      <c r="G45" s="290">
        <v>3.4432999999999998</v>
      </c>
      <c r="H45" s="238">
        <v>373375.55</v>
      </c>
      <c r="I45" s="290">
        <v>1.1898</v>
      </c>
      <c r="J45" s="238">
        <v>15749622.33</v>
      </c>
      <c r="K45" s="290">
        <v>2.5853999999999999</v>
      </c>
      <c r="L45" s="238">
        <v>39125948.969999999</v>
      </c>
      <c r="M45" s="290">
        <v>15.7265</v>
      </c>
      <c r="N45" s="238">
        <v>372108.27</v>
      </c>
      <c r="O45" s="290">
        <v>0.21529999999999999</v>
      </c>
      <c r="P45" s="238">
        <v>105188.18</v>
      </c>
      <c r="Q45" s="290">
        <v>1.3715999999999999</v>
      </c>
      <c r="R45" s="238">
        <v>290180.05</v>
      </c>
      <c r="S45" s="290">
        <v>0.69359999999999999</v>
      </c>
      <c r="T45" s="238">
        <v>109817178.45</v>
      </c>
      <c r="U45" s="290">
        <v>25.277899999999999</v>
      </c>
      <c r="V45" s="238">
        <v>163107.54999999999</v>
      </c>
      <c r="W45" s="290">
        <v>5.6147999999999998</v>
      </c>
      <c r="X45" s="238">
        <v>1235554.8999999999</v>
      </c>
      <c r="Y45" s="290">
        <v>1.2104999999999999</v>
      </c>
      <c r="Z45" s="238">
        <v>1304732.8400000001</v>
      </c>
      <c r="AA45" s="290">
        <v>0.70640000000000003</v>
      </c>
      <c r="AB45" s="238">
        <v>75391057.629999995</v>
      </c>
      <c r="AC45" s="290">
        <v>33.181199999999997</v>
      </c>
      <c r="AD45" s="238">
        <v>340192.26</v>
      </c>
      <c r="AE45" s="290">
        <v>0.48130000000000001</v>
      </c>
      <c r="AF45" s="238">
        <v>344090.13</v>
      </c>
      <c r="AG45" s="290">
        <v>0.1366</v>
      </c>
      <c r="AH45" s="238">
        <v>10505096.109999999</v>
      </c>
      <c r="AI45" s="290">
        <v>8.0181000000000004</v>
      </c>
      <c r="AJ45" s="238">
        <v>6792832.3399999999</v>
      </c>
      <c r="AK45" s="290">
        <v>2.2280000000000002</v>
      </c>
    </row>
    <row r="46" spans="1:37" ht="13.5" thickTop="1">
      <c r="A46" t="s">
        <v>179</v>
      </c>
      <c r="B46" s="31">
        <v>2097222254.4200001</v>
      </c>
      <c r="C46" s="5">
        <v>66.7239</v>
      </c>
      <c r="D46" s="31">
        <v>106146692.52</v>
      </c>
      <c r="E46" s="5">
        <v>75.109700000000004</v>
      </c>
      <c r="F46" s="31">
        <v>174114694.22</v>
      </c>
      <c r="G46" s="5">
        <v>96.556700000000006</v>
      </c>
      <c r="H46" s="31">
        <v>23228258.370000001</v>
      </c>
      <c r="I46" s="5">
        <v>74.020600000000002</v>
      </c>
      <c r="J46" s="31">
        <v>507053415.88999999</v>
      </c>
      <c r="K46" s="5">
        <v>83.236199999999997</v>
      </c>
      <c r="L46" s="31">
        <v>188292354.72999999</v>
      </c>
      <c r="M46" s="5">
        <v>75.683400000000006</v>
      </c>
      <c r="N46" s="31">
        <v>142077211.38</v>
      </c>
      <c r="O46" s="5">
        <v>82.186199999999999</v>
      </c>
      <c r="P46" s="31">
        <v>7563739.4199999999</v>
      </c>
      <c r="Q46" s="5">
        <v>98.628399999999999</v>
      </c>
      <c r="R46" s="31">
        <v>41549389.57</v>
      </c>
      <c r="S46" s="5">
        <v>99.306399999999996</v>
      </c>
      <c r="T46" s="31">
        <v>18462363.039999999</v>
      </c>
      <c r="U46" s="5">
        <v>4.2496999999999998</v>
      </c>
      <c r="V46" s="31">
        <v>2741839.33</v>
      </c>
      <c r="W46" s="5">
        <v>94.385199999999998</v>
      </c>
      <c r="X46" s="31">
        <v>100837931.66</v>
      </c>
      <c r="Y46" s="5">
        <v>98.789500000000004</v>
      </c>
      <c r="Z46" s="31">
        <v>153846595.59</v>
      </c>
      <c r="AA46" s="5">
        <v>83.298199999999994</v>
      </c>
      <c r="AB46" s="31">
        <v>0</v>
      </c>
      <c r="AC46">
        <v>0</v>
      </c>
      <c r="AD46" s="31">
        <v>58933265.539999999</v>
      </c>
      <c r="AE46" s="5">
        <v>83.380300000000005</v>
      </c>
      <c r="AF46" s="31">
        <v>207665403.33000001</v>
      </c>
      <c r="AG46" s="5">
        <v>82.450699999999998</v>
      </c>
      <c r="AH46" s="31">
        <v>120511400.68000001</v>
      </c>
      <c r="AI46" s="5">
        <v>91.981899999999996</v>
      </c>
      <c r="AJ46" s="31">
        <v>244197699.15000001</v>
      </c>
      <c r="AK46" s="5">
        <v>80.096299999999999</v>
      </c>
    </row>
    <row r="47" spans="1:37">
      <c r="A47" t="s">
        <v>180</v>
      </c>
      <c r="B47" s="31">
        <v>82856706.549999997</v>
      </c>
      <c r="C47" s="5">
        <v>2.6360999999999999</v>
      </c>
      <c r="D47" s="31">
        <v>5767649.1299999999</v>
      </c>
      <c r="E47" s="5">
        <v>4.0811999999999999</v>
      </c>
      <c r="F47" s="31">
        <v>0</v>
      </c>
      <c r="G47">
        <v>0</v>
      </c>
      <c r="H47" s="31">
        <v>0</v>
      </c>
      <c r="I47">
        <v>0</v>
      </c>
      <c r="J47" s="31">
        <v>0</v>
      </c>
      <c r="K47">
        <v>0</v>
      </c>
      <c r="L47" s="31">
        <v>0</v>
      </c>
      <c r="M47">
        <v>0</v>
      </c>
      <c r="N47" s="31">
        <v>30423103.530000001</v>
      </c>
      <c r="O47" s="5">
        <v>17.598600000000001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  <c r="V47" s="31">
        <v>0</v>
      </c>
      <c r="W47">
        <v>0</v>
      </c>
      <c r="X47" s="31">
        <v>0</v>
      </c>
      <c r="Y47">
        <v>0</v>
      </c>
      <c r="Z47" s="31">
        <v>0</v>
      </c>
      <c r="AA47">
        <v>0</v>
      </c>
      <c r="AB47" s="31">
        <v>0</v>
      </c>
      <c r="AC47">
        <v>0</v>
      </c>
      <c r="AD47" s="31">
        <v>2809244.56</v>
      </c>
      <c r="AE47" s="5">
        <v>3.9746000000000001</v>
      </c>
      <c r="AF47" s="31">
        <v>43856709.329999998</v>
      </c>
      <c r="AG47" s="5">
        <v>17.412700000000001</v>
      </c>
      <c r="AH47" s="31">
        <v>0</v>
      </c>
      <c r="AI47">
        <v>0</v>
      </c>
      <c r="AJ47" s="31">
        <v>0</v>
      </c>
      <c r="AK47">
        <v>0</v>
      </c>
    </row>
    <row r="48" spans="1:37" ht="13.5" thickBot="1">
      <c r="A48" t="s">
        <v>181</v>
      </c>
      <c r="B48" s="31">
        <v>216257143.72999999</v>
      </c>
      <c r="C48" s="5">
        <v>6.8803000000000001</v>
      </c>
      <c r="D48" s="31">
        <v>28505425.43</v>
      </c>
      <c r="E48" s="5">
        <v>20.170500000000001</v>
      </c>
      <c r="F48" s="31">
        <v>0</v>
      </c>
      <c r="G48">
        <v>0</v>
      </c>
      <c r="H48" s="31">
        <v>7779176.29</v>
      </c>
      <c r="I48" s="5">
        <v>24.7896</v>
      </c>
      <c r="J48" s="31">
        <v>86371154.590000004</v>
      </c>
      <c r="K48" s="5">
        <v>14.1784</v>
      </c>
      <c r="L48" s="31">
        <v>21371268.379999999</v>
      </c>
      <c r="M48" s="5">
        <v>8.5900999999999996</v>
      </c>
      <c r="N48" s="31">
        <v>0</v>
      </c>
      <c r="O48">
        <v>0</v>
      </c>
      <c r="P48" s="31">
        <v>0</v>
      </c>
      <c r="Q48">
        <v>0</v>
      </c>
      <c r="R48" s="31">
        <v>0</v>
      </c>
      <c r="S48">
        <v>0</v>
      </c>
      <c r="T48" s="31">
        <v>0</v>
      </c>
      <c r="U48">
        <v>0</v>
      </c>
      <c r="V48" s="31">
        <v>0</v>
      </c>
      <c r="W48">
        <v>0</v>
      </c>
      <c r="X48" s="31">
        <v>0</v>
      </c>
      <c r="Y48">
        <v>0</v>
      </c>
      <c r="Z48" s="31">
        <v>9743021.0600000005</v>
      </c>
      <c r="AA48" s="5">
        <v>5.2751999999999999</v>
      </c>
      <c r="AB48" s="31">
        <v>0</v>
      </c>
      <c r="AC48">
        <v>0</v>
      </c>
      <c r="AD48" s="31">
        <v>8597340.0399999991</v>
      </c>
      <c r="AE48" s="5">
        <v>12.1637</v>
      </c>
      <c r="AF48" s="31">
        <v>0</v>
      </c>
      <c r="AG48">
        <v>0</v>
      </c>
      <c r="AH48" s="31">
        <v>0</v>
      </c>
      <c r="AI48">
        <v>0</v>
      </c>
      <c r="AJ48" s="31">
        <v>53889757.939999998</v>
      </c>
      <c r="AK48" s="5">
        <v>17.675699999999999</v>
      </c>
    </row>
    <row r="49" spans="1:37" ht="14.25" thickTop="1" thickBot="1">
      <c r="A49" s="289" t="s">
        <v>182</v>
      </c>
      <c r="B49" s="238">
        <v>2396336104.6999998</v>
      </c>
      <c r="C49" s="290">
        <v>76.240300000000005</v>
      </c>
      <c r="D49" s="238">
        <v>140419767.08000001</v>
      </c>
      <c r="E49" s="290">
        <v>99.361400000000003</v>
      </c>
      <c r="F49" s="238">
        <v>174114694.22</v>
      </c>
      <c r="G49" s="290">
        <v>96.556700000000006</v>
      </c>
      <c r="H49" s="238">
        <v>31007434.66</v>
      </c>
      <c r="I49" s="290">
        <v>98.810199999999995</v>
      </c>
      <c r="J49" s="238">
        <v>593424570.48000002</v>
      </c>
      <c r="K49" s="290">
        <v>97.414599999999993</v>
      </c>
      <c r="L49" s="238">
        <v>209663623.11000001</v>
      </c>
      <c r="M49" s="290">
        <v>84.273499999999999</v>
      </c>
      <c r="N49" s="238">
        <v>172500314.91</v>
      </c>
      <c r="O49" s="290">
        <v>99.784700000000001</v>
      </c>
      <c r="P49" s="238">
        <v>7563739.4199999999</v>
      </c>
      <c r="Q49" s="290">
        <v>98.628399999999999</v>
      </c>
      <c r="R49" s="238">
        <v>41549389.57</v>
      </c>
      <c r="S49" s="290">
        <v>99.306399999999996</v>
      </c>
      <c r="T49" s="238">
        <v>18462363.039999999</v>
      </c>
      <c r="U49" s="290">
        <v>4.2496999999999998</v>
      </c>
      <c r="V49" s="238">
        <v>2741839.33</v>
      </c>
      <c r="W49" s="290">
        <v>94.385199999999998</v>
      </c>
      <c r="X49" s="238">
        <v>100837931.66</v>
      </c>
      <c r="Y49" s="290">
        <v>98.789500000000004</v>
      </c>
      <c r="Z49" s="238">
        <v>163589616.65000001</v>
      </c>
      <c r="AA49" s="290">
        <v>88.573400000000007</v>
      </c>
      <c r="AB49" s="238">
        <v>0</v>
      </c>
      <c r="AC49" s="289">
        <v>0</v>
      </c>
      <c r="AD49" s="238">
        <v>70339850.140000001</v>
      </c>
      <c r="AE49" s="290">
        <v>99.518699999999995</v>
      </c>
      <c r="AF49" s="238">
        <v>251522112.66</v>
      </c>
      <c r="AG49" s="290">
        <v>99.863399999999999</v>
      </c>
      <c r="AH49" s="238">
        <v>120511400.68000001</v>
      </c>
      <c r="AI49" s="290">
        <v>91.981899999999996</v>
      </c>
      <c r="AJ49" s="238">
        <v>298087457.08999997</v>
      </c>
      <c r="AK49" s="290">
        <v>97.772000000000006</v>
      </c>
    </row>
    <row r="50" spans="1:37" ht="14.25" thickTop="1" thickBot="1">
      <c r="A50" s="289"/>
      <c r="B50" s="238"/>
      <c r="C50" s="289"/>
      <c r="D50" s="238"/>
      <c r="E50" s="289"/>
      <c r="F50" s="238"/>
      <c r="G50" s="289"/>
      <c r="H50" s="238"/>
      <c r="I50" s="289"/>
      <c r="J50" s="238"/>
      <c r="K50" s="289"/>
      <c r="L50" s="238"/>
      <c r="M50" s="289"/>
      <c r="N50" s="238"/>
      <c r="O50" s="289"/>
      <c r="P50" s="238"/>
      <c r="Q50" s="289"/>
      <c r="R50" s="238"/>
      <c r="S50" s="289"/>
      <c r="T50" s="238"/>
      <c r="U50" s="289"/>
      <c r="V50" s="238"/>
      <c r="W50" s="289"/>
      <c r="X50" s="238"/>
      <c r="Y50" s="289"/>
      <c r="Z50" s="238"/>
      <c r="AA50" s="289"/>
      <c r="AB50" s="238"/>
      <c r="AC50" s="289"/>
      <c r="AD50" s="238"/>
      <c r="AE50" s="289"/>
      <c r="AF50" s="238"/>
      <c r="AG50" s="289"/>
      <c r="AH50" s="238"/>
      <c r="AI50" s="289"/>
      <c r="AJ50" s="238"/>
      <c r="AK50" s="289"/>
    </row>
    <row r="51" spans="1:37" s="5" customFormat="1" ht="13.5" thickTop="1">
      <c r="A51" s="5" t="s">
        <v>623</v>
      </c>
      <c r="B51" s="5">
        <v>2886</v>
      </c>
      <c r="D51" s="5">
        <v>82</v>
      </c>
      <c r="F51" s="5">
        <v>34</v>
      </c>
      <c r="H51" s="5">
        <v>28</v>
      </c>
      <c r="J51" s="5">
        <v>456</v>
      </c>
      <c r="L51" s="5">
        <v>20</v>
      </c>
      <c r="N51" s="5">
        <v>14</v>
      </c>
      <c r="P51" s="5">
        <v>2</v>
      </c>
      <c r="R51" s="5">
        <v>41</v>
      </c>
      <c r="T51" s="5">
        <v>28</v>
      </c>
      <c r="V51" s="5">
        <v>133</v>
      </c>
      <c r="X51" s="5">
        <v>3</v>
      </c>
      <c r="Z51" s="5">
        <v>453</v>
      </c>
      <c r="AB51" s="5">
        <v>343</v>
      </c>
      <c r="AD51" s="5">
        <v>18</v>
      </c>
      <c r="AF51" s="5">
        <v>47</v>
      </c>
      <c r="AH51" s="5">
        <v>1177</v>
      </c>
      <c r="AJ51" s="5">
        <v>7</v>
      </c>
    </row>
    <row r="52" spans="1:37" s="5" customFormat="1" ht="13.5" thickBot="1">
      <c r="A52" s="242" t="s">
        <v>210</v>
      </c>
      <c r="B52" s="242">
        <v>1089097.92</v>
      </c>
      <c r="C52" s="242"/>
      <c r="D52" s="242">
        <v>1723441.87</v>
      </c>
      <c r="E52" s="242"/>
      <c r="F52" s="242">
        <v>5303642.74</v>
      </c>
      <c r="G52" s="242"/>
      <c r="H52" s="242">
        <v>1120743.22</v>
      </c>
      <c r="I52" s="242"/>
      <c r="J52" s="242">
        <v>1335908.32</v>
      </c>
      <c r="K52" s="242"/>
      <c r="L52" s="242">
        <v>12439478.6</v>
      </c>
      <c r="M52" s="242"/>
      <c r="N52" s="242">
        <v>12348030.23</v>
      </c>
      <c r="O52" s="242"/>
      <c r="P52" s="242">
        <v>3834463.8</v>
      </c>
      <c r="Q52" s="242"/>
      <c r="R52" s="242">
        <v>1020477.31</v>
      </c>
      <c r="S52" s="242"/>
      <c r="T52" s="242">
        <v>15515689.289999999</v>
      </c>
      <c r="U52" s="242"/>
      <c r="V52" s="242">
        <v>21841.71</v>
      </c>
      <c r="W52" s="242"/>
      <c r="X52" s="242">
        <v>34024495.530000001</v>
      </c>
      <c r="Y52" s="242"/>
      <c r="Z52" s="242">
        <v>407712.54</v>
      </c>
      <c r="AA52" s="242"/>
      <c r="AB52" s="242">
        <v>662421.16</v>
      </c>
      <c r="AC52" s="242"/>
      <c r="AD52" s="242">
        <v>3926669.02</v>
      </c>
      <c r="AE52" s="242"/>
      <c r="AF52" s="242">
        <v>5358855.38</v>
      </c>
      <c r="AG52" s="242"/>
      <c r="AH52" s="242">
        <v>111313.93</v>
      </c>
      <c r="AI52" s="242"/>
      <c r="AJ52" s="242">
        <v>43554327.060000002</v>
      </c>
      <c r="AK52" s="242"/>
    </row>
    <row r="53" spans="1:37" ht="13.5" thickTop="1">
      <c r="D53" s="31" t="s">
        <v>332</v>
      </c>
      <c r="F53" s="31" t="s">
        <v>332</v>
      </c>
      <c r="H53" s="31" t="s">
        <v>332</v>
      </c>
      <c r="J53" s="31" t="s">
        <v>332</v>
      </c>
      <c r="L53" s="31" t="s">
        <v>332</v>
      </c>
      <c r="N53" s="31" t="s">
        <v>332</v>
      </c>
      <c r="P53" s="31" t="s">
        <v>332</v>
      </c>
      <c r="R53" s="31" t="s">
        <v>332</v>
      </c>
      <c r="V53" s="31" t="s">
        <v>332</v>
      </c>
      <c r="X53" s="31" t="s">
        <v>332</v>
      </c>
      <c r="Z53" s="31" t="s">
        <v>332</v>
      </c>
      <c r="AB53" s="31" t="s">
        <v>332</v>
      </c>
      <c r="AD53" s="31" t="s">
        <v>332</v>
      </c>
      <c r="AF53" s="31" t="s">
        <v>332</v>
      </c>
      <c r="AH53" s="31" t="s">
        <v>332</v>
      </c>
      <c r="AJ53" s="31" t="s">
        <v>332</v>
      </c>
    </row>
    <row r="54" spans="1:37">
      <c r="A54" s="267" t="s">
        <v>211</v>
      </c>
      <c r="B54" s="291" t="s">
        <v>13</v>
      </c>
      <c r="C54" s="291"/>
      <c r="D54" s="283" t="s">
        <v>624</v>
      </c>
      <c r="E54" s="283"/>
      <c r="F54" s="283" t="s">
        <v>625</v>
      </c>
      <c r="G54" s="283"/>
      <c r="H54" s="283" t="s">
        <v>626</v>
      </c>
      <c r="I54" s="283"/>
      <c r="J54" s="283" t="s">
        <v>627</v>
      </c>
      <c r="K54" s="283"/>
      <c r="L54" s="283" t="s">
        <v>628</v>
      </c>
      <c r="M54" s="283"/>
      <c r="N54" s="283" t="s">
        <v>629</v>
      </c>
      <c r="O54" s="283"/>
      <c r="P54" s="283" t="s">
        <v>630</v>
      </c>
      <c r="Q54" s="283"/>
      <c r="R54" s="283" t="s">
        <v>631</v>
      </c>
      <c r="S54" s="283"/>
      <c r="T54" s="283" t="s">
        <v>632</v>
      </c>
      <c r="U54" s="283"/>
      <c r="V54" s="283" t="s">
        <v>633</v>
      </c>
      <c r="W54" s="283"/>
      <c r="X54" s="283" t="s">
        <v>634</v>
      </c>
      <c r="Y54" s="283"/>
      <c r="Z54" s="283" t="s">
        <v>635</v>
      </c>
      <c r="AA54" s="283"/>
      <c r="AB54" s="283" t="s">
        <v>636</v>
      </c>
      <c r="AC54" s="283"/>
      <c r="AD54" s="283" t="s">
        <v>637</v>
      </c>
      <c r="AE54" s="283"/>
      <c r="AF54" s="283" t="s">
        <v>638</v>
      </c>
      <c r="AG54" s="283"/>
      <c r="AH54" s="283" t="s">
        <v>639</v>
      </c>
      <c r="AI54" s="283"/>
      <c r="AJ54" s="283" t="s">
        <v>640</v>
      </c>
      <c r="AK54" s="283"/>
    </row>
    <row r="55" spans="1:37">
      <c r="A55" s="269"/>
      <c r="B55" s="249"/>
      <c r="C55" s="269"/>
      <c r="D55" s="285"/>
      <c r="E55" s="285"/>
      <c r="F55" s="285"/>
      <c r="G55" s="285"/>
      <c r="H55" s="285"/>
      <c r="I55" s="285"/>
      <c r="J55" s="285"/>
      <c r="K55" s="285"/>
      <c r="L55" s="285"/>
      <c r="M55" s="285"/>
      <c r="N55" s="285"/>
      <c r="O55" s="285"/>
      <c r="P55" s="285"/>
      <c r="Q55" s="285"/>
      <c r="R55" s="285"/>
      <c r="S55" s="285"/>
      <c r="T55" s="285"/>
      <c r="U55" s="285"/>
      <c r="V55" s="285"/>
      <c r="W55" s="285"/>
      <c r="X55" s="285"/>
      <c r="Y55" s="285"/>
      <c r="Z55" s="285"/>
      <c r="AA55" s="285"/>
      <c r="AB55" s="285"/>
      <c r="AC55" s="285"/>
      <c r="AD55" s="285"/>
      <c r="AE55" s="285"/>
      <c r="AF55" s="285"/>
      <c r="AG55" s="285"/>
      <c r="AH55" s="285"/>
      <c r="AI55" s="285"/>
      <c r="AJ55" s="285"/>
      <c r="AK55" s="285"/>
    </row>
    <row r="56" spans="1:37">
      <c r="A56" s="271"/>
      <c r="B56" s="286" t="s">
        <v>4</v>
      </c>
      <c r="C56" s="292" t="s">
        <v>5</v>
      </c>
      <c r="D56" s="286" t="s">
        <v>4</v>
      </c>
      <c r="E56" s="292" t="s">
        <v>5</v>
      </c>
      <c r="F56" s="286" t="s">
        <v>4</v>
      </c>
      <c r="G56" s="292" t="s">
        <v>5</v>
      </c>
      <c r="H56" s="286" t="s">
        <v>4</v>
      </c>
      <c r="I56" s="292" t="s">
        <v>5</v>
      </c>
      <c r="J56" s="286" t="s">
        <v>4</v>
      </c>
      <c r="K56" s="292" t="s">
        <v>5</v>
      </c>
      <c r="L56" s="286" t="s">
        <v>4</v>
      </c>
      <c r="M56" s="292" t="s">
        <v>5</v>
      </c>
      <c r="N56" s="286" t="s">
        <v>4</v>
      </c>
      <c r="O56" s="292" t="s">
        <v>5</v>
      </c>
      <c r="P56" s="286" t="s">
        <v>4</v>
      </c>
      <c r="Q56" s="292" t="s">
        <v>5</v>
      </c>
      <c r="R56" s="286" t="s">
        <v>4</v>
      </c>
      <c r="S56" s="292" t="s">
        <v>5</v>
      </c>
      <c r="T56" s="286" t="s">
        <v>4</v>
      </c>
      <c r="U56" s="292" t="s">
        <v>5</v>
      </c>
      <c r="V56" s="286" t="s">
        <v>4</v>
      </c>
      <c r="W56" s="292" t="s">
        <v>5</v>
      </c>
      <c r="X56" s="286" t="s">
        <v>4</v>
      </c>
      <c r="Y56" s="292" t="s">
        <v>5</v>
      </c>
      <c r="Z56" s="286" t="s">
        <v>4</v>
      </c>
      <c r="AA56" s="292" t="s">
        <v>5</v>
      </c>
      <c r="AB56" s="286" t="s">
        <v>4</v>
      </c>
      <c r="AC56" s="292" t="s">
        <v>5</v>
      </c>
      <c r="AD56" s="286" t="s">
        <v>4</v>
      </c>
      <c r="AE56" s="292" t="s">
        <v>5</v>
      </c>
      <c r="AF56" s="286" t="s">
        <v>4</v>
      </c>
      <c r="AG56" s="292" t="s">
        <v>5</v>
      </c>
      <c r="AH56" s="286" t="s">
        <v>4</v>
      </c>
      <c r="AI56" s="292" t="s">
        <v>5</v>
      </c>
      <c r="AJ56" s="286" t="s">
        <v>4</v>
      </c>
      <c r="AK56" s="292" t="s">
        <v>5</v>
      </c>
    </row>
    <row r="57" spans="1:37">
      <c r="A57" t="s">
        <v>212</v>
      </c>
      <c r="B57" s="31">
        <v>121628126.91</v>
      </c>
      <c r="C57" s="5">
        <v>3.8696000000000002</v>
      </c>
      <c r="D57" s="31">
        <v>902466.21</v>
      </c>
      <c r="E57" s="5">
        <v>0.63859999999999995</v>
      </c>
      <c r="F57" s="31">
        <v>6209158.9800000004</v>
      </c>
      <c r="G57" s="5">
        <v>3.4432999999999998</v>
      </c>
      <c r="H57" s="31">
        <v>373375.55</v>
      </c>
      <c r="I57" s="5">
        <v>1.1898</v>
      </c>
      <c r="J57" s="31">
        <v>15749622.33</v>
      </c>
      <c r="K57" s="5">
        <v>2.5853999999999999</v>
      </c>
      <c r="L57" s="31">
        <v>39125948.969999999</v>
      </c>
      <c r="M57" s="5">
        <v>15.7265</v>
      </c>
      <c r="N57" s="31">
        <v>372108.27</v>
      </c>
      <c r="O57" s="5">
        <v>0.21529999999999999</v>
      </c>
      <c r="P57" s="31">
        <v>105188.18</v>
      </c>
      <c r="Q57" s="5">
        <v>1.3715999999999999</v>
      </c>
      <c r="R57" s="31">
        <v>290180.05</v>
      </c>
      <c r="S57" s="5">
        <v>0.69359999999999999</v>
      </c>
      <c r="T57" s="31">
        <v>22354954.370000001</v>
      </c>
      <c r="U57" s="5">
        <v>5.1456999999999997</v>
      </c>
      <c r="V57" s="31">
        <v>163107.54999999999</v>
      </c>
      <c r="W57" s="5">
        <v>5.6147999999999998</v>
      </c>
      <c r="X57" s="31">
        <v>1235554.8999999999</v>
      </c>
      <c r="Y57" s="5">
        <v>1.2104999999999999</v>
      </c>
      <c r="Z57" s="31">
        <v>1304732.8400000001</v>
      </c>
      <c r="AA57" s="5">
        <v>0.70640000000000003</v>
      </c>
      <c r="AB57" s="31">
        <v>15459517.869999999</v>
      </c>
      <c r="AC57" s="5">
        <v>6.8041</v>
      </c>
      <c r="AD57" s="31">
        <v>340192.26</v>
      </c>
      <c r="AE57" s="5">
        <v>0.48130000000000001</v>
      </c>
      <c r="AF57" s="31">
        <v>344090.13</v>
      </c>
      <c r="AG57" s="5">
        <v>0.1366</v>
      </c>
      <c r="AH57" s="31">
        <v>10505096.109999999</v>
      </c>
      <c r="AI57" s="5">
        <v>8.0181000000000004</v>
      </c>
      <c r="AJ57" s="31">
        <v>6792832.3399999999</v>
      </c>
      <c r="AK57" s="5">
        <v>2.2280000000000002</v>
      </c>
    </row>
    <row r="58" spans="1:37">
      <c r="A58" t="s">
        <v>213</v>
      </c>
      <c r="B58" s="31">
        <v>53225649.719999999</v>
      </c>
      <c r="C58" s="5">
        <v>1.6934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0</v>
      </c>
      <c r="K58">
        <v>0</v>
      </c>
      <c r="L58" s="31">
        <v>0</v>
      </c>
      <c r="M58">
        <v>0</v>
      </c>
      <c r="N58" s="31">
        <v>0</v>
      </c>
      <c r="O58">
        <v>0</v>
      </c>
      <c r="P58" s="31">
        <v>0</v>
      </c>
      <c r="Q58">
        <v>0</v>
      </c>
      <c r="R58" s="31">
        <v>0</v>
      </c>
      <c r="S58">
        <v>0</v>
      </c>
      <c r="T58" s="31">
        <v>3001677.12</v>
      </c>
      <c r="U58" s="5">
        <v>0.69089999999999996</v>
      </c>
      <c r="V58" s="31">
        <v>0</v>
      </c>
      <c r="W58">
        <v>0</v>
      </c>
      <c r="X58" s="31">
        <v>0</v>
      </c>
      <c r="Y58">
        <v>0</v>
      </c>
      <c r="Z58" s="31">
        <v>0</v>
      </c>
      <c r="AA58">
        <v>0</v>
      </c>
      <c r="AB58" s="31">
        <v>50223972.600000001</v>
      </c>
      <c r="AC58" s="5">
        <v>22.104600000000001</v>
      </c>
      <c r="AD58" s="31">
        <v>0</v>
      </c>
      <c r="AE58">
        <v>0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</row>
    <row r="59" spans="1:37">
      <c r="A59" t="s">
        <v>214</v>
      </c>
      <c r="B59" s="31">
        <v>25690003.25</v>
      </c>
      <c r="C59" s="5">
        <v>0.81730000000000003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0</v>
      </c>
      <c r="K59">
        <v>0</v>
      </c>
      <c r="L59" s="31">
        <v>0</v>
      </c>
      <c r="M59">
        <v>0</v>
      </c>
      <c r="N59" s="31">
        <v>0</v>
      </c>
      <c r="O59">
        <v>0</v>
      </c>
      <c r="P59" s="31">
        <v>0</v>
      </c>
      <c r="Q59">
        <v>0</v>
      </c>
      <c r="R59" s="31">
        <v>0</v>
      </c>
      <c r="S59">
        <v>0</v>
      </c>
      <c r="T59" s="31">
        <v>25690003.25</v>
      </c>
      <c r="U59" s="5">
        <v>5.9134000000000002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>
        <v>0</v>
      </c>
      <c r="AB59" s="31">
        <v>0</v>
      </c>
      <c r="AC59">
        <v>0</v>
      </c>
      <c r="AD59" s="31">
        <v>0</v>
      </c>
      <c r="AE59">
        <v>0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</row>
    <row r="60" spans="1:37">
      <c r="A60" t="s">
        <v>215</v>
      </c>
      <c r="B60" s="31">
        <v>10807713.039999999</v>
      </c>
      <c r="C60" s="5">
        <v>0.34389999999999998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0</v>
      </c>
      <c r="M60">
        <v>0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>
        <v>0</v>
      </c>
      <c r="T60" s="31">
        <v>10807713.039999999</v>
      </c>
      <c r="U60" s="5">
        <v>2.4876999999999998</v>
      </c>
      <c r="V60" s="31">
        <v>0</v>
      </c>
      <c r="W60">
        <v>0</v>
      </c>
      <c r="X60" s="31">
        <v>0</v>
      </c>
      <c r="Y60">
        <v>0</v>
      </c>
      <c r="Z60" s="31">
        <v>0</v>
      </c>
      <c r="AA60">
        <v>0</v>
      </c>
      <c r="AB60" s="31">
        <v>0</v>
      </c>
      <c r="AC60">
        <v>0</v>
      </c>
      <c r="AD60" s="31">
        <v>0</v>
      </c>
      <c r="AE60">
        <v>0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</row>
    <row r="61" spans="1:37">
      <c r="A61" t="s">
        <v>216</v>
      </c>
      <c r="B61" s="31">
        <v>453918.04</v>
      </c>
      <c r="C61" s="5">
        <v>1.44E-2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0</v>
      </c>
      <c r="O61">
        <v>0</v>
      </c>
      <c r="P61" s="31">
        <v>0</v>
      </c>
      <c r="Q61">
        <v>0</v>
      </c>
      <c r="R61" s="31">
        <v>0</v>
      </c>
      <c r="S61">
        <v>0</v>
      </c>
      <c r="T61" s="31">
        <v>453918.04</v>
      </c>
      <c r="U61" s="5">
        <v>0.1045</v>
      </c>
      <c r="V61" s="31">
        <v>0</v>
      </c>
      <c r="W61">
        <v>0</v>
      </c>
      <c r="X61" s="31">
        <v>0</v>
      </c>
      <c r="Y61">
        <v>0</v>
      </c>
      <c r="Z61" s="31">
        <v>0</v>
      </c>
      <c r="AA61">
        <v>0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</row>
    <row r="62" spans="1:37">
      <c r="A62" t="s">
        <v>217</v>
      </c>
      <c r="B62" s="31">
        <v>16092197.16</v>
      </c>
      <c r="C62" s="5">
        <v>0.51200000000000001</v>
      </c>
      <c r="D62" s="31">
        <v>0</v>
      </c>
      <c r="E62">
        <v>0</v>
      </c>
      <c r="F62" s="31">
        <v>0</v>
      </c>
      <c r="G62">
        <v>0</v>
      </c>
      <c r="H62" s="31">
        <v>0</v>
      </c>
      <c r="I62">
        <v>0</v>
      </c>
      <c r="J62" s="31">
        <v>0</v>
      </c>
      <c r="K62">
        <v>0</v>
      </c>
      <c r="L62" s="31">
        <v>0</v>
      </c>
      <c r="M62">
        <v>0</v>
      </c>
      <c r="N62" s="31">
        <v>0</v>
      </c>
      <c r="O62">
        <v>0</v>
      </c>
      <c r="P62" s="31">
        <v>0</v>
      </c>
      <c r="Q62">
        <v>0</v>
      </c>
      <c r="R62" s="31">
        <v>0</v>
      </c>
      <c r="S62">
        <v>0</v>
      </c>
      <c r="T62" s="31">
        <v>11282692.630000001</v>
      </c>
      <c r="U62" s="5">
        <v>2.5971000000000002</v>
      </c>
      <c r="V62" s="31">
        <v>0</v>
      </c>
      <c r="W62">
        <v>0</v>
      </c>
      <c r="X62" s="31">
        <v>0</v>
      </c>
      <c r="Y62">
        <v>0</v>
      </c>
      <c r="Z62" s="31">
        <v>0</v>
      </c>
      <c r="AA62">
        <v>0</v>
      </c>
      <c r="AB62" s="31">
        <v>4809504.53</v>
      </c>
      <c r="AC62" s="5">
        <v>2.1168</v>
      </c>
      <c r="AD62" s="31">
        <v>0</v>
      </c>
      <c r="AE62">
        <v>0</v>
      </c>
      <c r="AF62" s="31">
        <v>0</v>
      </c>
      <c r="AG62">
        <v>0</v>
      </c>
      <c r="AH62" s="31">
        <v>0</v>
      </c>
      <c r="AI62">
        <v>0</v>
      </c>
      <c r="AJ62" s="31">
        <v>0</v>
      </c>
      <c r="AK62">
        <v>0</v>
      </c>
    </row>
    <row r="63" spans="1:37">
      <c r="A63" t="s">
        <v>218</v>
      </c>
      <c r="B63" s="31">
        <v>11874055.33</v>
      </c>
      <c r="C63" s="5">
        <v>0.37780000000000002</v>
      </c>
      <c r="D63" s="31">
        <v>0</v>
      </c>
      <c r="E63">
        <v>0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0</v>
      </c>
      <c r="S63">
        <v>0</v>
      </c>
      <c r="T63" s="31">
        <v>9702423.3100000005</v>
      </c>
      <c r="U63" s="5">
        <v>2.2332999999999998</v>
      </c>
      <c r="V63" s="31">
        <v>0</v>
      </c>
      <c r="W63">
        <v>0</v>
      </c>
      <c r="X63" s="31">
        <v>0</v>
      </c>
      <c r="Y63">
        <v>0</v>
      </c>
      <c r="Z63" s="31">
        <v>0</v>
      </c>
      <c r="AA63">
        <v>0</v>
      </c>
      <c r="AB63" s="31">
        <v>2171632.02</v>
      </c>
      <c r="AC63" s="5">
        <v>0.95579999999999998</v>
      </c>
      <c r="AD63" s="31">
        <v>0</v>
      </c>
      <c r="AE63">
        <v>0</v>
      </c>
      <c r="AF63" s="31">
        <v>0</v>
      </c>
      <c r="AG63">
        <v>0</v>
      </c>
      <c r="AH63" s="31">
        <v>0</v>
      </c>
      <c r="AI63">
        <v>0</v>
      </c>
      <c r="AJ63" s="31">
        <v>0</v>
      </c>
      <c r="AK63">
        <v>0</v>
      </c>
    </row>
    <row r="64" spans="1:37" ht="13.5" thickBot="1">
      <c r="A64" t="s">
        <v>219</v>
      </c>
      <c r="B64" s="31">
        <v>29250227.300000001</v>
      </c>
      <c r="C64" s="5">
        <v>0.93059999999999998</v>
      </c>
      <c r="D64" s="31">
        <v>0</v>
      </c>
      <c r="E64">
        <v>0</v>
      </c>
      <c r="F64" s="31">
        <v>0</v>
      </c>
      <c r="G64">
        <v>0</v>
      </c>
      <c r="H64" s="31">
        <v>0</v>
      </c>
      <c r="I64">
        <v>0</v>
      </c>
      <c r="J64" s="31">
        <v>0</v>
      </c>
      <c r="K64">
        <v>0</v>
      </c>
      <c r="L64" s="31">
        <v>0</v>
      </c>
      <c r="M64">
        <v>0</v>
      </c>
      <c r="N64" s="31">
        <v>0</v>
      </c>
      <c r="O64">
        <v>0</v>
      </c>
      <c r="P64" s="31">
        <v>0</v>
      </c>
      <c r="Q64">
        <v>0</v>
      </c>
      <c r="R64" s="31">
        <v>0</v>
      </c>
      <c r="S64">
        <v>0</v>
      </c>
      <c r="T64" s="31">
        <v>26523796.690000001</v>
      </c>
      <c r="U64" s="5">
        <v>6.1052999999999997</v>
      </c>
      <c r="V64" s="31">
        <v>0</v>
      </c>
      <c r="W64">
        <v>0</v>
      </c>
      <c r="X64" s="31">
        <v>0</v>
      </c>
      <c r="Y64">
        <v>0</v>
      </c>
      <c r="Z64" s="31">
        <v>0</v>
      </c>
      <c r="AA64">
        <v>0</v>
      </c>
      <c r="AB64" s="31">
        <v>2726430.61</v>
      </c>
      <c r="AC64" s="5">
        <v>1.2</v>
      </c>
      <c r="AD64" s="31">
        <v>0</v>
      </c>
      <c r="AE64">
        <v>0</v>
      </c>
      <c r="AF64" s="31">
        <v>0</v>
      </c>
      <c r="AG64">
        <v>0</v>
      </c>
      <c r="AH64" s="31">
        <v>0</v>
      </c>
      <c r="AI64">
        <v>0</v>
      </c>
      <c r="AJ64" s="31">
        <v>0</v>
      </c>
      <c r="AK64">
        <v>0</v>
      </c>
    </row>
    <row r="65" spans="1:37" ht="14.25" thickTop="1" thickBot="1">
      <c r="A65" s="289" t="s">
        <v>13</v>
      </c>
      <c r="B65" s="238">
        <v>269021890.75</v>
      </c>
      <c r="C65" s="290">
        <v>8.5589999999999993</v>
      </c>
      <c r="D65" s="238">
        <v>902466.21</v>
      </c>
      <c r="E65" s="290">
        <v>0.63859999999999995</v>
      </c>
      <c r="F65" s="238">
        <v>6209158.9800000004</v>
      </c>
      <c r="G65" s="290">
        <v>3.4432999999999998</v>
      </c>
      <c r="H65" s="238">
        <v>373375.55</v>
      </c>
      <c r="I65" s="290">
        <v>1.1898</v>
      </c>
      <c r="J65" s="238">
        <v>15749622.33</v>
      </c>
      <c r="K65" s="290">
        <v>2.5853999999999999</v>
      </c>
      <c r="L65" s="238">
        <v>39125948.969999999</v>
      </c>
      <c r="M65" s="290">
        <v>15.7265</v>
      </c>
      <c r="N65" s="238">
        <v>372108.27</v>
      </c>
      <c r="O65" s="290">
        <v>0.21529999999999999</v>
      </c>
      <c r="P65" s="238">
        <v>105188.18</v>
      </c>
      <c r="Q65" s="290">
        <v>1.3715999999999999</v>
      </c>
      <c r="R65" s="238">
        <v>290180.05</v>
      </c>
      <c r="S65" s="290">
        <v>0.69359999999999999</v>
      </c>
      <c r="T65" s="238">
        <v>109817178.45</v>
      </c>
      <c r="U65" s="290">
        <v>25.277899999999999</v>
      </c>
      <c r="V65" s="238">
        <v>163107.54999999999</v>
      </c>
      <c r="W65" s="290">
        <v>5.6147999999999998</v>
      </c>
      <c r="X65" s="238">
        <v>1235554.8999999999</v>
      </c>
      <c r="Y65" s="290">
        <v>1.2104999999999999</v>
      </c>
      <c r="Z65" s="238">
        <v>1304732.8400000001</v>
      </c>
      <c r="AA65" s="290">
        <v>0.70640000000000003</v>
      </c>
      <c r="AB65" s="238">
        <v>75391057.629999995</v>
      </c>
      <c r="AC65" s="290">
        <v>33.181199999999997</v>
      </c>
      <c r="AD65" s="238">
        <v>340192.26</v>
      </c>
      <c r="AE65" s="290">
        <v>0.48130000000000001</v>
      </c>
      <c r="AF65" s="238">
        <v>344090.13</v>
      </c>
      <c r="AG65" s="290">
        <v>0.1366</v>
      </c>
      <c r="AH65" s="238">
        <v>10505096.109999999</v>
      </c>
      <c r="AI65" s="290">
        <v>8.0181000000000004</v>
      </c>
      <c r="AJ65" s="238">
        <v>6792832.3399999999</v>
      </c>
      <c r="AK65" s="290">
        <v>2.2280000000000002</v>
      </c>
    </row>
    <row r="66" spans="1:37" ht="13.5" thickTop="1"/>
    <row r="67" spans="1:37">
      <c r="A67" t="s">
        <v>331</v>
      </c>
      <c r="B67" s="31">
        <v>1101840542.51</v>
      </c>
      <c r="D67" s="31">
        <v>127068698.86</v>
      </c>
      <c r="F67" s="31">
        <v>0</v>
      </c>
      <c r="H67" s="31">
        <v>31380810.210000001</v>
      </c>
      <c r="J67" s="31">
        <v>0</v>
      </c>
      <c r="L67" s="31">
        <v>0</v>
      </c>
      <c r="N67" s="31">
        <v>0</v>
      </c>
      <c r="P67" s="31">
        <v>7600469.5899999999</v>
      </c>
      <c r="R67" s="31">
        <v>0</v>
      </c>
      <c r="T67" s="31">
        <v>325091351</v>
      </c>
      <c r="V67" s="31">
        <v>0</v>
      </c>
      <c r="X67" s="31">
        <v>101928425.09999999</v>
      </c>
      <c r="Z67" s="31">
        <v>166619727.40000001</v>
      </c>
      <c r="AB67" s="31">
        <v>156500904.69999999</v>
      </c>
      <c r="AD67" s="31">
        <v>10651482.390000001</v>
      </c>
      <c r="AF67" s="31">
        <v>0</v>
      </c>
      <c r="AH67" s="31">
        <v>63535123.259999998</v>
      </c>
      <c r="AJ67" s="31">
        <v>111463550</v>
      </c>
    </row>
  </sheetData>
  <mergeCells count="36">
    <mergeCell ref="Z54:AA55"/>
    <mergeCell ref="AB54:AC55"/>
    <mergeCell ref="AD54:AE55"/>
    <mergeCell ref="AF54:AG55"/>
    <mergeCell ref="AH54:AI55"/>
    <mergeCell ref="AJ54:AK55"/>
    <mergeCell ref="N54:O55"/>
    <mergeCell ref="P54:Q55"/>
    <mergeCell ref="R54:S55"/>
    <mergeCell ref="T54:U55"/>
    <mergeCell ref="V54:W55"/>
    <mergeCell ref="X54:Y55"/>
    <mergeCell ref="B54:C54"/>
    <mergeCell ref="D54:E55"/>
    <mergeCell ref="F54:G55"/>
    <mergeCell ref="H54:I55"/>
    <mergeCell ref="J54:K55"/>
    <mergeCell ref="L54:M55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dimension ref="A1:FK67"/>
  <sheetViews>
    <sheetView workbookViewId="0"/>
  </sheetViews>
  <sheetFormatPr defaultRowHeight="12.75"/>
  <cols>
    <col min="1" max="1" width="46.42578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2" style="31" bestFit="1" customWidth="1"/>
    <col min="37" max="37" width="4" bestFit="1" customWidth="1"/>
    <col min="38" max="38" width="12" style="31" bestFit="1" customWidth="1"/>
    <col min="39" max="39" width="4" bestFit="1" customWidth="1"/>
    <col min="40" max="40" width="12" style="31" bestFit="1" customWidth="1"/>
    <col min="41" max="41" width="4" bestFit="1" customWidth="1"/>
    <col min="42" max="42" width="12" style="31" bestFit="1" customWidth="1"/>
    <col min="43" max="43" width="4" bestFit="1" customWidth="1"/>
    <col min="44" max="44" width="12" style="31" bestFit="1" customWidth="1"/>
    <col min="45" max="45" width="4" bestFit="1" customWidth="1"/>
    <col min="46" max="46" width="11" style="31" bestFit="1" customWidth="1"/>
    <col min="47" max="47" width="4" bestFit="1" customWidth="1"/>
    <col min="48" max="48" width="12" style="31" bestFit="1" customWidth="1"/>
    <col min="49" max="49" width="4" bestFit="1" customWidth="1"/>
    <col min="50" max="50" width="12" style="31" bestFit="1" customWidth="1"/>
    <col min="51" max="51" width="4" bestFit="1" customWidth="1"/>
    <col min="52" max="52" width="12" style="31" bestFit="1" customWidth="1"/>
    <col min="53" max="53" width="4" bestFit="1" customWidth="1"/>
    <col min="54" max="54" width="12" style="31" bestFit="1" customWidth="1"/>
    <col min="55" max="55" width="4" bestFit="1" customWidth="1"/>
    <col min="56" max="56" width="12" style="31" bestFit="1" customWidth="1"/>
    <col min="57" max="57" width="4" bestFit="1" customWidth="1"/>
    <col min="58" max="58" width="12" style="31" bestFit="1" customWidth="1"/>
    <col min="59" max="59" width="4" bestFit="1" customWidth="1"/>
    <col min="60" max="60" width="12" style="31" bestFit="1" customWidth="1"/>
    <col min="61" max="61" width="4" bestFit="1" customWidth="1"/>
    <col min="62" max="62" width="12" style="31" bestFit="1" customWidth="1"/>
    <col min="63" max="63" width="4" bestFit="1" customWidth="1"/>
    <col min="64" max="64" width="11" style="31" bestFit="1" customWidth="1"/>
    <col min="65" max="65" width="4" bestFit="1" customWidth="1"/>
    <col min="66" max="66" width="12" style="31" bestFit="1" customWidth="1"/>
    <col min="67" max="67" width="4" bestFit="1" customWidth="1"/>
    <col min="68" max="68" width="10" style="31" bestFit="1" customWidth="1"/>
    <col min="69" max="69" width="4" bestFit="1" customWidth="1"/>
    <col min="70" max="70" width="12" style="31" bestFit="1" customWidth="1"/>
    <col min="71" max="71" width="4" bestFit="1" customWidth="1"/>
    <col min="72" max="72" width="12" style="31" bestFit="1" customWidth="1"/>
    <col min="73" max="73" width="4" bestFit="1" customWidth="1"/>
    <col min="74" max="74" width="12" style="31" bestFit="1" customWidth="1"/>
    <col min="75" max="75" width="4" bestFit="1" customWidth="1"/>
    <col min="76" max="76" width="12" style="31" bestFit="1" customWidth="1"/>
    <col min="77" max="77" width="4" bestFit="1" customWidth="1"/>
    <col min="78" max="78" width="11" style="31" bestFit="1" customWidth="1"/>
    <col min="79" max="79" width="4" bestFit="1" customWidth="1"/>
    <col min="80" max="80" width="12" style="31" bestFit="1" customWidth="1"/>
    <col min="81" max="81" width="4" bestFit="1" customWidth="1"/>
    <col min="82" max="82" width="11" style="31" bestFit="1" customWidth="1"/>
    <col min="83" max="83" width="4" bestFit="1" customWidth="1"/>
    <col min="84" max="84" width="12" style="31" bestFit="1" customWidth="1"/>
    <col min="85" max="85" width="4" bestFit="1" customWidth="1"/>
    <col min="86" max="86" width="12" style="31" bestFit="1" customWidth="1"/>
    <col min="87" max="87" width="4" bestFit="1" customWidth="1"/>
    <col min="88" max="88" width="12" style="31" bestFit="1" customWidth="1"/>
    <col min="89" max="89" width="4" bestFit="1" customWidth="1"/>
    <col min="90" max="90" width="12" style="31" bestFit="1" customWidth="1"/>
    <col min="91" max="91" width="4" bestFit="1" customWidth="1"/>
    <col min="92" max="92" width="12" style="31" bestFit="1" customWidth="1"/>
    <col min="93" max="93" width="4" bestFit="1" customWidth="1"/>
    <col min="94" max="94" width="10" style="31" bestFit="1" customWidth="1"/>
    <col min="95" max="95" width="4" bestFit="1" customWidth="1"/>
    <col min="96" max="96" width="12" style="31" bestFit="1" customWidth="1"/>
    <col min="97" max="97" width="4" bestFit="1" customWidth="1"/>
    <col min="98" max="98" width="12" style="31" bestFit="1" customWidth="1"/>
    <col min="99" max="99" width="4" bestFit="1" customWidth="1"/>
    <col min="100" max="100" width="12" style="31" bestFit="1" customWidth="1"/>
    <col min="101" max="101" width="4" bestFit="1" customWidth="1"/>
    <col min="102" max="102" width="12" style="31" bestFit="1" customWidth="1"/>
    <col min="103" max="103" width="4" bestFit="1" customWidth="1"/>
    <col min="104" max="104" width="12" style="31" bestFit="1" customWidth="1"/>
    <col min="105" max="105" width="4" bestFit="1" customWidth="1"/>
    <col min="106" max="106" width="12" style="31" bestFit="1" customWidth="1"/>
    <col min="107" max="107" width="4" bestFit="1" customWidth="1"/>
    <col min="108" max="108" width="12" style="31" bestFit="1" customWidth="1"/>
    <col min="109" max="109" width="4" bestFit="1" customWidth="1"/>
    <col min="110" max="110" width="12" style="31" bestFit="1" customWidth="1"/>
    <col min="111" max="111" width="4" bestFit="1" customWidth="1"/>
    <col min="112" max="112" width="12" style="31" bestFit="1" customWidth="1"/>
    <col min="113" max="113" width="4" bestFit="1" customWidth="1"/>
    <col min="114" max="114" width="12" style="31" bestFit="1" customWidth="1"/>
    <col min="115" max="115" width="4" bestFit="1" customWidth="1"/>
    <col min="116" max="116" width="12" style="31" bestFit="1" customWidth="1"/>
    <col min="117" max="117" width="4" bestFit="1" customWidth="1"/>
    <col min="118" max="118" width="12" style="31" bestFit="1" customWidth="1"/>
    <col min="119" max="119" width="4" bestFit="1" customWidth="1"/>
    <col min="120" max="120" width="12" style="31" bestFit="1" customWidth="1"/>
    <col min="121" max="121" width="4" bestFit="1" customWidth="1"/>
    <col min="122" max="122" width="12" style="31" bestFit="1" customWidth="1"/>
    <col min="123" max="123" width="4" bestFit="1" customWidth="1"/>
    <col min="124" max="124" width="12" style="31" bestFit="1" customWidth="1"/>
    <col min="125" max="125" width="4" bestFit="1" customWidth="1"/>
    <col min="126" max="126" width="12" style="31" bestFit="1" customWidth="1"/>
    <col min="127" max="127" width="4" bestFit="1" customWidth="1"/>
    <col min="128" max="128" width="12" style="31" bestFit="1" customWidth="1"/>
    <col min="129" max="129" width="4" bestFit="1" customWidth="1"/>
    <col min="130" max="130" width="12" style="31" bestFit="1" customWidth="1"/>
    <col min="131" max="131" width="4" bestFit="1" customWidth="1"/>
    <col min="132" max="132" width="11" style="31" bestFit="1" customWidth="1"/>
    <col min="133" max="133" width="4" bestFit="1" customWidth="1"/>
    <col min="134" max="134" width="11" style="31" bestFit="1" customWidth="1"/>
    <col min="135" max="135" width="4" bestFit="1" customWidth="1"/>
    <col min="136" max="136" width="12" style="31" bestFit="1" customWidth="1"/>
    <col min="137" max="137" width="4" bestFit="1" customWidth="1"/>
    <col min="138" max="138" width="12" style="31" bestFit="1" customWidth="1"/>
    <col min="139" max="139" width="4" bestFit="1" customWidth="1"/>
    <col min="140" max="140" width="12" style="31" bestFit="1" customWidth="1"/>
    <col min="141" max="141" width="4" bestFit="1" customWidth="1"/>
    <col min="142" max="142" width="12" style="31" bestFit="1" customWidth="1"/>
    <col min="143" max="143" width="4" bestFit="1" customWidth="1"/>
    <col min="144" max="144" width="12" style="31" bestFit="1" customWidth="1"/>
    <col min="145" max="145" width="4" bestFit="1" customWidth="1"/>
    <col min="146" max="146" width="12" style="31" bestFit="1" customWidth="1"/>
    <col min="147" max="147" width="4" bestFit="1" customWidth="1"/>
    <col min="148" max="148" width="12" style="31" bestFit="1" customWidth="1"/>
    <col min="149" max="149" width="4" bestFit="1" customWidth="1"/>
    <col min="150" max="150" width="12" style="31" bestFit="1" customWidth="1"/>
    <col min="151" max="151" width="4" bestFit="1" customWidth="1"/>
    <col min="152" max="152" width="12" style="31" bestFit="1" customWidth="1"/>
    <col min="153" max="153" width="4" bestFit="1" customWidth="1"/>
    <col min="154" max="154" width="12" style="31" bestFit="1" customWidth="1"/>
    <col min="155" max="155" width="4" bestFit="1" customWidth="1"/>
    <col min="156" max="156" width="12" style="31" bestFit="1" customWidth="1"/>
    <col min="157" max="157" width="4" bestFit="1" customWidth="1"/>
    <col min="158" max="158" width="12" style="31" bestFit="1" customWidth="1"/>
    <col min="159" max="159" width="4" bestFit="1" customWidth="1"/>
    <col min="160" max="160" width="12" style="31" bestFit="1" customWidth="1"/>
    <col min="161" max="161" width="4" bestFit="1" customWidth="1"/>
    <col min="162" max="162" width="12" style="31" bestFit="1" customWidth="1"/>
    <col min="163" max="163" width="4" bestFit="1" customWidth="1"/>
    <col min="164" max="164" width="12" style="31" bestFit="1" customWidth="1"/>
    <col min="165" max="165" width="4" bestFit="1" customWidth="1"/>
    <col min="166" max="166" width="12" style="31" bestFit="1" customWidth="1"/>
    <col min="167" max="167" width="4" bestFit="1" customWidth="1"/>
    <col min="257" max="257" width="46.42578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2" bestFit="1" customWidth="1"/>
    <col min="289" max="289" width="4" bestFit="1" customWidth="1"/>
    <col min="290" max="290" width="12" bestFit="1" customWidth="1"/>
    <col min="291" max="291" width="4" bestFit="1" customWidth="1"/>
    <col min="292" max="292" width="12" bestFit="1" customWidth="1"/>
    <col min="293" max="293" width="4" bestFit="1" customWidth="1"/>
    <col min="294" max="294" width="12" bestFit="1" customWidth="1"/>
    <col min="295" max="295" width="4" bestFit="1" customWidth="1"/>
    <col min="296" max="296" width="12" bestFit="1" customWidth="1"/>
    <col min="297" max="297" width="4" bestFit="1" customWidth="1"/>
    <col min="298" max="298" width="12" bestFit="1" customWidth="1"/>
    <col min="299" max="299" width="4" bestFit="1" customWidth="1"/>
    <col min="300" max="300" width="12" bestFit="1" customWidth="1"/>
    <col min="301" max="301" width="4" bestFit="1" customWidth="1"/>
    <col min="302" max="302" width="11" bestFit="1" customWidth="1"/>
    <col min="303" max="303" width="4" bestFit="1" customWidth="1"/>
    <col min="304" max="304" width="12" bestFit="1" customWidth="1"/>
    <col min="305" max="305" width="4" bestFit="1" customWidth="1"/>
    <col min="306" max="306" width="12" bestFit="1" customWidth="1"/>
    <col min="307" max="307" width="4" bestFit="1" customWidth="1"/>
    <col min="308" max="308" width="12" bestFit="1" customWidth="1"/>
    <col min="309" max="309" width="4" bestFit="1" customWidth="1"/>
    <col min="310" max="310" width="12" bestFit="1" customWidth="1"/>
    <col min="311" max="311" width="4" bestFit="1" customWidth="1"/>
    <col min="312" max="312" width="12" bestFit="1" customWidth="1"/>
    <col min="313" max="313" width="4" bestFit="1" customWidth="1"/>
    <col min="314" max="314" width="12" bestFit="1" customWidth="1"/>
    <col min="315" max="315" width="4" bestFit="1" customWidth="1"/>
    <col min="316" max="316" width="12" bestFit="1" customWidth="1"/>
    <col min="317" max="317" width="4" bestFit="1" customWidth="1"/>
    <col min="318" max="318" width="12" bestFit="1" customWidth="1"/>
    <col min="319" max="319" width="4" bestFit="1" customWidth="1"/>
    <col min="320" max="320" width="11" bestFit="1" customWidth="1"/>
    <col min="321" max="321" width="4" bestFit="1" customWidth="1"/>
    <col min="322" max="322" width="12" bestFit="1" customWidth="1"/>
    <col min="323" max="323" width="4" bestFit="1" customWidth="1"/>
    <col min="324" max="324" width="10" bestFit="1" customWidth="1"/>
    <col min="325" max="325" width="4" bestFit="1" customWidth="1"/>
    <col min="326" max="326" width="12" bestFit="1" customWidth="1"/>
    <col min="327" max="327" width="4" bestFit="1" customWidth="1"/>
    <col min="328" max="328" width="12" bestFit="1" customWidth="1"/>
    <col min="329" max="329" width="4" bestFit="1" customWidth="1"/>
    <col min="330" max="330" width="12" bestFit="1" customWidth="1"/>
    <col min="331" max="331" width="4" bestFit="1" customWidth="1"/>
    <col min="332" max="332" width="12" bestFit="1" customWidth="1"/>
    <col min="333" max="333" width="4" bestFit="1" customWidth="1"/>
    <col min="334" max="334" width="11" bestFit="1" customWidth="1"/>
    <col min="335" max="335" width="4" bestFit="1" customWidth="1"/>
    <col min="336" max="336" width="12" bestFit="1" customWidth="1"/>
    <col min="337" max="337" width="4" bestFit="1" customWidth="1"/>
    <col min="338" max="338" width="11" bestFit="1" customWidth="1"/>
    <col min="339" max="339" width="4" bestFit="1" customWidth="1"/>
    <col min="340" max="340" width="12" bestFit="1" customWidth="1"/>
    <col min="341" max="341" width="4" bestFit="1" customWidth="1"/>
    <col min="342" max="342" width="12" bestFit="1" customWidth="1"/>
    <col min="343" max="343" width="4" bestFit="1" customWidth="1"/>
    <col min="344" max="344" width="12" bestFit="1" customWidth="1"/>
    <col min="345" max="345" width="4" bestFit="1" customWidth="1"/>
    <col min="346" max="346" width="12" bestFit="1" customWidth="1"/>
    <col min="347" max="347" width="4" bestFit="1" customWidth="1"/>
    <col min="348" max="348" width="12" bestFit="1" customWidth="1"/>
    <col min="349" max="349" width="4" bestFit="1" customWidth="1"/>
    <col min="350" max="350" width="10" bestFit="1" customWidth="1"/>
    <col min="351" max="351" width="4" bestFit="1" customWidth="1"/>
    <col min="352" max="352" width="12" bestFit="1" customWidth="1"/>
    <col min="353" max="353" width="4" bestFit="1" customWidth="1"/>
    <col min="354" max="354" width="12" bestFit="1" customWidth="1"/>
    <col min="355" max="355" width="4" bestFit="1" customWidth="1"/>
    <col min="356" max="356" width="12" bestFit="1" customWidth="1"/>
    <col min="357" max="357" width="4" bestFit="1" customWidth="1"/>
    <col min="358" max="358" width="12" bestFit="1" customWidth="1"/>
    <col min="359" max="359" width="4" bestFit="1" customWidth="1"/>
    <col min="360" max="360" width="12" bestFit="1" customWidth="1"/>
    <col min="361" max="361" width="4" bestFit="1" customWidth="1"/>
    <col min="362" max="362" width="12" bestFit="1" customWidth="1"/>
    <col min="363" max="363" width="4" bestFit="1" customWidth="1"/>
    <col min="364" max="364" width="12" bestFit="1" customWidth="1"/>
    <col min="365" max="365" width="4" bestFit="1" customWidth="1"/>
    <col min="366" max="366" width="12" bestFit="1" customWidth="1"/>
    <col min="367" max="367" width="4" bestFit="1" customWidth="1"/>
    <col min="368" max="368" width="12" bestFit="1" customWidth="1"/>
    <col min="369" max="369" width="4" bestFit="1" customWidth="1"/>
    <col min="370" max="370" width="12" bestFit="1" customWidth="1"/>
    <col min="371" max="371" width="4" bestFit="1" customWidth="1"/>
    <col min="372" max="372" width="12" bestFit="1" customWidth="1"/>
    <col min="373" max="373" width="4" bestFit="1" customWidth="1"/>
    <col min="374" max="374" width="12" bestFit="1" customWidth="1"/>
    <col min="375" max="375" width="4" bestFit="1" customWidth="1"/>
    <col min="376" max="376" width="12" bestFit="1" customWidth="1"/>
    <col min="377" max="377" width="4" bestFit="1" customWidth="1"/>
    <col min="378" max="378" width="12" bestFit="1" customWidth="1"/>
    <col min="379" max="379" width="4" bestFit="1" customWidth="1"/>
    <col min="380" max="380" width="12" bestFit="1" customWidth="1"/>
    <col min="381" max="381" width="4" bestFit="1" customWidth="1"/>
    <col min="382" max="382" width="12" bestFit="1" customWidth="1"/>
    <col min="383" max="383" width="4" bestFit="1" customWidth="1"/>
    <col min="384" max="384" width="12" bestFit="1" customWidth="1"/>
    <col min="385" max="385" width="4" bestFit="1" customWidth="1"/>
    <col min="386" max="386" width="12" bestFit="1" customWidth="1"/>
    <col min="387" max="387" width="4" bestFit="1" customWidth="1"/>
    <col min="388" max="388" width="11" bestFit="1" customWidth="1"/>
    <col min="389" max="389" width="4" bestFit="1" customWidth="1"/>
    <col min="390" max="390" width="11" bestFit="1" customWidth="1"/>
    <col min="391" max="391" width="4" bestFit="1" customWidth="1"/>
    <col min="392" max="392" width="12" bestFit="1" customWidth="1"/>
    <col min="393" max="393" width="4" bestFit="1" customWidth="1"/>
    <col min="394" max="394" width="12" bestFit="1" customWidth="1"/>
    <col min="395" max="395" width="4" bestFit="1" customWidth="1"/>
    <col min="396" max="396" width="12" bestFit="1" customWidth="1"/>
    <col min="397" max="397" width="4" bestFit="1" customWidth="1"/>
    <col min="398" max="398" width="12" bestFit="1" customWidth="1"/>
    <col min="399" max="399" width="4" bestFit="1" customWidth="1"/>
    <col min="400" max="400" width="12" bestFit="1" customWidth="1"/>
    <col min="401" max="401" width="4" bestFit="1" customWidth="1"/>
    <col min="402" max="402" width="12" bestFit="1" customWidth="1"/>
    <col min="403" max="403" width="4" bestFit="1" customWidth="1"/>
    <col min="404" max="404" width="12" bestFit="1" customWidth="1"/>
    <col min="405" max="405" width="4" bestFit="1" customWidth="1"/>
    <col min="406" max="406" width="12" bestFit="1" customWidth="1"/>
    <col min="407" max="407" width="4" bestFit="1" customWidth="1"/>
    <col min="408" max="408" width="12" bestFit="1" customWidth="1"/>
    <col min="409" max="409" width="4" bestFit="1" customWidth="1"/>
    <col min="410" max="410" width="12" bestFit="1" customWidth="1"/>
    <col min="411" max="411" width="4" bestFit="1" customWidth="1"/>
    <col min="412" max="412" width="12" bestFit="1" customWidth="1"/>
    <col min="413" max="413" width="4" bestFit="1" customWidth="1"/>
    <col min="414" max="414" width="12" bestFit="1" customWidth="1"/>
    <col min="415" max="415" width="4" bestFit="1" customWidth="1"/>
    <col min="416" max="416" width="12" bestFit="1" customWidth="1"/>
    <col min="417" max="417" width="4" bestFit="1" customWidth="1"/>
    <col min="418" max="418" width="12" bestFit="1" customWidth="1"/>
    <col min="419" max="419" width="4" bestFit="1" customWidth="1"/>
    <col min="420" max="420" width="12" bestFit="1" customWidth="1"/>
    <col min="421" max="421" width="4" bestFit="1" customWidth="1"/>
    <col min="422" max="422" width="12" bestFit="1" customWidth="1"/>
    <col min="423" max="423" width="4" bestFit="1" customWidth="1"/>
    <col min="513" max="513" width="46.42578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2" bestFit="1" customWidth="1"/>
    <col min="545" max="545" width="4" bestFit="1" customWidth="1"/>
    <col min="546" max="546" width="12" bestFit="1" customWidth="1"/>
    <col min="547" max="547" width="4" bestFit="1" customWidth="1"/>
    <col min="548" max="548" width="12" bestFit="1" customWidth="1"/>
    <col min="549" max="549" width="4" bestFit="1" customWidth="1"/>
    <col min="550" max="550" width="12" bestFit="1" customWidth="1"/>
    <col min="551" max="551" width="4" bestFit="1" customWidth="1"/>
    <col min="552" max="552" width="12" bestFit="1" customWidth="1"/>
    <col min="553" max="553" width="4" bestFit="1" customWidth="1"/>
    <col min="554" max="554" width="12" bestFit="1" customWidth="1"/>
    <col min="555" max="555" width="4" bestFit="1" customWidth="1"/>
    <col min="556" max="556" width="12" bestFit="1" customWidth="1"/>
    <col min="557" max="557" width="4" bestFit="1" customWidth="1"/>
    <col min="558" max="558" width="11" bestFit="1" customWidth="1"/>
    <col min="559" max="559" width="4" bestFit="1" customWidth="1"/>
    <col min="560" max="560" width="12" bestFit="1" customWidth="1"/>
    <col min="561" max="561" width="4" bestFit="1" customWidth="1"/>
    <col min="562" max="562" width="12" bestFit="1" customWidth="1"/>
    <col min="563" max="563" width="4" bestFit="1" customWidth="1"/>
    <col min="564" max="564" width="12" bestFit="1" customWidth="1"/>
    <col min="565" max="565" width="4" bestFit="1" customWidth="1"/>
    <col min="566" max="566" width="12" bestFit="1" customWidth="1"/>
    <col min="567" max="567" width="4" bestFit="1" customWidth="1"/>
    <col min="568" max="568" width="12" bestFit="1" customWidth="1"/>
    <col min="569" max="569" width="4" bestFit="1" customWidth="1"/>
    <col min="570" max="570" width="12" bestFit="1" customWidth="1"/>
    <col min="571" max="571" width="4" bestFit="1" customWidth="1"/>
    <col min="572" max="572" width="12" bestFit="1" customWidth="1"/>
    <col min="573" max="573" width="4" bestFit="1" customWidth="1"/>
    <col min="574" max="574" width="12" bestFit="1" customWidth="1"/>
    <col min="575" max="575" width="4" bestFit="1" customWidth="1"/>
    <col min="576" max="576" width="11" bestFit="1" customWidth="1"/>
    <col min="577" max="577" width="4" bestFit="1" customWidth="1"/>
    <col min="578" max="578" width="12" bestFit="1" customWidth="1"/>
    <col min="579" max="579" width="4" bestFit="1" customWidth="1"/>
    <col min="580" max="580" width="10" bestFit="1" customWidth="1"/>
    <col min="581" max="581" width="4" bestFit="1" customWidth="1"/>
    <col min="582" max="582" width="12" bestFit="1" customWidth="1"/>
    <col min="583" max="583" width="4" bestFit="1" customWidth="1"/>
    <col min="584" max="584" width="12" bestFit="1" customWidth="1"/>
    <col min="585" max="585" width="4" bestFit="1" customWidth="1"/>
    <col min="586" max="586" width="12" bestFit="1" customWidth="1"/>
    <col min="587" max="587" width="4" bestFit="1" customWidth="1"/>
    <col min="588" max="588" width="12" bestFit="1" customWidth="1"/>
    <col min="589" max="589" width="4" bestFit="1" customWidth="1"/>
    <col min="590" max="590" width="11" bestFit="1" customWidth="1"/>
    <col min="591" max="591" width="4" bestFit="1" customWidth="1"/>
    <col min="592" max="592" width="12" bestFit="1" customWidth="1"/>
    <col min="593" max="593" width="4" bestFit="1" customWidth="1"/>
    <col min="594" max="594" width="11" bestFit="1" customWidth="1"/>
    <col min="595" max="595" width="4" bestFit="1" customWidth="1"/>
    <col min="596" max="596" width="12" bestFit="1" customWidth="1"/>
    <col min="597" max="597" width="4" bestFit="1" customWidth="1"/>
    <col min="598" max="598" width="12" bestFit="1" customWidth="1"/>
    <col min="599" max="599" width="4" bestFit="1" customWidth="1"/>
    <col min="600" max="600" width="12" bestFit="1" customWidth="1"/>
    <col min="601" max="601" width="4" bestFit="1" customWidth="1"/>
    <col min="602" max="602" width="12" bestFit="1" customWidth="1"/>
    <col min="603" max="603" width="4" bestFit="1" customWidth="1"/>
    <col min="604" max="604" width="12" bestFit="1" customWidth="1"/>
    <col min="605" max="605" width="4" bestFit="1" customWidth="1"/>
    <col min="606" max="606" width="10" bestFit="1" customWidth="1"/>
    <col min="607" max="607" width="4" bestFit="1" customWidth="1"/>
    <col min="608" max="608" width="12" bestFit="1" customWidth="1"/>
    <col min="609" max="609" width="4" bestFit="1" customWidth="1"/>
    <col min="610" max="610" width="12" bestFit="1" customWidth="1"/>
    <col min="611" max="611" width="4" bestFit="1" customWidth="1"/>
    <col min="612" max="612" width="12" bestFit="1" customWidth="1"/>
    <col min="613" max="613" width="4" bestFit="1" customWidth="1"/>
    <col min="614" max="614" width="12" bestFit="1" customWidth="1"/>
    <col min="615" max="615" width="4" bestFit="1" customWidth="1"/>
    <col min="616" max="616" width="12" bestFit="1" customWidth="1"/>
    <col min="617" max="617" width="4" bestFit="1" customWidth="1"/>
    <col min="618" max="618" width="12" bestFit="1" customWidth="1"/>
    <col min="619" max="619" width="4" bestFit="1" customWidth="1"/>
    <col min="620" max="620" width="12" bestFit="1" customWidth="1"/>
    <col min="621" max="621" width="4" bestFit="1" customWidth="1"/>
    <col min="622" max="622" width="12" bestFit="1" customWidth="1"/>
    <col min="623" max="623" width="4" bestFit="1" customWidth="1"/>
    <col min="624" max="624" width="12" bestFit="1" customWidth="1"/>
    <col min="625" max="625" width="4" bestFit="1" customWidth="1"/>
    <col min="626" max="626" width="12" bestFit="1" customWidth="1"/>
    <col min="627" max="627" width="4" bestFit="1" customWidth="1"/>
    <col min="628" max="628" width="12" bestFit="1" customWidth="1"/>
    <col min="629" max="629" width="4" bestFit="1" customWidth="1"/>
    <col min="630" max="630" width="12" bestFit="1" customWidth="1"/>
    <col min="631" max="631" width="4" bestFit="1" customWidth="1"/>
    <col min="632" max="632" width="12" bestFit="1" customWidth="1"/>
    <col min="633" max="633" width="4" bestFit="1" customWidth="1"/>
    <col min="634" max="634" width="12" bestFit="1" customWidth="1"/>
    <col min="635" max="635" width="4" bestFit="1" customWidth="1"/>
    <col min="636" max="636" width="12" bestFit="1" customWidth="1"/>
    <col min="637" max="637" width="4" bestFit="1" customWidth="1"/>
    <col min="638" max="638" width="12" bestFit="1" customWidth="1"/>
    <col min="639" max="639" width="4" bestFit="1" customWidth="1"/>
    <col min="640" max="640" width="12" bestFit="1" customWidth="1"/>
    <col min="641" max="641" width="4" bestFit="1" customWidth="1"/>
    <col min="642" max="642" width="12" bestFit="1" customWidth="1"/>
    <col min="643" max="643" width="4" bestFit="1" customWidth="1"/>
    <col min="644" max="644" width="11" bestFit="1" customWidth="1"/>
    <col min="645" max="645" width="4" bestFit="1" customWidth="1"/>
    <col min="646" max="646" width="11" bestFit="1" customWidth="1"/>
    <col min="647" max="647" width="4" bestFit="1" customWidth="1"/>
    <col min="648" max="648" width="12" bestFit="1" customWidth="1"/>
    <col min="649" max="649" width="4" bestFit="1" customWidth="1"/>
    <col min="650" max="650" width="12" bestFit="1" customWidth="1"/>
    <col min="651" max="651" width="4" bestFit="1" customWidth="1"/>
    <col min="652" max="652" width="12" bestFit="1" customWidth="1"/>
    <col min="653" max="653" width="4" bestFit="1" customWidth="1"/>
    <col min="654" max="654" width="12" bestFit="1" customWidth="1"/>
    <col min="655" max="655" width="4" bestFit="1" customWidth="1"/>
    <col min="656" max="656" width="12" bestFit="1" customWidth="1"/>
    <col min="657" max="657" width="4" bestFit="1" customWidth="1"/>
    <col min="658" max="658" width="12" bestFit="1" customWidth="1"/>
    <col min="659" max="659" width="4" bestFit="1" customWidth="1"/>
    <col min="660" max="660" width="12" bestFit="1" customWidth="1"/>
    <col min="661" max="661" width="4" bestFit="1" customWidth="1"/>
    <col min="662" max="662" width="12" bestFit="1" customWidth="1"/>
    <col min="663" max="663" width="4" bestFit="1" customWidth="1"/>
    <col min="664" max="664" width="12" bestFit="1" customWidth="1"/>
    <col min="665" max="665" width="4" bestFit="1" customWidth="1"/>
    <col min="666" max="666" width="12" bestFit="1" customWidth="1"/>
    <col min="667" max="667" width="4" bestFit="1" customWidth="1"/>
    <col min="668" max="668" width="12" bestFit="1" customWidth="1"/>
    <col min="669" max="669" width="4" bestFit="1" customWidth="1"/>
    <col min="670" max="670" width="12" bestFit="1" customWidth="1"/>
    <col min="671" max="671" width="4" bestFit="1" customWidth="1"/>
    <col min="672" max="672" width="12" bestFit="1" customWidth="1"/>
    <col min="673" max="673" width="4" bestFit="1" customWidth="1"/>
    <col min="674" max="674" width="12" bestFit="1" customWidth="1"/>
    <col min="675" max="675" width="4" bestFit="1" customWidth="1"/>
    <col min="676" max="676" width="12" bestFit="1" customWidth="1"/>
    <col min="677" max="677" width="4" bestFit="1" customWidth="1"/>
    <col min="678" max="678" width="12" bestFit="1" customWidth="1"/>
    <col min="679" max="679" width="4" bestFit="1" customWidth="1"/>
    <col min="769" max="769" width="46.42578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2" bestFit="1" customWidth="1"/>
    <col min="801" max="801" width="4" bestFit="1" customWidth="1"/>
    <col min="802" max="802" width="12" bestFit="1" customWidth="1"/>
    <col min="803" max="803" width="4" bestFit="1" customWidth="1"/>
    <col min="804" max="804" width="12" bestFit="1" customWidth="1"/>
    <col min="805" max="805" width="4" bestFit="1" customWidth="1"/>
    <col min="806" max="806" width="12" bestFit="1" customWidth="1"/>
    <col min="807" max="807" width="4" bestFit="1" customWidth="1"/>
    <col min="808" max="808" width="12" bestFit="1" customWidth="1"/>
    <col min="809" max="809" width="4" bestFit="1" customWidth="1"/>
    <col min="810" max="810" width="12" bestFit="1" customWidth="1"/>
    <col min="811" max="811" width="4" bestFit="1" customWidth="1"/>
    <col min="812" max="812" width="12" bestFit="1" customWidth="1"/>
    <col min="813" max="813" width="4" bestFit="1" customWidth="1"/>
    <col min="814" max="814" width="11" bestFit="1" customWidth="1"/>
    <col min="815" max="815" width="4" bestFit="1" customWidth="1"/>
    <col min="816" max="816" width="12" bestFit="1" customWidth="1"/>
    <col min="817" max="817" width="4" bestFit="1" customWidth="1"/>
    <col min="818" max="818" width="12" bestFit="1" customWidth="1"/>
    <col min="819" max="819" width="4" bestFit="1" customWidth="1"/>
    <col min="820" max="820" width="12" bestFit="1" customWidth="1"/>
    <col min="821" max="821" width="4" bestFit="1" customWidth="1"/>
    <col min="822" max="822" width="12" bestFit="1" customWidth="1"/>
    <col min="823" max="823" width="4" bestFit="1" customWidth="1"/>
    <col min="824" max="824" width="12" bestFit="1" customWidth="1"/>
    <col min="825" max="825" width="4" bestFit="1" customWidth="1"/>
    <col min="826" max="826" width="12" bestFit="1" customWidth="1"/>
    <col min="827" max="827" width="4" bestFit="1" customWidth="1"/>
    <col min="828" max="828" width="12" bestFit="1" customWidth="1"/>
    <col min="829" max="829" width="4" bestFit="1" customWidth="1"/>
    <col min="830" max="830" width="12" bestFit="1" customWidth="1"/>
    <col min="831" max="831" width="4" bestFit="1" customWidth="1"/>
    <col min="832" max="832" width="11" bestFit="1" customWidth="1"/>
    <col min="833" max="833" width="4" bestFit="1" customWidth="1"/>
    <col min="834" max="834" width="12" bestFit="1" customWidth="1"/>
    <col min="835" max="835" width="4" bestFit="1" customWidth="1"/>
    <col min="836" max="836" width="10" bestFit="1" customWidth="1"/>
    <col min="837" max="837" width="4" bestFit="1" customWidth="1"/>
    <col min="838" max="838" width="12" bestFit="1" customWidth="1"/>
    <col min="839" max="839" width="4" bestFit="1" customWidth="1"/>
    <col min="840" max="840" width="12" bestFit="1" customWidth="1"/>
    <col min="841" max="841" width="4" bestFit="1" customWidth="1"/>
    <col min="842" max="842" width="12" bestFit="1" customWidth="1"/>
    <col min="843" max="843" width="4" bestFit="1" customWidth="1"/>
    <col min="844" max="844" width="12" bestFit="1" customWidth="1"/>
    <col min="845" max="845" width="4" bestFit="1" customWidth="1"/>
    <col min="846" max="846" width="11" bestFit="1" customWidth="1"/>
    <col min="847" max="847" width="4" bestFit="1" customWidth="1"/>
    <col min="848" max="848" width="12" bestFit="1" customWidth="1"/>
    <col min="849" max="849" width="4" bestFit="1" customWidth="1"/>
    <col min="850" max="850" width="11" bestFit="1" customWidth="1"/>
    <col min="851" max="851" width="4" bestFit="1" customWidth="1"/>
    <col min="852" max="852" width="12" bestFit="1" customWidth="1"/>
    <col min="853" max="853" width="4" bestFit="1" customWidth="1"/>
    <col min="854" max="854" width="12" bestFit="1" customWidth="1"/>
    <col min="855" max="855" width="4" bestFit="1" customWidth="1"/>
    <col min="856" max="856" width="12" bestFit="1" customWidth="1"/>
    <col min="857" max="857" width="4" bestFit="1" customWidth="1"/>
    <col min="858" max="858" width="12" bestFit="1" customWidth="1"/>
    <col min="859" max="859" width="4" bestFit="1" customWidth="1"/>
    <col min="860" max="860" width="12" bestFit="1" customWidth="1"/>
    <col min="861" max="861" width="4" bestFit="1" customWidth="1"/>
    <col min="862" max="862" width="10" bestFit="1" customWidth="1"/>
    <col min="863" max="863" width="4" bestFit="1" customWidth="1"/>
    <col min="864" max="864" width="12" bestFit="1" customWidth="1"/>
    <col min="865" max="865" width="4" bestFit="1" customWidth="1"/>
    <col min="866" max="866" width="12" bestFit="1" customWidth="1"/>
    <col min="867" max="867" width="4" bestFit="1" customWidth="1"/>
    <col min="868" max="868" width="12" bestFit="1" customWidth="1"/>
    <col min="869" max="869" width="4" bestFit="1" customWidth="1"/>
    <col min="870" max="870" width="12" bestFit="1" customWidth="1"/>
    <col min="871" max="871" width="4" bestFit="1" customWidth="1"/>
    <col min="872" max="872" width="12" bestFit="1" customWidth="1"/>
    <col min="873" max="873" width="4" bestFit="1" customWidth="1"/>
    <col min="874" max="874" width="12" bestFit="1" customWidth="1"/>
    <col min="875" max="875" width="4" bestFit="1" customWidth="1"/>
    <col min="876" max="876" width="12" bestFit="1" customWidth="1"/>
    <col min="877" max="877" width="4" bestFit="1" customWidth="1"/>
    <col min="878" max="878" width="12" bestFit="1" customWidth="1"/>
    <col min="879" max="879" width="4" bestFit="1" customWidth="1"/>
    <col min="880" max="880" width="12" bestFit="1" customWidth="1"/>
    <col min="881" max="881" width="4" bestFit="1" customWidth="1"/>
    <col min="882" max="882" width="12" bestFit="1" customWidth="1"/>
    <col min="883" max="883" width="4" bestFit="1" customWidth="1"/>
    <col min="884" max="884" width="12" bestFit="1" customWidth="1"/>
    <col min="885" max="885" width="4" bestFit="1" customWidth="1"/>
    <col min="886" max="886" width="12" bestFit="1" customWidth="1"/>
    <col min="887" max="887" width="4" bestFit="1" customWidth="1"/>
    <col min="888" max="888" width="12" bestFit="1" customWidth="1"/>
    <col min="889" max="889" width="4" bestFit="1" customWidth="1"/>
    <col min="890" max="890" width="12" bestFit="1" customWidth="1"/>
    <col min="891" max="891" width="4" bestFit="1" customWidth="1"/>
    <col min="892" max="892" width="12" bestFit="1" customWidth="1"/>
    <col min="893" max="893" width="4" bestFit="1" customWidth="1"/>
    <col min="894" max="894" width="12" bestFit="1" customWidth="1"/>
    <col min="895" max="895" width="4" bestFit="1" customWidth="1"/>
    <col min="896" max="896" width="12" bestFit="1" customWidth="1"/>
    <col min="897" max="897" width="4" bestFit="1" customWidth="1"/>
    <col min="898" max="898" width="12" bestFit="1" customWidth="1"/>
    <col min="899" max="899" width="4" bestFit="1" customWidth="1"/>
    <col min="900" max="900" width="11" bestFit="1" customWidth="1"/>
    <col min="901" max="901" width="4" bestFit="1" customWidth="1"/>
    <col min="902" max="902" width="11" bestFit="1" customWidth="1"/>
    <col min="903" max="903" width="4" bestFit="1" customWidth="1"/>
    <col min="904" max="904" width="12" bestFit="1" customWidth="1"/>
    <col min="905" max="905" width="4" bestFit="1" customWidth="1"/>
    <col min="906" max="906" width="12" bestFit="1" customWidth="1"/>
    <col min="907" max="907" width="4" bestFit="1" customWidth="1"/>
    <col min="908" max="908" width="12" bestFit="1" customWidth="1"/>
    <col min="909" max="909" width="4" bestFit="1" customWidth="1"/>
    <col min="910" max="910" width="12" bestFit="1" customWidth="1"/>
    <col min="911" max="911" width="4" bestFit="1" customWidth="1"/>
    <col min="912" max="912" width="12" bestFit="1" customWidth="1"/>
    <col min="913" max="913" width="4" bestFit="1" customWidth="1"/>
    <col min="914" max="914" width="12" bestFit="1" customWidth="1"/>
    <col min="915" max="915" width="4" bestFit="1" customWidth="1"/>
    <col min="916" max="916" width="12" bestFit="1" customWidth="1"/>
    <col min="917" max="917" width="4" bestFit="1" customWidth="1"/>
    <col min="918" max="918" width="12" bestFit="1" customWidth="1"/>
    <col min="919" max="919" width="4" bestFit="1" customWidth="1"/>
    <col min="920" max="920" width="12" bestFit="1" customWidth="1"/>
    <col min="921" max="921" width="4" bestFit="1" customWidth="1"/>
    <col min="922" max="922" width="12" bestFit="1" customWidth="1"/>
    <col min="923" max="923" width="4" bestFit="1" customWidth="1"/>
    <col min="924" max="924" width="12" bestFit="1" customWidth="1"/>
    <col min="925" max="925" width="4" bestFit="1" customWidth="1"/>
    <col min="926" max="926" width="12" bestFit="1" customWidth="1"/>
    <col min="927" max="927" width="4" bestFit="1" customWidth="1"/>
    <col min="928" max="928" width="12" bestFit="1" customWidth="1"/>
    <col min="929" max="929" width="4" bestFit="1" customWidth="1"/>
    <col min="930" max="930" width="12" bestFit="1" customWidth="1"/>
    <col min="931" max="931" width="4" bestFit="1" customWidth="1"/>
    <col min="932" max="932" width="12" bestFit="1" customWidth="1"/>
    <col min="933" max="933" width="4" bestFit="1" customWidth="1"/>
    <col min="934" max="934" width="12" bestFit="1" customWidth="1"/>
    <col min="935" max="935" width="4" bestFit="1" customWidth="1"/>
    <col min="1025" max="1025" width="46.42578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2" bestFit="1" customWidth="1"/>
    <col min="1057" max="1057" width="4" bestFit="1" customWidth="1"/>
    <col min="1058" max="1058" width="12" bestFit="1" customWidth="1"/>
    <col min="1059" max="1059" width="4" bestFit="1" customWidth="1"/>
    <col min="1060" max="1060" width="12" bestFit="1" customWidth="1"/>
    <col min="1061" max="1061" width="4" bestFit="1" customWidth="1"/>
    <col min="1062" max="1062" width="12" bestFit="1" customWidth="1"/>
    <col min="1063" max="1063" width="4" bestFit="1" customWidth="1"/>
    <col min="1064" max="1064" width="12" bestFit="1" customWidth="1"/>
    <col min="1065" max="1065" width="4" bestFit="1" customWidth="1"/>
    <col min="1066" max="1066" width="12" bestFit="1" customWidth="1"/>
    <col min="1067" max="1067" width="4" bestFit="1" customWidth="1"/>
    <col min="1068" max="1068" width="12" bestFit="1" customWidth="1"/>
    <col min="1069" max="1069" width="4" bestFit="1" customWidth="1"/>
    <col min="1070" max="1070" width="11" bestFit="1" customWidth="1"/>
    <col min="1071" max="1071" width="4" bestFit="1" customWidth="1"/>
    <col min="1072" max="1072" width="12" bestFit="1" customWidth="1"/>
    <col min="1073" max="1073" width="4" bestFit="1" customWidth="1"/>
    <col min="1074" max="1074" width="12" bestFit="1" customWidth="1"/>
    <col min="1075" max="1075" width="4" bestFit="1" customWidth="1"/>
    <col min="1076" max="1076" width="12" bestFit="1" customWidth="1"/>
    <col min="1077" max="1077" width="4" bestFit="1" customWidth="1"/>
    <col min="1078" max="1078" width="12" bestFit="1" customWidth="1"/>
    <col min="1079" max="1079" width="4" bestFit="1" customWidth="1"/>
    <col min="1080" max="1080" width="12" bestFit="1" customWidth="1"/>
    <col min="1081" max="1081" width="4" bestFit="1" customWidth="1"/>
    <col min="1082" max="1082" width="12" bestFit="1" customWidth="1"/>
    <col min="1083" max="1083" width="4" bestFit="1" customWidth="1"/>
    <col min="1084" max="1084" width="12" bestFit="1" customWidth="1"/>
    <col min="1085" max="1085" width="4" bestFit="1" customWidth="1"/>
    <col min="1086" max="1086" width="12" bestFit="1" customWidth="1"/>
    <col min="1087" max="1087" width="4" bestFit="1" customWidth="1"/>
    <col min="1088" max="1088" width="11" bestFit="1" customWidth="1"/>
    <col min="1089" max="1089" width="4" bestFit="1" customWidth="1"/>
    <col min="1090" max="1090" width="12" bestFit="1" customWidth="1"/>
    <col min="1091" max="1091" width="4" bestFit="1" customWidth="1"/>
    <col min="1092" max="1092" width="10" bestFit="1" customWidth="1"/>
    <col min="1093" max="1093" width="4" bestFit="1" customWidth="1"/>
    <col min="1094" max="1094" width="12" bestFit="1" customWidth="1"/>
    <col min="1095" max="1095" width="4" bestFit="1" customWidth="1"/>
    <col min="1096" max="1096" width="12" bestFit="1" customWidth="1"/>
    <col min="1097" max="1097" width="4" bestFit="1" customWidth="1"/>
    <col min="1098" max="1098" width="12" bestFit="1" customWidth="1"/>
    <col min="1099" max="1099" width="4" bestFit="1" customWidth="1"/>
    <col min="1100" max="1100" width="12" bestFit="1" customWidth="1"/>
    <col min="1101" max="1101" width="4" bestFit="1" customWidth="1"/>
    <col min="1102" max="1102" width="11" bestFit="1" customWidth="1"/>
    <col min="1103" max="1103" width="4" bestFit="1" customWidth="1"/>
    <col min="1104" max="1104" width="12" bestFit="1" customWidth="1"/>
    <col min="1105" max="1105" width="4" bestFit="1" customWidth="1"/>
    <col min="1106" max="1106" width="11" bestFit="1" customWidth="1"/>
    <col min="1107" max="1107" width="4" bestFit="1" customWidth="1"/>
    <col min="1108" max="1108" width="12" bestFit="1" customWidth="1"/>
    <col min="1109" max="1109" width="4" bestFit="1" customWidth="1"/>
    <col min="1110" max="1110" width="12" bestFit="1" customWidth="1"/>
    <col min="1111" max="1111" width="4" bestFit="1" customWidth="1"/>
    <col min="1112" max="1112" width="12" bestFit="1" customWidth="1"/>
    <col min="1113" max="1113" width="4" bestFit="1" customWidth="1"/>
    <col min="1114" max="1114" width="12" bestFit="1" customWidth="1"/>
    <col min="1115" max="1115" width="4" bestFit="1" customWidth="1"/>
    <col min="1116" max="1116" width="12" bestFit="1" customWidth="1"/>
    <col min="1117" max="1117" width="4" bestFit="1" customWidth="1"/>
    <col min="1118" max="1118" width="10" bestFit="1" customWidth="1"/>
    <col min="1119" max="1119" width="4" bestFit="1" customWidth="1"/>
    <col min="1120" max="1120" width="12" bestFit="1" customWidth="1"/>
    <col min="1121" max="1121" width="4" bestFit="1" customWidth="1"/>
    <col min="1122" max="1122" width="12" bestFit="1" customWidth="1"/>
    <col min="1123" max="1123" width="4" bestFit="1" customWidth="1"/>
    <col min="1124" max="1124" width="12" bestFit="1" customWidth="1"/>
    <col min="1125" max="1125" width="4" bestFit="1" customWidth="1"/>
    <col min="1126" max="1126" width="12" bestFit="1" customWidth="1"/>
    <col min="1127" max="1127" width="4" bestFit="1" customWidth="1"/>
    <col min="1128" max="1128" width="12" bestFit="1" customWidth="1"/>
    <col min="1129" max="1129" width="4" bestFit="1" customWidth="1"/>
    <col min="1130" max="1130" width="12" bestFit="1" customWidth="1"/>
    <col min="1131" max="1131" width="4" bestFit="1" customWidth="1"/>
    <col min="1132" max="1132" width="12" bestFit="1" customWidth="1"/>
    <col min="1133" max="1133" width="4" bestFit="1" customWidth="1"/>
    <col min="1134" max="1134" width="12" bestFit="1" customWidth="1"/>
    <col min="1135" max="1135" width="4" bestFit="1" customWidth="1"/>
    <col min="1136" max="1136" width="12" bestFit="1" customWidth="1"/>
    <col min="1137" max="1137" width="4" bestFit="1" customWidth="1"/>
    <col min="1138" max="1138" width="12" bestFit="1" customWidth="1"/>
    <col min="1139" max="1139" width="4" bestFit="1" customWidth="1"/>
    <col min="1140" max="1140" width="12" bestFit="1" customWidth="1"/>
    <col min="1141" max="1141" width="4" bestFit="1" customWidth="1"/>
    <col min="1142" max="1142" width="12" bestFit="1" customWidth="1"/>
    <col min="1143" max="1143" width="4" bestFit="1" customWidth="1"/>
    <col min="1144" max="1144" width="12" bestFit="1" customWidth="1"/>
    <col min="1145" max="1145" width="4" bestFit="1" customWidth="1"/>
    <col min="1146" max="1146" width="12" bestFit="1" customWidth="1"/>
    <col min="1147" max="1147" width="4" bestFit="1" customWidth="1"/>
    <col min="1148" max="1148" width="12" bestFit="1" customWidth="1"/>
    <col min="1149" max="1149" width="4" bestFit="1" customWidth="1"/>
    <col min="1150" max="1150" width="12" bestFit="1" customWidth="1"/>
    <col min="1151" max="1151" width="4" bestFit="1" customWidth="1"/>
    <col min="1152" max="1152" width="12" bestFit="1" customWidth="1"/>
    <col min="1153" max="1153" width="4" bestFit="1" customWidth="1"/>
    <col min="1154" max="1154" width="12" bestFit="1" customWidth="1"/>
    <col min="1155" max="1155" width="4" bestFit="1" customWidth="1"/>
    <col min="1156" max="1156" width="11" bestFit="1" customWidth="1"/>
    <col min="1157" max="1157" width="4" bestFit="1" customWidth="1"/>
    <col min="1158" max="1158" width="11" bestFit="1" customWidth="1"/>
    <col min="1159" max="1159" width="4" bestFit="1" customWidth="1"/>
    <col min="1160" max="1160" width="12" bestFit="1" customWidth="1"/>
    <col min="1161" max="1161" width="4" bestFit="1" customWidth="1"/>
    <col min="1162" max="1162" width="12" bestFit="1" customWidth="1"/>
    <col min="1163" max="1163" width="4" bestFit="1" customWidth="1"/>
    <col min="1164" max="1164" width="12" bestFit="1" customWidth="1"/>
    <col min="1165" max="1165" width="4" bestFit="1" customWidth="1"/>
    <col min="1166" max="1166" width="12" bestFit="1" customWidth="1"/>
    <col min="1167" max="1167" width="4" bestFit="1" customWidth="1"/>
    <col min="1168" max="1168" width="12" bestFit="1" customWidth="1"/>
    <col min="1169" max="1169" width="4" bestFit="1" customWidth="1"/>
    <col min="1170" max="1170" width="12" bestFit="1" customWidth="1"/>
    <col min="1171" max="1171" width="4" bestFit="1" customWidth="1"/>
    <col min="1172" max="1172" width="12" bestFit="1" customWidth="1"/>
    <col min="1173" max="1173" width="4" bestFit="1" customWidth="1"/>
    <col min="1174" max="1174" width="12" bestFit="1" customWidth="1"/>
    <col min="1175" max="1175" width="4" bestFit="1" customWidth="1"/>
    <col min="1176" max="1176" width="12" bestFit="1" customWidth="1"/>
    <col min="1177" max="1177" width="4" bestFit="1" customWidth="1"/>
    <col min="1178" max="1178" width="12" bestFit="1" customWidth="1"/>
    <col min="1179" max="1179" width="4" bestFit="1" customWidth="1"/>
    <col min="1180" max="1180" width="12" bestFit="1" customWidth="1"/>
    <col min="1181" max="1181" width="4" bestFit="1" customWidth="1"/>
    <col min="1182" max="1182" width="12" bestFit="1" customWidth="1"/>
    <col min="1183" max="1183" width="4" bestFit="1" customWidth="1"/>
    <col min="1184" max="1184" width="12" bestFit="1" customWidth="1"/>
    <col min="1185" max="1185" width="4" bestFit="1" customWidth="1"/>
    <col min="1186" max="1186" width="12" bestFit="1" customWidth="1"/>
    <col min="1187" max="1187" width="4" bestFit="1" customWidth="1"/>
    <col min="1188" max="1188" width="12" bestFit="1" customWidth="1"/>
    <col min="1189" max="1189" width="4" bestFit="1" customWidth="1"/>
    <col min="1190" max="1190" width="12" bestFit="1" customWidth="1"/>
    <col min="1191" max="1191" width="4" bestFit="1" customWidth="1"/>
    <col min="1281" max="1281" width="46.42578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2" bestFit="1" customWidth="1"/>
    <col min="1313" max="1313" width="4" bestFit="1" customWidth="1"/>
    <col min="1314" max="1314" width="12" bestFit="1" customWidth="1"/>
    <col min="1315" max="1315" width="4" bestFit="1" customWidth="1"/>
    <col min="1316" max="1316" width="12" bestFit="1" customWidth="1"/>
    <col min="1317" max="1317" width="4" bestFit="1" customWidth="1"/>
    <col min="1318" max="1318" width="12" bestFit="1" customWidth="1"/>
    <col min="1319" max="1319" width="4" bestFit="1" customWidth="1"/>
    <col min="1320" max="1320" width="12" bestFit="1" customWidth="1"/>
    <col min="1321" max="1321" width="4" bestFit="1" customWidth="1"/>
    <col min="1322" max="1322" width="12" bestFit="1" customWidth="1"/>
    <col min="1323" max="1323" width="4" bestFit="1" customWidth="1"/>
    <col min="1324" max="1324" width="12" bestFit="1" customWidth="1"/>
    <col min="1325" max="1325" width="4" bestFit="1" customWidth="1"/>
    <col min="1326" max="1326" width="11" bestFit="1" customWidth="1"/>
    <col min="1327" max="1327" width="4" bestFit="1" customWidth="1"/>
    <col min="1328" max="1328" width="12" bestFit="1" customWidth="1"/>
    <col min="1329" max="1329" width="4" bestFit="1" customWidth="1"/>
    <col min="1330" max="1330" width="12" bestFit="1" customWidth="1"/>
    <col min="1331" max="1331" width="4" bestFit="1" customWidth="1"/>
    <col min="1332" max="1332" width="12" bestFit="1" customWidth="1"/>
    <col min="1333" max="1333" width="4" bestFit="1" customWidth="1"/>
    <col min="1334" max="1334" width="12" bestFit="1" customWidth="1"/>
    <col min="1335" max="1335" width="4" bestFit="1" customWidth="1"/>
    <col min="1336" max="1336" width="12" bestFit="1" customWidth="1"/>
    <col min="1337" max="1337" width="4" bestFit="1" customWidth="1"/>
    <col min="1338" max="1338" width="12" bestFit="1" customWidth="1"/>
    <col min="1339" max="1339" width="4" bestFit="1" customWidth="1"/>
    <col min="1340" max="1340" width="12" bestFit="1" customWidth="1"/>
    <col min="1341" max="1341" width="4" bestFit="1" customWidth="1"/>
    <col min="1342" max="1342" width="12" bestFit="1" customWidth="1"/>
    <col min="1343" max="1343" width="4" bestFit="1" customWidth="1"/>
    <col min="1344" max="1344" width="11" bestFit="1" customWidth="1"/>
    <col min="1345" max="1345" width="4" bestFit="1" customWidth="1"/>
    <col min="1346" max="1346" width="12" bestFit="1" customWidth="1"/>
    <col min="1347" max="1347" width="4" bestFit="1" customWidth="1"/>
    <col min="1348" max="1348" width="10" bestFit="1" customWidth="1"/>
    <col min="1349" max="1349" width="4" bestFit="1" customWidth="1"/>
    <col min="1350" max="1350" width="12" bestFit="1" customWidth="1"/>
    <col min="1351" max="1351" width="4" bestFit="1" customWidth="1"/>
    <col min="1352" max="1352" width="12" bestFit="1" customWidth="1"/>
    <col min="1353" max="1353" width="4" bestFit="1" customWidth="1"/>
    <col min="1354" max="1354" width="12" bestFit="1" customWidth="1"/>
    <col min="1355" max="1355" width="4" bestFit="1" customWidth="1"/>
    <col min="1356" max="1356" width="12" bestFit="1" customWidth="1"/>
    <col min="1357" max="1357" width="4" bestFit="1" customWidth="1"/>
    <col min="1358" max="1358" width="11" bestFit="1" customWidth="1"/>
    <col min="1359" max="1359" width="4" bestFit="1" customWidth="1"/>
    <col min="1360" max="1360" width="12" bestFit="1" customWidth="1"/>
    <col min="1361" max="1361" width="4" bestFit="1" customWidth="1"/>
    <col min="1362" max="1362" width="11" bestFit="1" customWidth="1"/>
    <col min="1363" max="1363" width="4" bestFit="1" customWidth="1"/>
    <col min="1364" max="1364" width="12" bestFit="1" customWidth="1"/>
    <col min="1365" max="1365" width="4" bestFit="1" customWidth="1"/>
    <col min="1366" max="1366" width="12" bestFit="1" customWidth="1"/>
    <col min="1367" max="1367" width="4" bestFit="1" customWidth="1"/>
    <col min="1368" max="1368" width="12" bestFit="1" customWidth="1"/>
    <col min="1369" max="1369" width="4" bestFit="1" customWidth="1"/>
    <col min="1370" max="1370" width="12" bestFit="1" customWidth="1"/>
    <col min="1371" max="1371" width="4" bestFit="1" customWidth="1"/>
    <col min="1372" max="1372" width="12" bestFit="1" customWidth="1"/>
    <col min="1373" max="1373" width="4" bestFit="1" customWidth="1"/>
    <col min="1374" max="1374" width="10" bestFit="1" customWidth="1"/>
    <col min="1375" max="1375" width="4" bestFit="1" customWidth="1"/>
    <col min="1376" max="1376" width="12" bestFit="1" customWidth="1"/>
    <col min="1377" max="1377" width="4" bestFit="1" customWidth="1"/>
    <col min="1378" max="1378" width="12" bestFit="1" customWidth="1"/>
    <col min="1379" max="1379" width="4" bestFit="1" customWidth="1"/>
    <col min="1380" max="1380" width="12" bestFit="1" customWidth="1"/>
    <col min="1381" max="1381" width="4" bestFit="1" customWidth="1"/>
    <col min="1382" max="1382" width="12" bestFit="1" customWidth="1"/>
    <col min="1383" max="1383" width="4" bestFit="1" customWidth="1"/>
    <col min="1384" max="1384" width="12" bestFit="1" customWidth="1"/>
    <col min="1385" max="1385" width="4" bestFit="1" customWidth="1"/>
    <col min="1386" max="1386" width="12" bestFit="1" customWidth="1"/>
    <col min="1387" max="1387" width="4" bestFit="1" customWidth="1"/>
    <col min="1388" max="1388" width="12" bestFit="1" customWidth="1"/>
    <col min="1389" max="1389" width="4" bestFit="1" customWidth="1"/>
    <col min="1390" max="1390" width="12" bestFit="1" customWidth="1"/>
    <col min="1391" max="1391" width="4" bestFit="1" customWidth="1"/>
    <col min="1392" max="1392" width="12" bestFit="1" customWidth="1"/>
    <col min="1393" max="1393" width="4" bestFit="1" customWidth="1"/>
    <col min="1394" max="1394" width="12" bestFit="1" customWidth="1"/>
    <col min="1395" max="1395" width="4" bestFit="1" customWidth="1"/>
    <col min="1396" max="1396" width="12" bestFit="1" customWidth="1"/>
    <col min="1397" max="1397" width="4" bestFit="1" customWidth="1"/>
    <col min="1398" max="1398" width="12" bestFit="1" customWidth="1"/>
    <col min="1399" max="1399" width="4" bestFit="1" customWidth="1"/>
    <col min="1400" max="1400" width="12" bestFit="1" customWidth="1"/>
    <col min="1401" max="1401" width="4" bestFit="1" customWidth="1"/>
    <col min="1402" max="1402" width="12" bestFit="1" customWidth="1"/>
    <col min="1403" max="1403" width="4" bestFit="1" customWidth="1"/>
    <col min="1404" max="1404" width="12" bestFit="1" customWidth="1"/>
    <col min="1405" max="1405" width="4" bestFit="1" customWidth="1"/>
    <col min="1406" max="1406" width="12" bestFit="1" customWidth="1"/>
    <col min="1407" max="1407" width="4" bestFit="1" customWidth="1"/>
    <col min="1408" max="1408" width="12" bestFit="1" customWidth="1"/>
    <col min="1409" max="1409" width="4" bestFit="1" customWidth="1"/>
    <col min="1410" max="1410" width="12" bestFit="1" customWidth="1"/>
    <col min="1411" max="1411" width="4" bestFit="1" customWidth="1"/>
    <col min="1412" max="1412" width="11" bestFit="1" customWidth="1"/>
    <col min="1413" max="1413" width="4" bestFit="1" customWidth="1"/>
    <col min="1414" max="1414" width="11" bestFit="1" customWidth="1"/>
    <col min="1415" max="1415" width="4" bestFit="1" customWidth="1"/>
    <col min="1416" max="1416" width="12" bestFit="1" customWidth="1"/>
    <col min="1417" max="1417" width="4" bestFit="1" customWidth="1"/>
    <col min="1418" max="1418" width="12" bestFit="1" customWidth="1"/>
    <col min="1419" max="1419" width="4" bestFit="1" customWidth="1"/>
    <col min="1420" max="1420" width="12" bestFit="1" customWidth="1"/>
    <col min="1421" max="1421" width="4" bestFit="1" customWidth="1"/>
    <col min="1422" max="1422" width="12" bestFit="1" customWidth="1"/>
    <col min="1423" max="1423" width="4" bestFit="1" customWidth="1"/>
    <col min="1424" max="1424" width="12" bestFit="1" customWidth="1"/>
    <col min="1425" max="1425" width="4" bestFit="1" customWidth="1"/>
    <col min="1426" max="1426" width="12" bestFit="1" customWidth="1"/>
    <col min="1427" max="1427" width="4" bestFit="1" customWidth="1"/>
    <col min="1428" max="1428" width="12" bestFit="1" customWidth="1"/>
    <col min="1429" max="1429" width="4" bestFit="1" customWidth="1"/>
    <col min="1430" max="1430" width="12" bestFit="1" customWidth="1"/>
    <col min="1431" max="1431" width="4" bestFit="1" customWidth="1"/>
    <col min="1432" max="1432" width="12" bestFit="1" customWidth="1"/>
    <col min="1433" max="1433" width="4" bestFit="1" customWidth="1"/>
    <col min="1434" max="1434" width="12" bestFit="1" customWidth="1"/>
    <col min="1435" max="1435" width="4" bestFit="1" customWidth="1"/>
    <col min="1436" max="1436" width="12" bestFit="1" customWidth="1"/>
    <col min="1437" max="1437" width="4" bestFit="1" customWidth="1"/>
    <col min="1438" max="1438" width="12" bestFit="1" customWidth="1"/>
    <col min="1439" max="1439" width="4" bestFit="1" customWidth="1"/>
    <col min="1440" max="1440" width="12" bestFit="1" customWidth="1"/>
    <col min="1441" max="1441" width="4" bestFit="1" customWidth="1"/>
    <col min="1442" max="1442" width="12" bestFit="1" customWidth="1"/>
    <col min="1443" max="1443" width="4" bestFit="1" customWidth="1"/>
    <col min="1444" max="1444" width="12" bestFit="1" customWidth="1"/>
    <col min="1445" max="1445" width="4" bestFit="1" customWidth="1"/>
    <col min="1446" max="1446" width="12" bestFit="1" customWidth="1"/>
    <col min="1447" max="1447" width="4" bestFit="1" customWidth="1"/>
    <col min="1537" max="1537" width="46.42578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2" bestFit="1" customWidth="1"/>
    <col min="1569" max="1569" width="4" bestFit="1" customWidth="1"/>
    <col min="1570" max="1570" width="12" bestFit="1" customWidth="1"/>
    <col min="1571" max="1571" width="4" bestFit="1" customWidth="1"/>
    <col min="1572" max="1572" width="12" bestFit="1" customWidth="1"/>
    <col min="1573" max="1573" width="4" bestFit="1" customWidth="1"/>
    <col min="1574" max="1574" width="12" bestFit="1" customWidth="1"/>
    <col min="1575" max="1575" width="4" bestFit="1" customWidth="1"/>
    <col min="1576" max="1576" width="12" bestFit="1" customWidth="1"/>
    <col min="1577" max="1577" width="4" bestFit="1" customWidth="1"/>
    <col min="1578" max="1578" width="12" bestFit="1" customWidth="1"/>
    <col min="1579" max="1579" width="4" bestFit="1" customWidth="1"/>
    <col min="1580" max="1580" width="12" bestFit="1" customWidth="1"/>
    <col min="1581" max="1581" width="4" bestFit="1" customWidth="1"/>
    <col min="1582" max="1582" width="11" bestFit="1" customWidth="1"/>
    <col min="1583" max="1583" width="4" bestFit="1" customWidth="1"/>
    <col min="1584" max="1584" width="12" bestFit="1" customWidth="1"/>
    <col min="1585" max="1585" width="4" bestFit="1" customWidth="1"/>
    <col min="1586" max="1586" width="12" bestFit="1" customWidth="1"/>
    <col min="1587" max="1587" width="4" bestFit="1" customWidth="1"/>
    <col min="1588" max="1588" width="12" bestFit="1" customWidth="1"/>
    <col min="1589" max="1589" width="4" bestFit="1" customWidth="1"/>
    <col min="1590" max="1590" width="12" bestFit="1" customWidth="1"/>
    <col min="1591" max="1591" width="4" bestFit="1" customWidth="1"/>
    <col min="1592" max="1592" width="12" bestFit="1" customWidth="1"/>
    <col min="1593" max="1593" width="4" bestFit="1" customWidth="1"/>
    <col min="1594" max="1594" width="12" bestFit="1" customWidth="1"/>
    <col min="1595" max="1595" width="4" bestFit="1" customWidth="1"/>
    <col min="1596" max="1596" width="12" bestFit="1" customWidth="1"/>
    <col min="1597" max="1597" width="4" bestFit="1" customWidth="1"/>
    <col min="1598" max="1598" width="12" bestFit="1" customWidth="1"/>
    <col min="1599" max="1599" width="4" bestFit="1" customWidth="1"/>
    <col min="1600" max="1600" width="11" bestFit="1" customWidth="1"/>
    <col min="1601" max="1601" width="4" bestFit="1" customWidth="1"/>
    <col min="1602" max="1602" width="12" bestFit="1" customWidth="1"/>
    <col min="1603" max="1603" width="4" bestFit="1" customWidth="1"/>
    <col min="1604" max="1604" width="10" bestFit="1" customWidth="1"/>
    <col min="1605" max="1605" width="4" bestFit="1" customWidth="1"/>
    <col min="1606" max="1606" width="12" bestFit="1" customWidth="1"/>
    <col min="1607" max="1607" width="4" bestFit="1" customWidth="1"/>
    <col min="1608" max="1608" width="12" bestFit="1" customWidth="1"/>
    <col min="1609" max="1609" width="4" bestFit="1" customWidth="1"/>
    <col min="1610" max="1610" width="12" bestFit="1" customWidth="1"/>
    <col min="1611" max="1611" width="4" bestFit="1" customWidth="1"/>
    <col min="1612" max="1612" width="12" bestFit="1" customWidth="1"/>
    <col min="1613" max="1613" width="4" bestFit="1" customWidth="1"/>
    <col min="1614" max="1614" width="11" bestFit="1" customWidth="1"/>
    <col min="1615" max="1615" width="4" bestFit="1" customWidth="1"/>
    <col min="1616" max="1616" width="12" bestFit="1" customWidth="1"/>
    <col min="1617" max="1617" width="4" bestFit="1" customWidth="1"/>
    <col min="1618" max="1618" width="11" bestFit="1" customWidth="1"/>
    <col min="1619" max="1619" width="4" bestFit="1" customWidth="1"/>
    <col min="1620" max="1620" width="12" bestFit="1" customWidth="1"/>
    <col min="1621" max="1621" width="4" bestFit="1" customWidth="1"/>
    <col min="1622" max="1622" width="12" bestFit="1" customWidth="1"/>
    <col min="1623" max="1623" width="4" bestFit="1" customWidth="1"/>
    <col min="1624" max="1624" width="12" bestFit="1" customWidth="1"/>
    <col min="1625" max="1625" width="4" bestFit="1" customWidth="1"/>
    <col min="1626" max="1626" width="12" bestFit="1" customWidth="1"/>
    <col min="1627" max="1627" width="4" bestFit="1" customWidth="1"/>
    <col min="1628" max="1628" width="12" bestFit="1" customWidth="1"/>
    <col min="1629" max="1629" width="4" bestFit="1" customWidth="1"/>
    <col min="1630" max="1630" width="10" bestFit="1" customWidth="1"/>
    <col min="1631" max="1631" width="4" bestFit="1" customWidth="1"/>
    <col min="1632" max="1632" width="12" bestFit="1" customWidth="1"/>
    <col min="1633" max="1633" width="4" bestFit="1" customWidth="1"/>
    <col min="1634" max="1634" width="12" bestFit="1" customWidth="1"/>
    <col min="1635" max="1635" width="4" bestFit="1" customWidth="1"/>
    <col min="1636" max="1636" width="12" bestFit="1" customWidth="1"/>
    <col min="1637" max="1637" width="4" bestFit="1" customWidth="1"/>
    <col min="1638" max="1638" width="12" bestFit="1" customWidth="1"/>
    <col min="1639" max="1639" width="4" bestFit="1" customWidth="1"/>
    <col min="1640" max="1640" width="12" bestFit="1" customWidth="1"/>
    <col min="1641" max="1641" width="4" bestFit="1" customWidth="1"/>
    <col min="1642" max="1642" width="12" bestFit="1" customWidth="1"/>
    <col min="1643" max="1643" width="4" bestFit="1" customWidth="1"/>
    <col min="1644" max="1644" width="12" bestFit="1" customWidth="1"/>
    <col min="1645" max="1645" width="4" bestFit="1" customWidth="1"/>
    <col min="1646" max="1646" width="12" bestFit="1" customWidth="1"/>
    <col min="1647" max="1647" width="4" bestFit="1" customWidth="1"/>
    <col min="1648" max="1648" width="12" bestFit="1" customWidth="1"/>
    <col min="1649" max="1649" width="4" bestFit="1" customWidth="1"/>
    <col min="1650" max="1650" width="12" bestFit="1" customWidth="1"/>
    <col min="1651" max="1651" width="4" bestFit="1" customWidth="1"/>
    <col min="1652" max="1652" width="12" bestFit="1" customWidth="1"/>
    <col min="1653" max="1653" width="4" bestFit="1" customWidth="1"/>
    <col min="1654" max="1654" width="12" bestFit="1" customWidth="1"/>
    <col min="1655" max="1655" width="4" bestFit="1" customWidth="1"/>
    <col min="1656" max="1656" width="12" bestFit="1" customWidth="1"/>
    <col min="1657" max="1657" width="4" bestFit="1" customWidth="1"/>
    <col min="1658" max="1658" width="12" bestFit="1" customWidth="1"/>
    <col min="1659" max="1659" width="4" bestFit="1" customWidth="1"/>
    <col min="1660" max="1660" width="12" bestFit="1" customWidth="1"/>
    <col min="1661" max="1661" width="4" bestFit="1" customWidth="1"/>
    <col min="1662" max="1662" width="12" bestFit="1" customWidth="1"/>
    <col min="1663" max="1663" width="4" bestFit="1" customWidth="1"/>
    <col min="1664" max="1664" width="12" bestFit="1" customWidth="1"/>
    <col min="1665" max="1665" width="4" bestFit="1" customWidth="1"/>
    <col min="1666" max="1666" width="12" bestFit="1" customWidth="1"/>
    <col min="1667" max="1667" width="4" bestFit="1" customWidth="1"/>
    <col min="1668" max="1668" width="11" bestFit="1" customWidth="1"/>
    <col min="1669" max="1669" width="4" bestFit="1" customWidth="1"/>
    <col min="1670" max="1670" width="11" bestFit="1" customWidth="1"/>
    <col min="1671" max="1671" width="4" bestFit="1" customWidth="1"/>
    <col min="1672" max="1672" width="12" bestFit="1" customWidth="1"/>
    <col min="1673" max="1673" width="4" bestFit="1" customWidth="1"/>
    <col min="1674" max="1674" width="12" bestFit="1" customWidth="1"/>
    <col min="1675" max="1675" width="4" bestFit="1" customWidth="1"/>
    <col min="1676" max="1676" width="12" bestFit="1" customWidth="1"/>
    <col min="1677" max="1677" width="4" bestFit="1" customWidth="1"/>
    <col min="1678" max="1678" width="12" bestFit="1" customWidth="1"/>
    <col min="1679" max="1679" width="4" bestFit="1" customWidth="1"/>
    <col min="1680" max="1680" width="12" bestFit="1" customWidth="1"/>
    <col min="1681" max="1681" width="4" bestFit="1" customWidth="1"/>
    <col min="1682" max="1682" width="12" bestFit="1" customWidth="1"/>
    <col min="1683" max="1683" width="4" bestFit="1" customWidth="1"/>
    <col min="1684" max="1684" width="12" bestFit="1" customWidth="1"/>
    <col min="1685" max="1685" width="4" bestFit="1" customWidth="1"/>
    <col min="1686" max="1686" width="12" bestFit="1" customWidth="1"/>
    <col min="1687" max="1687" width="4" bestFit="1" customWidth="1"/>
    <col min="1688" max="1688" width="12" bestFit="1" customWidth="1"/>
    <col min="1689" max="1689" width="4" bestFit="1" customWidth="1"/>
    <col min="1690" max="1690" width="12" bestFit="1" customWidth="1"/>
    <col min="1691" max="1691" width="4" bestFit="1" customWidth="1"/>
    <col min="1692" max="1692" width="12" bestFit="1" customWidth="1"/>
    <col min="1693" max="1693" width="4" bestFit="1" customWidth="1"/>
    <col min="1694" max="1694" width="12" bestFit="1" customWidth="1"/>
    <col min="1695" max="1695" width="4" bestFit="1" customWidth="1"/>
    <col min="1696" max="1696" width="12" bestFit="1" customWidth="1"/>
    <col min="1697" max="1697" width="4" bestFit="1" customWidth="1"/>
    <col min="1698" max="1698" width="12" bestFit="1" customWidth="1"/>
    <col min="1699" max="1699" width="4" bestFit="1" customWidth="1"/>
    <col min="1700" max="1700" width="12" bestFit="1" customWidth="1"/>
    <col min="1701" max="1701" width="4" bestFit="1" customWidth="1"/>
    <col min="1702" max="1702" width="12" bestFit="1" customWidth="1"/>
    <col min="1703" max="1703" width="4" bestFit="1" customWidth="1"/>
    <col min="1793" max="1793" width="46.42578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2" bestFit="1" customWidth="1"/>
    <col min="1825" max="1825" width="4" bestFit="1" customWidth="1"/>
    <col min="1826" max="1826" width="12" bestFit="1" customWidth="1"/>
    <col min="1827" max="1827" width="4" bestFit="1" customWidth="1"/>
    <col min="1828" max="1828" width="12" bestFit="1" customWidth="1"/>
    <col min="1829" max="1829" width="4" bestFit="1" customWidth="1"/>
    <col min="1830" max="1830" width="12" bestFit="1" customWidth="1"/>
    <col min="1831" max="1831" width="4" bestFit="1" customWidth="1"/>
    <col min="1832" max="1832" width="12" bestFit="1" customWidth="1"/>
    <col min="1833" max="1833" width="4" bestFit="1" customWidth="1"/>
    <col min="1834" max="1834" width="12" bestFit="1" customWidth="1"/>
    <col min="1835" max="1835" width="4" bestFit="1" customWidth="1"/>
    <col min="1836" max="1836" width="12" bestFit="1" customWidth="1"/>
    <col min="1837" max="1837" width="4" bestFit="1" customWidth="1"/>
    <col min="1838" max="1838" width="11" bestFit="1" customWidth="1"/>
    <col min="1839" max="1839" width="4" bestFit="1" customWidth="1"/>
    <col min="1840" max="1840" width="12" bestFit="1" customWidth="1"/>
    <col min="1841" max="1841" width="4" bestFit="1" customWidth="1"/>
    <col min="1842" max="1842" width="12" bestFit="1" customWidth="1"/>
    <col min="1843" max="1843" width="4" bestFit="1" customWidth="1"/>
    <col min="1844" max="1844" width="12" bestFit="1" customWidth="1"/>
    <col min="1845" max="1845" width="4" bestFit="1" customWidth="1"/>
    <col min="1846" max="1846" width="12" bestFit="1" customWidth="1"/>
    <col min="1847" max="1847" width="4" bestFit="1" customWidth="1"/>
    <col min="1848" max="1848" width="12" bestFit="1" customWidth="1"/>
    <col min="1849" max="1849" width="4" bestFit="1" customWidth="1"/>
    <col min="1850" max="1850" width="12" bestFit="1" customWidth="1"/>
    <col min="1851" max="1851" width="4" bestFit="1" customWidth="1"/>
    <col min="1852" max="1852" width="12" bestFit="1" customWidth="1"/>
    <col min="1853" max="1853" width="4" bestFit="1" customWidth="1"/>
    <col min="1854" max="1854" width="12" bestFit="1" customWidth="1"/>
    <col min="1855" max="1855" width="4" bestFit="1" customWidth="1"/>
    <col min="1856" max="1856" width="11" bestFit="1" customWidth="1"/>
    <col min="1857" max="1857" width="4" bestFit="1" customWidth="1"/>
    <col min="1858" max="1858" width="12" bestFit="1" customWidth="1"/>
    <col min="1859" max="1859" width="4" bestFit="1" customWidth="1"/>
    <col min="1860" max="1860" width="10" bestFit="1" customWidth="1"/>
    <col min="1861" max="1861" width="4" bestFit="1" customWidth="1"/>
    <col min="1862" max="1862" width="12" bestFit="1" customWidth="1"/>
    <col min="1863" max="1863" width="4" bestFit="1" customWidth="1"/>
    <col min="1864" max="1864" width="12" bestFit="1" customWidth="1"/>
    <col min="1865" max="1865" width="4" bestFit="1" customWidth="1"/>
    <col min="1866" max="1866" width="12" bestFit="1" customWidth="1"/>
    <col min="1867" max="1867" width="4" bestFit="1" customWidth="1"/>
    <col min="1868" max="1868" width="12" bestFit="1" customWidth="1"/>
    <col min="1869" max="1869" width="4" bestFit="1" customWidth="1"/>
    <col min="1870" max="1870" width="11" bestFit="1" customWidth="1"/>
    <col min="1871" max="1871" width="4" bestFit="1" customWidth="1"/>
    <col min="1872" max="1872" width="12" bestFit="1" customWidth="1"/>
    <col min="1873" max="1873" width="4" bestFit="1" customWidth="1"/>
    <col min="1874" max="1874" width="11" bestFit="1" customWidth="1"/>
    <col min="1875" max="1875" width="4" bestFit="1" customWidth="1"/>
    <col min="1876" max="1876" width="12" bestFit="1" customWidth="1"/>
    <col min="1877" max="1877" width="4" bestFit="1" customWidth="1"/>
    <col min="1878" max="1878" width="12" bestFit="1" customWidth="1"/>
    <col min="1879" max="1879" width="4" bestFit="1" customWidth="1"/>
    <col min="1880" max="1880" width="12" bestFit="1" customWidth="1"/>
    <col min="1881" max="1881" width="4" bestFit="1" customWidth="1"/>
    <col min="1882" max="1882" width="12" bestFit="1" customWidth="1"/>
    <col min="1883" max="1883" width="4" bestFit="1" customWidth="1"/>
    <col min="1884" max="1884" width="12" bestFit="1" customWidth="1"/>
    <col min="1885" max="1885" width="4" bestFit="1" customWidth="1"/>
    <col min="1886" max="1886" width="10" bestFit="1" customWidth="1"/>
    <col min="1887" max="1887" width="4" bestFit="1" customWidth="1"/>
    <col min="1888" max="1888" width="12" bestFit="1" customWidth="1"/>
    <col min="1889" max="1889" width="4" bestFit="1" customWidth="1"/>
    <col min="1890" max="1890" width="12" bestFit="1" customWidth="1"/>
    <col min="1891" max="1891" width="4" bestFit="1" customWidth="1"/>
    <col min="1892" max="1892" width="12" bestFit="1" customWidth="1"/>
    <col min="1893" max="1893" width="4" bestFit="1" customWidth="1"/>
    <col min="1894" max="1894" width="12" bestFit="1" customWidth="1"/>
    <col min="1895" max="1895" width="4" bestFit="1" customWidth="1"/>
    <col min="1896" max="1896" width="12" bestFit="1" customWidth="1"/>
    <col min="1897" max="1897" width="4" bestFit="1" customWidth="1"/>
    <col min="1898" max="1898" width="12" bestFit="1" customWidth="1"/>
    <col min="1899" max="1899" width="4" bestFit="1" customWidth="1"/>
    <col min="1900" max="1900" width="12" bestFit="1" customWidth="1"/>
    <col min="1901" max="1901" width="4" bestFit="1" customWidth="1"/>
    <col min="1902" max="1902" width="12" bestFit="1" customWidth="1"/>
    <col min="1903" max="1903" width="4" bestFit="1" customWidth="1"/>
    <col min="1904" max="1904" width="12" bestFit="1" customWidth="1"/>
    <col min="1905" max="1905" width="4" bestFit="1" customWidth="1"/>
    <col min="1906" max="1906" width="12" bestFit="1" customWidth="1"/>
    <col min="1907" max="1907" width="4" bestFit="1" customWidth="1"/>
    <col min="1908" max="1908" width="12" bestFit="1" customWidth="1"/>
    <col min="1909" max="1909" width="4" bestFit="1" customWidth="1"/>
    <col min="1910" max="1910" width="12" bestFit="1" customWidth="1"/>
    <col min="1911" max="1911" width="4" bestFit="1" customWidth="1"/>
    <col min="1912" max="1912" width="12" bestFit="1" customWidth="1"/>
    <col min="1913" max="1913" width="4" bestFit="1" customWidth="1"/>
    <col min="1914" max="1914" width="12" bestFit="1" customWidth="1"/>
    <col min="1915" max="1915" width="4" bestFit="1" customWidth="1"/>
    <col min="1916" max="1916" width="12" bestFit="1" customWidth="1"/>
    <col min="1917" max="1917" width="4" bestFit="1" customWidth="1"/>
    <col min="1918" max="1918" width="12" bestFit="1" customWidth="1"/>
    <col min="1919" max="1919" width="4" bestFit="1" customWidth="1"/>
    <col min="1920" max="1920" width="12" bestFit="1" customWidth="1"/>
    <col min="1921" max="1921" width="4" bestFit="1" customWidth="1"/>
    <col min="1922" max="1922" width="12" bestFit="1" customWidth="1"/>
    <col min="1923" max="1923" width="4" bestFit="1" customWidth="1"/>
    <col min="1924" max="1924" width="11" bestFit="1" customWidth="1"/>
    <col min="1925" max="1925" width="4" bestFit="1" customWidth="1"/>
    <col min="1926" max="1926" width="11" bestFit="1" customWidth="1"/>
    <col min="1927" max="1927" width="4" bestFit="1" customWidth="1"/>
    <col min="1928" max="1928" width="12" bestFit="1" customWidth="1"/>
    <col min="1929" max="1929" width="4" bestFit="1" customWidth="1"/>
    <col min="1930" max="1930" width="12" bestFit="1" customWidth="1"/>
    <col min="1931" max="1931" width="4" bestFit="1" customWidth="1"/>
    <col min="1932" max="1932" width="12" bestFit="1" customWidth="1"/>
    <col min="1933" max="1933" width="4" bestFit="1" customWidth="1"/>
    <col min="1934" max="1934" width="12" bestFit="1" customWidth="1"/>
    <col min="1935" max="1935" width="4" bestFit="1" customWidth="1"/>
    <col min="1936" max="1936" width="12" bestFit="1" customWidth="1"/>
    <col min="1937" max="1937" width="4" bestFit="1" customWidth="1"/>
    <col min="1938" max="1938" width="12" bestFit="1" customWidth="1"/>
    <col min="1939" max="1939" width="4" bestFit="1" customWidth="1"/>
    <col min="1940" max="1940" width="12" bestFit="1" customWidth="1"/>
    <col min="1941" max="1941" width="4" bestFit="1" customWidth="1"/>
    <col min="1942" max="1942" width="12" bestFit="1" customWidth="1"/>
    <col min="1943" max="1943" width="4" bestFit="1" customWidth="1"/>
    <col min="1944" max="1944" width="12" bestFit="1" customWidth="1"/>
    <col min="1945" max="1945" width="4" bestFit="1" customWidth="1"/>
    <col min="1946" max="1946" width="12" bestFit="1" customWidth="1"/>
    <col min="1947" max="1947" width="4" bestFit="1" customWidth="1"/>
    <col min="1948" max="1948" width="12" bestFit="1" customWidth="1"/>
    <col min="1949" max="1949" width="4" bestFit="1" customWidth="1"/>
    <col min="1950" max="1950" width="12" bestFit="1" customWidth="1"/>
    <col min="1951" max="1951" width="4" bestFit="1" customWidth="1"/>
    <col min="1952" max="1952" width="12" bestFit="1" customWidth="1"/>
    <col min="1953" max="1953" width="4" bestFit="1" customWidth="1"/>
    <col min="1954" max="1954" width="12" bestFit="1" customWidth="1"/>
    <col min="1955" max="1955" width="4" bestFit="1" customWidth="1"/>
    <col min="1956" max="1956" width="12" bestFit="1" customWidth="1"/>
    <col min="1957" max="1957" width="4" bestFit="1" customWidth="1"/>
    <col min="1958" max="1958" width="12" bestFit="1" customWidth="1"/>
    <col min="1959" max="1959" width="4" bestFit="1" customWidth="1"/>
    <col min="2049" max="2049" width="46.42578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2" bestFit="1" customWidth="1"/>
    <col min="2081" max="2081" width="4" bestFit="1" customWidth="1"/>
    <col min="2082" max="2082" width="12" bestFit="1" customWidth="1"/>
    <col min="2083" max="2083" width="4" bestFit="1" customWidth="1"/>
    <col min="2084" max="2084" width="12" bestFit="1" customWidth="1"/>
    <col min="2085" max="2085" width="4" bestFit="1" customWidth="1"/>
    <col min="2086" max="2086" width="12" bestFit="1" customWidth="1"/>
    <col min="2087" max="2087" width="4" bestFit="1" customWidth="1"/>
    <col min="2088" max="2088" width="12" bestFit="1" customWidth="1"/>
    <col min="2089" max="2089" width="4" bestFit="1" customWidth="1"/>
    <col min="2090" max="2090" width="12" bestFit="1" customWidth="1"/>
    <col min="2091" max="2091" width="4" bestFit="1" customWidth="1"/>
    <col min="2092" max="2092" width="12" bestFit="1" customWidth="1"/>
    <col min="2093" max="2093" width="4" bestFit="1" customWidth="1"/>
    <col min="2094" max="2094" width="11" bestFit="1" customWidth="1"/>
    <col min="2095" max="2095" width="4" bestFit="1" customWidth="1"/>
    <col min="2096" max="2096" width="12" bestFit="1" customWidth="1"/>
    <col min="2097" max="2097" width="4" bestFit="1" customWidth="1"/>
    <col min="2098" max="2098" width="12" bestFit="1" customWidth="1"/>
    <col min="2099" max="2099" width="4" bestFit="1" customWidth="1"/>
    <col min="2100" max="2100" width="12" bestFit="1" customWidth="1"/>
    <col min="2101" max="2101" width="4" bestFit="1" customWidth="1"/>
    <col min="2102" max="2102" width="12" bestFit="1" customWidth="1"/>
    <col min="2103" max="2103" width="4" bestFit="1" customWidth="1"/>
    <col min="2104" max="2104" width="12" bestFit="1" customWidth="1"/>
    <col min="2105" max="2105" width="4" bestFit="1" customWidth="1"/>
    <col min="2106" max="2106" width="12" bestFit="1" customWidth="1"/>
    <col min="2107" max="2107" width="4" bestFit="1" customWidth="1"/>
    <col min="2108" max="2108" width="12" bestFit="1" customWidth="1"/>
    <col min="2109" max="2109" width="4" bestFit="1" customWidth="1"/>
    <col min="2110" max="2110" width="12" bestFit="1" customWidth="1"/>
    <col min="2111" max="2111" width="4" bestFit="1" customWidth="1"/>
    <col min="2112" max="2112" width="11" bestFit="1" customWidth="1"/>
    <col min="2113" max="2113" width="4" bestFit="1" customWidth="1"/>
    <col min="2114" max="2114" width="12" bestFit="1" customWidth="1"/>
    <col min="2115" max="2115" width="4" bestFit="1" customWidth="1"/>
    <col min="2116" max="2116" width="10" bestFit="1" customWidth="1"/>
    <col min="2117" max="2117" width="4" bestFit="1" customWidth="1"/>
    <col min="2118" max="2118" width="12" bestFit="1" customWidth="1"/>
    <col min="2119" max="2119" width="4" bestFit="1" customWidth="1"/>
    <col min="2120" max="2120" width="12" bestFit="1" customWidth="1"/>
    <col min="2121" max="2121" width="4" bestFit="1" customWidth="1"/>
    <col min="2122" max="2122" width="12" bestFit="1" customWidth="1"/>
    <col min="2123" max="2123" width="4" bestFit="1" customWidth="1"/>
    <col min="2124" max="2124" width="12" bestFit="1" customWidth="1"/>
    <col min="2125" max="2125" width="4" bestFit="1" customWidth="1"/>
    <col min="2126" max="2126" width="11" bestFit="1" customWidth="1"/>
    <col min="2127" max="2127" width="4" bestFit="1" customWidth="1"/>
    <col min="2128" max="2128" width="12" bestFit="1" customWidth="1"/>
    <col min="2129" max="2129" width="4" bestFit="1" customWidth="1"/>
    <col min="2130" max="2130" width="11" bestFit="1" customWidth="1"/>
    <col min="2131" max="2131" width="4" bestFit="1" customWidth="1"/>
    <col min="2132" max="2132" width="12" bestFit="1" customWidth="1"/>
    <col min="2133" max="2133" width="4" bestFit="1" customWidth="1"/>
    <col min="2134" max="2134" width="12" bestFit="1" customWidth="1"/>
    <col min="2135" max="2135" width="4" bestFit="1" customWidth="1"/>
    <col min="2136" max="2136" width="12" bestFit="1" customWidth="1"/>
    <col min="2137" max="2137" width="4" bestFit="1" customWidth="1"/>
    <col min="2138" max="2138" width="12" bestFit="1" customWidth="1"/>
    <col min="2139" max="2139" width="4" bestFit="1" customWidth="1"/>
    <col min="2140" max="2140" width="12" bestFit="1" customWidth="1"/>
    <col min="2141" max="2141" width="4" bestFit="1" customWidth="1"/>
    <col min="2142" max="2142" width="10" bestFit="1" customWidth="1"/>
    <col min="2143" max="2143" width="4" bestFit="1" customWidth="1"/>
    <col min="2144" max="2144" width="12" bestFit="1" customWidth="1"/>
    <col min="2145" max="2145" width="4" bestFit="1" customWidth="1"/>
    <col min="2146" max="2146" width="12" bestFit="1" customWidth="1"/>
    <col min="2147" max="2147" width="4" bestFit="1" customWidth="1"/>
    <col min="2148" max="2148" width="12" bestFit="1" customWidth="1"/>
    <col min="2149" max="2149" width="4" bestFit="1" customWidth="1"/>
    <col min="2150" max="2150" width="12" bestFit="1" customWidth="1"/>
    <col min="2151" max="2151" width="4" bestFit="1" customWidth="1"/>
    <col min="2152" max="2152" width="12" bestFit="1" customWidth="1"/>
    <col min="2153" max="2153" width="4" bestFit="1" customWidth="1"/>
    <col min="2154" max="2154" width="12" bestFit="1" customWidth="1"/>
    <col min="2155" max="2155" width="4" bestFit="1" customWidth="1"/>
    <col min="2156" max="2156" width="12" bestFit="1" customWidth="1"/>
    <col min="2157" max="2157" width="4" bestFit="1" customWidth="1"/>
    <col min="2158" max="2158" width="12" bestFit="1" customWidth="1"/>
    <col min="2159" max="2159" width="4" bestFit="1" customWidth="1"/>
    <col min="2160" max="2160" width="12" bestFit="1" customWidth="1"/>
    <col min="2161" max="2161" width="4" bestFit="1" customWidth="1"/>
    <col min="2162" max="2162" width="12" bestFit="1" customWidth="1"/>
    <col min="2163" max="2163" width="4" bestFit="1" customWidth="1"/>
    <col min="2164" max="2164" width="12" bestFit="1" customWidth="1"/>
    <col min="2165" max="2165" width="4" bestFit="1" customWidth="1"/>
    <col min="2166" max="2166" width="12" bestFit="1" customWidth="1"/>
    <col min="2167" max="2167" width="4" bestFit="1" customWidth="1"/>
    <col min="2168" max="2168" width="12" bestFit="1" customWidth="1"/>
    <col min="2169" max="2169" width="4" bestFit="1" customWidth="1"/>
    <col min="2170" max="2170" width="12" bestFit="1" customWidth="1"/>
    <col min="2171" max="2171" width="4" bestFit="1" customWidth="1"/>
    <col min="2172" max="2172" width="12" bestFit="1" customWidth="1"/>
    <col min="2173" max="2173" width="4" bestFit="1" customWidth="1"/>
    <col min="2174" max="2174" width="12" bestFit="1" customWidth="1"/>
    <col min="2175" max="2175" width="4" bestFit="1" customWidth="1"/>
    <col min="2176" max="2176" width="12" bestFit="1" customWidth="1"/>
    <col min="2177" max="2177" width="4" bestFit="1" customWidth="1"/>
    <col min="2178" max="2178" width="12" bestFit="1" customWidth="1"/>
    <col min="2179" max="2179" width="4" bestFit="1" customWidth="1"/>
    <col min="2180" max="2180" width="11" bestFit="1" customWidth="1"/>
    <col min="2181" max="2181" width="4" bestFit="1" customWidth="1"/>
    <col min="2182" max="2182" width="11" bestFit="1" customWidth="1"/>
    <col min="2183" max="2183" width="4" bestFit="1" customWidth="1"/>
    <col min="2184" max="2184" width="12" bestFit="1" customWidth="1"/>
    <col min="2185" max="2185" width="4" bestFit="1" customWidth="1"/>
    <col min="2186" max="2186" width="12" bestFit="1" customWidth="1"/>
    <col min="2187" max="2187" width="4" bestFit="1" customWidth="1"/>
    <col min="2188" max="2188" width="12" bestFit="1" customWidth="1"/>
    <col min="2189" max="2189" width="4" bestFit="1" customWidth="1"/>
    <col min="2190" max="2190" width="12" bestFit="1" customWidth="1"/>
    <col min="2191" max="2191" width="4" bestFit="1" customWidth="1"/>
    <col min="2192" max="2192" width="12" bestFit="1" customWidth="1"/>
    <col min="2193" max="2193" width="4" bestFit="1" customWidth="1"/>
    <col min="2194" max="2194" width="12" bestFit="1" customWidth="1"/>
    <col min="2195" max="2195" width="4" bestFit="1" customWidth="1"/>
    <col min="2196" max="2196" width="12" bestFit="1" customWidth="1"/>
    <col min="2197" max="2197" width="4" bestFit="1" customWidth="1"/>
    <col min="2198" max="2198" width="12" bestFit="1" customWidth="1"/>
    <col min="2199" max="2199" width="4" bestFit="1" customWidth="1"/>
    <col min="2200" max="2200" width="12" bestFit="1" customWidth="1"/>
    <col min="2201" max="2201" width="4" bestFit="1" customWidth="1"/>
    <col min="2202" max="2202" width="12" bestFit="1" customWidth="1"/>
    <col min="2203" max="2203" width="4" bestFit="1" customWidth="1"/>
    <col min="2204" max="2204" width="12" bestFit="1" customWidth="1"/>
    <col min="2205" max="2205" width="4" bestFit="1" customWidth="1"/>
    <col min="2206" max="2206" width="12" bestFit="1" customWidth="1"/>
    <col min="2207" max="2207" width="4" bestFit="1" customWidth="1"/>
    <col min="2208" max="2208" width="12" bestFit="1" customWidth="1"/>
    <col min="2209" max="2209" width="4" bestFit="1" customWidth="1"/>
    <col min="2210" max="2210" width="12" bestFit="1" customWidth="1"/>
    <col min="2211" max="2211" width="4" bestFit="1" customWidth="1"/>
    <col min="2212" max="2212" width="12" bestFit="1" customWidth="1"/>
    <col min="2213" max="2213" width="4" bestFit="1" customWidth="1"/>
    <col min="2214" max="2214" width="12" bestFit="1" customWidth="1"/>
    <col min="2215" max="2215" width="4" bestFit="1" customWidth="1"/>
    <col min="2305" max="2305" width="46.42578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2" bestFit="1" customWidth="1"/>
    <col min="2337" max="2337" width="4" bestFit="1" customWidth="1"/>
    <col min="2338" max="2338" width="12" bestFit="1" customWidth="1"/>
    <col min="2339" max="2339" width="4" bestFit="1" customWidth="1"/>
    <col min="2340" max="2340" width="12" bestFit="1" customWidth="1"/>
    <col min="2341" max="2341" width="4" bestFit="1" customWidth="1"/>
    <col min="2342" max="2342" width="12" bestFit="1" customWidth="1"/>
    <col min="2343" max="2343" width="4" bestFit="1" customWidth="1"/>
    <col min="2344" max="2344" width="12" bestFit="1" customWidth="1"/>
    <col min="2345" max="2345" width="4" bestFit="1" customWidth="1"/>
    <col min="2346" max="2346" width="12" bestFit="1" customWidth="1"/>
    <col min="2347" max="2347" width="4" bestFit="1" customWidth="1"/>
    <col min="2348" max="2348" width="12" bestFit="1" customWidth="1"/>
    <col min="2349" max="2349" width="4" bestFit="1" customWidth="1"/>
    <col min="2350" max="2350" width="11" bestFit="1" customWidth="1"/>
    <col min="2351" max="2351" width="4" bestFit="1" customWidth="1"/>
    <col min="2352" max="2352" width="12" bestFit="1" customWidth="1"/>
    <col min="2353" max="2353" width="4" bestFit="1" customWidth="1"/>
    <col min="2354" max="2354" width="12" bestFit="1" customWidth="1"/>
    <col min="2355" max="2355" width="4" bestFit="1" customWidth="1"/>
    <col min="2356" max="2356" width="12" bestFit="1" customWidth="1"/>
    <col min="2357" max="2357" width="4" bestFit="1" customWidth="1"/>
    <col min="2358" max="2358" width="12" bestFit="1" customWidth="1"/>
    <col min="2359" max="2359" width="4" bestFit="1" customWidth="1"/>
    <col min="2360" max="2360" width="12" bestFit="1" customWidth="1"/>
    <col min="2361" max="2361" width="4" bestFit="1" customWidth="1"/>
    <col min="2362" max="2362" width="12" bestFit="1" customWidth="1"/>
    <col min="2363" max="2363" width="4" bestFit="1" customWidth="1"/>
    <col min="2364" max="2364" width="12" bestFit="1" customWidth="1"/>
    <col min="2365" max="2365" width="4" bestFit="1" customWidth="1"/>
    <col min="2366" max="2366" width="12" bestFit="1" customWidth="1"/>
    <col min="2367" max="2367" width="4" bestFit="1" customWidth="1"/>
    <col min="2368" max="2368" width="11" bestFit="1" customWidth="1"/>
    <col min="2369" max="2369" width="4" bestFit="1" customWidth="1"/>
    <col min="2370" max="2370" width="12" bestFit="1" customWidth="1"/>
    <col min="2371" max="2371" width="4" bestFit="1" customWidth="1"/>
    <col min="2372" max="2372" width="10" bestFit="1" customWidth="1"/>
    <col min="2373" max="2373" width="4" bestFit="1" customWidth="1"/>
    <col min="2374" max="2374" width="12" bestFit="1" customWidth="1"/>
    <col min="2375" max="2375" width="4" bestFit="1" customWidth="1"/>
    <col min="2376" max="2376" width="12" bestFit="1" customWidth="1"/>
    <col min="2377" max="2377" width="4" bestFit="1" customWidth="1"/>
    <col min="2378" max="2378" width="12" bestFit="1" customWidth="1"/>
    <col min="2379" max="2379" width="4" bestFit="1" customWidth="1"/>
    <col min="2380" max="2380" width="12" bestFit="1" customWidth="1"/>
    <col min="2381" max="2381" width="4" bestFit="1" customWidth="1"/>
    <col min="2382" max="2382" width="11" bestFit="1" customWidth="1"/>
    <col min="2383" max="2383" width="4" bestFit="1" customWidth="1"/>
    <col min="2384" max="2384" width="12" bestFit="1" customWidth="1"/>
    <col min="2385" max="2385" width="4" bestFit="1" customWidth="1"/>
    <col min="2386" max="2386" width="11" bestFit="1" customWidth="1"/>
    <col min="2387" max="2387" width="4" bestFit="1" customWidth="1"/>
    <col min="2388" max="2388" width="12" bestFit="1" customWidth="1"/>
    <col min="2389" max="2389" width="4" bestFit="1" customWidth="1"/>
    <col min="2390" max="2390" width="12" bestFit="1" customWidth="1"/>
    <col min="2391" max="2391" width="4" bestFit="1" customWidth="1"/>
    <col min="2392" max="2392" width="12" bestFit="1" customWidth="1"/>
    <col min="2393" max="2393" width="4" bestFit="1" customWidth="1"/>
    <col min="2394" max="2394" width="12" bestFit="1" customWidth="1"/>
    <col min="2395" max="2395" width="4" bestFit="1" customWidth="1"/>
    <col min="2396" max="2396" width="12" bestFit="1" customWidth="1"/>
    <col min="2397" max="2397" width="4" bestFit="1" customWidth="1"/>
    <col min="2398" max="2398" width="10" bestFit="1" customWidth="1"/>
    <col min="2399" max="2399" width="4" bestFit="1" customWidth="1"/>
    <col min="2400" max="2400" width="12" bestFit="1" customWidth="1"/>
    <col min="2401" max="2401" width="4" bestFit="1" customWidth="1"/>
    <col min="2402" max="2402" width="12" bestFit="1" customWidth="1"/>
    <col min="2403" max="2403" width="4" bestFit="1" customWidth="1"/>
    <col min="2404" max="2404" width="12" bestFit="1" customWidth="1"/>
    <col min="2405" max="2405" width="4" bestFit="1" customWidth="1"/>
    <col min="2406" max="2406" width="12" bestFit="1" customWidth="1"/>
    <col min="2407" max="2407" width="4" bestFit="1" customWidth="1"/>
    <col min="2408" max="2408" width="12" bestFit="1" customWidth="1"/>
    <col min="2409" max="2409" width="4" bestFit="1" customWidth="1"/>
    <col min="2410" max="2410" width="12" bestFit="1" customWidth="1"/>
    <col min="2411" max="2411" width="4" bestFit="1" customWidth="1"/>
    <col min="2412" max="2412" width="12" bestFit="1" customWidth="1"/>
    <col min="2413" max="2413" width="4" bestFit="1" customWidth="1"/>
    <col min="2414" max="2414" width="12" bestFit="1" customWidth="1"/>
    <col min="2415" max="2415" width="4" bestFit="1" customWidth="1"/>
    <col min="2416" max="2416" width="12" bestFit="1" customWidth="1"/>
    <col min="2417" max="2417" width="4" bestFit="1" customWidth="1"/>
    <col min="2418" max="2418" width="12" bestFit="1" customWidth="1"/>
    <col min="2419" max="2419" width="4" bestFit="1" customWidth="1"/>
    <col min="2420" max="2420" width="12" bestFit="1" customWidth="1"/>
    <col min="2421" max="2421" width="4" bestFit="1" customWidth="1"/>
    <col min="2422" max="2422" width="12" bestFit="1" customWidth="1"/>
    <col min="2423" max="2423" width="4" bestFit="1" customWidth="1"/>
    <col min="2424" max="2424" width="12" bestFit="1" customWidth="1"/>
    <col min="2425" max="2425" width="4" bestFit="1" customWidth="1"/>
    <col min="2426" max="2426" width="12" bestFit="1" customWidth="1"/>
    <col min="2427" max="2427" width="4" bestFit="1" customWidth="1"/>
    <col min="2428" max="2428" width="12" bestFit="1" customWidth="1"/>
    <col min="2429" max="2429" width="4" bestFit="1" customWidth="1"/>
    <col min="2430" max="2430" width="12" bestFit="1" customWidth="1"/>
    <col min="2431" max="2431" width="4" bestFit="1" customWidth="1"/>
    <col min="2432" max="2432" width="12" bestFit="1" customWidth="1"/>
    <col min="2433" max="2433" width="4" bestFit="1" customWidth="1"/>
    <col min="2434" max="2434" width="12" bestFit="1" customWidth="1"/>
    <col min="2435" max="2435" width="4" bestFit="1" customWidth="1"/>
    <col min="2436" max="2436" width="11" bestFit="1" customWidth="1"/>
    <col min="2437" max="2437" width="4" bestFit="1" customWidth="1"/>
    <col min="2438" max="2438" width="11" bestFit="1" customWidth="1"/>
    <col min="2439" max="2439" width="4" bestFit="1" customWidth="1"/>
    <col min="2440" max="2440" width="12" bestFit="1" customWidth="1"/>
    <col min="2441" max="2441" width="4" bestFit="1" customWidth="1"/>
    <col min="2442" max="2442" width="12" bestFit="1" customWidth="1"/>
    <col min="2443" max="2443" width="4" bestFit="1" customWidth="1"/>
    <col min="2444" max="2444" width="12" bestFit="1" customWidth="1"/>
    <col min="2445" max="2445" width="4" bestFit="1" customWidth="1"/>
    <col min="2446" max="2446" width="12" bestFit="1" customWidth="1"/>
    <col min="2447" max="2447" width="4" bestFit="1" customWidth="1"/>
    <col min="2448" max="2448" width="12" bestFit="1" customWidth="1"/>
    <col min="2449" max="2449" width="4" bestFit="1" customWidth="1"/>
    <col min="2450" max="2450" width="12" bestFit="1" customWidth="1"/>
    <col min="2451" max="2451" width="4" bestFit="1" customWidth="1"/>
    <col min="2452" max="2452" width="12" bestFit="1" customWidth="1"/>
    <col min="2453" max="2453" width="4" bestFit="1" customWidth="1"/>
    <col min="2454" max="2454" width="12" bestFit="1" customWidth="1"/>
    <col min="2455" max="2455" width="4" bestFit="1" customWidth="1"/>
    <col min="2456" max="2456" width="12" bestFit="1" customWidth="1"/>
    <col min="2457" max="2457" width="4" bestFit="1" customWidth="1"/>
    <col min="2458" max="2458" width="12" bestFit="1" customWidth="1"/>
    <col min="2459" max="2459" width="4" bestFit="1" customWidth="1"/>
    <col min="2460" max="2460" width="12" bestFit="1" customWidth="1"/>
    <col min="2461" max="2461" width="4" bestFit="1" customWidth="1"/>
    <col min="2462" max="2462" width="12" bestFit="1" customWidth="1"/>
    <col min="2463" max="2463" width="4" bestFit="1" customWidth="1"/>
    <col min="2464" max="2464" width="12" bestFit="1" customWidth="1"/>
    <col min="2465" max="2465" width="4" bestFit="1" customWidth="1"/>
    <col min="2466" max="2466" width="12" bestFit="1" customWidth="1"/>
    <col min="2467" max="2467" width="4" bestFit="1" customWidth="1"/>
    <col min="2468" max="2468" width="12" bestFit="1" customWidth="1"/>
    <col min="2469" max="2469" width="4" bestFit="1" customWidth="1"/>
    <col min="2470" max="2470" width="12" bestFit="1" customWidth="1"/>
    <col min="2471" max="2471" width="4" bestFit="1" customWidth="1"/>
    <col min="2561" max="2561" width="46.42578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2" bestFit="1" customWidth="1"/>
    <col min="2593" max="2593" width="4" bestFit="1" customWidth="1"/>
    <col min="2594" max="2594" width="12" bestFit="1" customWidth="1"/>
    <col min="2595" max="2595" width="4" bestFit="1" customWidth="1"/>
    <col min="2596" max="2596" width="12" bestFit="1" customWidth="1"/>
    <col min="2597" max="2597" width="4" bestFit="1" customWidth="1"/>
    <col min="2598" max="2598" width="12" bestFit="1" customWidth="1"/>
    <col min="2599" max="2599" width="4" bestFit="1" customWidth="1"/>
    <col min="2600" max="2600" width="12" bestFit="1" customWidth="1"/>
    <col min="2601" max="2601" width="4" bestFit="1" customWidth="1"/>
    <col min="2602" max="2602" width="12" bestFit="1" customWidth="1"/>
    <col min="2603" max="2603" width="4" bestFit="1" customWidth="1"/>
    <col min="2604" max="2604" width="12" bestFit="1" customWidth="1"/>
    <col min="2605" max="2605" width="4" bestFit="1" customWidth="1"/>
    <col min="2606" max="2606" width="11" bestFit="1" customWidth="1"/>
    <col min="2607" max="2607" width="4" bestFit="1" customWidth="1"/>
    <col min="2608" max="2608" width="12" bestFit="1" customWidth="1"/>
    <col min="2609" max="2609" width="4" bestFit="1" customWidth="1"/>
    <col min="2610" max="2610" width="12" bestFit="1" customWidth="1"/>
    <col min="2611" max="2611" width="4" bestFit="1" customWidth="1"/>
    <col min="2612" max="2612" width="12" bestFit="1" customWidth="1"/>
    <col min="2613" max="2613" width="4" bestFit="1" customWidth="1"/>
    <col min="2614" max="2614" width="12" bestFit="1" customWidth="1"/>
    <col min="2615" max="2615" width="4" bestFit="1" customWidth="1"/>
    <col min="2616" max="2616" width="12" bestFit="1" customWidth="1"/>
    <col min="2617" max="2617" width="4" bestFit="1" customWidth="1"/>
    <col min="2618" max="2618" width="12" bestFit="1" customWidth="1"/>
    <col min="2619" max="2619" width="4" bestFit="1" customWidth="1"/>
    <col min="2620" max="2620" width="12" bestFit="1" customWidth="1"/>
    <col min="2621" max="2621" width="4" bestFit="1" customWidth="1"/>
    <col min="2622" max="2622" width="12" bestFit="1" customWidth="1"/>
    <col min="2623" max="2623" width="4" bestFit="1" customWidth="1"/>
    <col min="2624" max="2624" width="11" bestFit="1" customWidth="1"/>
    <col min="2625" max="2625" width="4" bestFit="1" customWidth="1"/>
    <col min="2626" max="2626" width="12" bestFit="1" customWidth="1"/>
    <col min="2627" max="2627" width="4" bestFit="1" customWidth="1"/>
    <col min="2628" max="2628" width="10" bestFit="1" customWidth="1"/>
    <col min="2629" max="2629" width="4" bestFit="1" customWidth="1"/>
    <col min="2630" max="2630" width="12" bestFit="1" customWidth="1"/>
    <col min="2631" max="2631" width="4" bestFit="1" customWidth="1"/>
    <col min="2632" max="2632" width="12" bestFit="1" customWidth="1"/>
    <col min="2633" max="2633" width="4" bestFit="1" customWidth="1"/>
    <col min="2634" max="2634" width="12" bestFit="1" customWidth="1"/>
    <col min="2635" max="2635" width="4" bestFit="1" customWidth="1"/>
    <col min="2636" max="2636" width="12" bestFit="1" customWidth="1"/>
    <col min="2637" max="2637" width="4" bestFit="1" customWidth="1"/>
    <col min="2638" max="2638" width="11" bestFit="1" customWidth="1"/>
    <col min="2639" max="2639" width="4" bestFit="1" customWidth="1"/>
    <col min="2640" max="2640" width="12" bestFit="1" customWidth="1"/>
    <col min="2641" max="2641" width="4" bestFit="1" customWidth="1"/>
    <col min="2642" max="2642" width="11" bestFit="1" customWidth="1"/>
    <col min="2643" max="2643" width="4" bestFit="1" customWidth="1"/>
    <col min="2644" max="2644" width="12" bestFit="1" customWidth="1"/>
    <col min="2645" max="2645" width="4" bestFit="1" customWidth="1"/>
    <col min="2646" max="2646" width="12" bestFit="1" customWidth="1"/>
    <col min="2647" max="2647" width="4" bestFit="1" customWidth="1"/>
    <col min="2648" max="2648" width="12" bestFit="1" customWidth="1"/>
    <col min="2649" max="2649" width="4" bestFit="1" customWidth="1"/>
    <col min="2650" max="2650" width="12" bestFit="1" customWidth="1"/>
    <col min="2651" max="2651" width="4" bestFit="1" customWidth="1"/>
    <col min="2652" max="2652" width="12" bestFit="1" customWidth="1"/>
    <col min="2653" max="2653" width="4" bestFit="1" customWidth="1"/>
    <col min="2654" max="2654" width="10" bestFit="1" customWidth="1"/>
    <col min="2655" max="2655" width="4" bestFit="1" customWidth="1"/>
    <col min="2656" max="2656" width="12" bestFit="1" customWidth="1"/>
    <col min="2657" max="2657" width="4" bestFit="1" customWidth="1"/>
    <col min="2658" max="2658" width="12" bestFit="1" customWidth="1"/>
    <col min="2659" max="2659" width="4" bestFit="1" customWidth="1"/>
    <col min="2660" max="2660" width="12" bestFit="1" customWidth="1"/>
    <col min="2661" max="2661" width="4" bestFit="1" customWidth="1"/>
    <col min="2662" max="2662" width="12" bestFit="1" customWidth="1"/>
    <col min="2663" max="2663" width="4" bestFit="1" customWidth="1"/>
    <col min="2664" max="2664" width="12" bestFit="1" customWidth="1"/>
    <col min="2665" max="2665" width="4" bestFit="1" customWidth="1"/>
    <col min="2666" max="2666" width="12" bestFit="1" customWidth="1"/>
    <col min="2667" max="2667" width="4" bestFit="1" customWidth="1"/>
    <col min="2668" max="2668" width="12" bestFit="1" customWidth="1"/>
    <col min="2669" max="2669" width="4" bestFit="1" customWidth="1"/>
    <col min="2670" max="2670" width="12" bestFit="1" customWidth="1"/>
    <col min="2671" max="2671" width="4" bestFit="1" customWidth="1"/>
    <col min="2672" max="2672" width="12" bestFit="1" customWidth="1"/>
    <col min="2673" max="2673" width="4" bestFit="1" customWidth="1"/>
    <col min="2674" max="2674" width="12" bestFit="1" customWidth="1"/>
    <col min="2675" max="2675" width="4" bestFit="1" customWidth="1"/>
    <col min="2676" max="2676" width="12" bestFit="1" customWidth="1"/>
    <col min="2677" max="2677" width="4" bestFit="1" customWidth="1"/>
    <col min="2678" max="2678" width="12" bestFit="1" customWidth="1"/>
    <col min="2679" max="2679" width="4" bestFit="1" customWidth="1"/>
    <col min="2680" max="2680" width="12" bestFit="1" customWidth="1"/>
    <col min="2681" max="2681" width="4" bestFit="1" customWidth="1"/>
    <col min="2682" max="2682" width="12" bestFit="1" customWidth="1"/>
    <col min="2683" max="2683" width="4" bestFit="1" customWidth="1"/>
    <col min="2684" max="2684" width="12" bestFit="1" customWidth="1"/>
    <col min="2685" max="2685" width="4" bestFit="1" customWidth="1"/>
    <col min="2686" max="2686" width="12" bestFit="1" customWidth="1"/>
    <col min="2687" max="2687" width="4" bestFit="1" customWidth="1"/>
    <col min="2688" max="2688" width="12" bestFit="1" customWidth="1"/>
    <col min="2689" max="2689" width="4" bestFit="1" customWidth="1"/>
    <col min="2690" max="2690" width="12" bestFit="1" customWidth="1"/>
    <col min="2691" max="2691" width="4" bestFit="1" customWidth="1"/>
    <col min="2692" max="2692" width="11" bestFit="1" customWidth="1"/>
    <col min="2693" max="2693" width="4" bestFit="1" customWidth="1"/>
    <col min="2694" max="2694" width="11" bestFit="1" customWidth="1"/>
    <col min="2695" max="2695" width="4" bestFit="1" customWidth="1"/>
    <col min="2696" max="2696" width="12" bestFit="1" customWidth="1"/>
    <col min="2697" max="2697" width="4" bestFit="1" customWidth="1"/>
    <col min="2698" max="2698" width="12" bestFit="1" customWidth="1"/>
    <col min="2699" max="2699" width="4" bestFit="1" customWidth="1"/>
    <col min="2700" max="2700" width="12" bestFit="1" customWidth="1"/>
    <col min="2701" max="2701" width="4" bestFit="1" customWidth="1"/>
    <col min="2702" max="2702" width="12" bestFit="1" customWidth="1"/>
    <col min="2703" max="2703" width="4" bestFit="1" customWidth="1"/>
    <col min="2704" max="2704" width="12" bestFit="1" customWidth="1"/>
    <col min="2705" max="2705" width="4" bestFit="1" customWidth="1"/>
    <col min="2706" max="2706" width="12" bestFit="1" customWidth="1"/>
    <col min="2707" max="2707" width="4" bestFit="1" customWidth="1"/>
    <col min="2708" max="2708" width="12" bestFit="1" customWidth="1"/>
    <col min="2709" max="2709" width="4" bestFit="1" customWidth="1"/>
    <col min="2710" max="2710" width="12" bestFit="1" customWidth="1"/>
    <col min="2711" max="2711" width="4" bestFit="1" customWidth="1"/>
    <col min="2712" max="2712" width="12" bestFit="1" customWidth="1"/>
    <col min="2713" max="2713" width="4" bestFit="1" customWidth="1"/>
    <col min="2714" max="2714" width="12" bestFit="1" customWidth="1"/>
    <col min="2715" max="2715" width="4" bestFit="1" customWidth="1"/>
    <col min="2716" max="2716" width="12" bestFit="1" customWidth="1"/>
    <col min="2717" max="2717" width="4" bestFit="1" customWidth="1"/>
    <col min="2718" max="2718" width="12" bestFit="1" customWidth="1"/>
    <col min="2719" max="2719" width="4" bestFit="1" customWidth="1"/>
    <col min="2720" max="2720" width="12" bestFit="1" customWidth="1"/>
    <col min="2721" max="2721" width="4" bestFit="1" customWidth="1"/>
    <col min="2722" max="2722" width="12" bestFit="1" customWidth="1"/>
    <col min="2723" max="2723" width="4" bestFit="1" customWidth="1"/>
    <col min="2724" max="2724" width="12" bestFit="1" customWidth="1"/>
    <col min="2725" max="2725" width="4" bestFit="1" customWidth="1"/>
    <col min="2726" max="2726" width="12" bestFit="1" customWidth="1"/>
    <col min="2727" max="2727" width="4" bestFit="1" customWidth="1"/>
    <col min="2817" max="2817" width="46.42578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2" bestFit="1" customWidth="1"/>
    <col min="2849" max="2849" width="4" bestFit="1" customWidth="1"/>
    <col min="2850" max="2850" width="12" bestFit="1" customWidth="1"/>
    <col min="2851" max="2851" width="4" bestFit="1" customWidth="1"/>
    <col min="2852" max="2852" width="12" bestFit="1" customWidth="1"/>
    <col min="2853" max="2853" width="4" bestFit="1" customWidth="1"/>
    <col min="2854" max="2854" width="12" bestFit="1" customWidth="1"/>
    <col min="2855" max="2855" width="4" bestFit="1" customWidth="1"/>
    <col min="2856" max="2856" width="12" bestFit="1" customWidth="1"/>
    <col min="2857" max="2857" width="4" bestFit="1" customWidth="1"/>
    <col min="2858" max="2858" width="12" bestFit="1" customWidth="1"/>
    <col min="2859" max="2859" width="4" bestFit="1" customWidth="1"/>
    <col min="2860" max="2860" width="12" bestFit="1" customWidth="1"/>
    <col min="2861" max="2861" width="4" bestFit="1" customWidth="1"/>
    <col min="2862" max="2862" width="11" bestFit="1" customWidth="1"/>
    <col min="2863" max="2863" width="4" bestFit="1" customWidth="1"/>
    <col min="2864" max="2864" width="12" bestFit="1" customWidth="1"/>
    <col min="2865" max="2865" width="4" bestFit="1" customWidth="1"/>
    <col min="2866" max="2866" width="12" bestFit="1" customWidth="1"/>
    <col min="2867" max="2867" width="4" bestFit="1" customWidth="1"/>
    <col min="2868" max="2868" width="12" bestFit="1" customWidth="1"/>
    <col min="2869" max="2869" width="4" bestFit="1" customWidth="1"/>
    <col min="2870" max="2870" width="12" bestFit="1" customWidth="1"/>
    <col min="2871" max="2871" width="4" bestFit="1" customWidth="1"/>
    <col min="2872" max="2872" width="12" bestFit="1" customWidth="1"/>
    <col min="2873" max="2873" width="4" bestFit="1" customWidth="1"/>
    <col min="2874" max="2874" width="12" bestFit="1" customWidth="1"/>
    <col min="2875" max="2875" width="4" bestFit="1" customWidth="1"/>
    <col min="2876" max="2876" width="12" bestFit="1" customWidth="1"/>
    <col min="2877" max="2877" width="4" bestFit="1" customWidth="1"/>
    <col min="2878" max="2878" width="12" bestFit="1" customWidth="1"/>
    <col min="2879" max="2879" width="4" bestFit="1" customWidth="1"/>
    <col min="2880" max="2880" width="11" bestFit="1" customWidth="1"/>
    <col min="2881" max="2881" width="4" bestFit="1" customWidth="1"/>
    <col min="2882" max="2882" width="12" bestFit="1" customWidth="1"/>
    <col min="2883" max="2883" width="4" bestFit="1" customWidth="1"/>
    <col min="2884" max="2884" width="10" bestFit="1" customWidth="1"/>
    <col min="2885" max="2885" width="4" bestFit="1" customWidth="1"/>
    <col min="2886" max="2886" width="12" bestFit="1" customWidth="1"/>
    <col min="2887" max="2887" width="4" bestFit="1" customWidth="1"/>
    <col min="2888" max="2888" width="12" bestFit="1" customWidth="1"/>
    <col min="2889" max="2889" width="4" bestFit="1" customWidth="1"/>
    <col min="2890" max="2890" width="12" bestFit="1" customWidth="1"/>
    <col min="2891" max="2891" width="4" bestFit="1" customWidth="1"/>
    <col min="2892" max="2892" width="12" bestFit="1" customWidth="1"/>
    <col min="2893" max="2893" width="4" bestFit="1" customWidth="1"/>
    <col min="2894" max="2894" width="11" bestFit="1" customWidth="1"/>
    <col min="2895" max="2895" width="4" bestFit="1" customWidth="1"/>
    <col min="2896" max="2896" width="12" bestFit="1" customWidth="1"/>
    <col min="2897" max="2897" width="4" bestFit="1" customWidth="1"/>
    <col min="2898" max="2898" width="11" bestFit="1" customWidth="1"/>
    <col min="2899" max="2899" width="4" bestFit="1" customWidth="1"/>
    <col min="2900" max="2900" width="12" bestFit="1" customWidth="1"/>
    <col min="2901" max="2901" width="4" bestFit="1" customWidth="1"/>
    <col min="2902" max="2902" width="12" bestFit="1" customWidth="1"/>
    <col min="2903" max="2903" width="4" bestFit="1" customWidth="1"/>
    <col min="2904" max="2904" width="12" bestFit="1" customWidth="1"/>
    <col min="2905" max="2905" width="4" bestFit="1" customWidth="1"/>
    <col min="2906" max="2906" width="12" bestFit="1" customWidth="1"/>
    <col min="2907" max="2907" width="4" bestFit="1" customWidth="1"/>
    <col min="2908" max="2908" width="12" bestFit="1" customWidth="1"/>
    <col min="2909" max="2909" width="4" bestFit="1" customWidth="1"/>
    <col min="2910" max="2910" width="10" bestFit="1" customWidth="1"/>
    <col min="2911" max="2911" width="4" bestFit="1" customWidth="1"/>
    <col min="2912" max="2912" width="12" bestFit="1" customWidth="1"/>
    <col min="2913" max="2913" width="4" bestFit="1" customWidth="1"/>
    <col min="2914" max="2914" width="12" bestFit="1" customWidth="1"/>
    <col min="2915" max="2915" width="4" bestFit="1" customWidth="1"/>
    <col min="2916" max="2916" width="12" bestFit="1" customWidth="1"/>
    <col min="2917" max="2917" width="4" bestFit="1" customWidth="1"/>
    <col min="2918" max="2918" width="12" bestFit="1" customWidth="1"/>
    <col min="2919" max="2919" width="4" bestFit="1" customWidth="1"/>
    <col min="2920" max="2920" width="12" bestFit="1" customWidth="1"/>
    <col min="2921" max="2921" width="4" bestFit="1" customWidth="1"/>
    <col min="2922" max="2922" width="12" bestFit="1" customWidth="1"/>
    <col min="2923" max="2923" width="4" bestFit="1" customWidth="1"/>
    <col min="2924" max="2924" width="12" bestFit="1" customWidth="1"/>
    <col min="2925" max="2925" width="4" bestFit="1" customWidth="1"/>
    <col min="2926" max="2926" width="12" bestFit="1" customWidth="1"/>
    <col min="2927" max="2927" width="4" bestFit="1" customWidth="1"/>
    <col min="2928" max="2928" width="12" bestFit="1" customWidth="1"/>
    <col min="2929" max="2929" width="4" bestFit="1" customWidth="1"/>
    <col min="2930" max="2930" width="12" bestFit="1" customWidth="1"/>
    <col min="2931" max="2931" width="4" bestFit="1" customWidth="1"/>
    <col min="2932" max="2932" width="12" bestFit="1" customWidth="1"/>
    <col min="2933" max="2933" width="4" bestFit="1" customWidth="1"/>
    <col min="2934" max="2934" width="12" bestFit="1" customWidth="1"/>
    <col min="2935" max="2935" width="4" bestFit="1" customWidth="1"/>
    <col min="2936" max="2936" width="12" bestFit="1" customWidth="1"/>
    <col min="2937" max="2937" width="4" bestFit="1" customWidth="1"/>
    <col min="2938" max="2938" width="12" bestFit="1" customWidth="1"/>
    <col min="2939" max="2939" width="4" bestFit="1" customWidth="1"/>
    <col min="2940" max="2940" width="12" bestFit="1" customWidth="1"/>
    <col min="2941" max="2941" width="4" bestFit="1" customWidth="1"/>
    <col min="2942" max="2942" width="12" bestFit="1" customWidth="1"/>
    <col min="2943" max="2943" width="4" bestFit="1" customWidth="1"/>
    <col min="2944" max="2944" width="12" bestFit="1" customWidth="1"/>
    <col min="2945" max="2945" width="4" bestFit="1" customWidth="1"/>
    <col min="2946" max="2946" width="12" bestFit="1" customWidth="1"/>
    <col min="2947" max="2947" width="4" bestFit="1" customWidth="1"/>
    <col min="2948" max="2948" width="11" bestFit="1" customWidth="1"/>
    <col min="2949" max="2949" width="4" bestFit="1" customWidth="1"/>
    <col min="2950" max="2950" width="11" bestFit="1" customWidth="1"/>
    <col min="2951" max="2951" width="4" bestFit="1" customWidth="1"/>
    <col min="2952" max="2952" width="12" bestFit="1" customWidth="1"/>
    <col min="2953" max="2953" width="4" bestFit="1" customWidth="1"/>
    <col min="2954" max="2954" width="12" bestFit="1" customWidth="1"/>
    <col min="2955" max="2955" width="4" bestFit="1" customWidth="1"/>
    <col min="2956" max="2956" width="12" bestFit="1" customWidth="1"/>
    <col min="2957" max="2957" width="4" bestFit="1" customWidth="1"/>
    <col min="2958" max="2958" width="12" bestFit="1" customWidth="1"/>
    <col min="2959" max="2959" width="4" bestFit="1" customWidth="1"/>
    <col min="2960" max="2960" width="12" bestFit="1" customWidth="1"/>
    <col min="2961" max="2961" width="4" bestFit="1" customWidth="1"/>
    <col min="2962" max="2962" width="12" bestFit="1" customWidth="1"/>
    <col min="2963" max="2963" width="4" bestFit="1" customWidth="1"/>
    <col min="2964" max="2964" width="12" bestFit="1" customWidth="1"/>
    <col min="2965" max="2965" width="4" bestFit="1" customWidth="1"/>
    <col min="2966" max="2966" width="12" bestFit="1" customWidth="1"/>
    <col min="2967" max="2967" width="4" bestFit="1" customWidth="1"/>
    <col min="2968" max="2968" width="12" bestFit="1" customWidth="1"/>
    <col min="2969" max="2969" width="4" bestFit="1" customWidth="1"/>
    <col min="2970" max="2970" width="12" bestFit="1" customWidth="1"/>
    <col min="2971" max="2971" width="4" bestFit="1" customWidth="1"/>
    <col min="2972" max="2972" width="12" bestFit="1" customWidth="1"/>
    <col min="2973" max="2973" width="4" bestFit="1" customWidth="1"/>
    <col min="2974" max="2974" width="12" bestFit="1" customWidth="1"/>
    <col min="2975" max="2975" width="4" bestFit="1" customWidth="1"/>
    <col min="2976" max="2976" width="12" bestFit="1" customWidth="1"/>
    <col min="2977" max="2977" width="4" bestFit="1" customWidth="1"/>
    <col min="2978" max="2978" width="12" bestFit="1" customWidth="1"/>
    <col min="2979" max="2979" width="4" bestFit="1" customWidth="1"/>
    <col min="2980" max="2980" width="12" bestFit="1" customWidth="1"/>
    <col min="2981" max="2981" width="4" bestFit="1" customWidth="1"/>
    <col min="2982" max="2982" width="12" bestFit="1" customWidth="1"/>
    <col min="2983" max="2983" width="4" bestFit="1" customWidth="1"/>
    <col min="3073" max="3073" width="46.42578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2" bestFit="1" customWidth="1"/>
    <col min="3105" max="3105" width="4" bestFit="1" customWidth="1"/>
    <col min="3106" max="3106" width="12" bestFit="1" customWidth="1"/>
    <col min="3107" max="3107" width="4" bestFit="1" customWidth="1"/>
    <col min="3108" max="3108" width="12" bestFit="1" customWidth="1"/>
    <col min="3109" max="3109" width="4" bestFit="1" customWidth="1"/>
    <col min="3110" max="3110" width="12" bestFit="1" customWidth="1"/>
    <col min="3111" max="3111" width="4" bestFit="1" customWidth="1"/>
    <col min="3112" max="3112" width="12" bestFit="1" customWidth="1"/>
    <col min="3113" max="3113" width="4" bestFit="1" customWidth="1"/>
    <col min="3114" max="3114" width="12" bestFit="1" customWidth="1"/>
    <col min="3115" max="3115" width="4" bestFit="1" customWidth="1"/>
    <col min="3116" max="3116" width="12" bestFit="1" customWidth="1"/>
    <col min="3117" max="3117" width="4" bestFit="1" customWidth="1"/>
    <col min="3118" max="3118" width="11" bestFit="1" customWidth="1"/>
    <col min="3119" max="3119" width="4" bestFit="1" customWidth="1"/>
    <col min="3120" max="3120" width="12" bestFit="1" customWidth="1"/>
    <col min="3121" max="3121" width="4" bestFit="1" customWidth="1"/>
    <col min="3122" max="3122" width="12" bestFit="1" customWidth="1"/>
    <col min="3123" max="3123" width="4" bestFit="1" customWidth="1"/>
    <col min="3124" max="3124" width="12" bestFit="1" customWidth="1"/>
    <col min="3125" max="3125" width="4" bestFit="1" customWidth="1"/>
    <col min="3126" max="3126" width="12" bestFit="1" customWidth="1"/>
    <col min="3127" max="3127" width="4" bestFit="1" customWidth="1"/>
    <col min="3128" max="3128" width="12" bestFit="1" customWidth="1"/>
    <col min="3129" max="3129" width="4" bestFit="1" customWidth="1"/>
    <col min="3130" max="3130" width="12" bestFit="1" customWidth="1"/>
    <col min="3131" max="3131" width="4" bestFit="1" customWidth="1"/>
    <col min="3132" max="3132" width="12" bestFit="1" customWidth="1"/>
    <col min="3133" max="3133" width="4" bestFit="1" customWidth="1"/>
    <col min="3134" max="3134" width="12" bestFit="1" customWidth="1"/>
    <col min="3135" max="3135" width="4" bestFit="1" customWidth="1"/>
    <col min="3136" max="3136" width="11" bestFit="1" customWidth="1"/>
    <col min="3137" max="3137" width="4" bestFit="1" customWidth="1"/>
    <col min="3138" max="3138" width="12" bestFit="1" customWidth="1"/>
    <col min="3139" max="3139" width="4" bestFit="1" customWidth="1"/>
    <col min="3140" max="3140" width="10" bestFit="1" customWidth="1"/>
    <col min="3141" max="3141" width="4" bestFit="1" customWidth="1"/>
    <col min="3142" max="3142" width="12" bestFit="1" customWidth="1"/>
    <col min="3143" max="3143" width="4" bestFit="1" customWidth="1"/>
    <col min="3144" max="3144" width="12" bestFit="1" customWidth="1"/>
    <col min="3145" max="3145" width="4" bestFit="1" customWidth="1"/>
    <col min="3146" max="3146" width="12" bestFit="1" customWidth="1"/>
    <col min="3147" max="3147" width="4" bestFit="1" customWidth="1"/>
    <col min="3148" max="3148" width="12" bestFit="1" customWidth="1"/>
    <col min="3149" max="3149" width="4" bestFit="1" customWidth="1"/>
    <col min="3150" max="3150" width="11" bestFit="1" customWidth="1"/>
    <col min="3151" max="3151" width="4" bestFit="1" customWidth="1"/>
    <col min="3152" max="3152" width="12" bestFit="1" customWidth="1"/>
    <col min="3153" max="3153" width="4" bestFit="1" customWidth="1"/>
    <col min="3154" max="3154" width="11" bestFit="1" customWidth="1"/>
    <col min="3155" max="3155" width="4" bestFit="1" customWidth="1"/>
    <col min="3156" max="3156" width="12" bestFit="1" customWidth="1"/>
    <col min="3157" max="3157" width="4" bestFit="1" customWidth="1"/>
    <col min="3158" max="3158" width="12" bestFit="1" customWidth="1"/>
    <col min="3159" max="3159" width="4" bestFit="1" customWidth="1"/>
    <col min="3160" max="3160" width="12" bestFit="1" customWidth="1"/>
    <col min="3161" max="3161" width="4" bestFit="1" customWidth="1"/>
    <col min="3162" max="3162" width="12" bestFit="1" customWidth="1"/>
    <col min="3163" max="3163" width="4" bestFit="1" customWidth="1"/>
    <col min="3164" max="3164" width="12" bestFit="1" customWidth="1"/>
    <col min="3165" max="3165" width="4" bestFit="1" customWidth="1"/>
    <col min="3166" max="3166" width="10" bestFit="1" customWidth="1"/>
    <col min="3167" max="3167" width="4" bestFit="1" customWidth="1"/>
    <col min="3168" max="3168" width="12" bestFit="1" customWidth="1"/>
    <col min="3169" max="3169" width="4" bestFit="1" customWidth="1"/>
    <col min="3170" max="3170" width="12" bestFit="1" customWidth="1"/>
    <col min="3171" max="3171" width="4" bestFit="1" customWidth="1"/>
    <col min="3172" max="3172" width="12" bestFit="1" customWidth="1"/>
    <col min="3173" max="3173" width="4" bestFit="1" customWidth="1"/>
    <col min="3174" max="3174" width="12" bestFit="1" customWidth="1"/>
    <col min="3175" max="3175" width="4" bestFit="1" customWidth="1"/>
    <col min="3176" max="3176" width="12" bestFit="1" customWidth="1"/>
    <col min="3177" max="3177" width="4" bestFit="1" customWidth="1"/>
    <col min="3178" max="3178" width="12" bestFit="1" customWidth="1"/>
    <col min="3179" max="3179" width="4" bestFit="1" customWidth="1"/>
    <col min="3180" max="3180" width="12" bestFit="1" customWidth="1"/>
    <col min="3181" max="3181" width="4" bestFit="1" customWidth="1"/>
    <col min="3182" max="3182" width="12" bestFit="1" customWidth="1"/>
    <col min="3183" max="3183" width="4" bestFit="1" customWidth="1"/>
    <col min="3184" max="3184" width="12" bestFit="1" customWidth="1"/>
    <col min="3185" max="3185" width="4" bestFit="1" customWidth="1"/>
    <col min="3186" max="3186" width="12" bestFit="1" customWidth="1"/>
    <col min="3187" max="3187" width="4" bestFit="1" customWidth="1"/>
    <col min="3188" max="3188" width="12" bestFit="1" customWidth="1"/>
    <col min="3189" max="3189" width="4" bestFit="1" customWidth="1"/>
    <col min="3190" max="3190" width="12" bestFit="1" customWidth="1"/>
    <col min="3191" max="3191" width="4" bestFit="1" customWidth="1"/>
    <col min="3192" max="3192" width="12" bestFit="1" customWidth="1"/>
    <col min="3193" max="3193" width="4" bestFit="1" customWidth="1"/>
    <col min="3194" max="3194" width="12" bestFit="1" customWidth="1"/>
    <col min="3195" max="3195" width="4" bestFit="1" customWidth="1"/>
    <col min="3196" max="3196" width="12" bestFit="1" customWidth="1"/>
    <col min="3197" max="3197" width="4" bestFit="1" customWidth="1"/>
    <col min="3198" max="3198" width="12" bestFit="1" customWidth="1"/>
    <col min="3199" max="3199" width="4" bestFit="1" customWidth="1"/>
    <col min="3200" max="3200" width="12" bestFit="1" customWidth="1"/>
    <col min="3201" max="3201" width="4" bestFit="1" customWidth="1"/>
    <col min="3202" max="3202" width="12" bestFit="1" customWidth="1"/>
    <col min="3203" max="3203" width="4" bestFit="1" customWidth="1"/>
    <col min="3204" max="3204" width="11" bestFit="1" customWidth="1"/>
    <col min="3205" max="3205" width="4" bestFit="1" customWidth="1"/>
    <col min="3206" max="3206" width="11" bestFit="1" customWidth="1"/>
    <col min="3207" max="3207" width="4" bestFit="1" customWidth="1"/>
    <col min="3208" max="3208" width="12" bestFit="1" customWidth="1"/>
    <col min="3209" max="3209" width="4" bestFit="1" customWidth="1"/>
    <col min="3210" max="3210" width="12" bestFit="1" customWidth="1"/>
    <col min="3211" max="3211" width="4" bestFit="1" customWidth="1"/>
    <col min="3212" max="3212" width="12" bestFit="1" customWidth="1"/>
    <col min="3213" max="3213" width="4" bestFit="1" customWidth="1"/>
    <col min="3214" max="3214" width="12" bestFit="1" customWidth="1"/>
    <col min="3215" max="3215" width="4" bestFit="1" customWidth="1"/>
    <col min="3216" max="3216" width="12" bestFit="1" customWidth="1"/>
    <col min="3217" max="3217" width="4" bestFit="1" customWidth="1"/>
    <col min="3218" max="3218" width="12" bestFit="1" customWidth="1"/>
    <col min="3219" max="3219" width="4" bestFit="1" customWidth="1"/>
    <col min="3220" max="3220" width="12" bestFit="1" customWidth="1"/>
    <col min="3221" max="3221" width="4" bestFit="1" customWidth="1"/>
    <col min="3222" max="3222" width="12" bestFit="1" customWidth="1"/>
    <col min="3223" max="3223" width="4" bestFit="1" customWidth="1"/>
    <col min="3224" max="3224" width="12" bestFit="1" customWidth="1"/>
    <col min="3225" max="3225" width="4" bestFit="1" customWidth="1"/>
    <col min="3226" max="3226" width="12" bestFit="1" customWidth="1"/>
    <col min="3227" max="3227" width="4" bestFit="1" customWidth="1"/>
    <col min="3228" max="3228" width="12" bestFit="1" customWidth="1"/>
    <col min="3229" max="3229" width="4" bestFit="1" customWidth="1"/>
    <col min="3230" max="3230" width="12" bestFit="1" customWidth="1"/>
    <col min="3231" max="3231" width="4" bestFit="1" customWidth="1"/>
    <col min="3232" max="3232" width="12" bestFit="1" customWidth="1"/>
    <col min="3233" max="3233" width="4" bestFit="1" customWidth="1"/>
    <col min="3234" max="3234" width="12" bestFit="1" customWidth="1"/>
    <col min="3235" max="3235" width="4" bestFit="1" customWidth="1"/>
    <col min="3236" max="3236" width="12" bestFit="1" customWidth="1"/>
    <col min="3237" max="3237" width="4" bestFit="1" customWidth="1"/>
    <col min="3238" max="3238" width="12" bestFit="1" customWidth="1"/>
    <col min="3239" max="3239" width="4" bestFit="1" customWidth="1"/>
    <col min="3329" max="3329" width="46.42578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2" bestFit="1" customWidth="1"/>
    <col min="3361" max="3361" width="4" bestFit="1" customWidth="1"/>
    <col min="3362" max="3362" width="12" bestFit="1" customWidth="1"/>
    <col min="3363" max="3363" width="4" bestFit="1" customWidth="1"/>
    <col min="3364" max="3364" width="12" bestFit="1" customWidth="1"/>
    <col min="3365" max="3365" width="4" bestFit="1" customWidth="1"/>
    <col min="3366" max="3366" width="12" bestFit="1" customWidth="1"/>
    <col min="3367" max="3367" width="4" bestFit="1" customWidth="1"/>
    <col min="3368" max="3368" width="12" bestFit="1" customWidth="1"/>
    <col min="3369" max="3369" width="4" bestFit="1" customWidth="1"/>
    <col min="3370" max="3370" width="12" bestFit="1" customWidth="1"/>
    <col min="3371" max="3371" width="4" bestFit="1" customWidth="1"/>
    <col min="3372" max="3372" width="12" bestFit="1" customWidth="1"/>
    <col min="3373" max="3373" width="4" bestFit="1" customWidth="1"/>
    <col min="3374" max="3374" width="11" bestFit="1" customWidth="1"/>
    <col min="3375" max="3375" width="4" bestFit="1" customWidth="1"/>
    <col min="3376" max="3376" width="12" bestFit="1" customWidth="1"/>
    <col min="3377" max="3377" width="4" bestFit="1" customWidth="1"/>
    <col min="3378" max="3378" width="12" bestFit="1" customWidth="1"/>
    <col min="3379" max="3379" width="4" bestFit="1" customWidth="1"/>
    <col min="3380" max="3380" width="12" bestFit="1" customWidth="1"/>
    <col min="3381" max="3381" width="4" bestFit="1" customWidth="1"/>
    <col min="3382" max="3382" width="12" bestFit="1" customWidth="1"/>
    <col min="3383" max="3383" width="4" bestFit="1" customWidth="1"/>
    <col min="3384" max="3384" width="12" bestFit="1" customWidth="1"/>
    <col min="3385" max="3385" width="4" bestFit="1" customWidth="1"/>
    <col min="3386" max="3386" width="12" bestFit="1" customWidth="1"/>
    <col min="3387" max="3387" width="4" bestFit="1" customWidth="1"/>
    <col min="3388" max="3388" width="12" bestFit="1" customWidth="1"/>
    <col min="3389" max="3389" width="4" bestFit="1" customWidth="1"/>
    <col min="3390" max="3390" width="12" bestFit="1" customWidth="1"/>
    <col min="3391" max="3391" width="4" bestFit="1" customWidth="1"/>
    <col min="3392" max="3392" width="11" bestFit="1" customWidth="1"/>
    <col min="3393" max="3393" width="4" bestFit="1" customWidth="1"/>
    <col min="3394" max="3394" width="12" bestFit="1" customWidth="1"/>
    <col min="3395" max="3395" width="4" bestFit="1" customWidth="1"/>
    <col min="3396" max="3396" width="10" bestFit="1" customWidth="1"/>
    <col min="3397" max="3397" width="4" bestFit="1" customWidth="1"/>
    <col min="3398" max="3398" width="12" bestFit="1" customWidth="1"/>
    <col min="3399" max="3399" width="4" bestFit="1" customWidth="1"/>
    <col min="3400" max="3400" width="12" bestFit="1" customWidth="1"/>
    <col min="3401" max="3401" width="4" bestFit="1" customWidth="1"/>
    <col min="3402" max="3402" width="12" bestFit="1" customWidth="1"/>
    <col min="3403" max="3403" width="4" bestFit="1" customWidth="1"/>
    <col min="3404" max="3404" width="12" bestFit="1" customWidth="1"/>
    <col min="3405" max="3405" width="4" bestFit="1" customWidth="1"/>
    <col min="3406" max="3406" width="11" bestFit="1" customWidth="1"/>
    <col min="3407" max="3407" width="4" bestFit="1" customWidth="1"/>
    <col min="3408" max="3408" width="12" bestFit="1" customWidth="1"/>
    <col min="3409" max="3409" width="4" bestFit="1" customWidth="1"/>
    <col min="3410" max="3410" width="11" bestFit="1" customWidth="1"/>
    <col min="3411" max="3411" width="4" bestFit="1" customWidth="1"/>
    <col min="3412" max="3412" width="12" bestFit="1" customWidth="1"/>
    <col min="3413" max="3413" width="4" bestFit="1" customWidth="1"/>
    <col min="3414" max="3414" width="12" bestFit="1" customWidth="1"/>
    <col min="3415" max="3415" width="4" bestFit="1" customWidth="1"/>
    <col min="3416" max="3416" width="12" bestFit="1" customWidth="1"/>
    <col min="3417" max="3417" width="4" bestFit="1" customWidth="1"/>
    <col min="3418" max="3418" width="12" bestFit="1" customWidth="1"/>
    <col min="3419" max="3419" width="4" bestFit="1" customWidth="1"/>
    <col min="3420" max="3420" width="12" bestFit="1" customWidth="1"/>
    <col min="3421" max="3421" width="4" bestFit="1" customWidth="1"/>
    <col min="3422" max="3422" width="10" bestFit="1" customWidth="1"/>
    <col min="3423" max="3423" width="4" bestFit="1" customWidth="1"/>
    <col min="3424" max="3424" width="12" bestFit="1" customWidth="1"/>
    <col min="3425" max="3425" width="4" bestFit="1" customWidth="1"/>
    <col min="3426" max="3426" width="12" bestFit="1" customWidth="1"/>
    <col min="3427" max="3427" width="4" bestFit="1" customWidth="1"/>
    <col min="3428" max="3428" width="12" bestFit="1" customWidth="1"/>
    <col min="3429" max="3429" width="4" bestFit="1" customWidth="1"/>
    <col min="3430" max="3430" width="12" bestFit="1" customWidth="1"/>
    <col min="3431" max="3431" width="4" bestFit="1" customWidth="1"/>
    <col min="3432" max="3432" width="12" bestFit="1" customWidth="1"/>
    <col min="3433" max="3433" width="4" bestFit="1" customWidth="1"/>
    <col min="3434" max="3434" width="12" bestFit="1" customWidth="1"/>
    <col min="3435" max="3435" width="4" bestFit="1" customWidth="1"/>
    <col min="3436" max="3436" width="12" bestFit="1" customWidth="1"/>
    <col min="3437" max="3437" width="4" bestFit="1" customWidth="1"/>
    <col min="3438" max="3438" width="12" bestFit="1" customWidth="1"/>
    <col min="3439" max="3439" width="4" bestFit="1" customWidth="1"/>
    <col min="3440" max="3440" width="12" bestFit="1" customWidth="1"/>
    <col min="3441" max="3441" width="4" bestFit="1" customWidth="1"/>
    <col min="3442" max="3442" width="12" bestFit="1" customWidth="1"/>
    <col min="3443" max="3443" width="4" bestFit="1" customWidth="1"/>
    <col min="3444" max="3444" width="12" bestFit="1" customWidth="1"/>
    <col min="3445" max="3445" width="4" bestFit="1" customWidth="1"/>
    <col min="3446" max="3446" width="12" bestFit="1" customWidth="1"/>
    <col min="3447" max="3447" width="4" bestFit="1" customWidth="1"/>
    <col min="3448" max="3448" width="12" bestFit="1" customWidth="1"/>
    <col min="3449" max="3449" width="4" bestFit="1" customWidth="1"/>
    <col min="3450" max="3450" width="12" bestFit="1" customWidth="1"/>
    <col min="3451" max="3451" width="4" bestFit="1" customWidth="1"/>
    <col min="3452" max="3452" width="12" bestFit="1" customWidth="1"/>
    <col min="3453" max="3453" width="4" bestFit="1" customWidth="1"/>
    <col min="3454" max="3454" width="12" bestFit="1" customWidth="1"/>
    <col min="3455" max="3455" width="4" bestFit="1" customWidth="1"/>
    <col min="3456" max="3456" width="12" bestFit="1" customWidth="1"/>
    <col min="3457" max="3457" width="4" bestFit="1" customWidth="1"/>
    <col min="3458" max="3458" width="12" bestFit="1" customWidth="1"/>
    <col min="3459" max="3459" width="4" bestFit="1" customWidth="1"/>
    <col min="3460" max="3460" width="11" bestFit="1" customWidth="1"/>
    <col min="3461" max="3461" width="4" bestFit="1" customWidth="1"/>
    <col min="3462" max="3462" width="11" bestFit="1" customWidth="1"/>
    <col min="3463" max="3463" width="4" bestFit="1" customWidth="1"/>
    <col min="3464" max="3464" width="12" bestFit="1" customWidth="1"/>
    <col min="3465" max="3465" width="4" bestFit="1" customWidth="1"/>
    <col min="3466" max="3466" width="12" bestFit="1" customWidth="1"/>
    <col min="3467" max="3467" width="4" bestFit="1" customWidth="1"/>
    <col min="3468" max="3468" width="12" bestFit="1" customWidth="1"/>
    <col min="3469" max="3469" width="4" bestFit="1" customWidth="1"/>
    <col min="3470" max="3470" width="12" bestFit="1" customWidth="1"/>
    <col min="3471" max="3471" width="4" bestFit="1" customWidth="1"/>
    <col min="3472" max="3472" width="12" bestFit="1" customWidth="1"/>
    <col min="3473" max="3473" width="4" bestFit="1" customWidth="1"/>
    <col min="3474" max="3474" width="12" bestFit="1" customWidth="1"/>
    <col min="3475" max="3475" width="4" bestFit="1" customWidth="1"/>
    <col min="3476" max="3476" width="12" bestFit="1" customWidth="1"/>
    <col min="3477" max="3477" width="4" bestFit="1" customWidth="1"/>
    <col min="3478" max="3478" width="12" bestFit="1" customWidth="1"/>
    <col min="3479" max="3479" width="4" bestFit="1" customWidth="1"/>
    <col min="3480" max="3480" width="12" bestFit="1" customWidth="1"/>
    <col min="3481" max="3481" width="4" bestFit="1" customWidth="1"/>
    <col min="3482" max="3482" width="12" bestFit="1" customWidth="1"/>
    <col min="3483" max="3483" width="4" bestFit="1" customWidth="1"/>
    <col min="3484" max="3484" width="12" bestFit="1" customWidth="1"/>
    <col min="3485" max="3485" width="4" bestFit="1" customWidth="1"/>
    <col min="3486" max="3486" width="12" bestFit="1" customWidth="1"/>
    <col min="3487" max="3487" width="4" bestFit="1" customWidth="1"/>
    <col min="3488" max="3488" width="12" bestFit="1" customWidth="1"/>
    <col min="3489" max="3489" width="4" bestFit="1" customWidth="1"/>
    <col min="3490" max="3490" width="12" bestFit="1" customWidth="1"/>
    <col min="3491" max="3491" width="4" bestFit="1" customWidth="1"/>
    <col min="3492" max="3492" width="12" bestFit="1" customWidth="1"/>
    <col min="3493" max="3493" width="4" bestFit="1" customWidth="1"/>
    <col min="3494" max="3494" width="12" bestFit="1" customWidth="1"/>
    <col min="3495" max="3495" width="4" bestFit="1" customWidth="1"/>
    <col min="3585" max="3585" width="46.42578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2" bestFit="1" customWidth="1"/>
    <col min="3617" max="3617" width="4" bestFit="1" customWidth="1"/>
    <col min="3618" max="3618" width="12" bestFit="1" customWidth="1"/>
    <col min="3619" max="3619" width="4" bestFit="1" customWidth="1"/>
    <col min="3620" max="3620" width="12" bestFit="1" customWidth="1"/>
    <col min="3621" max="3621" width="4" bestFit="1" customWidth="1"/>
    <col min="3622" max="3622" width="12" bestFit="1" customWidth="1"/>
    <col min="3623" max="3623" width="4" bestFit="1" customWidth="1"/>
    <col min="3624" max="3624" width="12" bestFit="1" customWidth="1"/>
    <col min="3625" max="3625" width="4" bestFit="1" customWidth="1"/>
    <col min="3626" max="3626" width="12" bestFit="1" customWidth="1"/>
    <col min="3627" max="3627" width="4" bestFit="1" customWidth="1"/>
    <col min="3628" max="3628" width="12" bestFit="1" customWidth="1"/>
    <col min="3629" max="3629" width="4" bestFit="1" customWidth="1"/>
    <col min="3630" max="3630" width="11" bestFit="1" customWidth="1"/>
    <col min="3631" max="3631" width="4" bestFit="1" customWidth="1"/>
    <col min="3632" max="3632" width="12" bestFit="1" customWidth="1"/>
    <col min="3633" max="3633" width="4" bestFit="1" customWidth="1"/>
    <col min="3634" max="3634" width="12" bestFit="1" customWidth="1"/>
    <col min="3635" max="3635" width="4" bestFit="1" customWidth="1"/>
    <col min="3636" max="3636" width="12" bestFit="1" customWidth="1"/>
    <col min="3637" max="3637" width="4" bestFit="1" customWidth="1"/>
    <col min="3638" max="3638" width="12" bestFit="1" customWidth="1"/>
    <col min="3639" max="3639" width="4" bestFit="1" customWidth="1"/>
    <col min="3640" max="3640" width="12" bestFit="1" customWidth="1"/>
    <col min="3641" max="3641" width="4" bestFit="1" customWidth="1"/>
    <col min="3642" max="3642" width="12" bestFit="1" customWidth="1"/>
    <col min="3643" max="3643" width="4" bestFit="1" customWidth="1"/>
    <col min="3644" max="3644" width="12" bestFit="1" customWidth="1"/>
    <col min="3645" max="3645" width="4" bestFit="1" customWidth="1"/>
    <col min="3646" max="3646" width="12" bestFit="1" customWidth="1"/>
    <col min="3647" max="3647" width="4" bestFit="1" customWidth="1"/>
    <col min="3648" max="3648" width="11" bestFit="1" customWidth="1"/>
    <col min="3649" max="3649" width="4" bestFit="1" customWidth="1"/>
    <col min="3650" max="3650" width="12" bestFit="1" customWidth="1"/>
    <col min="3651" max="3651" width="4" bestFit="1" customWidth="1"/>
    <col min="3652" max="3652" width="10" bestFit="1" customWidth="1"/>
    <col min="3653" max="3653" width="4" bestFit="1" customWidth="1"/>
    <col min="3654" max="3654" width="12" bestFit="1" customWidth="1"/>
    <col min="3655" max="3655" width="4" bestFit="1" customWidth="1"/>
    <col min="3656" max="3656" width="12" bestFit="1" customWidth="1"/>
    <col min="3657" max="3657" width="4" bestFit="1" customWidth="1"/>
    <col min="3658" max="3658" width="12" bestFit="1" customWidth="1"/>
    <col min="3659" max="3659" width="4" bestFit="1" customWidth="1"/>
    <col min="3660" max="3660" width="12" bestFit="1" customWidth="1"/>
    <col min="3661" max="3661" width="4" bestFit="1" customWidth="1"/>
    <col min="3662" max="3662" width="11" bestFit="1" customWidth="1"/>
    <col min="3663" max="3663" width="4" bestFit="1" customWidth="1"/>
    <col min="3664" max="3664" width="12" bestFit="1" customWidth="1"/>
    <col min="3665" max="3665" width="4" bestFit="1" customWidth="1"/>
    <col min="3666" max="3666" width="11" bestFit="1" customWidth="1"/>
    <col min="3667" max="3667" width="4" bestFit="1" customWidth="1"/>
    <col min="3668" max="3668" width="12" bestFit="1" customWidth="1"/>
    <col min="3669" max="3669" width="4" bestFit="1" customWidth="1"/>
    <col min="3670" max="3670" width="12" bestFit="1" customWidth="1"/>
    <col min="3671" max="3671" width="4" bestFit="1" customWidth="1"/>
    <col min="3672" max="3672" width="12" bestFit="1" customWidth="1"/>
    <col min="3673" max="3673" width="4" bestFit="1" customWidth="1"/>
    <col min="3674" max="3674" width="12" bestFit="1" customWidth="1"/>
    <col min="3675" max="3675" width="4" bestFit="1" customWidth="1"/>
    <col min="3676" max="3676" width="12" bestFit="1" customWidth="1"/>
    <col min="3677" max="3677" width="4" bestFit="1" customWidth="1"/>
    <col min="3678" max="3678" width="10" bestFit="1" customWidth="1"/>
    <col min="3679" max="3679" width="4" bestFit="1" customWidth="1"/>
    <col min="3680" max="3680" width="12" bestFit="1" customWidth="1"/>
    <col min="3681" max="3681" width="4" bestFit="1" customWidth="1"/>
    <col min="3682" max="3682" width="12" bestFit="1" customWidth="1"/>
    <col min="3683" max="3683" width="4" bestFit="1" customWidth="1"/>
    <col min="3684" max="3684" width="12" bestFit="1" customWidth="1"/>
    <col min="3685" max="3685" width="4" bestFit="1" customWidth="1"/>
    <col min="3686" max="3686" width="12" bestFit="1" customWidth="1"/>
    <col min="3687" max="3687" width="4" bestFit="1" customWidth="1"/>
    <col min="3688" max="3688" width="12" bestFit="1" customWidth="1"/>
    <col min="3689" max="3689" width="4" bestFit="1" customWidth="1"/>
    <col min="3690" max="3690" width="12" bestFit="1" customWidth="1"/>
    <col min="3691" max="3691" width="4" bestFit="1" customWidth="1"/>
    <col min="3692" max="3692" width="12" bestFit="1" customWidth="1"/>
    <col min="3693" max="3693" width="4" bestFit="1" customWidth="1"/>
    <col min="3694" max="3694" width="12" bestFit="1" customWidth="1"/>
    <col min="3695" max="3695" width="4" bestFit="1" customWidth="1"/>
    <col min="3696" max="3696" width="12" bestFit="1" customWidth="1"/>
    <col min="3697" max="3697" width="4" bestFit="1" customWidth="1"/>
    <col min="3698" max="3698" width="12" bestFit="1" customWidth="1"/>
    <col min="3699" max="3699" width="4" bestFit="1" customWidth="1"/>
    <col min="3700" max="3700" width="12" bestFit="1" customWidth="1"/>
    <col min="3701" max="3701" width="4" bestFit="1" customWidth="1"/>
    <col min="3702" max="3702" width="12" bestFit="1" customWidth="1"/>
    <col min="3703" max="3703" width="4" bestFit="1" customWidth="1"/>
    <col min="3704" max="3704" width="12" bestFit="1" customWidth="1"/>
    <col min="3705" max="3705" width="4" bestFit="1" customWidth="1"/>
    <col min="3706" max="3706" width="12" bestFit="1" customWidth="1"/>
    <col min="3707" max="3707" width="4" bestFit="1" customWidth="1"/>
    <col min="3708" max="3708" width="12" bestFit="1" customWidth="1"/>
    <col min="3709" max="3709" width="4" bestFit="1" customWidth="1"/>
    <col min="3710" max="3710" width="12" bestFit="1" customWidth="1"/>
    <col min="3711" max="3711" width="4" bestFit="1" customWidth="1"/>
    <col min="3712" max="3712" width="12" bestFit="1" customWidth="1"/>
    <col min="3713" max="3713" width="4" bestFit="1" customWidth="1"/>
    <col min="3714" max="3714" width="12" bestFit="1" customWidth="1"/>
    <col min="3715" max="3715" width="4" bestFit="1" customWidth="1"/>
    <col min="3716" max="3716" width="11" bestFit="1" customWidth="1"/>
    <col min="3717" max="3717" width="4" bestFit="1" customWidth="1"/>
    <col min="3718" max="3718" width="11" bestFit="1" customWidth="1"/>
    <col min="3719" max="3719" width="4" bestFit="1" customWidth="1"/>
    <col min="3720" max="3720" width="12" bestFit="1" customWidth="1"/>
    <col min="3721" max="3721" width="4" bestFit="1" customWidth="1"/>
    <col min="3722" max="3722" width="12" bestFit="1" customWidth="1"/>
    <col min="3723" max="3723" width="4" bestFit="1" customWidth="1"/>
    <col min="3724" max="3724" width="12" bestFit="1" customWidth="1"/>
    <col min="3725" max="3725" width="4" bestFit="1" customWidth="1"/>
    <col min="3726" max="3726" width="12" bestFit="1" customWidth="1"/>
    <col min="3727" max="3727" width="4" bestFit="1" customWidth="1"/>
    <col min="3728" max="3728" width="12" bestFit="1" customWidth="1"/>
    <col min="3729" max="3729" width="4" bestFit="1" customWidth="1"/>
    <col min="3730" max="3730" width="12" bestFit="1" customWidth="1"/>
    <col min="3731" max="3731" width="4" bestFit="1" customWidth="1"/>
    <col min="3732" max="3732" width="12" bestFit="1" customWidth="1"/>
    <col min="3733" max="3733" width="4" bestFit="1" customWidth="1"/>
    <col min="3734" max="3734" width="12" bestFit="1" customWidth="1"/>
    <col min="3735" max="3735" width="4" bestFit="1" customWidth="1"/>
    <col min="3736" max="3736" width="12" bestFit="1" customWidth="1"/>
    <col min="3737" max="3737" width="4" bestFit="1" customWidth="1"/>
    <col min="3738" max="3738" width="12" bestFit="1" customWidth="1"/>
    <col min="3739" max="3739" width="4" bestFit="1" customWidth="1"/>
    <col min="3740" max="3740" width="12" bestFit="1" customWidth="1"/>
    <col min="3741" max="3741" width="4" bestFit="1" customWidth="1"/>
    <col min="3742" max="3742" width="12" bestFit="1" customWidth="1"/>
    <col min="3743" max="3743" width="4" bestFit="1" customWidth="1"/>
    <col min="3744" max="3744" width="12" bestFit="1" customWidth="1"/>
    <col min="3745" max="3745" width="4" bestFit="1" customWidth="1"/>
    <col min="3746" max="3746" width="12" bestFit="1" customWidth="1"/>
    <col min="3747" max="3747" width="4" bestFit="1" customWidth="1"/>
    <col min="3748" max="3748" width="12" bestFit="1" customWidth="1"/>
    <col min="3749" max="3749" width="4" bestFit="1" customWidth="1"/>
    <col min="3750" max="3750" width="12" bestFit="1" customWidth="1"/>
    <col min="3751" max="3751" width="4" bestFit="1" customWidth="1"/>
    <col min="3841" max="3841" width="46.42578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2" bestFit="1" customWidth="1"/>
    <col min="3873" max="3873" width="4" bestFit="1" customWidth="1"/>
    <col min="3874" max="3874" width="12" bestFit="1" customWidth="1"/>
    <col min="3875" max="3875" width="4" bestFit="1" customWidth="1"/>
    <col min="3876" max="3876" width="12" bestFit="1" customWidth="1"/>
    <col min="3877" max="3877" width="4" bestFit="1" customWidth="1"/>
    <col min="3878" max="3878" width="12" bestFit="1" customWidth="1"/>
    <col min="3879" max="3879" width="4" bestFit="1" customWidth="1"/>
    <col min="3880" max="3880" width="12" bestFit="1" customWidth="1"/>
    <col min="3881" max="3881" width="4" bestFit="1" customWidth="1"/>
    <col min="3882" max="3882" width="12" bestFit="1" customWidth="1"/>
    <col min="3883" max="3883" width="4" bestFit="1" customWidth="1"/>
    <col min="3884" max="3884" width="12" bestFit="1" customWidth="1"/>
    <col min="3885" max="3885" width="4" bestFit="1" customWidth="1"/>
    <col min="3886" max="3886" width="11" bestFit="1" customWidth="1"/>
    <col min="3887" max="3887" width="4" bestFit="1" customWidth="1"/>
    <col min="3888" max="3888" width="12" bestFit="1" customWidth="1"/>
    <col min="3889" max="3889" width="4" bestFit="1" customWidth="1"/>
    <col min="3890" max="3890" width="12" bestFit="1" customWidth="1"/>
    <col min="3891" max="3891" width="4" bestFit="1" customWidth="1"/>
    <col min="3892" max="3892" width="12" bestFit="1" customWidth="1"/>
    <col min="3893" max="3893" width="4" bestFit="1" customWidth="1"/>
    <col min="3894" max="3894" width="12" bestFit="1" customWidth="1"/>
    <col min="3895" max="3895" width="4" bestFit="1" customWidth="1"/>
    <col min="3896" max="3896" width="12" bestFit="1" customWidth="1"/>
    <col min="3897" max="3897" width="4" bestFit="1" customWidth="1"/>
    <col min="3898" max="3898" width="12" bestFit="1" customWidth="1"/>
    <col min="3899" max="3899" width="4" bestFit="1" customWidth="1"/>
    <col min="3900" max="3900" width="12" bestFit="1" customWidth="1"/>
    <col min="3901" max="3901" width="4" bestFit="1" customWidth="1"/>
    <col min="3902" max="3902" width="12" bestFit="1" customWidth="1"/>
    <col min="3903" max="3903" width="4" bestFit="1" customWidth="1"/>
    <col min="3904" max="3904" width="11" bestFit="1" customWidth="1"/>
    <col min="3905" max="3905" width="4" bestFit="1" customWidth="1"/>
    <col min="3906" max="3906" width="12" bestFit="1" customWidth="1"/>
    <col min="3907" max="3907" width="4" bestFit="1" customWidth="1"/>
    <col min="3908" max="3908" width="10" bestFit="1" customWidth="1"/>
    <col min="3909" max="3909" width="4" bestFit="1" customWidth="1"/>
    <col min="3910" max="3910" width="12" bestFit="1" customWidth="1"/>
    <col min="3911" max="3911" width="4" bestFit="1" customWidth="1"/>
    <col min="3912" max="3912" width="12" bestFit="1" customWidth="1"/>
    <col min="3913" max="3913" width="4" bestFit="1" customWidth="1"/>
    <col min="3914" max="3914" width="12" bestFit="1" customWidth="1"/>
    <col min="3915" max="3915" width="4" bestFit="1" customWidth="1"/>
    <col min="3916" max="3916" width="12" bestFit="1" customWidth="1"/>
    <col min="3917" max="3917" width="4" bestFit="1" customWidth="1"/>
    <col min="3918" max="3918" width="11" bestFit="1" customWidth="1"/>
    <col min="3919" max="3919" width="4" bestFit="1" customWidth="1"/>
    <col min="3920" max="3920" width="12" bestFit="1" customWidth="1"/>
    <col min="3921" max="3921" width="4" bestFit="1" customWidth="1"/>
    <col min="3922" max="3922" width="11" bestFit="1" customWidth="1"/>
    <col min="3923" max="3923" width="4" bestFit="1" customWidth="1"/>
    <col min="3924" max="3924" width="12" bestFit="1" customWidth="1"/>
    <col min="3925" max="3925" width="4" bestFit="1" customWidth="1"/>
    <col min="3926" max="3926" width="12" bestFit="1" customWidth="1"/>
    <col min="3927" max="3927" width="4" bestFit="1" customWidth="1"/>
    <col min="3928" max="3928" width="12" bestFit="1" customWidth="1"/>
    <col min="3929" max="3929" width="4" bestFit="1" customWidth="1"/>
    <col min="3930" max="3930" width="12" bestFit="1" customWidth="1"/>
    <col min="3931" max="3931" width="4" bestFit="1" customWidth="1"/>
    <col min="3932" max="3932" width="12" bestFit="1" customWidth="1"/>
    <col min="3933" max="3933" width="4" bestFit="1" customWidth="1"/>
    <col min="3934" max="3934" width="10" bestFit="1" customWidth="1"/>
    <col min="3935" max="3935" width="4" bestFit="1" customWidth="1"/>
    <col min="3936" max="3936" width="12" bestFit="1" customWidth="1"/>
    <col min="3937" max="3937" width="4" bestFit="1" customWidth="1"/>
    <col min="3938" max="3938" width="12" bestFit="1" customWidth="1"/>
    <col min="3939" max="3939" width="4" bestFit="1" customWidth="1"/>
    <col min="3940" max="3940" width="12" bestFit="1" customWidth="1"/>
    <col min="3941" max="3941" width="4" bestFit="1" customWidth="1"/>
    <col min="3942" max="3942" width="12" bestFit="1" customWidth="1"/>
    <col min="3943" max="3943" width="4" bestFit="1" customWidth="1"/>
    <col min="3944" max="3944" width="12" bestFit="1" customWidth="1"/>
    <col min="3945" max="3945" width="4" bestFit="1" customWidth="1"/>
    <col min="3946" max="3946" width="12" bestFit="1" customWidth="1"/>
    <col min="3947" max="3947" width="4" bestFit="1" customWidth="1"/>
    <col min="3948" max="3948" width="12" bestFit="1" customWidth="1"/>
    <col min="3949" max="3949" width="4" bestFit="1" customWidth="1"/>
    <col min="3950" max="3950" width="12" bestFit="1" customWidth="1"/>
    <col min="3951" max="3951" width="4" bestFit="1" customWidth="1"/>
    <col min="3952" max="3952" width="12" bestFit="1" customWidth="1"/>
    <col min="3953" max="3953" width="4" bestFit="1" customWidth="1"/>
    <col min="3954" max="3954" width="12" bestFit="1" customWidth="1"/>
    <col min="3955" max="3955" width="4" bestFit="1" customWidth="1"/>
    <col min="3956" max="3956" width="12" bestFit="1" customWidth="1"/>
    <col min="3957" max="3957" width="4" bestFit="1" customWidth="1"/>
    <col min="3958" max="3958" width="12" bestFit="1" customWidth="1"/>
    <col min="3959" max="3959" width="4" bestFit="1" customWidth="1"/>
    <col min="3960" max="3960" width="12" bestFit="1" customWidth="1"/>
    <col min="3961" max="3961" width="4" bestFit="1" customWidth="1"/>
    <col min="3962" max="3962" width="12" bestFit="1" customWidth="1"/>
    <col min="3963" max="3963" width="4" bestFit="1" customWidth="1"/>
    <col min="3964" max="3964" width="12" bestFit="1" customWidth="1"/>
    <col min="3965" max="3965" width="4" bestFit="1" customWidth="1"/>
    <col min="3966" max="3966" width="12" bestFit="1" customWidth="1"/>
    <col min="3967" max="3967" width="4" bestFit="1" customWidth="1"/>
    <col min="3968" max="3968" width="12" bestFit="1" customWidth="1"/>
    <col min="3969" max="3969" width="4" bestFit="1" customWidth="1"/>
    <col min="3970" max="3970" width="12" bestFit="1" customWidth="1"/>
    <col min="3971" max="3971" width="4" bestFit="1" customWidth="1"/>
    <col min="3972" max="3972" width="11" bestFit="1" customWidth="1"/>
    <col min="3973" max="3973" width="4" bestFit="1" customWidth="1"/>
    <col min="3974" max="3974" width="11" bestFit="1" customWidth="1"/>
    <col min="3975" max="3975" width="4" bestFit="1" customWidth="1"/>
    <col min="3976" max="3976" width="12" bestFit="1" customWidth="1"/>
    <col min="3977" max="3977" width="4" bestFit="1" customWidth="1"/>
    <col min="3978" max="3978" width="12" bestFit="1" customWidth="1"/>
    <col min="3979" max="3979" width="4" bestFit="1" customWidth="1"/>
    <col min="3980" max="3980" width="12" bestFit="1" customWidth="1"/>
    <col min="3981" max="3981" width="4" bestFit="1" customWidth="1"/>
    <col min="3982" max="3982" width="12" bestFit="1" customWidth="1"/>
    <col min="3983" max="3983" width="4" bestFit="1" customWidth="1"/>
    <col min="3984" max="3984" width="12" bestFit="1" customWidth="1"/>
    <col min="3985" max="3985" width="4" bestFit="1" customWidth="1"/>
    <col min="3986" max="3986" width="12" bestFit="1" customWidth="1"/>
    <col min="3987" max="3987" width="4" bestFit="1" customWidth="1"/>
    <col min="3988" max="3988" width="12" bestFit="1" customWidth="1"/>
    <col min="3989" max="3989" width="4" bestFit="1" customWidth="1"/>
    <col min="3990" max="3990" width="12" bestFit="1" customWidth="1"/>
    <col min="3991" max="3991" width="4" bestFit="1" customWidth="1"/>
    <col min="3992" max="3992" width="12" bestFit="1" customWidth="1"/>
    <col min="3993" max="3993" width="4" bestFit="1" customWidth="1"/>
    <col min="3994" max="3994" width="12" bestFit="1" customWidth="1"/>
    <col min="3995" max="3995" width="4" bestFit="1" customWidth="1"/>
    <col min="3996" max="3996" width="12" bestFit="1" customWidth="1"/>
    <col min="3997" max="3997" width="4" bestFit="1" customWidth="1"/>
    <col min="3998" max="3998" width="12" bestFit="1" customWidth="1"/>
    <col min="3999" max="3999" width="4" bestFit="1" customWidth="1"/>
    <col min="4000" max="4000" width="12" bestFit="1" customWidth="1"/>
    <col min="4001" max="4001" width="4" bestFit="1" customWidth="1"/>
    <col min="4002" max="4002" width="12" bestFit="1" customWidth="1"/>
    <col min="4003" max="4003" width="4" bestFit="1" customWidth="1"/>
    <col min="4004" max="4004" width="12" bestFit="1" customWidth="1"/>
    <col min="4005" max="4005" width="4" bestFit="1" customWidth="1"/>
    <col min="4006" max="4006" width="12" bestFit="1" customWidth="1"/>
    <col min="4007" max="4007" width="4" bestFit="1" customWidth="1"/>
    <col min="4097" max="4097" width="46.42578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2" bestFit="1" customWidth="1"/>
    <col min="4129" max="4129" width="4" bestFit="1" customWidth="1"/>
    <col min="4130" max="4130" width="12" bestFit="1" customWidth="1"/>
    <col min="4131" max="4131" width="4" bestFit="1" customWidth="1"/>
    <col min="4132" max="4132" width="12" bestFit="1" customWidth="1"/>
    <col min="4133" max="4133" width="4" bestFit="1" customWidth="1"/>
    <col min="4134" max="4134" width="12" bestFit="1" customWidth="1"/>
    <col min="4135" max="4135" width="4" bestFit="1" customWidth="1"/>
    <col min="4136" max="4136" width="12" bestFit="1" customWidth="1"/>
    <col min="4137" max="4137" width="4" bestFit="1" customWidth="1"/>
    <col min="4138" max="4138" width="12" bestFit="1" customWidth="1"/>
    <col min="4139" max="4139" width="4" bestFit="1" customWidth="1"/>
    <col min="4140" max="4140" width="12" bestFit="1" customWidth="1"/>
    <col min="4141" max="4141" width="4" bestFit="1" customWidth="1"/>
    <col min="4142" max="4142" width="11" bestFit="1" customWidth="1"/>
    <col min="4143" max="4143" width="4" bestFit="1" customWidth="1"/>
    <col min="4144" max="4144" width="12" bestFit="1" customWidth="1"/>
    <col min="4145" max="4145" width="4" bestFit="1" customWidth="1"/>
    <col min="4146" max="4146" width="12" bestFit="1" customWidth="1"/>
    <col min="4147" max="4147" width="4" bestFit="1" customWidth="1"/>
    <col min="4148" max="4148" width="12" bestFit="1" customWidth="1"/>
    <col min="4149" max="4149" width="4" bestFit="1" customWidth="1"/>
    <col min="4150" max="4150" width="12" bestFit="1" customWidth="1"/>
    <col min="4151" max="4151" width="4" bestFit="1" customWidth="1"/>
    <col min="4152" max="4152" width="12" bestFit="1" customWidth="1"/>
    <col min="4153" max="4153" width="4" bestFit="1" customWidth="1"/>
    <col min="4154" max="4154" width="12" bestFit="1" customWidth="1"/>
    <col min="4155" max="4155" width="4" bestFit="1" customWidth="1"/>
    <col min="4156" max="4156" width="12" bestFit="1" customWidth="1"/>
    <col min="4157" max="4157" width="4" bestFit="1" customWidth="1"/>
    <col min="4158" max="4158" width="12" bestFit="1" customWidth="1"/>
    <col min="4159" max="4159" width="4" bestFit="1" customWidth="1"/>
    <col min="4160" max="4160" width="11" bestFit="1" customWidth="1"/>
    <col min="4161" max="4161" width="4" bestFit="1" customWidth="1"/>
    <col min="4162" max="4162" width="12" bestFit="1" customWidth="1"/>
    <col min="4163" max="4163" width="4" bestFit="1" customWidth="1"/>
    <col min="4164" max="4164" width="10" bestFit="1" customWidth="1"/>
    <col min="4165" max="4165" width="4" bestFit="1" customWidth="1"/>
    <col min="4166" max="4166" width="12" bestFit="1" customWidth="1"/>
    <col min="4167" max="4167" width="4" bestFit="1" customWidth="1"/>
    <col min="4168" max="4168" width="12" bestFit="1" customWidth="1"/>
    <col min="4169" max="4169" width="4" bestFit="1" customWidth="1"/>
    <col min="4170" max="4170" width="12" bestFit="1" customWidth="1"/>
    <col min="4171" max="4171" width="4" bestFit="1" customWidth="1"/>
    <col min="4172" max="4172" width="12" bestFit="1" customWidth="1"/>
    <col min="4173" max="4173" width="4" bestFit="1" customWidth="1"/>
    <col min="4174" max="4174" width="11" bestFit="1" customWidth="1"/>
    <col min="4175" max="4175" width="4" bestFit="1" customWidth="1"/>
    <col min="4176" max="4176" width="12" bestFit="1" customWidth="1"/>
    <col min="4177" max="4177" width="4" bestFit="1" customWidth="1"/>
    <col min="4178" max="4178" width="11" bestFit="1" customWidth="1"/>
    <col min="4179" max="4179" width="4" bestFit="1" customWidth="1"/>
    <col min="4180" max="4180" width="12" bestFit="1" customWidth="1"/>
    <col min="4181" max="4181" width="4" bestFit="1" customWidth="1"/>
    <col min="4182" max="4182" width="12" bestFit="1" customWidth="1"/>
    <col min="4183" max="4183" width="4" bestFit="1" customWidth="1"/>
    <col min="4184" max="4184" width="12" bestFit="1" customWidth="1"/>
    <col min="4185" max="4185" width="4" bestFit="1" customWidth="1"/>
    <col min="4186" max="4186" width="12" bestFit="1" customWidth="1"/>
    <col min="4187" max="4187" width="4" bestFit="1" customWidth="1"/>
    <col min="4188" max="4188" width="12" bestFit="1" customWidth="1"/>
    <col min="4189" max="4189" width="4" bestFit="1" customWidth="1"/>
    <col min="4190" max="4190" width="10" bestFit="1" customWidth="1"/>
    <col min="4191" max="4191" width="4" bestFit="1" customWidth="1"/>
    <col min="4192" max="4192" width="12" bestFit="1" customWidth="1"/>
    <col min="4193" max="4193" width="4" bestFit="1" customWidth="1"/>
    <col min="4194" max="4194" width="12" bestFit="1" customWidth="1"/>
    <col min="4195" max="4195" width="4" bestFit="1" customWidth="1"/>
    <col min="4196" max="4196" width="12" bestFit="1" customWidth="1"/>
    <col min="4197" max="4197" width="4" bestFit="1" customWidth="1"/>
    <col min="4198" max="4198" width="12" bestFit="1" customWidth="1"/>
    <col min="4199" max="4199" width="4" bestFit="1" customWidth="1"/>
    <col min="4200" max="4200" width="12" bestFit="1" customWidth="1"/>
    <col min="4201" max="4201" width="4" bestFit="1" customWidth="1"/>
    <col min="4202" max="4202" width="12" bestFit="1" customWidth="1"/>
    <col min="4203" max="4203" width="4" bestFit="1" customWidth="1"/>
    <col min="4204" max="4204" width="12" bestFit="1" customWidth="1"/>
    <col min="4205" max="4205" width="4" bestFit="1" customWidth="1"/>
    <col min="4206" max="4206" width="12" bestFit="1" customWidth="1"/>
    <col min="4207" max="4207" width="4" bestFit="1" customWidth="1"/>
    <col min="4208" max="4208" width="12" bestFit="1" customWidth="1"/>
    <col min="4209" max="4209" width="4" bestFit="1" customWidth="1"/>
    <col min="4210" max="4210" width="12" bestFit="1" customWidth="1"/>
    <col min="4211" max="4211" width="4" bestFit="1" customWidth="1"/>
    <col min="4212" max="4212" width="12" bestFit="1" customWidth="1"/>
    <col min="4213" max="4213" width="4" bestFit="1" customWidth="1"/>
    <col min="4214" max="4214" width="12" bestFit="1" customWidth="1"/>
    <col min="4215" max="4215" width="4" bestFit="1" customWidth="1"/>
    <col min="4216" max="4216" width="12" bestFit="1" customWidth="1"/>
    <col min="4217" max="4217" width="4" bestFit="1" customWidth="1"/>
    <col min="4218" max="4218" width="12" bestFit="1" customWidth="1"/>
    <col min="4219" max="4219" width="4" bestFit="1" customWidth="1"/>
    <col min="4220" max="4220" width="12" bestFit="1" customWidth="1"/>
    <col min="4221" max="4221" width="4" bestFit="1" customWidth="1"/>
    <col min="4222" max="4222" width="12" bestFit="1" customWidth="1"/>
    <col min="4223" max="4223" width="4" bestFit="1" customWidth="1"/>
    <col min="4224" max="4224" width="12" bestFit="1" customWidth="1"/>
    <col min="4225" max="4225" width="4" bestFit="1" customWidth="1"/>
    <col min="4226" max="4226" width="12" bestFit="1" customWidth="1"/>
    <col min="4227" max="4227" width="4" bestFit="1" customWidth="1"/>
    <col min="4228" max="4228" width="11" bestFit="1" customWidth="1"/>
    <col min="4229" max="4229" width="4" bestFit="1" customWidth="1"/>
    <col min="4230" max="4230" width="11" bestFit="1" customWidth="1"/>
    <col min="4231" max="4231" width="4" bestFit="1" customWidth="1"/>
    <col min="4232" max="4232" width="12" bestFit="1" customWidth="1"/>
    <col min="4233" max="4233" width="4" bestFit="1" customWidth="1"/>
    <col min="4234" max="4234" width="12" bestFit="1" customWidth="1"/>
    <col min="4235" max="4235" width="4" bestFit="1" customWidth="1"/>
    <col min="4236" max="4236" width="12" bestFit="1" customWidth="1"/>
    <col min="4237" max="4237" width="4" bestFit="1" customWidth="1"/>
    <col min="4238" max="4238" width="12" bestFit="1" customWidth="1"/>
    <col min="4239" max="4239" width="4" bestFit="1" customWidth="1"/>
    <col min="4240" max="4240" width="12" bestFit="1" customWidth="1"/>
    <col min="4241" max="4241" width="4" bestFit="1" customWidth="1"/>
    <col min="4242" max="4242" width="12" bestFit="1" customWidth="1"/>
    <col min="4243" max="4243" width="4" bestFit="1" customWidth="1"/>
    <col min="4244" max="4244" width="12" bestFit="1" customWidth="1"/>
    <col min="4245" max="4245" width="4" bestFit="1" customWidth="1"/>
    <col min="4246" max="4246" width="12" bestFit="1" customWidth="1"/>
    <col min="4247" max="4247" width="4" bestFit="1" customWidth="1"/>
    <col min="4248" max="4248" width="12" bestFit="1" customWidth="1"/>
    <col min="4249" max="4249" width="4" bestFit="1" customWidth="1"/>
    <col min="4250" max="4250" width="12" bestFit="1" customWidth="1"/>
    <col min="4251" max="4251" width="4" bestFit="1" customWidth="1"/>
    <col min="4252" max="4252" width="12" bestFit="1" customWidth="1"/>
    <col min="4253" max="4253" width="4" bestFit="1" customWidth="1"/>
    <col min="4254" max="4254" width="12" bestFit="1" customWidth="1"/>
    <col min="4255" max="4255" width="4" bestFit="1" customWidth="1"/>
    <col min="4256" max="4256" width="12" bestFit="1" customWidth="1"/>
    <col min="4257" max="4257" width="4" bestFit="1" customWidth="1"/>
    <col min="4258" max="4258" width="12" bestFit="1" customWidth="1"/>
    <col min="4259" max="4259" width="4" bestFit="1" customWidth="1"/>
    <col min="4260" max="4260" width="12" bestFit="1" customWidth="1"/>
    <col min="4261" max="4261" width="4" bestFit="1" customWidth="1"/>
    <col min="4262" max="4262" width="12" bestFit="1" customWidth="1"/>
    <col min="4263" max="4263" width="4" bestFit="1" customWidth="1"/>
    <col min="4353" max="4353" width="46.42578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2" bestFit="1" customWidth="1"/>
    <col min="4385" max="4385" width="4" bestFit="1" customWidth="1"/>
    <col min="4386" max="4386" width="12" bestFit="1" customWidth="1"/>
    <col min="4387" max="4387" width="4" bestFit="1" customWidth="1"/>
    <col min="4388" max="4388" width="12" bestFit="1" customWidth="1"/>
    <col min="4389" max="4389" width="4" bestFit="1" customWidth="1"/>
    <col min="4390" max="4390" width="12" bestFit="1" customWidth="1"/>
    <col min="4391" max="4391" width="4" bestFit="1" customWidth="1"/>
    <col min="4392" max="4392" width="12" bestFit="1" customWidth="1"/>
    <col min="4393" max="4393" width="4" bestFit="1" customWidth="1"/>
    <col min="4394" max="4394" width="12" bestFit="1" customWidth="1"/>
    <col min="4395" max="4395" width="4" bestFit="1" customWidth="1"/>
    <col min="4396" max="4396" width="12" bestFit="1" customWidth="1"/>
    <col min="4397" max="4397" width="4" bestFit="1" customWidth="1"/>
    <col min="4398" max="4398" width="11" bestFit="1" customWidth="1"/>
    <col min="4399" max="4399" width="4" bestFit="1" customWidth="1"/>
    <col min="4400" max="4400" width="12" bestFit="1" customWidth="1"/>
    <col min="4401" max="4401" width="4" bestFit="1" customWidth="1"/>
    <col min="4402" max="4402" width="12" bestFit="1" customWidth="1"/>
    <col min="4403" max="4403" width="4" bestFit="1" customWidth="1"/>
    <col min="4404" max="4404" width="12" bestFit="1" customWidth="1"/>
    <col min="4405" max="4405" width="4" bestFit="1" customWidth="1"/>
    <col min="4406" max="4406" width="12" bestFit="1" customWidth="1"/>
    <col min="4407" max="4407" width="4" bestFit="1" customWidth="1"/>
    <col min="4408" max="4408" width="12" bestFit="1" customWidth="1"/>
    <col min="4409" max="4409" width="4" bestFit="1" customWidth="1"/>
    <col min="4410" max="4410" width="12" bestFit="1" customWidth="1"/>
    <col min="4411" max="4411" width="4" bestFit="1" customWidth="1"/>
    <col min="4412" max="4412" width="12" bestFit="1" customWidth="1"/>
    <col min="4413" max="4413" width="4" bestFit="1" customWidth="1"/>
    <col min="4414" max="4414" width="12" bestFit="1" customWidth="1"/>
    <col min="4415" max="4415" width="4" bestFit="1" customWidth="1"/>
    <col min="4416" max="4416" width="11" bestFit="1" customWidth="1"/>
    <col min="4417" max="4417" width="4" bestFit="1" customWidth="1"/>
    <col min="4418" max="4418" width="12" bestFit="1" customWidth="1"/>
    <col min="4419" max="4419" width="4" bestFit="1" customWidth="1"/>
    <col min="4420" max="4420" width="10" bestFit="1" customWidth="1"/>
    <col min="4421" max="4421" width="4" bestFit="1" customWidth="1"/>
    <col min="4422" max="4422" width="12" bestFit="1" customWidth="1"/>
    <col min="4423" max="4423" width="4" bestFit="1" customWidth="1"/>
    <col min="4424" max="4424" width="12" bestFit="1" customWidth="1"/>
    <col min="4425" max="4425" width="4" bestFit="1" customWidth="1"/>
    <col min="4426" max="4426" width="12" bestFit="1" customWidth="1"/>
    <col min="4427" max="4427" width="4" bestFit="1" customWidth="1"/>
    <col min="4428" max="4428" width="12" bestFit="1" customWidth="1"/>
    <col min="4429" max="4429" width="4" bestFit="1" customWidth="1"/>
    <col min="4430" max="4430" width="11" bestFit="1" customWidth="1"/>
    <col min="4431" max="4431" width="4" bestFit="1" customWidth="1"/>
    <col min="4432" max="4432" width="12" bestFit="1" customWidth="1"/>
    <col min="4433" max="4433" width="4" bestFit="1" customWidth="1"/>
    <col min="4434" max="4434" width="11" bestFit="1" customWidth="1"/>
    <col min="4435" max="4435" width="4" bestFit="1" customWidth="1"/>
    <col min="4436" max="4436" width="12" bestFit="1" customWidth="1"/>
    <col min="4437" max="4437" width="4" bestFit="1" customWidth="1"/>
    <col min="4438" max="4438" width="12" bestFit="1" customWidth="1"/>
    <col min="4439" max="4439" width="4" bestFit="1" customWidth="1"/>
    <col min="4440" max="4440" width="12" bestFit="1" customWidth="1"/>
    <col min="4441" max="4441" width="4" bestFit="1" customWidth="1"/>
    <col min="4442" max="4442" width="12" bestFit="1" customWidth="1"/>
    <col min="4443" max="4443" width="4" bestFit="1" customWidth="1"/>
    <col min="4444" max="4444" width="12" bestFit="1" customWidth="1"/>
    <col min="4445" max="4445" width="4" bestFit="1" customWidth="1"/>
    <col min="4446" max="4446" width="10" bestFit="1" customWidth="1"/>
    <col min="4447" max="4447" width="4" bestFit="1" customWidth="1"/>
    <col min="4448" max="4448" width="12" bestFit="1" customWidth="1"/>
    <col min="4449" max="4449" width="4" bestFit="1" customWidth="1"/>
    <col min="4450" max="4450" width="12" bestFit="1" customWidth="1"/>
    <col min="4451" max="4451" width="4" bestFit="1" customWidth="1"/>
    <col min="4452" max="4452" width="12" bestFit="1" customWidth="1"/>
    <col min="4453" max="4453" width="4" bestFit="1" customWidth="1"/>
    <col min="4454" max="4454" width="12" bestFit="1" customWidth="1"/>
    <col min="4455" max="4455" width="4" bestFit="1" customWidth="1"/>
    <col min="4456" max="4456" width="12" bestFit="1" customWidth="1"/>
    <col min="4457" max="4457" width="4" bestFit="1" customWidth="1"/>
    <col min="4458" max="4458" width="12" bestFit="1" customWidth="1"/>
    <col min="4459" max="4459" width="4" bestFit="1" customWidth="1"/>
    <col min="4460" max="4460" width="12" bestFit="1" customWidth="1"/>
    <col min="4461" max="4461" width="4" bestFit="1" customWidth="1"/>
    <col min="4462" max="4462" width="12" bestFit="1" customWidth="1"/>
    <col min="4463" max="4463" width="4" bestFit="1" customWidth="1"/>
    <col min="4464" max="4464" width="12" bestFit="1" customWidth="1"/>
    <col min="4465" max="4465" width="4" bestFit="1" customWidth="1"/>
    <col min="4466" max="4466" width="12" bestFit="1" customWidth="1"/>
    <col min="4467" max="4467" width="4" bestFit="1" customWidth="1"/>
    <col min="4468" max="4468" width="12" bestFit="1" customWidth="1"/>
    <col min="4469" max="4469" width="4" bestFit="1" customWidth="1"/>
    <col min="4470" max="4470" width="12" bestFit="1" customWidth="1"/>
    <col min="4471" max="4471" width="4" bestFit="1" customWidth="1"/>
    <col min="4472" max="4472" width="12" bestFit="1" customWidth="1"/>
    <col min="4473" max="4473" width="4" bestFit="1" customWidth="1"/>
    <col min="4474" max="4474" width="12" bestFit="1" customWidth="1"/>
    <col min="4475" max="4475" width="4" bestFit="1" customWidth="1"/>
    <col min="4476" max="4476" width="12" bestFit="1" customWidth="1"/>
    <col min="4477" max="4477" width="4" bestFit="1" customWidth="1"/>
    <col min="4478" max="4478" width="12" bestFit="1" customWidth="1"/>
    <col min="4479" max="4479" width="4" bestFit="1" customWidth="1"/>
    <col min="4480" max="4480" width="12" bestFit="1" customWidth="1"/>
    <col min="4481" max="4481" width="4" bestFit="1" customWidth="1"/>
    <col min="4482" max="4482" width="12" bestFit="1" customWidth="1"/>
    <col min="4483" max="4483" width="4" bestFit="1" customWidth="1"/>
    <col min="4484" max="4484" width="11" bestFit="1" customWidth="1"/>
    <col min="4485" max="4485" width="4" bestFit="1" customWidth="1"/>
    <col min="4486" max="4486" width="11" bestFit="1" customWidth="1"/>
    <col min="4487" max="4487" width="4" bestFit="1" customWidth="1"/>
    <col min="4488" max="4488" width="12" bestFit="1" customWidth="1"/>
    <col min="4489" max="4489" width="4" bestFit="1" customWidth="1"/>
    <col min="4490" max="4490" width="12" bestFit="1" customWidth="1"/>
    <col min="4491" max="4491" width="4" bestFit="1" customWidth="1"/>
    <col min="4492" max="4492" width="12" bestFit="1" customWidth="1"/>
    <col min="4493" max="4493" width="4" bestFit="1" customWidth="1"/>
    <col min="4494" max="4494" width="12" bestFit="1" customWidth="1"/>
    <col min="4495" max="4495" width="4" bestFit="1" customWidth="1"/>
    <col min="4496" max="4496" width="12" bestFit="1" customWidth="1"/>
    <col min="4497" max="4497" width="4" bestFit="1" customWidth="1"/>
    <col min="4498" max="4498" width="12" bestFit="1" customWidth="1"/>
    <col min="4499" max="4499" width="4" bestFit="1" customWidth="1"/>
    <col min="4500" max="4500" width="12" bestFit="1" customWidth="1"/>
    <col min="4501" max="4501" width="4" bestFit="1" customWidth="1"/>
    <col min="4502" max="4502" width="12" bestFit="1" customWidth="1"/>
    <col min="4503" max="4503" width="4" bestFit="1" customWidth="1"/>
    <col min="4504" max="4504" width="12" bestFit="1" customWidth="1"/>
    <col min="4505" max="4505" width="4" bestFit="1" customWidth="1"/>
    <col min="4506" max="4506" width="12" bestFit="1" customWidth="1"/>
    <col min="4507" max="4507" width="4" bestFit="1" customWidth="1"/>
    <col min="4508" max="4508" width="12" bestFit="1" customWidth="1"/>
    <col min="4509" max="4509" width="4" bestFit="1" customWidth="1"/>
    <col min="4510" max="4510" width="12" bestFit="1" customWidth="1"/>
    <col min="4511" max="4511" width="4" bestFit="1" customWidth="1"/>
    <col min="4512" max="4512" width="12" bestFit="1" customWidth="1"/>
    <col min="4513" max="4513" width="4" bestFit="1" customWidth="1"/>
    <col min="4514" max="4514" width="12" bestFit="1" customWidth="1"/>
    <col min="4515" max="4515" width="4" bestFit="1" customWidth="1"/>
    <col min="4516" max="4516" width="12" bestFit="1" customWidth="1"/>
    <col min="4517" max="4517" width="4" bestFit="1" customWidth="1"/>
    <col min="4518" max="4518" width="12" bestFit="1" customWidth="1"/>
    <col min="4519" max="4519" width="4" bestFit="1" customWidth="1"/>
    <col min="4609" max="4609" width="46.42578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2" bestFit="1" customWidth="1"/>
    <col min="4641" max="4641" width="4" bestFit="1" customWidth="1"/>
    <col min="4642" max="4642" width="12" bestFit="1" customWidth="1"/>
    <col min="4643" max="4643" width="4" bestFit="1" customWidth="1"/>
    <col min="4644" max="4644" width="12" bestFit="1" customWidth="1"/>
    <col min="4645" max="4645" width="4" bestFit="1" customWidth="1"/>
    <col min="4646" max="4646" width="12" bestFit="1" customWidth="1"/>
    <col min="4647" max="4647" width="4" bestFit="1" customWidth="1"/>
    <col min="4648" max="4648" width="12" bestFit="1" customWidth="1"/>
    <col min="4649" max="4649" width="4" bestFit="1" customWidth="1"/>
    <col min="4650" max="4650" width="12" bestFit="1" customWidth="1"/>
    <col min="4651" max="4651" width="4" bestFit="1" customWidth="1"/>
    <col min="4652" max="4652" width="12" bestFit="1" customWidth="1"/>
    <col min="4653" max="4653" width="4" bestFit="1" customWidth="1"/>
    <col min="4654" max="4654" width="11" bestFit="1" customWidth="1"/>
    <col min="4655" max="4655" width="4" bestFit="1" customWidth="1"/>
    <col min="4656" max="4656" width="12" bestFit="1" customWidth="1"/>
    <col min="4657" max="4657" width="4" bestFit="1" customWidth="1"/>
    <col min="4658" max="4658" width="12" bestFit="1" customWidth="1"/>
    <col min="4659" max="4659" width="4" bestFit="1" customWidth="1"/>
    <col min="4660" max="4660" width="12" bestFit="1" customWidth="1"/>
    <col min="4661" max="4661" width="4" bestFit="1" customWidth="1"/>
    <col min="4662" max="4662" width="12" bestFit="1" customWidth="1"/>
    <col min="4663" max="4663" width="4" bestFit="1" customWidth="1"/>
    <col min="4664" max="4664" width="12" bestFit="1" customWidth="1"/>
    <col min="4665" max="4665" width="4" bestFit="1" customWidth="1"/>
    <col min="4666" max="4666" width="12" bestFit="1" customWidth="1"/>
    <col min="4667" max="4667" width="4" bestFit="1" customWidth="1"/>
    <col min="4668" max="4668" width="12" bestFit="1" customWidth="1"/>
    <col min="4669" max="4669" width="4" bestFit="1" customWidth="1"/>
    <col min="4670" max="4670" width="12" bestFit="1" customWidth="1"/>
    <col min="4671" max="4671" width="4" bestFit="1" customWidth="1"/>
    <col min="4672" max="4672" width="11" bestFit="1" customWidth="1"/>
    <col min="4673" max="4673" width="4" bestFit="1" customWidth="1"/>
    <col min="4674" max="4674" width="12" bestFit="1" customWidth="1"/>
    <col min="4675" max="4675" width="4" bestFit="1" customWidth="1"/>
    <col min="4676" max="4676" width="10" bestFit="1" customWidth="1"/>
    <col min="4677" max="4677" width="4" bestFit="1" customWidth="1"/>
    <col min="4678" max="4678" width="12" bestFit="1" customWidth="1"/>
    <col min="4679" max="4679" width="4" bestFit="1" customWidth="1"/>
    <col min="4680" max="4680" width="12" bestFit="1" customWidth="1"/>
    <col min="4681" max="4681" width="4" bestFit="1" customWidth="1"/>
    <col min="4682" max="4682" width="12" bestFit="1" customWidth="1"/>
    <col min="4683" max="4683" width="4" bestFit="1" customWidth="1"/>
    <col min="4684" max="4684" width="12" bestFit="1" customWidth="1"/>
    <col min="4685" max="4685" width="4" bestFit="1" customWidth="1"/>
    <col min="4686" max="4686" width="11" bestFit="1" customWidth="1"/>
    <col min="4687" max="4687" width="4" bestFit="1" customWidth="1"/>
    <col min="4688" max="4688" width="12" bestFit="1" customWidth="1"/>
    <col min="4689" max="4689" width="4" bestFit="1" customWidth="1"/>
    <col min="4690" max="4690" width="11" bestFit="1" customWidth="1"/>
    <col min="4691" max="4691" width="4" bestFit="1" customWidth="1"/>
    <col min="4692" max="4692" width="12" bestFit="1" customWidth="1"/>
    <col min="4693" max="4693" width="4" bestFit="1" customWidth="1"/>
    <col min="4694" max="4694" width="12" bestFit="1" customWidth="1"/>
    <col min="4695" max="4695" width="4" bestFit="1" customWidth="1"/>
    <col min="4696" max="4696" width="12" bestFit="1" customWidth="1"/>
    <col min="4697" max="4697" width="4" bestFit="1" customWidth="1"/>
    <col min="4698" max="4698" width="12" bestFit="1" customWidth="1"/>
    <col min="4699" max="4699" width="4" bestFit="1" customWidth="1"/>
    <col min="4700" max="4700" width="12" bestFit="1" customWidth="1"/>
    <col min="4701" max="4701" width="4" bestFit="1" customWidth="1"/>
    <col min="4702" max="4702" width="10" bestFit="1" customWidth="1"/>
    <col min="4703" max="4703" width="4" bestFit="1" customWidth="1"/>
    <col min="4704" max="4704" width="12" bestFit="1" customWidth="1"/>
    <col min="4705" max="4705" width="4" bestFit="1" customWidth="1"/>
    <col min="4706" max="4706" width="12" bestFit="1" customWidth="1"/>
    <col min="4707" max="4707" width="4" bestFit="1" customWidth="1"/>
    <col min="4708" max="4708" width="12" bestFit="1" customWidth="1"/>
    <col min="4709" max="4709" width="4" bestFit="1" customWidth="1"/>
    <col min="4710" max="4710" width="12" bestFit="1" customWidth="1"/>
    <col min="4711" max="4711" width="4" bestFit="1" customWidth="1"/>
    <col min="4712" max="4712" width="12" bestFit="1" customWidth="1"/>
    <col min="4713" max="4713" width="4" bestFit="1" customWidth="1"/>
    <col min="4714" max="4714" width="12" bestFit="1" customWidth="1"/>
    <col min="4715" max="4715" width="4" bestFit="1" customWidth="1"/>
    <col min="4716" max="4716" width="12" bestFit="1" customWidth="1"/>
    <col min="4717" max="4717" width="4" bestFit="1" customWidth="1"/>
    <col min="4718" max="4718" width="12" bestFit="1" customWidth="1"/>
    <col min="4719" max="4719" width="4" bestFit="1" customWidth="1"/>
    <col min="4720" max="4720" width="12" bestFit="1" customWidth="1"/>
    <col min="4721" max="4721" width="4" bestFit="1" customWidth="1"/>
    <col min="4722" max="4722" width="12" bestFit="1" customWidth="1"/>
    <col min="4723" max="4723" width="4" bestFit="1" customWidth="1"/>
    <col min="4724" max="4724" width="12" bestFit="1" customWidth="1"/>
    <col min="4725" max="4725" width="4" bestFit="1" customWidth="1"/>
    <col min="4726" max="4726" width="12" bestFit="1" customWidth="1"/>
    <col min="4727" max="4727" width="4" bestFit="1" customWidth="1"/>
    <col min="4728" max="4728" width="12" bestFit="1" customWidth="1"/>
    <col min="4729" max="4729" width="4" bestFit="1" customWidth="1"/>
    <col min="4730" max="4730" width="12" bestFit="1" customWidth="1"/>
    <col min="4731" max="4731" width="4" bestFit="1" customWidth="1"/>
    <col min="4732" max="4732" width="12" bestFit="1" customWidth="1"/>
    <col min="4733" max="4733" width="4" bestFit="1" customWidth="1"/>
    <col min="4734" max="4734" width="12" bestFit="1" customWidth="1"/>
    <col min="4735" max="4735" width="4" bestFit="1" customWidth="1"/>
    <col min="4736" max="4736" width="12" bestFit="1" customWidth="1"/>
    <col min="4737" max="4737" width="4" bestFit="1" customWidth="1"/>
    <col min="4738" max="4738" width="12" bestFit="1" customWidth="1"/>
    <col min="4739" max="4739" width="4" bestFit="1" customWidth="1"/>
    <col min="4740" max="4740" width="11" bestFit="1" customWidth="1"/>
    <col min="4741" max="4741" width="4" bestFit="1" customWidth="1"/>
    <col min="4742" max="4742" width="11" bestFit="1" customWidth="1"/>
    <col min="4743" max="4743" width="4" bestFit="1" customWidth="1"/>
    <col min="4744" max="4744" width="12" bestFit="1" customWidth="1"/>
    <col min="4745" max="4745" width="4" bestFit="1" customWidth="1"/>
    <col min="4746" max="4746" width="12" bestFit="1" customWidth="1"/>
    <col min="4747" max="4747" width="4" bestFit="1" customWidth="1"/>
    <col min="4748" max="4748" width="12" bestFit="1" customWidth="1"/>
    <col min="4749" max="4749" width="4" bestFit="1" customWidth="1"/>
    <col min="4750" max="4750" width="12" bestFit="1" customWidth="1"/>
    <col min="4751" max="4751" width="4" bestFit="1" customWidth="1"/>
    <col min="4752" max="4752" width="12" bestFit="1" customWidth="1"/>
    <col min="4753" max="4753" width="4" bestFit="1" customWidth="1"/>
    <col min="4754" max="4754" width="12" bestFit="1" customWidth="1"/>
    <col min="4755" max="4755" width="4" bestFit="1" customWidth="1"/>
    <col min="4756" max="4756" width="12" bestFit="1" customWidth="1"/>
    <col min="4757" max="4757" width="4" bestFit="1" customWidth="1"/>
    <col min="4758" max="4758" width="12" bestFit="1" customWidth="1"/>
    <col min="4759" max="4759" width="4" bestFit="1" customWidth="1"/>
    <col min="4760" max="4760" width="12" bestFit="1" customWidth="1"/>
    <col min="4761" max="4761" width="4" bestFit="1" customWidth="1"/>
    <col min="4762" max="4762" width="12" bestFit="1" customWidth="1"/>
    <col min="4763" max="4763" width="4" bestFit="1" customWidth="1"/>
    <col min="4764" max="4764" width="12" bestFit="1" customWidth="1"/>
    <col min="4765" max="4765" width="4" bestFit="1" customWidth="1"/>
    <col min="4766" max="4766" width="12" bestFit="1" customWidth="1"/>
    <col min="4767" max="4767" width="4" bestFit="1" customWidth="1"/>
    <col min="4768" max="4768" width="12" bestFit="1" customWidth="1"/>
    <col min="4769" max="4769" width="4" bestFit="1" customWidth="1"/>
    <col min="4770" max="4770" width="12" bestFit="1" customWidth="1"/>
    <col min="4771" max="4771" width="4" bestFit="1" customWidth="1"/>
    <col min="4772" max="4772" width="12" bestFit="1" customWidth="1"/>
    <col min="4773" max="4773" width="4" bestFit="1" customWidth="1"/>
    <col min="4774" max="4774" width="12" bestFit="1" customWidth="1"/>
    <col min="4775" max="4775" width="4" bestFit="1" customWidth="1"/>
    <col min="4865" max="4865" width="46.42578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2" bestFit="1" customWidth="1"/>
    <col min="4897" max="4897" width="4" bestFit="1" customWidth="1"/>
    <col min="4898" max="4898" width="12" bestFit="1" customWidth="1"/>
    <col min="4899" max="4899" width="4" bestFit="1" customWidth="1"/>
    <col min="4900" max="4900" width="12" bestFit="1" customWidth="1"/>
    <col min="4901" max="4901" width="4" bestFit="1" customWidth="1"/>
    <col min="4902" max="4902" width="12" bestFit="1" customWidth="1"/>
    <col min="4903" max="4903" width="4" bestFit="1" customWidth="1"/>
    <col min="4904" max="4904" width="12" bestFit="1" customWidth="1"/>
    <col min="4905" max="4905" width="4" bestFit="1" customWidth="1"/>
    <col min="4906" max="4906" width="12" bestFit="1" customWidth="1"/>
    <col min="4907" max="4907" width="4" bestFit="1" customWidth="1"/>
    <col min="4908" max="4908" width="12" bestFit="1" customWidth="1"/>
    <col min="4909" max="4909" width="4" bestFit="1" customWidth="1"/>
    <col min="4910" max="4910" width="11" bestFit="1" customWidth="1"/>
    <col min="4911" max="4911" width="4" bestFit="1" customWidth="1"/>
    <col min="4912" max="4912" width="12" bestFit="1" customWidth="1"/>
    <col min="4913" max="4913" width="4" bestFit="1" customWidth="1"/>
    <col min="4914" max="4914" width="12" bestFit="1" customWidth="1"/>
    <col min="4915" max="4915" width="4" bestFit="1" customWidth="1"/>
    <col min="4916" max="4916" width="12" bestFit="1" customWidth="1"/>
    <col min="4917" max="4917" width="4" bestFit="1" customWidth="1"/>
    <col min="4918" max="4918" width="12" bestFit="1" customWidth="1"/>
    <col min="4919" max="4919" width="4" bestFit="1" customWidth="1"/>
    <col min="4920" max="4920" width="12" bestFit="1" customWidth="1"/>
    <col min="4921" max="4921" width="4" bestFit="1" customWidth="1"/>
    <col min="4922" max="4922" width="12" bestFit="1" customWidth="1"/>
    <col min="4923" max="4923" width="4" bestFit="1" customWidth="1"/>
    <col min="4924" max="4924" width="12" bestFit="1" customWidth="1"/>
    <col min="4925" max="4925" width="4" bestFit="1" customWidth="1"/>
    <col min="4926" max="4926" width="12" bestFit="1" customWidth="1"/>
    <col min="4927" max="4927" width="4" bestFit="1" customWidth="1"/>
    <col min="4928" max="4928" width="11" bestFit="1" customWidth="1"/>
    <col min="4929" max="4929" width="4" bestFit="1" customWidth="1"/>
    <col min="4930" max="4930" width="12" bestFit="1" customWidth="1"/>
    <col min="4931" max="4931" width="4" bestFit="1" customWidth="1"/>
    <col min="4932" max="4932" width="10" bestFit="1" customWidth="1"/>
    <col min="4933" max="4933" width="4" bestFit="1" customWidth="1"/>
    <col min="4934" max="4934" width="12" bestFit="1" customWidth="1"/>
    <col min="4935" max="4935" width="4" bestFit="1" customWidth="1"/>
    <col min="4936" max="4936" width="12" bestFit="1" customWidth="1"/>
    <col min="4937" max="4937" width="4" bestFit="1" customWidth="1"/>
    <col min="4938" max="4938" width="12" bestFit="1" customWidth="1"/>
    <col min="4939" max="4939" width="4" bestFit="1" customWidth="1"/>
    <col min="4940" max="4940" width="12" bestFit="1" customWidth="1"/>
    <col min="4941" max="4941" width="4" bestFit="1" customWidth="1"/>
    <col min="4942" max="4942" width="11" bestFit="1" customWidth="1"/>
    <col min="4943" max="4943" width="4" bestFit="1" customWidth="1"/>
    <col min="4944" max="4944" width="12" bestFit="1" customWidth="1"/>
    <col min="4945" max="4945" width="4" bestFit="1" customWidth="1"/>
    <col min="4946" max="4946" width="11" bestFit="1" customWidth="1"/>
    <col min="4947" max="4947" width="4" bestFit="1" customWidth="1"/>
    <col min="4948" max="4948" width="12" bestFit="1" customWidth="1"/>
    <col min="4949" max="4949" width="4" bestFit="1" customWidth="1"/>
    <col min="4950" max="4950" width="12" bestFit="1" customWidth="1"/>
    <col min="4951" max="4951" width="4" bestFit="1" customWidth="1"/>
    <col min="4952" max="4952" width="12" bestFit="1" customWidth="1"/>
    <col min="4953" max="4953" width="4" bestFit="1" customWidth="1"/>
    <col min="4954" max="4954" width="12" bestFit="1" customWidth="1"/>
    <col min="4955" max="4955" width="4" bestFit="1" customWidth="1"/>
    <col min="4956" max="4956" width="12" bestFit="1" customWidth="1"/>
    <col min="4957" max="4957" width="4" bestFit="1" customWidth="1"/>
    <col min="4958" max="4958" width="10" bestFit="1" customWidth="1"/>
    <col min="4959" max="4959" width="4" bestFit="1" customWidth="1"/>
    <col min="4960" max="4960" width="12" bestFit="1" customWidth="1"/>
    <col min="4961" max="4961" width="4" bestFit="1" customWidth="1"/>
    <col min="4962" max="4962" width="12" bestFit="1" customWidth="1"/>
    <col min="4963" max="4963" width="4" bestFit="1" customWidth="1"/>
    <col min="4964" max="4964" width="12" bestFit="1" customWidth="1"/>
    <col min="4965" max="4965" width="4" bestFit="1" customWidth="1"/>
    <col min="4966" max="4966" width="12" bestFit="1" customWidth="1"/>
    <col min="4967" max="4967" width="4" bestFit="1" customWidth="1"/>
    <col min="4968" max="4968" width="12" bestFit="1" customWidth="1"/>
    <col min="4969" max="4969" width="4" bestFit="1" customWidth="1"/>
    <col min="4970" max="4970" width="12" bestFit="1" customWidth="1"/>
    <col min="4971" max="4971" width="4" bestFit="1" customWidth="1"/>
    <col min="4972" max="4972" width="12" bestFit="1" customWidth="1"/>
    <col min="4973" max="4973" width="4" bestFit="1" customWidth="1"/>
    <col min="4974" max="4974" width="12" bestFit="1" customWidth="1"/>
    <col min="4975" max="4975" width="4" bestFit="1" customWidth="1"/>
    <col min="4976" max="4976" width="12" bestFit="1" customWidth="1"/>
    <col min="4977" max="4977" width="4" bestFit="1" customWidth="1"/>
    <col min="4978" max="4978" width="12" bestFit="1" customWidth="1"/>
    <col min="4979" max="4979" width="4" bestFit="1" customWidth="1"/>
    <col min="4980" max="4980" width="12" bestFit="1" customWidth="1"/>
    <col min="4981" max="4981" width="4" bestFit="1" customWidth="1"/>
    <col min="4982" max="4982" width="12" bestFit="1" customWidth="1"/>
    <col min="4983" max="4983" width="4" bestFit="1" customWidth="1"/>
    <col min="4984" max="4984" width="12" bestFit="1" customWidth="1"/>
    <col min="4985" max="4985" width="4" bestFit="1" customWidth="1"/>
    <col min="4986" max="4986" width="12" bestFit="1" customWidth="1"/>
    <col min="4987" max="4987" width="4" bestFit="1" customWidth="1"/>
    <col min="4988" max="4988" width="12" bestFit="1" customWidth="1"/>
    <col min="4989" max="4989" width="4" bestFit="1" customWidth="1"/>
    <col min="4990" max="4990" width="12" bestFit="1" customWidth="1"/>
    <col min="4991" max="4991" width="4" bestFit="1" customWidth="1"/>
    <col min="4992" max="4992" width="12" bestFit="1" customWidth="1"/>
    <col min="4993" max="4993" width="4" bestFit="1" customWidth="1"/>
    <col min="4994" max="4994" width="12" bestFit="1" customWidth="1"/>
    <col min="4995" max="4995" width="4" bestFit="1" customWidth="1"/>
    <col min="4996" max="4996" width="11" bestFit="1" customWidth="1"/>
    <col min="4997" max="4997" width="4" bestFit="1" customWidth="1"/>
    <col min="4998" max="4998" width="11" bestFit="1" customWidth="1"/>
    <col min="4999" max="4999" width="4" bestFit="1" customWidth="1"/>
    <col min="5000" max="5000" width="12" bestFit="1" customWidth="1"/>
    <col min="5001" max="5001" width="4" bestFit="1" customWidth="1"/>
    <col min="5002" max="5002" width="12" bestFit="1" customWidth="1"/>
    <col min="5003" max="5003" width="4" bestFit="1" customWidth="1"/>
    <col min="5004" max="5004" width="12" bestFit="1" customWidth="1"/>
    <col min="5005" max="5005" width="4" bestFit="1" customWidth="1"/>
    <col min="5006" max="5006" width="12" bestFit="1" customWidth="1"/>
    <col min="5007" max="5007" width="4" bestFit="1" customWidth="1"/>
    <col min="5008" max="5008" width="12" bestFit="1" customWidth="1"/>
    <col min="5009" max="5009" width="4" bestFit="1" customWidth="1"/>
    <col min="5010" max="5010" width="12" bestFit="1" customWidth="1"/>
    <col min="5011" max="5011" width="4" bestFit="1" customWidth="1"/>
    <col min="5012" max="5012" width="12" bestFit="1" customWidth="1"/>
    <col min="5013" max="5013" width="4" bestFit="1" customWidth="1"/>
    <col min="5014" max="5014" width="12" bestFit="1" customWidth="1"/>
    <col min="5015" max="5015" width="4" bestFit="1" customWidth="1"/>
    <col min="5016" max="5016" width="12" bestFit="1" customWidth="1"/>
    <col min="5017" max="5017" width="4" bestFit="1" customWidth="1"/>
    <col min="5018" max="5018" width="12" bestFit="1" customWidth="1"/>
    <col min="5019" max="5019" width="4" bestFit="1" customWidth="1"/>
    <col min="5020" max="5020" width="12" bestFit="1" customWidth="1"/>
    <col min="5021" max="5021" width="4" bestFit="1" customWidth="1"/>
    <col min="5022" max="5022" width="12" bestFit="1" customWidth="1"/>
    <col min="5023" max="5023" width="4" bestFit="1" customWidth="1"/>
    <col min="5024" max="5024" width="12" bestFit="1" customWidth="1"/>
    <col min="5025" max="5025" width="4" bestFit="1" customWidth="1"/>
    <col min="5026" max="5026" width="12" bestFit="1" customWidth="1"/>
    <col min="5027" max="5027" width="4" bestFit="1" customWidth="1"/>
    <col min="5028" max="5028" width="12" bestFit="1" customWidth="1"/>
    <col min="5029" max="5029" width="4" bestFit="1" customWidth="1"/>
    <col min="5030" max="5030" width="12" bestFit="1" customWidth="1"/>
    <col min="5031" max="5031" width="4" bestFit="1" customWidth="1"/>
    <col min="5121" max="5121" width="46.42578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2" bestFit="1" customWidth="1"/>
    <col min="5153" max="5153" width="4" bestFit="1" customWidth="1"/>
    <col min="5154" max="5154" width="12" bestFit="1" customWidth="1"/>
    <col min="5155" max="5155" width="4" bestFit="1" customWidth="1"/>
    <col min="5156" max="5156" width="12" bestFit="1" customWidth="1"/>
    <col min="5157" max="5157" width="4" bestFit="1" customWidth="1"/>
    <col min="5158" max="5158" width="12" bestFit="1" customWidth="1"/>
    <col min="5159" max="5159" width="4" bestFit="1" customWidth="1"/>
    <col min="5160" max="5160" width="12" bestFit="1" customWidth="1"/>
    <col min="5161" max="5161" width="4" bestFit="1" customWidth="1"/>
    <col min="5162" max="5162" width="12" bestFit="1" customWidth="1"/>
    <col min="5163" max="5163" width="4" bestFit="1" customWidth="1"/>
    <col min="5164" max="5164" width="12" bestFit="1" customWidth="1"/>
    <col min="5165" max="5165" width="4" bestFit="1" customWidth="1"/>
    <col min="5166" max="5166" width="11" bestFit="1" customWidth="1"/>
    <col min="5167" max="5167" width="4" bestFit="1" customWidth="1"/>
    <col min="5168" max="5168" width="12" bestFit="1" customWidth="1"/>
    <col min="5169" max="5169" width="4" bestFit="1" customWidth="1"/>
    <col min="5170" max="5170" width="12" bestFit="1" customWidth="1"/>
    <col min="5171" max="5171" width="4" bestFit="1" customWidth="1"/>
    <col min="5172" max="5172" width="12" bestFit="1" customWidth="1"/>
    <col min="5173" max="5173" width="4" bestFit="1" customWidth="1"/>
    <col min="5174" max="5174" width="12" bestFit="1" customWidth="1"/>
    <col min="5175" max="5175" width="4" bestFit="1" customWidth="1"/>
    <col min="5176" max="5176" width="12" bestFit="1" customWidth="1"/>
    <col min="5177" max="5177" width="4" bestFit="1" customWidth="1"/>
    <col min="5178" max="5178" width="12" bestFit="1" customWidth="1"/>
    <col min="5179" max="5179" width="4" bestFit="1" customWidth="1"/>
    <col min="5180" max="5180" width="12" bestFit="1" customWidth="1"/>
    <col min="5181" max="5181" width="4" bestFit="1" customWidth="1"/>
    <col min="5182" max="5182" width="12" bestFit="1" customWidth="1"/>
    <col min="5183" max="5183" width="4" bestFit="1" customWidth="1"/>
    <col min="5184" max="5184" width="11" bestFit="1" customWidth="1"/>
    <col min="5185" max="5185" width="4" bestFit="1" customWidth="1"/>
    <col min="5186" max="5186" width="12" bestFit="1" customWidth="1"/>
    <col min="5187" max="5187" width="4" bestFit="1" customWidth="1"/>
    <col min="5188" max="5188" width="10" bestFit="1" customWidth="1"/>
    <col min="5189" max="5189" width="4" bestFit="1" customWidth="1"/>
    <col min="5190" max="5190" width="12" bestFit="1" customWidth="1"/>
    <col min="5191" max="5191" width="4" bestFit="1" customWidth="1"/>
    <col min="5192" max="5192" width="12" bestFit="1" customWidth="1"/>
    <col min="5193" max="5193" width="4" bestFit="1" customWidth="1"/>
    <col min="5194" max="5194" width="12" bestFit="1" customWidth="1"/>
    <col min="5195" max="5195" width="4" bestFit="1" customWidth="1"/>
    <col min="5196" max="5196" width="12" bestFit="1" customWidth="1"/>
    <col min="5197" max="5197" width="4" bestFit="1" customWidth="1"/>
    <col min="5198" max="5198" width="11" bestFit="1" customWidth="1"/>
    <col min="5199" max="5199" width="4" bestFit="1" customWidth="1"/>
    <col min="5200" max="5200" width="12" bestFit="1" customWidth="1"/>
    <col min="5201" max="5201" width="4" bestFit="1" customWidth="1"/>
    <col min="5202" max="5202" width="11" bestFit="1" customWidth="1"/>
    <col min="5203" max="5203" width="4" bestFit="1" customWidth="1"/>
    <col min="5204" max="5204" width="12" bestFit="1" customWidth="1"/>
    <col min="5205" max="5205" width="4" bestFit="1" customWidth="1"/>
    <col min="5206" max="5206" width="12" bestFit="1" customWidth="1"/>
    <col min="5207" max="5207" width="4" bestFit="1" customWidth="1"/>
    <col min="5208" max="5208" width="12" bestFit="1" customWidth="1"/>
    <col min="5209" max="5209" width="4" bestFit="1" customWidth="1"/>
    <col min="5210" max="5210" width="12" bestFit="1" customWidth="1"/>
    <col min="5211" max="5211" width="4" bestFit="1" customWidth="1"/>
    <col min="5212" max="5212" width="12" bestFit="1" customWidth="1"/>
    <col min="5213" max="5213" width="4" bestFit="1" customWidth="1"/>
    <col min="5214" max="5214" width="10" bestFit="1" customWidth="1"/>
    <col min="5215" max="5215" width="4" bestFit="1" customWidth="1"/>
    <col min="5216" max="5216" width="12" bestFit="1" customWidth="1"/>
    <col min="5217" max="5217" width="4" bestFit="1" customWidth="1"/>
    <col min="5218" max="5218" width="12" bestFit="1" customWidth="1"/>
    <col min="5219" max="5219" width="4" bestFit="1" customWidth="1"/>
    <col min="5220" max="5220" width="12" bestFit="1" customWidth="1"/>
    <col min="5221" max="5221" width="4" bestFit="1" customWidth="1"/>
    <col min="5222" max="5222" width="12" bestFit="1" customWidth="1"/>
    <col min="5223" max="5223" width="4" bestFit="1" customWidth="1"/>
    <col min="5224" max="5224" width="12" bestFit="1" customWidth="1"/>
    <col min="5225" max="5225" width="4" bestFit="1" customWidth="1"/>
    <col min="5226" max="5226" width="12" bestFit="1" customWidth="1"/>
    <col min="5227" max="5227" width="4" bestFit="1" customWidth="1"/>
    <col min="5228" max="5228" width="12" bestFit="1" customWidth="1"/>
    <col min="5229" max="5229" width="4" bestFit="1" customWidth="1"/>
    <col min="5230" max="5230" width="12" bestFit="1" customWidth="1"/>
    <col min="5231" max="5231" width="4" bestFit="1" customWidth="1"/>
    <col min="5232" max="5232" width="12" bestFit="1" customWidth="1"/>
    <col min="5233" max="5233" width="4" bestFit="1" customWidth="1"/>
    <col min="5234" max="5234" width="12" bestFit="1" customWidth="1"/>
    <col min="5235" max="5235" width="4" bestFit="1" customWidth="1"/>
    <col min="5236" max="5236" width="12" bestFit="1" customWidth="1"/>
    <col min="5237" max="5237" width="4" bestFit="1" customWidth="1"/>
    <col min="5238" max="5238" width="12" bestFit="1" customWidth="1"/>
    <col min="5239" max="5239" width="4" bestFit="1" customWidth="1"/>
    <col min="5240" max="5240" width="12" bestFit="1" customWidth="1"/>
    <col min="5241" max="5241" width="4" bestFit="1" customWidth="1"/>
    <col min="5242" max="5242" width="12" bestFit="1" customWidth="1"/>
    <col min="5243" max="5243" width="4" bestFit="1" customWidth="1"/>
    <col min="5244" max="5244" width="12" bestFit="1" customWidth="1"/>
    <col min="5245" max="5245" width="4" bestFit="1" customWidth="1"/>
    <col min="5246" max="5246" width="12" bestFit="1" customWidth="1"/>
    <col min="5247" max="5247" width="4" bestFit="1" customWidth="1"/>
    <col min="5248" max="5248" width="12" bestFit="1" customWidth="1"/>
    <col min="5249" max="5249" width="4" bestFit="1" customWidth="1"/>
    <col min="5250" max="5250" width="12" bestFit="1" customWidth="1"/>
    <col min="5251" max="5251" width="4" bestFit="1" customWidth="1"/>
    <col min="5252" max="5252" width="11" bestFit="1" customWidth="1"/>
    <col min="5253" max="5253" width="4" bestFit="1" customWidth="1"/>
    <col min="5254" max="5254" width="11" bestFit="1" customWidth="1"/>
    <col min="5255" max="5255" width="4" bestFit="1" customWidth="1"/>
    <col min="5256" max="5256" width="12" bestFit="1" customWidth="1"/>
    <col min="5257" max="5257" width="4" bestFit="1" customWidth="1"/>
    <col min="5258" max="5258" width="12" bestFit="1" customWidth="1"/>
    <col min="5259" max="5259" width="4" bestFit="1" customWidth="1"/>
    <col min="5260" max="5260" width="12" bestFit="1" customWidth="1"/>
    <col min="5261" max="5261" width="4" bestFit="1" customWidth="1"/>
    <col min="5262" max="5262" width="12" bestFit="1" customWidth="1"/>
    <col min="5263" max="5263" width="4" bestFit="1" customWidth="1"/>
    <col min="5264" max="5264" width="12" bestFit="1" customWidth="1"/>
    <col min="5265" max="5265" width="4" bestFit="1" customWidth="1"/>
    <col min="5266" max="5266" width="12" bestFit="1" customWidth="1"/>
    <col min="5267" max="5267" width="4" bestFit="1" customWidth="1"/>
    <col min="5268" max="5268" width="12" bestFit="1" customWidth="1"/>
    <col min="5269" max="5269" width="4" bestFit="1" customWidth="1"/>
    <col min="5270" max="5270" width="12" bestFit="1" customWidth="1"/>
    <col min="5271" max="5271" width="4" bestFit="1" customWidth="1"/>
    <col min="5272" max="5272" width="12" bestFit="1" customWidth="1"/>
    <col min="5273" max="5273" width="4" bestFit="1" customWidth="1"/>
    <col min="5274" max="5274" width="12" bestFit="1" customWidth="1"/>
    <col min="5275" max="5275" width="4" bestFit="1" customWidth="1"/>
    <col min="5276" max="5276" width="12" bestFit="1" customWidth="1"/>
    <col min="5277" max="5277" width="4" bestFit="1" customWidth="1"/>
    <col min="5278" max="5278" width="12" bestFit="1" customWidth="1"/>
    <col min="5279" max="5279" width="4" bestFit="1" customWidth="1"/>
    <col min="5280" max="5280" width="12" bestFit="1" customWidth="1"/>
    <col min="5281" max="5281" width="4" bestFit="1" customWidth="1"/>
    <col min="5282" max="5282" width="12" bestFit="1" customWidth="1"/>
    <col min="5283" max="5283" width="4" bestFit="1" customWidth="1"/>
    <col min="5284" max="5284" width="12" bestFit="1" customWidth="1"/>
    <col min="5285" max="5285" width="4" bestFit="1" customWidth="1"/>
    <col min="5286" max="5286" width="12" bestFit="1" customWidth="1"/>
    <col min="5287" max="5287" width="4" bestFit="1" customWidth="1"/>
    <col min="5377" max="5377" width="46.42578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2" bestFit="1" customWidth="1"/>
    <col min="5409" max="5409" width="4" bestFit="1" customWidth="1"/>
    <col min="5410" max="5410" width="12" bestFit="1" customWidth="1"/>
    <col min="5411" max="5411" width="4" bestFit="1" customWidth="1"/>
    <col min="5412" max="5412" width="12" bestFit="1" customWidth="1"/>
    <col min="5413" max="5413" width="4" bestFit="1" customWidth="1"/>
    <col min="5414" max="5414" width="12" bestFit="1" customWidth="1"/>
    <col min="5415" max="5415" width="4" bestFit="1" customWidth="1"/>
    <col min="5416" max="5416" width="12" bestFit="1" customWidth="1"/>
    <col min="5417" max="5417" width="4" bestFit="1" customWidth="1"/>
    <col min="5418" max="5418" width="12" bestFit="1" customWidth="1"/>
    <col min="5419" max="5419" width="4" bestFit="1" customWidth="1"/>
    <col min="5420" max="5420" width="12" bestFit="1" customWidth="1"/>
    <col min="5421" max="5421" width="4" bestFit="1" customWidth="1"/>
    <col min="5422" max="5422" width="11" bestFit="1" customWidth="1"/>
    <col min="5423" max="5423" width="4" bestFit="1" customWidth="1"/>
    <col min="5424" max="5424" width="12" bestFit="1" customWidth="1"/>
    <col min="5425" max="5425" width="4" bestFit="1" customWidth="1"/>
    <col min="5426" max="5426" width="12" bestFit="1" customWidth="1"/>
    <col min="5427" max="5427" width="4" bestFit="1" customWidth="1"/>
    <col min="5428" max="5428" width="12" bestFit="1" customWidth="1"/>
    <col min="5429" max="5429" width="4" bestFit="1" customWidth="1"/>
    <col min="5430" max="5430" width="12" bestFit="1" customWidth="1"/>
    <col min="5431" max="5431" width="4" bestFit="1" customWidth="1"/>
    <col min="5432" max="5432" width="12" bestFit="1" customWidth="1"/>
    <col min="5433" max="5433" width="4" bestFit="1" customWidth="1"/>
    <col min="5434" max="5434" width="12" bestFit="1" customWidth="1"/>
    <col min="5435" max="5435" width="4" bestFit="1" customWidth="1"/>
    <col min="5436" max="5436" width="12" bestFit="1" customWidth="1"/>
    <col min="5437" max="5437" width="4" bestFit="1" customWidth="1"/>
    <col min="5438" max="5438" width="12" bestFit="1" customWidth="1"/>
    <col min="5439" max="5439" width="4" bestFit="1" customWidth="1"/>
    <col min="5440" max="5440" width="11" bestFit="1" customWidth="1"/>
    <col min="5441" max="5441" width="4" bestFit="1" customWidth="1"/>
    <col min="5442" max="5442" width="12" bestFit="1" customWidth="1"/>
    <col min="5443" max="5443" width="4" bestFit="1" customWidth="1"/>
    <col min="5444" max="5444" width="10" bestFit="1" customWidth="1"/>
    <col min="5445" max="5445" width="4" bestFit="1" customWidth="1"/>
    <col min="5446" max="5446" width="12" bestFit="1" customWidth="1"/>
    <col min="5447" max="5447" width="4" bestFit="1" customWidth="1"/>
    <col min="5448" max="5448" width="12" bestFit="1" customWidth="1"/>
    <col min="5449" max="5449" width="4" bestFit="1" customWidth="1"/>
    <col min="5450" max="5450" width="12" bestFit="1" customWidth="1"/>
    <col min="5451" max="5451" width="4" bestFit="1" customWidth="1"/>
    <col min="5452" max="5452" width="12" bestFit="1" customWidth="1"/>
    <col min="5453" max="5453" width="4" bestFit="1" customWidth="1"/>
    <col min="5454" max="5454" width="11" bestFit="1" customWidth="1"/>
    <col min="5455" max="5455" width="4" bestFit="1" customWidth="1"/>
    <col min="5456" max="5456" width="12" bestFit="1" customWidth="1"/>
    <col min="5457" max="5457" width="4" bestFit="1" customWidth="1"/>
    <col min="5458" max="5458" width="11" bestFit="1" customWidth="1"/>
    <col min="5459" max="5459" width="4" bestFit="1" customWidth="1"/>
    <col min="5460" max="5460" width="12" bestFit="1" customWidth="1"/>
    <col min="5461" max="5461" width="4" bestFit="1" customWidth="1"/>
    <col min="5462" max="5462" width="12" bestFit="1" customWidth="1"/>
    <col min="5463" max="5463" width="4" bestFit="1" customWidth="1"/>
    <col min="5464" max="5464" width="12" bestFit="1" customWidth="1"/>
    <col min="5465" max="5465" width="4" bestFit="1" customWidth="1"/>
    <col min="5466" max="5466" width="12" bestFit="1" customWidth="1"/>
    <col min="5467" max="5467" width="4" bestFit="1" customWidth="1"/>
    <col min="5468" max="5468" width="12" bestFit="1" customWidth="1"/>
    <col min="5469" max="5469" width="4" bestFit="1" customWidth="1"/>
    <col min="5470" max="5470" width="10" bestFit="1" customWidth="1"/>
    <col min="5471" max="5471" width="4" bestFit="1" customWidth="1"/>
    <col min="5472" max="5472" width="12" bestFit="1" customWidth="1"/>
    <col min="5473" max="5473" width="4" bestFit="1" customWidth="1"/>
    <col min="5474" max="5474" width="12" bestFit="1" customWidth="1"/>
    <col min="5475" max="5475" width="4" bestFit="1" customWidth="1"/>
    <col min="5476" max="5476" width="12" bestFit="1" customWidth="1"/>
    <col min="5477" max="5477" width="4" bestFit="1" customWidth="1"/>
    <col min="5478" max="5478" width="12" bestFit="1" customWidth="1"/>
    <col min="5479" max="5479" width="4" bestFit="1" customWidth="1"/>
    <col min="5480" max="5480" width="12" bestFit="1" customWidth="1"/>
    <col min="5481" max="5481" width="4" bestFit="1" customWidth="1"/>
    <col min="5482" max="5482" width="12" bestFit="1" customWidth="1"/>
    <col min="5483" max="5483" width="4" bestFit="1" customWidth="1"/>
    <col min="5484" max="5484" width="12" bestFit="1" customWidth="1"/>
    <col min="5485" max="5485" width="4" bestFit="1" customWidth="1"/>
    <col min="5486" max="5486" width="12" bestFit="1" customWidth="1"/>
    <col min="5487" max="5487" width="4" bestFit="1" customWidth="1"/>
    <col min="5488" max="5488" width="12" bestFit="1" customWidth="1"/>
    <col min="5489" max="5489" width="4" bestFit="1" customWidth="1"/>
    <col min="5490" max="5490" width="12" bestFit="1" customWidth="1"/>
    <col min="5491" max="5491" width="4" bestFit="1" customWidth="1"/>
    <col min="5492" max="5492" width="12" bestFit="1" customWidth="1"/>
    <col min="5493" max="5493" width="4" bestFit="1" customWidth="1"/>
    <col min="5494" max="5494" width="12" bestFit="1" customWidth="1"/>
    <col min="5495" max="5495" width="4" bestFit="1" customWidth="1"/>
    <col min="5496" max="5496" width="12" bestFit="1" customWidth="1"/>
    <col min="5497" max="5497" width="4" bestFit="1" customWidth="1"/>
    <col min="5498" max="5498" width="12" bestFit="1" customWidth="1"/>
    <col min="5499" max="5499" width="4" bestFit="1" customWidth="1"/>
    <col min="5500" max="5500" width="12" bestFit="1" customWidth="1"/>
    <col min="5501" max="5501" width="4" bestFit="1" customWidth="1"/>
    <col min="5502" max="5502" width="12" bestFit="1" customWidth="1"/>
    <col min="5503" max="5503" width="4" bestFit="1" customWidth="1"/>
    <col min="5504" max="5504" width="12" bestFit="1" customWidth="1"/>
    <col min="5505" max="5505" width="4" bestFit="1" customWidth="1"/>
    <col min="5506" max="5506" width="12" bestFit="1" customWidth="1"/>
    <col min="5507" max="5507" width="4" bestFit="1" customWidth="1"/>
    <col min="5508" max="5508" width="11" bestFit="1" customWidth="1"/>
    <col min="5509" max="5509" width="4" bestFit="1" customWidth="1"/>
    <col min="5510" max="5510" width="11" bestFit="1" customWidth="1"/>
    <col min="5511" max="5511" width="4" bestFit="1" customWidth="1"/>
    <col min="5512" max="5512" width="12" bestFit="1" customWidth="1"/>
    <col min="5513" max="5513" width="4" bestFit="1" customWidth="1"/>
    <col min="5514" max="5514" width="12" bestFit="1" customWidth="1"/>
    <col min="5515" max="5515" width="4" bestFit="1" customWidth="1"/>
    <col min="5516" max="5516" width="12" bestFit="1" customWidth="1"/>
    <col min="5517" max="5517" width="4" bestFit="1" customWidth="1"/>
    <col min="5518" max="5518" width="12" bestFit="1" customWidth="1"/>
    <col min="5519" max="5519" width="4" bestFit="1" customWidth="1"/>
    <col min="5520" max="5520" width="12" bestFit="1" customWidth="1"/>
    <col min="5521" max="5521" width="4" bestFit="1" customWidth="1"/>
    <col min="5522" max="5522" width="12" bestFit="1" customWidth="1"/>
    <col min="5523" max="5523" width="4" bestFit="1" customWidth="1"/>
    <col min="5524" max="5524" width="12" bestFit="1" customWidth="1"/>
    <col min="5525" max="5525" width="4" bestFit="1" customWidth="1"/>
    <col min="5526" max="5526" width="12" bestFit="1" customWidth="1"/>
    <col min="5527" max="5527" width="4" bestFit="1" customWidth="1"/>
    <col min="5528" max="5528" width="12" bestFit="1" customWidth="1"/>
    <col min="5529" max="5529" width="4" bestFit="1" customWidth="1"/>
    <col min="5530" max="5530" width="12" bestFit="1" customWidth="1"/>
    <col min="5531" max="5531" width="4" bestFit="1" customWidth="1"/>
    <col min="5532" max="5532" width="12" bestFit="1" customWidth="1"/>
    <col min="5533" max="5533" width="4" bestFit="1" customWidth="1"/>
    <col min="5534" max="5534" width="12" bestFit="1" customWidth="1"/>
    <col min="5535" max="5535" width="4" bestFit="1" customWidth="1"/>
    <col min="5536" max="5536" width="12" bestFit="1" customWidth="1"/>
    <col min="5537" max="5537" width="4" bestFit="1" customWidth="1"/>
    <col min="5538" max="5538" width="12" bestFit="1" customWidth="1"/>
    <col min="5539" max="5539" width="4" bestFit="1" customWidth="1"/>
    <col min="5540" max="5540" width="12" bestFit="1" customWidth="1"/>
    <col min="5541" max="5541" width="4" bestFit="1" customWidth="1"/>
    <col min="5542" max="5542" width="12" bestFit="1" customWidth="1"/>
    <col min="5543" max="5543" width="4" bestFit="1" customWidth="1"/>
    <col min="5633" max="5633" width="46.42578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2" bestFit="1" customWidth="1"/>
    <col min="5665" max="5665" width="4" bestFit="1" customWidth="1"/>
    <col min="5666" max="5666" width="12" bestFit="1" customWidth="1"/>
    <col min="5667" max="5667" width="4" bestFit="1" customWidth="1"/>
    <col min="5668" max="5668" width="12" bestFit="1" customWidth="1"/>
    <col min="5669" max="5669" width="4" bestFit="1" customWidth="1"/>
    <col min="5670" max="5670" width="12" bestFit="1" customWidth="1"/>
    <col min="5671" max="5671" width="4" bestFit="1" customWidth="1"/>
    <col min="5672" max="5672" width="12" bestFit="1" customWidth="1"/>
    <col min="5673" max="5673" width="4" bestFit="1" customWidth="1"/>
    <col min="5674" max="5674" width="12" bestFit="1" customWidth="1"/>
    <col min="5675" max="5675" width="4" bestFit="1" customWidth="1"/>
    <col min="5676" max="5676" width="12" bestFit="1" customWidth="1"/>
    <col min="5677" max="5677" width="4" bestFit="1" customWidth="1"/>
    <col min="5678" max="5678" width="11" bestFit="1" customWidth="1"/>
    <col min="5679" max="5679" width="4" bestFit="1" customWidth="1"/>
    <col min="5680" max="5680" width="12" bestFit="1" customWidth="1"/>
    <col min="5681" max="5681" width="4" bestFit="1" customWidth="1"/>
    <col min="5682" max="5682" width="12" bestFit="1" customWidth="1"/>
    <col min="5683" max="5683" width="4" bestFit="1" customWidth="1"/>
    <col min="5684" max="5684" width="12" bestFit="1" customWidth="1"/>
    <col min="5685" max="5685" width="4" bestFit="1" customWidth="1"/>
    <col min="5686" max="5686" width="12" bestFit="1" customWidth="1"/>
    <col min="5687" max="5687" width="4" bestFit="1" customWidth="1"/>
    <col min="5688" max="5688" width="12" bestFit="1" customWidth="1"/>
    <col min="5689" max="5689" width="4" bestFit="1" customWidth="1"/>
    <col min="5690" max="5690" width="12" bestFit="1" customWidth="1"/>
    <col min="5691" max="5691" width="4" bestFit="1" customWidth="1"/>
    <col min="5692" max="5692" width="12" bestFit="1" customWidth="1"/>
    <col min="5693" max="5693" width="4" bestFit="1" customWidth="1"/>
    <col min="5694" max="5694" width="12" bestFit="1" customWidth="1"/>
    <col min="5695" max="5695" width="4" bestFit="1" customWidth="1"/>
    <col min="5696" max="5696" width="11" bestFit="1" customWidth="1"/>
    <col min="5697" max="5697" width="4" bestFit="1" customWidth="1"/>
    <col min="5698" max="5698" width="12" bestFit="1" customWidth="1"/>
    <col min="5699" max="5699" width="4" bestFit="1" customWidth="1"/>
    <col min="5700" max="5700" width="10" bestFit="1" customWidth="1"/>
    <col min="5701" max="5701" width="4" bestFit="1" customWidth="1"/>
    <col min="5702" max="5702" width="12" bestFit="1" customWidth="1"/>
    <col min="5703" max="5703" width="4" bestFit="1" customWidth="1"/>
    <col min="5704" max="5704" width="12" bestFit="1" customWidth="1"/>
    <col min="5705" max="5705" width="4" bestFit="1" customWidth="1"/>
    <col min="5706" max="5706" width="12" bestFit="1" customWidth="1"/>
    <col min="5707" max="5707" width="4" bestFit="1" customWidth="1"/>
    <col min="5708" max="5708" width="12" bestFit="1" customWidth="1"/>
    <col min="5709" max="5709" width="4" bestFit="1" customWidth="1"/>
    <col min="5710" max="5710" width="11" bestFit="1" customWidth="1"/>
    <col min="5711" max="5711" width="4" bestFit="1" customWidth="1"/>
    <col min="5712" max="5712" width="12" bestFit="1" customWidth="1"/>
    <col min="5713" max="5713" width="4" bestFit="1" customWidth="1"/>
    <col min="5714" max="5714" width="11" bestFit="1" customWidth="1"/>
    <col min="5715" max="5715" width="4" bestFit="1" customWidth="1"/>
    <col min="5716" max="5716" width="12" bestFit="1" customWidth="1"/>
    <col min="5717" max="5717" width="4" bestFit="1" customWidth="1"/>
    <col min="5718" max="5718" width="12" bestFit="1" customWidth="1"/>
    <col min="5719" max="5719" width="4" bestFit="1" customWidth="1"/>
    <col min="5720" max="5720" width="12" bestFit="1" customWidth="1"/>
    <col min="5721" max="5721" width="4" bestFit="1" customWidth="1"/>
    <col min="5722" max="5722" width="12" bestFit="1" customWidth="1"/>
    <col min="5723" max="5723" width="4" bestFit="1" customWidth="1"/>
    <col min="5724" max="5724" width="12" bestFit="1" customWidth="1"/>
    <col min="5725" max="5725" width="4" bestFit="1" customWidth="1"/>
    <col min="5726" max="5726" width="10" bestFit="1" customWidth="1"/>
    <col min="5727" max="5727" width="4" bestFit="1" customWidth="1"/>
    <col min="5728" max="5728" width="12" bestFit="1" customWidth="1"/>
    <col min="5729" max="5729" width="4" bestFit="1" customWidth="1"/>
    <col min="5730" max="5730" width="12" bestFit="1" customWidth="1"/>
    <col min="5731" max="5731" width="4" bestFit="1" customWidth="1"/>
    <col min="5732" max="5732" width="12" bestFit="1" customWidth="1"/>
    <col min="5733" max="5733" width="4" bestFit="1" customWidth="1"/>
    <col min="5734" max="5734" width="12" bestFit="1" customWidth="1"/>
    <col min="5735" max="5735" width="4" bestFit="1" customWidth="1"/>
    <col min="5736" max="5736" width="12" bestFit="1" customWidth="1"/>
    <col min="5737" max="5737" width="4" bestFit="1" customWidth="1"/>
    <col min="5738" max="5738" width="12" bestFit="1" customWidth="1"/>
    <col min="5739" max="5739" width="4" bestFit="1" customWidth="1"/>
    <col min="5740" max="5740" width="12" bestFit="1" customWidth="1"/>
    <col min="5741" max="5741" width="4" bestFit="1" customWidth="1"/>
    <col min="5742" max="5742" width="12" bestFit="1" customWidth="1"/>
    <col min="5743" max="5743" width="4" bestFit="1" customWidth="1"/>
    <col min="5744" max="5744" width="12" bestFit="1" customWidth="1"/>
    <col min="5745" max="5745" width="4" bestFit="1" customWidth="1"/>
    <col min="5746" max="5746" width="12" bestFit="1" customWidth="1"/>
    <col min="5747" max="5747" width="4" bestFit="1" customWidth="1"/>
    <col min="5748" max="5748" width="12" bestFit="1" customWidth="1"/>
    <col min="5749" max="5749" width="4" bestFit="1" customWidth="1"/>
    <col min="5750" max="5750" width="12" bestFit="1" customWidth="1"/>
    <col min="5751" max="5751" width="4" bestFit="1" customWidth="1"/>
    <col min="5752" max="5752" width="12" bestFit="1" customWidth="1"/>
    <col min="5753" max="5753" width="4" bestFit="1" customWidth="1"/>
    <col min="5754" max="5754" width="12" bestFit="1" customWidth="1"/>
    <col min="5755" max="5755" width="4" bestFit="1" customWidth="1"/>
    <col min="5756" max="5756" width="12" bestFit="1" customWidth="1"/>
    <col min="5757" max="5757" width="4" bestFit="1" customWidth="1"/>
    <col min="5758" max="5758" width="12" bestFit="1" customWidth="1"/>
    <col min="5759" max="5759" width="4" bestFit="1" customWidth="1"/>
    <col min="5760" max="5760" width="12" bestFit="1" customWidth="1"/>
    <col min="5761" max="5761" width="4" bestFit="1" customWidth="1"/>
    <col min="5762" max="5762" width="12" bestFit="1" customWidth="1"/>
    <col min="5763" max="5763" width="4" bestFit="1" customWidth="1"/>
    <col min="5764" max="5764" width="11" bestFit="1" customWidth="1"/>
    <col min="5765" max="5765" width="4" bestFit="1" customWidth="1"/>
    <col min="5766" max="5766" width="11" bestFit="1" customWidth="1"/>
    <col min="5767" max="5767" width="4" bestFit="1" customWidth="1"/>
    <col min="5768" max="5768" width="12" bestFit="1" customWidth="1"/>
    <col min="5769" max="5769" width="4" bestFit="1" customWidth="1"/>
    <col min="5770" max="5770" width="12" bestFit="1" customWidth="1"/>
    <col min="5771" max="5771" width="4" bestFit="1" customWidth="1"/>
    <col min="5772" max="5772" width="12" bestFit="1" customWidth="1"/>
    <col min="5773" max="5773" width="4" bestFit="1" customWidth="1"/>
    <col min="5774" max="5774" width="12" bestFit="1" customWidth="1"/>
    <col min="5775" max="5775" width="4" bestFit="1" customWidth="1"/>
    <col min="5776" max="5776" width="12" bestFit="1" customWidth="1"/>
    <col min="5777" max="5777" width="4" bestFit="1" customWidth="1"/>
    <col min="5778" max="5778" width="12" bestFit="1" customWidth="1"/>
    <col min="5779" max="5779" width="4" bestFit="1" customWidth="1"/>
    <col min="5780" max="5780" width="12" bestFit="1" customWidth="1"/>
    <col min="5781" max="5781" width="4" bestFit="1" customWidth="1"/>
    <col min="5782" max="5782" width="12" bestFit="1" customWidth="1"/>
    <col min="5783" max="5783" width="4" bestFit="1" customWidth="1"/>
    <col min="5784" max="5784" width="12" bestFit="1" customWidth="1"/>
    <col min="5785" max="5785" width="4" bestFit="1" customWidth="1"/>
    <col min="5786" max="5786" width="12" bestFit="1" customWidth="1"/>
    <col min="5787" max="5787" width="4" bestFit="1" customWidth="1"/>
    <col min="5788" max="5788" width="12" bestFit="1" customWidth="1"/>
    <col min="5789" max="5789" width="4" bestFit="1" customWidth="1"/>
    <col min="5790" max="5790" width="12" bestFit="1" customWidth="1"/>
    <col min="5791" max="5791" width="4" bestFit="1" customWidth="1"/>
    <col min="5792" max="5792" width="12" bestFit="1" customWidth="1"/>
    <col min="5793" max="5793" width="4" bestFit="1" customWidth="1"/>
    <col min="5794" max="5794" width="12" bestFit="1" customWidth="1"/>
    <col min="5795" max="5795" width="4" bestFit="1" customWidth="1"/>
    <col min="5796" max="5796" width="12" bestFit="1" customWidth="1"/>
    <col min="5797" max="5797" width="4" bestFit="1" customWidth="1"/>
    <col min="5798" max="5798" width="12" bestFit="1" customWidth="1"/>
    <col min="5799" max="5799" width="4" bestFit="1" customWidth="1"/>
    <col min="5889" max="5889" width="46.42578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2" bestFit="1" customWidth="1"/>
    <col min="5921" max="5921" width="4" bestFit="1" customWidth="1"/>
    <col min="5922" max="5922" width="12" bestFit="1" customWidth="1"/>
    <col min="5923" max="5923" width="4" bestFit="1" customWidth="1"/>
    <col min="5924" max="5924" width="12" bestFit="1" customWidth="1"/>
    <col min="5925" max="5925" width="4" bestFit="1" customWidth="1"/>
    <col min="5926" max="5926" width="12" bestFit="1" customWidth="1"/>
    <col min="5927" max="5927" width="4" bestFit="1" customWidth="1"/>
    <col min="5928" max="5928" width="12" bestFit="1" customWidth="1"/>
    <col min="5929" max="5929" width="4" bestFit="1" customWidth="1"/>
    <col min="5930" max="5930" width="12" bestFit="1" customWidth="1"/>
    <col min="5931" max="5931" width="4" bestFit="1" customWidth="1"/>
    <col min="5932" max="5932" width="12" bestFit="1" customWidth="1"/>
    <col min="5933" max="5933" width="4" bestFit="1" customWidth="1"/>
    <col min="5934" max="5934" width="11" bestFit="1" customWidth="1"/>
    <col min="5935" max="5935" width="4" bestFit="1" customWidth="1"/>
    <col min="5936" max="5936" width="12" bestFit="1" customWidth="1"/>
    <col min="5937" max="5937" width="4" bestFit="1" customWidth="1"/>
    <col min="5938" max="5938" width="12" bestFit="1" customWidth="1"/>
    <col min="5939" max="5939" width="4" bestFit="1" customWidth="1"/>
    <col min="5940" max="5940" width="12" bestFit="1" customWidth="1"/>
    <col min="5941" max="5941" width="4" bestFit="1" customWidth="1"/>
    <col min="5942" max="5942" width="12" bestFit="1" customWidth="1"/>
    <col min="5943" max="5943" width="4" bestFit="1" customWidth="1"/>
    <col min="5944" max="5944" width="12" bestFit="1" customWidth="1"/>
    <col min="5945" max="5945" width="4" bestFit="1" customWidth="1"/>
    <col min="5946" max="5946" width="12" bestFit="1" customWidth="1"/>
    <col min="5947" max="5947" width="4" bestFit="1" customWidth="1"/>
    <col min="5948" max="5948" width="12" bestFit="1" customWidth="1"/>
    <col min="5949" max="5949" width="4" bestFit="1" customWidth="1"/>
    <col min="5950" max="5950" width="12" bestFit="1" customWidth="1"/>
    <col min="5951" max="5951" width="4" bestFit="1" customWidth="1"/>
    <col min="5952" max="5952" width="11" bestFit="1" customWidth="1"/>
    <col min="5953" max="5953" width="4" bestFit="1" customWidth="1"/>
    <col min="5954" max="5954" width="12" bestFit="1" customWidth="1"/>
    <col min="5955" max="5955" width="4" bestFit="1" customWidth="1"/>
    <col min="5956" max="5956" width="10" bestFit="1" customWidth="1"/>
    <col min="5957" max="5957" width="4" bestFit="1" customWidth="1"/>
    <col min="5958" max="5958" width="12" bestFit="1" customWidth="1"/>
    <col min="5959" max="5959" width="4" bestFit="1" customWidth="1"/>
    <col min="5960" max="5960" width="12" bestFit="1" customWidth="1"/>
    <col min="5961" max="5961" width="4" bestFit="1" customWidth="1"/>
    <col min="5962" max="5962" width="12" bestFit="1" customWidth="1"/>
    <col min="5963" max="5963" width="4" bestFit="1" customWidth="1"/>
    <col min="5964" max="5964" width="12" bestFit="1" customWidth="1"/>
    <col min="5965" max="5965" width="4" bestFit="1" customWidth="1"/>
    <col min="5966" max="5966" width="11" bestFit="1" customWidth="1"/>
    <col min="5967" max="5967" width="4" bestFit="1" customWidth="1"/>
    <col min="5968" max="5968" width="12" bestFit="1" customWidth="1"/>
    <col min="5969" max="5969" width="4" bestFit="1" customWidth="1"/>
    <col min="5970" max="5970" width="11" bestFit="1" customWidth="1"/>
    <col min="5971" max="5971" width="4" bestFit="1" customWidth="1"/>
    <col min="5972" max="5972" width="12" bestFit="1" customWidth="1"/>
    <col min="5973" max="5973" width="4" bestFit="1" customWidth="1"/>
    <col min="5974" max="5974" width="12" bestFit="1" customWidth="1"/>
    <col min="5975" max="5975" width="4" bestFit="1" customWidth="1"/>
    <col min="5976" max="5976" width="12" bestFit="1" customWidth="1"/>
    <col min="5977" max="5977" width="4" bestFit="1" customWidth="1"/>
    <col min="5978" max="5978" width="12" bestFit="1" customWidth="1"/>
    <col min="5979" max="5979" width="4" bestFit="1" customWidth="1"/>
    <col min="5980" max="5980" width="12" bestFit="1" customWidth="1"/>
    <col min="5981" max="5981" width="4" bestFit="1" customWidth="1"/>
    <col min="5982" max="5982" width="10" bestFit="1" customWidth="1"/>
    <col min="5983" max="5983" width="4" bestFit="1" customWidth="1"/>
    <col min="5984" max="5984" width="12" bestFit="1" customWidth="1"/>
    <col min="5985" max="5985" width="4" bestFit="1" customWidth="1"/>
    <col min="5986" max="5986" width="12" bestFit="1" customWidth="1"/>
    <col min="5987" max="5987" width="4" bestFit="1" customWidth="1"/>
    <col min="5988" max="5988" width="12" bestFit="1" customWidth="1"/>
    <col min="5989" max="5989" width="4" bestFit="1" customWidth="1"/>
    <col min="5990" max="5990" width="12" bestFit="1" customWidth="1"/>
    <col min="5991" max="5991" width="4" bestFit="1" customWidth="1"/>
    <col min="5992" max="5992" width="12" bestFit="1" customWidth="1"/>
    <col min="5993" max="5993" width="4" bestFit="1" customWidth="1"/>
    <col min="5994" max="5994" width="12" bestFit="1" customWidth="1"/>
    <col min="5995" max="5995" width="4" bestFit="1" customWidth="1"/>
    <col min="5996" max="5996" width="12" bestFit="1" customWidth="1"/>
    <col min="5997" max="5997" width="4" bestFit="1" customWidth="1"/>
    <col min="5998" max="5998" width="12" bestFit="1" customWidth="1"/>
    <col min="5999" max="5999" width="4" bestFit="1" customWidth="1"/>
    <col min="6000" max="6000" width="12" bestFit="1" customWidth="1"/>
    <col min="6001" max="6001" width="4" bestFit="1" customWidth="1"/>
    <col min="6002" max="6002" width="12" bestFit="1" customWidth="1"/>
    <col min="6003" max="6003" width="4" bestFit="1" customWidth="1"/>
    <col min="6004" max="6004" width="12" bestFit="1" customWidth="1"/>
    <col min="6005" max="6005" width="4" bestFit="1" customWidth="1"/>
    <col min="6006" max="6006" width="12" bestFit="1" customWidth="1"/>
    <col min="6007" max="6007" width="4" bestFit="1" customWidth="1"/>
    <col min="6008" max="6008" width="12" bestFit="1" customWidth="1"/>
    <col min="6009" max="6009" width="4" bestFit="1" customWidth="1"/>
    <col min="6010" max="6010" width="12" bestFit="1" customWidth="1"/>
    <col min="6011" max="6011" width="4" bestFit="1" customWidth="1"/>
    <col min="6012" max="6012" width="12" bestFit="1" customWidth="1"/>
    <col min="6013" max="6013" width="4" bestFit="1" customWidth="1"/>
    <col min="6014" max="6014" width="12" bestFit="1" customWidth="1"/>
    <col min="6015" max="6015" width="4" bestFit="1" customWidth="1"/>
    <col min="6016" max="6016" width="12" bestFit="1" customWidth="1"/>
    <col min="6017" max="6017" width="4" bestFit="1" customWidth="1"/>
    <col min="6018" max="6018" width="12" bestFit="1" customWidth="1"/>
    <col min="6019" max="6019" width="4" bestFit="1" customWidth="1"/>
    <col min="6020" max="6020" width="11" bestFit="1" customWidth="1"/>
    <col min="6021" max="6021" width="4" bestFit="1" customWidth="1"/>
    <col min="6022" max="6022" width="11" bestFit="1" customWidth="1"/>
    <col min="6023" max="6023" width="4" bestFit="1" customWidth="1"/>
    <col min="6024" max="6024" width="12" bestFit="1" customWidth="1"/>
    <col min="6025" max="6025" width="4" bestFit="1" customWidth="1"/>
    <col min="6026" max="6026" width="12" bestFit="1" customWidth="1"/>
    <col min="6027" max="6027" width="4" bestFit="1" customWidth="1"/>
    <col min="6028" max="6028" width="12" bestFit="1" customWidth="1"/>
    <col min="6029" max="6029" width="4" bestFit="1" customWidth="1"/>
    <col min="6030" max="6030" width="12" bestFit="1" customWidth="1"/>
    <col min="6031" max="6031" width="4" bestFit="1" customWidth="1"/>
    <col min="6032" max="6032" width="12" bestFit="1" customWidth="1"/>
    <col min="6033" max="6033" width="4" bestFit="1" customWidth="1"/>
    <col min="6034" max="6034" width="12" bestFit="1" customWidth="1"/>
    <col min="6035" max="6035" width="4" bestFit="1" customWidth="1"/>
    <col min="6036" max="6036" width="12" bestFit="1" customWidth="1"/>
    <col min="6037" max="6037" width="4" bestFit="1" customWidth="1"/>
    <col min="6038" max="6038" width="12" bestFit="1" customWidth="1"/>
    <col min="6039" max="6039" width="4" bestFit="1" customWidth="1"/>
    <col min="6040" max="6040" width="12" bestFit="1" customWidth="1"/>
    <col min="6041" max="6041" width="4" bestFit="1" customWidth="1"/>
    <col min="6042" max="6042" width="12" bestFit="1" customWidth="1"/>
    <col min="6043" max="6043" width="4" bestFit="1" customWidth="1"/>
    <col min="6044" max="6044" width="12" bestFit="1" customWidth="1"/>
    <col min="6045" max="6045" width="4" bestFit="1" customWidth="1"/>
    <col min="6046" max="6046" width="12" bestFit="1" customWidth="1"/>
    <col min="6047" max="6047" width="4" bestFit="1" customWidth="1"/>
    <col min="6048" max="6048" width="12" bestFit="1" customWidth="1"/>
    <col min="6049" max="6049" width="4" bestFit="1" customWidth="1"/>
    <col min="6050" max="6050" width="12" bestFit="1" customWidth="1"/>
    <col min="6051" max="6051" width="4" bestFit="1" customWidth="1"/>
    <col min="6052" max="6052" width="12" bestFit="1" customWidth="1"/>
    <col min="6053" max="6053" width="4" bestFit="1" customWidth="1"/>
    <col min="6054" max="6054" width="12" bestFit="1" customWidth="1"/>
    <col min="6055" max="6055" width="4" bestFit="1" customWidth="1"/>
    <col min="6145" max="6145" width="46.42578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2" bestFit="1" customWidth="1"/>
    <col min="6177" max="6177" width="4" bestFit="1" customWidth="1"/>
    <col min="6178" max="6178" width="12" bestFit="1" customWidth="1"/>
    <col min="6179" max="6179" width="4" bestFit="1" customWidth="1"/>
    <col min="6180" max="6180" width="12" bestFit="1" customWidth="1"/>
    <col min="6181" max="6181" width="4" bestFit="1" customWidth="1"/>
    <col min="6182" max="6182" width="12" bestFit="1" customWidth="1"/>
    <col min="6183" max="6183" width="4" bestFit="1" customWidth="1"/>
    <col min="6184" max="6184" width="12" bestFit="1" customWidth="1"/>
    <col min="6185" max="6185" width="4" bestFit="1" customWidth="1"/>
    <col min="6186" max="6186" width="12" bestFit="1" customWidth="1"/>
    <col min="6187" max="6187" width="4" bestFit="1" customWidth="1"/>
    <col min="6188" max="6188" width="12" bestFit="1" customWidth="1"/>
    <col min="6189" max="6189" width="4" bestFit="1" customWidth="1"/>
    <col min="6190" max="6190" width="11" bestFit="1" customWidth="1"/>
    <col min="6191" max="6191" width="4" bestFit="1" customWidth="1"/>
    <col min="6192" max="6192" width="12" bestFit="1" customWidth="1"/>
    <col min="6193" max="6193" width="4" bestFit="1" customWidth="1"/>
    <col min="6194" max="6194" width="12" bestFit="1" customWidth="1"/>
    <col min="6195" max="6195" width="4" bestFit="1" customWidth="1"/>
    <col min="6196" max="6196" width="12" bestFit="1" customWidth="1"/>
    <col min="6197" max="6197" width="4" bestFit="1" customWidth="1"/>
    <col min="6198" max="6198" width="12" bestFit="1" customWidth="1"/>
    <col min="6199" max="6199" width="4" bestFit="1" customWidth="1"/>
    <col min="6200" max="6200" width="12" bestFit="1" customWidth="1"/>
    <col min="6201" max="6201" width="4" bestFit="1" customWidth="1"/>
    <col min="6202" max="6202" width="12" bestFit="1" customWidth="1"/>
    <col min="6203" max="6203" width="4" bestFit="1" customWidth="1"/>
    <col min="6204" max="6204" width="12" bestFit="1" customWidth="1"/>
    <col min="6205" max="6205" width="4" bestFit="1" customWidth="1"/>
    <col min="6206" max="6206" width="12" bestFit="1" customWidth="1"/>
    <col min="6207" max="6207" width="4" bestFit="1" customWidth="1"/>
    <col min="6208" max="6208" width="11" bestFit="1" customWidth="1"/>
    <col min="6209" max="6209" width="4" bestFit="1" customWidth="1"/>
    <col min="6210" max="6210" width="12" bestFit="1" customWidth="1"/>
    <col min="6211" max="6211" width="4" bestFit="1" customWidth="1"/>
    <col min="6212" max="6212" width="10" bestFit="1" customWidth="1"/>
    <col min="6213" max="6213" width="4" bestFit="1" customWidth="1"/>
    <col min="6214" max="6214" width="12" bestFit="1" customWidth="1"/>
    <col min="6215" max="6215" width="4" bestFit="1" customWidth="1"/>
    <col min="6216" max="6216" width="12" bestFit="1" customWidth="1"/>
    <col min="6217" max="6217" width="4" bestFit="1" customWidth="1"/>
    <col min="6218" max="6218" width="12" bestFit="1" customWidth="1"/>
    <col min="6219" max="6219" width="4" bestFit="1" customWidth="1"/>
    <col min="6220" max="6220" width="12" bestFit="1" customWidth="1"/>
    <col min="6221" max="6221" width="4" bestFit="1" customWidth="1"/>
    <col min="6222" max="6222" width="11" bestFit="1" customWidth="1"/>
    <col min="6223" max="6223" width="4" bestFit="1" customWidth="1"/>
    <col min="6224" max="6224" width="12" bestFit="1" customWidth="1"/>
    <col min="6225" max="6225" width="4" bestFit="1" customWidth="1"/>
    <col min="6226" max="6226" width="11" bestFit="1" customWidth="1"/>
    <col min="6227" max="6227" width="4" bestFit="1" customWidth="1"/>
    <col min="6228" max="6228" width="12" bestFit="1" customWidth="1"/>
    <col min="6229" max="6229" width="4" bestFit="1" customWidth="1"/>
    <col min="6230" max="6230" width="12" bestFit="1" customWidth="1"/>
    <col min="6231" max="6231" width="4" bestFit="1" customWidth="1"/>
    <col min="6232" max="6232" width="12" bestFit="1" customWidth="1"/>
    <col min="6233" max="6233" width="4" bestFit="1" customWidth="1"/>
    <col min="6234" max="6234" width="12" bestFit="1" customWidth="1"/>
    <col min="6235" max="6235" width="4" bestFit="1" customWidth="1"/>
    <col min="6236" max="6236" width="12" bestFit="1" customWidth="1"/>
    <col min="6237" max="6237" width="4" bestFit="1" customWidth="1"/>
    <col min="6238" max="6238" width="10" bestFit="1" customWidth="1"/>
    <col min="6239" max="6239" width="4" bestFit="1" customWidth="1"/>
    <col min="6240" max="6240" width="12" bestFit="1" customWidth="1"/>
    <col min="6241" max="6241" width="4" bestFit="1" customWidth="1"/>
    <col min="6242" max="6242" width="12" bestFit="1" customWidth="1"/>
    <col min="6243" max="6243" width="4" bestFit="1" customWidth="1"/>
    <col min="6244" max="6244" width="12" bestFit="1" customWidth="1"/>
    <col min="6245" max="6245" width="4" bestFit="1" customWidth="1"/>
    <col min="6246" max="6246" width="12" bestFit="1" customWidth="1"/>
    <col min="6247" max="6247" width="4" bestFit="1" customWidth="1"/>
    <col min="6248" max="6248" width="12" bestFit="1" customWidth="1"/>
    <col min="6249" max="6249" width="4" bestFit="1" customWidth="1"/>
    <col min="6250" max="6250" width="12" bestFit="1" customWidth="1"/>
    <col min="6251" max="6251" width="4" bestFit="1" customWidth="1"/>
    <col min="6252" max="6252" width="12" bestFit="1" customWidth="1"/>
    <col min="6253" max="6253" width="4" bestFit="1" customWidth="1"/>
    <col min="6254" max="6254" width="12" bestFit="1" customWidth="1"/>
    <col min="6255" max="6255" width="4" bestFit="1" customWidth="1"/>
    <col min="6256" max="6256" width="12" bestFit="1" customWidth="1"/>
    <col min="6257" max="6257" width="4" bestFit="1" customWidth="1"/>
    <col min="6258" max="6258" width="12" bestFit="1" customWidth="1"/>
    <col min="6259" max="6259" width="4" bestFit="1" customWidth="1"/>
    <col min="6260" max="6260" width="12" bestFit="1" customWidth="1"/>
    <col min="6261" max="6261" width="4" bestFit="1" customWidth="1"/>
    <col min="6262" max="6262" width="12" bestFit="1" customWidth="1"/>
    <col min="6263" max="6263" width="4" bestFit="1" customWidth="1"/>
    <col min="6264" max="6264" width="12" bestFit="1" customWidth="1"/>
    <col min="6265" max="6265" width="4" bestFit="1" customWidth="1"/>
    <col min="6266" max="6266" width="12" bestFit="1" customWidth="1"/>
    <col min="6267" max="6267" width="4" bestFit="1" customWidth="1"/>
    <col min="6268" max="6268" width="12" bestFit="1" customWidth="1"/>
    <col min="6269" max="6269" width="4" bestFit="1" customWidth="1"/>
    <col min="6270" max="6270" width="12" bestFit="1" customWidth="1"/>
    <col min="6271" max="6271" width="4" bestFit="1" customWidth="1"/>
    <col min="6272" max="6272" width="12" bestFit="1" customWidth="1"/>
    <col min="6273" max="6273" width="4" bestFit="1" customWidth="1"/>
    <col min="6274" max="6274" width="12" bestFit="1" customWidth="1"/>
    <col min="6275" max="6275" width="4" bestFit="1" customWidth="1"/>
    <col min="6276" max="6276" width="11" bestFit="1" customWidth="1"/>
    <col min="6277" max="6277" width="4" bestFit="1" customWidth="1"/>
    <col min="6278" max="6278" width="11" bestFit="1" customWidth="1"/>
    <col min="6279" max="6279" width="4" bestFit="1" customWidth="1"/>
    <col min="6280" max="6280" width="12" bestFit="1" customWidth="1"/>
    <col min="6281" max="6281" width="4" bestFit="1" customWidth="1"/>
    <col min="6282" max="6282" width="12" bestFit="1" customWidth="1"/>
    <col min="6283" max="6283" width="4" bestFit="1" customWidth="1"/>
    <col min="6284" max="6284" width="12" bestFit="1" customWidth="1"/>
    <col min="6285" max="6285" width="4" bestFit="1" customWidth="1"/>
    <col min="6286" max="6286" width="12" bestFit="1" customWidth="1"/>
    <col min="6287" max="6287" width="4" bestFit="1" customWidth="1"/>
    <col min="6288" max="6288" width="12" bestFit="1" customWidth="1"/>
    <col min="6289" max="6289" width="4" bestFit="1" customWidth="1"/>
    <col min="6290" max="6290" width="12" bestFit="1" customWidth="1"/>
    <col min="6291" max="6291" width="4" bestFit="1" customWidth="1"/>
    <col min="6292" max="6292" width="12" bestFit="1" customWidth="1"/>
    <col min="6293" max="6293" width="4" bestFit="1" customWidth="1"/>
    <col min="6294" max="6294" width="12" bestFit="1" customWidth="1"/>
    <col min="6295" max="6295" width="4" bestFit="1" customWidth="1"/>
    <col min="6296" max="6296" width="12" bestFit="1" customWidth="1"/>
    <col min="6297" max="6297" width="4" bestFit="1" customWidth="1"/>
    <col min="6298" max="6298" width="12" bestFit="1" customWidth="1"/>
    <col min="6299" max="6299" width="4" bestFit="1" customWidth="1"/>
    <col min="6300" max="6300" width="12" bestFit="1" customWidth="1"/>
    <col min="6301" max="6301" width="4" bestFit="1" customWidth="1"/>
    <col min="6302" max="6302" width="12" bestFit="1" customWidth="1"/>
    <col min="6303" max="6303" width="4" bestFit="1" customWidth="1"/>
    <col min="6304" max="6304" width="12" bestFit="1" customWidth="1"/>
    <col min="6305" max="6305" width="4" bestFit="1" customWidth="1"/>
    <col min="6306" max="6306" width="12" bestFit="1" customWidth="1"/>
    <col min="6307" max="6307" width="4" bestFit="1" customWidth="1"/>
    <col min="6308" max="6308" width="12" bestFit="1" customWidth="1"/>
    <col min="6309" max="6309" width="4" bestFit="1" customWidth="1"/>
    <col min="6310" max="6310" width="12" bestFit="1" customWidth="1"/>
    <col min="6311" max="6311" width="4" bestFit="1" customWidth="1"/>
    <col min="6401" max="6401" width="46.42578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2" bestFit="1" customWidth="1"/>
    <col min="6433" max="6433" width="4" bestFit="1" customWidth="1"/>
    <col min="6434" max="6434" width="12" bestFit="1" customWidth="1"/>
    <col min="6435" max="6435" width="4" bestFit="1" customWidth="1"/>
    <col min="6436" max="6436" width="12" bestFit="1" customWidth="1"/>
    <col min="6437" max="6437" width="4" bestFit="1" customWidth="1"/>
    <col min="6438" max="6438" width="12" bestFit="1" customWidth="1"/>
    <col min="6439" max="6439" width="4" bestFit="1" customWidth="1"/>
    <col min="6440" max="6440" width="12" bestFit="1" customWidth="1"/>
    <col min="6441" max="6441" width="4" bestFit="1" customWidth="1"/>
    <col min="6442" max="6442" width="12" bestFit="1" customWidth="1"/>
    <col min="6443" max="6443" width="4" bestFit="1" customWidth="1"/>
    <col min="6444" max="6444" width="12" bestFit="1" customWidth="1"/>
    <col min="6445" max="6445" width="4" bestFit="1" customWidth="1"/>
    <col min="6446" max="6446" width="11" bestFit="1" customWidth="1"/>
    <col min="6447" max="6447" width="4" bestFit="1" customWidth="1"/>
    <col min="6448" max="6448" width="12" bestFit="1" customWidth="1"/>
    <col min="6449" max="6449" width="4" bestFit="1" customWidth="1"/>
    <col min="6450" max="6450" width="12" bestFit="1" customWidth="1"/>
    <col min="6451" max="6451" width="4" bestFit="1" customWidth="1"/>
    <col min="6452" max="6452" width="12" bestFit="1" customWidth="1"/>
    <col min="6453" max="6453" width="4" bestFit="1" customWidth="1"/>
    <col min="6454" max="6454" width="12" bestFit="1" customWidth="1"/>
    <col min="6455" max="6455" width="4" bestFit="1" customWidth="1"/>
    <col min="6456" max="6456" width="12" bestFit="1" customWidth="1"/>
    <col min="6457" max="6457" width="4" bestFit="1" customWidth="1"/>
    <col min="6458" max="6458" width="12" bestFit="1" customWidth="1"/>
    <col min="6459" max="6459" width="4" bestFit="1" customWidth="1"/>
    <col min="6460" max="6460" width="12" bestFit="1" customWidth="1"/>
    <col min="6461" max="6461" width="4" bestFit="1" customWidth="1"/>
    <col min="6462" max="6462" width="12" bestFit="1" customWidth="1"/>
    <col min="6463" max="6463" width="4" bestFit="1" customWidth="1"/>
    <col min="6464" max="6464" width="11" bestFit="1" customWidth="1"/>
    <col min="6465" max="6465" width="4" bestFit="1" customWidth="1"/>
    <col min="6466" max="6466" width="12" bestFit="1" customWidth="1"/>
    <col min="6467" max="6467" width="4" bestFit="1" customWidth="1"/>
    <col min="6468" max="6468" width="10" bestFit="1" customWidth="1"/>
    <col min="6469" max="6469" width="4" bestFit="1" customWidth="1"/>
    <col min="6470" max="6470" width="12" bestFit="1" customWidth="1"/>
    <col min="6471" max="6471" width="4" bestFit="1" customWidth="1"/>
    <col min="6472" max="6472" width="12" bestFit="1" customWidth="1"/>
    <col min="6473" max="6473" width="4" bestFit="1" customWidth="1"/>
    <col min="6474" max="6474" width="12" bestFit="1" customWidth="1"/>
    <col min="6475" max="6475" width="4" bestFit="1" customWidth="1"/>
    <col min="6476" max="6476" width="12" bestFit="1" customWidth="1"/>
    <col min="6477" max="6477" width="4" bestFit="1" customWidth="1"/>
    <col min="6478" max="6478" width="11" bestFit="1" customWidth="1"/>
    <col min="6479" max="6479" width="4" bestFit="1" customWidth="1"/>
    <col min="6480" max="6480" width="12" bestFit="1" customWidth="1"/>
    <col min="6481" max="6481" width="4" bestFit="1" customWidth="1"/>
    <col min="6482" max="6482" width="11" bestFit="1" customWidth="1"/>
    <col min="6483" max="6483" width="4" bestFit="1" customWidth="1"/>
    <col min="6484" max="6484" width="12" bestFit="1" customWidth="1"/>
    <col min="6485" max="6485" width="4" bestFit="1" customWidth="1"/>
    <col min="6486" max="6486" width="12" bestFit="1" customWidth="1"/>
    <col min="6487" max="6487" width="4" bestFit="1" customWidth="1"/>
    <col min="6488" max="6488" width="12" bestFit="1" customWidth="1"/>
    <col min="6489" max="6489" width="4" bestFit="1" customWidth="1"/>
    <col min="6490" max="6490" width="12" bestFit="1" customWidth="1"/>
    <col min="6491" max="6491" width="4" bestFit="1" customWidth="1"/>
    <col min="6492" max="6492" width="12" bestFit="1" customWidth="1"/>
    <col min="6493" max="6493" width="4" bestFit="1" customWidth="1"/>
    <col min="6494" max="6494" width="10" bestFit="1" customWidth="1"/>
    <col min="6495" max="6495" width="4" bestFit="1" customWidth="1"/>
    <col min="6496" max="6496" width="12" bestFit="1" customWidth="1"/>
    <col min="6497" max="6497" width="4" bestFit="1" customWidth="1"/>
    <col min="6498" max="6498" width="12" bestFit="1" customWidth="1"/>
    <col min="6499" max="6499" width="4" bestFit="1" customWidth="1"/>
    <col min="6500" max="6500" width="12" bestFit="1" customWidth="1"/>
    <col min="6501" max="6501" width="4" bestFit="1" customWidth="1"/>
    <col min="6502" max="6502" width="12" bestFit="1" customWidth="1"/>
    <col min="6503" max="6503" width="4" bestFit="1" customWidth="1"/>
    <col min="6504" max="6504" width="12" bestFit="1" customWidth="1"/>
    <col min="6505" max="6505" width="4" bestFit="1" customWidth="1"/>
    <col min="6506" max="6506" width="12" bestFit="1" customWidth="1"/>
    <col min="6507" max="6507" width="4" bestFit="1" customWidth="1"/>
    <col min="6508" max="6508" width="12" bestFit="1" customWidth="1"/>
    <col min="6509" max="6509" width="4" bestFit="1" customWidth="1"/>
    <col min="6510" max="6510" width="12" bestFit="1" customWidth="1"/>
    <col min="6511" max="6511" width="4" bestFit="1" customWidth="1"/>
    <col min="6512" max="6512" width="12" bestFit="1" customWidth="1"/>
    <col min="6513" max="6513" width="4" bestFit="1" customWidth="1"/>
    <col min="6514" max="6514" width="12" bestFit="1" customWidth="1"/>
    <col min="6515" max="6515" width="4" bestFit="1" customWidth="1"/>
    <col min="6516" max="6516" width="12" bestFit="1" customWidth="1"/>
    <col min="6517" max="6517" width="4" bestFit="1" customWidth="1"/>
    <col min="6518" max="6518" width="12" bestFit="1" customWidth="1"/>
    <col min="6519" max="6519" width="4" bestFit="1" customWidth="1"/>
    <col min="6520" max="6520" width="12" bestFit="1" customWidth="1"/>
    <col min="6521" max="6521" width="4" bestFit="1" customWidth="1"/>
    <col min="6522" max="6522" width="12" bestFit="1" customWidth="1"/>
    <col min="6523" max="6523" width="4" bestFit="1" customWidth="1"/>
    <col min="6524" max="6524" width="12" bestFit="1" customWidth="1"/>
    <col min="6525" max="6525" width="4" bestFit="1" customWidth="1"/>
    <col min="6526" max="6526" width="12" bestFit="1" customWidth="1"/>
    <col min="6527" max="6527" width="4" bestFit="1" customWidth="1"/>
    <col min="6528" max="6528" width="12" bestFit="1" customWidth="1"/>
    <col min="6529" max="6529" width="4" bestFit="1" customWidth="1"/>
    <col min="6530" max="6530" width="12" bestFit="1" customWidth="1"/>
    <col min="6531" max="6531" width="4" bestFit="1" customWidth="1"/>
    <col min="6532" max="6532" width="11" bestFit="1" customWidth="1"/>
    <col min="6533" max="6533" width="4" bestFit="1" customWidth="1"/>
    <col min="6534" max="6534" width="11" bestFit="1" customWidth="1"/>
    <col min="6535" max="6535" width="4" bestFit="1" customWidth="1"/>
    <col min="6536" max="6536" width="12" bestFit="1" customWidth="1"/>
    <col min="6537" max="6537" width="4" bestFit="1" customWidth="1"/>
    <col min="6538" max="6538" width="12" bestFit="1" customWidth="1"/>
    <col min="6539" max="6539" width="4" bestFit="1" customWidth="1"/>
    <col min="6540" max="6540" width="12" bestFit="1" customWidth="1"/>
    <col min="6541" max="6541" width="4" bestFit="1" customWidth="1"/>
    <col min="6542" max="6542" width="12" bestFit="1" customWidth="1"/>
    <col min="6543" max="6543" width="4" bestFit="1" customWidth="1"/>
    <col min="6544" max="6544" width="12" bestFit="1" customWidth="1"/>
    <col min="6545" max="6545" width="4" bestFit="1" customWidth="1"/>
    <col min="6546" max="6546" width="12" bestFit="1" customWidth="1"/>
    <col min="6547" max="6547" width="4" bestFit="1" customWidth="1"/>
    <col min="6548" max="6548" width="12" bestFit="1" customWidth="1"/>
    <col min="6549" max="6549" width="4" bestFit="1" customWidth="1"/>
    <col min="6550" max="6550" width="12" bestFit="1" customWidth="1"/>
    <col min="6551" max="6551" width="4" bestFit="1" customWidth="1"/>
    <col min="6552" max="6552" width="12" bestFit="1" customWidth="1"/>
    <col min="6553" max="6553" width="4" bestFit="1" customWidth="1"/>
    <col min="6554" max="6554" width="12" bestFit="1" customWidth="1"/>
    <col min="6555" max="6555" width="4" bestFit="1" customWidth="1"/>
    <col min="6556" max="6556" width="12" bestFit="1" customWidth="1"/>
    <col min="6557" max="6557" width="4" bestFit="1" customWidth="1"/>
    <col min="6558" max="6558" width="12" bestFit="1" customWidth="1"/>
    <col min="6559" max="6559" width="4" bestFit="1" customWidth="1"/>
    <col min="6560" max="6560" width="12" bestFit="1" customWidth="1"/>
    <col min="6561" max="6561" width="4" bestFit="1" customWidth="1"/>
    <col min="6562" max="6562" width="12" bestFit="1" customWidth="1"/>
    <col min="6563" max="6563" width="4" bestFit="1" customWidth="1"/>
    <col min="6564" max="6564" width="12" bestFit="1" customWidth="1"/>
    <col min="6565" max="6565" width="4" bestFit="1" customWidth="1"/>
    <col min="6566" max="6566" width="12" bestFit="1" customWidth="1"/>
    <col min="6567" max="6567" width="4" bestFit="1" customWidth="1"/>
    <col min="6657" max="6657" width="46.42578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2" bestFit="1" customWidth="1"/>
    <col min="6689" max="6689" width="4" bestFit="1" customWidth="1"/>
    <col min="6690" max="6690" width="12" bestFit="1" customWidth="1"/>
    <col min="6691" max="6691" width="4" bestFit="1" customWidth="1"/>
    <col min="6692" max="6692" width="12" bestFit="1" customWidth="1"/>
    <col min="6693" max="6693" width="4" bestFit="1" customWidth="1"/>
    <col min="6694" max="6694" width="12" bestFit="1" customWidth="1"/>
    <col min="6695" max="6695" width="4" bestFit="1" customWidth="1"/>
    <col min="6696" max="6696" width="12" bestFit="1" customWidth="1"/>
    <col min="6697" max="6697" width="4" bestFit="1" customWidth="1"/>
    <col min="6698" max="6698" width="12" bestFit="1" customWidth="1"/>
    <col min="6699" max="6699" width="4" bestFit="1" customWidth="1"/>
    <col min="6700" max="6700" width="12" bestFit="1" customWidth="1"/>
    <col min="6701" max="6701" width="4" bestFit="1" customWidth="1"/>
    <col min="6702" max="6702" width="11" bestFit="1" customWidth="1"/>
    <col min="6703" max="6703" width="4" bestFit="1" customWidth="1"/>
    <col min="6704" max="6704" width="12" bestFit="1" customWidth="1"/>
    <col min="6705" max="6705" width="4" bestFit="1" customWidth="1"/>
    <col min="6706" max="6706" width="12" bestFit="1" customWidth="1"/>
    <col min="6707" max="6707" width="4" bestFit="1" customWidth="1"/>
    <col min="6708" max="6708" width="12" bestFit="1" customWidth="1"/>
    <col min="6709" max="6709" width="4" bestFit="1" customWidth="1"/>
    <col min="6710" max="6710" width="12" bestFit="1" customWidth="1"/>
    <col min="6711" max="6711" width="4" bestFit="1" customWidth="1"/>
    <col min="6712" max="6712" width="12" bestFit="1" customWidth="1"/>
    <col min="6713" max="6713" width="4" bestFit="1" customWidth="1"/>
    <col min="6714" max="6714" width="12" bestFit="1" customWidth="1"/>
    <col min="6715" max="6715" width="4" bestFit="1" customWidth="1"/>
    <col min="6716" max="6716" width="12" bestFit="1" customWidth="1"/>
    <col min="6717" max="6717" width="4" bestFit="1" customWidth="1"/>
    <col min="6718" max="6718" width="12" bestFit="1" customWidth="1"/>
    <col min="6719" max="6719" width="4" bestFit="1" customWidth="1"/>
    <col min="6720" max="6720" width="11" bestFit="1" customWidth="1"/>
    <col min="6721" max="6721" width="4" bestFit="1" customWidth="1"/>
    <col min="6722" max="6722" width="12" bestFit="1" customWidth="1"/>
    <col min="6723" max="6723" width="4" bestFit="1" customWidth="1"/>
    <col min="6724" max="6724" width="10" bestFit="1" customWidth="1"/>
    <col min="6725" max="6725" width="4" bestFit="1" customWidth="1"/>
    <col min="6726" max="6726" width="12" bestFit="1" customWidth="1"/>
    <col min="6727" max="6727" width="4" bestFit="1" customWidth="1"/>
    <col min="6728" max="6728" width="12" bestFit="1" customWidth="1"/>
    <col min="6729" max="6729" width="4" bestFit="1" customWidth="1"/>
    <col min="6730" max="6730" width="12" bestFit="1" customWidth="1"/>
    <col min="6731" max="6731" width="4" bestFit="1" customWidth="1"/>
    <col min="6732" max="6732" width="12" bestFit="1" customWidth="1"/>
    <col min="6733" max="6733" width="4" bestFit="1" customWidth="1"/>
    <col min="6734" max="6734" width="11" bestFit="1" customWidth="1"/>
    <col min="6735" max="6735" width="4" bestFit="1" customWidth="1"/>
    <col min="6736" max="6736" width="12" bestFit="1" customWidth="1"/>
    <col min="6737" max="6737" width="4" bestFit="1" customWidth="1"/>
    <col min="6738" max="6738" width="11" bestFit="1" customWidth="1"/>
    <col min="6739" max="6739" width="4" bestFit="1" customWidth="1"/>
    <col min="6740" max="6740" width="12" bestFit="1" customWidth="1"/>
    <col min="6741" max="6741" width="4" bestFit="1" customWidth="1"/>
    <col min="6742" max="6742" width="12" bestFit="1" customWidth="1"/>
    <col min="6743" max="6743" width="4" bestFit="1" customWidth="1"/>
    <col min="6744" max="6744" width="12" bestFit="1" customWidth="1"/>
    <col min="6745" max="6745" width="4" bestFit="1" customWidth="1"/>
    <col min="6746" max="6746" width="12" bestFit="1" customWidth="1"/>
    <col min="6747" max="6747" width="4" bestFit="1" customWidth="1"/>
    <col min="6748" max="6748" width="12" bestFit="1" customWidth="1"/>
    <col min="6749" max="6749" width="4" bestFit="1" customWidth="1"/>
    <col min="6750" max="6750" width="10" bestFit="1" customWidth="1"/>
    <col min="6751" max="6751" width="4" bestFit="1" customWidth="1"/>
    <col min="6752" max="6752" width="12" bestFit="1" customWidth="1"/>
    <col min="6753" max="6753" width="4" bestFit="1" customWidth="1"/>
    <col min="6754" max="6754" width="12" bestFit="1" customWidth="1"/>
    <col min="6755" max="6755" width="4" bestFit="1" customWidth="1"/>
    <col min="6756" max="6756" width="12" bestFit="1" customWidth="1"/>
    <col min="6757" max="6757" width="4" bestFit="1" customWidth="1"/>
    <col min="6758" max="6758" width="12" bestFit="1" customWidth="1"/>
    <col min="6759" max="6759" width="4" bestFit="1" customWidth="1"/>
    <col min="6760" max="6760" width="12" bestFit="1" customWidth="1"/>
    <col min="6761" max="6761" width="4" bestFit="1" customWidth="1"/>
    <col min="6762" max="6762" width="12" bestFit="1" customWidth="1"/>
    <col min="6763" max="6763" width="4" bestFit="1" customWidth="1"/>
    <col min="6764" max="6764" width="12" bestFit="1" customWidth="1"/>
    <col min="6765" max="6765" width="4" bestFit="1" customWidth="1"/>
    <col min="6766" max="6766" width="12" bestFit="1" customWidth="1"/>
    <col min="6767" max="6767" width="4" bestFit="1" customWidth="1"/>
    <col min="6768" max="6768" width="12" bestFit="1" customWidth="1"/>
    <col min="6769" max="6769" width="4" bestFit="1" customWidth="1"/>
    <col min="6770" max="6770" width="12" bestFit="1" customWidth="1"/>
    <col min="6771" max="6771" width="4" bestFit="1" customWidth="1"/>
    <col min="6772" max="6772" width="12" bestFit="1" customWidth="1"/>
    <col min="6773" max="6773" width="4" bestFit="1" customWidth="1"/>
    <col min="6774" max="6774" width="12" bestFit="1" customWidth="1"/>
    <col min="6775" max="6775" width="4" bestFit="1" customWidth="1"/>
    <col min="6776" max="6776" width="12" bestFit="1" customWidth="1"/>
    <col min="6777" max="6777" width="4" bestFit="1" customWidth="1"/>
    <col min="6778" max="6778" width="12" bestFit="1" customWidth="1"/>
    <col min="6779" max="6779" width="4" bestFit="1" customWidth="1"/>
    <col min="6780" max="6780" width="12" bestFit="1" customWidth="1"/>
    <col min="6781" max="6781" width="4" bestFit="1" customWidth="1"/>
    <col min="6782" max="6782" width="12" bestFit="1" customWidth="1"/>
    <col min="6783" max="6783" width="4" bestFit="1" customWidth="1"/>
    <col min="6784" max="6784" width="12" bestFit="1" customWidth="1"/>
    <col min="6785" max="6785" width="4" bestFit="1" customWidth="1"/>
    <col min="6786" max="6786" width="12" bestFit="1" customWidth="1"/>
    <col min="6787" max="6787" width="4" bestFit="1" customWidth="1"/>
    <col min="6788" max="6788" width="11" bestFit="1" customWidth="1"/>
    <col min="6789" max="6789" width="4" bestFit="1" customWidth="1"/>
    <col min="6790" max="6790" width="11" bestFit="1" customWidth="1"/>
    <col min="6791" max="6791" width="4" bestFit="1" customWidth="1"/>
    <col min="6792" max="6792" width="12" bestFit="1" customWidth="1"/>
    <col min="6793" max="6793" width="4" bestFit="1" customWidth="1"/>
    <col min="6794" max="6794" width="12" bestFit="1" customWidth="1"/>
    <col min="6795" max="6795" width="4" bestFit="1" customWidth="1"/>
    <col min="6796" max="6796" width="12" bestFit="1" customWidth="1"/>
    <col min="6797" max="6797" width="4" bestFit="1" customWidth="1"/>
    <col min="6798" max="6798" width="12" bestFit="1" customWidth="1"/>
    <col min="6799" max="6799" width="4" bestFit="1" customWidth="1"/>
    <col min="6800" max="6800" width="12" bestFit="1" customWidth="1"/>
    <col min="6801" max="6801" width="4" bestFit="1" customWidth="1"/>
    <col min="6802" max="6802" width="12" bestFit="1" customWidth="1"/>
    <col min="6803" max="6803" width="4" bestFit="1" customWidth="1"/>
    <col min="6804" max="6804" width="12" bestFit="1" customWidth="1"/>
    <col min="6805" max="6805" width="4" bestFit="1" customWidth="1"/>
    <col min="6806" max="6806" width="12" bestFit="1" customWidth="1"/>
    <col min="6807" max="6807" width="4" bestFit="1" customWidth="1"/>
    <col min="6808" max="6808" width="12" bestFit="1" customWidth="1"/>
    <col min="6809" max="6809" width="4" bestFit="1" customWidth="1"/>
    <col min="6810" max="6810" width="12" bestFit="1" customWidth="1"/>
    <col min="6811" max="6811" width="4" bestFit="1" customWidth="1"/>
    <col min="6812" max="6812" width="12" bestFit="1" customWidth="1"/>
    <col min="6813" max="6813" width="4" bestFit="1" customWidth="1"/>
    <col min="6814" max="6814" width="12" bestFit="1" customWidth="1"/>
    <col min="6815" max="6815" width="4" bestFit="1" customWidth="1"/>
    <col min="6816" max="6816" width="12" bestFit="1" customWidth="1"/>
    <col min="6817" max="6817" width="4" bestFit="1" customWidth="1"/>
    <col min="6818" max="6818" width="12" bestFit="1" customWidth="1"/>
    <col min="6819" max="6819" width="4" bestFit="1" customWidth="1"/>
    <col min="6820" max="6820" width="12" bestFit="1" customWidth="1"/>
    <col min="6821" max="6821" width="4" bestFit="1" customWidth="1"/>
    <col min="6822" max="6822" width="12" bestFit="1" customWidth="1"/>
    <col min="6823" max="6823" width="4" bestFit="1" customWidth="1"/>
    <col min="6913" max="6913" width="46.42578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2" bestFit="1" customWidth="1"/>
    <col min="6945" max="6945" width="4" bestFit="1" customWidth="1"/>
    <col min="6946" max="6946" width="12" bestFit="1" customWidth="1"/>
    <col min="6947" max="6947" width="4" bestFit="1" customWidth="1"/>
    <col min="6948" max="6948" width="12" bestFit="1" customWidth="1"/>
    <col min="6949" max="6949" width="4" bestFit="1" customWidth="1"/>
    <col min="6950" max="6950" width="12" bestFit="1" customWidth="1"/>
    <col min="6951" max="6951" width="4" bestFit="1" customWidth="1"/>
    <col min="6952" max="6952" width="12" bestFit="1" customWidth="1"/>
    <col min="6953" max="6953" width="4" bestFit="1" customWidth="1"/>
    <col min="6954" max="6954" width="12" bestFit="1" customWidth="1"/>
    <col min="6955" max="6955" width="4" bestFit="1" customWidth="1"/>
    <col min="6956" max="6956" width="12" bestFit="1" customWidth="1"/>
    <col min="6957" max="6957" width="4" bestFit="1" customWidth="1"/>
    <col min="6958" max="6958" width="11" bestFit="1" customWidth="1"/>
    <col min="6959" max="6959" width="4" bestFit="1" customWidth="1"/>
    <col min="6960" max="6960" width="12" bestFit="1" customWidth="1"/>
    <col min="6961" max="6961" width="4" bestFit="1" customWidth="1"/>
    <col min="6962" max="6962" width="12" bestFit="1" customWidth="1"/>
    <col min="6963" max="6963" width="4" bestFit="1" customWidth="1"/>
    <col min="6964" max="6964" width="12" bestFit="1" customWidth="1"/>
    <col min="6965" max="6965" width="4" bestFit="1" customWidth="1"/>
    <col min="6966" max="6966" width="12" bestFit="1" customWidth="1"/>
    <col min="6967" max="6967" width="4" bestFit="1" customWidth="1"/>
    <col min="6968" max="6968" width="12" bestFit="1" customWidth="1"/>
    <col min="6969" max="6969" width="4" bestFit="1" customWidth="1"/>
    <col min="6970" max="6970" width="12" bestFit="1" customWidth="1"/>
    <col min="6971" max="6971" width="4" bestFit="1" customWidth="1"/>
    <col min="6972" max="6972" width="12" bestFit="1" customWidth="1"/>
    <col min="6973" max="6973" width="4" bestFit="1" customWidth="1"/>
    <col min="6974" max="6974" width="12" bestFit="1" customWidth="1"/>
    <col min="6975" max="6975" width="4" bestFit="1" customWidth="1"/>
    <col min="6976" max="6976" width="11" bestFit="1" customWidth="1"/>
    <col min="6977" max="6977" width="4" bestFit="1" customWidth="1"/>
    <col min="6978" max="6978" width="12" bestFit="1" customWidth="1"/>
    <col min="6979" max="6979" width="4" bestFit="1" customWidth="1"/>
    <col min="6980" max="6980" width="10" bestFit="1" customWidth="1"/>
    <col min="6981" max="6981" width="4" bestFit="1" customWidth="1"/>
    <col min="6982" max="6982" width="12" bestFit="1" customWidth="1"/>
    <col min="6983" max="6983" width="4" bestFit="1" customWidth="1"/>
    <col min="6984" max="6984" width="12" bestFit="1" customWidth="1"/>
    <col min="6985" max="6985" width="4" bestFit="1" customWidth="1"/>
    <col min="6986" max="6986" width="12" bestFit="1" customWidth="1"/>
    <col min="6987" max="6987" width="4" bestFit="1" customWidth="1"/>
    <col min="6988" max="6988" width="12" bestFit="1" customWidth="1"/>
    <col min="6989" max="6989" width="4" bestFit="1" customWidth="1"/>
    <col min="6990" max="6990" width="11" bestFit="1" customWidth="1"/>
    <col min="6991" max="6991" width="4" bestFit="1" customWidth="1"/>
    <col min="6992" max="6992" width="12" bestFit="1" customWidth="1"/>
    <col min="6993" max="6993" width="4" bestFit="1" customWidth="1"/>
    <col min="6994" max="6994" width="11" bestFit="1" customWidth="1"/>
    <col min="6995" max="6995" width="4" bestFit="1" customWidth="1"/>
    <col min="6996" max="6996" width="12" bestFit="1" customWidth="1"/>
    <col min="6997" max="6997" width="4" bestFit="1" customWidth="1"/>
    <col min="6998" max="6998" width="12" bestFit="1" customWidth="1"/>
    <col min="6999" max="6999" width="4" bestFit="1" customWidth="1"/>
    <col min="7000" max="7000" width="12" bestFit="1" customWidth="1"/>
    <col min="7001" max="7001" width="4" bestFit="1" customWidth="1"/>
    <col min="7002" max="7002" width="12" bestFit="1" customWidth="1"/>
    <col min="7003" max="7003" width="4" bestFit="1" customWidth="1"/>
    <col min="7004" max="7004" width="12" bestFit="1" customWidth="1"/>
    <col min="7005" max="7005" width="4" bestFit="1" customWidth="1"/>
    <col min="7006" max="7006" width="10" bestFit="1" customWidth="1"/>
    <col min="7007" max="7007" width="4" bestFit="1" customWidth="1"/>
    <col min="7008" max="7008" width="12" bestFit="1" customWidth="1"/>
    <col min="7009" max="7009" width="4" bestFit="1" customWidth="1"/>
    <col min="7010" max="7010" width="12" bestFit="1" customWidth="1"/>
    <col min="7011" max="7011" width="4" bestFit="1" customWidth="1"/>
    <col min="7012" max="7012" width="12" bestFit="1" customWidth="1"/>
    <col min="7013" max="7013" width="4" bestFit="1" customWidth="1"/>
    <col min="7014" max="7014" width="12" bestFit="1" customWidth="1"/>
    <col min="7015" max="7015" width="4" bestFit="1" customWidth="1"/>
    <col min="7016" max="7016" width="12" bestFit="1" customWidth="1"/>
    <col min="7017" max="7017" width="4" bestFit="1" customWidth="1"/>
    <col min="7018" max="7018" width="12" bestFit="1" customWidth="1"/>
    <col min="7019" max="7019" width="4" bestFit="1" customWidth="1"/>
    <col min="7020" max="7020" width="12" bestFit="1" customWidth="1"/>
    <col min="7021" max="7021" width="4" bestFit="1" customWidth="1"/>
    <col min="7022" max="7022" width="12" bestFit="1" customWidth="1"/>
    <col min="7023" max="7023" width="4" bestFit="1" customWidth="1"/>
    <col min="7024" max="7024" width="12" bestFit="1" customWidth="1"/>
    <col min="7025" max="7025" width="4" bestFit="1" customWidth="1"/>
    <col min="7026" max="7026" width="12" bestFit="1" customWidth="1"/>
    <col min="7027" max="7027" width="4" bestFit="1" customWidth="1"/>
    <col min="7028" max="7028" width="12" bestFit="1" customWidth="1"/>
    <col min="7029" max="7029" width="4" bestFit="1" customWidth="1"/>
    <col min="7030" max="7030" width="12" bestFit="1" customWidth="1"/>
    <col min="7031" max="7031" width="4" bestFit="1" customWidth="1"/>
    <col min="7032" max="7032" width="12" bestFit="1" customWidth="1"/>
    <col min="7033" max="7033" width="4" bestFit="1" customWidth="1"/>
    <col min="7034" max="7034" width="12" bestFit="1" customWidth="1"/>
    <col min="7035" max="7035" width="4" bestFit="1" customWidth="1"/>
    <col min="7036" max="7036" width="12" bestFit="1" customWidth="1"/>
    <col min="7037" max="7037" width="4" bestFit="1" customWidth="1"/>
    <col min="7038" max="7038" width="12" bestFit="1" customWidth="1"/>
    <col min="7039" max="7039" width="4" bestFit="1" customWidth="1"/>
    <col min="7040" max="7040" width="12" bestFit="1" customWidth="1"/>
    <col min="7041" max="7041" width="4" bestFit="1" customWidth="1"/>
    <col min="7042" max="7042" width="12" bestFit="1" customWidth="1"/>
    <col min="7043" max="7043" width="4" bestFit="1" customWidth="1"/>
    <col min="7044" max="7044" width="11" bestFit="1" customWidth="1"/>
    <col min="7045" max="7045" width="4" bestFit="1" customWidth="1"/>
    <col min="7046" max="7046" width="11" bestFit="1" customWidth="1"/>
    <col min="7047" max="7047" width="4" bestFit="1" customWidth="1"/>
    <col min="7048" max="7048" width="12" bestFit="1" customWidth="1"/>
    <col min="7049" max="7049" width="4" bestFit="1" customWidth="1"/>
    <col min="7050" max="7050" width="12" bestFit="1" customWidth="1"/>
    <col min="7051" max="7051" width="4" bestFit="1" customWidth="1"/>
    <col min="7052" max="7052" width="12" bestFit="1" customWidth="1"/>
    <col min="7053" max="7053" width="4" bestFit="1" customWidth="1"/>
    <col min="7054" max="7054" width="12" bestFit="1" customWidth="1"/>
    <col min="7055" max="7055" width="4" bestFit="1" customWidth="1"/>
    <col min="7056" max="7056" width="12" bestFit="1" customWidth="1"/>
    <col min="7057" max="7057" width="4" bestFit="1" customWidth="1"/>
    <col min="7058" max="7058" width="12" bestFit="1" customWidth="1"/>
    <col min="7059" max="7059" width="4" bestFit="1" customWidth="1"/>
    <col min="7060" max="7060" width="12" bestFit="1" customWidth="1"/>
    <col min="7061" max="7061" width="4" bestFit="1" customWidth="1"/>
    <col min="7062" max="7062" width="12" bestFit="1" customWidth="1"/>
    <col min="7063" max="7063" width="4" bestFit="1" customWidth="1"/>
    <col min="7064" max="7064" width="12" bestFit="1" customWidth="1"/>
    <col min="7065" max="7065" width="4" bestFit="1" customWidth="1"/>
    <col min="7066" max="7066" width="12" bestFit="1" customWidth="1"/>
    <col min="7067" max="7067" width="4" bestFit="1" customWidth="1"/>
    <col min="7068" max="7068" width="12" bestFit="1" customWidth="1"/>
    <col min="7069" max="7069" width="4" bestFit="1" customWidth="1"/>
    <col min="7070" max="7070" width="12" bestFit="1" customWidth="1"/>
    <col min="7071" max="7071" width="4" bestFit="1" customWidth="1"/>
    <col min="7072" max="7072" width="12" bestFit="1" customWidth="1"/>
    <col min="7073" max="7073" width="4" bestFit="1" customWidth="1"/>
    <col min="7074" max="7074" width="12" bestFit="1" customWidth="1"/>
    <col min="7075" max="7075" width="4" bestFit="1" customWidth="1"/>
    <col min="7076" max="7076" width="12" bestFit="1" customWidth="1"/>
    <col min="7077" max="7077" width="4" bestFit="1" customWidth="1"/>
    <col min="7078" max="7078" width="12" bestFit="1" customWidth="1"/>
    <col min="7079" max="7079" width="4" bestFit="1" customWidth="1"/>
    <col min="7169" max="7169" width="46.42578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2" bestFit="1" customWidth="1"/>
    <col min="7201" max="7201" width="4" bestFit="1" customWidth="1"/>
    <col min="7202" max="7202" width="12" bestFit="1" customWidth="1"/>
    <col min="7203" max="7203" width="4" bestFit="1" customWidth="1"/>
    <col min="7204" max="7204" width="12" bestFit="1" customWidth="1"/>
    <col min="7205" max="7205" width="4" bestFit="1" customWidth="1"/>
    <col min="7206" max="7206" width="12" bestFit="1" customWidth="1"/>
    <col min="7207" max="7207" width="4" bestFit="1" customWidth="1"/>
    <col min="7208" max="7208" width="12" bestFit="1" customWidth="1"/>
    <col min="7209" max="7209" width="4" bestFit="1" customWidth="1"/>
    <col min="7210" max="7210" width="12" bestFit="1" customWidth="1"/>
    <col min="7211" max="7211" width="4" bestFit="1" customWidth="1"/>
    <col min="7212" max="7212" width="12" bestFit="1" customWidth="1"/>
    <col min="7213" max="7213" width="4" bestFit="1" customWidth="1"/>
    <col min="7214" max="7214" width="11" bestFit="1" customWidth="1"/>
    <col min="7215" max="7215" width="4" bestFit="1" customWidth="1"/>
    <col min="7216" max="7216" width="12" bestFit="1" customWidth="1"/>
    <col min="7217" max="7217" width="4" bestFit="1" customWidth="1"/>
    <col min="7218" max="7218" width="12" bestFit="1" customWidth="1"/>
    <col min="7219" max="7219" width="4" bestFit="1" customWidth="1"/>
    <col min="7220" max="7220" width="12" bestFit="1" customWidth="1"/>
    <col min="7221" max="7221" width="4" bestFit="1" customWidth="1"/>
    <col min="7222" max="7222" width="12" bestFit="1" customWidth="1"/>
    <col min="7223" max="7223" width="4" bestFit="1" customWidth="1"/>
    <col min="7224" max="7224" width="12" bestFit="1" customWidth="1"/>
    <col min="7225" max="7225" width="4" bestFit="1" customWidth="1"/>
    <col min="7226" max="7226" width="12" bestFit="1" customWidth="1"/>
    <col min="7227" max="7227" width="4" bestFit="1" customWidth="1"/>
    <col min="7228" max="7228" width="12" bestFit="1" customWidth="1"/>
    <col min="7229" max="7229" width="4" bestFit="1" customWidth="1"/>
    <col min="7230" max="7230" width="12" bestFit="1" customWidth="1"/>
    <col min="7231" max="7231" width="4" bestFit="1" customWidth="1"/>
    <col min="7232" max="7232" width="11" bestFit="1" customWidth="1"/>
    <col min="7233" max="7233" width="4" bestFit="1" customWidth="1"/>
    <col min="7234" max="7234" width="12" bestFit="1" customWidth="1"/>
    <col min="7235" max="7235" width="4" bestFit="1" customWidth="1"/>
    <col min="7236" max="7236" width="10" bestFit="1" customWidth="1"/>
    <col min="7237" max="7237" width="4" bestFit="1" customWidth="1"/>
    <col min="7238" max="7238" width="12" bestFit="1" customWidth="1"/>
    <col min="7239" max="7239" width="4" bestFit="1" customWidth="1"/>
    <col min="7240" max="7240" width="12" bestFit="1" customWidth="1"/>
    <col min="7241" max="7241" width="4" bestFit="1" customWidth="1"/>
    <col min="7242" max="7242" width="12" bestFit="1" customWidth="1"/>
    <col min="7243" max="7243" width="4" bestFit="1" customWidth="1"/>
    <col min="7244" max="7244" width="12" bestFit="1" customWidth="1"/>
    <col min="7245" max="7245" width="4" bestFit="1" customWidth="1"/>
    <col min="7246" max="7246" width="11" bestFit="1" customWidth="1"/>
    <col min="7247" max="7247" width="4" bestFit="1" customWidth="1"/>
    <col min="7248" max="7248" width="12" bestFit="1" customWidth="1"/>
    <col min="7249" max="7249" width="4" bestFit="1" customWidth="1"/>
    <col min="7250" max="7250" width="11" bestFit="1" customWidth="1"/>
    <col min="7251" max="7251" width="4" bestFit="1" customWidth="1"/>
    <col min="7252" max="7252" width="12" bestFit="1" customWidth="1"/>
    <col min="7253" max="7253" width="4" bestFit="1" customWidth="1"/>
    <col min="7254" max="7254" width="12" bestFit="1" customWidth="1"/>
    <col min="7255" max="7255" width="4" bestFit="1" customWidth="1"/>
    <col min="7256" max="7256" width="12" bestFit="1" customWidth="1"/>
    <col min="7257" max="7257" width="4" bestFit="1" customWidth="1"/>
    <col min="7258" max="7258" width="12" bestFit="1" customWidth="1"/>
    <col min="7259" max="7259" width="4" bestFit="1" customWidth="1"/>
    <col min="7260" max="7260" width="12" bestFit="1" customWidth="1"/>
    <col min="7261" max="7261" width="4" bestFit="1" customWidth="1"/>
    <col min="7262" max="7262" width="10" bestFit="1" customWidth="1"/>
    <col min="7263" max="7263" width="4" bestFit="1" customWidth="1"/>
    <col min="7264" max="7264" width="12" bestFit="1" customWidth="1"/>
    <col min="7265" max="7265" width="4" bestFit="1" customWidth="1"/>
    <col min="7266" max="7266" width="12" bestFit="1" customWidth="1"/>
    <col min="7267" max="7267" width="4" bestFit="1" customWidth="1"/>
    <col min="7268" max="7268" width="12" bestFit="1" customWidth="1"/>
    <col min="7269" max="7269" width="4" bestFit="1" customWidth="1"/>
    <col min="7270" max="7270" width="12" bestFit="1" customWidth="1"/>
    <col min="7271" max="7271" width="4" bestFit="1" customWidth="1"/>
    <col min="7272" max="7272" width="12" bestFit="1" customWidth="1"/>
    <col min="7273" max="7273" width="4" bestFit="1" customWidth="1"/>
    <col min="7274" max="7274" width="12" bestFit="1" customWidth="1"/>
    <col min="7275" max="7275" width="4" bestFit="1" customWidth="1"/>
    <col min="7276" max="7276" width="12" bestFit="1" customWidth="1"/>
    <col min="7277" max="7277" width="4" bestFit="1" customWidth="1"/>
    <col min="7278" max="7278" width="12" bestFit="1" customWidth="1"/>
    <col min="7279" max="7279" width="4" bestFit="1" customWidth="1"/>
    <col min="7280" max="7280" width="12" bestFit="1" customWidth="1"/>
    <col min="7281" max="7281" width="4" bestFit="1" customWidth="1"/>
    <col min="7282" max="7282" width="12" bestFit="1" customWidth="1"/>
    <col min="7283" max="7283" width="4" bestFit="1" customWidth="1"/>
    <col min="7284" max="7284" width="12" bestFit="1" customWidth="1"/>
    <col min="7285" max="7285" width="4" bestFit="1" customWidth="1"/>
    <col min="7286" max="7286" width="12" bestFit="1" customWidth="1"/>
    <col min="7287" max="7287" width="4" bestFit="1" customWidth="1"/>
    <col min="7288" max="7288" width="12" bestFit="1" customWidth="1"/>
    <col min="7289" max="7289" width="4" bestFit="1" customWidth="1"/>
    <col min="7290" max="7290" width="12" bestFit="1" customWidth="1"/>
    <col min="7291" max="7291" width="4" bestFit="1" customWidth="1"/>
    <col min="7292" max="7292" width="12" bestFit="1" customWidth="1"/>
    <col min="7293" max="7293" width="4" bestFit="1" customWidth="1"/>
    <col min="7294" max="7294" width="12" bestFit="1" customWidth="1"/>
    <col min="7295" max="7295" width="4" bestFit="1" customWidth="1"/>
    <col min="7296" max="7296" width="12" bestFit="1" customWidth="1"/>
    <col min="7297" max="7297" width="4" bestFit="1" customWidth="1"/>
    <col min="7298" max="7298" width="12" bestFit="1" customWidth="1"/>
    <col min="7299" max="7299" width="4" bestFit="1" customWidth="1"/>
    <col min="7300" max="7300" width="11" bestFit="1" customWidth="1"/>
    <col min="7301" max="7301" width="4" bestFit="1" customWidth="1"/>
    <col min="7302" max="7302" width="11" bestFit="1" customWidth="1"/>
    <col min="7303" max="7303" width="4" bestFit="1" customWidth="1"/>
    <col min="7304" max="7304" width="12" bestFit="1" customWidth="1"/>
    <col min="7305" max="7305" width="4" bestFit="1" customWidth="1"/>
    <col min="7306" max="7306" width="12" bestFit="1" customWidth="1"/>
    <col min="7307" max="7307" width="4" bestFit="1" customWidth="1"/>
    <col min="7308" max="7308" width="12" bestFit="1" customWidth="1"/>
    <col min="7309" max="7309" width="4" bestFit="1" customWidth="1"/>
    <col min="7310" max="7310" width="12" bestFit="1" customWidth="1"/>
    <col min="7311" max="7311" width="4" bestFit="1" customWidth="1"/>
    <col min="7312" max="7312" width="12" bestFit="1" customWidth="1"/>
    <col min="7313" max="7313" width="4" bestFit="1" customWidth="1"/>
    <col min="7314" max="7314" width="12" bestFit="1" customWidth="1"/>
    <col min="7315" max="7315" width="4" bestFit="1" customWidth="1"/>
    <col min="7316" max="7316" width="12" bestFit="1" customWidth="1"/>
    <col min="7317" max="7317" width="4" bestFit="1" customWidth="1"/>
    <col min="7318" max="7318" width="12" bestFit="1" customWidth="1"/>
    <col min="7319" max="7319" width="4" bestFit="1" customWidth="1"/>
    <col min="7320" max="7320" width="12" bestFit="1" customWidth="1"/>
    <col min="7321" max="7321" width="4" bestFit="1" customWidth="1"/>
    <col min="7322" max="7322" width="12" bestFit="1" customWidth="1"/>
    <col min="7323" max="7323" width="4" bestFit="1" customWidth="1"/>
    <col min="7324" max="7324" width="12" bestFit="1" customWidth="1"/>
    <col min="7325" max="7325" width="4" bestFit="1" customWidth="1"/>
    <col min="7326" max="7326" width="12" bestFit="1" customWidth="1"/>
    <col min="7327" max="7327" width="4" bestFit="1" customWidth="1"/>
    <col min="7328" max="7328" width="12" bestFit="1" customWidth="1"/>
    <col min="7329" max="7329" width="4" bestFit="1" customWidth="1"/>
    <col min="7330" max="7330" width="12" bestFit="1" customWidth="1"/>
    <col min="7331" max="7331" width="4" bestFit="1" customWidth="1"/>
    <col min="7332" max="7332" width="12" bestFit="1" customWidth="1"/>
    <col min="7333" max="7333" width="4" bestFit="1" customWidth="1"/>
    <col min="7334" max="7334" width="12" bestFit="1" customWidth="1"/>
    <col min="7335" max="7335" width="4" bestFit="1" customWidth="1"/>
    <col min="7425" max="7425" width="46.42578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2" bestFit="1" customWidth="1"/>
    <col min="7457" max="7457" width="4" bestFit="1" customWidth="1"/>
    <col min="7458" max="7458" width="12" bestFit="1" customWidth="1"/>
    <col min="7459" max="7459" width="4" bestFit="1" customWidth="1"/>
    <col min="7460" max="7460" width="12" bestFit="1" customWidth="1"/>
    <col min="7461" max="7461" width="4" bestFit="1" customWidth="1"/>
    <col min="7462" max="7462" width="12" bestFit="1" customWidth="1"/>
    <col min="7463" max="7463" width="4" bestFit="1" customWidth="1"/>
    <col min="7464" max="7464" width="12" bestFit="1" customWidth="1"/>
    <col min="7465" max="7465" width="4" bestFit="1" customWidth="1"/>
    <col min="7466" max="7466" width="12" bestFit="1" customWidth="1"/>
    <col min="7467" max="7467" width="4" bestFit="1" customWidth="1"/>
    <col min="7468" max="7468" width="12" bestFit="1" customWidth="1"/>
    <col min="7469" max="7469" width="4" bestFit="1" customWidth="1"/>
    <col min="7470" max="7470" width="11" bestFit="1" customWidth="1"/>
    <col min="7471" max="7471" width="4" bestFit="1" customWidth="1"/>
    <col min="7472" max="7472" width="12" bestFit="1" customWidth="1"/>
    <col min="7473" max="7473" width="4" bestFit="1" customWidth="1"/>
    <col min="7474" max="7474" width="12" bestFit="1" customWidth="1"/>
    <col min="7475" max="7475" width="4" bestFit="1" customWidth="1"/>
    <col min="7476" max="7476" width="12" bestFit="1" customWidth="1"/>
    <col min="7477" max="7477" width="4" bestFit="1" customWidth="1"/>
    <col min="7478" max="7478" width="12" bestFit="1" customWidth="1"/>
    <col min="7479" max="7479" width="4" bestFit="1" customWidth="1"/>
    <col min="7480" max="7480" width="12" bestFit="1" customWidth="1"/>
    <col min="7481" max="7481" width="4" bestFit="1" customWidth="1"/>
    <col min="7482" max="7482" width="12" bestFit="1" customWidth="1"/>
    <col min="7483" max="7483" width="4" bestFit="1" customWidth="1"/>
    <col min="7484" max="7484" width="12" bestFit="1" customWidth="1"/>
    <col min="7485" max="7485" width="4" bestFit="1" customWidth="1"/>
    <col min="7486" max="7486" width="12" bestFit="1" customWidth="1"/>
    <col min="7487" max="7487" width="4" bestFit="1" customWidth="1"/>
    <col min="7488" max="7488" width="11" bestFit="1" customWidth="1"/>
    <col min="7489" max="7489" width="4" bestFit="1" customWidth="1"/>
    <col min="7490" max="7490" width="12" bestFit="1" customWidth="1"/>
    <col min="7491" max="7491" width="4" bestFit="1" customWidth="1"/>
    <col min="7492" max="7492" width="10" bestFit="1" customWidth="1"/>
    <col min="7493" max="7493" width="4" bestFit="1" customWidth="1"/>
    <col min="7494" max="7494" width="12" bestFit="1" customWidth="1"/>
    <col min="7495" max="7495" width="4" bestFit="1" customWidth="1"/>
    <col min="7496" max="7496" width="12" bestFit="1" customWidth="1"/>
    <col min="7497" max="7497" width="4" bestFit="1" customWidth="1"/>
    <col min="7498" max="7498" width="12" bestFit="1" customWidth="1"/>
    <col min="7499" max="7499" width="4" bestFit="1" customWidth="1"/>
    <col min="7500" max="7500" width="12" bestFit="1" customWidth="1"/>
    <col min="7501" max="7501" width="4" bestFit="1" customWidth="1"/>
    <col min="7502" max="7502" width="11" bestFit="1" customWidth="1"/>
    <col min="7503" max="7503" width="4" bestFit="1" customWidth="1"/>
    <col min="7504" max="7504" width="12" bestFit="1" customWidth="1"/>
    <col min="7505" max="7505" width="4" bestFit="1" customWidth="1"/>
    <col min="7506" max="7506" width="11" bestFit="1" customWidth="1"/>
    <col min="7507" max="7507" width="4" bestFit="1" customWidth="1"/>
    <col min="7508" max="7508" width="12" bestFit="1" customWidth="1"/>
    <col min="7509" max="7509" width="4" bestFit="1" customWidth="1"/>
    <col min="7510" max="7510" width="12" bestFit="1" customWidth="1"/>
    <col min="7511" max="7511" width="4" bestFit="1" customWidth="1"/>
    <col min="7512" max="7512" width="12" bestFit="1" customWidth="1"/>
    <col min="7513" max="7513" width="4" bestFit="1" customWidth="1"/>
    <col min="7514" max="7514" width="12" bestFit="1" customWidth="1"/>
    <col min="7515" max="7515" width="4" bestFit="1" customWidth="1"/>
    <col min="7516" max="7516" width="12" bestFit="1" customWidth="1"/>
    <col min="7517" max="7517" width="4" bestFit="1" customWidth="1"/>
    <col min="7518" max="7518" width="10" bestFit="1" customWidth="1"/>
    <col min="7519" max="7519" width="4" bestFit="1" customWidth="1"/>
    <col min="7520" max="7520" width="12" bestFit="1" customWidth="1"/>
    <col min="7521" max="7521" width="4" bestFit="1" customWidth="1"/>
    <col min="7522" max="7522" width="12" bestFit="1" customWidth="1"/>
    <col min="7523" max="7523" width="4" bestFit="1" customWidth="1"/>
    <col min="7524" max="7524" width="12" bestFit="1" customWidth="1"/>
    <col min="7525" max="7525" width="4" bestFit="1" customWidth="1"/>
    <col min="7526" max="7526" width="12" bestFit="1" customWidth="1"/>
    <col min="7527" max="7527" width="4" bestFit="1" customWidth="1"/>
    <col min="7528" max="7528" width="12" bestFit="1" customWidth="1"/>
    <col min="7529" max="7529" width="4" bestFit="1" customWidth="1"/>
    <col min="7530" max="7530" width="12" bestFit="1" customWidth="1"/>
    <col min="7531" max="7531" width="4" bestFit="1" customWidth="1"/>
    <col min="7532" max="7532" width="12" bestFit="1" customWidth="1"/>
    <col min="7533" max="7533" width="4" bestFit="1" customWidth="1"/>
    <col min="7534" max="7534" width="12" bestFit="1" customWidth="1"/>
    <col min="7535" max="7535" width="4" bestFit="1" customWidth="1"/>
    <col min="7536" max="7536" width="12" bestFit="1" customWidth="1"/>
    <col min="7537" max="7537" width="4" bestFit="1" customWidth="1"/>
    <col min="7538" max="7538" width="12" bestFit="1" customWidth="1"/>
    <col min="7539" max="7539" width="4" bestFit="1" customWidth="1"/>
    <col min="7540" max="7540" width="12" bestFit="1" customWidth="1"/>
    <col min="7541" max="7541" width="4" bestFit="1" customWidth="1"/>
    <col min="7542" max="7542" width="12" bestFit="1" customWidth="1"/>
    <col min="7543" max="7543" width="4" bestFit="1" customWidth="1"/>
    <col min="7544" max="7544" width="12" bestFit="1" customWidth="1"/>
    <col min="7545" max="7545" width="4" bestFit="1" customWidth="1"/>
    <col min="7546" max="7546" width="12" bestFit="1" customWidth="1"/>
    <col min="7547" max="7547" width="4" bestFit="1" customWidth="1"/>
    <col min="7548" max="7548" width="12" bestFit="1" customWidth="1"/>
    <col min="7549" max="7549" width="4" bestFit="1" customWidth="1"/>
    <col min="7550" max="7550" width="12" bestFit="1" customWidth="1"/>
    <col min="7551" max="7551" width="4" bestFit="1" customWidth="1"/>
    <col min="7552" max="7552" width="12" bestFit="1" customWidth="1"/>
    <col min="7553" max="7553" width="4" bestFit="1" customWidth="1"/>
    <col min="7554" max="7554" width="12" bestFit="1" customWidth="1"/>
    <col min="7555" max="7555" width="4" bestFit="1" customWidth="1"/>
    <col min="7556" max="7556" width="11" bestFit="1" customWidth="1"/>
    <col min="7557" max="7557" width="4" bestFit="1" customWidth="1"/>
    <col min="7558" max="7558" width="11" bestFit="1" customWidth="1"/>
    <col min="7559" max="7559" width="4" bestFit="1" customWidth="1"/>
    <col min="7560" max="7560" width="12" bestFit="1" customWidth="1"/>
    <col min="7561" max="7561" width="4" bestFit="1" customWidth="1"/>
    <col min="7562" max="7562" width="12" bestFit="1" customWidth="1"/>
    <col min="7563" max="7563" width="4" bestFit="1" customWidth="1"/>
    <col min="7564" max="7564" width="12" bestFit="1" customWidth="1"/>
    <col min="7565" max="7565" width="4" bestFit="1" customWidth="1"/>
    <col min="7566" max="7566" width="12" bestFit="1" customWidth="1"/>
    <col min="7567" max="7567" width="4" bestFit="1" customWidth="1"/>
    <col min="7568" max="7568" width="12" bestFit="1" customWidth="1"/>
    <col min="7569" max="7569" width="4" bestFit="1" customWidth="1"/>
    <col min="7570" max="7570" width="12" bestFit="1" customWidth="1"/>
    <col min="7571" max="7571" width="4" bestFit="1" customWidth="1"/>
    <col min="7572" max="7572" width="12" bestFit="1" customWidth="1"/>
    <col min="7573" max="7573" width="4" bestFit="1" customWidth="1"/>
    <col min="7574" max="7574" width="12" bestFit="1" customWidth="1"/>
    <col min="7575" max="7575" width="4" bestFit="1" customWidth="1"/>
    <col min="7576" max="7576" width="12" bestFit="1" customWidth="1"/>
    <col min="7577" max="7577" width="4" bestFit="1" customWidth="1"/>
    <col min="7578" max="7578" width="12" bestFit="1" customWidth="1"/>
    <col min="7579" max="7579" width="4" bestFit="1" customWidth="1"/>
    <col min="7580" max="7580" width="12" bestFit="1" customWidth="1"/>
    <col min="7581" max="7581" width="4" bestFit="1" customWidth="1"/>
    <col min="7582" max="7582" width="12" bestFit="1" customWidth="1"/>
    <col min="7583" max="7583" width="4" bestFit="1" customWidth="1"/>
    <col min="7584" max="7584" width="12" bestFit="1" customWidth="1"/>
    <col min="7585" max="7585" width="4" bestFit="1" customWidth="1"/>
    <col min="7586" max="7586" width="12" bestFit="1" customWidth="1"/>
    <col min="7587" max="7587" width="4" bestFit="1" customWidth="1"/>
    <col min="7588" max="7588" width="12" bestFit="1" customWidth="1"/>
    <col min="7589" max="7589" width="4" bestFit="1" customWidth="1"/>
    <col min="7590" max="7590" width="12" bestFit="1" customWidth="1"/>
    <col min="7591" max="7591" width="4" bestFit="1" customWidth="1"/>
    <col min="7681" max="7681" width="46.42578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2" bestFit="1" customWidth="1"/>
    <col min="7713" max="7713" width="4" bestFit="1" customWidth="1"/>
    <col min="7714" max="7714" width="12" bestFit="1" customWidth="1"/>
    <col min="7715" max="7715" width="4" bestFit="1" customWidth="1"/>
    <col min="7716" max="7716" width="12" bestFit="1" customWidth="1"/>
    <col min="7717" max="7717" width="4" bestFit="1" customWidth="1"/>
    <col min="7718" max="7718" width="12" bestFit="1" customWidth="1"/>
    <col min="7719" max="7719" width="4" bestFit="1" customWidth="1"/>
    <col min="7720" max="7720" width="12" bestFit="1" customWidth="1"/>
    <col min="7721" max="7721" width="4" bestFit="1" customWidth="1"/>
    <col min="7722" max="7722" width="12" bestFit="1" customWidth="1"/>
    <col min="7723" max="7723" width="4" bestFit="1" customWidth="1"/>
    <col min="7724" max="7724" width="12" bestFit="1" customWidth="1"/>
    <col min="7725" max="7725" width="4" bestFit="1" customWidth="1"/>
    <col min="7726" max="7726" width="11" bestFit="1" customWidth="1"/>
    <col min="7727" max="7727" width="4" bestFit="1" customWidth="1"/>
    <col min="7728" max="7728" width="12" bestFit="1" customWidth="1"/>
    <col min="7729" max="7729" width="4" bestFit="1" customWidth="1"/>
    <col min="7730" max="7730" width="12" bestFit="1" customWidth="1"/>
    <col min="7731" max="7731" width="4" bestFit="1" customWidth="1"/>
    <col min="7732" max="7732" width="12" bestFit="1" customWidth="1"/>
    <col min="7733" max="7733" width="4" bestFit="1" customWidth="1"/>
    <col min="7734" max="7734" width="12" bestFit="1" customWidth="1"/>
    <col min="7735" max="7735" width="4" bestFit="1" customWidth="1"/>
    <col min="7736" max="7736" width="12" bestFit="1" customWidth="1"/>
    <col min="7737" max="7737" width="4" bestFit="1" customWidth="1"/>
    <col min="7738" max="7738" width="12" bestFit="1" customWidth="1"/>
    <col min="7739" max="7739" width="4" bestFit="1" customWidth="1"/>
    <col min="7740" max="7740" width="12" bestFit="1" customWidth="1"/>
    <col min="7741" max="7741" width="4" bestFit="1" customWidth="1"/>
    <col min="7742" max="7742" width="12" bestFit="1" customWidth="1"/>
    <col min="7743" max="7743" width="4" bestFit="1" customWidth="1"/>
    <col min="7744" max="7744" width="11" bestFit="1" customWidth="1"/>
    <col min="7745" max="7745" width="4" bestFit="1" customWidth="1"/>
    <col min="7746" max="7746" width="12" bestFit="1" customWidth="1"/>
    <col min="7747" max="7747" width="4" bestFit="1" customWidth="1"/>
    <col min="7748" max="7748" width="10" bestFit="1" customWidth="1"/>
    <col min="7749" max="7749" width="4" bestFit="1" customWidth="1"/>
    <col min="7750" max="7750" width="12" bestFit="1" customWidth="1"/>
    <col min="7751" max="7751" width="4" bestFit="1" customWidth="1"/>
    <col min="7752" max="7752" width="12" bestFit="1" customWidth="1"/>
    <col min="7753" max="7753" width="4" bestFit="1" customWidth="1"/>
    <col min="7754" max="7754" width="12" bestFit="1" customWidth="1"/>
    <col min="7755" max="7755" width="4" bestFit="1" customWidth="1"/>
    <col min="7756" max="7756" width="12" bestFit="1" customWidth="1"/>
    <col min="7757" max="7757" width="4" bestFit="1" customWidth="1"/>
    <col min="7758" max="7758" width="11" bestFit="1" customWidth="1"/>
    <col min="7759" max="7759" width="4" bestFit="1" customWidth="1"/>
    <col min="7760" max="7760" width="12" bestFit="1" customWidth="1"/>
    <col min="7761" max="7761" width="4" bestFit="1" customWidth="1"/>
    <col min="7762" max="7762" width="11" bestFit="1" customWidth="1"/>
    <col min="7763" max="7763" width="4" bestFit="1" customWidth="1"/>
    <col min="7764" max="7764" width="12" bestFit="1" customWidth="1"/>
    <col min="7765" max="7765" width="4" bestFit="1" customWidth="1"/>
    <col min="7766" max="7766" width="12" bestFit="1" customWidth="1"/>
    <col min="7767" max="7767" width="4" bestFit="1" customWidth="1"/>
    <col min="7768" max="7768" width="12" bestFit="1" customWidth="1"/>
    <col min="7769" max="7769" width="4" bestFit="1" customWidth="1"/>
    <col min="7770" max="7770" width="12" bestFit="1" customWidth="1"/>
    <col min="7771" max="7771" width="4" bestFit="1" customWidth="1"/>
    <col min="7772" max="7772" width="12" bestFit="1" customWidth="1"/>
    <col min="7773" max="7773" width="4" bestFit="1" customWidth="1"/>
    <col min="7774" max="7774" width="10" bestFit="1" customWidth="1"/>
    <col min="7775" max="7775" width="4" bestFit="1" customWidth="1"/>
    <col min="7776" max="7776" width="12" bestFit="1" customWidth="1"/>
    <col min="7777" max="7777" width="4" bestFit="1" customWidth="1"/>
    <col min="7778" max="7778" width="12" bestFit="1" customWidth="1"/>
    <col min="7779" max="7779" width="4" bestFit="1" customWidth="1"/>
    <col min="7780" max="7780" width="12" bestFit="1" customWidth="1"/>
    <col min="7781" max="7781" width="4" bestFit="1" customWidth="1"/>
    <col min="7782" max="7782" width="12" bestFit="1" customWidth="1"/>
    <col min="7783" max="7783" width="4" bestFit="1" customWidth="1"/>
    <col min="7784" max="7784" width="12" bestFit="1" customWidth="1"/>
    <col min="7785" max="7785" width="4" bestFit="1" customWidth="1"/>
    <col min="7786" max="7786" width="12" bestFit="1" customWidth="1"/>
    <col min="7787" max="7787" width="4" bestFit="1" customWidth="1"/>
    <col min="7788" max="7788" width="12" bestFit="1" customWidth="1"/>
    <col min="7789" max="7789" width="4" bestFit="1" customWidth="1"/>
    <col min="7790" max="7790" width="12" bestFit="1" customWidth="1"/>
    <col min="7791" max="7791" width="4" bestFit="1" customWidth="1"/>
    <col min="7792" max="7792" width="12" bestFit="1" customWidth="1"/>
    <col min="7793" max="7793" width="4" bestFit="1" customWidth="1"/>
    <col min="7794" max="7794" width="12" bestFit="1" customWidth="1"/>
    <col min="7795" max="7795" width="4" bestFit="1" customWidth="1"/>
    <col min="7796" max="7796" width="12" bestFit="1" customWidth="1"/>
    <col min="7797" max="7797" width="4" bestFit="1" customWidth="1"/>
    <col min="7798" max="7798" width="12" bestFit="1" customWidth="1"/>
    <col min="7799" max="7799" width="4" bestFit="1" customWidth="1"/>
    <col min="7800" max="7800" width="12" bestFit="1" customWidth="1"/>
    <col min="7801" max="7801" width="4" bestFit="1" customWidth="1"/>
    <col min="7802" max="7802" width="12" bestFit="1" customWidth="1"/>
    <col min="7803" max="7803" width="4" bestFit="1" customWidth="1"/>
    <col min="7804" max="7804" width="12" bestFit="1" customWidth="1"/>
    <col min="7805" max="7805" width="4" bestFit="1" customWidth="1"/>
    <col min="7806" max="7806" width="12" bestFit="1" customWidth="1"/>
    <col min="7807" max="7807" width="4" bestFit="1" customWidth="1"/>
    <col min="7808" max="7808" width="12" bestFit="1" customWidth="1"/>
    <col min="7809" max="7809" width="4" bestFit="1" customWidth="1"/>
    <col min="7810" max="7810" width="12" bestFit="1" customWidth="1"/>
    <col min="7811" max="7811" width="4" bestFit="1" customWidth="1"/>
    <col min="7812" max="7812" width="11" bestFit="1" customWidth="1"/>
    <col min="7813" max="7813" width="4" bestFit="1" customWidth="1"/>
    <col min="7814" max="7814" width="11" bestFit="1" customWidth="1"/>
    <col min="7815" max="7815" width="4" bestFit="1" customWidth="1"/>
    <col min="7816" max="7816" width="12" bestFit="1" customWidth="1"/>
    <col min="7817" max="7817" width="4" bestFit="1" customWidth="1"/>
    <col min="7818" max="7818" width="12" bestFit="1" customWidth="1"/>
    <col min="7819" max="7819" width="4" bestFit="1" customWidth="1"/>
    <col min="7820" max="7820" width="12" bestFit="1" customWidth="1"/>
    <col min="7821" max="7821" width="4" bestFit="1" customWidth="1"/>
    <col min="7822" max="7822" width="12" bestFit="1" customWidth="1"/>
    <col min="7823" max="7823" width="4" bestFit="1" customWidth="1"/>
    <col min="7824" max="7824" width="12" bestFit="1" customWidth="1"/>
    <col min="7825" max="7825" width="4" bestFit="1" customWidth="1"/>
    <col min="7826" max="7826" width="12" bestFit="1" customWidth="1"/>
    <col min="7827" max="7827" width="4" bestFit="1" customWidth="1"/>
    <col min="7828" max="7828" width="12" bestFit="1" customWidth="1"/>
    <col min="7829" max="7829" width="4" bestFit="1" customWidth="1"/>
    <col min="7830" max="7830" width="12" bestFit="1" customWidth="1"/>
    <col min="7831" max="7831" width="4" bestFit="1" customWidth="1"/>
    <col min="7832" max="7832" width="12" bestFit="1" customWidth="1"/>
    <col min="7833" max="7833" width="4" bestFit="1" customWidth="1"/>
    <col min="7834" max="7834" width="12" bestFit="1" customWidth="1"/>
    <col min="7835" max="7835" width="4" bestFit="1" customWidth="1"/>
    <col min="7836" max="7836" width="12" bestFit="1" customWidth="1"/>
    <col min="7837" max="7837" width="4" bestFit="1" customWidth="1"/>
    <col min="7838" max="7838" width="12" bestFit="1" customWidth="1"/>
    <col min="7839" max="7839" width="4" bestFit="1" customWidth="1"/>
    <col min="7840" max="7840" width="12" bestFit="1" customWidth="1"/>
    <col min="7841" max="7841" width="4" bestFit="1" customWidth="1"/>
    <col min="7842" max="7842" width="12" bestFit="1" customWidth="1"/>
    <col min="7843" max="7843" width="4" bestFit="1" customWidth="1"/>
    <col min="7844" max="7844" width="12" bestFit="1" customWidth="1"/>
    <col min="7845" max="7845" width="4" bestFit="1" customWidth="1"/>
    <col min="7846" max="7846" width="12" bestFit="1" customWidth="1"/>
    <col min="7847" max="7847" width="4" bestFit="1" customWidth="1"/>
    <col min="7937" max="7937" width="46.42578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2" bestFit="1" customWidth="1"/>
    <col min="7969" max="7969" width="4" bestFit="1" customWidth="1"/>
    <col min="7970" max="7970" width="12" bestFit="1" customWidth="1"/>
    <col min="7971" max="7971" width="4" bestFit="1" customWidth="1"/>
    <col min="7972" max="7972" width="12" bestFit="1" customWidth="1"/>
    <col min="7973" max="7973" width="4" bestFit="1" customWidth="1"/>
    <col min="7974" max="7974" width="12" bestFit="1" customWidth="1"/>
    <col min="7975" max="7975" width="4" bestFit="1" customWidth="1"/>
    <col min="7976" max="7976" width="12" bestFit="1" customWidth="1"/>
    <col min="7977" max="7977" width="4" bestFit="1" customWidth="1"/>
    <col min="7978" max="7978" width="12" bestFit="1" customWidth="1"/>
    <col min="7979" max="7979" width="4" bestFit="1" customWidth="1"/>
    <col min="7980" max="7980" width="12" bestFit="1" customWidth="1"/>
    <col min="7981" max="7981" width="4" bestFit="1" customWidth="1"/>
    <col min="7982" max="7982" width="11" bestFit="1" customWidth="1"/>
    <col min="7983" max="7983" width="4" bestFit="1" customWidth="1"/>
    <col min="7984" max="7984" width="12" bestFit="1" customWidth="1"/>
    <col min="7985" max="7985" width="4" bestFit="1" customWidth="1"/>
    <col min="7986" max="7986" width="12" bestFit="1" customWidth="1"/>
    <col min="7987" max="7987" width="4" bestFit="1" customWidth="1"/>
    <col min="7988" max="7988" width="12" bestFit="1" customWidth="1"/>
    <col min="7989" max="7989" width="4" bestFit="1" customWidth="1"/>
    <col min="7990" max="7990" width="12" bestFit="1" customWidth="1"/>
    <col min="7991" max="7991" width="4" bestFit="1" customWidth="1"/>
    <col min="7992" max="7992" width="12" bestFit="1" customWidth="1"/>
    <col min="7993" max="7993" width="4" bestFit="1" customWidth="1"/>
    <col min="7994" max="7994" width="12" bestFit="1" customWidth="1"/>
    <col min="7995" max="7995" width="4" bestFit="1" customWidth="1"/>
    <col min="7996" max="7996" width="12" bestFit="1" customWidth="1"/>
    <col min="7997" max="7997" width="4" bestFit="1" customWidth="1"/>
    <col min="7998" max="7998" width="12" bestFit="1" customWidth="1"/>
    <col min="7999" max="7999" width="4" bestFit="1" customWidth="1"/>
    <col min="8000" max="8000" width="11" bestFit="1" customWidth="1"/>
    <col min="8001" max="8001" width="4" bestFit="1" customWidth="1"/>
    <col min="8002" max="8002" width="12" bestFit="1" customWidth="1"/>
    <col min="8003" max="8003" width="4" bestFit="1" customWidth="1"/>
    <col min="8004" max="8004" width="10" bestFit="1" customWidth="1"/>
    <col min="8005" max="8005" width="4" bestFit="1" customWidth="1"/>
    <col min="8006" max="8006" width="12" bestFit="1" customWidth="1"/>
    <col min="8007" max="8007" width="4" bestFit="1" customWidth="1"/>
    <col min="8008" max="8008" width="12" bestFit="1" customWidth="1"/>
    <col min="8009" max="8009" width="4" bestFit="1" customWidth="1"/>
    <col min="8010" max="8010" width="12" bestFit="1" customWidth="1"/>
    <col min="8011" max="8011" width="4" bestFit="1" customWidth="1"/>
    <col min="8012" max="8012" width="12" bestFit="1" customWidth="1"/>
    <col min="8013" max="8013" width="4" bestFit="1" customWidth="1"/>
    <col min="8014" max="8014" width="11" bestFit="1" customWidth="1"/>
    <col min="8015" max="8015" width="4" bestFit="1" customWidth="1"/>
    <col min="8016" max="8016" width="12" bestFit="1" customWidth="1"/>
    <col min="8017" max="8017" width="4" bestFit="1" customWidth="1"/>
    <col min="8018" max="8018" width="11" bestFit="1" customWidth="1"/>
    <col min="8019" max="8019" width="4" bestFit="1" customWidth="1"/>
    <col min="8020" max="8020" width="12" bestFit="1" customWidth="1"/>
    <col min="8021" max="8021" width="4" bestFit="1" customWidth="1"/>
    <col min="8022" max="8022" width="12" bestFit="1" customWidth="1"/>
    <col min="8023" max="8023" width="4" bestFit="1" customWidth="1"/>
    <col min="8024" max="8024" width="12" bestFit="1" customWidth="1"/>
    <col min="8025" max="8025" width="4" bestFit="1" customWidth="1"/>
    <col min="8026" max="8026" width="12" bestFit="1" customWidth="1"/>
    <col min="8027" max="8027" width="4" bestFit="1" customWidth="1"/>
    <col min="8028" max="8028" width="12" bestFit="1" customWidth="1"/>
    <col min="8029" max="8029" width="4" bestFit="1" customWidth="1"/>
    <col min="8030" max="8030" width="10" bestFit="1" customWidth="1"/>
    <col min="8031" max="8031" width="4" bestFit="1" customWidth="1"/>
    <col min="8032" max="8032" width="12" bestFit="1" customWidth="1"/>
    <col min="8033" max="8033" width="4" bestFit="1" customWidth="1"/>
    <col min="8034" max="8034" width="12" bestFit="1" customWidth="1"/>
    <col min="8035" max="8035" width="4" bestFit="1" customWidth="1"/>
    <col min="8036" max="8036" width="12" bestFit="1" customWidth="1"/>
    <col min="8037" max="8037" width="4" bestFit="1" customWidth="1"/>
    <col min="8038" max="8038" width="12" bestFit="1" customWidth="1"/>
    <col min="8039" max="8039" width="4" bestFit="1" customWidth="1"/>
    <col min="8040" max="8040" width="12" bestFit="1" customWidth="1"/>
    <col min="8041" max="8041" width="4" bestFit="1" customWidth="1"/>
    <col min="8042" max="8042" width="12" bestFit="1" customWidth="1"/>
    <col min="8043" max="8043" width="4" bestFit="1" customWidth="1"/>
    <col min="8044" max="8044" width="12" bestFit="1" customWidth="1"/>
    <col min="8045" max="8045" width="4" bestFit="1" customWidth="1"/>
    <col min="8046" max="8046" width="12" bestFit="1" customWidth="1"/>
    <col min="8047" max="8047" width="4" bestFit="1" customWidth="1"/>
    <col min="8048" max="8048" width="12" bestFit="1" customWidth="1"/>
    <col min="8049" max="8049" width="4" bestFit="1" customWidth="1"/>
    <col min="8050" max="8050" width="12" bestFit="1" customWidth="1"/>
    <col min="8051" max="8051" width="4" bestFit="1" customWidth="1"/>
    <col min="8052" max="8052" width="12" bestFit="1" customWidth="1"/>
    <col min="8053" max="8053" width="4" bestFit="1" customWidth="1"/>
    <col min="8054" max="8054" width="12" bestFit="1" customWidth="1"/>
    <col min="8055" max="8055" width="4" bestFit="1" customWidth="1"/>
    <col min="8056" max="8056" width="12" bestFit="1" customWidth="1"/>
    <col min="8057" max="8057" width="4" bestFit="1" customWidth="1"/>
    <col min="8058" max="8058" width="12" bestFit="1" customWidth="1"/>
    <col min="8059" max="8059" width="4" bestFit="1" customWidth="1"/>
    <col min="8060" max="8060" width="12" bestFit="1" customWidth="1"/>
    <col min="8061" max="8061" width="4" bestFit="1" customWidth="1"/>
    <col min="8062" max="8062" width="12" bestFit="1" customWidth="1"/>
    <col min="8063" max="8063" width="4" bestFit="1" customWidth="1"/>
    <col min="8064" max="8064" width="12" bestFit="1" customWidth="1"/>
    <col min="8065" max="8065" width="4" bestFit="1" customWidth="1"/>
    <col min="8066" max="8066" width="12" bestFit="1" customWidth="1"/>
    <col min="8067" max="8067" width="4" bestFit="1" customWidth="1"/>
    <col min="8068" max="8068" width="11" bestFit="1" customWidth="1"/>
    <col min="8069" max="8069" width="4" bestFit="1" customWidth="1"/>
    <col min="8070" max="8070" width="11" bestFit="1" customWidth="1"/>
    <col min="8071" max="8071" width="4" bestFit="1" customWidth="1"/>
    <col min="8072" max="8072" width="12" bestFit="1" customWidth="1"/>
    <col min="8073" max="8073" width="4" bestFit="1" customWidth="1"/>
    <col min="8074" max="8074" width="12" bestFit="1" customWidth="1"/>
    <col min="8075" max="8075" width="4" bestFit="1" customWidth="1"/>
    <col min="8076" max="8076" width="12" bestFit="1" customWidth="1"/>
    <col min="8077" max="8077" width="4" bestFit="1" customWidth="1"/>
    <col min="8078" max="8078" width="12" bestFit="1" customWidth="1"/>
    <col min="8079" max="8079" width="4" bestFit="1" customWidth="1"/>
    <col min="8080" max="8080" width="12" bestFit="1" customWidth="1"/>
    <col min="8081" max="8081" width="4" bestFit="1" customWidth="1"/>
    <col min="8082" max="8082" width="12" bestFit="1" customWidth="1"/>
    <col min="8083" max="8083" width="4" bestFit="1" customWidth="1"/>
    <col min="8084" max="8084" width="12" bestFit="1" customWidth="1"/>
    <col min="8085" max="8085" width="4" bestFit="1" customWidth="1"/>
    <col min="8086" max="8086" width="12" bestFit="1" customWidth="1"/>
    <col min="8087" max="8087" width="4" bestFit="1" customWidth="1"/>
    <col min="8088" max="8088" width="12" bestFit="1" customWidth="1"/>
    <col min="8089" max="8089" width="4" bestFit="1" customWidth="1"/>
    <col min="8090" max="8090" width="12" bestFit="1" customWidth="1"/>
    <col min="8091" max="8091" width="4" bestFit="1" customWidth="1"/>
    <col min="8092" max="8092" width="12" bestFit="1" customWidth="1"/>
    <col min="8093" max="8093" width="4" bestFit="1" customWidth="1"/>
    <col min="8094" max="8094" width="12" bestFit="1" customWidth="1"/>
    <col min="8095" max="8095" width="4" bestFit="1" customWidth="1"/>
    <col min="8096" max="8096" width="12" bestFit="1" customWidth="1"/>
    <col min="8097" max="8097" width="4" bestFit="1" customWidth="1"/>
    <col min="8098" max="8098" width="12" bestFit="1" customWidth="1"/>
    <col min="8099" max="8099" width="4" bestFit="1" customWidth="1"/>
    <col min="8100" max="8100" width="12" bestFit="1" customWidth="1"/>
    <col min="8101" max="8101" width="4" bestFit="1" customWidth="1"/>
    <col min="8102" max="8102" width="12" bestFit="1" customWidth="1"/>
    <col min="8103" max="8103" width="4" bestFit="1" customWidth="1"/>
    <col min="8193" max="8193" width="46.42578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2" bestFit="1" customWidth="1"/>
    <col min="8225" max="8225" width="4" bestFit="1" customWidth="1"/>
    <col min="8226" max="8226" width="12" bestFit="1" customWidth="1"/>
    <col min="8227" max="8227" width="4" bestFit="1" customWidth="1"/>
    <col min="8228" max="8228" width="12" bestFit="1" customWidth="1"/>
    <col min="8229" max="8229" width="4" bestFit="1" customWidth="1"/>
    <col min="8230" max="8230" width="12" bestFit="1" customWidth="1"/>
    <col min="8231" max="8231" width="4" bestFit="1" customWidth="1"/>
    <col min="8232" max="8232" width="12" bestFit="1" customWidth="1"/>
    <col min="8233" max="8233" width="4" bestFit="1" customWidth="1"/>
    <col min="8234" max="8234" width="12" bestFit="1" customWidth="1"/>
    <col min="8235" max="8235" width="4" bestFit="1" customWidth="1"/>
    <col min="8236" max="8236" width="12" bestFit="1" customWidth="1"/>
    <col min="8237" max="8237" width="4" bestFit="1" customWidth="1"/>
    <col min="8238" max="8238" width="11" bestFit="1" customWidth="1"/>
    <col min="8239" max="8239" width="4" bestFit="1" customWidth="1"/>
    <col min="8240" max="8240" width="12" bestFit="1" customWidth="1"/>
    <col min="8241" max="8241" width="4" bestFit="1" customWidth="1"/>
    <col min="8242" max="8242" width="12" bestFit="1" customWidth="1"/>
    <col min="8243" max="8243" width="4" bestFit="1" customWidth="1"/>
    <col min="8244" max="8244" width="12" bestFit="1" customWidth="1"/>
    <col min="8245" max="8245" width="4" bestFit="1" customWidth="1"/>
    <col min="8246" max="8246" width="12" bestFit="1" customWidth="1"/>
    <col min="8247" max="8247" width="4" bestFit="1" customWidth="1"/>
    <col min="8248" max="8248" width="12" bestFit="1" customWidth="1"/>
    <col min="8249" max="8249" width="4" bestFit="1" customWidth="1"/>
    <col min="8250" max="8250" width="12" bestFit="1" customWidth="1"/>
    <col min="8251" max="8251" width="4" bestFit="1" customWidth="1"/>
    <col min="8252" max="8252" width="12" bestFit="1" customWidth="1"/>
    <col min="8253" max="8253" width="4" bestFit="1" customWidth="1"/>
    <col min="8254" max="8254" width="12" bestFit="1" customWidth="1"/>
    <col min="8255" max="8255" width="4" bestFit="1" customWidth="1"/>
    <col min="8256" max="8256" width="11" bestFit="1" customWidth="1"/>
    <col min="8257" max="8257" width="4" bestFit="1" customWidth="1"/>
    <col min="8258" max="8258" width="12" bestFit="1" customWidth="1"/>
    <col min="8259" max="8259" width="4" bestFit="1" customWidth="1"/>
    <col min="8260" max="8260" width="10" bestFit="1" customWidth="1"/>
    <col min="8261" max="8261" width="4" bestFit="1" customWidth="1"/>
    <col min="8262" max="8262" width="12" bestFit="1" customWidth="1"/>
    <col min="8263" max="8263" width="4" bestFit="1" customWidth="1"/>
    <col min="8264" max="8264" width="12" bestFit="1" customWidth="1"/>
    <col min="8265" max="8265" width="4" bestFit="1" customWidth="1"/>
    <col min="8266" max="8266" width="12" bestFit="1" customWidth="1"/>
    <col min="8267" max="8267" width="4" bestFit="1" customWidth="1"/>
    <col min="8268" max="8268" width="12" bestFit="1" customWidth="1"/>
    <col min="8269" max="8269" width="4" bestFit="1" customWidth="1"/>
    <col min="8270" max="8270" width="11" bestFit="1" customWidth="1"/>
    <col min="8271" max="8271" width="4" bestFit="1" customWidth="1"/>
    <col min="8272" max="8272" width="12" bestFit="1" customWidth="1"/>
    <col min="8273" max="8273" width="4" bestFit="1" customWidth="1"/>
    <col min="8274" max="8274" width="11" bestFit="1" customWidth="1"/>
    <col min="8275" max="8275" width="4" bestFit="1" customWidth="1"/>
    <col min="8276" max="8276" width="12" bestFit="1" customWidth="1"/>
    <col min="8277" max="8277" width="4" bestFit="1" customWidth="1"/>
    <col min="8278" max="8278" width="12" bestFit="1" customWidth="1"/>
    <col min="8279" max="8279" width="4" bestFit="1" customWidth="1"/>
    <col min="8280" max="8280" width="12" bestFit="1" customWidth="1"/>
    <col min="8281" max="8281" width="4" bestFit="1" customWidth="1"/>
    <col min="8282" max="8282" width="12" bestFit="1" customWidth="1"/>
    <col min="8283" max="8283" width="4" bestFit="1" customWidth="1"/>
    <col min="8284" max="8284" width="12" bestFit="1" customWidth="1"/>
    <col min="8285" max="8285" width="4" bestFit="1" customWidth="1"/>
    <col min="8286" max="8286" width="10" bestFit="1" customWidth="1"/>
    <col min="8287" max="8287" width="4" bestFit="1" customWidth="1"/>
    <col min="8288" max="8288" width="12" bestFit="1" customWidth="1"/>
    <col min="8289" max="8289" width="4" bestFit="1" customWidth="1"/>
    <col min="8290" max="8290" width="12" bestFit="1" customWidth="1"/>
    <col min="8291" max="8291" width="4" bestFit="1" customWidth="1"/>
    <col min="8292" max="8292" width="12" bestFit="1" customWidth="1"/>
    <col min="8293" max="8293" width="4" bestFit="1" customWidth="1"/>
    <col min="8294" max="8294" width="12" bestFit="1" customWidth="1"/>
    <col min="8295" max="8295" width="4" bestFit="1" customWidth="1"/>
    <col min="8296" max="8296" width="12" bestFit="1" customWidth="1"/>
    <col min="8297" max="8297" width="4" bestFit="1" customWidth="1"/>
    <col min="8298" max="8298" width="12" bestFit="1" customWidth="1"/>
    <col min="8299" max="8299" width="4" bestFit="1" customWidth="1"/>
    <col min="8300" max="8300" width="12" bestFit="1" customWidth="1"/>
    <col min="8301" max="8301" width="4" bestFit="1" customWidth="1"/>
    <col min="8302" max="8302" width="12" bestFit="1" customWidth="1"/>
    <col min="8303" max="8303" width="4" bestFit="1" customWidth="1"/>
    <col min="8304" max="8304" width="12" bestFit="1" customWidth="1"/>
    <col min="8305" max="8305" width="4" bestFit="1" customWidth="1"/>
    <col min="8306" max="8306" width="12" bestFit="1" customWidth="1"/>
    <col min="8307" max="8307" width="4" bestFit="1" customWidth="1"/>
    <col min="8308" max="8308" width="12" bestFit="1" customWidth="1"/>
    <col min="8309" max="8309" width="4" bestFit="1" customWidth="1"/>
    <col min="8310" max="8310" width="12" bestFit="1" customWidth="1"/>
    <col min="8311" max="8311" width="4" bestFit="1" customWidth="1"/>
    <col min="8312" max="8312" width="12" bestFit="1" customWidth="1"/>
    <col min="8313" max="8313" width="4" bestFit="1" customWidth="1"/>
    <col min="8314" max="8314" width="12" bestFit="1" customWidth="1"/>
    <col min="8315" max="8315" width="4" bestFit="1" customWidth="1"/>
    <col min="8316" max="8316" width="12" bestFit="1" customWidth="1"/>
    <col min="8317" max="8317" width="4" bestFit="1" customWidth="1"/>
    <col min="8318" max="8318" width="12" bestFit="1" customWidth="1"/>
    <col min="8319" max="8319" width="4" bestFit="1" customWidth="1"/>
    <col min="8320" max="8320" width="12" bestFit="1" customWidth="1"/>
    <col min="8321" max="8321" width="4" bestFit="1" customWidth="1"/>
    <col min="8322" max="8322" width="12" bestFit="1" customWidth="1"/>
    <col min="8323" max="8323" width="4" bestFit="1" customWidth="1"/>
    <col min="8324" max="8324" width="11" bestFit="1" customWidth="1"/>
    <col min="8325" max="8325" width="4" bestFit="1" customWidth="1"/>
    <col min="8326" max="8326" width="11" bestFit="1" customWidth="1"/>
    <col min="8327" max="8327" width="4" bestFit="1" customWidth="1"/>
    <col min="8328" max="8328" width="12" bestFit="1" customWidth="1"/>
    <col min="8329" max="8329" width="4" bestFit="1" customWidth="1"/>
    <col min="8330" max="8330" width="12" bestFit="1" customWidth="1"/>
    <col min="8331" max="8331" width="4" bestFit="1" customWidth="1"/>
    <col min="8332" max="8332" width="12" bestFit="1" customWidth="1"/>
    <col min="8333" max="8333" width="4" bestFit="1" customWidth="1"/>
    <col min="8334" max="8334" width="12" bestFit="1" customWidth="1"/>
    <col min="8335" max="8335" width="4" bestFit="1" customWidth="1"/>
    <col min="8336" max="8336" width="12" bestFit="1" customWidth="1"/>
    <col min="8337" max="8337" width="4" bestFit="1" customWidth="1"/>
    <col min="8338" max="8338" width="12" bestFit="1" customWidth="1"/>
    <col min="8339" max="8339" width="4" bestFit="1" customWidth="1"/>
    <col min="8340" max="8340" width="12" bestFit="1" customWidth="1"/>
    <col min="8341" max="8341" width="4" bestFit="1" customWidth="1"/>
    <col min="8342" max="8342" width="12" bestFit="1" customWidth="1"/>
    <col min="8343" max="8343" width="4" bestFit="1" customWidth="1"/>
    <col min="8344" max="8344" width="12" bestFit="1" customWidth="1"/>
    <col min="8345" max="8345" width="4" bestFit="1" customWidth="1"/>
    <col min="8346" max="8346" width="12" bestFit="1" customWidth="1"/>
    <col min="8347" max="8347" width="4" bestFit="1" customWidth="1"/>
    <col min="8348" max="8348" width="12" bestFit="1" customWidth="1"/>
    <col min="8349" max="8349" width="4" bestFit="1" customWidth="1"/>
    <col min="8350" max="8350" width="12" bestFit="1" customWidth="1"/>
    <col min="8351" max="8351" width="4" bestFit="1" customWidth="1"/>
    <col min="8352" max="8352" width="12" bestFit="1" customWidth="1"/>
    <col min="8353" max="8353" width="4" bestFit="1" customWidth="1"/>
    <col min="8354" max="8354" width="12" bestFit="1" customWidth="1"/>
    <col min="8355" max="8355" width="4" bestFit="1" customWidth="1"/>
    <col min="8356" max="8356" width="12" bestFit="1" customWidth="1"/>
    <col min="8357" max="8357" width="4" bestFit="1" customWidth="1"/>
    <col min="8358" max="8358" width="12" bestFit="1" customWidth="1"/>
    <col min="8359" max="8359" width="4" bestFit="1" customWidth="1"/>
    <col min="8449" max="8449" width="46.42578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2" bestFit="1" customWidth="1"/>
    <col min="8481" max="8481" width="4" bestFit="1" customWidth="1"/>
    <col min="8482" max="8482" width="12" bestFit="1" customWidth="1"/>
    <col min="8483" max="8483" width="4" bestFit="1" customWidth="1"/>
    <col min="8484" max="8484" width="12" bestFit="1" customWidth="1"/>
    <col min="8485" max="8485" width="4" bestFit="1" customWidth="1"/>
    <col min="8486" max="8486" width="12" bestFit="1" customWidth="1"/>
    <col min="8487" max="8487" width="4" bestFit="1" customWidth="1"/>
    <col min="8488" max="8488" width="12" bestFit="1" customWidth="1"/>
    <col min="8489" max="8489" width="4" bestFit="1" customWidth="1"/>
    <col min="8490" max="8490" width="12" bestFit="1" customWidth="1"/>
    <col min="8491" max="8491" width="4" bestFit="1" customWidth="1"/>
    <col min="8492" max="8492" width="12" bestFit="1" customWidth="1"/>
    <col min="8493" max="8493" width="4" bestFit="1" customWidth="1"/>
    <col min="8494" max="8494" width="11" bestFit="1" customWidth="1"/>
    <col min="8495" max="8495" width="4" bestFit="1" customWidth="1"/>
    <col min="8496" max="8496" width="12" bestFit="1" customWidth="1"/>
    <col min="8497" max="8497" width="4" bestFit="1" customWidth="1"/>
    <col min="8498" max="8498" width="12" bestFit="1" customWidth="1"/>
    <col min="8499" max="8499" width="4" bestFit="1" customWidth="1"/>
    <col min="8500" max="8500" width="12" bestFit="1" customWidth="1"/>
    <col min="8501" max="8501" width="4" bestFit="1" customWidth="1"/>
    <col min="8502" max="8502" width="12" bestFit="1" customWidth="1"/>
    <col min="8503" max="8503" width="4" bestFit="1" customWidth="1"/>
    <col min="8504" max="8504" width="12" bestFit="1" customWidth="1"/>
    <col min="8505" max="8505" width="4" bestFit="1" customWidth="1"/>
    <col min="8506" max="8506" width="12" bestFit="1" customWidth="1"/>
    <col min="8507" max="8507" width="4" bestFit="1" customWidth="1"/>
    <col min="8508" max="8508" width="12" bestFit="1" customWidth="1"/>
    <col min="8509" max="8509" width="4" bestFit="1" customWidth="1"/>
    <col min="8510" max="8510" width="12" bestFit="1" customWidth="1"/>
    <col min="8511" max="8511" width="4" bestFit="1" customWidth="1"/>
    <col min="8512" max="8512" width="11" bestFit="1" customWidth="1"/>
    <col min="8513" max="8513" width="4" bestFit="1" customWidth="1"/>
    <col min="8514" max="8514" width="12" bestFit="1" customWidth="1"/>
    <col min="8515" max="8515" width="4" bestFit="1" customWidth="1"/>
    <col min="8516" max="8516" width="10" bestFit="1" customWidth="1"/>
    <col min="8517" max="8517" width="4" bestFit="1" customWidth="1"/>
    <col min="8518" max="8518" width="12" bestFit="1" customWidth="1"/>
    <col min="8519" max="8519" width="4" bestFit="1" customWidth="1"/>
    <col min="8520" max="8520" width="12" bestFit="1" customWidth="1"/>
    <col min="8521" max="8521" width="4" bestFit="1" customWidth="1"/>
    <col min="8522" max="8522" width="12" bestFit="1" customWidth="1"/>
    <col min="8523" max="8523" width="4" bestFit="1" customWidth="1"/>
    <col min="8524" max="8524" width="12" bestFit="1" customWidth="1"/>
    <col min="8525" max="8525" width="4" bestFit="1" customWidth="1"/>
    <col min="8526" max="8526" width="11" bestFit="1" customWidth="1"/>
    <col min="8527" max="8527" width="4" bestFit="1" customWidth="1"/>
    <col min="8528" max="8528" width="12" bestFit="1" customWidth="1"/>
    <col min="8529" max="8529" width="4" bestFit="1" customWidth="1"/>
    <col min="8530" max="8530" width="11" bestFit="1" customWidth="1"/>
    <col min="8531" max="8531" width="4" bestFit="1" customWidth="1"/>
    <col min="8532" max="8532" width="12" bestFit="1" customWidth="1"/>
    <col min="8533" max="8533" width="4" bestFit="1" customWidth="1"/>
    <col min="8534" max="8534" width="12" bestFit="1" customWidth="1"/>
    <col min="8535" max="8535" width="4" bestFit="1" customWidth="1"/>
    <col min="8536" max="8536" width="12" bestFit="1" customWidth="1"/>
    <col min="8537" max="8537" width="4" bestFit="1" customWidth="1"/>
    <col min="8538" max="8538" width="12" bestFit="1" customWidth="1"/>
    <col min="8539" max="8539" width="4" bestFit="1" customWidth="1"/>
    <col min="8540" max="8540" width="12" bestFit="1" customWidth="1"/>
    <col min="8541" max="8541" width="4" bestFit="1" customWidth="1"/>
    <col min="8542" max="8542" width="10" bestFit="1" customWidth="1"/>
    <col min="8543" max="8543" width="4" bestFit="1" customWidth="1"/>
    <col min="8544" max="8544" width="12" bestFit="1" customWidth="1"/>
    <col min="8545" max="8545" width="4" bestFit="1" customWidth="1"/>
    <col min="8546" max="8546" width="12" bestFit="1" customWidth="1"/>
    <col min="8547" max="8547" width="4" bestFit="1" customWidth="1"/>
    <col min="8548" max="8548" width="12" bestFit="1" customWidth="1"/>
    <col min="8549" max="8549" width="4" bestFit="1" customWidth="1"/>
    <col min="8550" max="8550" width="12" bestFit="1" customWidth="1"/>
    <col min="8551" max="8551" width="4" bestFit="1" customWidth="1"/>
    <col min="8552" max="8552" width="12" bestFit="1" customWidth="1"/>
    <col min="8553" max="8553" width="4" bestFit="1" customWidth="1"/>
    <col min="8554" max="8554" width="12" bestFit="1" customWidth="1"/>
    <col min="8555" max="8555" width="4" bestFit="1" customWidth="1"/>
    <col min="8556" max="8556" width="12" bestFit="1" customWidth="1"/>
    <col min="8557" max="8557" width="4" bestFit="1" customWidth="1"/>
    <col min="8558" max="8558" width="12" bestFit="1" customWidth="1"/>
    <col min="8559" max="8559" width="4" bestFit="1" customWidth="1"/>
    <col min="8560" max="8560" width="12" bestFit="1" customWidth="1"/>
    <col min="8561" max="8561" width="4" bestFit="1" customWidth="1"/>
    <col min="8562" max="8562" width="12" bestFit="1" customWidth="1"/>
    <col min="8563" max="8563" width="4" bestFit="1" customWidth="1"/>
    <col min="8564" max="8564" width="12" bestFit="1" customWidth="1"/>
    <col min="8565" max="8565" width="4" bestFit="1" customWidth="1"/>
    <col min="8566" max="8566" width="12" bestFit="1" customWidth="1"/>
    <col min="8567" max="8567" width="4" bestFit="1" customWidth="1"/>
    <col min="8568" max="8568" width="12" bestFit="1" customWidth="1"/>
    <col min="8569" max="8569" width="4" bestFit="1" customWidth="1"/>
    <col min="8570" max="8570" width="12" bestFit="1" customWidth="1"/>
    <col min="8571" max="8571" width="4" bestFit="1" customWidth="1"/>
    <col min="8572" max="8572" width="12" bestFit="1" customWidth="1"/>
    <col min="8573" max="8573" width="4" bestFit="1" customWidth="1"/>
    <col min="8574" max="8574" width="12" bestFit="1" customWidth="1"/>
    <col min="8575" max="8575" width="4" bestFit="1" customWidth="1"/>
    <col min="8576" max="8576" width="12" bestFit="1" customWidth="1"/>
    <col min="8577" max="8577" width="4" bestFit="1" customWidth="1"/>
    <col min="8578" max="8578" width="12" bestFit="1" customWidth="1"/>
    <col min="8579" max="8579" width="4" bestFit="1" customWidth="1"/>
    <col min="8580" max="8580" width="11" bestFit="1" customWidth="1"/>
    <col min="8581" max="8581" width="4" bestFit="1" customWidth="1"/>
    <col min="8582" max="8582" width="11" bestFit="1" customWidth="1"/>
    <col min="8583" max="8583" width="4" bestFit="1" customWidth="1"/>
    <col min="8584" max="8584" width="12" bestFit="1" customWidth="1"/>
    <col min="8585" max="8585" width="4" bestFit="1" customWidth="1"/>
    <col min="8586" max="8586" width="12" bestFit="1" customWidth="1"/>
    <col min="8587" max="8587" width="4" bestFit="1" customWidth="1"/>
    <col min="8588" max="8588" width="12" bestFit="1" customWidth="1"/>
    <col min="8589" max="8589" width="4" bestFit="1" customWidth="1"/>
    <col min="8590" max="8590" width="12" bestFit="1" customWidth="1"/>
    <col min="8591" max="8591" width="4" bestFit="1" customWidth="1"/>
    <col min="8592" max="8592" width="12" bestFit="1" customWidth="1"/>
    <col min="8593" max="8593" width="4" bestFit="1" customWidth="1"/>
    <col min="8594" max="8594" width="12" bestFit="1" customWidth="1"/>
    <col min="8595" max="8595" width="4" bestFit="1" customWidth="1"/>
    <col min="8596" max="8596" width="12" bestFit="1" customWidth="1"/>
    <col min="8597" max="8597" width="4" bestFit="1" customWidth="1"/>
    <col min="8598" max="8598" width="12" bestFit="1" customWidth="1"/>
    <col min="8599" max="8599" width="4" bestFit="1" customWidth="1"/>
    <col min="8600" max="8600" width="12" bestFit="1" customWidth="1"/>
    <col min="8601" max="8601" width="4" bestFit="1" customWidth="1"/>
    <col min="8602" max="8602" width="12" bestFit="1" customWidth="1"/>
    <col min="8603" max="8603" width="4" bestFit="1" customWidth="1"/>
    <col min="8604" max="8604" width="12" bestFit="1" customWidth="1"/>
    <col min="8605" max="8605" width="4" bestFit="1" customWidth="1"/>
    <col min="8606" max="8606" width="12" bestFit="1" customWidth="1"/>
    <col min="8607" max="8607" width="4" bestFit="1" customWidth="1"/>
    <col min="8608" max="8608" width="12" bestFit="1" customWidth="1"/>
    <col min="8609" max="8609" width="4" bestFit="1" customWidth="1"/>
    <col min="8610" max="8610" width="12" bestFit="1" customWidth="1"/>
    <col min="8611" max="8611" width="4" bestFit="1" customWidth="1"/>
    <col min="8612" max="8612" width="12" bestFit="1" customWidth="1"/>
    <col min="8613" max="8613" width="4" bestFit="1" customWidth="1"/>
    <col min="8614" max="8614" width="12" bestFit="1" customWidth="1"/>
    <col min="8615" max="8615" width="4" bestFit="1" customWidth="1"/>
    <col min="8705" max="8705" width="46.42578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2" bestFit="1" customWidth="1"/>
    <col min="8737" max="8737" width="4" bestFit="1" customWidth="1"/>
    <col min="8738" max="8738" width="12" bestFit="1" customWidth="1"/>
    <col min="8739" max="8739" width="4" bestFit="1" customWidth="1"/>
    <col min="8740" max="8740" width="12" bestFit="1" customWidth="1"/>
    <col min="8741" max="8741" width="4" bestFit="1" customWidth="1"/>
    <col min="8742" max="8742" width="12" bestFit="1" customWidth="1"/>
    <col min="8743" max="8743" width="4" bestFit="1" customWidth="1"/>
    <col min="8744" max="8744" width="12" bestFit="1" customWidth="1"/>
    <col min="8745" max="8745" width="4" bestFit="1" customWidth="1"/>
    <col min="8746" max="8746" width="12" bestFit="1" customWidth="1"/>
    <col min="8747" max="8747" width="4" bestFit="1" customWidth="1"/>
    <col min="8748" max="8748" width="12" bestFit="1" customWidth="1"/>
    <col min="8749" max="8749" width="4" bestFit="1" customWidth="1"/>
    <col min="8750" max="8750" width="11" bestFit="1" customWidth="1"/>
    <col min="8751" max="8751" width="4" bestFit="1" customWidth="1"/>
    <col min="8752" max="8752" width="12" bestFit="1" customWidth="1"/>
    <col min="8753" max="8753" width="4" bestFit="1" customWidth="1"/>
    <col min="8754" max="8754" width="12" bestFit="1" customWidth="1"/>
    <col min="8755" max="8755" width="4" bestFit="1" customWidth="1"/>
    <col min="8756" max="8756" width="12" bestFit="1" customWidth="1"/>
    <col min="8757" max="8757" width="4" bestFit="1" customWidth="1"/>
    <col min="8758" max="8758" width="12" bestFit="1" customWidth="1"/>
    <col min="8759" max="8759" width="4" bestFit="1" customWidth="1"/>
    <col min="8760" max="8760" width="12" bestFit="1" customWidth="1"/>
    <col min="8761" max="8761" width="4" bestFit="1" customWidth="1"/>
    <col min="8762" max="8762" width="12" bestFit="1" customWidth="1"/>
    <col min="8763" max="8763" width="4" bestFit="1" customWidth="1"/>
    <col min="8764" max="8764" width="12" bestFit="1" customWidth="1"/>
    <col min="8765" max="8765" width="4" bestFit="1" customWidth="1"/>
    <col min="8766" max="8766" width="12" bestFit="1" customWidth="1"/>
    <col min="8767" max="8767" width="4" bestFit="1" customWidth="1"/>
    <col min="8768" max="8768" width="11" bestFit="1" customWidth="1"/>
    <col min="8769" max="8769" width="4" bestFit="1" customWidth="1"/>
    <col min="8770" max="8770" width="12" bestFit="1" customWidth="1"/>
    <col min="8771" max="8771" width="4" bestFit="1" customWidth="1"/>
    <col min="8772" max="8772" width="10" bestFit="1" customWidth="1"/>
    <col min="8773" max="8773" width="4" bestFit="1" customWidth="1"/>
    <col min="8774" max="8774" width="12" bestFit="1" customWidth="1"/>
    <col min="8775" max="8775" width="4" bestFit="1" customWidth="1"/>
    <col min="8776" max="8776" width="12" bestFit="1" customWidth="1"/>
    <col min="8777" max="8777" width="4" bestFit="1" customWidth="1"/>
    <col min="8778" max="8778" width="12" bestFit="1" customWidth="1"/>
    <col min="8779" max="8779" width="4" bestFit="1" customWidth="1"/>
    <col min="8780" max="8780" width="12" bestFit="1" customWidth="1"/>
    <col min="8781" max="8781" width="4" bestFit="1" customWidth="1"/>
    <col min="8782" max="8782" width="11" bestFit="1" customWidth="1"/>
    <col min="8783" max="8783" width="4" bestFit="1" customWidth="1"/>
    <col min="8784" max="8784" width="12" bestFit="1" customWidth="1"/>
    <col min="8785" max="8785" width="4" bestFit="1" customWidth="1"/>
    <col min="8786" max="8786" width="11" bestFit="1" customWidth="1"/>
    <col min="8787" max="8787" width="4" bestFit="1" customWidth="1"/>
    <col min="8788" max="8788" width="12" bestFit="1" customWidth="1"/>
    <col min="8789" max="8789" width="4" bestFit="1" customWidth="1"/>
    <col min="8790" max="8790" width="12" bestFit="1" customWidth="1"/>
    <col min="8791" max="8791" width="4" bestFit="1" customWidth="1"/>
    <col min="8792" max="8792" width="12" bestFit="1" customWidth="1"/>
    <col min="8793" max="8793" width="4" bestFit="1" customWidth="1"/>
    <col min="8794" max="8794" width="12" bestFit="1" customWidth="1"/>
    <col min="8795" max="8795" width="4" bestFit="1" customWidth="1"/>
    <col min="8796" max="8796" width="12" bestFit="1" customWidth="1"/>
    <col min="8797" max="8797" width="4" bestFit="1" customWidth="1"/>
    <col min="8798" max="8798" width="10" bestFit="1" customWidth="1"/>
    <col min="8799" max="8799" width="4" bestFit="1" customWidth="1"/>
    <col min="8800" max="8800" width="12" bestFit="1" customWidth="1"/>
    <col min="8801" max="8801" width="4" bestFit="1" customWidth="1"/>
    <col min="8802" max="8802" width="12" bestFit="1" customWidth="1"/>
    <col min="8803" max="8803" width="4" bestFit="1" customWidth="1"/>
    <col min="8804" max="8804" width="12" bestFit="1" customWidth="1"/>
    <col min="8805" max="8805" width="4" bestFit="1" customWidth="1"/>
    <col min="8806" max="8806" width="12" bestFit="1" customWidth="1"/>
    <col min="8807" max="8807" width="4" bestFit="1" customWidth="1"/>
    <col min="8808" max="8808" width="12" bestFit="1" customWidth="1"/>
    <col min="8809" max="8809" width="4" bestFit="1" customWidth="1"/>
    <col min="8810" max="8810" width="12" bestFit="1" customWidth="1"/>
    <col min="8811" max="8811" width="4" bestFit="1" customWidth="1"/>
    <col min="8812" max="8812" width="12" bestFit="1" customWidth="1"/>
    <col min="8813" max="8813" width="4" bestFit="1" customWidth="1"/>
    <col min="8814" max="8814" width="12" bestFit="1" customWidth="1"/>
    <col min="8815" max="8815" width="4" bestFit="1" customWidth="1"/>
    <col min="8816" max="8816" width="12" bestFit="1" customWidth="1"/>
    <col min="8817" max="8817" width="4" bestFit="1" customWidth="1"/>
    <col min="8818" max="8818" width="12" bestFit="1" customWidth="1"/>
    <col min="8819" max="8819" width="4" bestFit="1" customWidth="1"/>
    <col min="8820" max="8820" width="12" bestFit="1" customWidth="1"/>
    <col min="8821" max="8821" width="4" bestFit="1" customWidth="1"/>
    <col min="8822" max="8822" width="12" bestFit="1" customWidth="1"/>
    <col min="8823" max="8823" width="4" bestFit="1" customWidth="1"/>
    <col min="8824" max="8824" width="12" bestFit="1" customWidth="1"/>
    <col min="8825" max="8825" width="4" bestFit="1" customWidth="1"/>
    <col min="8826" max="8826" width="12" bestFit="1" customWidth="1"/>
    <col min="8827" max="8827" width="4" bestFit="1" customWidth="1"/>
    <col min="8828" max="8828" width="12" bestFit="1" customWidth="1"/>
    <col min="8829" max="8829" width="4" bestFit="1" customWidth="1"/>
    <col min="8830" max="8830" width="12" bestFit="1" customWidth="1"/>
    <col min="8831" max="8831" width="4" bestFit="1" customWidth="1"/>
    <col min="8832" max="8832" width="12" bestFit="1" customWidth="1"/>
    <col min="8833" max="8833" width="4" bestFit="1" customWidth="1"/>
    <col min="8834" max="8834" width="12" bestFit="1" customWidth="1"/>
    <col min="8835" max="8835" width="4" bestFit="1" customWidth="1"/>
    <col min="8836" max="8836" width="11" bestFit="1" customWidth="1"/>
    <col min="8837" max="8837" width="4" bestFit="1" customWidth="1"/>
    <col min="8838" max="8838" width="11" bestFit="1" customWidth="1"/>
    <col min="8839" max="8839" width="4" bestFit="1" customWidth="1"/>
    <col min="8840" max="8840" width="12" bestFit="1" customWidth="1"/>
    <col min="8841" max="8841" width="4" bestFit="1" customWidth="1"/>
    <col min="8842" max="8842" width="12" bestFit="1" customWidth="1"/>
    <col min="8843" max="8843" width="4" bestFit="1" customWidth="1"/>
    <col min="8844" max="8844" width="12" bestFit="1" customWidth="1"/>
    <col min="8845" max="8845" width="4" bestFit="1" customWidth="1"/>
    <col min="8846" max="8846" width="12" bestFit="1" customWidth="1"/>
    <col min="8847" max="8847" width="4" bestFit="1" customWidth="1"/>
    <col min="8848" max="8848" width="12" bestFit="1" customWidth="1"/>
    <col min="8849" max="8849" width="4" bestFit="1" customWidth="1"/>
    <col min="8850" max="8850" width="12" bestFit="1" customWidth="1"/>
    <col min="8851" max="8851" width="4" bestFit="1" customWidth="1"/>
    <col min="8852" max="8852" width="12" bestFit="1" customWidth="1"/>
    <col min="8853" max="8853" width="4" bestFit="1" customWidth="1"/>
    <col min="8854" max="8854" width="12" bestFit="1" customWidth="1"/>
    <col min="8855" max="8855" width="4" bestFit="1" customWidth="1"/>
    <col min="8856" max="8856" width="12" bestFit="1" customWidth="1"/>
    <col min="8857" max="8857" width="4" bestFit="1" customWidth="1"/>
    <col min="8858" max="8858" width="12" bestFit="1" customWidth="1"/>
    <col min="8859" max="8859" width="4" bestFit="1" customWidth="1"/>
    <col min="8860" max="8860" width="12" bestFit="1" customWidth="1"/>
    <col min="8861" max="8861" width="4" bestFit="1" customWidth="1"/>
    <col min="8862" max="8862" width="12" bestFit="1" customWidth="1"/>
    <col min="8863" max="8863" width="4" bestFit="1" customWidth="1"/>
    <col min="8864" max="8864" width="12" bestFit="1" customWidth="1"/>
    <col min="8865" max="8865" width="4" bestFit="1" customWidth="1"/>
    <col min="8866" max="8866" width="12" bestFit="1" customWidth="1"/>
    <col min="8867" max="8867" width="4" bestFit="1" customWidth="1"/>
    <col min="8868" max="8868" width="12" bestFit="1" customWidth="1"/>
    <col min="8869" max="8869" width="4" bestFit="1" customWidth="1"/>
    <col min="8870" max="8870" width="12" bestFit="1" customWidth="1"/>
    <col min="8871" max="8871" width="4" bestFit="1" customWidth="1"/>
    <col min="8961" max="8961" width="46.42578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2" bestFit="1" customWidth="1"/>
    <col min="8993" max="8993" width="4" bestFit="1" customWidth="1"/>
    <col min="8994" max="8994" width="12" bestFit="1" customWidth="1"/>
    <col min="8995" max="8995" width="4" bestFit="1" customWidth="1"/>
    <col min="8996" max="8996" width="12" bestFit="1" customWidth="1"/>
    <col min="8997" max="8997" width="4" bestFit="1" customWidth="1"/>
    <col min="8998" max="8998" width="12" bestFit="1" customWidth="1"/>
    <col min="8999" max="8999" width="4" bestFit="1" customWidth="1"/>
    <col min="9000" max="9000" width="12" bestFit="1" customWidth="1"/>
    <col min="9001" max="9001" width="4" bestFit="1" customWidth="1"/>
    <col min="9002" max="9002" width="12" bestFit="1" customWidth="1"/>
    <col min="9003" max="9003" width="4" bestFit="1" customWidth="1"/>
    <col min="9004" max="9004" width="12" bestFit="1" customWidth="1"/>
    <col min="9005" max="9005" width="4" bestFit="1" customWidth="1"/>
    <col min="9006" max="9006" width="11" bestFit="1" customWidth="1"/>
    <col min="9007" max="9007" width="4" bestFit="1" customWidth="1"/>
    <col min="9008" max="9008" width="12" bestFit="1" customWidth="1"/>
    <col min="9009" max="9009" width="4" bestFit="1" customWidth="1"/>
    <col min="9010" max="9010" width="12" bestFit="1" customWidth="1"/>
    <col min="9011" max="9011" width="4" bestFit="1" customWidth="1"/>
    <col min="9012" max="9012" width="12" bestFit="1" customWidth="1"/>
    <col min="9013" max="9013" width="4" bestFit="1" customWidth="1"/>
    <col min="9014" max="9014" width="12" bestFit="1" customWidth="1"/>
    <col min="9015" max="9015" width="4" bestFit="1" customWidth="1"/>
    <col min="9016" max="9016" width="12" bestFit="1" customWidth="1"/>
    <col min="9017" max="9017" width="4" bestFit="1" customWidth="1"/>
    <col min="9018" max="9018" width="12" bestFit="1" customWidth="1"/>
    <col min="9019" max="9019" width="4" bestFit="1" customWidth="1"/>
    <col min="9020" max="9020" width="12" bestFit="1" customWidth="1"/>
    <col min="9021" max="9021" width="4" bestFit="1" customWidth="1"/>
    <col min="9022" max="9022" width="12" bestFit="1" customWidth="1"/>
    <col min="9023" max="9023" width="4" bestFit="1" customWidth="1"/>
    <col min="9024" max="9024" width="11" bestFit="1" customWidth="1"/>
    <col min="9025" max="9025" width="4" bestFit="1" customWidth="1"/>
    <col min="9026" max="9026" width="12" bestFit="1" customWidth="1"/>
    <col min="9027" max="9027" width="4" bestFit="1" customWidth="1"/>
    <col min="9028" max="9028" width="10" bestFit="1" customWidth="1"/>
    <col min="9029" max="9029" width="4" bestFit="1" customWidth="1"/>
    <col min="9030" max="9030" width="12" bestFit="1" customWidth="1"/>
    <col min="9031" max="9031" width="4" bestFit="1" customWidth="1"/>
    <col min="9032" max="9032" width="12" bestFit="1" customWidth="1"/>
    <col min="9033" max="9033" width="4" bestFit="1" customWidth="1"/>
    <col min="9034" max="9034" width="12" bestFit="1" customWidth="1"/>
    <col min="9035" max="9035" width="4" bestFit="1" customWidth="1"/>
    <col min="9036" max="9036" width="12" bestFit="1" customWidth="1"/>
    <col min="9037" max="9037" width="4" bestFit="1" customWidth="1"/>
    <col min="9038" max="9038" width="11" bestFit="1" customWidth="1"/>
    <col min="9039" max="9039" width="4" bestFit="1" customWidth="1"/>
    <col min="9040" max="9040" width="12" bestFit="1" customWidth="1"/>
    <col min="9041" max="9041" width="4" bestFit="1" customWidth="1"/>
    <col min="9042" max="9042" width="11" bestFit="1" customWidth="1"/>
    <col min="9043" max="9043" width="4" bestFit="1" customWidth="1"/>
    <col min="9044" max="9044" width="12" bestFit="1" customWidth="1"/>
    <col min="9045" max="9045" width="4" bestFit="1" customWidth="1"/>
    <col min="9046" max="9046" width="12" bestFit="1" customWidth="1"/>
    <col min="9047" max="9047" width="4" bestFit="1" customWidth="1"/>
    <col min="9048" max="9048" width="12" bestFit="1" customWidth="1"/>
    <col min="9049" max="9049" width="4" bestFit="1" customWidth="1"/>
    <col min="9050" max="9050" width="12" bestFit="1" customWidth="1"/>
    <col min="9051" max="9051" width="4" bestFit="1" customWidth="1"/>
    <col min="9052" max="9052" width="12" bestFit="1" customWidth="1"/>
    <col min="9053" max="9053" width="4" bestFit="1" customWidth="1"/>
    <col min="9054" max="9054" width="10" bestFit="1" customWidth="1"/>
    <col min="9055" max="9055" width="4" bestFit="1" customWidth="1"/>
    <col min="9056" max="9056" width="12" bestFit="1" customWidth="1"/>
    <col min="9057" max="9057" width="4" bestFit="1" customWidth="1"/>
    <col min="9058" max="9058" width="12" bestFit="1" customWidth="1"/>
    <col min="9059" max="9059" width="4" bestFit="1" customWidth="1"/>
    <col min="9060" max="9060" width="12" bestFit="1" customWidth="1"/>
    <col min="9061" max="9061" width="4" bestFit="1" customWidth="1"/>
    <col min="9062" max="9062" width="12" bestFit="1" customWidth="1"/>
    <col min="9063" max="9063" width="4" bestFit="1" customWidth="1"/>
    <col min="9064" max="9064" width="12" bestFit="1" customWidth="1"/>
    <col min="9065" max="9065" width="4" bestFit="1" customWidth="1"/>
    <col min="9066" max="9066" width="12" bestFit="1" customWidth="1"/>
    <col min="9067" max="9067" width="4" bestFit="1" customWidth="1"/>
    <col min="9068" max="9068" width="12" bestFit="1" customWidth="1"/>
    <col min="9069" max="9069" width="4" bestFit="1" customWidth="1"/>
    <col min="9070" max="9070" width="12" bestFit="1" customWidth="1"/>
    <col min="9071" max="9071" width="4" bestFit="1" customWidth="1"/>
    <col min="9072" max="9072" width="12" bestFit="1" customWidth="1"/>
    <col min="9073" max="9073" width="4" bestFit="1" customWidth="1"/>
    <col min="9074" max="9074" width="12" bestFit="1" customWidth="1"/>
    <col min="9075" max="9075" width="4" bestFit="1" customWidth="1"/>
    <col min="9076" max="9076" width="12" bestFit="1" customWidth="1"/>
    <col min="9077" max="9077" width="4" bestFit="1" customWidth="1"/>
    <col min="9078" max="9078" width="12" bestFit="1" customWidth="1"/>
    <col min="9079" max="9079" width="4" bestFit="1" customWidth="1"/>
    <col min="9080" max="9080" width="12" bestFit="1" customWidth="1"/>
    <col min="9081" max="9081" width="4" bestFit="1" customWidth="1"/>
    <col min="9082" max="9082" width="12" bestFit="1" customWidth="1"/>
    <col min="9083" max="9083" width="4" bestFit="1" customWidth="1"/>
    <col min="9084" max="9084" width="12" bestFit="1" customWidth="1"/>
    <col min="9085" max="9085" width="4" bestFit="1" customWidth="1"/>
    <col min="9086" max="9086" width="12" bestFit="1" customWidth="1"/>
    <col min="9087" max="9087" width="4" bestFit="1" customWidth="1"/>
    <col min="9088" max="9088" width="12" bestFit="1" customWidth="1"/>
    <col min="9089" max="9089" width="4" bestFit="1" customWidth="1"/>
    <col min="9090" max="9090" width="12" bestFit="1" customWidth="1"/>
    <col min="9091" max="9091" width="4" bestFit="1" customWidth="1"/>
    <col min="9092" max="9092" width="11" bestFit="1" customWidth="1"/>
    <col min="9093" max="9093" width="4" bestFit="1" customWidth="1"/>
    <col min="9094" max="9094" width="11" bestFit="1" customWidth="1"/>
    <col min="9095" max="9095" width="4" bestFit="1" customWidth="1"/>
    <col min="9096" max="9096" width="12" bestFit="1" customWidth="1"/>
    <col min="9097" max="9097" width="4" bestFit="1" customWidth="1"/>
    <col min="9098" max="9098" width="12" bestFit="1" customWidth="1"/>
    <col min="9099" max="9099" width="4" bestFit="1" customWidth="1"/>
    <col min="9100" max="9100" width="12" bestFit="1" customWidth="1"/>
    <col min="9101" max="9101" width="4" bestFit="1" customWidth="1"/>
    <col min="9102" max="9102" width="12" bestFit="1" customWidth="1"/>
    <col min="9103" max="9103" width="4" bestFit="1" customWidth="1"/>
    <col min="9104" max="9104" width="12" bestFit="1" customWidth="1"/>
    <col min="9105" max="9105" width="4" bestFit="1" customWidth="1"/>
    <col min="9106" max="9106" width="12" bestFit="1" customWidth="1"/>
    <col min="9107" max="9107" width="4" bestFit="1" customWidth="1"/>
    <col min="9108" max="9108" width="12" bestFit="1" customWidth="1"/>
    <col min="9109" max="9109" width="4" bestFit="1" customWidth="1"/>
    <col min="9110" max="9110" width="12" bestFit="1" customWidth="1"/>
    <col min="9111" max="9111" width="4" bestFit="1" customWidth="1"/>
    <col min="9112" max="9112" width="12" bestFit="1" customWidth="1"/>
    <col min="9113" max="9113" width="4" bestFit="1" customWidth="1"/>
    <col min="9114" max="9114" width="12" bestFit="1" customWidth="1"/>
    <col min="9115" max="9115" width="4" bestFit="1" customWidth="1"/>
    <col min="9116" max="9116" width="12" bestFit="1" customWidth="1"/>
    <col min="9117" max="9117" width="4" bestFit="1" customWidth="1"/>
    <col min="9118" max="9118" width="12" bestFit="1" customWidth="1"/>
    <col min="9119" max="9119" width="4" bestFit="1" customWidth="1"/>
    <col min="9120" max="9120" width="12" bestFit="1" customWidth="1"/>
    <col min="9121" max="9121" width="4" bestFit="1" customWidth="1"/>
    <col min="9122" max="9122" width="12" bestFit="1" customWidth="1"/>
    <col min="9123" max="9123" width="4" bestFit="1" customWidth="1"/>
    <col min="9124" max="9124" width="12" bestFit="1" customWidth="1"/>
    <col min="9125" max="9125" width="4" bestFit="1" customWidth="1"/>
    <col min="9126" max="9126" width="12" bestFit="1" customWidth="1"/>
    <col min="9127" max="9127" width="4" bestFit="1" customWidth="1"/>
    <col min="9217" max="9217" width="46.42578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2" bestFit="1" customWidth="1"/>
    <col min="9249" max="9249" width="4" bestFit="1" customWidth="1"/>
    <col min="9250" max="9250" width="12" bestFit="1" customWidth="1"/>
    <col min="9251" max="9251" width="4" bestFit="1" customWidth="1"/>
    <col min="9252" max="9252" width="12" bestFit="1" customWidth="1"/>
    <col min="9253" max="9253" width="4" bestFit="1" customWidth="1"/>
    <col min="9254" max="9254" width="12" bestFit="1" customWidth="1"/>
    <col min="9255" max="9255" width="4" bestFit="1" customWidth="1"/>
    <col min="9256" max="9256" width="12" bestFit="1" customWidth="1"/>
    <col min="9257" max="9257" width="4" bestFit="1" customWidth="1"/>
    <col min="9258" max="9258" width="12" bestFit="1" customWidth="1"/>
    <col min="9259" max="9259" width="4" bestFit="1" customWidth="1"/>
    <col min="9260" max="9260" width="12" bestFit="1" customWidth="1"/>
    <col min="9261" max="9261" width="4" bestFit="1" customWidth="1"/>
    <col min="9262" max="9262" width="11" bestFit="1" customWidth="1"/>
    <col min="9263" max="9263" width="4" bestFit="1" customWidth="1"/>
    <col min="9264" max="9264" width="12" bestFit="1" customWidth="1"/>
    <col min="9265" max="9265" width="4" bestFit="1" customWidth="1"/>
    <col min="9266" max="9266" width="12" bestFit="1" customWidth="1"/>
    <col min="9267" max="9267" width="4" bestFit="1" customWidth="1"/>
    <col min="9268" max="9268" width="12" bestFit="1" customWidth="1"/>
    <col min="9269" max="9269" width="4" bestFit="1" customWidth="1"/>
    <col min="9270" max="9270" width="12" bestFit="1" customWidth="1"/>
    <col min="9271" max="9271" width="4" bestFit="1" customWidth="1"/>
    <col min="9272" max="9272" width="12" bestFit="1" customWidth="1"/>
    <col min="9273" max="9273" width="4" bestFit="1" customWidth="1"/>
    <col min="9274" max="9274" width="12" bestFit="1" customWidth="1"/>
    <col min="9275" max="9275" width="4" bestFit="1" customWidth="1"/>
    <col min="9276" max="9276" width="12" bestFit="1" customWidth="1"/>
    <col min="9277" max="9277" width="4" bestFit="1" customWidth="1"/>
    <col min="9278" max="9278" width="12" bestFit="1" customWidth="1"/>
    <col min="9279" max="9279" width="4" bestFit="1" customWidth="1"/>
    <col min="9280" max="9280" width="11" bestFit="1" customWidth="1"/>
    <col min="9281" max="9281" width="4" bestFit="1" customWidth="1"/>
    <col min="9282" max="9282" width="12" bestFit="1" customWidth="1"/>
    <col min="9283" max="9283" width="4" bestFit="1" customWidth="1"/>
    <col min="9284" max="9284" width="10" bestFit="1" customWidth="1"/>
    <col min="9285" max="9285" width="4" bestFit="1" customWidth="1"/>
    <col min="9286" max="9286" width="12" bestFit="1" customWidth="1"/>
    <col min="9287" max="9287" width="4" bestFit="1" customWidth="1"/>
    <col min="9288" max="9288" width="12" bestFit="1" customWidth="1"/>
    <col min="9289" max="9289" width="4" bestFit="1" customWidth="1"/>
    <col min="9290" max="9290" width="12" bestFit="1" customWidth="1"/>
    <col min="9291" max="9291" width="4" bestFit="1" customWidth="1"/>
    <col min="9292" max="9292" width="12" bestFit="1" customWidth="1"/>
    <col min="9293" max="9293" width="4" bestFit="1" customWidth="1"/>
    <col min="9294" max="9294" width="11" bestFit="1" customWidth="1"/>
    <col min="9295" max="9295" width="4" bestFit="1" customWidth="1"/>
    <col min="9296" max="9296" width="12" bestFit="1" customWidth="1"/>
    <col min="9297" max="9297" width="4" bestFit="1" customWidth="1"/>
    <col min="9298" max="9298" width="11" bestFit="1" customWidth="1"/>
    <col min="9299" max="9299" width="4" bestFit="1" customWidth="1"/>
    <col min="9300" max="9300" width="12" bestFit="1" customWidth="1"/>
    <col min="9301" max="9301" width="4" bestFit="1" customWidth="1"/>
    <col min="9302" max="9302" width="12" bestFit="1" customWidth="1"/>
    <col min="9303" max="9303" width="4" bestFit="1" customWidth="1"/>
    <col min="9304" max="9304" width="12" bestFit="1" customWidth="1"/>
    <col min="9305" max="9305" width="4" bestFit="1" customWidth="1"/>
    <col min="9306" max="9306" width="12" bestFit="1" customWidth="1"/>
    <col min="9307" max="9307" width="4" bestFit="1" customWidth="1"/>
    <col min="9308" max="9308" width="12" bestFit="1" customWidth="1"/>
    <col min="9309" max="9309" width="4" bestFit="1" customWidth="1"/>
    <col min="9310" max="9310" width="10" bestFit="1" customWidth="1"/>
    <col min="9311" max="9311" width="4" bestFit="1" customWidth="1"/>
    <col min="9312" max="9312" width="12" bestFit="1" customWidth="1"/>
    <col min="9313" max="9313" width="4" bestFit="1" customWidth="1"/>
    <col min="9314" max="9314" width="12" bestFit="1" customWidth="1"/>
    <col min="9315" max="9315" width="4" bestFit="1" customWidth="1"/>
    <col min="9316" max="9316" width="12" bestFit="1" customWidth="1"/>
    <col min="9317" max="9317" width="4" bestFit="1" customWidth="1"/>
    <col min="9318" max="9318" width="12" bestFit="1" customWidth="1"/>
    <col min="9319" max="9319" width="4" bestFit="1" customWidth="1"/>
    <col min="9320" max="9320" width="12" bestFit="1" customWidth="1"/>
    <col min="9321" max="9321" width="4" bestFit="1" customWidth="1"/>
    <col min="9322" max="9322" width="12" bestFit="1" customWidth="1"/>
    <col min="9323" max="9323" width="4" bestFit="1" customWidth="1"/>
    <col min="9324" max="9324" width="12" bestFit="1" customWidth="1"/>
    <col min="9325" max="9325" width="4" bestFit="1" customWidth="1"/>
    <col min="9326" max="9326" width="12" bestFit="1" customWidth="1"/>
    <col min="9327" max="9327" width="4" bestFit="1" customWidth="1"/>
    <col min="9328" max="9328" width="12" bestFit="1" customWidth="1"/>
    <col min="9329" max="9329" width="4" bestFit="1" customWidth="1"/>
    <col min="9330" max="9330" width="12" bestFit="1" customWidth="1"/>
    <col min="9331" max="9331" width="4" bestFit="1" customWidth="1"/>
    <col min="9332" max="9332" width="12" bestFit="1" customWidth="1"/>
    <col min="9333" max="9333" width="4" bestFit="1" customWidth="1"/>
    <col min="9334" max="9334" width="12" bestFit="1" customWidth="1"/>
    <col min="9335" max="9335" width="4" bestFit="1" customWidth="1"/>
    <col min="9336" max="9336" width="12" bestFit="1" customWidth="1"/>
    <col min="9337" max="9337" width="4" bestFit="1" customWidth="1"/>
    <col min="9338" max="9338" width="12" bestFit="1" customWidth="1"/>
    <col min="9339" max="9339" width="4" bestFit="1" customWidth="1"/>
    <col min="9340" max="9340" width="12" bestFit="1" customWidth="1"/>
    <col min="9341" max="9341" width="4" bestFit="1" customWidth="1"/>
    <col min="9342" max="9342" width="12" bestFit="1" customWidth="1"/>
    <col min="9343" max="9343" width="4" bestFit="1" customWidth="1"/>
    <col min="9344" max="9344" width="12" bestFit="1" customWidth="1"/>
    <col min="9345" max="9345" width="4" bestFit="1" customWidth="1"/>
    <col min="9346" max="9346" width="12" bestFit="1" customWidth="1"/>
    <col min="9347" max="9347" width="4" bestFit="1" customWidth="1"/>
    <col min="9348" max="9348" width="11" bestFit="1" customWidth="1"/>
    <col min="9349" max="9349" width="4" bestFit="1" customWidth="1"/>
    <col min="9350" max="9350" width="11" bestFit="1" customWidth="1"/>
    <col min="9351" max="9351" width="4" bestFit="1" customWidth="1"/>
    <col min="9352" max="9352" width="12" bestFit="1" customWidth="1"/>
    <col min="9353" max="9353" width="4" bestFit="1" customWidth="1"/>
    <col min="9354" max="9354" width="12" bestFit="1" customWidth="1"/>
    <col min="9355" max="9355" width="4" bestFit="1" customWidth="1"/>
    <col min="9356" max="9356" width="12" bestFit="1" customWidth="1"/>
    <col min="9357" max="9357" width="4" bestFit="1" customWidth="1"/>
    <col min="9358" max="9358" width="12" bestFit="1" customWidth="1"/>
    <col min="9359" max="9359" width="4" bestFit="1" customWidth="1"/>
    <col min="9360" max="9360" width="12" bestFit="1" customWidth="1"/>
    <col min="9361" max="9361" width="4" bestFit="1" customWidth="1"/>
    <col min="9362" max="9362" width="12" bestFit="1" customWidth="1"/>
    <col min="9363" max="9363" width="4" bestFit="1" customWidth="1"/>
    <col min="9364" max="9364" width="12" bestFit="1" customWidth="1"/>
    <col min="9365" max="9365" width="4" bestFit="1" customWidth="1"/>
    <col min="9366" max="9366" width="12" bestFit="1" customWidth="1"/>
    <col min="9367" max="9367" width="4" bestFit="1" customWidth="1"/>
    <col min="9368" max="9368" width="12" bestFit="1" customWidth="1"/>
    <col min="9369" max="9369" width="4" bestFit="1" customWidth="1"/>
    <col min="9370" max="9370" width="12" bestFit="1" customWidth="1"/>
    <col min="9371" max="9371" width="4" bestFit="1" customWidth="1"/>
    <col min="9372" max="9372" width="12" bestFit="1" customWidth="1"/>
    <col min="9373" max="9373" width="4" bestFit="1" customWidth="1"/>
    <col min="9374" max="9374" width="12" bestFit="1" customWidth="1"/>
    <col min="9375" max="9375" width="4" bestFit="1" customWidth="1"/>
    <col min="9376" max="9376" width="12" bestFit="1" customWidth="1"/>
    <col min="9377" max="9377" width="4" bestFit="1" customWidth="1"/>
    <col min="9378" max="9378" width="12" bestFit="1" customWidth="1"/>
    <col min="9379" max="9379" width="4" bestFit="1" customWidth="1"/>
    <col min="9380" max="9380" width="12" bestFit="1" customWidth="1"/>
    <col min="9381" max="9381" width="4" bestFit="1" customWidth="1"/>
    <col min="9382" max="9382" width="12" bestFit="1" customWidth="1"/>
    <col min="9383" max="9383" width="4" bestFit="1" customWidth="1"/>
    <col min="9473" max="9473" width="46.42578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2" bestFit="1" customWidth="1"/>
    <col min="9505" max="9505" width="4" bestFit="1" customWidth="1"/>
    <col min="9506" max="9506" width="12" bestFit="1" customWidth="1"/>
    <col min="9507" max="9507" width="4" bestFit="1" customWidth="1"/>
    <col min="9508" max="9508" width="12" bestFit="1" customWidth="1"/>
    <col min="9509" max="9509" width="4" bestFit="1" customWidth="1"/>
    <col min="9510" max="9510" width="12" bestFit="1" customWidth="1"/>
    <col min="9511" max="9511" width="4" bestFit="1" customWidth="1"/>
    <col min="9512" max="9512" width="12" bestFit="1" customWidth="1"/>
    <col min="9513" max="9513" width="4" bestFit="1" customWidth="1"/>
    <col min="9514" max="9514" width="12" bestFit="1" customWidth="1"/>
    <col min="9515" max="9515" width="4" bestFit="1" customWidth="1"/>
    <col min="9516" max="9516" width="12" bestFit="1" customWidth="1"/>
    <col min="9517" max="9517" width="4" bestFit="1" customWidth="1"/>
    <col min="9518" max="9518" width="11" bestFit="1" customWidth="1"/>
    <col min="9519" max="9519" width="4" bestFit="1" customWidth="1"/>
    <col min="9520" max="9520" width="12" bestFit="1" customWidth="1"/>
    <col min="9521" max="9521" width="4" bestFit="1" customWidth="1"/>
    <col min="9522" max="9522" width="12" bestFit="1" customWidth="1"/>
    <col min="9523" max="9523" width="4" bestFit="1" customWidth="1"/>
    <col min="9524" max="9524" width="12" bestFit="1" customWidth="1"/>
    <col min="9525" max="9525" width="4" bestFit="1" customWidth="1"/>
    <col min="9526" max="9526" width="12" bestFit="1" customWidth="1"/>
    <col min="9527" max="9527" width="4" bestFit="1" customWidth="1"/>
    <col min="9528" max="9528" width="12" bestFit="1" customWidth="1"/>
    <col min="9529" max="9529" width="4" bestFit="1" customWidth="1"/>
    <col min="9530" max="9530" width="12" bestFit="1" customWidth="1"/>
    <col min="9531" max="9531" width="4" bestFit="1" customWidth="1"/>
    <col min="9532" max="9532" width="12" bestFit="1" customWidth="1"/>
    <col min="9533" max="9533" width="4" bestFit="1" customWidth="1"/>
    <col min="9534" max="9534" width="12" bestFit="1" customWidth="1"/>
    <col min="9535" max="9535" width="4" bestFit="1" customWidth="1"/>
    <col min="9536" max="9536" width="11" bestFit="1" customWidth="1"/>
    <col min="9537" max="9537" width="4" bestFit="1" customWidth="1"/>
    <col min="9538" max="9538" width="12" bestFit="1" customWidth="1"/>
    <col min="9539" max="9539" width="4" bestFit="1" customWidth="1"/>
    <col min="9540" max="9540" width="10" bestFit="1" customWidth="1"/>
    <col min="9541" max="9541" width="4" bestFit="1" customWidth="1"/>
    <col min="9542" max="9542" width="12" bestFit="1" customWidth="1"/>
    <col min="9543" max="9543" width="4" bestFit="1" customWidth="1"/>
    <col min="9544" max="9544" width="12" bestFit="1" customWidth="1"/>
    <col min="9545" max="9545" width="4" bestFit="1" customWidth="1"/>
    <col min="9546" max="9546" width="12" bestFit="1" customWidth="1"/>
    <col min="9547" max="9547" width="4" bestFit="1" customWidth="1"/>
    <col min="9548" max="9548" width="12" bestFit="1" customWidth="1"/>
    <col min="9549" max="9549" width="4" bestFit="1" customWidth="1"/>
    <col min="9550" max="9550" width="11" bestFit="1" customWidth="1"/>
    <col min="9551" max="9551" width="4" bestFit="1" customWidth="1"/>
    <col min="9552" max="9552" width="12" bestFit="1" customWidth="1"/>
    <col min="9553" max="9553" width="4" bestFit="1" customWidth="1"/>
    <col min="9554" max="9554" width="11" bestFit="1" customWidth="1"/>
    <col min="9555" max="9555" width="4" bestFit="1" customWidth="1"/>
    <col min="9556" max="9556" width="12" bestFit="1" customWidth="1"/>
    <col min="9557" max="9557" width="4" bestFit="1" customWidth="1"/>
    <col min="9558" max="9558" width="12" bestFit="1" customWidth="1"/>
    <col min="9559" max="9559" width="4" bestFit="1" customWidth="1"/>
    <col min="9560" max="9560" width="12" bestFit="1" customWidth="1"/>
    <col min="9561" max="9561" width="4" bestFit="1" customWidth="1"/>
    <col min="9562" max="9562" width="12" bestFit="1" customWidth="1"/>
    <col min="9563" max="9563" width="4" bestFit="1" customWidth="1"/>
    <col min="9564" max="9564" width="12" bestFit="1" customWidth="1"/>
    <col min="9565" max="9565" width="4" bestFit="1" customWidth="1"/>
    <col min="9566" max="9566" width="10" bestFit="1" customWidth="1"/>
    <col min="9567" max="9567" width="4" bestFit="1" customWidth="1"/>
    <col min="9568" max="9568" width="12" bestFit="1" customWidth="1"/>
    <col min="9569" max="9569" width="4" bestFit="1" customWidth="1"/>
    <col min="9570" max="9570" width="12" bestFit="1" customWidth="1"/>
    <col min="9571" max="9571" width="4" bestFit="1" customWidth="1"/>
    <col min="9572" max="9572" width="12" bestFit="1" customWidth="1"/>
    <col min="9573" max="9573" width="4" bestFit="1" customWidth="1"/>
    <col min="9574" max="9574" width="12" bestFit="1" customWidth="1"/>
    <col min="9575" max="9575" width="4" bestFit="1" customWidth="1"/>
    <col min="9576" max="9576" width="12" bestFit="1" customWidth="1"/>
    <col min="9577" max="9577" width="4" bestFit="1" customWidth="1"/>
    <col min="9578" max="9578" width="12" bestFit="1" customWidth="1"/>
    <col min="9579" max="9579" width="4" bestFit="1" customWidth="1"/>
    <col min="9580" max="9580" width="12" bestFit="1" customWidth="1"/>
    <col min="9581" max="9581" width="4" bestFit="1" customWidth="1"/>
    <col min="9582" max="9582" width="12" bestFit="1" customWidth="1"/>
    <col min="9583" max="9583" width="4" bestFit="1" customWidth="1"/>
    <col min="9584" max="9584" width="12" bestFit="1" customWidth="1"/>
    <col min="9585" max="9585" width="4" bestFit="1" customWidth="1"/>
    <col min="9586" max="9586" width="12" bestFit="1" customWidth="1"/>
    <col min="9587" max="9587" width="4" bestFit="1" customWidth="1"/>
    <col min="9588" max="9588" width="12" bestFit="1" customWidth="1"/>
    <col min="9589" max="9589" width="4" bestFit="1" customWidth="1"/>
    <col min="9590" max="9590" width="12" bestFit="1" customWidth="1"/>
    <col min="9591" max="9591" width="4" bestFit="1" customWidth="1"/>
    <col min="9592" max="9592" width="12" bestFit="1" customWidth="1"/>
    <col min="9593" max="9593" width="4" bestFit="1" customWidth="1"/>
    <col min="9594" max="9594" width="12" bestFit="1" customWidth="1"/>
    <col min="9595" max="9595" width="4" bestFit="1" customWidth="1"/>
    <col min="9596" max="9596" width="12" bestFit="1" customWidth="1"/>
    <col min="9597" max="9597" width="4" bestFit="1" customWidth="1"/>
    <col min="9598" max="9598" width="12" bestFit="1" customWidth="1"/>
    <col min="9599" max="9599" width="4" bestFit="1" customWidth="1"/>
    <col min="9600" max="9600" width="12" bestFit="1" customWidth="1"/>
    <col min="9601" max="9601" width="4" bestFit="1" customWidth="1"/>
    <col min="9602" max="9602" width="12" bestFit="1" customWidth="1"/>
    <col min="9603" max="9603" width="4" bestFit="1" customWidth="1"/>
    <col min="9604" max="9604" width="11" bestFit="1" customWidth="1"/>
    <col min="9605" max="9605" width="4" bestFit="1" customWidth="1"/>
    <col min="9606" max="9606" width="11" bestFit="1" customWidth="1"/>
    <col min="9607" max="9607" width="4" bestFit="1" customWidth="1"/>
    <col min="9608" max="9608" width="12" bestFit="1" customWidth="1"/>
    <col min="9609" max="9609" width="4" bestFit="1" customWidth="1"/>
    <col min="9610" max="9610" width="12" bestFit="1" customWidth="1"/>
    <col min="9611" max="9611" width="4" bestFit="1" customWidth="1"/>
    <col min="9612" max="9612" width="12" bestFit="1" customWidth="1"/>
    <col min="9613" max="9613" width="4" bestFit="1" customWidth="1"/>
    <col min="9614" max="9614" width="12" bestFit="1" customWidth="1"/>
    <col min="9615" max="9615" width="4" bestFit="1" customWidth="1"/>
    <col min="9616" max="9616" width="12" bestFit="1" customWidth="1"/>
    <col min="9617" max="9617" width="4" bestFit="1" customWidth="1"/>
    <col min="9618" max="9618" width="12" bestFit="1" customWidth="1"/>
    <col min="9619" max="9619" width="4" bestFit="1" customWidth="1"/>
    <col min="9620" max="9620" width="12" bestFit="1" customWidth="1"/>
    <col min="9621" max="9621" width="4" bestFit="1" customWidth="1"/>
    <col min="9622" max="9622" width="12" bestFit="1" customWidth="1"/>
    <col min="9623" max="9623" width="4" bestFit="1" customWidth="1"/>
    <col min="9624" max="9624" width="12" bestFit="1" customWidth="1"/>
    <col min="9625" max="9625" width="4" bestFit="1" customWidth="1"/>
    <col min="9626" max="9626" width="12" bestFit="1" customWidth="1"/>
    <col min="9627" max="9627" width="4" bestFit="1" customWidth="1"/>
    <col min="9628" max="9628" width="12" bestFit="1" customWidth="1"/>
    <col min="9629" max="9629" width="4" bestFit="1" customWidth="1"/>
    <col min="9630" max="9630" width="12" bestFit="1" customWidth="1"/>
    <col min="9631" max="9631" width="4" bestFit="1" customWidth="1"/>
    <col min="9632" max="9632" width="12" bestFit="1" customWidth="1"/>
    <col min="9633" max="9633" width="4" bestFit="1" customWidth="1"/>
    <col min="9634" max="9634" width="12" bestFit="1" customWidth="1"/>
    <col min="9635" max="9635" width="4" bestFit="1" customWidth="1"/>
    <col min="9636" max="9636" width="12" bestFit="1" customWidth="1"/>
    <col min="9637" max="9637" width="4" bestFit="1" customWidth="1"/>
    <col min="9638" max="9638" width="12" bestFit="1" customWidth="1"/>
    <col min="9639" max="9639" width="4" bestFit="1" customWidth="1"/>
    <col min="9729" max="9729" width="46.42578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2" bestFit="1" customWidth="1"/>
    <col min="9761" max="9761" width="4" bestFit="1" customWidth="1"/>
    <col min="9762" max="9762" width="12" bestFit="1" customWidth="1"/>
    <col min="9763" max="9763" width="4" bestFit="1" customWidth="1"/>
    <col min="9764" max="9764" width="12" bestFit="1" customWidth="1"/>
    <col min="9765" max="9765" width="4" bestFit="1" customWidth="1"/>
    <col min="9766" max="9766" width="12" bestFit="1" customWidth="1"/>
    <col min="9767" max="9767" width="4" bestFit="1" customWidth="1"/>
    <col min="9768" max="9768" width="12" bestFit="1" customWidth="1"/>
    <col min="9769" max="9769" width="4" bestFit="1" customWidth="1"/>
    <col min="9770" max="9770" width="12" bestFit="1" customWidth="1"/>
    <col min="9771" max="9771" width="4" bestFit="1" customWidth="1"/>
    <col min="9772" max="9772" width="12" bestFit="1" customWidth="1"/>
    <col min="9773" max="9773" width="4" bestFit="1" customWidth="1"/>
    <col min="9774" max="9774" width="11" bestFit="1" customWidth="1"/>
    <col min="9775" max="9775" width="4" bestFit="1" customWidth="1"/>
    <col min="9776" max="9776" width="12" bestFit="1" customWidth="1"/>
    <col min="9777" max="9777" width="4" bestFit="1" customWidth="1"/>
    <col min="9778" max="9778" width="12" bestFit="1" customWidth="1"/>
    <col min="9779" max="9779" width="4" bestFit="1" customWidth="1"/>
    <col min="9780" max="9780" width="12" bestFit="1" customWidth="1"/>
    <col min="9781" max="9781" width="4" bestFit="1" customWidth="1"/>
    <col min="9782" max="9782" width="12" bestFit="1" customWidth="1"/>
    <col min="9783" max="9783" width="4" bestFit="1" customWidth="1"/>
    <col min="9784" max="9784" width="12" bestFit="1" customWidth="1"/>
    <col min="9785" max="9785" width="4" bestFit="1" customWidth="1"/>
    <col min="9786" max="9786" width="12" bestFit="1" customWidth="1"/>
    <col min="9787" max="9787" width="4" bestFit="1" customWidth="1"/>
    <col min="9788" max="9788" width="12" bestFit="1" customWidth="1"/>
    <col min="9789" max="9789" width="4" bestFit="1" customWidth="1"/>
    <col min="9790" max="9790" width="12" bestFit="1" customWidth="1"/>
    <col min="9791" max="9791" width="4" bestFit="1" customWidth="1"/>
    <col min="9792" max="9792" width="11" bestFit="1" customWidth="1"/>
    <col min="9793" max="9793" width="4" bestFit="1" customWidth="1"/>
    <col min="9794" max="9794" width="12" bestFit="1" customWidth="1"/>
    <col min="9795" max="9795" width="4" bestFit="1" customWidth="1"/>
    <col min="9796" max="9796" width="10" bestFit="1" customWidth="1"/>
    <col min="9797" max="9797" width="4" bestFit="1" customWidth="1"/>
    <col min="9798" max="9798" width="12" bestFit="1" customWidth="1"/>
    <col min="9799" max="9799" width="4" bestFit="1" customWidth="1"/>
    <col min="9800" max="9800" width="12" bestFit="1" customWidth="1"/>
    <col min="9801" max="9801" width="4" bestFit="1" customWidth="1"/>
    <col min="9802" max="9802" width="12" bestFit="1" customWidth="1"/>
    <col min="9803" max="9803" width="4" bestFit="1" customWidth="1"/>
    <col min="9804" max="9804" width="12" bestFit="1" customWidth="1"/>
    <col min="9805" max="9805" width="4" bestFit="1" customWidth="1"/>
    <col min="9806" max="9806" width="11" bestFit="1" customWidth="1"/>
    <col min="9807" max="9807" width="4" bestFit="1" customWidth="1"/>
    <col min="9808" max="9808" width="12" bestFit="1" customWidth="1"/>
    <col min="9809" max="9809" width="4" bestFit="1" customWidth="1"/>
    <col min="9810" max="9810" width="11" bestFit="1" customWidth="1"/>
    <col min="9811" max="9811" width="4" bestFit="1" customWidth="1"/>
    <col min="9812" max="9812" width="12" bestFit="1" customWidth="1"/>
    <col min="9813" max="9813" width="4" bestFit="1" customWidth="1"/>
    <col min="9814" max="9814" width="12" bestFit="1" customWidth="1"/>
    <col min="9815" max="9815" width="4" bestFit="1" customWidth="1"/>
    <col min="9816" max="9816" width="12" bestFit="1" customWidth="1"/>
    <col min="9817" max="9817" width="4" bestFit="1" customWidth="1"/>
    <col min="9818" max="9818" width="12" bestFit="1" customWidth="1"/>
    <col min="9819" max="9819" width="4" bestFit="1" customWidth="1"/>
    <col min="9820" max="9820" width="12" bestFit="1" customWidth="1"/>
    <col min="9821" max="9821" width="4" bestFit="1" customWidth="1"/>
    <col min="9822" max="9822" width="10" bestFit="1" customWidth="1"/>
    <col min="9823" max="9823" width="4" bestFit="1" customWidth="1"/>
    <col min="9824" max="9824" width="12" bestFit="1" customWidth="1"/>
    <col min="9825" max="9825" width="4" bestFit="1" customWidth="1"/>
    <col min="9826" max="9826" width="12" bestFit="1" customWidth="1"/>
    <col min="9827" max="9827" width="4" bestFit="1" customWidth="1"/>
    <col min="9828" max="9828" width="12" bestFit="1" customWidth="1"/>
    <col min="9829" max="9829" width="4" bestFit="1" customWidth="1"/>
    <col min="9830" max="9830" width="12" bestFit="1" customWidth="1"/>
    <col min="9831" max="9831" width="4" bestFit="1" customWidth="1"/>
    <col min="9832" max="9832" width="12" bestFit="1" customWidth="1"/>
    <col min="9833" max="9833" width="4" bestFit="1" customWidth="1"/>
    <col min="9834" max="9834" width="12" bestFit="1" customWidth="1"/>
    <col min="9835" max="9835" width="4" bestFit="1" customWidth="1"/>
    <col min="9836" max="9836" width="12" bestFit="1" customWidth="1"/>
    <col min="9837" max="9837" width="4" bestFit="1" customWidth="1"/>
    <col min="9838" max="9838" width="12" bestFit="1" customWidth="1"/>
    <col min="9839" max="9839" width="4" bestFit="1" customWidth="1"/>
    <col min="9840" max="9840" width="12" bestFit="1" customWidth="1"/>
    <col min="9841" max="9841" width="4" bestFit="1" customWidth="1"/>
    <col min="9842" max="9842" width="12" bestFit="1" customWidth="1"/>
    <col min="9843" max="9843" width="4" bestFit="1" customWidth="1"/>
    <col min="9844" max="9844" width="12" bestFit="1" customWidth="1"/>
    <col min="9845" max="9845" width="4" bestFit="1" customWidth="1"/>
    <col min="9846" max="9846" width="12" bestFit="1" customWidth="1"/>
    <col min="9847" max="9847" width="4" bestFit="1" customWidth="1"/>
    <col min="9848" max="9848" width="12" bestFit="1" customWidth="1"/>
    <col min="9849" max="9849" width="4" bestFit="1" customWidth="1"/>
    <col min="9850" max="9850" width="12" bestFit="1" customWidth="1"/>
    <col min="9851" max="9851" width="4" bestFit="1" customWidth="1"/>
    <col min="9852" max="9852" width="12" bestFit="1" customWidth="1"/>
    <col min="9853" max="9853" width="4" bestFit="1" customWidth="1"/>
    <col min="9854" max="9854" width="12" bestFit="1" customWidth="1"/>
    <col min="9855" max="9855" width="4" bestFit="1" customWidth="1"/>
    <col min="9856" max="9856" width="12" bestFit="1" customWidth="1"/>
    <col min="9857" max="9857" width="4" bestFit="1" customWidth="1"/>
    <col min="9858" max="9858" width="12" bestFit="1" customWidth="1"/>
    <col min="9859" max="9859" width="4" bestFit="1" customWidth="1"/>
    <col min="9860" max="9860" width="11" bestFit="1" customWidth="1"/>
    <col min="9861" max="9861" width="4" bestFit="1" customWidth="1"/>
    <col min="9862" max="9862" width="11" bestFit="1" customWidth="1"/>
    <col min="9863" max="9863" width="4" bestFit="1" customWidth="1"/>
    <col min="9864" max="9864" width="12" bestFit="1" customWidth="1"/>
    <col min="9865" max="9865" width="4" bestFit="1" customWidth="1"/>
    <col min="9866" max="9866" width="12" bestFit="1" customWidth="1"/>
    <col min="9867" max="9867" width="4" bestFit="1" customWidth="1"/>
    <col min="9868" max="9868" width="12" bestFit="1" customWidth="1"/>
    <col min="9869" max="9869" width="4" bestFit="1" customWidth="1"/>
    <col min="9870" max="9870" width="12" bestFit="1" customWidth="1"/>
    <col min="9871" max="9871" width="4" bestFit="1" customWidth="1"/>
    <col min="9872" max="9872" width="12" bestFit="1" customWidth="1"/>
    <col min="9873" max="9873" width="4" bestFit="1" customWidth="1"/>
    <col min="9874" max="9874" width="12" bestFit="1" customWidth="1"/>
    <col min="9875" max="9875" width="4" bestFit="1" customWidth="1"/>
    <col min="9876" max="9876" width="12" bestFit="1" customWidth="1"/>
    <col min="9877" max="9877" width="4" bestFit="1" customWidth="1"/>
    <col min="9878" max="9878" width="12" bestFit="1" customWidth="1"/>
    <col min="9879" max="9879" width="4" bestFit="1" customWidth="1"/>
    <col min="9880" max="9880" width="12" bestFit="1" customWidth="1"/>
    <col min="9881" max="9881" width="4" bestFit="1" customWidth="1"/>
    <col min="9882" max="9882" width="12" bestFit="1" customWidth="1"/>
    <col min="9883" max="9883" width="4" bestFit="1" customWidth="1"/>
    <col min="9884" max="9884" width="12" bestFit="1" customWidth="1"/>
    <col min="9885" max="9885" width="4" bestFit="1" customWidth="1"/>
    <col min="9886" max="9886" width="12" bestFit="1" customWidth="1"/>
    <col min="9887" max="9887" width="4" bestFit="1" customWidth="1"/>
    <col min="9888" max="9888" width="12" bestFit="1" customWidth="1"/>
    <col min="9889" max="9889" width="4" bestFit="1" customWidth="1"/>
    <col min="9890" max="9890" width="12" bestFit="1" customWidth="1"/>
    <col min="9891" max="9891" width="4" bestFit="1" customWidth="1"/>
    <col min="9892" max="9892" width="12" bestFit="1" customWidth="1"/>
    <col min="9893" max="9893" width="4" bestFit="1" customWidth="1"/>
    <col min="9894" max="9894" width="12" bestFit="1" customWidth="1"/>
    <col min="9895" max="9895" width="4" bestFit="1" customWidth="1"/>
    <col min="9985" max="9985" width="46.42578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2" bestFit="1" customWidth="1"/>
    <col min="10017" max="10017" width="4" bestFit="1" customWidth="1"/>
    <col min="10018" max="10018" width="12" bestFit="1" customWidth="1"/>
    <col min="10019" max="10019" width="4" bestFit="1" customWidth="1"/>
    <col min="10020" max="10020" width="12" bestFit="1" customWidth="1"/>
    <col min="10021" max="10021" width="4" bestFit="1" customWidth="1"/>
    <col min="10022" max="10022" width="12" bestFit="1" customWidth="1"/>
    <col min="10023" max="10023" width="4" bestFit="1" customWidth="1"/>
    <col min="10024" max="10024" width="12" bestFit="1" customWidth="1"/>
    <col min="10025" max="10025" width="4" bestFit="1" customWidth="1"/>
    <col min="10026" max="10026" width="12" bestFit="1" customWidth="1"/>
    <col min="10027" max="10027" width="4" bestFit="1" customWidth="1"/>
    <col min="10028" max="10028" width="12" bestFit="1" customWidth="1"/>
    <col min="10029" max="10029" width="4" bestFit="1" customWidth="1"/>
    <col min="10030" max="10030" width="11" bestFit="1" customWidth="1"/>
    <col min="10031" max="10031" width="4" bestFit="1" customWidth="1"/>
    <col min="10032" max="10032" width="12" bestFit="1" customWidth="1"/>
    <col min="10033" max="10033" width="4" bestFit="1" customWidth="1"/>
    <col min="10034" max="10034" width="12" bestFit="1" customWidth="1"/>
    <col min="10035" max="10035" width="4" bestFit="1" customWidth="1"/>
    <col min="10036" max="10036" width="12" bestFit="1" customWidth="1"/>
    <col min="10037" max="10037" width="4" bestFit="1" customWidth="1"/>
    <col min="10038" max="10038" width="12" bestFit="1" customWidth="1"/>
    <col min="10039" max="10039" width="4" bestFit="1" customWidth="1"/>
    <col min="10040" max="10040" width="12" bestFit="1" customWidth="1"/>
    <col min="10041" max="10041" width="4" bestFit="1" customWidth="1"/>
    <col min="10042" max="10042" width="12" bestFit="1" customWidth="1"/>
    <col min="10043" max="10043" width="4" bestFit="1" customWidth="1"/>
    <col min="10044" max="10044" width="12" bestFit="1" customWidth="1"/>
    <col min="10045" max="10045" width="4" bestFit="1" customWidth="1"/>
    <col min="10046" max="10046" width="12" bestFit="1" customWidth="1"/>
    <col min="10047" max="10047" width="4" bestFit="1" customWidth="1"/>
    <col min="10048" max="10048" width="11" bestFit="1" customWidth="1"/>
    <col min="10049" max="10049" width="4" bestFit="1" customWidth="1"/>
    <col min="10050" max="10050" width="12" bestFit="1" customWidth="1"/>
    <col min="10051" max="10051" width="4" bestFit="1" customWidth="1"/>
    <col min="10052" max="10052" width="10" bestFit="1" customWidth="1"/>
    <col min="10053" max="10053" width="4" bestFit="1" customWidth="1"/>
    <col min="10054" max="10054" width="12" bestFit="1" customWidth="1"/>
    <col min="10055" max="10055" width="4" bestFit="1" customWidth="1"/>
    <col min="10056" max="10056" width="12" bestFit="1" customWidth="1"/>
    <col min="10057" max="10057" width="4" bestFit="1" customWidth="1"/>
    <col min="10058" max="10058" width="12" bestFit="1" customWidth="1"/>
    <col min="10059" max="10059" width="4" bestFit="1" customWidth="1"/>
    <col min="10060" max="10060" width="12" bestFit="1" customWidth="1"/>
    <col min="10061" max="10061" width="4" bestFit="1" customWidth="1"/>
    <col min="10062" max="10062" width="11" bestFit="1" customWidth="1"/>
    <col min="10063" max="10063" width="4" bestFit="1" customWidth="1"/>
    <col min="10064" max="10064" width="12" bestFit="1" customWidth="1"/>
    <col min="10065" max="10065" width="4" bestFit="1" customWidth="1"/>
    <col min="10066" max="10066" width="11" bestFit="1" customWidth="1"/>
    <col min="10067" max="10067" width="4" bestFit="1" customWidth="1"/>
    <col min="10068" max="10068" width="12" bestFit="1" customWidth="1"/>
    <col min="10069" max="10069" width="4" bestFit="1" customWidth="1"/>
    <col min="10070" max="10070" width="12" bestFit="1" customWidth="1"/>
    <col min="10071" max="10071" width="4" bestFit="1" customWidth="1"/>
    <col min="10072" max="10072" width="12" bestFit="1" customWidth="1"/>
    <col min="10073" max="10073" width="4" bestFit="1" customWidth="1"/>
    <col min="10074" max="10074" width="12" bestFit="1" customWidth="1"/>
    <col min="10075" max="10075" width="4" bestFit="1" customWidth="1"/>
    <col min="10076" max="10076" width="12" bestFit="1" customWidth="1"/>
    <col min="10077" max="10077" width="4" bestFit="1" customWidth="1"/>
    <col min="10078" max="10078" width="10" bestFit="1" customWidth="1"/>
    <col min="10079" max="10079" width="4" bestFit="1" customWidth="1"/>
    <col min="10080" max="10080" width="12" bestFit="1" customWidth="1"/>
    <col min="10081" max="10081" width="4" bestFit="1" customWidth="1"/>
    <col min="10082" max="10082" width="12" bestFit="1" customWidth="1"/>
    <col min="10083" max="10083" width="4" bestFit="1" customWidth="1"/>
    <col min="10084" max="10084" width="12" bestFit="1" customWidth="1"/>
    <col min="10085" max="10085" width="4" bestFit="1" customWidth="1"/>
    <col min="10086" max="10086" width="12" bestFit="1" customWidth="1"/>
    <col min="10087" max="10087" width="4" bestFit="1" customWidth="1"/>
    <col min="10088" max="10088" width="12" bestFit="1" customWidth="1"/>
    <col min="10089" max="10089" width="4" bestFit="1" customWidth="1"/>
    <col min="10090" max="10090" width="12" bestFit="1" customWidth="1"/>
    <col min="10091" max="10091" width="4" bestFit="1" customWidth="1"/>
    <col min="10092" max="10092" width="12" bestFit="1" customWidth="1"/>
    <col min="10093" max="10093" width="4" bestFit="1" customWidth="1"/>
    <col min="10094" max="10094" width="12" bestFit="1" customWidth="1"/>
    <col min="10095" max="10095" width="4" bestFit="1" customWidth="1"/>
    <col min="10096" max="10096" width="12" bestFit="1" customWidth="1"/>
    <col min="10097" max="10097" width="4" bestFit="1" customWidth="1"/>
    <col min="10098" max="10098" width="12" bestFit="1" customWidth="1"/>
    <col min="10099" max="10099" width="4" bestFit="1" customWidth="1"/>
    <col min="10100" max="10100" width="12" bestFit="1" customWidth="1"/>
    <col min="10101" max="10101" width="4" bestFit="1" customWidth="1"/>
    <col min="10102" max="10102" width="12" bestFit="1" customWidth="1"/>
    <col min="10103" max="10103" width="4" bestFit="1" customWidth="1"/>
    <col min="10104" max="10104" width="12" bestFit="1" customWidth="1"/>
    <col min="10105" max="10105" width="4" bestFit="1" customWidth="1"/>
    <col min="10106" max="10106" width="12" bestFit="1" customWidth="1"/>
    <col min="10107" max="10107" width="4" bestFit="1" customWidth="1"/>
    <col min="10108" max="10108" width="12" bestFit="1" customWidth="1"/>
    <col min="10109" max="10109" width="4" bestFit="1" customWidth="1"/>
    <col min="10110" max="10110" width="12" bestFit="1" customWidth="1"/>
    <col min="10111" max="10111" width="4" bestFit="1" customWidth="1"/>
    <col min="10112" max="10112" width="12" bestFit="1" customWidth="1"/>
    <col min="10113" max="10113" width="4" bestFit="1" customWidth="1"/>
    <col min="10114" max="10114" width="12" bestFit="1" customWidth="1"/>
    <col min="10115" max="10115" width="4" bestFit="1" customWidth="1"/>
    <col min="10116" max="10116" width="11" bestFit="1" customWidth="1"/>
    <col min="10117" max="10117" width="4" bestFit="1" customWidth="1"/>
    <col min="10118" max="10118" width="11" bestFit="1" customWidth="1"/>
    <col min="10119" max="10119" width="4" bestFit="1" customWidth="1"/>
    <col min="10120" max="10120" width="12" bestFit="1" customWidth="1"/>
    <col min="10121" max="10121" width="4" bestFit="1" customWidth="1"/>
    <col min="10122" max="10122" width="12" bestFit="1" customWidth="1"/>
    <col min="10123" max="10123" width="4" bestFit="1" customWidth="1"/>
    <col min="10124" max="10124" width="12" bestFit="1" customWidth="1"/>
    <col min="10125" max="10125" width="4" bestFit="1" customWidth="1"/>
    <col min="10126" max="10126" width="12" bestFit="1" customWidth="1"/>
    <col min="10127" max="10127" width="4" bestFit="1" customWidth="1"/>
    <col min="10128" max="10128" width="12" bestFit="1" customWidth="1"/>
    <col min="10129" max="10129" width="4" bestFit="1" customWidth="1"/>
    <col min="10130" max="10130" width="12" bestFit="1" customWidth="1"/>
    <col min="10131" max="10131" width="4" bestFit="1" customWidth="1"/>
    <col min="10132" max="10132" width="12" bestFit="1" customWidth="1"/>
    <col min="10133" max="10133" width="4" bestFit="1" customWidth="1"/>
    <col min="10134" max="10134" width="12" bestFit="1" customWidth="1"/>
    <col min="10135" max="10135" width="4" bestFit="1" customWidth="1"/>
    <col min="10136" max="10136" width="12" bestFit="1" customWidth="1"/>
    <col min="10137" max="10137" width="4" bestFit="1" customWidth="1"/>
    <col min="10138" max="10138" width="12" bestFit="1" customWidth="1"/>
    <col min="10139" max="10139" width="4" bestFit="1" customWidth="1"/>
    <col min="10140" max="10140" width="12" bestFit="1" customWidth="1"/>
    <col min="10141" max="10141" width="4" bestFit="1" customWidth="1"/>
    <col min="10142" max="10142" width="12" bestFit="1" customWidth="1"/>
    <col min="10143" max="10143" width="4" bestFit="1" customWidth="1"/>
    <col min="10144" max="10144" width="12" bestFit="1" customWidth="1"/>
    <col min="10145" max="10145" width="4" bestFit="1" customWidth="1"/>
    <col min="10146" max="10146" width="12" bestFit="1" customWidth="1"/>
    <col min="10147" max="10147" width="4" bestFit="1" customWidth="1"/>
    <col min="10148" max="10148" width="12" bestFit="1" customWidth="1"/>
    <col min="10149" max="10149" width="4" bestFit="1" customWidth="1"/>
    <col min="10150" max="10150" width="12" bestFit="1" customWidth="1"/>
    <col min="10151" max="10151" width="4" bestFit="1" customWidth="1"/>
    <col min="10241" max="10241" width="46.42578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2" bestFit="1" customWidth="1"/>
    <col min="10273" max="10273" width="4" bestFit="1" customWidth="1"/>
    <col min="10274" max="10274" width="12" bestFit="1" customWidth="1"/>
    <col min="10275" max="10275" width="4" bestFit="1" customWidth="1"/>
    <col min="10276" max="10276" width="12" bestFit="1" customWidth="1"/>
    <col min="10277" max="10277" width="4" bestFit="1" customWidth="1"/>
    <col min="10278" max="10278" width="12" bestFit="1" customWidth="1"/>
    <col min="10279" max="10279" width="4" bestFit="1" customWidth="1"/>
    <col min="10280" max="10280" width="12" bestFit="1" customWidth="1"/>
    <col min="10281" max="10281" width="4" bestFit="1" customWidth="1"/>
    <col min="10282" max="10282" width="12" bestFit="1" customWidth="1"/>
    <col min="10283" max="10283" width="4" bestFit="1" customWidth="1"/>
    <col min="10284" max="10284" width="12" bestFit="1" customWidth="1"/>
    <col min="10285" max="10285" width="4" bestFit="1" customWidth="1"/>
    <col min="10286" max="10286" width="11" bestFit="1" customWidth="1"/>
    <col min="10287" max="10287" width="4" bestFit="1" customWidth="1"/>
    <col min="10288" max="10288" width="12" bestFit="1" customWidth="1"/>
    <col min="10289" max="10289" width="4" bestFit="1" customWidth="1"/>
    <col min="10290" max="10290" width="12" bestFit="1" customWidth="1"/>
    <col min="10291" max="10291" width="4" bestFit="1" customWidth="1"/>
    <col min="10292" max="10292" width="12" bestFit="1" customWidth="1"/>
    <col min="10293" max="10293" width="4" bestFit="1" customWidth="1"/>
    <col min="10294" max="10294" width="12" bestFit="1" customWidth="1"/>
    <col min="10295" max="10295" width="4" bestFit="1" customWidth="1"/>
    <col min="10296" max="10296" width="12" bestFit="1" customWidth="1"/>
    <col min="10297" max="10297" width="4" bestFit="1" customWidth="1"/>
    <col min="10298" max="10298" width="12" bestFit="1" customWidth="1"/>
    <col min="10299" max="10299" width="4" bestFit="1" customWidth="1"/>
    <col min="10300" max="10300" width="12" bestFit="1" customWidth="1"/>
    <col min="10301" max="10301" width="4" bestFit="1" customWidth="1"/>
    <col min="10302" max="10302" width="12" bestFit="1" customWidth="1"/>
    <col min="10303" max="10303" width="4" bestFit="1" customWidth="1"/>
    <col min="10304" max="10304" width="11" bestFit="1" customWidth="1"/>
    <col min="10305" max="10305" width="4" bestFit="1" customWidth="1"/>
    <col min="10306" max="10306" width="12" bestFit="1" customWidth="1"/>
    <col min="10307" max="10307" width="4" bestFit="1" customWidth="1"/>
    <col min="10308" max="10308" width="10" bestFit="1" customWidth="1"/>
    <col min="10309" max="10309" width="4" bestFit="1" customWidth="1"/>
    <col min="10310" max="10310" width="12" bestFit="1" customWidth="1"/>
    <col min="10311" max="10311" width="4" bestFit="1" customWidth="1"/>
    <col min="10312" max="10312" width="12" bestFit="1" customWidth="1"/>
    <col min="10313" max="10313" width="4" bestFit="1" customWidth="1"/>
    <col min="10314" max="10314" width="12" bestFit="1" customWidth="1"/>
    <col min="10315" max="10315" width="4" bestFit="1" customWidth="1"/>
    <col min="10316" max="10316" width="12" bestFit="1" customWidth="1"/>
    <col min="10317" max="10317" width="4" bestFit="1" customWidth="1"/>
    <col min="10318" max="10318" width="11" bestFit="1" customWidth="1"/>
    <col min="10319" max="10319" width="4" bestFit="1" customWidth="1"/>
    <col min="10320" max="10320" width="12" bestFit="1" customWidth="1"/>
    <col min="10321" max="10321" width="4" bestFit="1" customWidth="1"/>
    <col min="10322" max="10322" width="11" bestFit="1" customWidth="1"/>
    <col min="10323" max="10323" width="4" bestFit="1" customWidth="1"/>
    <col min="10324" max="10324" width="12" bestFit="1" customWidth="1"/>
    <col min="10325" max="10325" width="4" bestFit="1" customWidth="1"/>
    <col min="10326" max="10326" width="12" bestFit="1" customWidth="1"/>
    <col min="10327" max="10327" width="4" bestFit="1" customWidth="1"/>
    <col min="10328" max="10328" width="12" bestFit="1" customWidth="1"/>
    <col min="10329" max="10329" width="4" bestFit="1" customWidth="1"/>
    <col min="10330" max="10330" width="12" bestFit="1" customWidth="1"/>
    <col min="10331" max="10331" width="4" bestFit="1" customWidth="1"/>
    <col min="10332" max="10332" width="12" bestFit="1" customWidth="1"/>
    <col min="10333" max="10333" width="4" bestFit="1" customWidth="1"/>
    <col min="10334" max="10334" width="10" bestFit="1" customWidth="1"/>
    <col min="10335" max="10335" width="4" bestFit="1" customWidth="1"/>
    <col min="10336" max="10336" width="12" bestFit="1" customWidth="1"/>
    <col min="10337" max="10337" width="4" bestFit="1" customWidth="1"/>
    <col min="10338" max="10338" width="12" bestFit="1" customWidth="1"/>
    <col min="10339" max="10339" width="4" bestFit="1" customWidth="1"/>
    <col min="10340" max="10340" width="12" bestFit="1" customWidth="1"/>
    <col min="10341" max="10341" width="4" bestFit="1" customWidth="1"/>
    <col min="10342" max="10342" width="12" bestFit="1" customWidth="1"/>
    <col min="10343" max="10343" width="4" bestFit="1" customWidth="1"/>
    <col min="10344" max="10344" width="12" bestFit="1" customWidth="1"/>
    <col min="10345" max="10345" width="4" bestFit="1" customWidth="1"/>
    <col min="10346" max="10346" width="12" bestFit="1" customWidth="1"/>
    <col min="10347" max="10347" width="4" bestFit="1" customWidth="1"/>
    <col min="10348" max="10348" width="12" bestFit="1" customWidth="1"/>
    <col min="10349" max="10349" width="4" bestFit="1" customWidth="1"/>
    <col min="10350" max="10350" width="12" bestFit="1" customWidth="1"/>
    <col min="10351" max="10351" width="4" bestFit="1" customWidth="1"/>
    <col min="10352" max="10352" width="12" bestFit="1" customWidth="1"/>
    <col min="10353" max="10353" width="4" bestFit="1" customWidth="1"/>
    <col min="10354" max="10354" width="12" bestFit="1" customWidth="1"/>
    <col min="10355" max="10355" width="4" bestFit="1" customWidth="1"/>
    <col min="10356" max="10356" width="12" bestFit="1" customWidth="1"/>
    <col min="10357" max="10357" width="4" bestFit="1" customWidth="1"/>
    <col min="10358" max="10358" width="12" bestFit="1" customWidth="1"/>
    <col min="10359" max="10359" width="4" bestFit="1" customWidth="1"/>
    <col min="10360" max="10360" width="12" bestFit="1" customWidth="1"/>
    <col min="10361" max="10361" width="4" bestFit="1" customWidth="1"/>
    <col min="10362" max="10362" width="12" bestFit="1" customWidth="1"/>
    <col min="10363" max="10363" width="4" bestFit="1" customWidth="1"/>
    <col min="10364" max="10364" width="12" bestFit="1" customWidth="1"/>
    <col min="10365" max="10365" width="4" bestFit="1" customWidth="1"/>
    <col min="10366" max="10366" width="12" bestFit="1" customWidth="1"/>
    <col min="10367" max="10367" width="4" bestFit="1" customWidth="1"/>
    <col min="10368" max="10368" width="12" bestFit="1" customWidth="1"/>
    <col min="10369" max="10369" width="4" bestFit="1" customWidth="1"/>
    <col min="10370" max="10370" width="12" bestFit="1" customWidth="1"/>
    <col min="10371" max="10371" width="4" bestFit="1" customWidth="1"/>
    <col min="10372" max="10372" width="11" bestFit="1" customWidth="1"/>
    <col min="10373" max="10373" width="4" bestFit="1" customWidth="1"/>
    <col min="10374" max="10374" width="11" bestFit="1" customWidth="1"/>
    <col min="10375" max="10375" width="4" bestFit="1" customWidth="1"/>
    <col min="10376" max="10376" width="12" bestFit="1" customWidth="1"/>
    <col min="10377" max="10377" width="4" bestFit="1" customWidth="1"/>
    <col min="10378" max="10378" width="12" bestFit="1" customWidth="1"/>
    <col min="10379" max="10379" width="4" bestFit="1" customWidth="1"/>
    <col min="10380" max="10380" width="12" bestFit="1" customWidth="1"/>
    <col min="10381" max="10381" width="4" bestFit="1" customWidth="1"/>
    <col min="10382" max="10382" width="12" bestFit="1" customWidth="1"/>
    <col min="10383" max="10383" width="4" bestFit="1" customWidth="1"/>
    <col min="10384" max="10384" width="12" bestFit="1" customWidth="1"/>
    <col min="10385" max="10385" width="4" bestFit="1" customWidth="1"/>
    <col min="10386" max="10386" width="12" bestFit="1" customWidth="1"/>
    <col min="10387" max="10387" width="4" bestFit="1" customWidth="1"/>
    <col min="10388" max="10388" width="12" bestFit="1" customWidth="1"/>
    <col min="10389" max="10389" width="4" bestFit="1" customWidth="1"/>
    <col min="10390" max="10390" width="12" bestFit="1" customWidth="1"/>
    <col min="10391" max="10391" width="4" bestFit="1" customWidth="1"/>
    <col min="10392" max="10392" width="12" bestFit="1" customWidth="1"/>
    <col min="10393" max="10393" width="4" bestFit="1" customWidth="1"/>
    <col min="10394" max="10394" width="12" bestFit="1" customWidth="1"/>
    <col min="10395" max="10395" width="4" bestFit="1" customWidth="1"/>
    <col min="10396" max="10396" width="12" bestFit="1" customWidth="1"/>
    <col min="10397" max="10397" width="4" bestFit="1" customWidth="1"/>
    <col min="10398" max="10398" width="12" bestFit="1" customWidth="1"/>
    <col min="10399" max="10399" width="4" bestFit="1" customWidth="1"/>
    <col min="10400" max="10400" width="12" bestFit="1" customWidth="1"/>
    <col min="10401" max="10401" width="4" bestFit="1" customWidth="1"/>
    <col min="10402" max="10402" width="12" bestFit="1" customWidth="1"/>
    <col min="10403" max="10403" width="4" bestFit="1" customWidth="1"/>
    <col min="10404" max="10404" width="12" bestFit="1" customWidth="1"/>
    <col min="10405" max="10405" width="4" bestFit="1" customWidth="1"/>
    <col min="10406" max="10406" width="12" bestFit="1" customWidth="1"/>
    <col min="10407" max="10407" width="4" bestFit="1" customWidth="1"/>
    <col min="10497" max="10497" width="46.42578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2" bestFit="1" customWidth="1"/>
    <col min="10529" max="10529" width="4" bestFit="1" customWidth="1"/>
    <col min="10530" max="10530" width="12" bestFit="1" customWidth="1"/>
    <col min="10531" max="10531" width="4" bestFit="1" customWidth="1"/>
    <col min="10532" max="10532" width="12" bestFit="1" customWidth="1"/>
    <col min="10533" max="10533" width="4" bestFit="1" customWidth="1"/>
    <col min="10534" max="10534" width="12" bestFit="1" customWidth="1"/>
    <col min="10535" max="10535" width="4" bestFit="1" customWidth="1"/>
    <col min="10536" max="10536" width="12" bestFit="1" customWidth="1"/>
    <col min="10537" max="10537" width="4" bestFit="1" customWidth="1"/>
    <col min="10538" max="10538" width="12" bestFit="1" customWidth="1"/>
    <col min="10539" max="10539" width="4" bestFit="1" customWidth="1"/>
    <col min="10540" max="10540" width="12" bestFit="1" customWidth="1"/>
    <col min="10541" max="10541" width="4" bestFit="1" customWidth="1"/>
    <col min="10542" max="10542" width="11" bestFit="1" customWidth="1"/>
    <col min="10543" max="10543" width="4" bestFit="1" customWidth="1"/>
    <col min="10544" max="10544" width="12" bestFit="1" customWidth="1"/>
    <col min="10545" max="10545" width="4" bestFit="1" customWidth="1"/>
    <col min="10546" max="10546" width="12" bestFit="1" customWidth="1"/>
    <col min="10547" max="10547" width="4" bestFit="1" customWidth="1"/>
    <col min="10548" max="10548" width="12" bestFit="1" customWidth="1"/>
    <col min="10549" max="10549" width="4" bestFit="1" customWidth="1"/>
    <col min="10550" max="10550" width="12" bestFit="1" customWidth="1"/>
    <col min="10551" max="10551" width="4" bestFit="1" customWidth="1"/>
    <col min="10552" max="10552" width="12" bestFit="1" customWidth="1"/>
    <col min="10553" max="10553" width="4" bestFit="1" customWidth="1"/>
    <col min="10554" max="10554" width="12" bestFit="1" customWidth="1"/>
    <col min="10555" max="10555" width="4" bestFit="1" customWidth="1"/>
    <col min="10556" max="10556" width="12" bestFit="1" customWidth="1"/>
    <col min="10557" max="10557" width="4" bestFit="1" customWidth="1"/>
    <col min="10558" max="10558" width="12" bestFit="1" customWidth="1"/>
    <col min="10559" max="10559" width="4" bestFit="1" customWidth="1"/>
    <col min="10560" max="10560" width="11" bestFit="1" customWidth="1"/>
    <col min="10561" max="10561" width="4" bestFit="1" customWidth="1"/>
    <col min="10562" max="10562" width="12" bestFit="1" customWidth="1"/>
    <col min="10563" max="10563" width="4" bestFit="1" customWidth="1"/>
    <col min="10564" max="10564" width="10" bestFit="1" customWidth="1"/>
    <col min="10565" max="10565" width="4" bestFit="1" customWidth="1"/>
    <col min="10566" max="10566" width="12" bestFit="1" customWidth="1"/>
    <col min="10567" max="10567" width="4" bestFit="1" customWidth="1"/>
    <col min="10568" max="10568" width="12" bestFit="1" customWidth="1"/>
    <col min="10569" max="10569" width="4" bestFit="1" customWidth="1"/>
    <col min="10570" max="10570" width="12" bestFit="1" customWidth="1"/>
    <col min="10571" max="10571" width="4" bestFit="1" customWidth="1"/>
    <col min="10572" max="10572" width="12" bestFit="1" customWidth="1"/>
    <col min="10573" max="10573" width="4" bestFit="1" customWidth="1"/>
    <col min="10574" max="10574" width="11" bestFit="1" customWidth="1"/>
    <col min="10575" max="10575" width="4" bestFit="1" customWidth="1"/>
    <col min="10576" max="10576" width="12" bestFit="1" customWidth="1"/>
    <col min="10577" max="10577" width="4" bestFit="1" customWidth="1"/>
    <col min="10578" max="10578" width="11" bestFit="1" customWidth="1"/>
    <col min="10579" max="10579" width="4" bestFit="1" customWidth="1"/>
    <col min="10580" max="10580" width="12" bestFit="1" customWidth="1"/>
    <col min="10581" max="10581" width="4" bestFit="1" customWidth="1"/>
    <col min="10582" max="10582" width="12" bestFit="1" customWidth="1"/>
    <col min="10583" max="10583" width="4" bestFit="1" customWidth="1"/>
    <col min="10584" max="10584" width="12" bestFit="1" customWidth="1"/>
    <col min="10585" max="10585" width="4" bestFit="1" customWidth="1"/>
    <col min="10586" max="10586" width="12" bestFit="1" customWidth="1"/>
    <col min="10587" max="10587" width="4" bestFit="1" customWidth="1"/>
    <col min="10588" max="10588" width="12" bestFit="1" customWidth="1"/>
    <col min="10589" max="10589" width="4" bestFit="1" customWidth="1"/>
    <col min="10590" max="10590" width="10" bestFit="1" customWidth="1"/>
    <col min="10591" max="10591" width="4" bestFit="1" customWidth="1"/>
    <col min="10592" max="10592" width="12" bestFit="1" customWidth="1"/>
    <col min="10593" max="10593" width="4" bestFit="1" customWidth="1"/>
    <col min="10594" max="10594" width="12" bestFit="1" customWidth="1"/>
    <col min="10595" max="10595" width="4" bestFit="1" customWidth="1"/>
    <col min="10596" max="10596" width="12" bestFit="1" customWidth="1"/>
    <col min="10597" max="10597" width="4" bestFit="1" customWidth="1"/>
    <col min="10598" max="10598" width="12" bestFit="1" customWidth="1"/>
    <col min="10599" max="10599" width="4" bestFit="1" customWidth="1"/>
    <col min="10600" max="10600" width="12" bestFit="1" customWidth="1"/>
    <col min="10601" max="10601" width="4" bestFit="1" customWidth="1"/>
    <col min="10602" max="10602" width="12" bestFit="1" customWidth="1"/>
    <col min="10603" max="10603" width="4" bestFit="1" customWidth="1"/>
    <col min="10604" max="10604" width="12" bestFit="1" customWidth="1"/>
    <col min="10605" max="10605" width="4" bestFit="1" customWidth="1"/>
    <col min="10606" max="10606" width="12" bestFit="1" customWidth="1"/>
    <col min="10607" max="10607" width="4" bestFit="1" customWidth="1"/>
    <col min="10608" max="10608" width="12" bestFit="1" customWidth="1"/>
    <col min="10609" max="10609" width="4" bestFit="1" customWidth="1"/>
    <col min="10610" max="10610" width="12" bestFit="1" customWidth="1"/>
    <col min="10611" max="10611" width="4" bestFit="1" customWidth="1"/>
    <col min="10612" max="10612" width="12" bestFit="1" customWidth="1"/>
    <col min="10613" max="10613" width="4" bestFit="1" customWidth="1"/>
    <col min="10614" max="10614" width="12" bestFit="1" customWidth="1"/>
    <col min="10615" max="10615" width="4" bestFit="1" customWidth="1"/>
    <col min="10616" max="10616" width="12" bestFit="1" customWidth="1"/>
    <col min="10617" max="10617" width="4" bestFit="1" customWidth="1"/>
    <col min="10618" max="10618" width="12" bestFit="1" customWidth="1"/>
    <col min="10619" max="10619" width="4" bestFit="1" customWidth="1"/>
    <col min="10620" max="10620" width="12" bestFit="1" customWidth="1"/>
    <col min="10621" max="10621" width="4" bestFit="1" customWidth="1"/>
    <col min="10622" max="10622" width="12" bestFit="1" customWidth="1"/>
    <col min="10623" max="10623" width="4" bestFit="1" customWidth="1"/>
    <col min="10624" max="10624" width="12" bestFit="1" customWidth="1"/>
    <col min="10625" max="10625" width="4" bestFit="1" customWidth="1"/>
    <col min="10626" max="10626" width="12" bestFit="1" customWidth="1"/>
    <col min="10627" max="10627" width="4" bestFit="1" customWidth="1"/>
    <col min="10628" max="10628" width="11" bestFit="1" customWidth="1"/>
    <col min="10629" max="10629" width="4" bestFit="1" customWidth="1"/>
    <col min="10630" max="10630" width="11" bestFit="1" customWidth="1"/>
    <col min="10631" max="10631" width="4" bestFit="1" customWidth="1"/>
    <col min="10632" max="10632" width="12" bestFit="1" customWidth="1"/>
    <col min="10633" max="10633" width="4" bestFit="1" customWidth="1"/>
    <col min="10634" max="10634" width="12" bestFit="1" customWidth="1"/>
    <col min="10635" max="10635" width="4" bestFit="1" customWidth="1"/>
    <col min="10636" max="10636" width="12" bestFit="1" customWidth="1"/>
    <col min="10637" max="10637" width="4" bestFit="1" customWidth="1"/>
    <col min="10638" max="10638" width="12" bestFit="1" customWidth="1"/>
    <col min="10639" max="10639" width="4" bestFit="1" customWidth="1"/>
    <col min="10640" max="10640" width="12" bestFit="1" customWidth="1"/>
    <col min="10641" max="10641" width="4" bestFit="1" customWidth="1"/>
    <col min="10642" max="10642" width="12" bestFit="1" customWidth="1"/>
    <col min="10643" max="10643" width="4" bestFit="1" customWidth="1"/>
    <col min="10644" max="10644" width="12" bestFit="1" customWidth="1"/>
    <col min="10645" max="10645" width="4" bestFit="1" customWidth="1"/>
    <col min="10646" max="10646" width="12" bestFit="1" customWidth="1"/>
    <col min="10647" max="10647" width="4" bestFit="1" customWidth="1"/>
    <col min="10648" max="10648" width="12" bestFit="1" customWidth="1"/>
    <col min="10649" max="10649" width="4" bestFit="1" customWidth="1"/>
    <col min="10650" max="10650" width="12" bestFit="1" customWidth="1"/>
    <col min="10651" max="10651" width="4" bestFit="1" customWidth="1"/>
    <col min="10652" max="10652" width="12" bestFit="1" customWidth="1"/>
    <col min="10653" max="10653" width="4" bestFit="1" customWidth="1"/>
    <col min="10654" max="10654" width="12" bestFit="1" customWidth="1"/>
    <col min="10655" max="10655" width="4" bestFit="1" customWidth="1"/>
    <col min="10656" max="10656" width="12" bestFit="1" customWidth="1"/>
    <col min="10657" max="10657" width="4" bestFit="1" customWidth="1"/>
    <col min="10658" max="10658" width="12" bestFit="1" customWidth="1"/>
    <col min="10659" max="10659" width="4" bestFit="1" customWidth="1"/>
    <col min="10660" max="10660" width="12" bestFit="1" customWidth="1"/>
    <col min="10661" max="10661" width="4" bestFit="1" customWidth="1"/>
    <col min="10662" max="10662" width="12" bestFit="1" customWidth="1"/>
    <col min="10663" max="10663" width="4" bestFit="1" customWidth="1"/>
    <col min="10753" max="10753" width="46.42578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2" bestFit="1" customWidth="1"/>
    <col min="10785" max="10785" width="4" bestFit="1" customWidth="1"/>
    <col min="10786" max="10786" width="12" bestFit="1" customWidth="1"/>
    <col min="10787" max="10787" width="4" bestFit="1" customWidth="1"/>
    <col min="10788" max="10788" width="12" bestFit="1" customWidth="1"/>
    <col min="10789" max="10789" width="4" bestFit="1" customWidth="1"/>
    <col min="10790" max="10790" width="12" bestFit="1" customWidth="1"/>
    <col min="10791" max="10791" width="4" bestFit="1" customWidth="1"/>
    <col min="10792" max="10792" width="12" bestFit="1" customWidth="1"/>
    <col min="10793" max="10793" width="4" bestFit="1" customWidth="1"/>
    <col min="10794" max="10794" width="12" bestFit="1" customWidth="1"/>
    <col min="10795" max="10795" width="4" bestFit="1" customWidth="1"/>
    <col min="10796" max="10796" width="12" bestFit="1" customWidth="1"/>
    <col min="10797" max="10797" width="4" bestFit="1" customWidth="1"/>
    <col min="10798" max="10798" width="11" bestFit="1" customWidth="1"/>
    <col min="10799" max="10799" width="4" bestFit="1" customWidth="1"/>
    <col min="10800" max="10800" width="12" bestFit="1" customWidth="1"/>
    <col min="10801" max="10801" width="4" bestFit="1" customWidth="1"/>
    <col min="10802" max="10802" width="12" bestFit="1" customWidth="1"/>
    <col min="10803" max="10803" width="4" bestFit="1" customWidth="1"/>
    <col min="10804" max="10804" width="12" bestFit="1" customWidth="1"/>
    <col min="10805" max="10805" width="4" bestFit="1" customWidth="1"/>
    <col min="10806" max="10806" width="12" bestFit="1" customWidth="1"/>
    <col min="10807" max="10807" width="4" bestFit="1" customWidth="1"/>
    <col min="10808" max="10808" width="12" bestFit="1" customWidth="1"/>
    <col min="10809" max="10809" width="4" bestFit="1" customWidth="1"/>
    <col min="10810" max="10810" width="12" bestFit="1" customWidth="1"/>
    <col min="10811" max="10811" width="4" bestFit="1" customWidth="1"/>
    <col min="10812" max="10812" width="12" bestFit="1" customWidth="1"/>
    <col min="10813" max="10813" width="4" bestFit="1" customWidth="1"/>
    <col min="10814" max="10814" width="12" bestFit="1" customWidth="1"/>
    <col min="10815" max="10815" width="4" bestFit="1" customWidth="1"/>
    <col min="10816" max="10816" width="11" bestFit="1" customWidth="1"/>
    <col min="10817" max="10817" width="4" bestFit="1" customWidth="1"/>
    <col min="10818" max="10818" width="12" bestFit="1" customWidth="1"/>
    <col min="10819" max="10819" width="4" bestFit="1" customWidth="1"/>
    <col min="10820" max="10820" width="10" bestFit="1" customWidth="1"/>
    <col min="10821" max="10821" width="4" bestFit="1" customWidth="1"/>
    <col min="10822" max="10822" width="12" bestFit="1" customWidth="1"/>
    <col min="10823" max="10823" width="4" bestFit="1" customWidth="1"/>
    <col min="10824" max="10824" width="12" bestFit="1" customWidth="1"/>
    <col min="10825" max="10825" width="4" bestFit="1" customWidth="1"/>
    <col min="10826" max="10826" width="12" bestFit="1" customWidth="1"/>
    <col min="10827" max="10827" width="4" bestFit="1" customWidth="1"/>
    <col min="10828" max="10828" width="12" bestFit="1" customWidth="1"/>
    <col min="10829" max="10829" width="4" bestFit="1" customWidth="1"/>
    <col min="10830" max="10830" width="11" bestFit="1" customWidth="1"/>
    <col min="10831" max="10831" width="4" bestFit="1" customWidth="1"/>
    <col min="10832" max="10832" width="12" bestFit="1" customWidth="1"/>
    <col min="10833" max="10833" width="4" bestFit="1" customWidth="1"/>
    <col min="10834" max="10834" width="11" bestFit="1" customWidth="1"/>
    <col min="10835" max="10835" width="4" bestFit="1" customWidth="1"/>
    <col min="10836" max="10836" width="12" bestFit="1" customWidth="1"/>
    <col min="10837" max="10837" width="4" bestFit="1" customWidth="1"/>
    <col min="10838" max="10838" width="12" bestFit="1" customWidth="1"/>
    <col min="10839" max="10839" width="4" bestFit="1" customWidth="1"/>
    <col min="10840" max="10840" width="12" bestFit="1" customWidth="1"/>
    <col min="10841" max="10841" width="4" bestFit="1" customWidth="1"/>
    <col min="10842" max="10842" width="12" bestFit="1" customWidth="1"/>
    <col min="10843" max="10843" width="4" bestFit="1" customWidth="1"/>
    <col min="10844" max="10844" width="12" bestFit="1" customWidth="1"/>
    <col min="10845" max="10845" width="4" bestFit="1" customWidth="1"/>
    <col min="10846" max="10846" width="10" bestFit="1" customWidth="1"/>
    <col min="10847" max="10847" width="4" bestFit="1" customWidth="1"/>
    <col min="10848" max="10848" width="12" bestFit="1" customWidth="1"/>
    <col min="10849" max="10849" width="4" bestFit="1" customWidth="1"/>
    <col min="10850" max="10850" width="12" bestFit="1" customWidth="1"/>
    <col min="10851" max="10851" width="4" bestFit="1" customWidth="1"/>
    <col min="10852" max="10852" width="12" bestFit="1" customWidth="1"/>
    <col min="10853" max="10853" width="4" bestFit="1" customWidth="1"/>
    <col min="10854" max="10854" width="12" bestFit="1" customWidth="1"/>
    <col min="10855" max="10855" width="4" bestFit="1" customWidth="1"/>
    <col min="10856" max="10856" width="12" bestFit="1" customWidth="1"/>
    <col min="10857" max="10857" width="4" bestFit="1" customWidth="1"/>
    <col min="10858" max="10858" width="12" bestFit="1" customWidth="1"/>
    <col min="10859" max="10859" width="4" bestFit="1" customWidth="1"/>
    <col min="10860" max="10860" width="12" bestFit="1" customWidth="1"/>
    <col min="10861" max="10861" width="4" bestFit="1" customWidth="1"/>
    <col min="10862" max="10862" width="12" bestFit="1" customWidth="1"/>
    <col min="10863" max="10863" width="4" bestFit="1" customWidth="1"/>
    <col min="10864" max="10864" width="12" bestFit="1" customWidth="1"/>
    <col min="10865" max="10865" width="4" bestFit="1" customWidth="1"/>
    <col min="10866" max="10866" width="12" bestFit="1" customWidth="1"/>
    <col min="10867" max="10867" width="4" bestFit="1" customWidth="1"/>
    <col min="10868" max="10868" width="12" bestFit="1" customWidth="1"/>
    <col min="10869" max="10869" width="4" bestFit="1" customWidth="1"/>
    <col min="10870" max="10870" width="12" bestFit="1" customWidth="1"/>
    <col min="10871" max="10871" width="4" bestFit="1" customWidth="1"/>
    <col min="10872" max="10872" width="12" bestFit="1" customWidth="1"/>
    <col min="10873" max="10873" width="4" bestFit="1" customWidth="1"/>
    <col min="10874" max="10874" width="12" bestFit="1" customWidth="1"/>
    <col min="10875" max="10875" width="4" bestFit="1" customWidth="1"/>
    <col min="10876" max="10876" width="12" bestFit="1" customWidth="1"/>
    <col min="10877" max="10877" width="4" bestFit="1" customWidth="1"/>
    <col min="10878" max="10878" width="12" bestFit="1" customWidth="1"/>
    <col min="10879" max="10879" width="4" bestFit="1" customWidth="1"/>
    <col min="10880" max="10880" width="12" bestFit="1" customWidth="1"/>
    <col min="10881" max="10881" width="4" bestFit="1" customWidth="1"/>
    <col min="10882" max="10882" width="12" bestFit="1" customWidth="1"/>
    <col min="10883" max="10883" width="4" bestFit="1" customWidth="1"/>
    <col min="10884" max="10884" width="11" bestFit="1" customWidth="1"/>
    <col min="10885" max="10885" width="4" bestFit="1" customWidth="1"/>
    <col min="10886" max="10886" width="11" bestFit="1" customWidth="1"/>
    <col min="10887" max="10887" width="4" bestFit="1" customWidth="1"/>
    <col min="10888" max="10888" width="12" bestFit="1" customWidth="1"/>
    <col min="10889" max="10889" width="4" bestFit="1" customWidth="1"/>
    <col min="10890" max="10890" width="12" bestFit="1" customWidth="1"/>
    <col min="10891" max="10891" width="4" bestFit="1" customWidth="1"/>
    <col min="10892" max="10892" width="12" bestFit="1" customWidth="1"/>
    <col min="10893" max="10893" width="4" bestFit="1" customWidth="1"/>
    <col min="10894" max="10894" width="12" bestFit="1" customWidth="1"/>
    <col min="10895" max="10895" width="4" bestFit="1" customWidth="1"/>
    <col min="10896" max="10896" width="12" bestFit="1" customWidth="1"/>
    <col min="10897" max="10897" width="4" bestFit="1" customWidth="1"/>
    <col min="10898" max="10898" width="12" bestFit="1" customWidth="1"/>
    <col min="10899" max="10899" width="4" bestFit="1" customWidth="1"/>
    <col min="10900" max="10900" width="12" bestFit="1" customWidth="1"/>
    <col min="10901" max="10901" width="4" bestFit="1" customWidth="1"/>
    <col min="10902" max="10902" width="12" bestFit="1" customWidth="1"/>
    <col min="10903" max="10903" width="4" bestFit="1" customWidth="1"/>
    <col min="10904" max="10904" width="12" bestFit="1" customWidth="1"/>
    <col min="10905" max="10905" width="4" bestFit="1" customWidth="1"/>
    <col min="10906" max="10906" width="12" bestFit="1" customWidth="1"/>
    <col min="10907" max="10907" width="4" bestFit="1" customWidth="1"/>
    <col min="10908" max="10908" width="12" bestFit="1" customWidth="1"/>
    <col min="10909" max="10909" width="4" bestFit="1" customWidth="1"/>
    <col min="10910" max="10910" width="12" bestFit="1" customWidth="1"/>
    <col min="10911" max="10911" width="4" bestFit="1" customWidth="1"/>
    <col min="10912" max="10912" width="12" bestFit="1" customWidth="1"/>
    <col min="10913" max="10913" width="4" bestFit="1" customWidth="1"/>
    <col min="10914" max="10914" width="12" bestFit="1" customWidth="1"/>
    <col min="10915" max="10915" width="4" bestFit="1" customWidth="1"/>
    <col min="10916" max="10916" width="12" bestFit="1" customWidth="1"/>
    <col min="10917" max="10917" width="4" bestFit="1" customWidth="1"/>
    <col min="10918" max="10918" width="12" bestFit="1" customWidth="1"/>
    <col min="10919" max="10919" width="4" bestFit="1" customWidth="1"/>
    <col min="11009" max="11009" width="46.42578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2" bestFit="1" customWidth="1"/>
    <col min="11041" max="11041" width="4" bestFit="1" customWidth="1"/>
    <col min="11042" max="11042" width="12" bestFit="1" customWidth="1"/>
    <col min="11043" max="11043" width="4" bestFit="1" customWidth="1"/>
    <col min="11044" max="11044" width="12" bestFit="1" customWidth="1"/>
    <col min="11045" max="11045" width="4" bestFit="1" customWidth="1"/>
    <col min="11046" max="11046" width="12" bestFit="1" customWidth="1"/>
    <col min="11047" max="11047" width="4" bestFit="1" customWidth="1"/>
    <col min="11048" max="11048" width="12" bestFit="1" customWidth="1"/>
    <col min="11049" max="11049" width="4" bestFit="1" customWidth="1"/>
    <col min="11050" max="11050" width="12" bestFit="1" customWidth="1"/>
    <col min="11051" max="11051" width="4" bestFit="1" customWidth="1"/>
    <col min="11052" max="11052" width="12" bestFit="1" customWidth="1"/>
    <col min="11053" max="11053" width="4" bestFit="1" customWidth="1"/>
    <col min="11054" max="11054" width="11" bestFit="1" customWidth="1"/>
    <col min="11055" max="11055" width="4" bestFit="1" customWidth="1"/>
    <col min="11056" max="11056" width="12" bestFit="1" customWidth="1"/>
    <col min="11057" max="11057" width="4" bestFit="1" customWidth="1"/>
    <col min="11058" max="11058" width="12" bestFit="1" customWidth="1"/>
    <col min="11059" max="11059" width="4" bestFit="1" customWidth="1"/>
    <col min="11060" max="11060" width="12" bestFit="1" customWidth="1"/>
    <col min="11061" max="11061" width="4" bestFit="1" customWidth="1"/>
    <col min="11062" max="11062" width="12" bestFit="1" customWidth="1"/>
    <col min="11063" max="11063" width="4" bestFit="1" customWidth="1"/>
    <col min="11064" max="11064" width="12" bestFit="1" customWidth="1"/>
    <col min="11065" max="11065" width="4" bestFit="1" customWidth="1"/>
    <col min="11066" max="11066" width="12" bestFit="1" customWidth="1"/>
    <col min="11067" max="11067" width="4" bestFit="1" customWidth="1"/>
    <col min="11068" max="11068" width="12" bestFit="1" customWidth="1"/>
    <col min="11069" max="11069" width="4" bestFit="1" customWidth="1"/>
    <col min="11070" max="11070" width="12" bestFit="1" customWidth="1"/>
    <col min="11071" max="11071" width="4" bestFit="1" customWidth="1"/>
    <col min="11072" max="11072" width="11" bestFit="1" customWidth="1"/>
    <col min="11073" max="11073" width="4" bestFit="1" customWidth="1"/>
    <col min="11074" max="11074" width="12" bestFit="1" customWidth="1"/>
    <col min="11075" max="11075" width="4" bestFit="1" customWidth="1"/>
    <col min="11076" max="11076" width="10" bestFit="1" customWidth="1"/>
    <col min="11077" max="11077" width="4" bestFit="1" customWidth="1"/>
    <col min="11078" max="11078" width="12" bestFit="1" customWidth="1"/>
    <col min="11079" max="11079" width="4" bestFit="1" customWidth="1"/>
    <col min="11080" max="11080" width="12" bestFit="1" customWidth="1"/>
    <col min="11081" max="11081" width="4" bestFit="1" customWidth="1"/>
    <col min="11082" max="11082" width="12" bestFit="1" customWidth="1"/>
    <col min="11083" max="11083" width="4" bestFit="1" customWidth="1"/>
    <col min="11084" max="11084" width="12" bestFit="1" customWidth="1"/>
    <col min="11085" max="11085" width="4" bestFit="1" customWidth="1"/>
    <col min="11086" max="11086" width="11" bestFit="1" customWidth="1"/>
    <col min="11087" max="11087" width="4" bestFit="1" customWidth="1"/>
    <col min="11088" max="11088" width="12" bestFit="1" customWidth="1"/>
    <col min="11089" max="11089" width="4" bestFit="1" customWidth="1"/>
    <col min="11090" max="11090" width="11" bestFit="1" customWidth="1"/>
    <col min="11091" max="11091" width="4" bestFit="1" customWidth="1"/>
    <col min="11092" max="11092" width="12" bestFit="1" customWidth="1"/>
    <col min="11093" max="11093" width="4" bestFit="1" customWidth="1"/>
    <col min="11094" max="11094" width="12" bestFit="1" customWidth="1"/>
    <col min="11095" max="11095" width="4" bestFit="1" customWidth="1"/>
    <col min="11096" max="11096" width="12" bestFit="1" customWidth="1"/>
    <col min="11097" max="11097" width="4" bestFit="1" customWidth="1"/>
    <col min="11098" max="11098" width="12" bestFit="1" customWidth="1"/>
    <col min="11099" max="11099" width="4" bestFit="1" customWidth="1"/>
    <col min="11100" max="11100" width="12" bestFit="1" customWidth="1"/>
    <col min="11101" max="11101" width="4" bestFit="1" customWidth="1"/>
    <col min="11102" max="11102" width="10" bestFit="1" customWidth="1"/>
    <col min="11103" max="11103" width="4" bestFit="1" customWidth="1"/>
    <col min="11104" max="11104" width="12" bestFit="1" customWidth="1"/>
    <col min="11105" max="11105" width="4" bestFit="1" customWidth="1"/>
    <col min="11106" max="11106" width="12" bestFit="1" customWidth="1"/>
    <col min="11107" max="11107" width="4" bestFit="1" customWidth="1"/>
    <col min="11108" max="11108" width="12" bestFit="1" customWidth="1"/>
    <col min="11109" max="11109" width="4" bestFit="1" customWidth="1"/>
    <col min="11110" max="11110" width="12" bestFit="1" customWidth="1"/>
    <col min="11111" max="11111" width="4" bestFit="1" customWidth="1"/>
    <col min="11112" max="11112" width="12" bestFit="1" customWidth="1"/>
    <col min="11113" max="11113" width="4" bestFit="1" customWidth="1"/>
    <col min="11114" max="11114" width="12" bestFit="1" customWidth="1"/>
    <col min="11115" max="11115" width="4" bestFit="1" customWidth="1"/>
    <col min="11116" max="11116" width="12" bestFit="1" customWidth="1"/>
    <col min="11117" max="11117" width="4" bestFit="1" customWidth="1"/>
    <col min="11118" max="11118" width="12" bestFit="1" customWidth="1"/>
    <col min="11119" max="11119" width="4" bestFit="1" customWidth="1"/>
    <col min="11120" max="11120" width="12" bestFit="1" customWidth="1"/>
    <col min="11121" max="11121" width="4" bestFit="1" customWidth="1"/>
    <col min="11122" max="11122" width="12" bestFit="1" customWidth="1"/>
    <col min="11123" max="11123" width="4" bestFit="1" customWidth="1"/>
    <col min="11124" max="11124" width="12" bestFit="1" customWidth="1"/>
    <col min="11125" max="11125" width="4" bestFit="1" customWidth="1"/>
    <col min="11126" max="11126" width="12" bestFit="1" customWidth="1"/>
    <col min="11127" max="11127" width="4" bestFit="1" customWidth="1"/>
    <col min="11128" max="11128" width="12" bestFit="1" customWidth="1"/>
    <col min="11129" max="11129" width="4" bestFit="1" customWidth="1"/>
    <col min="11130" max="11130" width="12" bestFit="1" customWidth="1"/>
    <col min="11131" max="11131" width="4" bestFit="1" customWidth="1"/>
    <col min="11132" max="11132" width="12" bestFit="1" customWidth="1"/>
    <col min="11133" max="11133" width="4" bestFit="1" customWidth="1"/>
    <col min="11134" max="11134" width="12" bestFit="1" customWidth="1"/>
    <col min="11135" max="11135" width="4" bestFit="1" customWidth="1"/>
    <col min="11136" max="11136" width="12" bestFit="1" customWidth="1"/>
    <col min="11137" max="11137" width="4" bestFit="1" customWidth="1"/>
    <col min="11138" max="11138" width="12" bestFit="1" customWidth="1"/>
    <col min="11139" max="11139" width="4" bestFit="1" customWidth="1"/>
    <col min="11140" max="11140" width="11" bestFit="1" customWidth="1"/>
    <col min="11141" max="11141" width="4" bestFit="1" customWidth="1"/>
    <col min="11142" max="11142" width="11" bestFit="1" customWidth="1"/>
    <col min="11143" max="11143" width="4" bestFit="1" customWidth="1"/>
    <col min="11144" max="11144" width="12" bestFit="1" customWidth="1"/>
    <col min="11145" max="11145" width="4" bestFit="1" customWidth="1"/>
    <col min="11146" max="11146" width="12" bestFit="1" customWidth="1"/>
    <col min="11147" max="11147" width="4" bestFit="1" customWidth="1"/>
    <col min="11148" max="11148" width="12" bestFit="1" customWidth="1"/>
    <col min="11149" max="11149" width="4" bestFit="1" customWidth="1"/>
    <col min="11150" max="11150" width="12" bestFit="1" customWidth="1"/>
    <col min="11151" max="11151" width="4" bestFit="1" customWidth="1"/>
    <col min="11152" max="11152" width="12" bestFit="1" customWidth="1"/>
    <col min="11153" max="11153" width="4" bestFit="1" customWidth="1"/>
    <col min="11154" max="11154" width="12" bestFit="1" customWidth="1"/>
    <col min="11155" max="11155" width="4" bestFit="1" customWidth="1"/>
    <col min="11156" max="11156" width="12" bestFit="1" customWidth="1"/>
    <col min="11157" max="11157" width="4" bestFit="1" customWidth="1"/>
    <col min="11158" max="11158" width="12" bestFit="1" customWidth="1"/>
    <col min="11159" max="11159" width="4" bestFit="1" customWidth="1"/>
    <col min="11160" max="11160" width="12" bestFit="1" customWidth="1"/>
    <col min="11161" max="11161" width="4" bestFit="1" customWidth="1"/>
    <col min="11162" max="11162" width="12" bestFit="1" customWidth="1"/>
    <col min="11163" max="11163" width="4" bestFit="1" customWidth="1"/>
    <col min="11164" max="11164" width="12" bestFit="1" customWidth="1"/>
    <col min="11165" max="11165" width="4" bestFit="1" customWidth="1"/>
    <col min="11166" max="11166" width="12" bestFit="1" customWidth="1"/>
    <col min="11167" max="11167" width="4" bestFit="1" customWidth="1"/>
    <col min="11168" max="11168" width="12" bestFit="1" customWidth="1"/>
    <col min="11169" max="11169" width="4" bestFit="1" customWidth="1"/>
    <col min="11170" max="11170" width="12" bestFit="1" customWidth="1"/>
    <col min="11171" max="11171" width="4" bestFit="1" customWidth="1"/>
    <col min="11172" max="11172" width="12" bestFit="1" customWidth="1"/>
    <col min="11173" max="11173" width="4" bestFit="1" customWidth="1"/>
    <col min="11174" max="11174" width="12" bestFit="1" customWidth="1"/>
    <col min="11175" max="11175" width="4" bestFit="1" customWidth="1"/>
    <col min="11265" max="11265" width="46.42578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2" bestFit="1" customWidth="1"/>
    <col min="11297" max="11297" width="4" bestFit="1" customWidth="1"/>
    <col min="11298" max="11298" width="12" bestFit="1" customWidth="1"/>
    <col min="11299" max="11299" width="4" bestFit="1" customWidth="1"/>
    <col min="11300" max="11300" width="12" bestFit="1" customWidth="1"/>
    <col min="11301" max="11301" width="4" bestFit="1" customWidth="1"/>
    <col min="11302" max="11302" width="12" bestFit="1" customWidth="1"/>
    <col min="11303" max="11303" width="4" bestFit="1" customWidth="1"/>
    <col min="11304" max="11304" width="12" bestFit="1" customWidth="1"/>
    <col min="11305" max="11305" width="4" bestFit="1" customWidth="1"/>
    <col min="11306" max="11306" width="12" bestFit="1" customWidth="1"/>
    <col min="11307" max="11307" width="4" bestFit="1" customWidth="1"/>
    <col min="11308" max="11308" width="12" bestFit="1" customWidth="1"/>
    <col min="11309" max="11309" width="4" bestFit="1" customWidth="1"/>
    <col min="11310" max="11310" width="11" bestFit="1" customWidth="1"/>
    <col min="11311" max="11311" width="4" bestFit="1" customWidth="1"/>
    <col min="11312" max="11312" width="12" bestFit="1" customWidth="1"/>
    <col min="11313" max="11313" width="4" bestFit="1" customWidth="1"/>
    <col min="11314" max="11314" width="12" bestFit="1" customWidth="1"/>
    <col min="11315" max="11315" width="4" bestFit="1" customWidth="1"/>
    <col min="11316" max="11316" width="12" bestFit="1" customWidth="1"/>
    <col min="11317" max="11317" width="4" bestFit="1" customWidth="1"/>
    <col min="11318" max="11318" width="12" bestFit="1" customWidth="1"/>
    <col min="11319" max="11319" width="4" bestFit="1" customWidth="1"/>
    <col min="11320" max="11320" width="12" bestFit="1" customWidth="1"/>
    <col min="11321" max="11321" width="4" bestFit="1" customWidth="1"/>
    <col min="11322" max="11322" width="12" bestFit="1" customWidth="1"/>
    <col min="11323" max="11323" width="4" bestFit="1" customWidth="1"/>
    <col min="11324" max="11324" width="12" bestFit="1" customWidth="1"/>
    <col min="11325" max="11325" width="4" bestFit="1" customWidth="1"/>
    <col min="11326" max="11326" width="12" bestFit="1" customWidth="1"/>
    <col min="11327" max="11327" width="4" bestFit="1" customWidth="1"/>
    <col min="11328" max="11328" width="11" bestFit="1" customWidth="1"/>
    <col min="11329" max="11329" width="4" bestFit="1" customWidth="1"/>
    <col min="11330" max="11330" width="12" bestFit="1" customWidth="1"/>
    <col min="11331" max="11331" width="4" bestFit="1" customWidth="1"/>
    <col min="11332" max="11332" width="10" bestFit="1" customWidth="1"/>
    <col min="11333" max="11333" width="4" bestFit="1" customWidth="1"/>
    <col min="11334" max="11334" width="12" bestFit="1" customWidth="1"/>
    <col min="11335" max="11335" width="4" bestFit="1" customWidth="1"/>
    <col min="11336" max="11336" width="12" bestFit="1" customWidth="1"/>
    <col min="11337" max="11337" width="4" bestFit="1" customWidth="1"/>
    <col min="11338" max="11338" width="12" bestFit="1" customWidth="1"/>
    <col min="11339" max="11339" width="4" bestFit="1" customWidth="1"/>
    <col min="11340" max="11340" width="12" bestFit="1" customWidth="1"/>
    <col min="11341" max="11341" width="4" bestFit="1" customWidth="1"/>
    <col min="11342" max="11342" width="11" bestFit="1" customWidth="1"/>
    <col min="11343" max="11343" width="4" bestFit="1" customWidth="1"/>
    <col min="11344" max="11344" width="12" bestFit="1" customWidth="1"/>
    <col min="11345" max="11345" width="4" bestFit="1" customWidth="1"/>
    <col min="11346" max="11346" width="11" bestFit="1" customWidth="1"/>
    <col min="11347" max="11347" width="4" bestFit="1" customWidth="1"/>
    <col min="11348" max="11348" width="12" bestFit="1" customWidth="1"/>
    <col min="11349" max="11349" width="4" bestFit="1" customWidth="1"/>
    <col min="11350" max="11350" width="12" bestFit="1" customWidth="1"/>
    <col min="11351" max="11351" width="4" bestFit="1" customWidth="1"/>
    <col min="11352" max="11352" width="12" bestFit="1" customWidth="1"/>
    <col min="11353" max="11353" width="4" bestFit="1" customWidth="1"/>
    <col min="11354" max="11354" width="12" bestFit="1" customWidth="1"/>
    <col min="11355" max="11355" width="4" bestFit="1" customWidth="1"/>
    <col min="11356" max="11356" width="12" bestFit="1" customWidth="1"/>
    <col min="11357" max="11357" width="4" bestFit="1" customWidth="1"/>
    <col min="11358" max="11358" width="10" bestFit="1" customWidth="1"/>
    <col min="11359" max="11359" width="4" bestFit="1" customWidth="1"/>
    <col min="11360" max="11360" width="12" bestFit="1" customWidth="1"/>
    <col min="11361" max="11361" width="4" bestFit="1" customWidth="1"/>
    <col min="11362" max="11362" width="12" bestFit="1" customWidth="1"/>
    <col min="11363" max="11363" width="4" bestFit="1" customWidth="1"/>
    <col min="11364" max="11364" width="12" bestFit="1" customWidth="1"/>
    <col min="11365" max="11365" width="4" bestFit="1" customWidth="1"/>
    <col min="11366" max="11366" width="12" bestFit="1" customWidth="1"/>
    <col min="11367" max="11367" width="4" bestFit="1" customWidth="1"/>
    <col min="11368" max="11368" width="12" bestFit="1" customWidth="1"/>
    <col min="11369" max="11369" width="4" bestFit="1" customWidth="1"/>
    <col min="11370" max="11370" width="12" bestFit="1" customWidth="1"/>
    <col min="11371" max="11371" width="4" bestFit="1" customWidth="1"/>
    <col min="11372" max="11372" width="12" bestFit="1" customWidth="1"/>
    <col min="11373" max="11373" width="4" bestFit="1" customWidth="1"/>
    <col min="11374" max="11374" width="12" bestFit="1" customWidth="1"/>
    <col min="11375" max="11375" width="4" bestFit="1" customWidth="1"/>
    <col min="11376" max="11376" width="12" bestFit="1" customWidth="1"/>
    <col min="11377" max="11377" width="4" bestFit="1" customWidth="1"/>
    <col min="11378" max="11378" width="12" bestFit="1" customWidth="1"/>
    <col min="11379" max="11379" width="4" bestFit="1" customWidth="1"/>
    <col min="11380" max="11380" width="12" bestFit="1" customWidth="1"/>
    <col min="11381" max="11381" width="4" bestFit="1" customWidth="1"/>
    <col min="11382" max="11382" width="12" bestFit="1" customWidth="1"/>
    <col min="11383" max="11383" width="4" bestFit="1" customWidth="1"/>
    <col min="11384" max="11384" width="12" bestFit="1" customWidth="1"/>
    <col min="11385" max="11385" width="4" bestFit="1" customWidth="1"/>
    <col min="11386" max="11386" width="12" bestFit="1" customWidth="1"/>
    <col min="11387" max="11387" width="4" bestFit="1" customWidth="1"/>
    <col min="11388" max="11388" width="12" bestFit="1" customWidth="1"/>
    <col min="11389" max="11389" width="4" bestFit="1" customWidth="1"/>
    <col min="11390" max="11390" width="12" bestFit="1" customWidth="1"/>
    <col min="11391" max="11391" width="4" bestFit="1" customWidth="1"/>
    <col min="11392" max="11392" width="12" bestFit="1" customWidth="1"/>
    <col min="11393" max="11393" width="4" bestFit="1" customWidth="1"/>
    <col min="11394" max="11394" width="12" bestFit="1" customWidth="1"/>
    <col min="11395" max="11395" width="4" bestFit="1" customWidth="1"/>
    <col min="11396" max="11396" width="11" bestFit="1" customWidth="1"/>
    <col min="11397" max="11397" width="4" bestFit="1" customWidth="1"/>
    <col min="11398" max="11398" width="11" bestFit="1" customWidth="1"/>
    <col min="11399" max="11399" width="4" bestFit="1" customWidth="1"/>
    <col min="11400" max="11400" width="12" bestFit="1" customWidth="1"/>
    <col min="11401" max="11401" width="4" bestFit="1" customWidth="1"/>
    <col min="11402" max="11402" width="12" bestFit="1" customWidth="1"/>
    <col min="11403" max="11403" width="4" bestFit="1" customWidth="1"/>
    <col min="11404" max="11404" width="12" bestFit="1" customWidth="1"/>
    <col min="11405" max="11405" width="4" bestFit="1" customWidth="1"/>
    <col min="11406" max="11406" width="12" bestFit="1" customWidth="1"/>
    <col min="11407" max="11407" width="4" bestFit="1" customWidth="1"/>
    <col min="11408" max="11408" width="12" bestFit="1" customWidth="1"/>
    <col min="11409" max="11409" width="4" bestFit="1" customWidth="1"/>
    <col min="11410" max="11410" width="12" bestFit="1" customWidth="1"/>
    <col min="11411" max="11411" width="4" bestFit="1" customWidth="1"/>
    <col min="11412" max="11412" width="12" bestFit="1" customWidth="1"/>
    <col min="11413" max="11413" width="4" bestFit="1" customWidth="1"/>
    <col min="11414" max="11414" width="12" bestFit="1" customWidth="1"/>
    <col min="11415" max="11415" width="4" bestFit="1" customWidth="1"/>
    <col min="11416" max="11416" width="12" bestFit="1" customWidth="1"/>
    <col min="11417" max="11417" width="4" bestFit="1" customWidth="1"/>
    <col min="11418" max="11418" width="12" bestFit="1" customWidth="1"/>
    <col min="11419" max="11419" width="4" bestFit="1" customWidth="1"/>
    <col min="11420" max="11420" width="12" bestFit="1" customWidth="1"/>
    <col min="11421" max="11421" width="4" bestFit="1" customWidth="1"/>
    <col min="11422" max="11422" width="12" bestFit="1" customWidth="1"/>
    <col min="11423" max="11423" width="4" bestFit="1" customWidth="1"/>
    <col min="11424" max="11424" width="12" bestFit="1" customWidth="1"/>
    <col min="11425" max="11425" width="4" bestFit="1" customWidth="1"/>
    <col min="11426" max="11426" width="12" bestFit="1" customWidth="1"/>
    <col min="11427" max="11427" width="4" bestFit="1" customWidth="1"/>
    <col min="11428" max="11428" width="12" bestFit="1" customWidth="1"/>
    <col min="11429" max="11429" width="4" bestFit="1" customWidth="1"/>
    <col min="11430" max="11430" width="12" bestFit="1" customWidth="1"/>
    <col min="11431" max="11431" width="4" bestFit="1" customWidth="1"/>
    <col min="11521" max="11521" width="46.42578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2" bestFit="1" customWidth="1"/>
    <col min="11553" max="11553" width="4" bestFit="1" customWidth="1"/>
    <col min="11554" max="11554" width="12" bestFit="1" customWidth="1"/>
    <col min="11555" max="11555" width="4" bestFit="1" customWidth="1"/>
    <col min="11556" max="11556" width="12" bestFit="1" customWidth="1"/>
    <col min="11557" max="11557" width="4" bestFit="1" customWidth="1"/>
    <col min="11558" max="11558" width="12" bestFit="1" customWidth="1"/>
    <col min="11559" max="11559" width="4" bestFit="1" customWidth="1"/>
    <col min="11560" max="11560" width="12" bestFit="1" customWidth="1"/>
    <col min="11561" max="11561" width="4" bestFit="1" customWidth="1"/>
    <col min="11562" max="11562" width="12" bestFit="1" customWidth="1"/>
    <col min="11563" max="11563" width="4" bestFit="1" customWidth="1"/>
    <col min="11564" max="11564" width="12" bestFit="1" customWidth="1"/>
    <col min="11565" max="11565" width="4" bestFit="1" customWidth="1"/>
    <col min="11566" max="11566" width="11" bestFit="1" customWidth="1"/>
    <col min="11567" max="11567" width="4" bestFit="1" customWidth="1"/>
    <col min="11568" max="11568" width="12" bestFit="1" customWidth="1"/>
    <col min="11569" max="11569" width="4" bestFit="1" customWidth="1"/>
    <col min="11570" max="11570" width="12" bestFit="1" customWidth="1"/>
    <col min="11571" max="11571" width="4" bestFit="1" customWidth="1"/>
    <col min="11572" max="11572" width="12" bestFit="1" customWidth="1"/>
    <col min="11573" max="11573" width="4" bestFit="1" customWidth="1"/>
    <col min="11574" max="11574" width="12" bestFit="1" customWidth="1"/>
    <col min="11575" max="11575" width="4" bestFit="1" customWidth="1"/>
    <col min="11576" max="11576" width="12" bestFit="1" customWidth="1"/>
    <col min="11577" max="11577" width="4" bestFit="1" customWidth="1"/>
    <col min="11578" max="11578" width="12" bestFit="1" customWidth="1"/>
    <col min="11579" max="11579" width="4" bestFit="1" customWidth="1"/>
    <col min="11580" max="11580" width="12" bestFit="1" customWidth="1"/>
    <col min="11581" max="11581" width="4" bestFit="1" customWidth="1"/>
    <col min="11582" max="11582" width="12" bestFit="1" customWidth="1"/>
    <col min="11583" max="11583" width="4" bestFit="1" customWidth="1"/>
    <col min="11584" max="11584" width="11" bestFit="1" customWidth="1"/>
    <col min="11585" max="11585" width="4" bestFit="1" customWidth="1"/>
    <col min="11586" max="11586" width="12" bestFit="1" customWidth="1"/>
    <col min="11587" max="11587" width="4" bestFit="1" customWidth="1"/>
    <col min="11588" max="11588" width="10" bestFit="1" customWidth="1"/>
    <col min="11589" max="11589" width="4" bestFit="1" customWidth="1"/>
    <col min="11590" max="11590" width="12" bestFit="1" customWidth="1"/>
    <col min="11591" max="11591" width="4" bestFit="1" customWidth="1"/>
    <col min="11592" max="11592" width="12" bestFit="1" customWidth="1"/>
    <col min="11593" max="11593" width="4" bestFit="1" customWidth="1"/>
    <col min="11594" max="11594" width="12" bestFit="1" customWidth="1"/>
    <col min="11595" max="11595" width="4" bestFit="1" customWidth="1"/>
    <col min="11596" max="11596" width="12" bestFit="1" customWidth="1"/>
    <col min="11597" max="11597" width="4" bestFit="1" customWidth="1"/>
    <col min="11598" max="11598" width="11" bestFit="1" customWidth="1"/>
    <col min="11599" max="11599" width="4" bestFit="1" customWidth="1"/>
    <col min="11600" max="11600" width="12" bestFit="1" customWidth="1"/>
    <col min="11601" max="11601" width="4" bestFit="1" customWidth="1"/>
    <col min="11602" max="11602" width="11" bestFit="1" customWidth="1"/>
    <col min="11603" max="11603" width="4" bestFit="1" customWidth="1"/>
    <col min="11604" max="11604" width="12" bestFit="1" customWidth="1"/>
    <col min="11605" max="11605" width="4" bestFit="1" customWidth="1"/>
    <col min="11606" max="11606" width="12" bestFit="1" customWidth="1"/>
    <col min="11607" max="11607" width="4" bestFit="1" customWidth="1"/>
    <col min="11608" max="11608" width="12" bestFit="1" customWidth="1"/>
    <col min="11609" max="11609" width="4" bestFit="1" customWidth="1"/>
    <col min="11610" max="11610" width="12" bestFit="1" customWidth="1"/>
    <col min="11611" max="11611" width="4" bestFit="1" customWidth="1"/>
    <col min="11612" max="11612" width="12" bestFit="1" customWidth="1"/>
    <col min="11613" max="11613" width="4" bestFit="1" customWidth="1"/>
    <col min="11614" max="11614" width="10" bestFit="1" customWidth="1"/>
    <col min="11615" max="11615" width="4" bestFit="1" customWidth="1"/>
    <col min="11616" max="11616" width="12" bestFit="1" customWidth="1"/>
    <col min="11617" max="11617" width="4" bestFit="1" customWidth="1"/>
    <col min="11618" max="11618" width="12" bestFit="1" customWidth="1"/>
    <col min="11619" max="11619" width="4" bestFit="1" customWidth="1"/>
    <col min="11620" max="11620" width="12" bestFit="1" customWidth="1"/>
    <col min="11621" max="11621" width="4" bestFit="1" customWidth="1"/>
    <col min="11622" max="11622" width="12" bestFit="1" customWidth="1"/>
    <col min="11623" max="11623" width="4" bestFit="1" customWidth="1"/>
    <col min="11624" max="11624" width="12" bestFit="1" customWidth="1"/>
    <col min="11625" max="11625" width="4" bestFit="1" customWidth="1"/>
    <col min="11626" max="11626" width="12" bestFit="1" customWidth="1"/>
    <col min="11627" max="11627" width="4" bestFit="1" customWidth="1"/>
    <col min="11628" max="11628" width="12" bestFit="1" customWidth="1"/>
    <col min="11629" max="11629" width="4" bestFit="1" customWidth="1"/>
    <col min="11630" max="11630" width="12" bestFit="1" customWidth="1"/>
    <col min="11631" max="11631" width="4" bestFit="1" customWidth="1"/>
    <col min="11632" max="11632" width="12" bestFit="1" customWidth="1"/>
    <col min="11633" max="11633" width="4" bestFit="1" customWidth="1"/>
    <col min="11634" max="11634" width="12" bestFit="1" customWidth="1"/>
    <col min="11635" max="11635" width="4" bestFit="1" customWidth="1"/>
    <col min="11636" max="11636" width="12" bestFit="1" customWidth="1"/>
    <col min="11637" max="11637" width="4" bestFit="1" customWidth="1"/>
    <col min="11638" max="11638" width="12" bestFit="1" customWidth="1"/>
    <col min="11639" max="11639" width="4" bestFit="1" customWidth="1"/>
    <col min="11640" max="11640" width="12" bestFit="1" customWidth="1"/>
    <col min="11641" max="11641" width="4" bestFit="1" customWidth="1"/>
    <col min="11642" max="11642" width="12" bestFit="1" customWidth="1"/>
    <col min="11643" max="11643" width="4" bestFit="1" customWidth="1"/>
    <col min="11644" max="11644" width="12" bestFit="1" customWidth="1"/>
    <col min="11645" max="11645" width="4" bestFit="1" customWidth="1"/>
    <col min="11646" max="11646" width="12" bestFit="1" customWidth="1"/>
    <col min="11647" max="11647" width="4" bestFit="1" customWidth="1"/>
    <col min="11648" max="11648" width="12" bestFit="1" customWidth="1"/>
    <col min="11649" max="11649" width="4" bestFit="1" customWidth="1"/>
    <col min="11650" max="11650" width="12" bestFit="1" customWidth="1"/>
    <col min="11651" max="11651" width="4" bestFit="1" customWidth="1"/>
    <col min="11652" max="11652" width="11" bestFit="1" customWidth="1"/>
    <col min="11653" max="11653" width="4" bestFit="1" customWidth="1"/>
    <col min="11654" max="11654" width="11" bestFit="1" customWidth="1"/>
    <col min="11655" max="11655" width="4" bestFit="1" customWidth="1"/>
    <col min="11656" max="11656" width="12" bestFit="1" customWidth="1"/>
    <col min="11657" max="11657" width="4" bestFit="1" customWidth="1"/>
    <col min="11658" max="11658" width="12" bestFit="1" customWidth="1"/>
    <col min="11659" max="11659" width="4" bestFit="1" customWidth="1"/>
    <col min="11660" max="11660" width="12" bestFit="1" customWidth="1"/>
    <col min="11661" max="11661" width="4" bestFit="1" customWidth="1"/>
    <col min="11662" max="11662" width="12" bestFit="1" customWidth="1"/>
    <col min="11663" max="11663" width="4" bestFit="1" customWidth="1"/>
    <col min="11664" max="11664" width="12" bestFit="1" customWidth="1"/>
    <col min="11665" max="11665" width="4" bestFit="1" customWidth="1"/>
    <col min="11666" max="11666" width="12" bestFit="1" customWidth="1"/>
    <col min="11667" max="11667" width="4" bestFit="1" customWidth="1"/>
    <col min="11668" max="11668" width="12" bestFit="1" customWidth="1"/>
    <col min="11669" max="11669" width="4" bestFit="1" customWidth="1"/>
    <col min="11670" max="11670" width="12" bestFit="1" customWidth="1"/>
    <col min="11671" max="11671" width="4" bestFit="1" customWidth="1"/>
    <col min="11672" max="11672" width="12" bestFit="1" customWidth="1"/>
    <col min="11673" max="11673" width="4" bestFit="1" customWidth="1"/>
    <col min="11674" max="11674" width="12" bestFit="1" customWidth="1"/>
    <col min="11675" max="11675" width="4" bestFit="1" customWidth="1"/>
    <col min="11676" max="11676" width="12" bestFit="1" customWidth="1"/>
    <col min="11677" max="11677" width="4" bestFit="1" customWidth="1"/>
    <col min="11678" max="11678" width="12" bestFit="1" customWidth="1"/>
    <col min="11679" max="11679" width="4" bestFit="1" customWidth="1"/>
    <col min="11680" max="11680" width="12" bestFit="1" customWidth="1"/>
    <col min="11681" max="11681" width="4" bestFit="1" customWidth="1"/>
    <col min="11682" max="11682" width="12" bestFit="1" customWidth="1"/>
    <col min="11683" max="11683" width="4" bestFit="1" customWidth="1"/>
    <col min="11684" max="11684" width="12" bestFit="1" customWidth="1"/>
    <col min="11685" max="11685" width="4" bestFit="1" customWidth="1"/>
    <col min="11686" max="11686" width="12" bestFit="1" customWidth="1"/>
    <col min="11687" max="11687" width="4" bestFit="1" customWidth="1"/>
    <col min="11777" max="11777" width="46.42578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2" bestFit="1" customWidth="1"/>
    <col min="11809" max="11809" width="4" bestFit="1" customWidth="1"/>
    <col min="11810" max="11810" width="12" bestFit="1" customWidth="1"/>
    <col min="11811" max="11811" width="4" bestFit="1" customWidth="1"/>
    <col min="11812" max="11812" width="12" bestFit="1" customWidth="1"/>
    <col min="11813" max="11813" width="4" bestFit="1" customWidth="1"/>
    <col min="11814" max="11814" width="12" bestFit="1" customWidth="1"/>
    <col min="11815" max="11815" width="4" bestFit="1" customWidth="1"/>
    <col min="11816" max="11816" width="12" bestFit="1" customWidth="1"/>
    <col min="11817" max="11817" width="4" bestFit="1" customWidth="1"/>
    <col min="11818" max="11818" width="12" bestFit="1" customWidth="1"/>
    <col min="11819" max="11819" width="4" bestFit="1" customWidth="1"/>
    <col min="11820" max="11820" width="12" bestFit="1" customWidth="1"/>
    <col min="11821" max="11821" width="4" bestFit="1" customWidth="1"/>
    <col min="11822" max="11822" width="11" bestFit="1" customWidth="1"/>
    <col min="11823" max="11823" width="4" bestFit="1" customWidth="1"/>
    <col min="11824" max="11824" width="12" bestFit="1" customWidth="1"/>
    <col min="11825" max="11825" width="4" bestFit="1" customWidth="1"/>
    <col min="11826" max="11826" width="12" bestFit="1" customWidth="1"/>
    <col min="11827" max="11827" width="4" bestFit="1" customWidth="1"/>
    <col min="11828" max="11828" width="12" bestFit="1" customWidth="1"/>
    <col min="11829" max="11829" width="4" bestFit="1" customWidth="1"/>
    <col min="11830" max="11830" width="12" bestFit="1" customWidth="1"/>
    <col min="11831" max="11831" width="4" bestFit="1" customWidth="1"/>
    <col min="11832" max="11832" width="12" bestFit="1" customWidth="1"/>
    <col min="11833" max="11833" width="4" bestFit="1" customWidth="1"/>
    <col min="11834" max="11834" width="12" bestFit="1" customWidth="1"/>
    <col min="11835" max="11835" width="4" bestFit="1" customWidth="1"/>
    <col min="11836" max="11836" width="12" bestFit="1" customWidth="1"/>
    <col min="11837" max="11837" width="4" bestFit="1" customWidth="1"/>
    <col min="11838" max="11838" width="12" bestFit="1" customWidth="1"/>
    <col min="11839" max="11839" width="4" bestFit="1" customWidth="1"/>
    <col min="11840" max="11840" width="11" bestFit="1" customWidth="1"/>
    <col min="11841" max="11841" width="4" bestFit="1" customWidth="1"/>
    <col min="11842" max="11842" width="12" bestFit="1" customWidth="1"/>
    <col min="11843" max="11843" width="4" bestFit="1" customWidth="1"/>
    <col min="11844" max="11844" width="10" bestFit="1" customWidth="1"/>
    <col min="11845" max="11845" width="4" bestFit="1" customWidth="1"/>
    <col min="11846" max="11846" width="12" bestFit="1" customWidth="1"/>
    <col min="11847" max="11847" width="4" bestFit="1" customWidth="1"/>
    <col min="11848" max="11848" width="12" bestFit="1" customWidth="1"/>
    <col min="11849" max="11849" width="4" bestFit="1" customWidth="1"/>
    <col min="11850" max="11850" width="12" bestFit="1" customWidth="1"/>
    <col min="11851" max="11851" width="4" bestFit="1" customWidth="1"/>
    <col min="11852" max="11852" width="12" bestFit="1" customWidth="1"/>
    <col min="11853" max="11853" width="4" bestFit="1" customWidth="1"/>
    <col min="11854" max="11854" width="11" bestFit="1" customWidth="1"/>
    <col min="11855" max="11855" width="4" bestFit="1" customWidth="1"/>
    <col min="11856" max="11856" width="12" bestFit="1" customWidth="1"/>
    <col min="11857" max="11857" width="4" bestFit="1" customWidth="1"/>
    <col min="11858" max="11858" width="11" bestFit="1" customWidth="1"/>
    <col min="11859" max="11859" width="4" bestFit="1" customWidth="1"/>
    <col min="11860" max="11860" width="12" bestFit="1" customWidth="1"/>
    <col min="11861" max="11861" width="4" bestFit="1" customWidth="1"/>
    <col min="11862" max="11862" width="12" bestFit="1" customWidth="1"/>
    <col min="11863" max="11863" width="4" bestFit="1" customWidth="1"/>
    <col min="11864" max="11864" width="12" bestFit="1" customWidth="1"/>
    <col min="11865" max="11865" width="4" bestFit="1" customWidth="1"/>
    <col min="11866" max="11866" width="12" bestFit="1" customWidth="1"/>
    <col min="11867" max="11867" width="4" bestFit="1" customWidth="1"/>
    <col min="11868" max="11868" width="12" bestFit="1" customWidth="1"/>
    <col min="11869" max="11869" width="4" bestFit="1" customWidth="1"/>
    <col min="11870" max="11870" width="10" bestFit="1" customWidth="1"/>
    <col min="11871" max="11871" width="4" bestFit="1" customWidth="1"/>
    <col min="11872" max="11872" width="12" bestFit="1" customWidth="1"/>
    <col min="11873" max="11873" width="4" bestFit="1" customWidth="1"/>
    <col min="11874" max="11874" width="12" bestFit="1" customWidth="1"/>
    <col min="11875" max="11875" width="4" bestFit="1" customWidth="1"/>
    <col min="11876" max="11876" width="12" bestFit="1" customWidth="1"/>
    <col min="11877" max="11877" width="4" bestFit="1" customWidth="1"/>
    <col min="11878" max="11878" width="12" bestFit="1" customWidth="1"/>
    <col min="11879" max="11879" width="4" bestFit="1" customWidth="1"/>
    <col min="11880" max="11880" width="12" bestFit="1" customWidth="1"/>
    <col min="11881" max="11881" width="4" bestFit="1" customWidth="1"/>
    <col min="11882" max="11882" width="12" bestFit="1" customWidth="1"/>
    <col min="11883" max="11883" width="4" bestFit="1" customWidth="1"/>
    <col min="11884" max="11884" width="12" bestFit="1" customWidth="1"/>
    <col min="11885" max="11885" width="4" bestFit="1" customWidth="1"/>
    <col min="11886" max="11886" width="12" bestFit="1" customWidth="1"/>
    <col min="11887" max="11887" width="4" bestFit="1" customWidth="1"/>
    <col min="11888" max="11888" width="12" bestFit="1" customWidth="1"/>
    <col min="11889" max="11889" width="4" bestFit="1" customWidth="1"/>
    <col min="11890" max="11890" width="12" bestFit="1" customWidth="1"/>
    <col min="11891" max="11891" width="4" bestFit="1" customWidth="1"/>
    <col min="11892" max="11892" width="12" bestFit="1" customWidth="1"/>
    <col min="11893" max="11893" width="4" bestFit="1" customWidth="1"/>
    <col min="11894" max="11894" width="12" bestFit="1" customWidth="1"/>
    <col min="11895" max="11895" width="4" bestFit="1" customWidth="1"/>
    <col min="11896" max="11896" width="12" bestFit="1" customWidth="1"/>
    <col min="11897" max="11897" width="4" bestFit="1" customWidth="1"/>
    <col min="11898" max="11898" width="12" bestFit="1" customWidth="1"/>
    <col min="11899" max="11899" width="4" bestFit="1" customWidth="1"/>
    <col min="11900" max="11900" width="12" bestFit="1" customWidth="1"/>
    <col min="11901" max="11901" width="4" bestFit="1" customWidth="1"/>
    <col min="11902" max="11902" width="12" bestFit="1" customWidth="1"/>
    <col min="11903" max="11903" width="4" bestFit="1" customWidth="1"/>
    <col min="11904" max="11904" width="12" bestFit="1" customWidth="1"/>
    <col min="11905" max="11905" width="4" bestFit="1" customWidth="1"/>
    <col min="11906" max="11906" width="12" bestFit="1" customWidth="1"/>
    <col min="11907" max="11907" width="4" bestFit="1" customWidth="1"/>
    <col min="11908" max="11908" width="11" bestFit="1" customWidth="1"/>
    <col min="11909" max="11909" width="4" bestFit="1" customWidth="1"/>
    <col min="11910" max="11910" width="11" bestFit="1" customWidth="1"/>
    <col min="11911" max="11911" width="4" bestFit="1" customWidth="1"/>
    <col min="11912" max="11912" width="12" bestFit="1" customWidth="1"/>
    <col min="11913" max="11913" width="4" bestFit="1" customWidth="1"/>
    <col min="11914" max="11914" width="12" bestFit="1" customWidth="1"/>
    <col min="11915" max="11915" width="4" bestFit="1" customWidth="1"/>
    <col min="11916" max="11916" width="12" bestFit="1" customWidth="1"/>
    <col min="11917" max="11917" width="4" bestFit="1" customWidth="1"/>
    <col min="11918" max="11918" width="12" bestFit="1" customWidth="1"/>
    <col min="11919" max="11919" width="4" bestFit="1" customWidth="1"/>
    <col min="11920" max="11920" width="12" bestFit="1" customWidth="1"/>
    <col min="11921" max="11921" width="4" bestFit="1" customWidth="1"/>
    <col min="11922" max="11922" width="12" bestFit="1" customWidth="1"/>
    <col min="11923" max="11923" width="4" bestFit="1" customWidth="1"/>
    <col min="11924" max="11924" width="12" bestFit="1" customWidth="1"/>
    <col min="11925" max="11925" width="4" bestFit="1" customWidth="1"/>
    <col min="11926" max="11926" width="12" bestFit="1" customWidth="1"/>
    <col min="11927" max="11927" width="4" bestFit="1" customWidth="1"/>
    <col min="11928" max="11928" width="12" bestFit="1" customWidth="1"/>
    <col min="11929" max="11929" width="4" bestFit="1" customWidth="1"/>
    <col min="11930" max="11930" width="12" bestFit="1" customWidth="1"/>
    <col min="11931" max="11931" width="4" bestFit="1" customWidth="1"/>
    <col min="11932" max="11932" width="12" bestFit="1" customWidth="1"/>
    <col min="11933" max="11933" width="4" bestFit="1" customWidth="1"/>
    <col min="11934" max="11934" width="12" bestFit="1" customWidth="1"/>
    <col min="11935" max="11935" width="4" bestFit="1" customWidth="1"/>
    <col min="11936" max="11936" width="12" bestFit="1" customWidth="1"/>
    <col min="11937" max="11937" width="4" bestFit="1" customWidth="1"/>
    <col min="11938" max="11938" width="12" bestFit="1" customWidth="1"/>
    <col min="11939" max="11939" width="4" bestFit="1" customWidth="1"/>
    <col min="11940" max="11940" width="12" bestFit="1" customWidth="1"/>
    <col min="11941" max="11941" width="4" bestFit="1" customWidth="1"/>
    <col min="11942" max="11942" width="12" bestFit="1" customWidth="1"/>
    <col min="11943" max="11943" width="4" bestFit="1" customWidth="1"/>
    <col min="12033" max="12033" width="46.42578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2" bestFit="1" customWidth="1"/>
    <col min="12065" max="12065" width="4" bestFit="1" customWidth="1"/>
    <col min="12066" max="12066" width="12" bestFit="1" customWidth="1"/>
    <col min="12067" max="12067" width="4" bestFit="1" customWidth="1"/>
    <col min="12068" max="12068" width="12" bestFit="1" customWidth="1"/>
    <col min="12069" max="12069" width="4" bestFit="1" customWidth="1"/>
    <col min="12070" max="12070" width="12" bestFit="1" customWidth="1"/>
    <col min="12071" max="12071" width="4" bestFit="1" customWidth="1"/>
    <col min="12072" max="12072" width="12" bestFit="1" customWidth="1"/>
    <col min="12073" max="12073" width="4" bestFit="1" customWidth="1"/>
    <col min="12074" max="12074" width="12" bestFit="1" customWidth="1"/>
    <col min="12075" max="12075" width="4" bestFit="1" customWidth="1"/>
    <col min="12076" max="12076" width="12" bestFit="1" customWidth="1"/>
    <col min="12077" max="12077" width="4" bestFit="1" customWidth="1"/>
    <col min="12078" max="12078" width="11" bestFit="1" customWidth="1"/>
    <col min="12079" max="12079" width="4" bestFit="1" customWidth="1"/>
    <col min="12080" max="12080" width="12" bestFit="1" customWidth="1"/>
    <col min="12081" max="12081" width="4" bestFit="1" customWidth="1"/>
    <col min="12082" max="12082" width="12" bestFit="1" customWidth="1"/>
    <col min="12083" max="12083" width="4" bestFit="1" customWidth="1"/>
    <col min="12084" max="12084" width="12" bestFit="1" customWidth="1"/>
    <col min="12085" max="12085" width="4" bestFit="1" customWidth="1"/>
    <col min="12086" max="12086" width="12" bestFit="1" customWidth="1"/>
    <col min="12087" max="12087" width="4" bestFit="1" customWidth="1"/>
    <col min="12088" max="12088" width="12" bestFit="1" customWidth="1"/>
    <col min="12089" max="12089" width="4" bestFit="1" customWidth="1"/>
    <col min="12090" max="12090" width="12" bestFit="1" customWidth="1"/>
    <col min="12091" max="12091" width="4" bestFit="1" customWidth="1"/>
    <col min="12092" max="12092" width="12" bestFit="1" customWidth="1"/>
    <col min="12093" max="12093" width="4" bestFit="1" customWidth="1"/>
    <col min="12094" max="12094" width="12" bestFit="1" customWidth="1"/>
    <col min="12095" max="12095" width="4" bestFit="1" customWidth="1"/>
    <col min="12096" max="12096" width="11" bestFit="1" customWidth="1"/>
    <col min="12097" max="12097" width="4" bestFit="1" customWidth="1"/>
    <col min="12098" max="12098" width="12" bestFit="1" customWidth="1"/>
    <col min="12099" max="12099" width="4" bestFit="1" customWidth="1"/>
    <col min="12100" max="12100" width="10" bestFit="1" customWidth="1"/>
    <col min="12101" max="12101" width="4" bestFit="1" customWidth="1"/>
    <col min="12102" max="12102" width="12" bestFit="1" customWidth="1"/>
    <col min="12103" max="12103" width="4" bestFit="1" customWidth="1"/>
    <col min="12104" max="12104" width="12" bestFit="1" customWidth="1"/>
    <col min="12105" max="12105" width="4" bestFit="1" customWidth="1"/>
    <col min="12106" max="12106" width="12" bestFit="1" customWidth="1"/>
    <col min="12107" max="12107" width="4" bestFit="1" customWidth="1"/>
    <col min="12108" max="12108" width="12" bestFit="1" customWidth="1"/>
    <col min="12109" max="12109" width="4" bestFit="1" customWidth="1"/>
    <col min="12110" max="12110" width="11" bestFit="1" customWidth="1"/>
    <col min="12111" max="12111" width="4" bestFit="1" customWidth="1"/>
    <col min="12112" max="12112" width="12" bestFit="1" customWidth="1"/>
    <col min="12113" max="12113" width="4" bestFit="1" customWidth="1"/>
    <col min="12114" max="12114" width="11" bestFit="1" customWidth="1"/>
    <col min="12115" max="12115" width="4" bestFit="1" customWidth="1"/>
    <col min="12116" max="12116" width="12" bestFit="1" customWidth="1"/>
    <col min="12117" max="12117" width="4" bestFit="1" customWidth="1"/>
    <col min="12118" max="12118" width="12" bestFit="1" customWidth="1"/>
    <col min="12119" max="12119" width="4" bestFit="1" customWidth="1"/>
    <col min="12120" max="12120" width="12" bestFit="1" customWidth="1"/>
    <col min="12121" max="12121" width="4" bestFit="1" customWidth="1"/>
    <col min="12122" max="12122" width="12" bestFit="1" customWidth="1"/>
    <col min="12123" max="12123" width="4" bestFit="1" customWidth="1"/>
    <col min="12124" max="12124" width="12" bestFit="1" customWidth="1"/>
    <col min="12125" max="12125" width="4" bestFit="1" customWidth="1"/>
    <col min="12126" max="12126" width="10" bestFit="1" customWidth="1"/>
    <col min="12127" max="12127" width="4" bestFit="1" customWidth="1"/>
    <col min="12128" max="12128" width="12" bestFit="1" customWidth="1"/>
    <col min="12129" max="12129" width="4" bestFit="1" customWidth="1"/>
    <col min="12130" max="12130" width="12" bestFit="1" customWidth="1"/>
    <col min="12131" max="12131" width="4" bestFit="1" customWidth="1"/>
    <col min="12132" max="12132" width="12" bestFit="1" customWidth="1"/>
    <col min="12133" max="12133" width="4" bestFit="1" customWidth="1"/>
    <col min="12134" max="12134" width="12" bestFit="1" customWidth="1"/>
    <col min="12135" max="12135" width="4" bestFit="1" customWidth="1"/>
    <col min="12136" max="12136" width="12" bestFit="1" customWidth="1"/>
    <col min="12137" max="12137" width="4" bestFit="1" customWidth="1"/>
    <col min="12138" max="12138" width="12" bestFit="1" customWidth="1"/>
    <col min="12139" max="12139" width="4" bestFit="1" customWidth="1"/>
    <col min="12140" max="12140" width="12" bestFit="1" customWidth="1"/>
    <col min="12141" max="12141" width="4" bestFit="1" customWidth="1"/>
    <col min="12142" max="12142" width="12" bestFit="1" customWidth="1"/>
    <col min="12143" max="12143" width="4" bestFit="1" customWidth="1"/>
    <col min="12144" max="12144" width="12" bestFit="1" customWidth="1"/>
    <col min="12145" max="12145" width="4" bestFit="1" customWidth="1"/>
    <col min="12146" max="12146" width="12" bestFit="1" customWidth="1"/>
    <col min="12147" max="12147" width="4" bestFit="1" customWidth="1"/>
    <col min="12148" max="12148" width="12" bestFit="1" customWidth="1"/>
    <col min="12149" max="12149" width="4" bestFit="1" customWidth="1"/>
    <col min="12150" max="12150" width="12" bestFit="1" customWidth="1"/>
    <col min="12151" max="12151" width="4" bestFit="1" customWidth="1"/>
    <col min="12152" max="12152" width="12" bestFit="1" customWidth="1"/>
    <col min="12153" max="12153" width="4" bestFit="1" customWidth="1"/>
    <col min="12154" max="12154" width="12" bestFit="1" customWidth="1"/>
    <col min="12155" max="12155" width="4" bestFit="1" customWidth="1"/>
    <col min="12156" max="12156" width="12" bestFit="1" customWidth="1"/>
    <col min="12157" max="12157" width="4" bestFit="1" customWidth="1"/>
    <col min="12158" max="12158" width="12" bestFit="1" customWidth="1"/>
    <col min="12159" max="12159" width="4" bestFit="1" customWidth="1"/>
    <col min="12160" max="12160" width="12" bestFit="1" customWidth="1"/>
    <col min="12161" max="12161" width="4" bestFit="1" customWidth="1"/>
    <col min="12162" max="12162" width="12" bestFit="1" customWidth="1"/>
    <col min="12163" max="12163" width="4" bestFit="1" customWidth="1"/>
    <col min="12164" max="12164" width="11" bestFit="1" customWidth="1"/>
    <col min="12165" max="12165" width="4" bestFit="1" customWidth="1"/>
    <col min="12166" max="12166" width="11" bestFit="1" customWidth="1"/>
    <col min="12167" max="12167" width="4" bestFit="1" customWidth="1"/>
    <col min="12168" max="12168" width="12" bestFit="1" customWidth="1"/>
    <col min="12169" max="12169" width="4" bestFit="1" customWidth="1"/>
    <col min="12170" max="12170" width="12" bestFit="1" customWidth="1"/>
    <col min="12171" max="12171" width="4" bestFit="1" customWidth="1"/>
    <col min="12172" max="12172" width="12" bestFit="1" customWidth="1"/>
    <col min="12173" max="12173" width="4" bestFit="1" customWidth="1"/>
    <col min="12174" max="12174" width="12" bestFit="1" customWidth="1"/>
    <col min="12175" max="12175" width="4" bestFit="1" customWidth="1"/>
    <col min="12176" max="12176" width="12" bestFit="1" customWidth="1"/>
    <col min="12177" max="12177" width="4" bestFit="1" customWidth="1"/>
    <col min="12178" max="12178" width="12" bestFit="1" customWidth="1"/>
    <col min="12179" max="12179" width="4" bestFit="1" customWidth="1"/>
    <col min="12180" max="12180" width="12" bestFit="1" customWidth="1"/>
    <col min="12181" max="12181" width="4" bestFit="1" customWidth="1"/>
    <col min="12182" max="12182" width="12" bestFit="1" customWidth="1"/>
    <col min="12183" max="12183" width="4" bestFit="1" customWidth="1"/>
    <col min="12184" max="12184" width="12" bestFit="1" customWidth="1"/>
    <col min="12185" max="12185" width="4" bestFit="1" customWidth="1"/>
    <col min="12186" max="12186" width="12" bestFit="1" customWidth="1"/>
    <col min="12187" max="12187" width="4" bestFit="1" customWidth="1"/>
    <col min="12188" max="12188" width="12" bestFit="1" customWidth="1"/>
    <col min="12189" max="12189" width="4" bestFit="1" customWidth="1"/>
    <col min="12190" max="12190" width="12" bestFit="1" customWidth="1"/>
    <col min="12191" max="12191" width="4" bestFit="1" customWidth="1"/>
    <col min="12192" max="12192" width="12" bestFit="1" customWidth="1"/>
    <col min="12193" max="12193" width="4" bestFit="1" customWidth="1"/>
    <col min="12194" max="12194" width="12" bestFit="1" customWidth="1"/>
    <col min="12195" max="12195" width="4" bestFit="1" customWidth="1"/>
    <col min="12196" max="12196" width="12" bestFit="1" customWidth="1"/>
    <col min="12197" max="12197" width="4" bestFit="1" customWidth="1"/>
    <col min="12198" max="12198" width="12" bestFit="1" customWidth="1"/>
    <col min="12199" max="12199" width="4" bestFit="1" customWidth="1"/>
    <col min="12289" max="12289" width="46.42578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2" bestFit="1" customWidth="1"/>
    <col min="12321" max="12321" width="4" bestFit="1" customWidth="1"/>
    <col min="12322" max="12322" width="12" bestFit="1" customWidth="1"/>
    <col min="12323" max="12323" width="4" bestFit="1" customWidth="1"/>
    <col min="12324" max="12324" width="12" bestFit="1" customWidth="1"/>
    <col min="12325" max="12325" width="4" bestFit="1" customWidth="1"/>
    <col min="12326" max="12326" width="12" bestFit="1" customWidth="1"/>
    <col min="12327" max="12327" width="4" bestFit="1" customWidth="1"/>
    <col min="12328" max="12328" width="12" bestFit="1" customWidth="1"/>
    <col min="12329" max="12329" width="4" bestFit="1" customWidth="1"/>
    <col min="12330" max="12330" width="12" bestFit="1" customWidth="1"/>
    <col min="12331" max="12331" width="4" bestFit="1" customWidth="1"/>
    <col min="12332" max="12332" width="12" bestFit="1" customWidth="1"/>
    <col min="12333" max="12333" width="4" bestFit="1" customWidth="1"/>
    <col min="12334" max="12334" width="11" bestFit="1" customWidth="1"/>
    <col min="12335" max="12335" width="4" bestFit="1" customWidth="1"/>
    <col min="12336" max="12336" width="12" bestFit="1" customWidth="1"/>
    <col min="12337" max="12337" width="4" bestFit="1" customWidth="1"/>
    <col min="12338" max="12338" width="12" bestFit="1" customWidth="1"/>
    <col min="12339" max="12339" width="4" bestFit="1" customWidth="1"/>
    <col min="12340" max="12340" width="12" bestFit="1" customWidth="1"/>
    <col min="12341" max="12341" width="4" bestFit="1" customWidth="1"/>
    <col min="12342" max="12342" width="12" bestFit="1" customWidth="1"/>
    <col min="12343" max="12343" width="4" bestFit="1" customWidth="1"/>
    <col min="12344" max="12344" width="12" bestFit="1" customWidth="1"/>
    <col min="12345" max="12345" width="4" bestFit="1" customWidth="1"/>
    <col min="12346" max="12346" width="12" bestFit="1" customWidth="1"/>
    <col min="12347" max="12347" width="4" bestFit="1" customWidth="1"/>
    <col min="12348" max="12348" width="12" bestFit="1" customWidth="1"/>
    <col min="12349" max="12349" width="4" bestFit="1" customWidth="1"/>
    <col min="12350" max="12350" width="12" bestFit="1" customWidth="1"/>
    <col min="12351" max="12351" width="4" bestFit="1" customWidth="1"/>
    <col min="12352" max="12352" width="11" bestFit="1" customWidth="1"/>
    <col min="12353" max="12353" width="4" bestFit="1" customWidth="1"/>
    <col min="12354" max="12354" width="12" bestFit="1" customWidth="1"/>
    <col min="12355" max="12355" width="4" bestFit="1" customWidth="1"/>
    <col min="12356" max="12356" width="10" bestFit="1" customWidth="1"/>
    <col min="12357" max="12357" width="4" bestFit="1" customWidth="1"/>
    <col min="12358" max="12358" width="12" bestFit="1" customWidth="1"/>
    <col min="12359" max="12359" width="4" bestFit="1" customWidth="1"/>
    <col min="12360" max="12360" width="12" bestFit="1" customWidth="1"/>
    <col min="12361" max="12361" width="4" bestFit="1" customWidth="1"/>
    <col min="12362" max="12362" width="12" bestFit="1" customWidth="1"/>
    <col min="12363" max="12363" width="4" bestFit="1" customWidth="1"/>
    <col min="12364" max="12364" width="12" bestFit="1" customWidth="1"/>
    <col min="12365" max="12365" width="4" bestFit="1" customWidth="1"/>
    <col min="12366" max="12366" width="11" bestFit="1" customWidth="1"/>
    <col min="12367" max="12367" width="4" bestFit="1" customWidth="1"/>
    <col min="12368" max="12368" width="12" bestFit="1" customWidth="1"/>
    <col min="12369" max="12369" width="4" bestFit="1" customWidth="1"/>
    <col min="12370" max="12370" width="11" bestFit="1" customWidth="1"/>
    <col min="12371" max="12371" width="4" bestFit="1" customWidth="1"/>
    <col min="12372" max="12372" width="12" bestFit="1" customWidth="1"/>
    <col min="12373" max="12373" width="4" bestFit="1" customWidth="1"/>
    <col min="12374" max="12374" width="12" bestFit="1" customWidth="1"/>
    <col min="12375" max="12375" width="4" bestFit="1" customWidth="1"/>
    <col min="12376" max="12376" width="12" bestFit="1" customWidth="1"/>
    <col min="12377" max="12377" width="4" bestFit="1" customWidth="1"/>
    <col min="12378" max="12378" width="12" bestFit="1" customWidth="1"/>
    <col min="12379" max="12379" width="4" bestFit="1" customWidth="1"/>
    <col min="12380" max="12380" width="12" bestFit="1" customWidth="1"/>
    <col min="12381" max="12381" width="4" bestFit="1" customWidth="1"/>
    <col min="12382" max="12382" width="10" bestFit="1" customWidth="1"/>
    <col min="12383" max="12383" width="4" bestFit="1" customWidth="1"/>
    <col min="12384" max="12384" width="12" bestFit="1" customWidth="1"/>
    <col min="12385" max="12385" width="4" bestFit="1" customWidth="1"/>
    <col min="12386" max="12386" width="12" bestFit="1" customWidth="1"/>
    <col min="12387" max="12387" width="4" bestFit="1" customWidth="1"/>
    <col min="12388" max="12388" width="12" bestFit="1" customWidth="1"/>
    <col min="12389" max="12389" width="4" bestFit="1" customWidth="1"/>
    <col min="12390" max="12390" width="12" bestFit="1" customWidth="1"/>
    <col min="12391" max="12391" width="4" bestFit="1" customWidth="1"/>
    <col min="12392" max="12392" width="12" bestFit="1" customWidth="1"/>
    <col min="12393" max="12393" width="4" bestFit="1" customWidth="1"/>
    <col min="12394" max="12394" width="12" bestFit="1" customWidth="1"/>
    <col min="12395" max="12395" width="4" bestFit="1" customWidth="1"/>
    <col min="12396" max="12396" width="12" bestFit="1" customWidth="1"/>
    <col min="12397" max="12397" width="4" bestFit="1" customWidth="1"/>
    <col min="12398" max="12398" width="12" bestFit="1" customWidth="1"/>
    <col min="12399" max="12399" width="4" bestFit="1" customWidth="1"/>
    <col min="12400" max="12400" width="12" bestFit="1" customWidth="1"/>
    <col min="12401" max="12401" width="4" bestFit="1" customWidth="1"/>
    <col min="12402" max="12402" width="12" bestFit="1" customWidth="1"/>
    <col min="12403" max="12403" width="4" bestFit="1" customWidth="1"/>
    <col min="12404" max="12404" width="12" bestFit="1" customWidth="1"/>
    <col min="12405" max="12405" width="4" bestFit="1" customWidth="1"/>
    <col min="12406" max="12406" width="12" bestFit="1" customWidth="1"/>
    <col min="12407" max="12407" width="4" bestFit="1" customWidth="1"/>
    <col min="12408" max="12408" width="12" bestFit="1" customWidth="1"/>
    <col min="12409" max="12409" width="4" bestFit="1" customWidth="1"/>
    <col min="12410" max="12410" width="12" bestFit="1" customWidth="1"/>
    <col min="12411" max="12411" width="4" bestFit="1" customWidth="1"/>
    <col min="12412" max="12412" width="12" bestFit="1" customWidth="1"/>
    <col min="12413" max="12413" width="4" bestFit="1" customWidth="1"/>
    <col min="12414" max="12414" width="12" bestFit="1" customWidth="1"/>
    <col min="12415" max="12415" width="4" bestFit="1" customWidth="1"/>
    <col min="12416" max="12416" width="12" bestFit="1" customWidth="1"/>
    <col min="12417" max="12417" width="4" bestFit="1" customWidth="1"/>
    <col min="12418" max="12418" width="12" bestFit="1" customWidth="1"/>
    <col min="12419" max="12419" width="4" bestFit="1" customWidth="1"/>
    <col min="12420" max="12420" width="11" bestFit="1" customWidth="1"/>
    <col min="12421" max="12421" width="4" bestFit="1" customWidth="1"/>
    <col min="12422" max="12422" width="11" bestFit="1" customWidth="1"/>
    <col min="12423" max="12423" width="4" bestFit="1" customWidth="1"/>
    <col min="12424" max="12424" width="12" bestFit="1" customWidth="1"/>
    <col min="12425" max="12425" width="4" bestFit="1" customWidth="1"/>
    <col min="12426" max="12426" width="12" bestFit="1" customWidth="1"/>
    <col min="12427" max="12427" width="4" bestFit="1" customWidth="1"/>
    <col min="12428" max="12428" width="12" bestFit="1" customWidth="1"/>
    <col min="12429" max="12429" width="4" bestFit="1" customWidth="1"/>
    <col min="12430" max="12430" width="12" bestFit="1" customWidth="1"/>
    <col min="12431" max="12431" width="4" bestFit="1" customWidth="1"/>
    <col min="12432" max="12432" width="12" bestFit="1" customWidth="1"/>
    <col min="12433" max="12433" width="4" bestFit="1" customWidth="1"/>
    <col min="12434" max="12434" width="12" bestFit="1" customWidth="1"/>
    <col min="12435" max="12435" width="4" bestFit="1" customWidth="1"/>
    <col min="12436" max="12436" width="12" bestFit="1" customWidth="1"/>
    <col min="12437" max="12437" width="4" bestFit="1" customWidth="1"/>
    <col min="12438" max="12438" width="12" bestFit="1" customWidth="1"/>
    <col min="12439" max="12439" width="4" bestFit="1" customWidth="1"/>
    <col min="12440" max="12440" width="12" bestFit="1" customWidth="1"/>
    <col min="12441" max="12441" width="4" bestFit="1" customWidth="1"/>
    <col min="12442" max="12442" width="12" bestFit="1" customWidth="1"/>
    <col min="12443" max="12443" width="4" bestFit="1" customWidth="1"/>
    <col min="12444" max="12444" width="12" bestFit="1" customWidth="1"/>
    <col min="12445" max="12445" width="4" bestFit="1" customWidth="1"/>
    <col min="12446" max="12446" width="12" bestFit="1" customWidth="1"/>
    <col min="12447" max="12447" width="4" bestFit="1" customWidth="1"/>
    <col min="12448" max="12448" width="12" bestFit="1" customWidth="1"/>
    <col min="12449" max="12449" width="4" bestFit="1" customWidth="1"/>
    <col min="12450" max="12450" width="12" bestFit="1" customWidth="1"/>
    <col min="12451" max="12451" width="4" bestFit="1" customWidth="1"/>
    <col min="12452" max="12452" width="12" bestFit="1" customWidth="1"/>
    <col min="12453" max="12453" width="4" bestFit="1" customWidth="1"/>
    <col min="12454" max="12454" width="12" bestFit="1" customWidth="1"/>
    <col min="12455" max="12455" width="4" bestFit="1" customWidth="1"/>
    <col min="12545" max="12545" width="46.42578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2" bestFit="1" customWidth="1"/>
    <col min="12577" max="12577" width="4" bestFit="1" customWidth="1"/>
    <col min="12578" max="12578" width="12" bestFit="1" customWidth="1"/>
    <col min="12579" max="12579" width="4" bestFit="1" customWidth="1"/>
    <col min="12580" max="12580" width="12" bestFit="1" customWidth="1"/>
    <col min="12581" max="12581" width="4" bestFit="1" customWidth="1"/>
    <col min="12582" max="12582" width="12" bestFit="1" customWidth="1"/>
    <col min="12583" max="12583" width="4" bestFit="1" customWidth="1"/>
    <col min="12584" max="12584" width="12" bestFit="1" customWidth="1"/>
    <col min="12585" max="12585" width="4" bestFit="1" customWidth="1"/>
    <col min="12586" max="12586" width="12" bestFit="1" customWidth="1"/>
    <col min="12587" max="12587" width="4" bestFit="1" customWidth="1"/>
    <col min="12588" max="12588" width="12" bestFit="1" customWidth="1"/>
    <col min="12589" max="12589" width="4" bestFit="1" customWidth="1"/>
    <col min="12590" max="12590" width="11" bestFit="1" customWidth="1"/>
    <col min="12591" max="12591" width="4" bestFit="1" customWidth="1"/>
    <col min="12592" max="12592" width="12" bestFit="1" customWidth="1"/>
    <col min="12593" max="12593" width="4" bestFit="1" customWidth="1"/>
    <col min="12594" max="12594" width="12" bestFit="1" customWidth="1"/>
    <col min="12595" max="12595" width="4" bestFit="1" customWidth="1"/>
    <col min="12596" max="12596" width="12" bestFit="1" customWidth="1"/>
    <col min="12597" max="12597" width="4" bestFit="1" customWidth="1"/>
    <col min="12598" max="12598" width="12" bestFit="1" customWidth="1"/>
    <col min="12599" max="12599" width="4" bestFit="1" customWidth="1"/>
    <col min="12600" max="12600" width="12" bestFit="1" customWidth="1"/>
    <col min="12601" max="12601" width="4" bestFit="1" customWidth="1"/>
    <col min="12602" max="12602" width="12" bestFit="1" customWidth="1"/>
    <col min="12603" max="12603" width="4" bestFit="1" customWidth="1"/>
    <col min="12604" max="12604" width="12" bestFit="1" customWidth="1"/>
    <col min="12605" max="12605" width="4" bestFit="1" customWidth="1"/>
    <col min="12606" max="12606" width="12" bestFit="1" customWidth="1"/>
    <col min="12607" max="12607" width="4" bestFit="1" customWidth="1"/>
    <col min="12608" max="12608" width="11" bestFit="1" customWidth="1"/>
    <col min="12609" max="12609" width="4" bestFit="1" customWidth="1"/>
    <col min="12610" max="12610" width="12" bestFit="1" customWidth="1"/>
    <col min="12611" max="12611" width="4" bestFit="1" customWidth="1"/>
    <col min="12612" max="12612" width="10" bestFit="1" customWidth="1"/>
    <col min="12613" max="12613" width="4" bestFit="1" customWidth="1"/>
    <col min="12614" max="12614" width="12" bestFit="1" customWidth="1"/>
    <col min="12615" max="12615" width="4" bestFit="1" customWidth="1"/>
    <col min="12616" max="12616" width="12" bestFit="1" customWidth="1"/>
    <col min="12617" max="12617" width="4" bestFit="1" customWidth="1"/>
    <col min="12618" max="12618" width="12" bestFit="1" customWidth="1"/>
    <col min="12619" max="12619" width="4" bestFit="1" customWidth="1"/>
    <col min="12620" max="12620" width="12" bestFit="1" customWidth="1"/>
    <col min="12621" max="12621" width="4" bestFit="1" customWidth="1"/>
    <col min="12622" max="12622" width="11" bestFit="1" customWidth="1"/>
    <col min="12623" max="12623" width="4" bestFit="1" customWidth="1"/>
    <col min="12624" max="12624" width="12" bestFit="1" customWidth="1"/>
    <col min="12625" max="12625" width="4" bestFit="1" customWidth="1"/>
    <col min="12626" max="12626" width="11" bestFit="1" customWidth="1"/>
    <col min="12627" max="12627" width="4" bestFit="1" customWidth="1"/>
    <col min="12628" max="12628" width="12" bestFit="1" customWidth="1"/>
    <col min="12629" max="12629" width="4" bestFit="1" customWidth="1"/>
    <col min="12630" max="12630" width="12" bestFit="1" customWidth="1"/>
    <col min="12631" max="12631" width="4" bestFit="1" customWidth="1"/>
    <col min="12632" max="12632" width="12" bestFit="1" customWidth="1"/>
    <col min="12633" max="12633" width="4" bestFit="1" customWidth="1"/>
    <col min="12634" max="12634" width="12" bestFit="1" customWidth="1"/>
    <col min="12635" max="12635" width="4" bestFit="1" customWidth="1"/>
    <col min="12636" max="12636" width="12" bestFit="1" customWidth="1"/>
    <col min="12637" max="12637" width="4" bestFit="1" customWidth="1"/>
    <col min="12638" max="12638" width="10" bestFit="1" customWidth="1"/>
    <col min="12639" max="12639" width="4" bestFit="1" customWidth="1"/>
    <col min="12640" max="12640" width="12" bestFit="1" customWidth="1"/>
    <col min="12641" max="12641" width="4" bestFit="1" customWidth="1"/>
    <col min="12642" max="12642" width="12" bestFit="1" customWidth="1"/>
    <col min="12643" max="12643" width="4" bestFit="1" customWidth="1"/>
    <col min="12644" max="12644" width="12" bestFit="1" customWidth="1"/>
    <col min="12645" max="12645" width="4" bestFit="1" customWidth="1"/>
    <col min="12646" max="12646" width="12" bestFit="1" customWidth="1"/>
    <col min="12647" max="12647" width="4" bestFit="1" customWidth="1"/>
    <col min="12648" max="12648" width="12" bestFit="1" customWidth="1"/>
    <col min="12649" max="12649" width="4" bestFit="1" customWidth="1"/>
    <col min="12650" max="12650" width="12" bestFit="1" customWidth="1"/>
    <col min="12651" max="12651" width="4" bestFit="1" customWidth="1"/>
    <col min="12652" max="12652" width="12" bestFit="1" customWidth="1"/>
    <col min="12653" max="12653" width="4" bestFit="1" customWidth="1"/>
    <col min="12654" max="12654" width="12" bestFit="1" customWidth="1"/>
    <col min="12655" max="12655" width="4" bestFit="1" customWidth="1"/>
    <col min="12656" max="12656" width="12" bestFit="1" customWidth="1"/>
    <col min="12657" max="12657" width="4" bestFit="1" customWidth="1"/>
    <col min="12658" max="12658" width="12" bestFit="1" customWidth="1"/>
    <col min="12659" max="12659" width="4" bestFit="1" customWidth="1"/>
    <col min="12660" max="12660" width="12" bestFit="1" customWidth="1"/>
    <col min="12661" max="12661" width="4" bestFit="1" customWidth="1"/>
    <col min="12662" max="12662" width="12" bestFit="1" customWidth="1"/>
    <col min="12663" max="12663" width="4" bestFit="1" customWidth="1"/>
    <col min="12664" max="12664" width="12" bestFit="1" customWidth="1"/>
    <col min="12665" max="12665" width="4" bestFit="1" customWidth="1"/>
    <col min="12666" max="12666" width="12" bestFit="1" customWidth="1"/>
    <col min="12667" max="12667" width="4" bestFit="1" customWidth="1"/>
    <col min="12668" max="12668" width="12" bestFit="1" customWidth="1"/>
    <col min="12669" max="12669" width="4" bestFit="1" customWidth="1"/>
    <col min="12670" max="12670" width="12" bestFit="1" customWidth="1"/>
    <col min="12671" max="12671" width="4" bestFit="1" customWidth="1"/>
    <col min="12672" max="12672" width="12" bestFit="1" customWidth="1"/>
    <col min="12673" max="12673" width="4" bestFit="1" customWidth="1"/>
    <col min="12674" max="12674" width="12" bestFit="1" customWidth="1"/>
    <col min="12675" max="12675" width="4" bestFit="1" customWidth="1"/>
    <col min="12676" max="12676" width="11" bestFit="1" customWidth="1"/>
    <col min="12677" max="12677" width="4" bestFit="1" customWidth="1"/>
    <col min="12678" max="12678" width="11" bestFit="1" customWidth="1"/>
    <col min="12679" max="12679" width="4" bestFit="1" customWidth="1"/>
    <col min="12680" max="12680" width="12" bestFit="1" customWidth="1"/>
    <col min="12681" max="12681" width="4" bestFit="1" customWidth="1"/>
    <col min="12682" max="12682" width="12" bestFit="1" customWidth="1"/>
    <col min="12683" max="12683" width="4" bestFit="1" customWidth="1"/>
    <col min="12684" max="12684" width="12" bestFit="1" customWidth="1"/>
    <col min="12685" max="12685" width="4" bestFit="1" customWidth="1"/>
    <col min="12686" max="12686" width="12" bestFit="1" customWidth="1"/>
    <col min="12687" max="12687" width="4" bestFit="1" customWidth="1"/>
    <col min="12688" max="12688" width="12" bestFit="1" customWidth="1"/>
    <col min="12689" max="12689" width="4" bestFit="1" customWidth="1"/>
    <col min="12690" max="12690" width="12" bestFit="1" customWidth="1"/>
    <col min="12691" max="12691" width="4" bestFit="1" customWidth="1"/>
    <col min="12692" max="12692" width="12" bestFit="1" customWidth="1"/>
    <col min="12693" max="12693" width="4" bestFit="1" customWidth="1"/>
    <col min="12694" max="12694" width="12" bestFit="1" customWidth="1"/>
    <col min="12695" max="12695" width="4" bestFit="1" customWidth="1"/>
    <col min="12696" max="12696" width="12" bestFit="1" customWidth="1"/>
    <col min="12697" max="12697" width="4" bestFit="1" customWidth="1"/>
    <col min="12698" max="12698" width="12" bestFit="1" customWidth="1"/>
    <col min="12699" max="12699" width="4" bestFit="1" customWidth="1"/>
    <col min="12700" max="12700" width="12" bestFit="1" customWidth="1"/>
    <col min="12701" max="12701" width="4" bestFit="1" customWidth="1"/>
    <col min="12702" max="12702" width="12" bestFit="1" customWidth="1"/>
    <col min="12703" max="12703" width="4" bestFit="1" customWidth="1"/>
    <col min="12704" max="12704" width="12" bestFit="1" customWidth="1"/>
    <col min="12705" max="12705" width="4" bestFit="1" customWidth="1"/>
    <col min="12706" max="12706" width="12" bestFit="1" customWidth="1"/>
    <col min="12707" max="12707" width="4" bestFit="1" customWidth="1"/>
    <col min="12708" max="12708" width="12" bestFit="1" customWidth="1"/>
    <col min="12709" max="12709" width="4" bestFit="1" customWidth="1"/>
    <col min="12710" max="12710" width="12" bestFit="1" customWidth="1"/>
    <col min="12711" max="12711" width="4" bestFit="1" customWidth="1"/>
    <col min="12801" max="12801" width="46.42578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2" bestFit="1" customWidth="1"/>
    <col min="12833" max="12833" width="4" bestFit="1" customWidth="1"/>
    <col min="12834" max="12834" width="12" bestFit="1" customWidth="1"/>
    <col min="12835" max="12835" width="4" bestFit="1" customWidth="1"/>
    <col min="12836" max="12836" width="12" bestFit="1" customWidth="1"/>
    <col min="12837" max="12837" width="4" bestFit="1" customWidth="1"/>
    <col min="12838" max="12838" width="12" bestFit="1" customWidth="1"/>
    <col min="12839" max="12839" width="4" bestFit="1" customWidth="1"/>
    <col min="12840" max="12840" width="12" bestFit="1" customWidth="1"/>
    <col min="12841" max="12841" width="4" bestFit="1" customWidth="1"/>
    <col min="12842" max="12842" width="12" bestFit="1" customWidth="1"/>
    <col min="12843" max="12843" width="4" bestFit="1" customWidth="1"/>
    <col min="12844" max="12844" width="12" bestFit="1" customWidth="1"/>
    <col min="12845" max="12845" width="4" bestFit="1" customWidth="1"/>
    <col min="12846" max="12846" width="11" bestFit="1" customWidth="1"/>
    <col min="12847" max="12847" width="4" bestFit="1" customWidth="1"/>
    <col min="12848" max="12848" width="12" bestFit="1" customWidth="1"/>
    <col min="12849" max="12849" width="4" bestFit="1" customWidth="1"/>
    <col min="12850" max="12850" width="12" bestFit="1" customWidth="1"/>
    <col min="12851" max="12851" width="4" bestFit="1" customWidth="1"/>
    <col min="12852" max="12852" width="12" bestFit="1" customWidth="1"/>
    <col min="12853" max="12853" width="4" bestFit="1" customWidth="1"/>
    <col min="12854" max="12854" width="12" bestFit="1" customWidth="1"/>
    <col min="12855" max="12855" width="4" bestFit="1" customWidth="1"/>
    <col min="12856" max="12856" width="12" bestFit="1" customWidth="1"/>
    <col min="12857" max="12857" width="4" bestFit="1" customWidth="1"/>
    <col min="12858" max="12858" width="12" bestFit="1" customWidth="1"/>
    <col min="12859" max="12859" width="4" bestFit="1" customWidth="1"/>
    <col min="12860" max="12860" width="12" bestFit="1" customWidth="1"/>
    <col min="12861" max="12861" width="4" bestFit="1" customWidth="1"/>
    <col min="12862" max="12862" width="12" bestFit="1" customWidth="1"/>
    <col min="12863" max="12863" width="4" bestFit="1" customWidth="1"/>
    <col min="12864" max="12864" width="11" bestFit="1" customWidth="1"/>
    <col min="12865" max="12865" width="4" bestFit="1" customWidth="1"/>
    <col min="12866" max="12866" width="12" bestFit="1" customWidth="1"/>
    <col min="12867" max="12867" width="4" bestFit="1" customWidth="1"/>
    <col min="12868" max="12868" width="10" bestFit="1" customWidth="1"/>
    <col min="12869" max="12869" width="4" bestFit="1" customWidth="1"/>
    <col min="12870" max="12870" width="12" bestFit="1" customWidth="1"/>
    <col min="12871" max="12871" width="4" bestFit="1" customWidth="1"/>
    <col min="12872" max="12872" width="12" bestFit="1" customWidth="1"/>
    <col min="12873" max="12873" width="4" bestFit="1" customWidth="1"/>
    <col min="12874" max="12874" width="12" bestFit="1" customWidth="1"/>
    <col min="12875" max="12875" width="4" bestFit="1" customWidth="1"/>
    <col min="12876" max="12876" width="12" bestFit="1" customWidth="1"/>
    <col min="12877" max="12877" width="4" bestFit="1" customWidth="1"/>
    <col min="12878" max="12878" width="11" bestFit="1" customWidth="1"/>
    <col min="12879" max="12879" width="4" bestFit="1" customWidth="1"/>
    <col min="12880" max="12880" width="12" bestFit="1" customWidth="1"/>
    <col min="12881" max="12881" width="4" bestFit="1" customWidth="1"/>
    <col min="12882" max="12882" width="11" bestFit="1" customWidth="1"/>
    <col min="12883" max="12883" width="4" bestFit="1" customWidth="1"/>
    <col min="12884" max="12884" width="12" bestFit="1" customWidth="1"/>
    <col min="12885" max="12885" width="4" bestFit="1" customWidth="1"/>
    <col min="12886" max="12886" width="12" bestFit="1" customWidth="1"/>
    <col min="12887" max="12887" width="4" bestFit="1" customWidth="1"/>
    <col min="12888" max="12888" width="12" bestFit="1" customWidth="1"/>
    <col min="12889" max="12889" width="4" bestFit="1" customWidth="1"/>
    <col min="12890" max="12890" width="12" bestFit="1" customWidth="1"/>
    <col min="12891" max="12891" width="4" bestFit="1" customWidth="1"/>
    <col min="12892" max="12892" width="12" bestFit="1" customWidth="1"/>
    <col min="12893" max="12893" width="4" bestFit="1" customWidth="1"/>
    <col min="12894" max="12894" width="10" bestFit="1" customWidth="1"/>
    <col min="12895" max="12895" width="4" bestFit="1" customWidth="1"/>
    <col min="12896" max="12896" width="12" bestFit="1" customWidth="1"/>
    <col min="12897" max="12897" width="4" bestFit="1" customWidth="1"/>
    <col min="12898" max="12898" width="12" bestFit="1" customWidth="1"/>
    <col min="12899" max="12899" width="4" bestFit="1" customWidth="1"/>
    <col min="12900" max="12900" width="12" bestFit="1" customWidth="1"/>
    <col min="12901" max="12901" width="4" bestFit="1" customWidth="1"/>
    <col min="12902" max="12902" width="12" bestFit="1" customWidth="1"/>
    <col min="12903" max="12903" width="4" bestFit="1" customWidth="1"/>
    <col min="12904" max="12904" width="12" bestFit="1" customWidth="1"/>
    <col min="12905" max="12905" width="4" bestFit="1" customWidth="1"/>
    <col min="12906" max="12906" width="12" bestFit="1" customWidth="1"/>
    <col min="12907" max="12907" width="4" bestFit="1" customWidth="1"/>
    <col min="12908" max="12908" width="12" bestFit="1" customWidth="1"/>
    <col min="12909" max="12909" width="4" bestFit="1" customWidth="1"/>
    <col min="12910" max="12910" width="12" bestFit="1" customWidth="1"/>
    <col min="12911" max="12911" width="4" bestFit="1" customWidth="1"/>
    <col min="12912" max="12912" width="12" bestFit="1" customWidth="1"/>
    <col min="12913" max="12913" width="4" bestFit="1" customWidth="1"/>
    <col min="12914" max="12914" width="12" bestFit="1" customWidth="1"/>
    <col min="12915" max="12915" width="4" bestFit="1" customWidth="1"/>
    <col min="12916" max="12916" width="12" bestFit="1" customWidth="1"/>
    <col min="12917" max="12917" width="4" bestFit="1" customWidth="1"/>
    <col min="12918" max="12918" width="12" bestFit="1" customWidth="1"/>
    <col min="12919" max="12919" width="4" bestFit="1" customWidth="1"/>
    <col min="12920" max="12920" width="12" bestFit="1" customWidth="1"/>
    <col min="12921" max="12921" width="4" bestFit="1" customWidth="1"/>
    <col min="12922" max="12922" width="12" bestFit="1" customWidth="1"/>
    <col min="12923" max="12923" width="4" bestFit="1" customWidth="1"/>
    <col min="12924" max="12924" width="12" bestFit="1" customWidth="1"/>
    <col min="12925" max="12925" width="4" bestFit="1" customWidth="1"/>
    <col min="12926" max="12926" width="12" bestFit="1" customWidth="1"/>
    <col min="12927" max="12927" width="4" bestFit="1" customWidth="1"/>
    <col min="12928" max="12928" width="12" bestFit="1" customWidth="1"/>
    <col min="12929" max="12929" width="4" bestFit="1" customWidth="1"/>
    <col min="12930" max="12930" width="12" bestFit="1" customWidth="1"/>
    <col min="12931" max="12931" width="4" bestFit="1" customWidth="1"/>
    <col min="12932" max="12932" width="11" bestFit="1" customWidth="1"/>
    <col min="12933" max="12933" width="4" bestFit="1" customWidth="1"/>
    <col min="12934" max="12934" width="11" bestFit="1" customWidth="1"/>
    <col min="12935" max="12935" width="4" bestFit="1" customWidth="1"/>
    <col min="12936" max="12936" width="12" bestFit="1" customWidth="1"/>
    <col min="12937" max="12937" width="4" bestFit="1" customWidth="1"/>
    <col min="12938" max="12938" width="12" bestFit="1" customWidth="1"/>
    <col min="12939" max="12939" width="4" bestFit="1" customWidth="1"/>
    <col min="12940" max="12940" width="12" bestFit="1" customWidth="1"/>
    <col min="12941" max="12941" width="4" bestFit="1" customWidth="1"/>
    <col min="12942" max="12942" width="12" bestFit="1" customWidth="1"/>
    <col min="12943" max="12943" width="4" bestFit="1" customWidth="1"/>
    <col min="12944" max="12944" width="12" bestFit="1" customWidth="1"/>
    <col min="12945" max="12945" width="4" bestFit="1" customWidth="1"/>
    <col min="12946" max="12946" width="12" bestFit="1" customWidth="1"/>
    <col min="12947" max="12947" width="4" bestFit="1" customWidth="1"/>
    <col min="12948" max="12948" width="12" bestFit="1" customWidth="1"/>
    <col min="12949" max="12949" width="4" bestFit="1" customWidth="1"/>
    <col min="12950" max="12950" width="12" bestFit="1" customWidth="1"/>
    <col min="12951" max="12951" width="4" bestFit="1" customWidth="1"/>
    <col min="12952" max="12952" width="12" bestFit="1" customWidth="1"/>
    <col min="12953" max="12953" width="4" bestFit="1" customWidth="1"/>
    <col min="12954" max="12954" width="12" bestFit="1" customWidth="1"/>
    <col min="12955" max="12955" width="4" bestFit="1" customWidth="1"/>
    <col min="12956" max="12956" width="12" bestFit="1" customWidth="1"/>
    <col min="12957" max="12957" width="4" bestFit="1" customWidth="1"/>
    <col min="12958" max="12958" width="12" bestFit="1" customWidth="1"/>
    <col min="12959" max="12959" width="4" bestFit="1" customWidth="1"/>
    <col min="12960" max="12960" width="12" bestFit="1" customWidth="1"/>
    <col min="12961" max="12961" width="4" bestFit="1" customWidth="1"/>
    <col min="12962" max="12962" width="12" bestFit="1" customWidth="1"/>
    <col min="12963" max="12963" width="4" bestFit="1" customWidth="1"/>
    <col min="12964" max="12964" width="12" bestFit="1" customWidth="1"/>
    <col min="12965" max="12965" width="4" bestFit="1" customWidth="1"/>
    <col min="12966" max="12966" width="12" bestFit="1" customWidth="1"/>
    <col min="12967" max="12967" width="4" bestFit="1" customWidth="1"/>
    <col min="13057" max="13057" width="46.42578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2" bestFit="1" customWidth="1"/>
    <col min="13089" max="13089" width="4" bestFit="1" customWidth="1"/>
    <col min="13090" max="13090" width="12" bestFit="1" customWidth="1"/>
    <col min="13091" max="13091" width="4" bestFit="1" customWidth="1"/>
    <col min="13092" max="13092" width="12" bestFit="1" customWidth="1"/>
    <col min="13093" max="13093" width="4" bestFit="1" customWidth="1"/>
    <col min="13094" max="13094" width="12" bestFit="1" customWidth="1"/>
    <col min="13095" max="13095" width="4" bestFit="1" customWidth="1"/>
    <col min="13096" max="13096" width="12" bestFit="1" customWidth="1"/>
    <col min="13097" max="13097" width="4" bestFit="1" customWidth="1"/>
    <col min="13098" max="13098" width="12" bestFit="1" customWidth="1"/>
    <col min="13099" max="13099" width="4" bestFit="1" customWidth="1"/>
    <col min="13100" max="13100" width="12" bestFit="1" customWidth="1"/>
    <col min="13101" max="13101" width="4" bestFit="1" customWidth="1"/>
    <col min="13102" max="13102" width="11" bestFit="1" customWidth="1"/>
    <col min="13103" max="13103" width="4" bestFit="1" customWidth="1"/>
    <col min="13104" max="13104" width="12" bestFit="1" customWidth="1"/>
    <col min="13105" max="13105" width="4" bestFit="1" customWidth="1"/>
    <col min="13106" max="13106" width="12" bestFit="1" customWidth="1"/>
    <col min="13107" max="13107" width="4" bestFit="1" customWidth="1"/>
    <col min="13108" max="13108" width="12" bestFit="1" customWidth="1"/>
    <col min="13109" max="13109" width="4" bestFit="1" customWidth="1"/>
    <col min="13110" max="13110" width="12" bestFit="1" customWidth="1"/>
    <col min="13111" max="13111" width="4" bestFit="1" customWidth="1"/>
    <col min="13112" max="13112" width="12" bestFit="1" customWidth="1"/>
    <col min="13113" max="13113" width="4" bestFit="1" customWidth="1"/>
    <col min="13114" max="13114" width="12" bestFit="1" customWidth="1"/>
    <col min="13115" max="13115" width="4" bestFit="1" customWidth="1"/>
    <col min="13116" max="13116" width="12" bestFit="1" customWidth="1"/>
    <col min="13117" max="13117" width="4" bestFit="1" customWidth="1"/>
    <col min="13118" max="13118" width="12" bestFit="1" customWidth="1"/>
    <col min="13119" max="13119" width="4" bestFit="1" customWidth="1"/>
    <col min="13120" max="13120" width="11" bestFit="1" customWidth="1"/>
    <col min="13121" max="13121" width="4" bestFit="1" customWidth="1"/>
    <col min="13122" max="13122" width="12" bestFit="1" customWidth="1"/>
    <col min="13123" max="13123" width="4" bestFit="1" customWidth="1"/>
    <col min="13124" max="13124" width="10" bestFit="1" customWidth="1"/>
    <col min="13125" max="13125" width="4" bestFit="1" customWidth="1"/>
    <col min="13126" max="13126" width="12" bestFit="1" customWidth="1"/>
    <col min="13127" max="13127" width="4" bestFit="1" customWidth="1"/>
    <col min="13128" max="13128" width="12" bestFit="1" customWidth="1"/>
    <col min="13129" max="13129" width="4" bestFit="1" customWidth="1"/>
    <col min="13130" max="13130" width="12" bestFit="1" customWidth="1"/>
    <col min="13131" max="13131" width="4" bestFit="1" customWidth="1"/>
    <col min="13132" max="13132" width="12" bestFit="1" customWidth="1"/>
    <col min="13133" max="13133" width="4" bestFit="1" customWidth="1"/>
    <col min="13134" max="13134" width="11" bestFit="1" customWidth="1"/>
    <col min="13135" max="13135" width="4" bestFit="1" customWidth="1"/>
    <col min="13136" max="13136" width="12" bestFit="1" customWidth="1"/>
    <col min="13137" max="13137" width="4" bestFit="1" customWidth="1"/>
    <col min="13138" max="13138" width="11" bestFit="1" customWidth="1"/>
    <col min="13139" max="13139" width="4" bestFit="1" customWidth="1"/>
    <col min="13140" max="13140" width="12" bestFit="1" customWidth="1"/>
    <col min="13141" max="13141" width="4" bestFit="1" customWidth="1"/>
    <col min="13142" max="13142" width="12" bestFit="1" customWidth="1"/>
    <col min="13143" max="13143" width="4" bestFit="1" customWidth="1"/>
    <col min="13144" max="13144" width="12" bestFit="1" customWidth="1"/>
    <col min="13145" max="13145" width="4" bestFit="1" customWidth="1"/>
    <col min="13146" max="13146" width="12" bestFit="1" customWidth="1"/>
    <col min="13147" max="13147" width="4" bestFit="1" customWidth="1"/>
    <col min="13148" max="13148" width="12" bestFit="1" customWidth="1"/>
    <col min="13149" max="13149" width="4" bestFit="1" customWidth="1"/>
    <col min="13150" max="13150" width="10" bestFit="1" customWidth="1"/>
    <col min="13151" max="13151" width="4" bestFit="1" customWidth="1"/>
    <col min="13152" max="13152" width="12" bestFit="1" customWidth="1"/>
    <col min="13153" max="13153" width="4" bestFit="1" customWidth="1"/>
    <col min="13154" max="13154" width="12" bestFit="1" customWidth="1"/>
    <col min="13155" max="13155" width="4" bestFit="1" customWidth="1"/>
    <col min="13156" max="13156" width="12" bestFit="1" customWidth="1"/>
    <col min="13157" max="13157" width="4" bestFit="1" customWidth="1"/>
    <col min="13158" max="13158" width="12" bestFit="1" customWidth="1"/>
    <col min="13159" max="13159" width="4" bestFit="1" customWidth="1"/>
    <col min="13160" max="13160" width="12" bestFit="1" customWidth="1"/>
    <col min="13161" max="13161" width="4" bestFit="1" customWidth="1"/>
    <col min="13162" max="13162" width="12" bestFit="1" customWidth="1"/>
    <col min="13163" max="13163" width="4" bestFit="1" customWidth="1"/>
    <col min="13164" max="13164" width="12" bestFit="1" customWidth="1"/>
    <col min="13165" max="13165" width="4" bestFit="1" customWidth="1"/>
    <col min="13166" max="13166" width="12" bestFit="1" customWidth="1"/>
    <col min="13167" max="13167" width="4" bestFit="1" customWidth="1"/>
    <col min="13168" max="13168" width="12" bestFit="1" customWidth="1"/>
    <col min="13169" max="13169" width="4" bestFit="1" customWidth="1"/>
    <col min="13170" max="13170" width="12" bestFit="1" customWidth="1"/>
    <col min="13171" max="13171" width="4" bestFit="1" customWidth="1"/>
    <col min="13172" max="13172" width="12" bestFit="1" customWidth="1"/>
    <col min="13173" max="13173" width="4" bestFit="1" customWidth="1"/>
    <col min="13174" max="13174" width="12" bestFit="1" customWidth="1"/>
    <col min="13175" max="13175" width="4" bestFit="1" customWidth="1"/>
    <col min="13176" max="13176" width="12" bestFit="1" customWidth="1"/>
    <col min="13177" max="13177" width="4" bestFit="1" customWidth="1"/>
    <col min="13178" max="13178" width="12" bestFit="1" customWidth="1"/>
    <col min="13179" max="13179" width="4" bestFit="1" customWidth="1"/>
    <col min="13180" max="13180" width="12" bestFit="1" customWidth="1"/>
    <col min="13181" max="13181" width="4" bestFit="1" customWidth="1"/>
    <col min="13182" max="13182" width="12" bestFit="1" customWidth="1"/>
    <col min="13183" max="13183" width="4" bestFit="1" customWidth="1"/>
    <col min="13184" max="13184" width="12" bestFit="1" customWidth="1"/>
    <col min="13185" max="13185" width="4" bestFit="1" customWidth="1"/>
    <col min="13186" max="13186" width="12" bestFit="1" customWidth="1"/>
    <col min="13187" max="13187" width="4" bestFit="1" customWidth="1"/>
    <col min="13188" max="13188" width="11" bestFit="1" customWidth="1"/>
    <col min="13189" max="13189" width="4" bestFit="1" customWidth="1"/>
    <col min="13190" max="13190" width="11" bestFit="1" customWidth="1"/>
    <col min="13191" max="13191" width="4" bestFit="1" customWidth="1"/>
    <col min="13192" max="13192" width="12" bestFit="1" customWidth="1"/>
    <col min="13193" max="13193" width="4" bestFit="1" customWidth="1"/>
    <col min="13194" max="13194" width="12" bestFit="1" customWidth="1"/>
    <col min="13195" max="13195" width="4" bestFit="1" customWidth="1"/>
    <col min="13196" max="13196" width="12" bestFit="1" customWidth="1"/>
    <col min="13197" max="13197" width="4" bestFit="1" customWidth="1"/>
    <col min="13198" max="13198" width="12" bestFit="1" customWidth="1"/>
    <col min="13199" max="13199" width="4" bestFit="1" customWidth="1"/>
    <col min="13200" max="13200" width="12" bestFit="1" customWidth="1"/>
    <col min="13201" max="13201" width="4" bestFit="1" customWidth="1"/>
    <col min="13202" max="13202" width="12" bestFit="1" customWidth="1"/>
    <col min="13203" max="13203" width="4" bestFit="1" customWidth="1"/>
    <col min="13204" max="13204" width="12" bestFit="1" customWidth="1"/>
    <col min="13205" max="13205" width="4" bestFit="1" customWidth="1"/>
    <col min="13206" max="13206" width="12" bestFit="1" customWidth="1"/>
    <col min="13207" max="13207" width="4" bestFit="1" customWidth="1"/>
    <col min="13208" max="13208" width="12" bestFit="1" customWidth="1"/>
    <col min="13209" max="13209" width="4" bestFit="1" customWidth="1"/>
    <col min="13210" max="13210" width="12" bestFit="1" customWidth="1"/>
    <col min="13211" max="13211" width="4" bestFit="1" customWidth="1"/>
    <col min="13212" max="13212" width="12" bestFit="1" customWidth="1"/>
    <col min="13213" max="13213" width="4" bestFit="1" customWidth="1"/>
    <col min="13214" max="13214" width="12" bestFit="1" customWidth="1"/>
    <col min="13215" max="13215" width="4" bestFit="1" customWidth="1"/>
    <col min="13216" max="13216" width="12" bestFit="1" customWidth="1"/>
    <col min="13217" max="13217" width="4" bestFit="1" customWidth="1"/>
    <col min="13218" max="13218" width="12" bestFit="1" customWidth="1"/>
    <col min="13219" max="13219" width="4" bestFit="1" customWidth="1"/>
    <col min="13220" max="13220" width="12" bestFit="1" customWidth="1"/>
    <col min="13221" max="13221" width="4" bestFit="1" customWidth="1"/>
    <col min="13222" max="13222" width="12" bestFit="1" customWidth="1"/>
    <col min="13223" max="13223" width="4" bestFit="1" customWidth="1"/>
    <col min="13313" max="13313" width="46.42578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2" bestFit="1" customWidth="1"/>
    <col min="13345" max="13345" width="4" bestFit="1" customWidth="1"/>
    <col min="13346" max="13346" width="12" bestFit="1" customWidth="1"/>
    <col min="13347" max="13347" width="4" bestFit="1" customWidth="1"/>
    <col min="13348" max="13348" width="12" bestFit="1" customWidth="1"/>
    <col min="13349" max="13349" width="4" bestFit="1" customWidth="1"/>
    <col min="13350" max="13350" width="12" bestFit="1" customWidth="1"/>
    <col min="13351" max="13351" width="4" bestFit="1" customWidth="1"/>
    <col min="13352" max="13352" width="12" bestFit="1" customWidth="1"/>
    <col min="13353" max="13353" width="4" bestFit="1" customWidth="1"/>
    <col min="13354" max="13354" width="12" bestFit="1" customWidth="1"/>
    <col min="13355" max="13355" width="4" bestFit="1" customWidth="1"/>
    <col min="13356" max="13356" width="12" bestFit="1" customWidth="1"/>
    <col min="13357" max="13357" width="4" bestFit="1" customWidth="1"/>
    <col min="13358" max="13358" width="11" bestFit="1" customWidth="1"/>
    <col min="13359" max="13359" width="4" bestFit="1" customWidth="1"/>
    <col min="13360" max="13360" width="12" bestFit="1" customWidth="1"/>
    <col min="13361" max="13361" width="4" bestFit="1" customWidth="1"/>
    <col min="13362" max="13362" width="12" bestFit="1" customWidth="1"/>
    <col min="13363" max="13363" width="4" bestFit="1" customWidth="1"/>
    <col min="13364" max="13364" width="12" bestFit="1" customWidth="1"/>
    <col min="13365" max="13365" width="4" bestFit="1" customWidth="1"/>
    <col min="13366" max="13366" width="12" bestFit="1" customWidth="1"/>
    <col min="13367" max="13367" width="4" bestFit="1" customWidth="1"/>
    <col min="13368" max="13368" width="12" bestFit="1" customWidth="1"/>
    <col min="13369" max="13369" width="4" bestFit="1" customWidth="1"/>
    <col min="13370" max="13370" width="12" bestFit="1" customWidth="1"/>
    <col min="13371" max="13371" width="4" bestFit="1" customWidth="1"/>
    <col min="13372" max="13372" width="12" bestFit="1" customWidth="1"/>
    <col min="13373" max="13373" width="4" bestFit="1" customWidth="1"/>
    <col min="13374" max="13374" width="12" bestFit="1" customWidth="1"/>
    <col min="13375" max="13375" width="4" bestFit="1" customWidth="1"/>
    <col min="13376" max="13376" width="11" bestFit="1" customWidth="1"/>
    <col min="13377" max="13377" width="4" bestFit="1" customWidth="1"/>
    <col min="13378" max="13378" width="12" bestFit="1" customWidth="1"/>
    <col min="13379" max="13379" width="4" bestFit="1" customWidth="1"/>
    <col min="13380" max="13380" width="10" bestFit="1" customWidth="1"/>
    <col min="13381" max="13381" width="4" bestFit="1" customWidth="1"/>
    <col min="13382" max="13382" width="12" bestFit="1" customWidth="1"/>
    <col min="13383" max="13383" width="4" bestFit="1" customWidth="1"/>
    <col min="13384" max="13384" width="12" bestFit="1" customWidth="1"/>
    <col min="13385" max="13385" width="4" bestFit="1" customWidth="1"/>
    <col min="13386" max="13386" width="12" bestFit="1" customWidth="1"/>
    <col min="13387" max="13387" width="4" bestFit="1" customWidth="1"/>
    <col min="13388" max="13388" width="12" bestFit="1" customWidth="1"/>
    <col min="13389" max="13389" width="4" bestFit="1" customWidth="1"/>
    <col min="13390" max="13390" width="11" bestFit="1" customWidth="1"/>
    <col min="13391" max="13391" width="4" bestFit="1" customWidth="1"/>
    <col min="13392" max="13392" width="12" bestFit="1" customWidth="1"/>
    <col min="13393" max="13393" width="4" bestFit="1" customWidth="1"/>
    <col min="13394" max="13394" width="11" bestFit="1" customWidth="1"/>
    <col min="13395" max="13395" width="4" bestFit="1" customWidth="1"/>
    <col min="13396" max="13396" width="12" bestFit="1" customWidth="1"/>
    <col min="13397" max="13397" width="4" bestFit="1" customWidth="1"/>
    <col min="13398" max="13398" width="12" bestFit="1" customWidth="1"/>
    <col min="13399" max="13399" width="4" bestFit="1" customWidth="1"/>
    <col min="13400" max="13400" width="12" bestFit="1" customWidth="1"/>
    <col min="13401" max="13401" width="4" bestFit="1" customWidth="1"/>
    <col min="13402" max="13402" width="12" bestFit="1" customWidth="1"/>
    <col min="13403" max="13403" width="4" bestFit="1" customWidth="1"/>
    <col min="13404" max="13404" width="12" bestFit="1" customWidth="1"/>
    <col min="13405" max="13405" width="4" bestFit="1" customWidth="1"/>
    <col min="13406" max="13406" width="10" bestFit="1" customWidth="1"/>
    <col min="13407" max="13407" width="4" bestFit="1" customWidth="1"/>
    <col min="13408" max="13408" width="12" bestFit="1" customWidth="1"/>
    <col min="13409" max="13409" width="4" bestFit="1" customWidth="1"/>
    <col min="13410" max="13410" width="12" bestFit="1" customWidth="1"/>
    <col min="13411" max="13411" width="4" bestFit="1" customWidth="1"/>
    <col min="13412" max="13412" width="12" bestFit="1" customWidth="1"/>
    <col min="13413" max="13413" width="4" bestFit="1" customWidth="1"/>
    <col min="13414" max="13414" width="12" bestFit="1" customWidth="1"/>
    <col min="13415" max="13415" width="4" bestFit="1" customWidth="1"/>
    <col min="13416" max="13416" width="12" bestFit="1" customWidth="1"/>
    <col min="13417" max="13417" width="4" bestFit="1" customWidth="1"/>
    <col min="13418" max="13418" width="12" bestFit="1" customWidth="1"/>
    <col min="13419" max="13419" width="4" bestFit="1" customWidth="1"/>
    <col min="13420" max="13420" width="12" bestFit="1" customWidth="1"/>
    <col min="13421" max="13421" width="4" bestFit="1" customWidth="1"/>
    <col min="13422" max="13422" width="12" bestFit="1" customWidth="1"/>
    <col min="13423" max="13423" width="4" bestFit="1" customWidth="1"/>
    <col min="13424" max="13424" width="12" bestFit="1" customWidth="1"/>
    <col min="13425" max="13425" width="4" bestFit="1" customWidth="1"/>
    <col min="13426" max="13426" width="12" bestFit="1" customWidth="1"/>
    <col min="13427" max="13427" width="4" bestFit="1" customWidth="1"/>
    <col min="13428" max="13428" width="12" bestFit="1" customWidth="1"/>
    <col min="13429" max="13429" width="4" bestFit="1" customWidth="1"/>
    <col min="13430" max="13430" width="12" bestFit="1" customWidth="1"/>
    <col min="13431" max="13431" width="4" bestFit="1" customWidth="1"/>
    <col min="13432" max="13432" width="12" bestFit="1" customWidth="1"/>
    <col min="13433" max="13433" width="4" bestFit="1" customWidth="1"/>
    <col min="13434" max="13434" width="12" bestFit="1" customWidth="1"/>
    <col min="13435" max="13435" width="4" bestFit="1" customWidth="1"/>
    <col min="13436" max="13436" width="12" bestFit="1" customWidth="1"/>
    <col min="13437" max="13437" width="4" bestFit="1" customWidth="1"/>
    <col min="13438" max="13438" width="12" bestFit="1" customWidth="1"/>
    <col min="13439" max="13439" width="4" bestFit="1" customWidth="1"/>
    <col min="13440" max="13440" width="12" bestFit="1" customWidth="1"/>
    <col min="13441" max="13441" width="4" bestFit="1" customWidth="1"/>
    <col min="13442" max="13442" width="12" bestFit="1" customWidth="1"/>
    <col min="13443" max="13443" width="4" bestFit="1" customWidth="1"/>
    <col min="13444" max="13444" width="11" bestFit="1" customWidth="1"/>
    <col min="13445" max="13445" width="4" bestFit="1" customWidth="1"/>
    <col min="13446" max="13446" width="11" bestFit="1" customWidth="1"/>
    <col min="13447" max="13447" width="4" bestFit="1" customWidth="1"/>
    <col min="13448" max="13448" width="12" bestFit="1" customWidth="1"/>
    <col min="13449" max="13449" width="4" bestFit="1" customWidth="1"/>
    <col min="13450" max="13450" width="12" bestFit="1" customWidth="1"/>
    <col min="13451" max="13451" width="4" bestFit="1" customWidth="1"/>
    <col min="13452" max="13452" width="12" bestFit="1" customWidth="1"/>
    <col min="13453" max="13453" width="4" bestFit="1" customWidth="1"/>
    <col min="13454" max="13454" width="12" bestFit="1" customWidth="1"/>
    <col min="13455" max="13455" width="4" bestFit="1" customWidth="1"/>
    <col min="13456" max="13456" width="12" bestFit="1" customWidth="1"/>
    <col min="13457" max="13457" width="4" bestFit="1" customWidth="1"/>
    <col min="13458" max="13458" width="12" bestFit="1" customWidth="1"/>
    <col min="13459" max="13459" width="4" bestFit="1" customWidth="1"/>
    <col min="13460" max="13460" width="12" bestFit="1" customWidth="1"/>
    <col min="13461" max="13461" width="4" bestFit="1" customWidth="1"/>
    <col min="13462" max="13462" width="12" bestFit="1" customWidth="1"/>
    <col min="13463" max="13463" width="4" bestFit="1" customWidth="1"/>
    <col min="13464" max="13464" width="12" bestFit="1" customWidth="1"/>
    <col min="13465" max="13465" width="4" bestFit="1" customWidth="1"/>
    <col min="13466" max="13466" width="12" bestFit="1" customWidth="1"/>
    <col min="13467" max="13467" width="4" bestFit="1" customWidth="1"/>
    <col min="13468" max="13468" width="12" bestFit="1" customWidth="1"/>
    <col min="13469" max="13469" width="4" bestFit="1" customWidth="1"/>
    <col min="13470" max="13470" width="12" bestFit="1" customWidth="1"/>
    <col min="13471" max="13471" width="4" bestFit="1" customWidth="1"/>
    <col min="13472" max="13472" width="12" bestFit="1" customWidth="1"/>
    <col min="13473" max="13473" width="4" bestFit="1" customWidth="1"/>
    <col min="13474" max="13474" width="12" bestFit="1" customWidth="1"/>
    <col min="13475" max="13475" width="4" bestFit="1" customWidth="1"/>
    <col min="13476" max="13476" width="12" bestFit="1" customWidth="1"/>
    <col min="13477" max="13477" width="4" bestFit="1" customWidth="1"/>
    <col min="13478" max="13478" width="12" bestFit="1" customWidth="1"/>
    <col min="13479" max="13479" width="4" bestFit="1" customWidth="1"/>
    <col min="13569" max="13569" width="46.42578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2" bestFit="1" customWidth="1"/>
    <col min="13601" max="13601" width="4" bestFit="1" customWidth="1"/>
    <col min="13602" max="13602" width="12" bestFit="1" customWidth="1"/>
    <col min="13603" max="13603" width="4" bestFit="1" customWidth="1"/>
    <col min="13604" max="13604" width="12" bestFit="1" customWidth="1"/>
    <col min="13605" max="13605" width="4" bestFit="1" customWidth="1"/>
    <col min="13606" max="13606" width="12" bestFit="1" customWidth="1"/>
    <col min="13607" max="13607" width="4" bestFit="1" customWidth="1"/>
    <col min="13608" max="13608" width="12" bestFit="1" customWidth="1"/>
    <col min="13609" max="13609" width="4" bestFit="1" customWidth="1"/>
    <col min="13610" max="13610" width="12" bestFit="1" customWidth="1"/>
    <col min="13611" max="13611" width="4" bestFit="1" customWidth="1"/>
    <col min="13612" max="13612" width="12" bestFit="1" customWidth="1"/>
    <col min="13613" max="13613" width="4" bestFit="1" customWidth="1"/>
    <col min="13614" max="13614" width="11" bestFit="1" customWidth="1"/>
    <col min="13615" max="13615" width="4" bestFit="1" customWidth="1"/>
    <col min="13616" max="13616" width="12" bestFit="1" customWidth="1"/>
    <col min="13617" max="13617" width="4" bestFit="1" customWidth="1"/>
    <col min="13618" max="13618" width="12" bestFit="1" customWidth="1"/>
    <col min="13619" max="13619" width="4" bestFit="1" customWidth="1"/>
    <col min="13620" max="13620" width="12" bestFit="1" customWidth="1"/>
    <col min="13621" max="13621" width="4" bestFit="1" customWidth="1"/>
    <col min="13622" max="13622" width="12" bestFit="1" customWidth="1"/>
    <col min="13623" max="13623" width="4" bestFit="1" customWidth="1"/>
    <col min="13624" max="13624" width="12" bestFit="1" customWidth="1"/>
    <col min="13625" max="13625" width="4" bestFit="1" customWidth="1"/>
    <col min="13626" max="13626" width="12" bestFit="1" customWidth="1"/>
    <col min="13627" max="13627" width="4" bestFit="1" customWidth="1"/>
    <col min="13628" max="13628" width="12" bestFit="1" customWidth="1"/>
    <col min="13629" max="13629" width="4" bestFit="1" customWidth="1"/>
    <col min="13630" max="13630" width="12" bestFit="1" customWidth="1"/>
    <col min="13631" max="13631" width="4" bestFit="1" customWidth="1"/>
    <col min="13632" max="13632" width="11" bestFit="1" customWidth="1"/>
    <col min="13633" max="13633" width="4" bestFit="1" customWidth="1"/>
    <col min="13634" max="13634" width="12" bestFit="1" customWidth="1"/>
    <col min="13635" max="13635" width="4" bestFit="1" customWidth="1"/>
    <col min="13636" max="13636" width="10" bestFit="1" customWidth="1"/>
    <col min="13637" max="13637" width="4" bestFit="1" customWidth="1"/>
    <col min="13638" max="13638" width="12" bestFit="1" customWidth="1"/>
    <col min="13639" max="13639" width="4" bestFit="1" customWidth="1"/>
    <col min="13640" max="13640" width="12" bestFit="1" customWidth="1"/>
    <col min="13641" max="13641" width="4" bestFit="1" customWidth="1"/>
    <col min="13642" max="13642" width="12" bestFit="1" customWidth="1"/>
    <col min="13643" max="13643" width="4" bestFit="1" customWidth="1"/>
    <col min="13644" max="13644" width="12" bestFit="1" customWidth="1"/>
    <col min="13645" max="13645" width="4" bestFit="1" customWidth="1"/>
    <col min="13646" max="13646" width="11" bestFit="1" customWidth="1"/>
    <col min="13647" max="13647" width="4" bestFit="1" customWidth="1"/>
    <col min="13648" max="13648" width="12" bestFit="1" customWidth="1"/>
    <col min="13649" max="13649" width="4" bestFit="1" customWidth="1"/>
    <col min="13650" max="13650" width="11" bestFit="1" customWidth="1"/>
    <col min="13651" max="13651" width="4" bestFit="1" customWidth="1"/>
    <col min="13652" max="13652" width="12" bestFit="1" customWidth="1"/>
    <col min="13653" max="13653" width="4" bestFit="1" customWidth="1"/>
    <col min="13654" max="13654" width="12" bestFit="1" customWidth="1"/>
    <col min="13655" max="13655" width="4" bestFit="1" customWidth="1"/>
    <col min="13656" max="13656" width="12" bestFit="1" customWidth="1"/>
    <col min="13657" max="13657" width="4" bestFit="1" customWidth="1"/>
    <col min="13658" max="13658" width="12" bestFit="1" customWidth="1"/>
    <col min="13659" max="13659" width="4" bestFit="1" customWidth="1"/>
    <col min="13660" max="13660" width="12" bestFit="1" customWidth="1"/>
    <col min="13661" max="13661" width="4" bestFit="1" customWidth="1"/>
    <col min="13662" max="13662" width="10" bestFit="1" customWidth="1"/>
    <col min="13663" max="13663" width="4" bestFit="1" customWidth="1"/>
    <col min="13664" max="13664" width="12" bestFit="1" customWidth="1"/>
    <col min="13665" max="13665" width="4" bestFit="1" customWidth="1"/>
    <col min="13666" max="13666" width="12" bestFit="1" customWidth="1"/>
    <col min="13667" max="13667" width="4" bestFit="1" customWidth="1"/>
    <col min="13668" max="13668" width="12" bestFit="1" customWidth="1"/>
    <col min="13669" max="13669" width="4" bestFit="1" customWidth="1"/>
    <col min="13670" max="13670" width="12" bestFit="1" customWidth="1"/>
    <col min="13671" max="13671" width="4" bestFit="1" customWidth="1"/>
    <col min="13672" max="13672" width="12" bestFit="1" customWidth="1"/>
    <col min="13673" max="13673" width="4" bestFit="1" customWidth="1"/>
    <col min="13674" max="13674" width="12" bestFit="1" customWidth="1"/>
    <col min="13675" max="13675" width="4" bestFit="1" customWidth="1"/>
    <col min="13676" max="13676" width="12" bestFit="1" customWidth="1"/>
    <col min="13677" max="13677" width="4" bestFit="1" customWidth="1"/>
    <col min="13678" max="13678" width="12" bestFit="1" customWidth="1"/>
    <col min="13679" max="13679" width="4" bestFit="1" customWidth="1"/>
    <col min="13680" max="13680" width="12" bestFit="1" customWidth="1"/>
    <col min="13681" max="13681" width="4" bestFit="1" customWidth="1"/>
    <col min="13682" max="13682" width="12" bestFit="1" customWidth="1"/>
    <col min="13683" max="13683" width="4" bestFit="1" customWidth="1"/>
    <col min="13684" max="13684" width="12" bestFit="1" customWidth="1"/>
    <col min="13685" max="13685" width="4" bestFit="1" customWidth="1"/>
    <col min="13686" max="13686" width="12" bestFit="1" customWidth="1"/>
    <col min="13687" max="13687" width="4" bestFit="1" customWidth="1"/>
    <col min="13688" max="13688" width="12" bestFit="1" customWidth="1"/>
    <col min="13689" max="13689" width="4" bestFit="1" customWidth="1"/>
    <col min="13690" max="13690" width="12" bestFit="1" customWidth="1"/>
    <col min="13691" max="13691" width="4" bestFit="1" customWidth="1"/>
    <col min="13692" max="13692" width="12" bestFit="1" customWidth="1"/>
    <col min="13693" max="13693" width="4" bestFit="1" customWidth="1"/>
    <col min="13694" max="13694" width="12" bestFit="1" customWidth="1"/>
    <col min="13695" max="13695" width="4" bestFit="1" customWidth="1"/>
    <col min="13696" max="13696" width="12" bestFit="1" customWidth="1"/>
    <col min="13697" max="13697" width="4" bestFit="1" customWidth="1"/>
    <col min="13698" max="13698" width="12" bestFit="1" customWidth="1"/>
    <col min="13699" max="13699" width="4" bestFit="1" customWidth="1"/>
    <col min="13700" max="13700" width="11" bestFit="1" customWidth="1"/>
    <col min="13701" max="13701" width="4" bestFit="1" customWidth="1"/>
    <col min="13702" max="13702" width="11" bestFit="1" customWidth="1"/>
    <col min="13703" max="13703" width="4" bestFit="1" customWidth="1"/>
    <col min="13704" max="13704" width="12" bestFit="1" customWidth="1"/>
    <col min="13705" max="13705" width="4" bestFit="1" customWidth="1"/>
    <col min="13706" max="13706" width="12" bestFit="1" customWidth="1"/>
    <col min="13707" max="13707" width="4" bestFit="1" customWidth="1"/>
    <col min="13708" max="13708" width="12" bestFit="1" customWidth="1"/>
    <col min="13709" max="13709" width="4" bestFit="1" customWidth="1"/>
    <col min="13710" max="13710" width="12" bestFit="1" customWidth="1"/>
    <col min="13711" max="13711" width="4" bestFit="1" customWidth="1"/>
    <col min="13712" max="13712" width="12" bestFit="1" customWidth="1"/>
    <col min="13713" max="13713" width="4" bestFit="1" customWidth="1"/>
    <col min="13714" max="13714" width="12" bestFit="1" customWidth="1"/>
    <col min="13715" max="13715" width="4" bestFit="1" customWidth="1"/>
    <col min="13716" max="13716" width="12" bestFit="1" customWidth="1"/>
    <col min="13717" max="13717" width="4" bestFit="1" customWidth="1"/>
    <col min="13718" max="13718" width="12" bestFit="1" customWidth="1"/>
    <col min="13719" max="13719" width="4" bestFit="1" customWidth="1"/>
    <col min="13720" max="13720" width="12" bestFit="1" customWidth="1"/>
    <col min="13721" max="13721" width="4" bestFit="1" customWidth="1"/>
    <col min="13722" max="13722" width="12" bestFit="1" customWidth="1"/>
    <col min="13723" max="13723" width="4" bestFit="1" customWidth="1"/>
    <col min="13724" max="13724" width="12" bestFit="1" customWidth="1"/>
    <col min="13725" max="13725" width="4" bestFit="1" customWidth="1"/>
    <col min="13726" max="13726" width="12" bestFit="1" customWidth="1"/>
    <col min="13727" max="13727" width="4" bestFit="1" customWidth="1"/>
    <col min="13728" max="13728" width="12" bestFit="1" customWidth="1"/>
    <col min="13729" max="13729" width="4" bestFit="1" customWidth="1"/>
    <col min="13730" max="13730" width="12" bestFit="1" customWidth="1"/>
    <col min="13731" max="13731" width="4" bestFit="1" customWidth="1"/>
    <col min="13732" max="13732" width="12" bestFit="1" customWidth="1"/>
    <col min="13733" max="13733" width="4" bestFit="1" customWidth="1"/>
    <col min="13734" max="13734" width="12" bestFit="1" customWidth="1"/>
    <col min="13735" max="13735" width="4" bestFit="1" customWidth="1"/>
    <col min="13825" max="13825" width="46.42578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2" bestFit="1" customWidth="1"/>
    <col min="13857" max="13857" width="4" bestFit="1" customWidth="1"/>
    <col min="13858" max="13858" width="12" bestFit="1" customWidth="1"/>
    <col min="13859" max="13859" width="4" bestFit="1" customWidth="1"/>
    <col min="13860" max="13860" width="12" bestFit="1" customWidth="1"/>
    <col min="13861" max="13861" width="4" bestFit="1" customWidth="1"/>
    <col min="13862" max="13862" width="12" bestFit="1" customWidth="1"/>
    <col min="13863" max="13863" width="4" bestFit="1" customWidth="1"/>
    <col min="13864" max="13864" width="12" bestFit="1" customWidth="1"/>
    <col min="13865" max="13865" width="4" bestFit="1" customWidth="1"/>
    <col min="13866" max="13866" width="12" bestFit="1" customWidth="1"/>
    <col min="13867" max="13867" width="4" bestFit="1" customWidth="1"/>
    <col min="13868" max="13868" width="12" bestFit="1" customWidth="1"/>
    <col min="13869" max="13869" width="4" bestFit="1" customWidth="1"/>
    <col min="13870" max="13870" width="11" bestFit="1" customWidth="1"/>
    <col min="13871" max="13871" width="4" bestFit="1" customWidth="1"/>
    <col min="13872" max="13872" width="12" bestFit="1" customWidth="1"/>
    <col min="13873" max="13873" width="4" bestFit="1" customWidth="1"/>
    <col min="13874" max="13874" width="12" bestFit="1" customWidth="1"/>
    <col min="13875" max="13875" width="4" bestFit="1" customWidth="1"/>
    <col min="13876" max="13876" width="12" bestFit="1" customWidth="1"/>
    <col min="13877" max="13877" width="4" bestFit="1" customWidth="1"/>
    <col min="13878" max="13878" width="12" bestFit="1" customWidth="1"/>
    <col min="13879" max="13879" width="4" bestFit="1" customWidth="1"/>
    <col min="13880" max="13880" width="12" bestFit="1" customWidth="1"/>
    <col min="13881" max="13881" width="4" bestFit="1" customWidth="1"/>
    <col min="13882" max="13882" width="12" bestFit="1" customWidth="1"/>
    <col min="13883" max="13883" width="4" bestFit="1" customWidth="1"/>
    <col min="13884" max="13884" width="12" bestFit="1" customWidth="1"/>
    <col min="13885" max="13885" width="4" bestFit="1" customWidth="1"/>
    <col min="13886" max="13886" width="12" bestFit="1" customWidth="1"/>
    <col min="13887" max="13887" width="4" bestFit="1" customWidth="1"/>
    <col min="13888" max="13888" width="11" bestFit="1" customWidth="1"/>
    <col min="13889" max="13889" width="4" bestFit="1" customWidth="1"/>
    <col min="13890" max="13890" width="12" bestFit="1" customWidth="1"/>
    <col min="13891" max="13891" width="4" bestFit="1" customWidth="1"/>
    <col min="13892" max="13892" width="10" bestFit="1" customWidth="1"/>
    <col min="13893" max="13893" width="4" bestFit="1" customWidth="1"/>
    <col min="13894" max="13894" width="12" bestFit="1" customWidth="1"/>
    <col min="13895" max="13895" width="4" bestFit="1" customWidth="1"/>
    <col min="13896" max="13896" width="12" bestFit="1" customWidth="1"/>
    <col min="13897" max="13897" width="4" bestFit="1" customWidth="1"/>
    <col min="13898" max="13898" width="12" bestFit="1" customWidth="1"/>
    <col min="13899" max="13899" width="4" bestFit="1" customWidth="1"/>
    <col min="13900" max="13900" width="12" bestFit="1" customWidth="1"/>
    <col min="13901" max="13901" width="4" bestFit="1" customWidth="1"/>
    <col min="13902" max="13902" width="11" bestFit="1" customWidth="1"/>
    <col min="13903" max="13903" width="4" bestFit="1" customWidth="1"/>
    <col min="13904" max="13904" width="12" bestFit="1" customWidth="1"/>
    <col min="13905" max="13905" width="4" bestFit="1" customWidth="1"/>
    <col min="13906" max="13906" width="11" bestFit="1" customWidth="1"/>
    <col min="13907" max="13907" width="4" bestFit="1" customWidth="1"/>
    <col min="13908" max="13908" width="12" bestFit="1" customWidth="1"/>
    <col min="13909" max="13909" width="4" bestFit="1" customWidth="1"/>
    <col min="13910" max="13910" width="12" bestFit="1" customWidth="1"/>
    <col min="13911" max="13911" width="4" bestFit="1" customWidth="1"/>
    <col min="13912" max="13912" width="12" bestFit="1" customWidth="1"/>
    <col min="13913" max="13913" width="4" bestFit="1" customWidth="1"/>
    <col min="13914" max="13914" width="12" bestFit="1" customWidth="1"/>
    <col min="13915" max="13915" width="4" bestFit="1" customWidth="1"/>
    <col min="13916" max="13916" width="12" bestFit="1" customWidth="1"/>
    <col min="13917" max="13917" width="4" bestFit="1" customWidth="1"/>
    <col min="13918" max="13918" width="10" bestFit="1" customWidth="1"/>
    <col min="13919" max="13919" width="4" bestFit="1" customWidth="1"/>
    <col min="13920" max="13920" width="12" bestFit="1" customWidth="1"/>
    <col min="13921" max="13921" width="4" bestFit="1" customWidth="1"/>
    <col min="13922" max="13922" width="12" bestFit="1" customWidth="1"/>
    <col min="13923" max="13923" width="4" bestFit="1" customWidth="1"/>
    <col min="13924" max="13924" width="12" bestFit="1" customWidth="1"/>
    <col min="13925" max="13925" width="4" bestFit="1" customWidth="1"/>
    <col min="13926" max="13926" width="12" bestFit="1" customWidth="1"/>
    <col min="13927" max="13927" width="4" bestFit="1" customWidth="1"/>
    <col min="13928" max="13928" width="12" bestFit="1" customWidth="1"/>
    <col min="13929" max="13929" width="4" bestFit="1" customWidth="1"/>
    <col min="13930" max="13930" width="12" bestFit="1" customWidth="1"/>
    <col min="13931" max="13931" width="4" bestFit="1" customWidth="1"/>
    <col min="13932" max="13932" width="12" bestFit="1" customWidth="1"/>
    <col min="13933" max="13933" width="4" bestFit="1" customWidth="1"/>
    <col min="13934" max="13934" width="12" bestFit="1" customWidth="1"/>
    <col min="13935" max="13935" width="4" bestFit="1" customWidth="1"/>
    <col min="13936" max="13936" width="12" bestFit="1" customWidth="1"/>
    <col min="13937" max="13937" width="4" bestFit="1" customWidth="1"/>
    <col min="13938" max="13938" width="12" bestFit="1" customWidth="1"/>
    <col min="13939" max="13939" width="4" bestFit="1" customWidth="1"/>
    <col min="13940" max="13940" width="12" bestFit="1" customWidth="1"/>
    <col min="13941" max="13941" width="4" bestFit="1" customWidth="1"/>
    <col min="13942" max="13942" width="12" bestFit="1" customWidth="1"/>
    <col min="13943" max="13943" width="4" bestFit="1" customWidth="1"/>
    <col min="13944" max="13944" width="12" bestFit="1" customWidth="1"/>
    <col min="13945" max="13945" width="4" bestFit="1" customWidth="1"/>
    <col min="13946" max="13946" width="12" bestFit="1" customWidth="1"/>
    <col min="13947" max="13947" width="4" bestFit="1" customWidth="1"/>
    <col min="13948" max="13948" width="12" bestFit="1" customWidth="1"/>
    <col min="13949" max="13949" width="4" bestFit="1" customWidth="1"/>
    <col min="13950" max="13950" width="12" bestFit="1" customWidth="1"/>
    <col min="13951" max="13951" width="4" bestFit="1" customWidth="1"/>
    <col min="13952" max="13952" width="12" bestFit="1" customWidth="1"/>
    <col min="13953" max="13953" width="4" bestFit="1" customWidth="1"/>
    <col min="13954" max="13954" width="12" bestFit="1" customWidth="1"/>
    <col min="13955" max="13955" width="4" bestFit="1" customWidth="1"/>
    <col min="13956" max="13956" width="11" bestFit="1" customWidth="1"/>
    <col min="13957" max="13957" width="4" bestFit="1" customWidth="1"/>
    <col min="13958" max="13958" width="11" bestFit="1" customWidth="1"/>
    <col min="13959" max="13959" width="4" bestFit="1" customWidth="1"/>
    <col min="13960" max="13960" width="12" bestFit="1" customWidth="1"/>
    <col min="13961" max="13961" width="4" bestFit="1" customWidth="1"/>
    <col min="13962" max="13962" width="12" bestFit="1" customWidth="1"/>
    <col min="13963" max="13963" width="4" bestFit="1" customWidth="1"/>
    <col min="13964" max="13964" width="12" bestFit="1" customWidth="1"/>
    <col min="13965" max="13965" width="4" bestFit="1" customWidth="1"/>
    <col min="13966" max="13966" width="12" bestFit="1" customWidth="1"/>
    <col min="13967" max="13967" width="4" bestFit="1" customWidth="1"/>
    <col min="13968" max="13968" width="12" bestFit="1" customWidth="1"/>
    <col min="13969" max="13969" width="4" bestFit="1" customWidth="1"/>
    <col min="13970" max="13970" width="12" bestFit="1" customWidth="1"/>
    <col min="13971" max="13971" width="4" bestFit="1" customWidth="1"/>
    <col min="13972" max="13972" width="12" bestFit="1" customWidth="1"/>
    <col min="13973" max="13973" width="4" bestFit="1" customWidth="1"/>
    <col min="13974" max="13974" width="12" bestFit="1" customWidth="1"/>
    <col min="13975" max="13975" width="4" bestFit="1" customWidth="1"/>
    <col min="13976" max="13976" width="12" bestFit="1" customWidth="1"/>
    <col min="13977" max="13977" width="4" bestFit="1" customWidth="1"/>
    <col min="13978" max="13978" width="12" bestFit="1" customWidth="1"/>
    <col min="13979" max="13979" width="4" bestFit="1" customWidth="1"/>
    <col min="13980" max="13980" width="12" bestFit="1" customWidth="1"/>
    <col min="13981" max="13981" width="4" bestFit="1" customWidth="1"/>
    <col min="13982" max="13982" width="12" bestFit="1" customWidth="1"/>
    <col min="13983" max="13983" width="4" bestFit="1" customWidth="1"/>
    <col min="13984" max="13984" width="12" bestFit="1" customWidth="1"/>
    <col min="13985" max="13985" width="4" bestFit="1" customWidth="1"/>
    <col min="13986" max="13986" width="12" bestFit="1" customWidth="1"/>
    <col min="13987" max="13987" width="4" bestFit="1" customWidth="1"/>
    <col min="13988" max="13988" width="12" bestFit="1" customWidth="1"/>
    <col min="13989" max="13989" width="4" bestFit="1" customWidth="1"/>
    <col min="13990" max="13990" width="12" bestFit="1" customWidth="1"/>
    <col min="13991" max="13991" width="4" bestFit="1" customWidth="1"/>
    <col min="14081" max="14081" width="46.42578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2" bestFit="1" customWidth="1"/>
    <col min="14113" max="14113" width="4" bestFit="1" customWidth="1"/>
    <col min="14114" max="14114" width="12" bestFit="1" customWidth="1"/>
    <col min="14115" max="14115" width="4" bestFit="1" customWidth="1"/>
    <col min="14116" max="14116" width="12" bestFit="1" customWidth="1"/>
    <col min="14117" max="14117" width="4" bestFit="1" customWidth="1"/>
    <col min="14118" max="14118" width="12" bestFit="1" customWidth="1"/>
    <col min="14119" max="14119" width="4" bestFit="1" customWidth="1"/>
    <col min="14120" max="14120" width="12" bestFit="1" customWidth="1"/>
    <col min="14121" max="14121" width="4" bestFit="1" customWidth="1"/>
    <col min="14122" max="14122" width="12" bestFit="1" customWidth="1"/>
    <col min="14123" max="14123" width="4" bestFit="1" customWidth="1"/>
    <col min="14124" max="14124" width="12" bestFit="1" customWidth="1"/>
    <col min="14125" max="14125" width="4" bestFit="1" customWidth="1"/>
    <col min="14126" max="14126" width="11" bestFit="1" customWidth="1"/>
    <col min="14127" max="14127" width="4" bestFit="1" customWidth="1"/>
    <col min="14128" max="14128" width="12" bestFit="1" customWidth="1"/>
    <col min="14129" max="14129" width="4" bestFit="1" customWidth="1"/>
    <col min="14130" max="14130" width="12" bestFit="1" customWidth="1"/>
    <col min="14131" max="14131" width="4" bestFit="1" customWidth="1"/>
    <col min="14132" max="14132" width="12" bestFit="1" customWidth="1"/>
    <col min="14133" max="14133" width="4" bestFit="1" customWidth="1"/>
    <col min="14134" max="14134" width="12" bestFit="1" customWidth="1"/>
    <col min="14135" max="14135" width="4" bestFit="1" customWidth="1"/>
    <col min="14136" max="14136" width="12" bestFit="1" customWidth="1"/>
    <col min="14137" max="14137" width="4" bestFit="1" customWidth="1"/>
    <col min="14138" max="14138" width="12" bestFit="1" customWidth="1"/>
    <col min="14139" max="14139" width="4" bestFit="1" customWidth="1"/>
    <col min="14140" max="14140" width="12" bestFit="1" customWidth="1"/>
    <col min="14141" max="14141" width="4" bestFit="1" customWidth="1"/>
    <col min="14142" max="14142" width="12" bestFit="1" customWidth="1"/>
    <col min="14143" max="14143" width="4" bestFit="1" customWidth="1"/>
    <col min="14144" max="14144" width="11" bestFit="1" customWidth="1"/>
    <col min="14145" max="14145" width="4" bestFit="1" customWidth="1"/>
    <col min="14146" max="14146" width="12" bestFit="1" customWidth="1"/>
    <col min="14147" max="14147" width="4" bestFit="1" customWidth="1"/>
    <col min="14148" max="14148" width="10" bestFit="1" customWidth="1"/>
    <col min="14149" max="14149" width="4" bestFit="1" customWidth="1"/>
    <col min="14150" max="14150" width="12" bestFit="1" customWidth="1"/>
    <col min="14151" max="14151" width="4" bestFit="1" customWidth="1"/>
    <col min="14152" max="14152" width="12" bestFit="1" customWidth="1"/>
    <col min="14153" max="14153" width="4" bestFit="1" customWidth="1"/>
    <col min="14154" max="14154" width="12" bestFit="1" customWidth="1"/>
    <col min="14155" max="14155" width="4" bestFit="1" customWidth="1"/>
    <col min="14156" max="14156" width="12" bestFit="1" customWidth="1"/>
    <col min="14157" max="14157" width="4" bestFit="1" customWidth="1"/>
    <col min="14158" max="14158" width="11" bestFit="1" customWidth="1"/>
    <col min="14159" max="14159" width="4" bestFit="1" customWidth="1"/>
    <col min="14160" max="14160" width="12" bestFit="1" customWidth="1"/>
    <col min="14161" max="14161" width="4" bestFit="1" customWidth="1"/>
    <col min="14162" max="14162" width="11" bestFit="1" customWidth="1"/>
    <col min="14163" max="14163" width="4" bestFit="1" customWidth="1"/>
    <col min="14164" max="14164" width="12" bestFit="1" customWidth="1"/>
    <col min="14165" max="14165" width="4" bestFit="1" customWidth="1"/>
    <col min="14166" max="14166" width="12" bestFit="1" customWidth="1"/>
    <col min="14167" max="14167" width="4" bestFit="1" customWidth="1"/>
    <col min="14168" max="14168" width="12" bestFit="1" customWidth="1"/>
    <col min="14169" max="14169" width="4" bestFit="1" customWidth="1"/>
    <col min="14170" max="14170" width="12" bestFit="1" customWidth="1"/>
    <col min="14171" max="14171" width="4" bestFit="1" customWidth="1"/>
    <col min="14172" max="14172" width="12" bestFit="1" customWidth="1"/>
    <col min="14173" max="14173" width="4" bestFit="1" customWidth="1"/>
    <col min="14174" max="14174" width="10" bestFit="1" customWidth="1"/>
    <col min="14175" max="14175" width="4" bestFit="1" customWidth="1"/>
    <col min="14176" max="14176" width="12" bestFit="1" customWidth="1"/>
    <col min="14177" max="14177" width="4" bestFit="1" customWidth="1"/>
    <col min="14178" max="14178" width="12" bestFit="1" customWidth="1"/>
    <col min="14179" max="14179" width="4" bestFit="1" customWidth="1"/>
    <col min="14180" max="14180" width="12" bestFit="1" customWidth="1"/>
    <col min="14181" max="14181" width="4" bestFit="1" customWidth="1"/>
    <col min="14182" max="14182" width="12" bestFit="1" customWidth="1"/>
    <col min="14183" max="14183" width="4" bestFit="1" customWidth="1"/>
    <col min="14184" max="14184" width="12" bestFit="1" customWidth="1"/>
    <col min="14185" max="14185" width="4" bestFit="1" customWidth="1"/>
    <col min="14186" max="14186" width="12" bestFit="1" customWidth="1"/>
    <col min="14187" max="14187" width="4" bestFit="1" customWidth="1"/>
    <col min="14188" max="14188" width="12" bestFit="1" customWidth="1"/>
    <col min="14189" max="14189" width="4" bestFit="1" customWidth="1"/>
    <col min="14190" max="14190" width="12" bestFit="1" customWidth="1"/>
    <col min="14191" max="14191" width="4" bestFit="1" customWidth="1"/>
    <col min="14192" max="14192" width="12" bestFit="1" customWidth="1"/>
    <col min="14193" max="14193" width="4" bestFit="1" customWidth="1"/>
    <col min="14194" max="14194" width="12" bestFit="1" customWidth="1"/>
    <col min="14195" max="14195" width="4" bestFit="1" customWidth="1"/>
    <col min="14196" max="14196" width="12" bestFit="1" customWidth="1"/>
    <col min="14197" max="14197" width="4" bestFit="1" customWidth="1"/>
    <col min="14198" max="14198" width="12" bestFit="1" customWidth="1"/>
    <col min="14199" max="14199" width="4" bestFit="1" customWidth="1"/>
    <col min="14200" max="14200" width="12" bestFit="1" customWidth="1"/>
    <col min="14201" max="14201" width="4" bestFit="1" customWidth="1"/>
    <col min="14202" max="14202" width="12" bestFit="1" customWidth="1"/>
    <col min="14203" max="14203" width="4" bestFit="1" customWidth="1"/>
    <col min="14204" max="14204" width="12" bestFit="1" customWidth="1"/>
    <col min="14205" max="14205" width="4" bestFit="1" customWidth="1"/>
    <col min="14206" max="14206" width="12" bestFit="1" customWidth="1"/>
    <col min="14207" max="14207" width="4" bestFit="1" customWidth="1"/>
    <col min="14208" max="14208" width="12" bestFit="1" customWidth="1"/>
    <col min="14209" max="14209" width="4" bestFit="1" customWidth="1"/>
    <col min="14210" max="14210" width="12" bestFit="1" customWidth="1"/>
    <col min="14211" max="14211" width="4" bestFit="1" customWidth="1"/>
    <col min="14212" max="14212" width="11" bestFit="1" customWidth="1"/>
    <col min="14213" max="14213" width="4" bestFit="1" customWidth="1"/>
    <col min="14214" max="14214" width="11" bestFit="1" customWidth="1"/>
    <col min="14215" max="14215" width="4" bestFit="1" customWidth="1"/>
    <col min="14216" max="14216" width="12" bestFit="1" customWidth="1"/>
    <col min="14217" max="14217" width="4" bestFit="1" customWidth="1"/>
    <col min="14218" max="14218" width="12" bestFit="1" customWidth="1"/>
    <col min="14219" max="14219" width="4" bestFit="1" customWidth="1"/>
    <col min="14220" max="14220" width="12" bestFit="1" customWidth="1"/>
    <col min="14221" max="14221" width="4" bestFit="1" customWidth="1"/>
    <col min="14222" max="14222" width="12" bestFit="1" customWidth="1"/>
    <col min="14223" max="14223" width="4" bestFit="1" customWidth="1"/>
    <col min="14224" max="14224" width="12" bestFit="1" customWidth="1"/>
    <col min="14225" max="14225" width="4" bestFit="1" customWidth="1"/>
    <col min="14226" max="14226" width="12" bestFit="1" customWidth="1"/>
    <col min="14227" max="14227" width="4" bestFit="1" customWidth="1"/>
    <col min="14228" max="14228" width="12" bestFit="1" customWidth="1"/>
    <col min="14229" max="14229" width="4" bestFit="1" customWidth="1"/>
    <col min="14230" max="14230" width="12" bestFit="1" customWidth="1"/>
    <col min="14231" max="14231" width="4" bestFit="1" customWidth="1"/>
    <col min="14232" max="14232" width="12" bestFit="1" customWidth="1"/>
    <col min="14233" max="14233" width="4" bestFit="1" customWidth="1"/>
    <col min="14234" max="14234" width="12" bestFit="1" customWidth="1"/>
    <col min="14235" max="14235" width="4" bestFit="1" customWidth="1"/>
    <col min="14236" max="14236" width="12" bestFit="1" customWidth="1"/>
    <col min="14237" max="14237" width="4" bestFit="1" customWidth="1"/>
    <col min="14238" max="14238" width="12" bestFit="1" customWidth="1"/>
    <col min="14239" max="14239" width="4" bestFit="1" customWidth="1"/>
    <col min="14240" max="14240" width="12" bestFit="1" customWidth="1"/>
    <col min="14241" max="14241" width="4" bestFit="1" customWidth="1"/>
    <col min="14242" max="14242" width="12" bestFit="1" customWidth="1"/>
    <col min="14243" max="14243" width="4" bestFit="1" customWidth="1"/>
    <col min="14244" max="14244" width="12" bestFit="1" customWidth="1"/>
    <col min="14245" max="14245" width="4" bestFit="1" customWidth="1"/>
    <col min="14246" max="14246" width="12" bestFit="1" customWidth="1"/>
    <col min="14247" max="14247" width="4" bestFit="1" customWidth="1"/>
    <col min="14337" max="14337" width="46.42578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2" bestFit="1" customWidth="1"/>
    <col min="14369" max="14369" width="4" bestFit="1" customWidth="1"/>
    <col min="14370" max="14370" width="12" bestFit="1" customWidth="1"/>
    <col min="14371" max="14371" width="4" bestFit="1" customWidth="1"/>
    <col min="14372" max="14372" width="12" bestFit="1" customWidth="1"/>
    <col min="14373" max="14373" width="4" bestFit="1" customWidth="1"/>
    <col min="14374" max="14374" width="12" bestFit="1" customWidth="1"/>
    <col min="14375" max="14375" width="4" bestFit="1" customWidth="1"/>
    <col min="14376" max="14376" width="12" bestFit="1" customWidth="1"/>
    <col min="14377" max="14377" width="4" bestFit="1" customWidth="1"/>
    <col min="14378" max="14378" width="12" bestFit="1" customWidth="1"/>
    <col min="14379" max="14379" width="4" bestFit="1" customWidth="1"/>
    <col min="14380" max="14380" width="12" bestFit="1" customWidth="1"/>
    <col min="14381" max="14381" width="4" bestFit="1" customWidth="1"/>
    <col min="14382" max="14382" width="11" bestFit="1" customWidth="1"/>
    <col min="14383" max="14383" width="4" bestFit="1" customWidth="1"/>
    <col min="14384" max="14384" width="12" bestFit="1" customWidth="1"/>
    <col min="14385" max="14385" width="4" bestFit="1" customWidth="1"/>
    <col min="14386" max="14386" width="12" bestFit="1" customWidth="1"/>
    <col min="14387" max="14387" width="4" bestFit="1" customWidth="1"/>
    <col min="14388" max="14388" width="12" bestFit="1" customWidth="1"/>
    <col min="14389" max="14389" width="4" bestFit="1" customWidth="1"/>
    <col min="14390" max="14390" width="12" bestFit="1" customWidth="1"/>
    <col min="14391" max="14391" width="4" bestFit="1" customWidth="1"/>
    <col min="14392" max="14392" width="12" bestFit="1" customWidth="1"/>
    <col min="14393" max="14393" width="4" bestFit="1" customWidth="1"/>
    <col min="14394" max="14394" width="12" bestFit="1" customWidth="1"/>
    <col min="14395" max="14395" width="4" bestFit="1" customWidth="1"/>
    <col min="14396" max="14396" width="12" bestFit="1" customWidth="1"/>
    <col min="14397" max="14397" width="4" bestFit="1" customWidth="1"/>
    <col min="14398" max="14398" width="12" bestFit="1" customWidth="1"/>
    <col min="14399" max="14399" width="4" bestFit="1" customWidth="1"/>
    <col min="14400" max="14400" width="11" bestFit="1" customWidth="1"/>
    <col min="14401" max="14401" width="4" bestFit="1" customWidth="1"/>
    <col min="14402" max="14402" width="12" bestFit="1" customWidth="1"/>
    <col min="14403" max="14403" width="4" bestFit="1" customWidth="1"/>
    <col min="14404" max="14404" width="10" bestFit="1" customWidth="1"/>
    <col min="14405" max="14405" width="4" bestFit="1" customWidth="1"/>
    <col min="14406" max="14406" width="12" bestFit="1" customWidth="1"/>
    <col min="14407" max="14407" width="4" bestFit="1" customWidth="1"/>
    <col min="14408" max="14408" width="12" bestFit="1" customWidth="1"/>
    <col min="14409" max="14409" width="4" bestFit="1" customWidth="1"/>
    <col min="14410" max="14410" width="12" bestFit="1" customWidth="1"/>
    <col min="14411" max="14411" width="4" bestFit="1" customWidth="1"/>
    <col min="14412" max="14412" width="12" bestFit="1" customWidth="1"/>
    <col min="14413" max="14413" width="4" bestFit="1" customWidth="1"/>
    <col min="14414" max="14414" width="11" bestFit="1" customWidth="1"/>
    <col min="14415" max="14415" width="4" bestFit="1" customWidth="1"/>
    <col min="14416" max="14416" width="12" bestFit="1" customWidth="1"/>
    <col min="14417" max="14417" width="4" bestFit="1" customWidth="1"/>
    <col min="14418" max="14418" width="11" bestFit="1" customWidth="1"/>
    <col min="14419" max="14419" width="4" bestFit="1" customWidth="1"/>
    <col min="14420" max="14420" width="12" bestFit="1" customWidth="1"/>
    <col min="14421" max="14421" width="4" bestFit="1" customWidth="1"/>
    <col min="14422" max="14422" width="12" bestFit="1" customWidth="1"/>
    <col min="14423" max="14423" width="4" bestFit="1" customWidth="1"/>
    <col min="14424" max="14424" width="12" bestFit="1" customWidth="1"/>
    <col min="14425" max="14425" width="4" bestFit="1" customWidth="1"/>
    <col min="14426" max="14426" width="12" bestFit="1" customWidth="1"/>
    <col min="14427" max="14427" width="4" bestFit="1" customWidth="1"/>
    <col min="14428" max="14428" width="12" bestFit="1" customWidth="1"/>
    <col min="14429" max="14429" width="4" bestFit="1" customWidth="1"/>
    <col min="14430" max="14430" width="10" bestFit="1" customWidth="1"/>
    <col min="14431" max="14431" width="4" bestFit="1" customWidth="1"/>
    <col min="14432" max="14432" width="12" bestFit="1" customWidth="1"/>
    <col min="14433" max="14433" width="4" bestFit="1" customWidth="1"/>
    <col min="14434" max="14434" width="12" bestFit="1" customWidth="1"/>
    <col min="14435" max="14435" width="4" bestFit="1" customWidth="1"/>
    <col min="14436" max="14436" width="12" bestFit="1" customWidth="1"/>
    <col min="14437" max="14437" width="4" bestFit="1" customWidth="1"/>
    <col min="14438" max="14438" width="12" bestFit="1" customWidth="1"/>
    <col min="14439" max="14439" width="4" bestFit="1" customWidth="1"/>
    <col min="14440" max="14440" width="12" bestFit="1" customWidth="1"/>
    <col min="14441" max="14441" width="4" bestFit="1" customWidth="1"/>
    <col min="14442" max="14442" width="12" bestFit="1" customWidth="1"/>
    <col min="14443" max="14443" width="4" bestFit="1" customWidth="1"/>
    <col min="14444" max="14444" width="12" bestFit="1" customWidth="1"/>
    <col min="14445" max="14445" width="4" bestFit="1" customWidth="1"/>
    <col min="14446" max="14446" width="12" bestFit="1" customWidth="1"/>
    <col min="14447" max="14447" width="4" bestFit="1" customWidth="1"/>
    <col min="14448" max="14448" width="12" bestFit="1" customWidth="1"/>
    <col min="14449" max="14449" width="4" bestFit="1" customWidth="1"/>
    <col min="14450" max="14450" width="12" bestFit="1" customWidth="1"/>
    <col min="14451" max="14451" width="4" bestFit="1" customWidth="1"/>
    <col min="14452" max="14452" width="12" bestFit="1" customWidth="1"/>
    <col min="14453" max="14453" width="4" bestFit="1" customWidth="1"/>
    <col min="14454" max="14454" width="12" bestFit="1" customWidth="1"/>
    <col min="14455" max="14455" width="4" bestFit="1" customWidth="1"/>
    <col min="14456" max="14456" width="12" bestFit="1" customWidth="1"/>
    <col min="14457" max="14457" width="4" bestFit="1" customWidth="1"/>
    <col min="14458" max="14458" width="12" bestFit="1" customWidth="1"/>
    <col min="14459" max="14459" width="4" bestFit="1" customWidth="1"/>
    <col min="14460" max="14460" width="12" bestFit="1" customWidth="1"/>
    <col min="14461" max="14461" width="4" bestFit="1" customWidth="1"/>
    <col min="14462" max="14462" width="12" bestFit="1" customWidth="1"/>
    <col min="14463" max="14463" width="4" bestFit="1" customWidth="1"/>
    <col min="14464" max="14464" width="12" bestFit="1" customWidth="1"/>
    <col min="14465" max="14465" width="4" bestFit="1" customWidth="1"/>
    <col min="14466" max="14466" width="12" bestFit="1" customWidth="1"/>
    <col min="14467" max="14467" width="4" bestFit="1" customWidth="1"/>
    <col min="14468" max="14468" width="11" bestFit="1" customWidth="1"/>
    <col min="14469" max="14469" width="4" bestFit="1" customWidth="1"/>
    <col min="14470" max="14470" width="11" bestFit="1" customWidth="1"/>
    <col min="14471" max="14471" width="4" bestFit="1" customWidth="1"/>
    <col min="14472" max="14472" width="12" bestFit="1" customWidth="1"/>
    <col min="14473" max="14473" width="4" bestFit="1" customWidth="1"/>
    <col min="14474" max="14474" width="12" bestFit="1" customWidth="1"/>
    <col min="14475" max="14475" width="4" bestFit="1" customWidth="1"/>
    <col min="14476" max="14476" width="12" bestFit="1" customWidth="1"/>
    <col min="14477" max="14477" width="4" bestFit="1" customWidth="1"/>
    <col min="14478" max="14478" width="12" bestFit="1" customWidth="1"/>
    <col min="14479" max="14479" width="4" bestFit="1" customWidth="1"/>
    <col min="14480" max="14480" width="12" bestFit="1" customWidth="1"/>
    <col min="14481" max="14481" width="4" bestFit="1" customWidth="1"/>
    <col min="14482" max="14482" width="12" bestFit="1" customWidth="1"/>
    <col min="14483" max="14483" width="4" bestFit="1" customWidth="1"/>
    <col min="14484" max="14484" width="12" bestFit="1" customWidth="1"/>
    <col min="14485" max="14485" width="4" bestFit="1" customWidth="1"/>
    <col min="14486" max="14486" width="12" bestFit="1" customWidth="1"/>
    <col min="14487" max="14487" width="4" bestFit="1" customWidth="1"/>
    <col min="14488" max="14488" width="12" bestFit="1" customWidth="1"/>
    <col min="14489" max="14489" width="4" bestFit="1" customWidth="1"/>
    <col min="14490" max="14490" width="12" bestFit="1" customWidth="1"/>
    <col min="14491" max="14491" width="4" bestFit="1" customWidth="1"/>
    <col min="14492" max="14492" width="12" bestFit="1" customWidth="1"/>
    <col min="14493" max="14493" width="4" bestFit="1" customWidth="1"/>
    <col min="14494" max="14494" width="12" bestFit="1" customWidth="1"/>
    <col min="14495" max="14495" width="4" bestFit="1" customWidth="1"/>
    <col min="14496" max="14496" width="12" bestFit="1" customWidth="1"/>
    <col min="14497" max="14497" width="4" bestFit="1" customWidth="1"/>
    <col min="14498" max="14498" width="12" bestFit="1" customWidth="1"/>
    <col min="14499" max="14499" width="4" bestFit="1" customWidth="1"/>
    <col min="14500" max="14500" width="12" bestFit="1" customWidth="1"/>
    <col min="14501" max="14501" width="4" bestFit="1" customWidth="1"/>
    <col min="14502" max="14502" width="12" bestFit="1" customWidth="1"/>
    <col min="14503" max="14503" width="4" bestFit="1" customWidth="1"/>
    <col min="14593" max="14593" width="46.42578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2" bestFit="1" customWidth="1"/>
    <col min="14625" max="14625" width="4" bestFit="1" customWidth="1"/>
    <col min="14626" max="14626" width="12" bestFit="1" customWidth="1"/>
    <col min="14627" max="14627" width="4" bestFit="1" customWidth="1"/>
    <col min="14628" max="14628" width="12" bestFit="1" customWidth="1"/>
    <col min="14629" max="14629" width="4" bestFit="1" customWidth="1"/>
    <col min="14630" max="14630" width="12" bestFit="1" customWidth="1"/>
    <col min="14631" max="14631" width="4" bestFit="1" customWidth="1"/>
    <col min="14632" max="14632" width="12" bestFit="1" customWidth="1"/>
    <col min="14633" max="14633" width="4" bestFit="1" customWidth="1"/>
    <col min="14634" max="14634" width="12" bestFit="1" customWidth="1"/>
    <col min="14635" max="14635" width="4" bestFit="1" customWidth="1"/>
    <col min="14636" max="14636" width="12" bestFit="1" customWidth="1"/>
    <col min="14637" max="14637" width="4" bestFit="1" customWidth="1"/>
    <col min="14638" max="14638" width="11" bestFit="1" customWidth="1"/>
    <col min="14639" max="14639" width="4" bestFit="1" customWidth="1"/>
    <col min="14640" max="14640" width="12" bestFit="1" customWidth="1"/>
    <col min="14641" max="14641" width="4" bestFit="1" customWidth="1"/>
    <col min="14642" max="14642" width="12" bestFit="1" customWidth="1"/>
    <col min="14643" max="14643" width="4" bestFit="1" customWidth="1"/>
    <col min="14644" max="14644" width="12" bestFit="1" customWidth="1"/>
    <col min="14645" max="14645" width="4" bestFit="1" customWidth="1"/>
    <col min="14646" max="14646" width="12" bestFit="1" customWidth="1"/>
    <col min="14647" max="14647" width="4" bestFit="1" customWidth="1"/>
    <col min="14648" max="14648" width="12" bestFit="1" customWidth="1"/>
    <col min="14649" max="14649" width="4" bestFit="1" customWidth="1"/>
    <col min="14650" max="14650" width="12" bestFit="1" customWidth="1"/>
    <col min="14651" max="14651" width="4" bestFit="1" customWidth="1"/>
    <col min="14652" max="14652" width="12" bestFit="1" customWidth="1"/>
    <col min="14653" max="14653" width="4" bestFit="1" customWidth="1"/>
    <col min="14654" max="14654" width="12" bestFit="1" customWidth="1"/>
    <col min="14655" max="14655" width="4" bestFit="1" customWidth="1"/>
    <col min="14656" max="14656" width="11" bestFit="1" customWidth="1"/>
    <col min="14657" max="14657" width="4" bestFit="1" customWidth="1"/>
    <col min="14658" max="14658" width="12" bestFit="1" customWidth="1"/>
    <col min="14659" max="14659" width="4" bestFit="1" customWidth="1"/>
    <col min="14660" max="14660" width="10" bestFit="1" customWidth="1"/>
    <col min="14661" max="14661" width="4" bestFit="1" customWidth="1"/>
    <col min="14662" max="14662" width="12" bestFit="1" customWidth="1"/>
    <col min="14663" max="14663" width="4" bestFit="1" customWidth="1"/>
    <col min="14664" max="14664" width="12" bestFit="1" customWidth="1"/>
    <col min="14665" max="14665" width="4" bestFit="1" customWidth="1"/>
    <col min="14666" max="14666" width="12" bestFit="1" customWidth="1"/>
    <col min="14667" max="14667" width="4" bestFit="1" customWidth="1"/>
    <col min="14668" max="14668" width="12" bestFit="1" customWidth="1"/>
    <col min="14669" max="14669" width="4" bestFit="1" customWidth="1"/>
    <col min="14670" max="14670" width="11" bestFit="1" customWidth="1"/>
    <col min="14671" max="14671" width="4" bestFit="1" customWidth="1"/>
    <col min="14672" max="14672" width="12" bestFit="1" customWidth="1"/>
    <col min="14673" max="14673" width="4" bestFit="1" customWidth="1"/>
    <col min="14674" max="14674" width="11" bestFit="1" customWidth="1"/>
    <col min="14675" max="14675" width="4" bestFit="1" customWidth="1"/>
    <col min="14676" max="14676" width="12" bestFit="1" customWidth="1"/>
    <col min="14677" max="14677" width="4" bestFit="1" customWidth="1"/>
    <col min="14678" max="14678" width="12" bestFit="1" customWidth="1"/>
    <col min="14679" max="14679" width="4" bestFit="1" customWidth="1"/>
    <col min="14680" max="14680" width="12" bestFit="1" customWidth="1"/>
    <col min="14681" max="14681" width="4" bestFit="1" customWidth="1"/>
    <col min="14682" max="14682" width="12" bestFit="1" customWidth="1"/>
    <col min="14683" max="14683" width="4" bestFit="1" customWidth="1"/>
    <col min="14684" max="14684" width="12" bestFit="1" customWidth="1"/>
    <col min="14685" max="14685" width="4" bestFit="1" customWidth="1"/>
    <col min="14686" max="14686" width="10" bestFit="1" customWidth="1"/>
    <col min="14687" max="14687" width="4" bestFit="1" customWidth="1"/>
    <col min="14688" max="14688" width="12" bestFit="1" customWidth="1"/>
    <col min="14689" max="14689" width="4" bestFit="1" customWidth="1"/>
    <col min="14690" max="14690" width="12" bestFit="1" customWidth="1"/>
    <col min="14691" max="14691" width="4" bestFit="1" customWidth="1"/>
    <col min="14692" max="14692" width="12" bestFit="1" customWidth="1"/>
    <col min="14693" max="14693" width="4" bestFit="1" customWidth="1"/>
    <col min="14694" max="14694" width="12" bestFit="1" customWidth="1"/>
    <col min="14695" max="14695" width="4" bestFit="1" customWidth="1"/>
    <col min="14696" max="14696" width="12" bestFit="1" customWidth="1"/>
    <col min="14697" max="14697" width="4" bestFit="1" customWidth="1"/>
    <col min="14698" max="14698" width="12" bestFit="1" customWidth="1"/>
    <col min="14699" max="14699" width="4" bestFit="1" customWidth="1"/>
    <col min="14700" max="14700" width="12" bestFit="1" customWidth="1"/>
    <col min="14701" max="14701" width="4" bestFit="1" customWidth="1"/>
    <col min="14702" max="14702" width="12" bestFit="1" customWidth="1"/>
    <col min="14703" max="14703" width="4" bestFit="1" customWidth="1"/>
    <col min="14704" max="14704" width="12" bestFit="1" customWidth="1"/>
    <col min="14705" max="14705" width="4" bestFit="1" customWidth="1"/>
    <col min="14706" max="14706" width="12" bestFit="1" customWidth="1"/>
    <col min="14707" max="14707" width="4" bestFit="1" customWidth="1"/>
    <col min="14708" max="14708" width="12" bestFit="1" customWidth="1"/>
    <col min="14709" max="14709" width="4" bestFit="1" customWidth="1"/>
    <col min="14710" max="14710" width="12" bestFit="1" customWidth="1"/>
    <col min="14711" max="14711" width="4" bestFit="1" customWidth="1"/>
    <col min="14712" max="14712" width="12" bestFit="1" customWidth="1"/>
    <col min="14713" max="14713" width="4" bestFit="1" customWidth="1"/>
    <col min="14714" max="14714" width="12" bestFit="1" customWidth="1"/>
    <col min="14715" max="14715" width="4" bestFit="1" customWidth="1"/>
    <col min="14716" max="14716" width="12" bestFit="1" customWidth="1"/>
    <col min="14717" max="14717" width="4" bestFit="1" customWidth="1"/>
    <col min="14718" max="14718" width="12" bestFit="1" customWidth="1"/>
    <col min="14719" max="14719" width="4" bestFit="1" customWidth="1"/>
    <col min="14720" max="14720" width="12" bestFit="1" customWidth="1"/>
    <col min="14721" max="14721" width="4" bestFit="1" customWidth="1"/>
    <col min="14722" max="14722" width="12" bestFit="1" customWidth="1"/>
    <col min="14723" max="14723" width="4" bestFit="1" customWidth="1"/>
    <col min="14724" max="14724" width="11" bestFit="1" customWidth="1"/>
    <col min="14725" max="14725" width="4" bestFit="1" customWidth="1"/>
    <col min="14726" max="14726" width="11" bestFit="1" customWidth="1"/>
    <col min="14727" max="14727" width="4" bestFit="1" customWidth="1"/>
    <col min="14728" max="14728" width="12" bestFit="1" customWidth="1"/>
    <col min="14729" max="14729" width="4" bestFit="1" customWidth="1"/>
    <col min="14730" max="14730" width="12" bestFit="1" customWidth="1"/>
    <col min="14731" max="14731" width="4" bestFit="1" customWidth="1"/>
    <col min="14732" max="14732" width="12" bestFit="1" customWidth="1"/>
    <col min="14733" max="14733" width="4" bestFit="1" customWidth="1"/>
    <col min="14734" max="14734" width="12" bestFit="1" customWidth="1"/>
    <col min="14735" max="14735" width="4" bestFit="1" customWidth="1"/>
    <col min="14736" max="14736" width="12" bestFit="1" customWidth="1"/>
    <col min="14737" max="14737" width="4" bestFit="1" customWidth="1"/>
    <col min="14738" max="14738" width="12" bestFit="1" customWidth="1"/>
    <col min="14739" max="14739" width="4" bestFit="1" customWidth="1"/>
    <col min="14740" max="14740" width="12" bestFit="1" customWidth="1"/>
    <col min="14741" max="14741" width="4" bestFit="1" customWidth="1"/>
    <col min="14742" max="14742" width="12" bestFit="1" customWidth="1"/>
    <col min="14743" max="14743" width="4" bestFit="1" customWidth="1"/>
    <col min="14744" max="14744" width="12" bestFit="1" customWidth="1"/>
    <col min="14745" max="14745" width="4" bestFit="1" customWidth="1"/>
    <col min="14746" max="14746" width="12" bestFit="1" customWidth="1"/>
    <col min="14747" max="14747" width="4" bestFit="1" customWidth="1"/>
    <col min="14748" max="14748" width="12" bestFit="1" customWidth="1"/>
    <col min="14749" max="14749" width="4" bestFit="1" customWidth="1"/>
    <col min="14750" max="14750" width="12" bestFit="1" customWidth="1"/>
    <col min="14751" max="14751" width="4" bestFit="1" customWidth="1"/>
    <col min="14752" max="14752" width="12" bestFit="1" customWidth="1"/>
    <col min="14753" max="14753" width="4" bestFit="1" customWidth="1"/>
    <col min="14754" max="14754" width="12" bestFit="1" customWidth="1"/>
    <col min="14755" max="14755" width="4" bestFit="1" customWidth="1"/>
    <col min="14756" max="14756" width="12" bestFit="1" customWidth="1"/>
    <col min="14757" max="14757" width="4" bestFit="1" customWidth="1"/>
    <col min="14758" max="14758" width="12" bestFit="1" customWidth="1"/>
    <col min="14759" max="14759" width="4" bestFit="1" customWidth="1"/>
    <col min="14849" max="14849" width="46.42578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2" bestFit="1" customWidth="1"/>
    <col min="14881" max="14881" width="4" bestFit="1" customWidth="1"/>
    <col min="14882" max="14882" width="12" bestFit="1" customWidth="1"/>
    <col min="14883" max="14883" width="4" bestFit="1" customWidth="1"/>
    <col min="14884" max="14884" width="12" bestFit="1" customWidth="1"/>
    <col min="14885" max="14885" width="4" bestFit="1" customWidth="1"/>
    <col min="14886" max="14886" width="12" bestFit="1" customWidth="1"/>
    <col min="14887" max="14887" width="4" bestFit="1" customWidth="1"/>
    <col min="14888" max="14888" width="12" bestFit="1" customWidth="1"/>
    <col min="14889" max="14889" width="4" bestFit="1" customWidth="1"/>
    <col min="14890" max="14890" width="12" bestFit="1" customWidth="1"/>
    <col min="14891" max="14891" width="4" bestFit="1" customWidth="1"/>
    <col min="14892" max="14892" width="12" bestFit="1" customWidth="1"/>
    <col min="14893" max="14893" width="4" bestFit="1" customWidth="1"/>
    <col min="14894" max="14894" width="11" bestFit="1" customWidth="1"/>
    <col min="14895" max="14895" width="4" bestFit="1" customWidth="1"/>
    <col min="14896" max="14896" width="12" bestFit="1" customWidth="1"/>
    <col min="14897" max="14897" width="4" bestFit="1" customWidth="1"/>
    <col min="14898" max="14898" width="12" bestFit="1" customWidth="1"/>
    <col min="14899" max="14899" width="4" bestFit="1" customWidth="1"/>
    <col min="14900" max="14900" width="12" bestFit="1" customWidth="1"/>
    <col min="14901" max="14901" width="4" bestFit="1" customWidth="1"/>
    <col min="14902" max="14902" width="12" bestFit="1" customWidth="1"/>
    <col min="14903" max="14903" width="4" bestFit="1" customWidth="1"/>
    <col min="14904" max="14904" width="12" bestFit="1" customWidth="1"/>
    <col min="14905" max="14905" width="4" bestFit="1" customWidth="1"/>
    <col min="14906" max="14906" width="12" bestFit="1" customWidth="1"/>
    <col min="14907" max="14907" width="4" bestFit="1" customWidth="1"/>
    <col min="14908" max="14908" width="12" bestFit="1" customWidth="1"/>
    <col min="14909" max="14909" width="4" bestFit="1" customWidth="1"/>
    <col min="14910" max="14910" width="12" bestFit="1" customWidth="1"/>
    <col min="14911" max="14911" width="4" bestFit="1" customWidth="1"/>
    <col min="14912" max="14912" width="11" bestFit="1" customWidth="1"/>
    <col min="14913" max="14913" width="4" bestFit="1" customWidth="1"/>
    <col min="14914" max="14914" width="12" bestFit="1" customWidth="1"/>
    <col min="14915" max="14915" width="4" bestFit="1" customWidth="1"/>
    <col min="14916" max="14916" width="10" bestFit="1" customWidth="1"/>
    <col min="14917" max="14917" width="4" bestFit="1" customWidth="1"/>
    <col min="14918" max="14918" width="12" bestFit="1" customWidth="1"/>
    <col min="14919" max="14919" width="4" bestFit="1" customWidth="1"/>
    <col min="14920" max="14920" width="12" bestFit="1" customWidth="1"/>
    <col min="14921" max="14921" width="4" bestFit="1" customWidth="1"/>
    <col min="14922" max="14922" width="12" bestFit="1" customWidth="1"/>
    <col min="14923" max="14923" width="4" bestFit="1" customWidth="1"/>
    <col min="14924" max="14924" width="12" bestFit="1" customWidth="1"/>
    <col min="14925" max="14925" width="4" bestFit="1" customWidth="1"/>
    <col min="14926" max="14926" width="11" bestFit="1" customWidth="1"/>
    <col min="14927" max="14927" width="4" bestFit="1" customWidth="1"/>
    <col min="14928" max="14928" width="12" bestFit="1" customWidth="1"/>
    <col min="14929" max="14929" width="4" bestFit="1" customWidth="1"/>
    <col min="14930" max="14930" width="11" bestFit="1" customWidth="1"/>
    <col min="14931" max="14931" width="4" bestFit="1" customWidth="1"/>
    <col min="14932" max="14932" width="12" bestFit="1" customWidth="1"/>
    <col min="14933" max="14933" width="4" bestFit="1" customWidth="1"/>
    <col min="14934" max="14934" width="12" bestFit="1" customWidth="1"/>
    <col min="14935" max="14935" width="4" bestFit="1" customWidth="1"/>
    <col min="14936" max="14936" width="12" bestFit="1" customWidth="1"/>
    <col min="14937" max="14937" width="4" bestFit="1" customWidth="1"/>
    <col min="14938" max="14938" width="12" bestFit="1" customWidth="1"/>
    <col min="14939" max="14939" width="4" bestFit="1" customWidth="1"/>
    <col min="14940" max="14940" width="12" bestFit="1" customWidth="1"/>
    <col min="14941" max="14941" width="4" bestFit="1" customWidth="1"/>
    <col min="14942" max="14942" width="10" bestFit="1" customWidth="1"/>
    <col min="14943" max="14943" width="4" bestFit="1" customWidth="1"/>
    <col min="14944" max="14944" width="12" bestFit="1" customWidth="1"/>
    <col min="14945" max="14945" width="4" bestFit="1" customWidth="1"/>
    <col min="14946" max="14946" width="12" bestFit="1" customWidth="1"/>
    <col min="14947" max="14947" width="4" bestFit="1" customWidth="1"/>
    <col min="14948" max="14948" width="12" bestFit="1" customWidth="1"/>
    <col min="14949" max="14949" width="4" bestFit="1" customWidth="1"/>
    <col min="14950" max="14950" width="12" bestFit="1" customWidth="1"/>
    <col min="14951" max="14951" width="4" bestFit="1" customWidth="1"/>
    <col min="14952" max="14952" width="12" bestFit="1" customWidth="1"/>
    <col min="14953" max="14953" width="4" bestFit="1" customWidth="1"/>
    <col min="14954" max="14954" width="12" bestFit="1" customWidth="1"/>
    <col min="14955" max="14955" width="4" bestFit="1" customWidth="1"/>
    <col min="14956" max="14956" width="12" bestFit="1" customWidth="1"/>
    <col min="14957" max="14957" width="4" bestFit="1" customWidth="1"/>
    <col min="14958" max="14958" width="12" bestFit="1" customWidth="1"/>
    <col min="14959" max="14959" width="4" bestFit="1" customWidth="1"/>
    <col min="14960" max="14960" width="12" bestFit="1" customWidth="1"/>
    <col min="14961" max="14961" width="4" bestFit="1" customWidth="1"/>
    <col min="14962" max="14962" width="12" bestFit="1" customWidth="1"/>
    <col min="14963" max="14963" width="4" bestFit="1" customWidth="1"/>
    <col min="14964" max="14964" width="12" bestFit="1" customWidth="1"/>
    <col min="14965" max="14965" width="4" bestFit="1" customWidth="1"/>
    <col min="14966" max="14966" width="12" bestFit="1" customWidth="1"/>
    <col min="14967" max="14967" width="4" bestFit="1" customWidth="1"/>
    <col min="14968" max="14968" width="12" bestFit="1" customWidth="1"/>
    <col min="14969" max="14969" width="4" bestFit="1" customWidth="1"/>
    <col min="14970" max="14970" width="12" bestFit="1" customWidth="1"/>
    <col min="14971" max="14971" width="4" bestFit="1" customWidth="1"/>
    <col min="14972" max="14972" width="12" bestFit="1" customWidth="1"/>
    <col min="14973" max="14973" width="4" bestFit="1" customWidth="1"/>
    <col min="14974" max="14974" width="12" bestFit="1" customWidth="1"/>
    <col min="14975" max="14975" width="4" bestFit="1" customWidth="1"/>
    <col min="14976" max="14976" width="12" bestFit="1" customWidth="1"/>
    <col min="14977" max="14977" width="4" bestFit="1" customWidth="1"/>
    <col min="14978" max="14978" width="12" bestFit="1" customWidth="1"/>
    <col min="14979" max="14979" width="4" bestFit="1" customWidth="1"/>
    <col min="14980" max="14980" width="11" bestFit="1" customWidth="1"/>
    <col min="14981" max="14981" width="4" bestFit="1" customWidth="1"/>
    <col min="14982" max="14982" width="11" bestFit="1" customWidth="1"/>
    <col min="14983" max="14983" width="4" bestFit="1" customWidth="1"/>
    <col min="14984" max="14984" width="12" bestFit="1" customWidth="1"/>
    <col min="14985" max="14985" width="4" bestFit="1" customWidth="1"/>
    <col min="14986" max="14986" width="12" bestFit="1" customWidth="1"/>
    <col min="14987" max="14987" width="4" bestFit="1" customWidth="1"/>
    <col min="14988" max="14988" width="12" bestFit="1" customWidth="1"/>
    <col min="14989" max="14989" width="4" bestFit="1" customWidth="1"/>
    <col min="14990" max="14990" width="12" bestFit="1" customWidth="1"/>
    <col min="14991" max="14991" width="4" bestFit="1" customWidth="1"/>
    <col min="14992" max="14992" width="12" bestFit="1" customWidth="1"/>
    <col min="14993" max="14993" width="4" bestFit="1" customWidth="1"/>
    <col min="14994" max="14994" width="12" bestFit="1" customWidth="1"/>
    <col min="14995" max="14995" width="4" bestFit="1" customWidth="1"/>
    <col min="14996" max="14996" width="12" bestFit="1" customWidth="1"/>
    <col min="14997" max="14997" width="4" bestFit="1" customWidth="1"/>
    <col min="14998" max="14998" width="12" bestFit="1" customWidth="1"/>
    <col min="14999" max="14999" width="4" bestFit="1" customWidth="1"/>
    <col min="15000" max="15000" width="12" bestFit="1" customWidth="1"/>
    <col min="15001" max="15001" width="4" bestFit="1" customWidth="1"/>
    <col min="15002" max="15002" width="12" bestFit="1" customWidth="1"/>
    <col min="15003" max="15003" width="4" bestFit="1" customWidth="1"/>
    <col min="15004" max="15004" width="12" bestFit="1" customWidth="1"/>
    <col min="15005" max="15005" width="4" bestFit="1" customWidth="1"/>
    <col min="15006" max="15006" width="12" bestFit="1" customWidth="1"/>
    <col min="15007" max="15007" width="4" bestFit="1" customWidth="1"/>
    <col min="15008" max="15008" width="12" bestFit="1" customWidth="1"/>
    <col min="15009" max="15009" width="4" bestFit="1" customWidth="1"/>
    <col min="15010" max="15010" width="12" bestFit="1" customWidth="1"/>
    <col min="15011" max="15011" width="4" bestFit="1" customWidth="1"/>
    <col min="15012" max="15012" width="12" bestFit="1" customWidth="1"/>
    <col min="15013" max="15013" width="4" bestFit="1" customWidth="1"/>
    <col min="15014" max="15014" width="12" bestFit="1" customWidth="1"/>
    <col min="15015" max="15015" width="4" bestFit="1" customWidth="1"/>
    <col min="15105" max="15105" width="46.42578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2" bestFit="1" customWidth="1"/>
    <col min="15137" max="15137" width="4" bestFit="1" customWidth="1"/>
    <col min="15138" max="15138" width="12" bestFit="1" customWidth="1"/>
    <col min="15139" max="15139" width="4" bestFit="1" customWidth="1"/>
    <col min="15140" max="15140" width="12" bestFit="1" customWidth="1"/>
    <col min="15141" max="15141" width="4" bestFit="1" customWidth="1"/>
    <col min="15142" max="15142" width="12" bestFit="1" customWidth="1"/>
    <col min="15143" max="15143" width="4" bestFit="1" customWidth="1"/>
    <col min="15144" max="15144" width="12" bestFit="1" customWidth="1"/>
    <col min="15145" max="15145" width="4" bestFit="1" customWidth="1"/>
    <col min="15146" max="15146" width="12" bestFit="1" customWidth="1"/>
    <col min="15147" max="15147" width="4" bestFit="1" customWidth="1"/>
    <col min="15148" max="15148" width="12" bestFit="1" customWidth="1"/>
    <col min="15149" max="15149" width="4" bestFit="1" customWidth="1"/>
    <col min="15150" max="15150" width="11" bestFit="1" customWidth="1"/>
    <col min="15151" max="15151" width="4" bestFit="1" customWidth="1"/>
    <col min="15152" max="15152" width="12" bestFit="1" customWidth="1"/>
    <col min="15153" max="15153" width="4" bestFit="1" customWidth="1"/>
    <col min="15154" max="15154" width="12" bestFit="1" customWidth="1"/>
    <col min="15155" max="15155" width="4" bestFit="1" customWidth="1"/>
    <col min="15156" max="15156" width="12" bestFit="1" customWidth="1"/>
    <col min="15157" max="15157" width="4" bestFit="1" customWidth="1"/>
    <col min="15158" max="15158" width="12" bestFit="1" customWidth="1"/>
    <col min="15159" max="15159" width="4" bestFit="1" customWidth="1"/>
    <col min="15160" max="15160" width="12" bestFit="1" customWidth="1"/>
    <col min="15161" max="15161" width="4" bestFit="1" customWidth="1"/>
    <col min="15162" max="15162" width="12" bestFit="1" customWidth="1"/>
    <col min="15163" max="15163" width="4" bestFit="1" customWidth="1"/>
    <col min="15164" max="15164" width="12" bestFit="1" customWidth="1"/>
    <col min="15165" max="15165" width="4" bestFit="1" customWidth="1"/>
    <col min="15166" max="15166" width="12" bestFit="1" customWidth="1"/>
    <col min="15167" max="15167" width="4" bestFit="1" customWidth="1"/>
    <col min="15168" max="15168" width="11" bestFit="1" customWidth="1"/>
    <col min="15169" max="15169" width="4" bestFit="1" customWidth="1"/>
    <col min="15170" max="15170" width="12" bestFit="1" customWidth="1"/>
    <col min="15171" max="15171" width="4" bestFit="1" customWidth="1"/>
    <col min="15172" max="15172" width="10" bestFit="1" customWidth="1"/>
    <col min="15173" max="15173" width="4" bestFit="1" customWidth="1"/>
    <col min="15174" max="15174" width="12" bestFit="1" customWidth="1"/>
    <col min="15175" max="15175" width="4" bestFit="1" customWidth="1"/>
    <col min="15176" max="15176" width="12" bestFit="1" customWidth="1"/>
    <col min="15177" max="15177" width="4" bestFit="1" customWidth="1"/>
    <col min="15178" max="15178" width="12" bestFit="1" customWidth="1"/>
    <col min="15179" max="15179" width="4" bestFit="1" customWidth="1"/>
    <col min="15180" max="15180" width="12" bestFit="1" customWidth="1"/>
    <col min="15181" max="15181" width="4" bestFit="1" customWidth="1"/>
    <col min="15182" max="15182" width="11" bestFit="1" customWidth="1"/>
    <col min="15183" max="15183" width="4" bestFit="1" customWidth="1"/>
    <col min="15184" max="15184" width="12" bestFit="1" customWidth="1"/>
    <col min="15185" max="15185" width="4" bestFit="1" customWidth="1"/>
    <col min="15186" max="15186" width="11" bestFit="1" customWidth="1"/>
    <col min="15187" max="15187" width="4" bestFit="1" customWidth="1"/>
    <col min="15188" max="15188" width="12" bestFit="1" customWidth="1"/>
    <col min="15189" max="15189" width="4" bestFit="1" customWidth="1"/>
    <col min="15190" max="15190" width="12" bestFit="1" customWidth="1"/>
    <col min="15191" max="15191" width="4" bestFit="1" customWidth="1"/>
    <col min="15192" max="15192" width="12" bestFit="1" customWidth="1"/>
    <col min="15193" max="15193" width="4" bestFit="1" customWidth="1"/>
    <col min="15194" max="15194" width="12" bestFit="1" customWidth="1"/>
    <col min="15195" max="15195" width="4" bestFit="1" customWidth="1"/>
    <col min="15196" max="15196" width="12" bestFit="1" customWidth="1"/>
    <col min="15197" max="15197" width="4" bestFit="1" customWidth="1"/>
    <col min="15198" max="15198" width="10" bestFit="1" customWidth="1"/>
    <col min="15199" max="15199" width="4" bestFit="1" customWidth="1"/>
    <col min="15200" max="15200" width="12" bestFit="1" customWidth="1"/>
    <col min="15201" max="15201" width="4" bestFit="1" customWidth="1"/>
    <col min="15202" max="15202" width="12" bestFit="1" customWidth="1"/>
    <col min="15203" max="15203" width="4" bestFit="1" customWidth="1"/>
    <col min="15204" max="15204" width="12" bestFit="1" customWidth="1"/>
    <col min="15205" max="15205" width="4" bestFit="1" customWidth="1"/>
    <col min="15206" max="15206" width="12" bestFit="1" customWidth="1"/>
    <col min="15207" max="15207" width="4" bestFit="1" customWidth="1"/>
    <col min="15208" max="15208" width="12" bestFit="1" customWidth="1"/>
    <col min="15209" max="15209" width="4" bestFit="1" customWidth="1"/>
    <col min="15210" max="15210" width="12" bestFit="1" customWidth="1"/>
    <col min="15211" max="15211" width="4" bestFit="1" customWidth="1"/>
    <col min="15212" max="15212" width="12" bestFit="1" customWidth="1"/>
    <col min="15213" max="15213" width="4" bestFit="1" customWidth="1"/>
    <col min="15214" max="15214" width="12" bestFit="1" customWidth="1"/>
    <col min="15215" max="15215" width="4" bestFit="1" customWidth="1"/>
    <col min="15216" max="15216" width="12" bestFit="1" customWidth="1"/>
    <col min="15217" max="15217" width="4" bestFit="1" customWidth="1"/>
    <col min="15218" max="15218" width="12" bestFit="1" customWidth="1"/>
    <col min="15219" max="15219" width="4" bestFit="1" customWidth="1"/>
    <col min="15220" max="15220" width="12" bestFit="1" customWidth="1"/>
    <col min="15221" max="15221" width="4" bestFit="1" customWidth="1"/>
    <col min="15222" max="15222" width="12" bestFit="1" customWidth="1"/>
    <col min="15223" max="15223" width="4" bestFit="1" customWidth="1"/>
    <col min="15224" max="15224" width="12" bestFit="1" customWidth="1"/>
    <col min="15225" max="15225" width="4" bestFit="1" customWidth="1"/>
    <col min="15226" max="15226" width="12" bestFit="1" customWidth="1"/>
    <col min="15227" max="15227" width="4" bestFit="1" customWidth="1"/>
    <col min="15228" max="15228" width="12" bestFit="1" customWidth="1"/>
    <col min="15229" max="15229" width="4" bestFit="1" customWidth="1"/>
    <col min="15230" max="15230" width="12" bestFit="1" customWidth="1"/>
    <col min="15231" max="15231" width="4" bestFit="1" customWidth="1"/>
    <col min="15232" max="15232" width="12" bestFit="1" customWidth="1"/>
    <col min="15233" max="15233" width="4" bestFit="1" customWidth="1"/>
    <col min="15234" max="15234" width="12" bestFit="1" customWidth="1"/>
    <col min="15235" max="15235" width="4" bestFit="1" customWidth="1"/>
    <col min="15236" max="15236" width="11" bestFit="1" customWidth="1"/>
    <col min="15237" max="15237" width="4" bestFit="1" customWidth="1"/>
    <col min="15238" max="15238" width="11" bestFit="1" customWidth="1"/>
    <col min="15239" max="15239" width="4" bestFit="1" customWidth="1"/>
    <col min="15240" max="15240" width="12" bestFit="1" customWidth="1"/>
    <col min="15241" max="15241" width="4" bestFit="1" customWidth="1"/>
    <col min="15242" max="15242" width="12" bestFit="1" customWidth="1"/>
    <col min="15243" max="15243" width="4" bestFit="1" customWidth="1"/>
    <col min="15244" max="15244" width="12" bestFit="1" customWidth="1"/>
    <col min="15245" max="15245" width="4" bestFit="1" customWidth="1"/>
    <col min="15246" max="15246" width="12" bestFit="1" customWidth="1"/>
    <col min="15247" max="15247" width="4" bestFit="1" customWidth="1"/>
    <col min="15248" max="15248" width="12" bestFit="1" customWidth="1"/>
    <col min="15249" max="15249" width="4" bestFit="1" customWidth="1"/>
    <col min="15250" max="15250" width="12" bestFit="1" customWidth="1"/>
    <col min="15251" max="15251" width="4" bestFit="1" customWidth="1"/>
    <col min="15252" max="15252" width="12" bestFit="1" customWidth="1"/>
    <col min="15253" max="15253" width="4" bestFit="1" customWidth="1"/>
    <col min="15254" max="15254" width="12" bestFit="1" customWidth="1"/>
    <col min="15255" max="15255" width="4" bestFit="1" customWidth="1"/>
    <col min="15256" max="15256" width="12" bestFit="1" customWidth="1"/>
    <col min="15257" max="15257" width="4" bestFit="1" customWidth="1"/>
    <col min="15258" max="15258" width="12" bestFit="1" customWidth="1"/>
    <col min="15259" max="15259" width="4" bestFit="1" customWidth="1"/>
    <col min="15260" max="15260" width="12" bestFit="1" customWidth="1"/>
    <col min="15261" max="15261" width="4" bestFit="1" customWidth="1"/>
    <col min="15262" max="15262" width="12" bestFit="1" customWidth="1"/>
    <col min="15263" max="15263" width="4" bestFit="1" customWidth="1"/>
    <col min="15264" max="15264" width="12" bestFit="1" customWidth="1"/>
    <col min="15265" max="15265" width="4" bestFit="1" customWidth="1"/>
    <col min="15266" max="15266" width="12" bestFit="1" customWidth="1"/>
    <col min="15267" max="15267" width="4" bestFit="1" customWidth="1"/>
    <col min="15268" max="15268" width="12" bestFit="1" customWidth="1"/>
    <col min="15269" max="15269" width="4" bestFit="1" customWidth="1"/>
    <col min="15270" max="15270" width="12" bestFit="1" customWidth="1"/>
    <col min="15271" max="15271" width="4" bestFit="1" customWidth="1"/>
    <col min="15361" max="15361" width="46.42578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2" bestFit="1" customWidth="1"/>
    <col min="15393" max="15393" width="4" bestFit="1" customWidth="1"/>
    <col min="15394" max="15394" width="12" bestFit="1" customWidth="1"/>
    <col min="15395" max="15395" width="4" bestFit="1" customWidth="1"/>
    <col min="15396" max="15396" width="12" bestFit="1" customWidth="1"/>
    <col min="15397" max="15397" width="4" bestFit="1" customWidth="1"/>
    <col min="15398" max="15398" width="12" bestFit="1" customWidth="1"/>
    <col min="15399" max="15399" width="4" bestFit="1" customWidth="1"/>
    <col min="15400" max="15400" width="12" bestFit="1" customWidth="1"/>
    <col min="15401" max="15401" width="4" bestFit="1" customWidth="1"/>
    <col min="15402" max="15402" width="12" bestFit="1" customWidth="1"/>
    <col min="15403" max="15403" width="4" bestFit="1" customWidth="1"/>
    <col min="15404" max="15404" width="12" bestFit="1" customWidth="1"/>
    <col min="15405" max="15405" width="4" bestFit="1" customWidth="1"/>
    <col min="15406" max="15406" width="11" bestFit="1" customWidth="1"/>
    <col min="15407" max="15407" width="4" bestFit="1" customWidth="1"/>
    <col min="15408" max="15408" width="12" bestFit="1" customWidth="1"/>
    <col min="15409" max="15409" width="4" bestFit="1" customWidth="1"/>
    <col min="15410" max="15410" width="12" bestFit="1" customWidth="1"/>
    <col min="15411" max="15411" width="4" bestFit="1" customWidth="1"/>
    <col min="15412" max="15412" width="12" bestFit="1" customWidth="1"/>
    <col min="15413" max="15413" width="4" bestFit="1" customWidth="1"/>
    <col min="15414" max="15414" width="12" bestFit="1" customWidth="1"/>
    <col min="15415" max="15415" width="4" bestFit="1" customWidth="1"/>
    <col min="15416" max="15416" width="12" bestFit="1" customWidth="1"/>
    <col min="15417" max="15417" width="4" bestFit="1" customWidth="1"/>
    <col min="15418" max="15418" width="12" bestFit="1" customWidth="1"/>
    <col min="15419" max="15419" width="4" bestFit="1" customWidth="1"/>
    <col min="15420" max="15420" width="12" bestFit="1" customWidth="1"/>
    <col min="15421" max="15421" width="4" bestFit="1" customWidth="1"/>
    <col min="15422" max="15422" width="12" bestFit="1" customWidth="1"/>
    <col min="15423" max="15423" width="4" bestFit="1" customWidth="1"/>
    <col min="15424" max="15424" width="11" bestFit="1" customWidth="1"/>
    <col min="15425" max="15425" width="4" bestFit="1" customWidth="1"/>
    <col min="15426" max="15426" width="12" bestFit="1" customWidth="1"/>
    <col min="15427" max="15427" width="4" bestFit="1" customWidth="1"/>
    <col min="15428" max="15428" width="10" bestFit="1" customWidth="1"/>
    <col min="15429" max="15429" width="4" bestFit="1" customWidth="1"/>
    <col min="15430" max="15430" width="12" bestFit="1" customWidth="1"/>
    <col min="15431" max="15431" width="4" bestFit="1" customWidth="1"/>
    <col min="15432" max="15432" width="12" bestFit="1" customWidth="1"/>
    <col min="15433" max="15433" width="4" bestFit="1" customWidth="1"/>
    <col min="15434" max="15434" width="12" bestFit="1" customWidth="1"/>
    <col min="15435" max="15435" width="4" bestFit="1" customWidth="1"/>
    <col min="15436" max="15436" width="12" bestFit="1" customWidth="1"/>
    <col min="15437" max="15437" width="4" bestFit="1" customWidth="1"/>
    <col min="15438" max="15438" width="11" bestFit="1" customWidth="1"/>
    <col min="15439" max="15439" width="4" bestFit="1" customWidth="1"/>
    <col min="15440" max="15440" width="12" bestFit="1" customWidth="1"/>
    <col min="15441" max="15441" width="4" bestFit="1" customWidth="1"/>
    <col min="15442" max="15442" width="11" bestFit="1" customWidth="1"/>
    <col min="15443" max="15443" width="4" bestFit="1" customWidth="1"/>
    <col min="15444" max="15444" width="12" bestFit="1" customWidth="1"/>
    <col min="15445" max="15445" width="4" bestFit="1" customWidth="1"/>
    <col min="15446" max="15446" width="12" bestFit="1" customWidth="1"/>
    <col min="15447" max="15447" width="4" bestFit="1" customWidth="1"/>
    <col min="15448" max="15448" width="12" bestFit="1" customWidth="1"/>
    <col min="15449" max="15449" width="4" bestFit="1" customWidth="1"/>
    <col min="15450" max="15450" width="12" bestFit="1" customWidth="1"/>
    <col min="15451" max="15451" width="4" bestFit="1" customWidth="1"/>
    <col min="15452" max="15452" width="12" bestFit="1" customWidth="1"/>
    <col min="15453" max="15453" width="4" bestFit="1" customWidth="1"/>
    <col min="15454" max="15454" width="10" bestFit="1" customWidth="1"/>
    <col min="15455" max="15455" width="4" bestFit="1" customWidth="1"/>
    <col min="15456" max="15456" width="12" bestFit="1" customWidth="1"/>
    <col min="15457" max="15457" width="4" bestFit="1" customWidth="1"/>
    <col min="15458" max="15458" width="12" bestFit="1" customWidth="1"/>
    <col min="15459" max="15459" width="4" bestFit="1" customWidth="1"/>
    <col min="15460" max="15460" width="12" bestFit="1" customWidth="1"/>
    <col min="15461" max="15461" width="4" bestFit="1" customWidth="1"/>
    <col min="15462" max="15462" width="12" bestFit="1" customWidth="1"/>
    <col min="15463" max="15463" width="4" bestFit="1" customWidth="1"/>
    <col min="15464" max="15464" width="12" bestFit="1" customWidth="1"/>
    <col min="15465" max="15465" width="4" bestFit="1" customWidth="1"/>
    <col min="15466" max="15466" width="12" bestFit="1" customWidth="1"/>
    <col min="15467" max="15467" width="4" bestFit="1" customWidth="1"/>
    <col min="15468" max="15468" width="12" bestFit="1" customWidth="1"/>
    <col min="15469" max="15469" width="4" bestFit="1" customWidth="1"/>
    <col min="15470" max="15470" width="12" bestFit="1" customWidth="1"/>
    <col min="15471" max="15471" width="4" bestFit="1" customWidth="1"/>
    <col min="15472" max="15472" width="12" bestFit="1" customWidth="1"/>
    <col min="15473" max="15473" width="4" bestFit="1" customWidth="1"/>
    <col min="15474" max="15474" width="12" bestFit="1" customWidth="1"/>
    <col min="15475" max="15475" width="4" bestFit="1" customWidth="1"/>
    <col min="15476" max="15476" width="12" bestFit="1" customWidth="1"/>
    <col min="15477" max="15477" width="4" bestFit="1" customWidth="1"/>
    <col min="15478" max="15478" width="12" bestFit="1" customWidth="1"/>
    <col min="15479" max="15479" width="4" bestFit="1" customWidth="1"/>
    <col min="15480" max="15480" width="12" bestFit="1" customWidth="1"/>
    <col min="15481" max="15481" width="4" bestFit="1" customWidth="1"/>
    <col min="15482" max="15482" width="12" bestFit="1" customWidth="1"/>
    <col min="15483" max="15483" width="4" bestFit="1" customWidth="1"/>
    <col min="15484" max="15484" width="12" bestFit="1" customWidth="1"/>
    <col min="15485" max="15485" width="4" bestFit="1" customWidth="1"/>
    <col min="15486" max="15486" width="12" bestFit="1" customWidth="1"/>
    <col min="15487" max="15487" width="4" bestFit="1" customWidth="1"/>
    <col min="15488" max="15488" width="12" bestFit="1" customWidth="1"/>
    <col min="15489" max="15489" width="4" bestFit="1" customWidth="1"/>
    <col min="15490" max="15490" width="12" bestFit="1" customWidth="1"/>
    <col min="15491" max="15491" width="4" bestFit="1" customWidth="1"/>
    <col min="15492" max="15492" width="11" bestFit="1" customWidth="1"/>
    <col min="15493" max="15493" width="4" bestFit="1" customWidth="1"/>
    <col min="15494" max="15494" width="11" bestFit="1" customWidth="1"/>
    <col min="15495" max="15495" width="4" bestFit="1" customWidth="1"/>
    <col min="15496" max="15496" width="12" bestFit="1" customWidth="1"/>
    <col min="15497" max="15497" width="4" bestFit="1" customWidth="1"/>
    <col min="15498" max="15498" width="12" bestFit="1" customWidth="1"/>
    <col min="15499" max="15499" width="4" bestFit="1" customWidth="1"/>
    <col min="15500" max="15500" width="12" bestFit="1" customWidth="1"/>
    <col min="15501" max="15501" width="4" bestFit="1" customWidth="1"/>
    <col min="15502" max="15502" width="12" bestFit="1" customWidth="1"/>
    <col min="15503" max="15503" width="4" bestFit="1" customWidth="1"/>
    <col min="15504" max="15504" width="12" bestFit="1" customWidth="1"/>
    <col min="15505" max="15505" width="4" bestFit="1" customWidth="1"/>
    <col min="15506" max="15506" width="12" bestFit="1" customWidth="1"/>
    <col min="15507" max="15507" width="4" bestFit="1" customWidth="1"/>
    <col min="15508" max="15508" width="12" bestFit="1" customWidth="1"/>
    <col min="15509" max="15509" width="4" bestFit="1" customWidth="1"/>
    <col min="15510" max="15510" width="12" bestFit="1" customWidth="1"/>
    <col min="15511" max="15511" width="4" bestFit="1" customWidth="1"/>
    <col min="15512" max="15512" width="12" bestFit="1" customWidth="1"/>
    <col min="15513" max="15513" width="4" bestFit="1" customWidth="1"/>
    <col min="15514" max="15514" width="12" bestFit="1" customWidth="1"/>
    <col min="15515" max="15515" width="4" bestFit="1" customWidth="1"/>
    <col min="15516" max="15516" width="12" bestFit="1" customWidth="1"/>
    <col min="15517" max="15517" width="4" bestFit="1" customWidth="1"/>
    <col min="15518" max="15518" width="12" bestFit="1" customWidth="1"/>
    <col min="15519" max="15519" width="4" bestFit="1" customWidth="1"/>
    <col min="15520" max="15520" width="12" bestFit="1" customWidth="1"/>
    <col min="15521" max="15521" width="4" bestFit="1" customWidth="1"/>
    <col min="15522" max="15522" width="12" bestFit="1" customWidth="1"/>
    <col min="15523" max="15523" width="4" bestFit="1" customWidth="1"/>
    <col min="15524" max="15524" width="12" bestFit="1" customWidth="1"/>
    <col min="15525" max="15525" width="4" bestFit="1" customWidth="1"/>
    <col min="15526" max="15526" width="12" bestFit="1" customWidth="1"/>
    <col min="15527" max="15527" width="4" bestFit="1" customWidth="1"/>
    <col min="15617" max="15617" width="46.42578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2" bestFit="1" customWidth="1"/>
    <col min="15649" max="15649" width="4" bestFit="1" customWidth="1"/>
    <col min="15650" max="15650" width="12" bestFit="1" customWidth="1"/>
    <col min="15651" max="15651" width="4" bestFit="1" customWidth="1"/>
    <col min="15652" max="15652" width="12" bestFit="1" customWidth="1"/>
    <col min="15653" max="15653" width="4" bestFit="1" customWidth="1"/>
    <col min="15654" max="15654" width="12" bestFit="1" customWidth="1"/>
    <col min="15655" max="15655" width="4" bestFit="1" customWidth="1"/>
    <col min="15656" max="15656" width="12" bestFit="1" customWidth="1"/>
    <col min="15657" max="15657" width="4" bestFit="1" customWidth="1"/>
    <col min="15658" max="15658" width="12" bestFit="1" customWidth="1"/>
    <col min="15659" max="15659" width="4" bestFit="1" customWidth="1"/>
    <col min="15660" max="15660" width="12" bestFit="1" customWidth="1"/>
    <col min="15661" max="15661" width="4" bestFit="1" customWidth="1"/>
    <col min="15662" max="15662" width="11" bestFit="1" customWidth="1"/>
    <col min="15663" max="15663" width="4" bestFit="1" customWidth="1"/>
    <col min="15664" max="15664" width="12" bestFit="1" customWidth="1"/>
    <col min="15665" max="15665" width="4" bestFit="1" customWidth="1"/>
    <col min="15666" max="15666" width="12" bestFit="1" customWidth="1"/>
    <col min="15667" max="15667" width="4" bestFit="1" customWidth="1"/>
    <col min="15668" max="15668" width="12" bestFit="1" customWidth="1"/>
    <col min="15669" max="15669" width="4" bestFit="1" customWidth="1"/>
    <col min="15670" max="15670" width="12" bestFit="1" customWidth="1"/>
    <col min="15671" max="15671" width="4" bestFit="1" customWidth="1"/>
    <col min="15672" max="15672" width="12" bestFit="1" customWidth="1"/>
    <col min="15673" max="15673" width="4" bestFit="1" customWidth="1"/>
    <col min="15674" max="15674" width="12" bestFit="1" customWidth="1"/>
    <col min="15675" max="15675" width="4" bestFit="1" customWidth="1"/>
    <col min="15676" max="15676" width="12" bestFit="1" customWidth="1"/>
    <col min="15677" max="15677" width="4" bestFit="1" customWidth="1"/>
    <col min="15678" max="15678" width="12" bestFit="1" customWidth="1"/>
    <col min="15679" max="15679" width="4" bestFit="1" customWidth="1"/>
    <col min="15680" max="15680" width="11" bestFit="1" customWidth="1"/>
    <col min="15681" max="15681" width="4" bestFit="1" customWidth="1"/>
    <col min="15682" max="15682" width="12" bestFit="1" customWidth="1"/>
    <col min="15683" max="15683" width="4" bestFit="1" customWidth="1"/>
    <col min="15684" max="15684" width="10" bestFit="1" customWidth="1"/>
    <col min="15685" max="15685" width="4" bestFit="1" customWidth="1"/>
    <col min="15686" max="15686" width="12" bestFit="1" customWidth="1"/>
    <col min="15687" max="15687" width="4" bestFit="1" customWidth="1"/>
    <col min="15688" max="15688" width="12" bestFit="1" customWidth="1"/>
    <col min="15689" max="15689" width="4" bestFit="1" customWidth="1"/>
    <col min="15690" max="15690" width="12" bestFit="1" customWidth="1"/>
    <col min="15691" max="15691" width="4" bestFit="1" customWidth="1"/>
    <col min="15692" max="15692" width="12" bestFit="1" customWidth="1"/>
    <col min="15693" max="15693" width="4" bestFit="1" customWidth="1"/>
    <col min="15694" max="15694" width="11" bestFit="1" customWidth="1"/>
    <col min="15695" max="15695" width="4" bestFit="1" customWidth="1"/>
    <col min="15696" max="15696" width="12" bestFit="1" customWidth="1"/>
    <col min="15697" max="15697" width="4" bestFit="1" customWidth="1"/>
    <col min="15698" max="15698" width="11" bestFit="1" customWidth="1"/>
    <col min="15699" max="15699" width="4" bestFit="1" customWidth="1"/>
    <col min="15700" max="15700" width="12" bestFit="1" customWidth="1"/>
    <col min="15701" max="15701" width="4" bestFit="1" customWidth="1"/>
    <col min="15702" max="15702" width="12" bestFit="1" customWidth="1"/>
    <col min="15703" max="15703" width="4" bestFit="1" customWidth="1"/>
    <col min="15704" max="15704" width="12" bestFit="1" customWidth="1"/>
    <col min="15705" max="15705" width="4" bestFit="1" customWidth="1"/>
    <col min="15706" max="15706" width="12" bestFit="1" customWidth="1"/>
    <col min="15707" max="15707" width="4" bestFit="1" customWidth="1"/>
    <col min="15708" max="15708" width="12" bestFit="1" customWidth="1"/>
    <col min="15709" max="15709" width="4" bestFit="1" customWidth="1"/>
    <col min="15710" max="15710" width="10" bestFit="1" customWidth="1"/>
    <col min="15711" max="15711" width="4" bestFit="1" customWidth="1"/>
    <col min="15712" max="15712" width="12" bestFit="1" customWidth="1"/>
    <col min="15713" max="15713" width="4" bestFit="1" customWidth="1"/>
    <col min="15714" max="15714" width="12" bestFit="1" customWidth="1"/>
    <col min="15715" max="15715" width="4" bestFit="1" customWidth="1"/>
    <col min="15716" max="15716" width="12" bestFit="1" customWidth="1"/>
    <col min="15717" max="15717" width="4" bestFit="1" customWidth="1"/>
    <col min="15718" max="15718" width="12" bestFit="1" customWidth="1"/>
    <col min="15719" max="15719" width="4" bestFit="1" customWidth="1"/>
    <col min="15720" max="15720" width="12" bestFit="1" customWidth="1"/>
    <col min="15721" max="15721" width="4" bestFit="1" customWidth="1"/>
    <col min="15722" max="15722" width="12" bestFit="1" customWidth="1"/>
    <col min="15723" max="15723" width="4" bestFit="1" customWidth="1"/>
    <col min="15724" max="15724" width="12" bestFit="1" customWidth="1"/>
    <col min="15725" max="15725" width="4" bestFit="1" customWidth="1"/>
    <col min="15726" max="15726" width="12" bestFit="1" customWidth="1"/>
    <col min="15727" max="15727" width="4" bestFit="1" customWidth="1"/>
    <col min="15728" max="15728" width="12" bestFit="1" customWidth="1"/>
    <col min="15729" max="15729" width="4" bestFit="1" customWidth="1"/>
    <col min="15730" max="15730" width="12" bestFit="1" customWidth="1"/>
    <col min="15731" max="15731" width="4" bestFit="1" customWidth="1"/>
    <col min="15732" max="15732" width="12" bestFit="1" customWidth="1"/>
    <col min="15733" max="15733" width="4" bestFit="1" customWidth="1"/>
    <col min="15734" max="15734" width="12" bestFit="1" customWidth="1"/>
    <col min="15735" max="15735" width="4" bestFit="1" customWidth="1"/>
    <col min="15736" max="15736" width="12" bestFit="1" customWidth="1"/>
    <col min="15737" max="15737" width="4" bestFit="1" customWidth="1"/>
    <col min="15738" max="15738" width="12" bestFit="1" customWidth="1"/>
    <col min="15739" max="15739" width="4" bestFit="1" customWidth="1"/>
    <col min="15740" max="15740" width="12" bestFit="1" customWidth="1"/>
    <col min="15741" max="15741" width="4" bestFit="1" customWidth="1"/>
    <col min="15742" max="15742" width="12" bestFit="1" customWidth="1"/>
    <col min="15743" max="15743" width="4" bestFit="1" customWidth="1"/>
    <col min="15744" max="15744" width="12" bestFit="1" customWidth="1"/>
    <col min="15745" max="15745" width="4" bestFit="1" customWidth="1"/>
    <col min="15746" max="15746" width="12" bestFit="1" customWidth="1"/>
    <col min="15747" max="15747" width="4" bestFit="1" customWidth="1"/>
    <col min="15748" max="15748" width="11" bestFit="1" customWidth="1"/>
    <col min="15749" max="15749" width="4" bestFit="1" customWidth="1"/>
    <col min="15750" max="15750" width="11" bestFit="1" customWidth="1"/>
    <col min="15751" max="15751" width="4" bestFit="1" customWidth="1"/>
    <col min="15752" max="15752" width="12" bestFit="1" customWidth="1"/>
    <col min="15753" max="15753" width="4" bestFit="1" customWidth="1"/>
    <col min="15754" max="15754" width="12" bestFit="1" customWidth="1"/>
    <col min="15755" max="15755" width="4" bestFit="1" customWidth="1"/>
    <col min="15756" max="15756" width="12" bestFit="1" customWidth="1"/>
    <col min="15757" max="15757" width="4" bestFit="1" customWidth="1"/>
    <col min="15758" max="15758" width="12" bestFit="1" customWidth="1"/>
    <col min="15759" max="15759" width="4" bestFit="1" customWidth="1"/>
    <col min="15760" max="15760" width="12" bestFit="1" customWidth="1"/>
    <col min="15761" max="15761" width="4" bestFit="1" customWidth="1"/>
    <col min="15762" max="15762" width="12" bestFit="1" customWidth="1"/>
    <col min="15763" max="15763" width="4" bestFit="1" customWidth="1"/>
    <col min="15764" max="15764" width="12" bestFit="1" customWidth="1"/>
    <col min="15765" max="15765" width="4" bestFit="1" customWidth="1"/>
    <col min="15766" max="15766" width="12" bestFit="1" customWidth="1"/>
    <col min="15767" max="15767" width="4" bestFit="1" customWidth="1"/>
    <col min="15768" max="15768" width="12" bestFit="1" customWidth="1"/>
    <col min="15769" max="15769" width="4" bestFit="1" customWidth="1"/>
    <col min="15770" max="15770" width="12" bestFit="1" customWidth="1"/>
    <col min="15771" max="15771" width="4" bestFit="1" customWidth="1"/>
    <col min="15772" max="15772" width="12" bestFit="1" customWidth="1"/>
    <col min="15773" max="15773" width="4" bestFit="1" customWidth="1"/>
    <col min="15774" max="15774" width="12" bestFit="1" customWidth="1"/>
    <col min="15775" max="15775" width="4" bestFit="1" customWidth="1"/>
    <col min="15776" max="15776" width="12" bestFit="1" customWidth="1"/>
    <col min="15777" max="15777" width="4" bestFit="1" customWidth="1"/>
    <col min="15778" max="15778" width="12" bestFit="1" customWidth="1"/>
    <col min="15779" max="15779" width="4" bestFit="1" customWidth="1"/>
    <col min="15780" max="15780" width="12" bestFit="1" customWidth="1"/>
    <col min="15781" max="15781" width="4" bestFit="1" customWidth="1"/>
    <col min="15782" max="15782" width="12" bestFit="1" customWidth="1"/>
    <col min="15783" max="15783" width="4" bestFit="1" customWidth="1"/>
    <col min="15873" max="15873" width="46.42578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2" bestFit="1" customWidth="1"/>
    <col min="15905" max="15905" width="4" bestFit="1" customWidth="1"/>
    <col min="15906" max="15906" width="12" bestFit="1" customWidth="1"/>
    <col min="15907" max="15907" width="4" bestFit="1" customWidth="1"/>
    <col min="15908" max="15908" width="12" bestFit="1" customWidth="1"/>
    <col min="15909" max="15909" width="4" bestFit="1" customWidth="1"/>
    <col min="15910" max="15910" width="12" bestFit="1" customWidth="1"/>
    <col min="15911" max="15911" width="4" bestFit="1" customWidth="1"/>
    <col min="15912" max="15912" width="12" bestFit="1" customWidth="1"/>
    <col min="15913" max="15913" width="4" bestFit="1" customWidth="1"/>
    <col min="15914" max="15914" width="12" bestFit="1" customWidth="1"/>
    <col min="15915" max="15915" width="4" bestFit="1" customWidth="1"/>
    <col min="15916" max="15916" width="12" bestFit="1" customWidth="1"/>
    <col min="15917" max="15917" width="4" bestFit="1" customWidth="1"/>
    <col min="15918" max="15918" width="11" bestFit="1" customWidth="1"/>
    <col min="15919" max="15919" width="4" bestFit="1" customWidth="1"/>
    <col min="15920" max="15920" width="12" bestFit="1" customWidth="1"/>
    <col min="15921" max="15921" width="4" bestFit="1" customWidth="1"/>
    <col min="15922" max="15922" width="12" bestFit="1" customWidth="1"/>
    <col min="15923" max="15923" width="4" bestFit="1" customWidth="1"/>
    <col min="15924" max="15924" width="12" bestFit="1" customWidth="1"/>
    <col min="15925" max="15925" width="4" bestFit="1" customWidth="1"/>
    <col min="15926" max="15926" width="12" bestFit="1" customWidth="1"/>
    <col min="15927" max="15927" width="4" bestFit="1" customWidth="1"/>
    <col min="15928" max="15928" width="12" bestFit="1" customWidth="1"/>
    <col min="15929" max="15929" width="4" bestFit="1" customWidth="1"/>
    <col min="15930" max="15930" width="12" bestFit="1" customWidth="1"/>
    <col min="15931" max="15931" width="4" bestFit="1" customWidth="1"/>
    <col min="15932" max="15932" width="12" bestFit="1" customWidth="1"/>
    <col min="15933" max="15933" width="4" bestFit="1" customWidth="1"/>
    <col min="15934" max="15934" width="12" bestFit="1" customWidth="1"/>
    <col min="15935" max="15935" width="4" bestFit="1" customWidth="1"/>
    <col min="15936" max="15936" width="11" bestFit="1" customWidth="1"/>
    <col min="15937" max="15937" width="4" bestFit="1" customWidth="1"/>
    <col min="15938" max="15938" width="12" bestFit="1" customWidth="1"/>
    <col min="15939" max="15939" width="4" bestFit="1" customWidth="1"/>
    <col min="15940" max="15940" width="10" bestFit="1" customWidth="1"/>
    <col min="15941" max="15941" width="4" bestFit="1" customWidth="1"/>
    <col min="15942" max="15942" width="12" bestFit="1" customWidth="1"/>
    <col min="15943" max="15943" width="4" bestFit="1" customWidth="1"/>
    <col min="15944" max="15944" width="12" bestFit="1" customWidth="1"/>
    <col min="15945" max="15945" width="4" bestFit="1" customWidth="1"/>
    <col min="15946" max="15946" width="12" bestFit="1" customWidth="1"/>
    <col min="15947" max="15947" width="4" bestFit="1" customWidth="1"/>
    <col min="15948" max="15948" width="12" bestFit="1" customWidth="1"/>
    <col min="15949" max="15949" width="4" bestFit="1" customWidth="1"/>
    <col min="15950" max="15950" width="11" bestFit="1" customWidth="1"/>
    <col min="15951" max="15951" width="4" bestFit="1" customWidth="1"/>
    <col min="15952" max="15952" width="12" bestFit="1" customWidth="1"/>
    <col min="15953" max="15953" width="4" bestFit="1" customWidth="1"/>
    <col min="15954" max="15954" width="11" bestFit="1" customWidth="1"/>
    <col min="15955" max="15955" width="4" bestFit="1" customWidth="1"/>
    <col min="15956" max="15956" width="12" bestFit="1" customWidth="1"/>
    <col min="15957" max="15957" width="4" bestFit="1" customWidth="1"/>
    <col min="15958" max="15958" width="12" bestFit="1" customWidth="1"/>
    <col min="15959" max="15959" width="4" bestFit="1" customWidth="1"/>
    <col min="15960" max="15960" width="12" bestFit="1" customWidth="1"/>
    <col min="15961" max="15961" width="4" bestFit="1" customWidth="1"/>
    <col min="15962" max="15962" width="12" bestFit="1" customWidth="1"/>
    <col min="15963" max="15963" width="4" bestFit="1" customWidth="1"/>
    <col min="15964" max="15964" width="12" bestFit="1" customWidth="1"/>
    <col min="15965" max="15965" width="4" bestFit="1" customWidth="1"/>
    <col min="15966" max="15966" width="10" bestFit="1" customWidth="1"/>
    <col min="15967" max="15967" width="4" bestFit="1" customWidth="1"/>
    <col min="15968" max="15968" width="12" bestFit="1" customWidth="1"/>
    <col min="15969" max="15969" width="4" bestFit="1" customWidth="1"/>
    <col min="15970" max="15970" width="12" bestFit="1" customWidth="1"/>
    <col min="15971" max="15971" width="4" bestFit="1" customWidth="1"/>
    <col min="15972" max="15972" width="12" bestFit="1" customWidth="1"/>
    <col min="15973" max="15973" width="4" bestFit="1" customWidth="1"/>
    <col min="15974" max="15974" width="12" bestFit="1" customWidth="1"/>
    <col min="15975" max="15975" width="4" bestFit="1" customWidth="1"/>
    <col min="15976" max="15976" width="12" bestFit="1" customWidth="1"/>
    <col min="15977" max="15977" width="4" bestFit="1" customWidth="1"/>
    <col min="15978" max="15978" width="12" bestFit="1" customWidth="1"/>
    <col min="15979" max="15979" width="4" bestFit="1" customWidth="1"/>
    <col min="15980" max="15980" width="12" bestFit="1" customWidth="1"/>
    <col min="15981" max="15981" width="4" bestFit="1" customWidth="1"/>
    <col min="15982" max="15982" width="12" bestFit="1" customWidth="1"/>
    <col min="15983" max="15983" width="4" bestFit="1" customWidth="1"/>
    <col min="15984" max="15984" width="12" bestFit="1" customWidth="1"/>
    <col min="15985" max="15985" width="4" bestFit="1" customWidth="1"/>
    <col min="15986" max="15986" width="12" bestFit="1" customWidth="1"/>
    <col min="15987" max="15987" width="4" bestFit="1" customWidth="1"/>
    <col min="15988" max="15988" width="12" bestFit="1" customWidth="1"/>
    <col min="15989" max="15989" width="4" bestFit="1" customWidth="1"/>
    <col min="15990" max="15990" width="12" bestFit="1" customWidth="1"/>
    <col min="15991" max="15991" width="4" bestFit="1" customWidth="1"/>
    <col min="15992" max="15992" width="12" bestFit="1" customWidth="1"/>
    <col min="15993" max="15993" width="4" bestFit="1" customWidth="1"/>
    <col min="15994" max="15994" width="12" bestFit="1" customWidth="1"/>
    <col min="15995" max="15995" width="4" bestFit="1" customWidth="1"/>
    <col min="15996" max="15996" width="12" bestFit="1" customWidth="1"/>
    <col min="15997" max="15997" width="4" bestFit="1" customWidth="1"/>
    <col min="15998" max="15998" width="12" bestFit="1" customWidth="1"/>
    <col min="15999" max="15999" width="4" bestFit="1" customWidth="1"/>
    <col min="16000" max="16000" width="12" bestFit="1" customWidth="1"/>
    <col min="16001" max="16001" width="4" bestFit="1" customWidth="1"/>
    <col min="16002" max="16002" width="12" bestFit="1" customWidth="1"/>
    <col min="16003" max="16003" width="4" bestFit="1" customWidth="1"/>
    <col min="16004" max="16004" width="11" bestFit="1" customWidth="1"/>
    <col min="16005" max="16005" width="4" bestFit="1" customWidth="1"/>
    <col min="16006" max="16006" width="11" bestFit="1" customWidth="1"/>
    <col min="16007" max="16007" width="4" bestFit="1" customWidth="1"/>
    <col min="16008" max="16008" width="12" bestFit="1" customWidth="1"/>
    <col min="16009" max="16009" width="4" bestFit="1" customWidth="1"/>
    <col min="16010" max="16010" width="12" bestFit="1" customWidth="1"/>
    <col min="16011" max="16011" width="4" bestFit="1" customWidth="1"/>
    <col min="16012" max="16012" width="12" bestFit="1" customWidth="1"/>
    <col min="16013" max="16013" width="4" bestFit="1" customWidth="1"/>
    <col min="16014" max="16014" width="12" bestFit="1" customWidth="1"/>
    <col min="16015" max="16015" width="4" bestFit="1" customWidth="1"/>
    <col min="16016" max="16016" width="12" bestFit="1" customWidth="1"/>
    <col min="16017" max="16017" width="4" bestFit="1" customWidth="1"/>
    <col min="16018" max="16018" width="12" bestFit="1" customWidth="1"/>
    <col min="16019" max="16019" width="4" bestFit="1" customWidth="1"/>
    <col min="16020" max="16020" width="12" bestFit="1" customWidth="1"/>
    <col min="16021" max="16021" width="4" bestFit="1" customWidth="1"/>
    <col min="16022" max="16022" width="12" bestFit="1" customWidth="1"/>
    <col min="16023" max="16023" width="4" bestFit="1" customWidth="1"/>
    <col min="16024" max="16024" width="12" bestFit="1" customWidth="1"/>
    <col min="16025" max="16025" width="4" bestFit="1" customWidth="1"/>
    <col min="16026" max="16026" width="12" bestFit="1" customWidth="1"/>
    <col min="16027" max="16027" width="4" bestFit="1" customWidth="1"/>
    <col min="16028" max="16028" width="12" bestFit="1" customWidth="1"/>
    <col min="16029" max="16029" width="4" bestFit="1" customWidth="1"/>
    <col min="16030" max="16030" width="12" bestFit="1" customWidth="1"/>
    <col min="16031" max="16031" width="4" bestFit="1" customWidth="1"/>
    <col min="16032" max="16032" width="12" bestFit="1" customWidth="1"/>
    <col min="16033" max="16033" width="4" bestFit="1" customWidth="1"/>
    <col min="16034" max="16034" width="12" bestFit="1" customWidth="1"/>
    <col min="16035" max="16035" width="4" bestFit="1" customWidth="1"/>
    <col min="16036" max="16036" width="12" bestFit="1" customWidth="1"/>
    <col min="16037" max="16037" width="4" bestFit="1" customWidth="1"/>
    <col min="16038" max="16038" width="12" bestFit="1" customWidth="1"/>
    <col min="16039" max="16039" width="4" bestFit="1" customWidth="1"/>
    <col min="16129" max="16129" width="46.42578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2" bestFit="1" customWidth="1"/>
    <col min="16161" max="16161" width="4" bestFit="1" customWidth="1"/>
    <col min="16162" max="16162" width="12" bestFit="1" customWidth="1"/>
    <col min="16163" max="16163" width="4" bestFit="1" customWidth="1"/>
    <col min="16164" max="16164" width="12" bestFit="1" customWidth="1"/>
    <col min="16165" max="16165" width="4" bestFit="1" customWidth="1"/>
    <col min="16166" max="16166" width="12" bestFit="1" customWidth="1"/>
    <col min="16167" max="16167" width="4" bestFit="1" customWidth="1"/>
    <col min="16168" max="16168" width="12" bestFit="1" customWidth="1"/>
    <col min="16169" max="16169" width="4" bestFit="1" customWidth="1"/>
    <col min="16170" max="16170" width="12" bestFit="1" customWidth="1"/>
    <col min="16171" max="16171" width="4" bestFit="1" customWidth="1"/>
    <col min="16172" max="16172" width="12" bestFit="1" customWidth="1"/>
    <col min="16173" max="16173" width="4" bestFit="1" customWidth="1"/>
    <col min="16174" max="16174" width="11" bestFit="1" customWidth="1"/>
    <col min="16175" max="16175" width="4" bestFit="1" customWidth="1"/>
    <col min="16176" max="16176" width="12" bestFit="1" customWidth="1"/>
    <col min="16177" max="16177" width="4" bestFit="1" customWidth="1"/>
    <col min="16178" max="16178" width="12" bestFit="1" customWidth="1"/>
    <col min="16179" max="16179" width="4" bestFit="1" customWidth="1"/>
    <col min="16180" max="16180" width="12" bestFit="1" customWidth="1"/>
    <col min="16181" max="16181" width="4" bestFit="1" customWidth="1"/>
    <col min="16182" max="16182" width="12" bestFit="1" customWidth="1"/>
    <col min="16183" max="16183" width="4" bestFit="1" customWidth="1"/>
    <col min="16184" max="16184" width="12" bestFit="1" customWidth="1"/>
    <col min="16185" max="16185" width="4" bestFit="1" customWidth="1"/>
    <col min="16186" max="16186" width="12" bestFit="1" customWidth="1"/>
    <col min="16187" max="16187" width="4" bestFit="1" customWidth="1"/>
    <col min="16188" max="16188" width="12" bestFit="1" customWidth="1"/>
    <col min="16189" max="16189" width="4" bestFit="1" customWidth="1"/>
    <col min="16190" max="16190" width="12" bestFit="1" customWidth="1"/>
    <col min="16191" max="16191" width="4" bestFit="1" customWidth="1"/>
    <col min="16192" max="16192" width="11" bestFit="1" customWidth="1"/>
    <col min="16193" max="16193" width="4" bestFit="1" customWidth="1"/>
    <col min="16194" max="16194" width="12" bestFit="1" customWidth="1"/>
    <col min="16195" max="16195" width="4" bestFit="1" customWidth="1"/>
    <col min="16196" max="16196" width="10" bestFit="1" customWidth="1"/>
    <col min="16197" max="16197" width="4" bestFit="1" customWidth="1"/>
    <col min="16198" max="16198" width="12" bestFit="1" customWidth="1"/>
    <col min="16199" max="16199" width="4" bestFit="1" customWidth="1"/>
    <col min="16200" max="16200" width="12" bestFit="1" customWidth="1"/>
    <col min="16201" max="16201" width="4" bestFit="1" customWidth="1"/>
    <col min="16202" max="16202" width="12" bestFit="1" customWidth="1"/>
    <col min="16203" max="16203" width="4" bestFit="1" customWidth="1"/>
    <col min="16204" max="16204" width="12" bestFit="1" customWidth="1"/>
    <col min="16205" max="16205" width="4" bestFit="1" customWidth="1"/>
    <col min="16206" max="16206" width="11" bestFit="1" customWidth="1"/>
    <col min="16207" max="16207" width="4" bestFit="1" customWidth="1"/>
    <col min="16208" max="16208" width="12" bestFit="1" customWidth="1"/>
    <col min="16209" max="16209" width="4" bestFit="1" customWidth="1"/>
    <col min="16210" max="16210" width="11" bestFit="1" customWidth="1"/>
    <col min="16211" max="16211" width="4" bestFit="1" customWidth="1"/>
    <col min="16212" max="16212" width="12" bestFit="1" customWidth="1"/>
    <col min="16213" max="16213" width="4" bestFit="1" customWidth="1"/>
    <col min="16214" max="16214" width="12" bestFit="1" customWidth="1"/>
    <col min="16215" max="16215" width="4" bestFit="1" customWidth="1"/>
    <col min="16216" max="16216" width="12" bestFit="1" customWidth="1"/>
    <col min="16217" max="16217" width="4" bestFit="1" customWidth="1"/>
    <col min="16218" max="16218" width="12" bestFit="1" customWidth="1"/>
    <col min="16219" max="16219" width="4" bestFit="1" customWidth="1"/>
    <col min="16220" max="16220" width="12" bestFit="1" customWidth="1"/>
    <col min="16221" max="16221" width="4" bestFit="1" customWidth="1"/>
    <col min="16222" max="16222" width="10" bestFit="1" customWidth="1"/>
    <col min="16223" max="16223" width="4" bestFit="1" customWidth="1"/>
    <col min="16224" max="16224" width="12" bestFit="1" customWidth="1"/>
    <col min="16225" max="16225" width="4" bestFit="1" customWidth="1"/>
    <col min="16226" max="16226" width="12" bestFit="1" customWidth="1"/>
    <col min="16227" max="16227" width="4" bestFit="1" customWidth="1"/>
    <col min="16228" max="16228" width="12" bestFit="1" customWidth="1"/>
    <col min="16229" max="16229" width="4" bestFit="1" customWidth="1"/>
    <col min="16230" max="16230" width="12" bestFit="1" customWidth="1"/>
    <col min="16231" max="16231" width="4" bestFit="1" customWidth="1"/>
    <col min="16232" max="16232" width="12" bestFit="1" customWidth="1"/>
    <col min="16233" max="16233" width="4" bestFit="1" customWidth="1"/>
    <col min="16234" max="16234" width="12" bestFit="1" customWidth="1"/>
    <col min="16235" max="16235" width="4" bestFit="1" customWidth="1"/>
    <col min="16236" max="16236" width="12" bestFit="1" customWidth="1"/>
    <col min="16237" max="16237" width="4" bestFit="1" customWidth="1"/>
    <col min="16238" max="16238" width="12" bestFit="1" customWidth="1"/>
    <col min="16239" max="16239" width="4" bestFit="1" customWidth="1"/>
    <col min="16240" max="16240" width="12" bestFit="1" customWidth="1"/>
    <col min="16241" max="16241" width="4" bestFit="1" customWidth="1"/>
    <col min="16242" max="16242" width="12" bestFit="1" customWidth="1"/>
    <col min="16243" max="16243" width="4" bestFit="1" customWidth="1"/>
    <col min="16244" max="16244" width="12" bestFit="1" customWidth="1"/>
    <col min="16245" max="16245" width="4" bestFit="1" customWidth="1"/>
    <col min="16246" max="16246" width="12" bestFit="1" customWidth="1"/>
    <col min="16247" max="16247" width="4" bestFit="1" customWidth="1"/>
    <col min="16248" max="16248" width="12" bestFit="1" customWidth="1"/>
    <col min="16249" max="16249" width="4" bestFit="1" customWidth="1"/>
    <col min="16250" max="16250" width="12" bestFit="1" customWidth="1"/>
    <col min="16251" max="16251" width="4" bestFit="1" customWidth="1"/>
    <col min="16252" max="16252" width="12" bestFit="1" customWidth="1"/>
    <col min="16253" max="16253" width="4" bestFit="1" customWidth="1"/>
    <col min="16254" max="16254" width="12" bestFit="1" customWidth="1"/>
    <col min="16255" max="16255" width="4" bestFit="1" customWidth="1"/>
    <col min="16256" max="16256" width="12" bestFit="1" customWidth="1"/>
    <col min="16257" max="16257" width="4" bestFit="1" customWidth="1"/>
    <col min="16258" max="16258" width="12" bestFit="1" customWidth="1"/>
    <col min="16259" max="16259" width="4" bestFit="1" customWidth="1"/>
    <col min="16260" max="16260" width="11" bestFit="1" customWidth="1"/>
    <col min="16261" max="16261" width="4" bestFit="1" customWidth="1"/>
    <col min="16262" max="16262" width="11" bestFit="1" customWidth="1"/>
    <col min="16263" max="16263" width="4" bestFit="1" customWidth="1"/>
    <col min="16264" max="16264" width="12" bestFit="1" customWidth="1"/>
    <col min="16265" max="16265" width="4" bestFit="1" customWidth="1"/>
    <col min="16266" max="16266" width="12" bestFit="1" customWidth="1"/>
    <col min="16267" max="16267" width="4" bestFit="1" customWidth="1"/>
    <col min="16268" max="16268" width="12" bestFit="1" customWidth="1"/>
    <col min="16269" max="16269" width="4" bestFit="1" customWidth="1"/>
    <col min="16270" max="16270" width="12" bestFit="1" customWidth="1"/>
    <col min="16271" max="16271" width="4" bestFit="1" customWidth="1"/>
    <col min="16272" max="16272" width="12" bestFit="1" customWidth="1"/>
    <col min="16273" max="16273" width="4" bestFit="1" customWidth="1"/>
    <col min="16274" max="16274" width="12" bestFit="1" customWidth="1"/>
    <col min="16275" max="16275" width="4" bestFit="1" customWidth="1"/>
    <col min="16276" max="16276" width="12" bestFit="1" customWidth="1"/>
    <col min="16277" max="16277" width="4" bestFit="1" customWidth="1"/>
    <col min="16278" max="16278" width="12" bestFit="1" customWidth="1"/>
    <col min="16279" max="16279" width="4" bestFit="1" customWidth="1"/>
    <col min="16280" max="16280" width="12" bestFit="1" customWidth="1"/>
    <col min="16281" max="16281" width="4" bestFit="1" customWidth="1"/>
    <col min="16282" max="16282" width="12" bestFit="1" customWidth="1"/>
    <col min="16283" max="16283" width="4" bestFit="1" customWidth="1"/>
    <col min="16284" max="16284" width="12" bestFit="1" customWidth="1"/>
    <col min="16285" max="16285" width="4" bestFit="1" customWidth="1"/>
    <col min="16286" max="16286" width="12" bestFit="1" customWidth="1"/>
    <col min="16287" max="16287" width="4" bestFit="1" customWidth="1"/>
    <col min="16288" max="16288" width="12" bestFit="1" customWidth="1"/>
    <col min="16289" max="16289" width="4" bestFit="1" customWidth="1"/>
    <col min="16290" max="16290" width="12" bestFit="1" customWidth="1"/>
    <col min="16291" max="16291" width="4" bestFit="1" customWidth="1"/>
    <col min="16292" max="16292" width="12" bestFit="1" customWidth="1"/>
    <col min="16293" max="16293" width="4" bestFit="1" customWidth="1"/>
    <col min="16294" max="16294" width="12" bestFit="1" customWidth="1"/>
    <col min="16295" max="16295" width="4" bestFit="1" customWidth="1"/>
  </cols>
  <sheetData>
    <row r="1" spans="1:167">
      <c r="A1" s="267" t="s">
        <v>315</v>
      </c>
    </row>
    <row r="2" spans="1:167">
      <c r="D2" s="31" t="s">
        <v>332</v>
      </c>
      <c r="F2" s="31" t="s">
        <v>332</v>
      </c>
      <c r="H2" s="31" t="s">
        <v>332</v>
      </c>
      <c r="J2" s="31" t="s">
        <v>332</v>
      </c>
      <c r="L2" s="31" t="s">
        <v>332</v>
      </c>
      <c r="N2" s="31" t="s">
        <v>332</v>
      </c>
      <c r="P2" s="31" t="s">
        <v>332</v>
      </c>
      <c r="R2" s="31" t="s">
        <v>332</v>
      </c>
      <c r="V2" s="31" t="s">
        <v>332</v>
      </c>
      <c r="X2" s="31" t="s">
        <v>332</v>
      </c>
      <c r="Z2" s="31" t="s">
        <v>332</v>
      </c>
      <c r="AD2" s="31" t="s">
        <v>332</v>
      </c>
      <c r="AF2" s="31" t="s">
        <v>332</v>
      </c>
      <c r="AH2" s="31" t="s">
        <v>332</v>
      </c>
      <c r="AJ2" s="31" t="s">
        <v>332</v>
      </c>
      <c r="AL2" s="31" t="s">
        <v>332</v>
      </c>
      <c r="AN2" s="31" t="s">
        <v>332</v>
      </c>
      <c r="AT2" s="31" t="s">
        <v>332</v>
      </c>
      <c r="AX2" s="31" t="s">
        <v>332</v>
      </c>
      <c r="AZ2" s="31" t="s">
        <v>332</v>
      </c>
      <c r="BB2" s="31" t="s">
        <v>332</v>
      </c>
      <c r="BD2" s="31" t="s">
        <v>332</v>
      </c>
      <c r="BF2" s="31" t="s">
        <v>332</v>
      </c>
      <c r="BH2" s="31" t="s">
        <v>332</v>
      </c>
      <c r="BJ2" s="31" t="s">
        <v>332</v>
      </c>
      <c r="BL2" s="31" t="s">
        <v>332</v>
      </c>
      <c r="BR2" s="31" t="s">
        <v>332</v>
      </c>
      <c r="BT2" s="31" t="s">
        <v>332</v>
      </c>
      <c r="BX2" s="31" t="s">
        <v>332</v>
      </c>
      <c r="BZ2" s="31" t="s">
        <v>332</v>
      </c>
      <c r="CB2" s="31" t="s">
        <v>332</v>
      </c>
      <c r="CD2" s="31" t="s">
        <v>332</v>
      </c>
      <c r="CJ2" s="31" t="s">
        <v>332</v>
      </c>
      <c r="CL2" s="31" t="s">
        <v>332</v>
      </c>
      <c r="CN2" s="31" t="s">
        <v>332</v>
      </c>
      <c r="CP2" s="31" t="s">
        <v>332</v>
      </c>
      <c r="CR2" s="31" t="s">
        <v>332</v>
      </c>
      <c r="CT2" s="31" t="s">
        <v>332</v>
      </c>
      <c r="CV2" s="31" t="s">
        <v>332</v>
      </c>
      <c r="DD2" s="31" t="s">
        <v>332</v>
      </c>
      <c r="DF2" s="31" t="s">
        <v>332</v>
      </c>
      <c r="DH2" s="31" t="s">
        <v>332</v>
      </c>
      <c r="DJ2" s="31" t="s">
        <v>332</v>
      </c>
      <c r="DL2" s="31" t="s">
        <v>332</v>
      </c>
      <c r="DN2" s="31" t="s">
        <v>332</v>
      </c>
      <c r="DP2" s="31" t="s">
        <v>332</v>
      </c>
      <c r="DR2" s="31" t="s">
        <v>332</v>
      </c>
      <c r="DT2" s="31" t="s">
        <v>332</v>
      </c>
      <c r="DX2" s="31" t="s">
        <v>332</v>
      </c>
      <c r="DZ2" s="31" t="s">
        <v>332</v>
      </c>
      <c r="EB2" s="31" t="s">
        <v>332</v>
      </c>
      <c r="EF2" s="31" t="s">
        <v>332</v>
      </c>
      <c r="EH2" s="31" t="s">
        <v>332</v>
      </c>
      <c r="EL2" s="31" t="s">
        <v>332</v>
      </c>
      <c r="EN2" s="31" t="s">
        <v>332</v>
      </c>
      <c r="EP2" s="31" t="s">
        <v>332</v>
      </c>
      <c r="ET2" s="31" t="s">
        <v>332</v>
      </c>
      <c r="EV2" s="31" t="s">
        <v>332</v>
      </c>
      <c r="EX2" s="31" t="s">
        <v>332</v>
      </c>
      <c r="EZ2" s="31" t="s">
        <v>332</v>
      </c>
      <c r="FB2" s="31" t="s">
        <v>332</v>
      </c>
      <c r="FD2" s="31" t="s">
        <v>332</v>
      </c>
      <c r="FF2" s="31" t="s">
        <v>332</v>
      </c>
      <c r="FH2" s="31" t="s">
        <v>332</v>
      </c>
      <c r="FJ2" s="31" t="s">
        <v>332</v>
      </c>
    </row>
    <row r="3" spans="1:167">
      <c r="A3" s="267" t="s">
        <v>290</v>
      </c>
      <c r="B3" s="291" t="s">
        <v>13</v>
      </c>
      <c r="C3" s="291"/>
      <c r="D3" s="283" t="s">
        <v>642</v>
      </c>
      <c r="E3" s="283"/>
      <c r="F3" s="283" t="s">
        <v>643</v>
      </c>
      <c r="G3" s="283"/>
      <c r="H3" s="283" t="s">
        <v>644</v>
      </c>
      <c r="I3" s="283"/>
      <c r="J3" s="283" t="s">
        <v>645</v>
      </c>
      <c r="K3" s="283"/>
      <c r="L3" s="283" t="s">
        <v>646</v>
      </c>
      <c r="M3" s="283"/>
      <c r="N3" s="283" t="s">
        <v>647</v>
      </c>
      <c r="O3" s="283"/>
      <c r="P3" s="283" t="s">
        <v>648</v>
      </c>
      <c r="Q3" s="283"/>
      <c r="R3" s="283" t="s">
        <v>649</v>
      </c>
      <c r="S3" s="283"/>
      <c r="T3" s="283" t="s">
        <v>650</v>
      </c>
      <c r="U3" s="283"/>
      <c r="V3" s="283" t="s">
        <v>651</v>
      </c>
      <c r="W3" s="283"/>
      <c r="X3" s="283" t="s">
        <v>652</v>
      </c>
      <c r="Y3" s="283"/>
      <c r="Z3" s="283" t="s">
        <v>653</v>
      </c>
      <c r="AA3" s="283"/>
      <c r="AB3" s="283" t="s">
        <v>654</v>
      </c>
      <c r="AC3" s="283"/>
      <c r="AD3" s="283" t="s">
        <v>655</v>
      </c>
      <c r="AE3" s="283"/>
      <c r="AF3" s="283" t="s">
        <v>656</v>
      </c>
      <c r="AG3" s="283"/>
      <c r="AH3" s="283" t="s">
        <v>657</v>
      </c>
      <c r="AI3" s="283"/>
      <c r="AJ3" s="283" t="s">
        <v>658</v>
      </c>
      <c r="AK3" s="283"/>
      <c r="AL3" s="283" t="s">
        <v>659</v>
      </c>
      <c r="AM3" s="283"/>
      <c r="AN3" s="283" t="s">
        <v>660</v>
      </c>
      <c r="AO3" s="283"/>
      <c r="AP3" s="283" t="s">
        <v>661</v>
      </c>
      <c r="AQ3" s="283"/>
      <c r="AR3" s="283" t="s">
        <v>662</v>
      </c>
      <c r="AS3" s="283"/>
      <c r="AT3" s="283" t="s">
        <v>663</v>
      </c>
      <c r="AU3" s="283"/>
      <c r="AV3" s="283" t="s">
        <v>664</v>
      </c>
      <c r="AW3" s="283"/>
      <c r="AX3" s="283" t="s">
        <v>665</v>
      </c>
      <c r="AY3" s="283"/>
      <c r="AZ3" s="283" t="s">
        <v>666</v>
      </c>
      <c r="BA3" s="283"/>
      <c r="BB3" s="283" t="s">
        <v>667</v>
      </c>
      <c r="BC3" s="283"/>
      <c r="BD3" s="283" t="s">
        <v>668</v>
      </c>
      <c r="BE3" s="283"/>
      <c r="BF3" s="283" t="s">
        <v>669</v>
      </c>
      <c r="BG3" s="283"/>
      <c r="BH3" s="283" t="s">
        <v>670</v>
      </c>
      <c r="BI3" s="283"/>
      <c r="BJ3" s="283" t="s">
        <v>671</v>
      </c>
      <c r="BK3" s="283"/>
      <c r="BL3" s="283" t="s">
        <v>672</v>
      </c>
      <c r="BM3" s="283"/>
      <c r="BN3" s="283" t="s">
        <v>673</v>
      </c>
      <c r="BO3" s="283"/>
      <c r="BP3" s="283" t="s">
        <v>674</v>
      </c>
      <c r="BQ3" s="283"/>
      <c r="BR3" s="283" t="s">
        <v>675</v>
      </c>
      <c r="BS3" s="283"/>
      <c r="BT3" s="283" t="s">
        <v>676</v>
      </c>
      <c r="BU3" s="283"/>
      <c r="BV3" s="283" t="s">
        <v>677</v>
      </c>
      <c r="BW3" s="283"/>
      <c r="BX3" s="283" t="s">
        <v>678</v>
      </c>
      <c r="BY3" s="283"/>
      <c r="BZ3" s="283" t="s">
        <v>679</v>
      </c>
      <c r="CA3" s="283"/>
      <c r="CB3" s="283" t="s">
        <v>680</v>
      </c>
      <c r="CC3" s="283"/>
      <c r="CD3" s="283" t="s">
        <v>681</v>
      </c>
      <c r="CE3" s="283"/>
      <c r="CF3" s="283" t="s">
        <v>682</v>
      </c>
      <c r="CG3" s="283"/>
      <c r="CH3" s="283" t="s">
        <v>683</v>
      </c>
      <c r="CI3" s="283"/>
      <c r="CJ3" s="283" t="s">
        <v>684</v>
      </c>
      <c r="CK3" s="283"/>
      <c r="CL3" s="283" t="s">
        <v>685</v>
      </c>
      <c r="CM3" s="283"/>
      <c r="CN3" s="283" t="s">
        <v>686</v>
      </c>
      <c r="CO3" s="283"/>
      <c r="CP3" s="283" t="s">
        <v>687</v>
      </c>
      <c r="CQ3" s="283"/>
      <c r="CR3" s="283" t="s">
        <v>688</v>
      </c>
      <c r="CS3" s="283"/>
      <c r="CT3" s="283" t="s">
        <v>689</v>
      </c>
      <c r="CU3" s="283"/>
      <c r="CV3" s="283" t="s">
        <v>690</v>
      </c>
      <c r="CW3" s="283"/>
      <c r="CX3" s="283" t="s">
        <v>691</v>
      </c>
      <c r="CY3" s="283"/>
      <c r="CZ3" s="283" t="s">
        <v>692</v>
      </c>
      <c r="DA3" s="283"/>
      <c r="DB3" s="283" t="s">
        <v>693</v>
      </c>
      <c r="DC3" s="283"/>
      <c r="DD3" s="283" t="s">
        <v>694</v>
      </c>
      <c r="DE3" s="283"/>
      <c r="DF3" s="283" t="s">
        <v>695</v>
      </c>
      <c r="DG3" s="283"/>
      <c r="DH3" s="283" t="s">
        <v>696</v>
      </c>
      <c r="DI3" s="283"/>
      <c r="DJ3" s="283" t="s">
        <v>697</v>
      </c>
      <c r="DK3" s="283"/>
      <c r="DL3" s="283" t="s">
        <v>698</v>
      </c>
      <c r="DM3" s="283"/>
      <c r="DN3" s="283" t="s">
        <v>699</v>
      </c>
      <c r="DO3" s="283"/>
      <c r="DP3" s="283" t="s">
        <v>700</v>
      </c>
      <c r="DQ3" s="283"/>
      <c r="DR3" s="283" t="s">
        <v>701</v>
      </c>
      <c r="DS3" s="283"/>
      <c r="DT3" s="283" t="s">
        <v>702</v>
      </c>
      <c r="DU3" s="283"/>
      <c r="DV3" s="283" t="s">
        <v>703</v>
      </c>
      <c r="DW3" s="283"/>
      <c r="DX3" s="283" t="s">
        <v>704</v>
      </c>
      <c r="DY3" s="283"/>
      <c r="DZ3" s="283" t="s">
        <v>705</v>
      </c>
      <c r="EA3" s="283"/>
      <c r="EB3" s="283" t="s">
        <v>706</v>
      </c>
      <c r="EC3" s="283"/>
      <c r="ED3" s="283" t="s">
        <v>707</v>
      </c>
      <c r="EE3" s="283"/>
      <c r="EF3" s="283" t="s">
        <v>708</v>
      </c>
      <c r="EG3" s="283"/>
      <c r="EH3" s="283" t="s">
        <v>709</v>
      </c>
      <c r="EI3" s="283"/>
      <c r="EJ3" s="283" t="s">
        <v>710</v>
      </c>
      <c r="EK3" s="283"/>
      <c r="EL3" s="283" t="s">
        <v>711</v>
      </c>
      <c r="EM3" s="283"/>
      <c r="EN3" s="283" t="s">
        <v>712</v>
      </c>
      <c r="EO3" s="283"/>
      <c r="EP3" s="283" t="s">
        <v>713</v>
      </c>
      <c r="EQ3" s="283"/>
      <c r="ER3" s="283" t="s">
        <v>714</v>
      </c>
      <c r="ES3" s="283"/>
      <c r="ET3" s="283" t="s">
        <v>715</v>
      </c>
      <c r="EU3" s="283"/>
      <c r="EV3" s="283" t="s">
        <v>716</v>
      </c>
      <c r="EW3" s="283"/>
      <c r="EX3" s="283" t="s">
        <v>717</v>
      </c>
      <c r="EY3" s="283"/>
      <c r="EZ3" s="283" t="s">
        <v>718</v>
      </c>
      <c r="FA3" s="283"/>
      <c r="FB3" s="283" t="s">
        <v>719</v>
      </c>
      <c r="FC3" s="283"/>
      <c r="FD3" s="283" t="s">
        <v>720</v>
      </c>
      <c r="FE3" s="283"/>
      <c r="FF3" s="283" t="s">
        <v>721</v>
      </c>
      <c r="FG3" s="283"/>
      <c r="FH3" s="283" t="s">
        <v>722</v>
      </c>
      <c r="FI3" s="283"/>
      <c r="FJ3" s="283" t="s">
        <v>723</v>
      </c>
      <c r="FK3" s="283"/>
    </row>
    <row r="4" spans="1:167">
      <c r="A4" s="269" t="s">
        <v>724</v>
      </c>
      <c r="B4" s="249"/>
      <c r="C4" s="269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85"/>
      <c r="AH4" s="285"/>
      <c r="AI4" s="285"/>
      <c r="AJ4" s="285"/>
      <c r="AK4" s="285"/>
      <c r="AL4" s="285"/>
      <c r="AM4" s="285"/>
      <c r="AN4" s="285"/>
      <c r="AO4" s="285"/>
      <c r="AP4" s="285"/>
      <c r="AQ4" s="285"/>
      <c r="AR4" s="285"/>
      <c r="AS4" s="285"/>
      <c r="AT4" s="285"/>
      <c r="AU4" s="285"/>
      <c r="AV4" s="285"/>
      <c r="AW4" s="285"/>
      <c r="AX4" s="285"/>
      <c r="AY4" s="285"/>
      <c r="AZ4" s="285"/>
      <c r="BA4" s="285"/>
      <c r="BB4" s="285"/>
      <c r="BC4" s="285"/>
      <c r="BD4" s="285"/>
      <c r="BE4" s="285"/>
      <c r="BF4" s="285"/>
      <c r="BG4" s="285"/>
      <c r="BH4" s="285"/>
      <c r="BI4" s="285"/>
      <c r="BJ4" s="285"/>
      <c r="BK4" s="285"/>
      <c r="BL4" s="285"/>
      <c r="BM4" s="285"/>
      <c r="BN4" s="285"/>
      <c r="BO4" s="285"/>
      <c r="BP4" s="285"/>
      <c r="BQ4" s="285"/>
      <c r="BR4" s="285"/>
      <c r="BS4" s="285"/>
      <c r="BT4" s="285"/>
      <c r="BU4" s="285"/>
      <c r="BV4" s="285"/>
      <c r="BW4" s="285"/>
      <c r="BX4" s="285"/>
      <c r="BY4" s="285"/>
      <c r="BZ4" s="285"/>
      <c r="CA4" s="285"/>
      <c r="CB4" s="285"/>
      <c r="CC4" s="285"/>
      <c r="CD4" s="285"/>
      <c r="CE4" s="285"/>
      <c r="CF4" s="285"/>
      <c r="CG4" s="285"/>
      <c r="CH4" s="285"/>
      <c r="CI4" s="285"/>
      <c r="CJ4" s="285"/>
      <c r="CK4" s="285"/>
      <c r="CL4" s="285"/>
      <c r="CM4" s="285"/>
      <c r="CN4" s="285"/>
      <c r="CO4" s="285"/>
      <c r="CP4" s="285"/>
      <c r="CQ4" s="285"/>
      <c r="CR4" s="285"/>
      <c r="CS4" s="285"/>
      <c r="CT4" s="285"/>
      <c r="CU4" s="285"/>
      <c r="CV4" s="285"/>
      <c r="CW4" s="285"/>
      <c r="CX4" s="285"/>
      <c r="CY4" s="285"/>
      <c r="CZ4" s="285"/>
      <c r="DA4" s="285"/>
      <c r="DB4" s="285"/>
      <c r="DC4" s="285"/>
      <c r="DD4" s="285"/>
      <c r="DE4" s="285"/>
      <c r="DF4" s="285"/>
      <c r="DG4" s="285"/>
      <c r="DH4" s="285"/>
      <c r="DI4" s="285"/>
      <c r="DJ4" s="285"/>
      <c r="DK4" s="285"/>
      <c r="DL4" s="285"/>
      <c r="DM4" s="285"/>
      <c r="DN4" s="285"/>
      <c r="DO4" s="285"/>
      <c r="DP4" s="285"/>
      <c r="DQ4" s="285"/>
      <c r="DR4" s="285"/>
      <c r="DS4" s="285"/>
      <c r="DT4" s="285"/>
      <c r="DU4" s="285"/>
      <c r="DV4" s="285"/>
      <c r="DW4" s="285"/>
      <c r="DX4" s="285"/>
      <c r="DY4" s="285"/>
      <c r="DZ4" s="285"/>
      <c r="EA4" s="285"/>
      <c r="EB4" s="285"/>
      <c r="EC4" s="285"/>
      <c r="ED4" s="285"/>
      <c r="EE4" s="285"/>
      <c r="EF4" s="285"/>
      <c r="EG4" s="285"/>
      <c r="EH4" s="285"/>
      <c r="EI4" s="285"/>
      <c r="EJ4" s="285"/>
      <c r="EK4" s="285"/>
      <c r="EL4" s="285"/>
      <c r="EM4" s="285"/>
      <c r="EN4" s="285"/>
      <c r="EO4" s="285"/>
      <c r="EP4" s="285"/>
      <c r="EQ4" s="285"/>
      <c r="ER4" s="285"/>
      <c r="ES4" s="285"/>
      <c r="ET4" s="285"/>
      <c r="EU4" s="285"/>
      <c r="EV4" s="285"/>
      <c r="EW4" s="285"/>
      <c r="EX4" s="285"/>
      <c r="EY4" s="285"/>
      <c r="EZ4" s="285"/>
      <c r="FA4" s="285"/>
      <c r="FB4" s="285"/>
      <c r="FC4" s="285"/>
      <c r="FD4" s="285"/>
      <c r="FE4" s="285"/>
      <c r="FF4" s="285"/>
      <c r="FG4" s="285"/>
      <c r="FH4" s="285"/>
      <c r="FI4" s="285"/>
      <c r="FJ4" s="285"/>
      <c r="FK4" s="285"/>
    </row>
    <row r="5" spans="1:167">
      <c r="A5" s="271"/>
      <c r="B5" s="286" t="s">
        <v>4</v>
      </c>
      <c r="C5" s="292" t="s">
        <v>5</v>
      </c>
      <c r="D5" s="286" t="s">
        <v>4</v>
      </c>
      <c r="E5" s="292" t="s">
        <v>5</v>
      </c>
      <c r="F5" s="286" t="s">
        <v>4</v>
      </c>
      <c r="G5" s="292" t="s">
        <v>5</v>
      </c>
      <c r="H5" s="286" t="s">
        <v>4</v>
      </c>
      <c r="I5" s="292" t="s">
        <v>5</v>
      </c>
      <c r="J5" s="286" t="s">
        <v>4</v>
      </c>
      <c r="K5" s="292" t="s">
        <v>5</v>
      </c>
      <c r="L5" s="286" t="s">
        <v>4</v>
      </c>
      <c r="M5" s="292" t="s">
        <v>5</v>
      </c>
      <c r="N5" s="286" t="s">
        <v>4</v>
      </c>
      <c r="O5" s="292" t="s">
        <v>5</v>
      </c>
      <c r="P5" s="286" t="s">
        <v>4</v>
      </c>
      <c r="Q5" s="292" t="s">
        <v>5</v>
      </c>
      <c r="R5" s="286" t="s">
        <v>4</v>
      </c>
      <c r="S5" s="292" t="s">
        <v>5</v>
      </c>
      <c r="T5" s="286" t="s">
        <v>4</v>
      </c>
      <c r="U5" s="292" t="s">
        <v>5</v>
      </c>
      <c r="V5" s="286" t="s">
        <v>4</v>
      </c>
      <c r="W5" s="292" t="s">
        <v>5</v>
      </c>
      <c r="X5" s="286" t="s">
        <v>4</v>
      </c>
      <c r="Y5" s="292" t="s">
        <v>5</v>
      </c>
      <c r="Z5" s="286" t="s">
        <v>4</v>
      </c>
      <c r="AA5" s="292" t="s">
        <v>5</v>
      </c>
      <c r="AB5" s="286" t="s">
        <v>4</v>
      </c>
      <c r="AC5" s="292" t="s">
        <v>5</v>
      </c>
      <c r="AD5" s="286" t="s">
        <v>4</v>
      </c>
      <c r="AE5" s="292" t="s">
        <v>5</v>
      </c>
      <c r="AF5" s="286" t="s">
        <v>4</v>
      </c>
      <c r="AG5" s="292" t="s">
        <v>5</v>
      </c>
      <c r="AH5" s="286" t="s">
        <v>4</v>
      </c>
      <c r="AI5" s="292" t="s">
        <v>5</v>
      </c>
      <c r="AJ5" s="286" t="s">
        <v>4</v>
      </c>
      <c r="AK5" s="292" t="s">
        <v>5</v>
      </c>
      <c r="AL5" s="286" t="s">
        <v>4</v>
      </c>
      <c r="AM5" s="292" t="s">
        <v>5</v>
      </c>
      <c r="AN5" s="286" t="s">
        <v>4</v>
      </c>
      <c r="AO5" s="292" t="s">
        <v>5</v>
      </c>
      <c r="AP5" s="286" t="s">
        <v>4</v>
      </c>
      <c r="AQ5" s="292" t="s">
        <v>5</v>
      </c>
      <c r="AR5" s="286" t="s">
        <v>4</v>
      </c>
      <c r="AS5" s="292" t="s">
        <v>5</v>
      </c>
      <c r="AT5" s="286" t="s">
        <v>4</v>
      </c>
      <c r="AU5" s="292" t="s">
        <v>5</v>
      </c>
      <c r="AV5" s="286" t="s">
        <v>4</v>
      </c>
      <c r="AW5" s="292" t="s">
        <v>5</v>
      </c>
      <c r="AX5" s="286" t="s">
        <v>4</v>
      </c>
      <c r="AY5" s="292" t="s">
        <v>5</v>
      </c>
      <c r="AZ5" s="286" t="s">
        <v>4</v>
      </c>
      <c r="BA5" s="292" t="s">
        <v>5</v>
      </c>
      <c r="BB5" s="286" t="s">
        <v>4</v>
      </c>
      <c r="BC5" s="292" t="s">
        <v>5</v>
      </c>
      <c r="BD5" s="286" t="s">
        <v>4</v>
      </c>
      <c r="BE5" s="292" t="s">
        <v>5</v>
      </c>
      <c r="BF5" s="286" t="s">
        <v>4</v>
      </c>
      <c r="BG5" s="292" t="s">
        <v>5</v>
      </c>
      <c r="BH5" s="286" t="s">
        <v>4</v>
      </c>
      <c r="BI5" s="292" t="s">
        <v>5</v>
      </c>
      <c r="BJ5" s="286" t="s">
        <v>4</v>
      </c>
      <c r="BK5" s="292" t="s">
        <v>5</v>
      </c>
      <c r="BL5" s="286" t="s">
        <v>4</v>
      </c>
      <c r="BM5" s="292" t="s">
        <v>5</v>
      </c>
      <c r="BN5" s="286" t="s">
        <v>4</v>
      </c>
      <c r="BO5" s="292" t="s">
        <v>5</v>
      </c>
      <c r="BP5" s="286" t="s">
        <v>4</v>
      </c>
      <c r="BQ5" s="292" t="s">
        <v>5</v>
      </c>
      <c r="BR5" s="286" t="s">
        <v>4</v>
      </c>
      <c r="BS5" s="292" t="s">
        <v>5</v>
      </c>
      <c r="BT5" s="286" t="s">
        <v>4</v>
      </c>
      <c r="BU5" s="292" t="s">
        <v>5</v>
      </c>
      <c r="BV5" s="286" t="s">
        <v>4</v>
      </c>
      <c r="BW5" s="292" t="s">
        <v>5</v>
      </c>
      <c r="BX5" s="286" t="s">
        <v>4</v>
      </c>
      <c r="BY5" s="292" t="s">
        <v>5</v>
      </c>
      <c r="BZ5" s="286" t="s">
        <v>4</v>
      </c>
      <c r="CA5" s="292" t="s">
        <v>5</v>
      </c>
      <c r="CB5" s="286" t="s">
        <v>4</v>
      </c>
      <c r="CC5" s="292" t="s">
        <v>5</v>
      </c>
      <c r="CD5" s="286" t="s">
        <v>4</v>
      </c>
      <c r="CE5" s="292" t="s">
        <v>5</v>
      </c>
      <c r="CF5" s="286" t="s">
        <v>4</v>
      </c>
      <c r="CG5" s="292" t="s">
        <v>5</v>
      </c>
      <c r="CH5" s="286" t="s">
        <v>4</v>
      </c>
      <c r="CI5" s="292" t="s">
        <v>5</v>
      </c>
      <c r="CJ5" s="286" t="s">
        <v>4</v>
      </c>
      <c r="CK5" s="292" t="s">
        <v>5</v>
      </c>
      <c r="CL5" s="286" t="s">
        <v>4</v>
      </c>
      <c r="CM5" s="292" t="s">
        <v>5</v>
      </c>
      <c r="CN5" s="286" t="s">
        <v>4</v>
      </c>
      <c r="CO5" s="292" t="s">
        <v>5</v>
      </c>
      <c r="CP5" s="286" t="s">
        <v>4</v>
      </c>
      <c r="CQ5" s="292" t="s">
        <v>5</v>
      </c>
      <c r="CR5" s="286" t="s">
        <v>4</v>
      </c>
      <c r="CS5" s="292" t="s">
        <v>5</v>
      </c>
      <c r="CT5" s="286" t="s">
        <v>4</v>
      </c>
      <c r="CU5" s="292" t="s">
        <v>5</v>
      </c>
      <c r="CV5" s="286" t="s">
        <v>4</v>
      </c>
      <c r="CW5" s="292" t="s">
        <v>5</v>
      </c>
      <c r="CX5" s="286" t="s">
        <v>4</v>
      </c>
      <c r="CY5" s="292" t="s">
        <v>5</v>
      </c>
      <c r="CZ5" s="286" t="s">
        <v>4</v>
      </c>
      <c r="DA5" s="292" t="s">
        <v>5</v>
      </c>
      <c r="DB5" s="286" t="s">
        <v>4</v>
      </c>
      <c r="DC5" s="292" t="s">
        <v>5</v>
      </c>
      <c r="DD5" s="286" t="s">
        <v>4</v>
      </c>
      <c r="DE5" s="292" t="s">
        <v>5</v>
      </c>
      <c r="DF5" s="286" t="s">
        <v>4</v>
      </c>
      <c r="DG5" s="292" t="s">
        <v>5</v>
      </c>
      <c r="DH5" s="286" t="s">
        <v>4</v>
      </c>
      <c r="DI5" s="292" t="s">
        <v>5</v>
      </c>
      <c r="DJ5" s="286" t="s">
        <v>4</v>
      </c>
      <c r="DK5" s="292" t="s">
        <v>5</v>
      </c>
      <c r="DL5" s="286" t="s">
        <v>4</v>
      </c>
      <c r="DM5" s="292" t="s">
        <v>5</v>
      </c>
      <c r="DN5" s="286" t="s">
        <v>4</v>
      </c>
      <c r="DO5" s="292" t="s">
        <v>5</v>
      </c>
      <c r="DP5" s="286" t="s">
        <v>4</v>
      </c>
      <c r="DQ5" s="292" t="s">
        <v>5</v>
      </c>
      <c r="DR5" s="286" t="s">
        <v>4</v>
      </c>
      <c r="DS5" s="292" t="s">
        <v>5</v>
      </c>
      <c r="DT5" s="286" t="s">
        <v>4</v>
      </c>
      <c r="DU5" s="292" t="s">
        <v>5</v>
      </c>
      <c r="DV5" s="286" t="s">
        <v>4</v>
      </c>
      <c r="DW5" s="292" t="s">
        <v>5</v>
      </c>
      <c r="DX5" s="286" t="s">
        <v>4</v>
      </c>
      <c r="DY5" s="292" t="s">
        <v>5</v>
      </c>
      <c r="DZ5" s="286" t="s">
        <v>4</v>
      </c>
      <c r="EA5" s="292" t="s">
        <v>5</v>
      </c>
      <c r="EB5" s="286" t="s">
        <v>4</v>
      </c>
      <c r="EC5" s="292" t="s">
        <v>5</v>
      </c>
      <c r="ED5" s="286" t="s">
        <v>4</v>
      </c>
      <c r="EE5" s="292" t="s">
        <v>5</v>
      </c>
      <c r="EF5" s="286" t="s">
        <v>4</v>
      </c>
      <c r="EG5" s="292" t="s">
        <v>5</v>
      </c>
      <c r="EH5" s="286" t="s">
        <v>4</v>
      </c>
      <c r="EI5" s="292" t="s">
        <v>5</v>
      </c>
      <c r="EJ5" s="286" t="s">
        <v>4</v>
      </c>
      <c r="EK5" s="292" t="s">
        <v>5</v>
      </c>
      <c r="EL5" s="286" t="s">
        <v>4</v>
      </c>
      <c r="EM5" s="292" t="s">
        <v>5</v>
      </c>
      <c r="EN5" s="286" t="s">
        <v>4</v>
      </c>
      <c r="EO5" s="292" t="s">
        <v>5</v>
      </c>
      <c r="EP5" s="286" t="s">
        <v>4</v>
      </c>
      <c r="EQ5" s="292" t="s">
        <v>5</v>
      </c>
      <c r="ER5" s="286" t="s">
        <v>4</v>
      </c>
      <c r="ES5" s="292" t="s">
        <v>5</v>
      </c>
      <c r="ET5" s="286" t="s">
        <v>4</v>
      </c>
      <c r="EU5" s="292" t="s">
        <v>5</v>
      </c>
      <c r="EV5" s="286" t="s">
        <v>4</v>
      </c>
      <c r="EW5" s="292" t="s">
        <v>5</v>
      </c>
      <c r="EX5" s="286" t="s">
        <v>4</v>
      </c>
      <c r="EY5" s="292" t="s">
        <v>5</v>
      </c>
      <c r="EZ5" s="286" t="s">
        <v>4</v>
      </c>
      <c r="FA5" s="292" t="s">
        <v>5</v>
      </c>
      <c r="FB5" s="286" t="s">
        <v>4</v>
      </c>
      <c r="FC5" s="292" t="s">
        <v>5</v>
      </c>
      <c r="FD5" s="286" t="s">
        <v>4</v>
      </c>
      <c r="FE5" s="292" t="s">
        <v>5</v>
      </c>
      <c r="FF5" s="286" t="s">
        <v>4</v>
      </c>
      <c r="FG5" s="292" t="s">
        <v>5</v>
      </c>
      <c r="FH5" s="286" t="s">
        <v>4</v>
      </c>
      <c r="FI5" s="292" t="s">
        <v>5</v>
      </c>
      <c r="FJ5" s="286" t="s">
        <v>4</v>
      </c>
      <c r="FK5" s="292" t="s">
        <v>5</v>
      </c>
    </row>
    <row r="6" spans="1:167">
      <c r="A6" s="1" t="s">
        <v>156</v>
      </c>
    </row>
    <row r="7" spans="1:167">
      <c r="A7" t="s">
        <v>619</v>
      </c>
      <c r="B7" s="31">
        <v>12784114737.610001</v>
      </c>
      <c r="C7" s="5">
        <v>20.276700000000002</v>
      </c>
      <c r="D7" s="31">
        <v>0</v>
      </c>
      <c r="E7">
        <v>0</v>
      </c>
      <c r="F7" s="31">
        <v>0</v>
      </c>
      <c r="G7">
        <v>0</v>
      </c>
      <c r="H7" s="31">
        <v>0</v>
      </c>
      <c r="I7">
        <v>0</v>
      </c>
      <c r="J7" s="31">
        <v>0</v>
      </c>
      <c r="K7">
        <v>0</v>
      </c>
      <c r="L7" s="31">
        <v>0</v>
      </c>
      <c r="M7">
        <v>0</v>
      </c>
      <c r="N7" s="31">
        <v>0</v>
      </c>
      <c r="O7">
        <v>0</v>
      </c>
      <c r="P7" s="31">
        <v>0</v>
      </c>
      <c r="Q7">
        <v>0</v>
      </c>
      <c r="R7" s="31">
        <v>0</v>
      </c>
      <c r="S7">
        <v>0</v>
      </c>
      <c r="T7" s="31">
        <v>8211924961.0900002</v>
      </c>
      <c r="U7" s="5">
        <v>31.427900000000001</v>
      </c>
      <c r="V7" s="31">
        <v>0</v>
      </c>
      <c r="W7">
        <v>0</v>
      </c>
      <c r="X7" s="31">
        <v>0</v>
      </c>
      <c r="Y7">
        <v>0</v>
      </c>
      <c r="Z7" s="31">
        <v>0</v>
      </c>
      <c r="AA7">
        <v>0</v>
      </c>
      <c r="AB7" s="31">
        <v>12196800</v>
      </c>
      <c r="AC7" s="5">
        <v>5.8895999999999997</v>
      </c>
      <c r="AD7" s="31">
        <v>0</v>
      </c>
      <c r="AE7">
        <v>0</v>
      </c>
      <c r="AF7" s="31">
        <v>0</v>
      </c>
      <c r="AG7">
        <v>0</v>
      </c>
      <c r="AH7" s="31">
        <v>0</v>
      </c>
      <c r="AI7">
        <v>0</v>
      </c>
      <c r="AJ7" s="31">
        <v>0</v>
      </c>
      <c r="AK7">
        <v>0</v>
      </c>
      <c r="AL7" s="31">
        <v>0</v>
      </c>
      <c r="AM7">
        <v>0</v>
      </c>
      <c r="AN7" s="31">
        <v>0</v>
      </c>
      <c r="AO7">
        <v>0</v>
      </c>
      <c r="AP7" s="31">
        <v>85486007.180000007</v>
      </c>
      <c r="AQ7" s="5">
        <v>35.618899999999996</v>
      </c>
      <c r="AR7" s="31">
        <v>1097285049.29</v>
      </c>
      <c r="AS7" s="5">
        <v>17.598199999999999</v>
      </c>
      <c r="AT7" s="31">
        <v>0</v>
      </c>
      <c r="AU7">
        <v>0</v>
      </c>
      <c r="AV7" s="31">
        <v>28231603.300000001</v>
      </c>
      <c r="AW7" s="5">
        <v>41.331299999999999</v>
      </c>
      <c r="AX7" s="31">
        <v>0</v>
      </c>
      <c r="AY7">
        <v>0</v>
      </c>
      <c r="AZ7" s="31">
        <v>0</v>
      </c>
      <c r="BA7">
        <v>0</v>
      </c>
      <c r="BB7" s="31">
        <v>0</v>
      </c>
      <c r="BC7">
        <v>0</v>
      </c>
      <c r="BD7" s="31">
        <v>0</v>
      </c>
      <c r="BE7">
        <v>0</v>
      </c>
      <c r="BF7" s="31">
        <v>0</v>
      </c>
      <c r="BG7">
        <v>0</v>
      </c>
      <c r="BH7" s="31">
        <v>0</v>
      </c>
      <c r="BI7">
        <v>0</v>
      </c>
      <c r="BJ7" s="31">
        <v>0</v>
      </c>
      <c r="BK7">
        <v>0</v>
      </c>
      <c r="BL7" s="31">
        <v>0</v>
      </c>
      <c r="BM7">
        <v>0</v>
      </c>
      <c r="BN7" s="31">
        <v>1332273928.8900001</v>
      </c>
      <c r="BO7" s="5">
        <v>38.3583</v>
      </c>
      <c r="BP7" s="31">
        <v>208953.98</v>
      </c>
      <c r="BQ7" s="5">
        <v>21.322099999999999</v>
      </c>
      <c r="BR7" s="31">
        <v>0</v>
      </c>
      <c r="BS7">
        <v>0</v>
      </c>
      <c r="BT7" s="31">
        <v>0</v>
      </c>
      <c r="BU7">
        <v>0</v>
      </c>
      <c r="BV7" s="31">
        <v>6391474.79</v>
      </c>
      <c r="BW7" s="5">
        <v>26.6965</v>
      </c>
      <c r="BX7" s="31">
        <v>0</v>
      </c>
      <c r="BY7">
        <v>0</v>
      </c>
      <c r="BZ7" s="31">
        <v>0</v>
      </c>
      <c r="CA7">
        <v>0</v>
      </c>
      <c r="CB7" s="31">
        <v>0</v>
      </c>
      <c r="CC7">
        <v>0</v>
      </c>
      <c r="CD7" s="31">
        <v>0</v>
      </c>
      <c r="CE7">
        <v>0</v>
      </c>
      <c r="CF7" s="31">
        <v>9416486.8900000006</v>
      </c>
      <c r="CG7" s="5">
        <v>34.295900000000003</v>
      </c>
      <c r="CH7" s="31">
        <v>965327307.5</v>
      </c>
      <c r="CI7" s="5">
        <v>27.013100000000001</v>
      </c>
      <c r="CJ7" s="31">
        <v>0</v>
      </c>
      <c r="CK7">
        <v>0</v>
      </c>
      <c r="CL7" s="31">
        <v>0</v>
      </c>
      <c r="CM7">
        <v>0</v>
      </c>
      <c r="CN7" s="31">
        <v>0</v>
      </c>
      <c r="CO7">
        <v>0</v>
      </c>
      <c r="CP7" s="31">
        <v>0</v>
      </c>
      <c r="CQ7">
        <v>0</v>
      </c>
      <c r="CR7" s="31">
        <v>0</v>
      </c>
      <c r="CS7">
        <v>0</v>
      </c>
      <c r="CT7" s="31">
        <v>0</v>
      </c>
      <c r="CU7">
        <v>0</v>
      </c>
      <c r="CV7" s="31">
        <v>0</v>
      </c>
      <c r="CW7">
        <v>0</v>
      </c>
      <c r="CX7" s="31">
        <v>284113821.42000002</v>
      </c>
      <c r="CY7" s="5">
        <v>17.065899999999999</v>
      </c>
      <c r="CZ7" s="31">
        <v>140150175.08000001</v>
      </c>
      <c r="DA7" s="5">
        <v>23.208400000000001</v>
      </c>
      <c r="DB7" s="31">
        <v>246059709.83000001</v>
      </c>
      <c r="DC7" s="5">
        <v>31.6145</v>
      </c>
      <c r="DD7" s="31">
        <v>0</v>
      </c>
      <c r="DE7">
        <v>0</v>
      </c>
      <c r="DF7" s="31">
        <v>0</v>
      </c>
      <c r="DG7">
        <v>0</v>
      </c>
      <c r="DH7" s="31">
        <v>0</v>
      </c>
      <c r="DI7">
        <v>0</v>
      </c>
      <c r="DJ7" s="31">
        <v>0</v>
      </c>
      <c r="DK7">
        <v>0</v>
      </c>
      <c r="DL7" s="31">
        <v>0</v>
      </c>
      <c r="DM7">
        <v>0</v>
      </c>
      <c r="DN7" s="31">
        <v>0</v>
      </c>
      <c r="DO7">
        <v>0</v>
      </c>
      <c r="DP7" s="31">
        <v>0</v>
      </c>
      <c r="DQ7">
        <v>0</v>
      </c>
      <c r="DR7" s="31">
        <v>0</v>
      </c>
      <c r="DS7">
        <v>0</v>
      </c>
      <c r="DT7" s="31">
        <v>0</v>
      </c>
      <c r="DU7">
        <v>0</v>
      </c>
      <c r="DV7" s="31">
        <v>157526659.81</v>
      </c>
      <c r="DW7" s="5">
        <v>24.436399999999999</v>
      </c>
      <c r="DX7" s="31">
        <v>0</v>
      </c>
      <c r="DY7">
        <v>0</v>
      </c>
      <c r="DZ7" s="31">
        <v>0</v>
      </c>
      <c r="EA7">
        <v>0</v>
      </c>
      <c r="EB7" s="31">
        <v>0</v>
      </c>
      <c r="EC7">
        <v>0</v>
      </c>
      <c r="ED7" s="31">
        <v>1352424.2</v>
      </c>
      <c r="EE7" s="5">
        <v>53.488799999999998</v>
      </c>
      <c r="EF7" s="31">
        <v>0</v>
      </c>
      <c r="EG7">
        <v>0</v>
      </c>
      <c r="EH7" s="31">
        <v>0</v>
      </c>
      <c r="EI7">
        <v>0</v>
      </c>
      <c r="EJ7" s="31">
        <v>30087163.84</v>
      </c>
      <c r="EK7" s="5">
        <v>19.9267</v>
      </c>
      <c r="EL7" s="31">
        <v>0</v>
      </c>
      <c r="EM7">
        <v>0</v>
      </c>
      <c r="EN7" s="31">
        <v>0</v>
      </c>
      <c r="EO7">
        <v>0</v>
      </c>
      <c r="EP7" s="31">
        <v>0</v>
      </c>
      <c r="EQ7">
        <v>0</v>
      </c>
      <c r="ER7" s="31">
        <v>176082210.52000001</v>
      </c>
      <c r="ES7" s="5">
        <v>23.028600000000001</v>
      </c>
      <c r="ET7" s="31">
        <v>0</v>
      </c>
      <c r="EU7">
        <v>0</v>
      </c>
      <c r="EV7" s="31">
        <v>0</v>
      </c>
      <c r="EW7">
        <v>0</v>
      </c>
      <c r="EX7" s="31">
        <v>0</v>
      </c>
      <c r="EY7">
        <v>0</v>
      </c>
      <c r="EZ7" s="31">
        <v>0</v>
      </c>
      <c r="FA7">
        <v>0</v>
      </c>
      <c r="FB7" s="31">
        <v>0</v>
      </c>
      <c r="FC7">
        <v>0</v>
      </c>
      <c r="FD7" s="31">
        <v>0</v>
      </c>
      <c r="FE7">
        <v>0</v>
      </c>
      <c r="FF7" s="31">
        <v>0</v>
      </c>
      <c r="FG7">
        <v>0</v>
      </c>
      <c r="FH7" s="31">
        <v>0</v>
      </c>
      <c r="FI7">
        <v>0</v>
      </c>
      <c r="FJ7" s="31">
        <v>0</v>
      </c>
      <c r="FK7">
        <v>0</v>
      </c>
    </row>
    <row r="8" spans="1:167">
      <c r="A8" t="s">
        <v>189</v>
      </c>
      <c r="B8" s="31">
        <v>24924234928.66</v>
      </c>
      <c r="C8" s="5">
        <v>39.5319</v>
      </c>
      <c r="D8" s="31">
        <v>3877360.86</v>
      </c>
      <c r="E8" s="5">
        <v>0.8448</v>
      </c>
      <c r="F8" s="31">
        <v>1096069.4099999999</v>
      </c>
      <c r="G8" s="5">
        <v>0.91039999999999999</v>
      </c>
      <c r="H8" s="31">
        <v>1179150.57</v>
      </c>
      <c r="I8" s="5">
        <v>1.3268</v>
      </c>
      <c r="J8" s="31">
        <v>34230600.539999999</v>
      </c>
      <c r="K8" s="5">
        <v>2.9165999999999999</v>
      </c>
      <c r="L8" s="31">
        <v>39804611.920000002</v>
      </c>
      <c r="M8" s="5">
        <v>2.9161999999999999</v>
      </c>
      <c r="N8" s="31">
        <v>100876.62</v>
      </c>
      <c r="O8" s="5">
        <v>0.13039999999999999</v>
      </c>
      <c r="P8" s="31">
        <v>466390.02</v>
      </c>
      <c r="Q8" s="5">
        <v>0.6915</v>
      </c>
      <c r="R8" s="31">
        <v>1113781.54</v>
      </c>
      <c r="S8" s="5">
        <v>0.83460000000000001</v>
      </c>
      <c r="T8" s="31">
        <v>12455111996.219999</v>
      </c>
      <c r="U8" s="5">
        <v>47.667099999999998</v>
      </c>
      <c r="V8" s="31">
        <v>1496386.85</v>
      </c>
      <c r="W8" s="5">
        <v>14.659000000000001</v>
      </c>
      <c r="X8" s="31">
        <v>736867.49</v>
      </c>
      <c r="Y8" s="5">
        <v>0.39250000000000002</v>
      </c>
      <c r="Z8" s="31">
        <v>17831125.829999998</v>
      </c>
      <c r="AA8" s="5">
        <v>1.9774</v>
      </c>
      <c r="AB8" s="31">
        <v>154672545.65000001</v>
      </c>
      <c r="AC8" s="5">
        <v>74.688900000000004</v>
      </c>
      <c r="AD8" s="31">
        <v>16169116.960000001</v>
      </c>
      <c r="AE8" s="5">
        <v>4.7736999999999998</v>
      </c>
      <c r="AF8" s="31">
        <v>188176.56</v>
      </c>
      <c r="AG8" s="5">
        <v>0.44640000000000002</v>
      </c>
      <c r="AH8" s="31">
        <v>8100.98</v>
      </c>
      <c r="AI8" s="5">
        <v>4.4400000000000002E-2</v>
      </c>
      <c r="AJ8" s="31">
        <v>325277.48</v>
      </c>
      <c r="AK8" s="5">
        <v>0.78420000000000001</v>
      </c>
      <c r="AL8" s="31">
        <v>1529963.91</v>
      </c>
      <c r="AM8" s="5">
        <v>0.80310000000000004</v>
      </c>
      <c r="AN8" s="31">
        <v>540059.74</v>
      </c>
      <c r="AO8" s="5">
        <v>0.21959999999999999</v>
      </c>
      <c r="AP8" s="31">
        <v>133064011.37</v>
      </c>
      <c r="AQ8" s="5">
        <v>55.442999999999998</v>
      </c>
      <c r="AR8" s="31">
        <v>3743479602.98</v>
      </c>
      <c r="AS8" s="5">
        <v>60.0379</v>
      </c>
      <c r="AT8" s="31">
        <v>102557.1</v>
      </c>
      <c r="AU8" s="5">
        <v>9.2413000000000007</v>
      </c>
      <c r="AV8" s="31">
        <v>33083103.030000001</v>
      </c>
      <c r="AW8" s="5">
        <v>48.433900000000001</v>
      </c>
      <c r="AX8" s="31">
        <v>5044143.28</v>
      </c>
      <c r="AY8" s="5">
        <v>4.9827000000000004</v>
      </c>
      <c r="AZ8" s="31">
        <v>-8447.57</v>
      </c>
      <c r="BA8" s="5">
        <v>-2.8E-3</v>
      </c>
      <c r="BB8" s="31">
        <v>7569618.6500000004</v>
      </c>
      <c r="BC8" s="5">
        <v>3.0145</v>
      </c>
      <c r="BD8" s="31">
        <v>31914346.129999999</v>
      </c>
      <c r="BE8" s="5">
        <v>4.5105000000000004</v>
      </c>
      <c r="BF8" s="31">
        <v>141468.23000000001</v>
      </c>
      <c r="BG8" s="5">
        <v>0.17319999999999999</v>
      </c>
      <c r="BH8" s="31">
        <v>1351928.37</v>
      </c>
      <c r="BI8" s="5">
        <v>1.1388</v>
      </c>
      <c r="BJ8" s="31">
        <v>12773641.289999999</v>
      </c>
      <c r="BK8" s="5">
        <v>8.1489999999999991</v>
      </c>
      <c r="BL8" s="31">
        <v>21559.87</v>
      </c>
      <c r="BM8" s="5">
        <v>2.1558000000000002</v>
      </c>
      <c r="BN8" s="31">
        <v>1392501100.52</v>
      </c>
      <c r="BO8" s="5">
        <v>40.092300000000002</v>
      </c>
      <c r="BP8" s="31">
        <v>698494.1</v>
      </c>
      <c r="BQ8" s="5">
        <v>71.275700000000001</v>
      </c>
      <c r="BR8" s="31">
        <v>6308466.2599999998</v>
      </c>
      <c r="BS8" s="5">
        <v>3.2353999999999998</v>
      </c>
      <c r="BT8" s="31">
        <v>39185720.979999997</v>
      </c>
      <c r="BU8" s="5">
        <v>8.6399000000000008</v>
      </c>
      <c r="BV8" s="31">
        <v>13118482</v>
      </c>
      <c r="BW8" s="5">
        <v>54.794400000000003</v>
      </c>
      <c r="BX8" s="31">
        <v>331233.36</v>
      </c>
      <c r="BY8" s="5">
        <v>0.93589999999999995</v>
      </c>
      <c r="BZ8" s="31">
        <v>2015656</v>
      </c>
      <c r="CA8" s="5">
        <v>0.55979999999999996</v>
      </c>
      <c r="CB8" s="31">
        <v>6769840.2999999998</v>
      </c>
      <c r="CC8" s="5">
        <v>1.2865</v>
      </c>
      <c r="CD8" s="31">
        <v>93370.98</v>
      </c>
      <c r="CE8" s="5">
        <v>5.0420999999999996</v>
      </c>
      <c r="CF8" s="31">
        <v>16030429.470000001</v>
      </c>
      <c r="CG8" s="5">
        <v>58.384700000000002</v>
      </c>
      <c r="CH8" s="31">
        <v>2410705330.9200001</v>
      </c>
      <c r="CI8" s="5">
        <v>67.459599999999995</v>
      </c>
      <c r="CJ8" s="31">
        <v>2563437.4700000002</v>
      </c>
      <c r="CK8" s="5">
        <v>1.7057</v>
      </c>
      <c r="CL8" s="31">
        <v>13969827.189999999</v>
      </c>
      <c r="CM8" s="5">
        <v>2.3961999999999999</v>
      </c>
      <c r="CN8" s="31">
        <v>9321312.5500000007</v>
      </c>
      <c r="CO8" s="5">
        <v>1.8842000000000001</v>
      </c>
      <c r="CP8" s="31">
        <v>1419354</v>
      </c>
      <c r="CQ8" s="5">
        <v>8.1798000000000002</v>
      </c>
      <c r="CR8" s="31">
        <v>198647.77</v>
      </c>
      <c r="CS8" s="5">
        <v>0.66420000000000001</v>
      </c>
      <c r="CT8" s="31">
        <v>1020556.24</v>
      </c>
      <c r="CU8" s="5">
        <v>2.3672</v>
      </c>
      <c r="CV8" s="31">
        <v>560113.75</v>
      </c>
      <c r="CW8" s="5">
        <v>1.42</v>
      </c>
      <c r="CX8" s="31">
        <v>1295285123.3900001</v>
      </c>
      <c r="CY8" s="5">
        <v>77.804199999999994</v>
      </c>
      <c r="CZ8" s="31">
        <v>374821038.83999997</v>
      </c>
      <c r="DA8" s="5">
        <v>62.069200000000002</v>
      </c>
      <c r="DB8" s="31">
        <v>477353622.00999999</v>
      </c>
      <c r="DC8" s="5">
        <v>61.331899999999997</v>
      </c>
      <c r="DD8" s="31">
        <v>1814455.79</v>
      </c>
      <c r="DE8" s="5">
        <v>1.9469000000000001</v>
      </c>
      <c r="DF8" s="31">
        <v>1834299.24</v>
      </c>
      <c r="DG8" s="5">
        <v>2.2862</v>
      </c>
      <c r="DH8" s="31">
        <v>388626.76</v>
      </c>
      <c r="DI8" s="5">
        <v>0.59230000000000005</v>
      </c>
      <c r="DJ8" s="31">
        <v>13013141.560000001</v>
      </c>
      <c r="DK8" s="5">
        <v>2.0156999999999998</v>
      </c>
      <c r="DL8" s="31">
        <v>7822327.25</v>
      </c>
      <c r="DM8" s="5">
        <v>1.7334000000000001</v>
      </c>
      <c r="DN8" s="31">
        <v>4657626.4400000004</v>
      </c>
      <c r="DO8" s="5">
        <v>1.1233</v>
      </c>
      <c r="DP8" s="31">
        <v>2732597.63</v>
      </c>
      <c r="DQ8" s="5">
        <v>0.91149999999999998</v>
      </c>
      <c r="DR8" s="31">
        <v>3073017.37</v>
      </c>
      <c r="DS8" s="5">
        <v>2.7012999999999998</v>
      </c>
      <c r="DT8" s="31">
        <v>5296028.33</v>
      </c>
      <c r="DU8" s="5">
        <v>2.2766000000000002</v>
      </c>
      <c r="DV8" s="31">
        <v>380795559.83999997</v>
      </c>
      <c r="DW8" s="5">
        <v>59.071199999999997</v>
      </c>
      <c r="DX8" s="31">
        <v>233575.86</v>
      </c>
      <c r="DY8" s="5">
        <v>0.40139999999999998</v>
      </c>
      <c r="DZ8" s="31">
        <v>105423.89</v>
      </c>
      <c r="EA8" s="5">
        <v>0.99150000000000005</v>
      </c>
      <c r="EB8" s="31">
        <v>163349.60999999999</v>
      </c>
      <c r="EC8" s="5">
        <v>5.1853999999999996</v>
      </c>
      <c r="ED8" s="31">
        <v>483378.03</v>
      </c>
      <c r="EE8" s="5">
        <v>19.117799999999999</v>
      </c>
      <c r="EF8" s="31">
        <v>988381.82</v>
      </c>
      <c r="EG8" s="5">
        <v>0.2959</v>
      </c>
      <c r="EH8" s="31">
        <v>390168.4</v>
      </c>
      <c r="EI8" s="5">
        <v>9.3299999999999994E-2</v>
      </c>
      <c r="EJ8" s="31">
        <v>102588965.51000001</v>
      </c>
      <c r="EK8" s="5">
        <v>67.944599999999994</v>
      </c>
      <c r="EL8" s="31">
        <v>167532.35</v>
      </c>
      <c r="EM8" s="5">
        <v>0.125</v>
      </c>
      <c r="EN8" s="31">
        <v>20407956.27</v>
      </c>
      <c r="EO8" s="5">
        <v>8.5561000000000007</v>
      </c>
      <c r="EP8" s="31">
        <v>1254312.0900000001</v>
      </c>
      <c r="EQ8" s="5">
        <v>1.2936000000000001</v>
      </c>
      <c r="ER8" s="31">
        <v>494663278.5</v>
      </c>
      <c r="ES8" s="5">
        <v>64.693700000000007</v>
      </c>
      <c r="ET8" s="31">
        <v>552778468.99000001</v>
      </c>
      <c r="EU8" s="5">
        <v>48.741900000000001</v>
      </c>
      <c r="EV8" s="31">
        <v>352049459.56</v>
      </c>
      <c r="EW8" s="5">
        <v>47.526600000000002</v>
      </c>
      <c r="EX8" s="31">
        <v>185484740.63</v>
      </c>
      <c r="EY8" s="5">
        <v>27.895600000000002</v>
      </c>
      <c r="EZ8" s="31">
        <v>12256476.050000001</v>
      </c>
      <c r="FA8" s="5">
        <v>1.1222000000000001</v>
      </c>
      <c r="FB8" s="31">
        <v>208818.6</v>
      </c>
      <c r="FC8" s="5">
        <v>0.29360000000000003</v>
      </c>
      <c r="FD8" s="31">
        <v>2296998.75</v>
      </c>
      <c r="FE8" s="5">
        <v>4.3243999999999998</v>
      </c>
      <c r="FF8" s="31">
        <v>593987.98</v>
      </c>
      <c r="FG8" s="5">
        <v>0.33689999999999998</v>
      </c>
      <c r="FH8" s="31">
        <v>11559267.439999999</v>
      </c>
      <c r="FI8" s="5">
        <v>1.8065</v>
      </c>
      <c r="FJ8" s="31">
        <v>845558.14</v>
      </c>
      <c r="FK8" s="5">
        <v>1.0639000000000001</v>
      </c>
    </row>
    <row r="9" spans="1:167">
      <c r="A9" t="s">
        <v>190</v>
      </c>
      <c r="B9" s="31">
        <v>640460635.90999997</v>
      </c>
      <c r="C9" s="5">
        <v>1.0158</v>
      </c>
      <c r="D9" s="31">
        <v>0</v>
      </c>
      <c r="E9">
        <v>0</v>
      </c>
      <c r="F9" s="31">
        <v>0</v>
      </c>
      <c r="G9">
        <v>0</v>
      </c>
      <c r="H9" s="31">
        <v>0</v>
      </c>
      <c r="I9">
        <v>0</v>
      </c>
      <c r="J9" s="31">
        <v>0</v>
      </c>
      <c r="K9">
        <v>0</v>
      </c>
      <c r="L9" s="31">
        <v>0</v>
      </c>
      <c r="M9">
        <v>0</v>
      </c>
      <c r="N9" s="31">
        <v>0</v>
      </c>
      <c r="O9">
        <v>0</v>
      </c>
      <c r="P9" s="31">
        <v>0</v>
      </c>
      <c r="Q9">
        <v>0</v>
      </c>
      <c r="R9" s="31">
        <v>0</v>
      </c>
      <c r="S9">
        <v>0</v>
      </c>
      <c r="T9" s="31">
        <v>48219196.299999997</v>
      </c>
      <c r="U9" s="5">
        <v>0.1845</v>
      </c>
      <c r="V9" s="31">
        <v>0</v>
      </c>
      <c r="W9">
        <v>0</v>
      </c>
      <c r="X9" s="31">
        <v>0</v>
      </c>
      <c r="Y9">
        <v>0</v>
      </c>
      <c r="Z9" s="31">
        <v>0</v>
      </c>
      <c r="AA9">
        <v>0</v>
      </c>
      <c r="AB9" s="31">
        <v>0</v>
      </c>
      <c r="AC9">
        <v>0</v>
      </c>
      <c r="AD9" s="31">
        <v>0</v>
      </c>
      <c r="AE9">
        <v>0</v>
      </c>
      <c r="AF9" s="31">
        <v>0</v>
      </c>
      <c r="AG9">
        <v>0</v>
      </c>
      <c r="AH9" s="31">
        <v>0</v>
      </c>
      <c r="AI9">
        <v>0</v>
      </c>
      <c r="AJ9" s="31">
        <v>0</v>
      </c>
      <c r="AK9">
        <v>0</v>
      </c>
      <c r="AL9" s="31">
        <v>0</v>
      </c>
      <c r="AM9">
        <v>0</v>
      </c>
      <c r="AN9" s="31">
        <v>0</v>
      </c>
      <c r="AO9">
        <v>0</v>
      </c>
      <c r="AP9" s="31">
        <v>8784398.5500000007</v>
      </c>
      <c r="AQ9" s="5">
        <v>3.6600999999999999</v>
      </c>
      <c r="AR9" s="31">
        <v>201191305.52000001</v>
      </c>
      <c r="AS9" s="5">
        <v>3.2267000000000001</v>
      </c>
      <c r="AT9" s="31">
        <v>0</v>
      </c>
      <c r="AU9">
        <v>0</v>
      </c>
      <c r="AV9" s="31">
        <v>409185</v>
      </c>
      <c r="AW9" s="5">
        <v>0.59909999999999997</v>
      </c>
      <c r="AX9" s="31">
        <v>0</v>
      </c>
      <c r="AY9">
        <v>0</v>
      </c>
      <c r="AZ9" s="31">
        <v>0</v>
      </c>
      <c r="BA9">
        <v>0</v>
      </c>
      <c r="BB9" s="31">
        <v>0</v>
      </c>
      <c r="BC9">
        <v>0</v>
      </c>
      <c r="BD9" s="31">
        <v>0</v>
      </c>
      <c r="BE9">
        <v>0</v>
      </c>
      <c r="BF9" s="31">
        <v>0</v>
      </c>
      <c r="BG9">
        <v>0</v>
      </c>
      <c r="BH9" s="31">
        <v>0</v>
      </c>
      <c r="BI9">
        <v>0</v>
      </c>
      <c r="BJ9" s="31">
        <v>0</v>
      </c>
      <c r="BK9">
        <v>0</v>
      </c>
      <c r="BL9" s="31">
        <v>0</v>
      </c>
      <c r="BM9">
        <v>0</v>
      </c>
      <c r="BN9" s="31">
        <v>22268237.390000001</v>
      </c>
      <c r="BO9" s="5">
        <v>0.6411</v>
      </c>
      <c r="BP9" s="31">
        <v>72541.31</v>
      </c>
      <c r="BQ9" s="5">
        <v>7.4023000000000003</v>
      </c>
      <c r="BR9" s="31">
        <v>0</v>
      </c>
      <c r="BS9">
        <v>0</v>
      </c>
      <c r="BT9" s="31">
        <v>0</v>
      </c>
      <c r="BU9">
        <v>0</v>
      </c>
      <c r="BV9" s="31">
        <v>116773.28</v>
      </c>
      <c r="BW9" s="5">
        <v>0.48770000000000002</v>
      </c>
      <c r="BX9" s="31">
        <v>0</v>
      </c>
      <c r="BY9">
        <v>0</v>
      </c>
      <c r="BZ9" s="31">
        <v>0</v>
      </c>
      <c r="CA9">
        <v>0</v>
      </c>
      <c r="CB9" s="31">
        <v>0</v>
      </c>
      <c r="CC9">
        <v>0</v>
      </c>
      <c r="CD9" s="31">
        <v>0</v>
      </c>
      <c r="CE9">
        <v>0</v>
      </c>
      <c r="CF9" s="31">
        <v>1466374.11</v>
      </c>
      <c r="CG9" s="5">
        <v>5.3407</v>
      </c>
      <c r="CH9" s="31">
        <v>162324700.75</v>
      </c>
      <c r="CI9" s="5">
        <v>4.5423999999999998</v>
      </c>
      <c r="CJ9" s="31">
        <v>0</v>
      </c>
      <c r="CK9">
        <v>0</v>
      </c>
      <c r="CL9" s="31">
        <v>0</v>
      </c>
      <c r="CM9">
        <v>0</v>
      </c>
      <c r="CN9" s="31">
        <v>0</v>
      </c>
      <c r="CO9">
        <v>0</v>
      </c>
      <c r="CP9" s="31">
        <v>0</v>
      </c>
      <c r="CQ9">
        <v>0</v>
      </c>
      <c r="CR9" s="31">
        <v>0</v>
      </c>
      <c r="CS9">
        <v>0</v>
      </c>
      <c r="CT9" s="31">
        <v>6394010.4000000004</v>
      </c>
      <c r="CU9" s="5">
        <v>14.8309</v>
      </c>
      <c r="CV9" s="31">
        <v>0</v>
      </c>
      <c r="CW9">
        <v>0</v>
      </c>
      <c r="CX9" s="31">
        <v>85401184.189999998</v>
      </c>
      <c r="CY9" s="5">
        <v>5.1298000000000004</v>
      </c>
      <c r="CZ9" s="31">
        <v>21741017.620000001</v>
      </c>
      <c r="DA9" s="5">
        <v>3.6002000000000001</v>
      </c>
      <c r="DB9" s="31">
        <v>54898483.060000002</v>
      </c>
      <c r="DC9" s="5">
        <v>7.0534999999999997</v>
      </c>
      <c r="DD9" s="31">
        <v>0</v>
      </c>
      <c r="DE9">
        <v>0</v>
      </c>
      <c r="DF9" s="31">
        <v>0</v>
      </c>
      <c r="DG9">
        <v>0</v>
      </c>
      <c r="DH9" s="31">
        <v>0</v>
      </c>
      <c r="DI9">
        <v>0</v>
      </c>
      <c r="DJ9" s="31">
        <v>0</v>
      </c>
      <c r="DK9">
        <v>0</v>
      </c>
      <c r="DL9" s="31">
        <v>0</v>
      </c>
      <c r="DM9">
        <v>0</v>
      </c>
      <c r="DN9" s="31">
        <v>0</v>
      </c>
      <c r="DO9">
        <v>0</v>
      </c>
      <c r="DP9" s="31">
        <v>0</v>
      </c>
      <c r="DQ9">
        <v>0</v>
      </c>
      <c r="DR9" s="31">
        <v>0</v>
      </c>
      <c r="DS9">
        <v>0</v>
      </c>
      <c r="DT9" s="31">
        <v>0</v>
      </c>
      <c r="DU9">
        <v>0</v>
      </c>
      <c r="DV9" s="31">
        <v>25425301.829999998</v>
      </c>
      <c r="DW9" s="5">
        <v>3.9441000000000002</v>
      </c>
      <c r="DX9" s="31">
        <v>0</v>
      </c>
      <c r="DY9">
        <v>0</v>
      </c>
      <c r="DZ9" s="31">
        <v>0</v>
      </c>
      <c r="EA9">
        <v>0</v>
      </c>
      <c r="EB9" s="31">
        <v>0</v>
      </c>
      <c r="EC9">
        <v>0</v>
      </c>
      <c r="ED9" s="31">
        <v>611795</v>
      </c>
      <c r="EE9" s="5">
        <v>24.1967</v>
      </c>
      <c r="EF9" s="31">
        <v>0</v>
      </c>
      <c r="EG9">
        <v>0</v>
      </c>
      <c r="EH9" s="31">
        <v>0</v>
      </c>
      <c r="EI9">
        <v>0</v>
      </c>
      <c r="EJ9" s="31">
        <v>1136131.6000000001</v>
      </c>
      <c r="EK9" s="5">
        <v>0.75249999999999995</v>
      </c>
      <c r="EL9" s="31">
        <v>0</v>
      </c>
      <c r="EM9">
        <v>0</v>
      </c>
      <c r="EN9" s="31">
        <v>0</v>
      </c>
      <c r="EO9">
        <v>0</v>
      </c>
      <c r="EP9" s="31">
        <v>0</v>
      </c>
      <c r="EQ9">
        <v>0</v>
      </c>
      <c r="ER9" s="31">
        <v>0</v>
      </c>
      <c r="ES9">
        <v>0</v>
      </c>
      <c r="ET9" s="31">
        <v>0</v>
      </c>
      <c r="EU9">
        <v>0</v>
      </c>
      <c r="EV9" s="31">
        <v>0</v>
      </c>
      <c r="EW9">
        <v>0</v>
      </c>
      <c r="EX9" s="31">
        <v>0</v>
      </c>
      <c r="EY9">
        <v>0</v>
      </c>
      <c r="EZ9" s="31">
        <v>0</v>
      </c>
      <c r="FA9">
        <v>0</v>
      </c>
      <c r="FB9" s="31">
        <v>0</v>
      </c>
      <c r="FC9">
        <v>0</v>
      </c>
      <c r="FD9" s="31">
        <v>0</v>
      </c>
      <c r="FE9">
        <v>0</v>
      </c>
      <c r="FF9" s="31">
        <v>0</v>
      </c>
      <c r="FG9">
        <v>0</v>
      </c>
      <c r="FH9" s="31">
        <v>0</v>
      </c>
      <c r="FI9">
        <v>0</v>
      </c>
      <c r="FJ9" s="31">
        <v>0</v>
      </c>
      <c r="FK9">
        <v>0</v>
      </c>
    </row>
    <row r="10" spans="1:167">
      <c r="A10" t="s">
        <v>162</v>
      </c>
      <c r="B10" s="31">
        <v>24598043440.98</v>
      </c>
      <c r="C10" s="5">
        <v>39.014600000000002</v>
      </c>
      <c r="D10" s="31">
        <v>455101635.73000002</v>
      </c>
      <c r="E10" s="5">
        <v>99.155199999999994</v>
      </c>
      <c r="F10" s="31">
        <v>119301758.88</v>
      </c>
      <c r="G10" s="5">
        <v>99.089600000000004</v>
      </c>
      <c r="H10" s="31">
        <v>87694007.519999996</v>
      </c>
      <c r="I10" s="5">
        <v>98.673199999999994</v>
      </c>
      <c r="J10" s="31">
        <v>1139429008.3199999</v>
      </c>
      <c r="K10" s="5">
        <v>97.083399999999997</v>
      </c>
      <c r="L10" s="31">
        <v>1325139239.6600001</v>
      </c>
      <c r="M10" s="5">
        <v>97.083799999999997</v>
      </c>
      <c r="N10" s="31">
        <v>77275348.870000005</v>
      </c>
      <c r="O10" s="5">
        <v>99.869600000000005</v>
      </c>
      <c r="P10" s="31">
        <v>66978353.539999999</v>
      </c>
      <c r="Q10" s="5">
        <v>99.308499999999995</v>
      </c>
      <c r="R10" s="31">
        <v>132332718.58</v>
      </c>
      <c r="S10" s="5">
        <v>99.165400000000005</v>
      </c>
      <c r="T10" s="31">
        <v>5414131450.3599997</v>
      </c>
      <c r="U10" s="5">
        <v>20.720500000000001</v>
      </c>
      <c r="V10" s="31">
        <v>8711586.8599999994</v>
      </c>
      <c r="W10" s="5">
        <v>85.340999999999994</v>
      </c>
      <c r="X10" s="31">
        <v>187008445.34999999</v>
      </c>
      <c r="Y10" s="5">
        <v>99.607500000000002</v>
      </c>
      <c r="Z10" s="31">
        <v>883934876.92999995</v>
      </c>
      <c r="AA10" s="5">
        <v>98.022599999999997</v>
      </c>
      <c r="AB10" s="31">
        <v>40219590.960000001</v>
      </c>
      <c r="AC10" s="5">
        <v>19.421399999999998</v>
      </c>
      <c r="AD10" s="31">
        <v>322546721.83999997</v>
      </c>
      <c r="AE10" s="5">
        <v>95.226299999999995</v>
      </c>
      <c r="AF10" s="31">
        <v>41969031.039999999</v>
      </c>
      <c r="AG10" s="5">
        <v>99.553600000000003</v>
      </c>
      <c r="AH10" s="31">
        <v>18244130.149999999</v>
      </c>
      <c r="AI10" s="5">
        <v>99.955600000000004</v>
      </c>
      <c r="AJ10" s="31">
        <v>41151545.710000001</v>
      </c>
      <c r="AK10" s="5">
        <v>99.215800000000002</v>
      </c>
      <c r="AL10" s="31">
        <v>188977345.06</v>
      </c>
      <c r="AM10" s="5">
        <v>99.196899999999999</v>
      </c>
      <c r="AN10" s="31">
        <v>245356629.05000001</v>
      </c>
      <c r="AO10" s="5">
        <v>99.7804</v>
      </c>
      <c r="AP10" s="31">
        <v>12667127.27</v>
      </c>
      <c r="AQ10" s="5">
        <v>5.2778999999999998</v>
      </c>
      <c r="AR10" s="31">
        <v>1091763330.3299999</v>
      </c>
      <c r="AS10" s="5">
        <v>17.509699999999999</v>
      </c>
      <c r="AT10" s="31">
        <v>1007213.64</v>
      </c>
      <c r="AU10" s="5">
        <v>90.758700000000005</v>
      </c>
      <c r="AV10" s="31">
        <v>6581726.1299999999</v>
      </c>
      <c r="AW10" s="5">
        <v>9.6356999999999999</v>
      </c>
      <c r="AX10" s="31">
        <v>96189486.980000004</v>
      </c>
      <c r="AY10" s="5">
        <v>95.017300000000006</v>
      </c>
      <c r="AZ10" s="31">
        <v>306115397.52999997</v>
      </c>
      <c r="BA10" s="5">
        <v>100.00279999999999</v>
      </c>
      <c r="BB10" s="31">
        <v>243541004.49000001</v>
      </c>
      <c r="BC10" s="5">
        <v>96.985500000000002</v>
      </c>
      <c r="BD10" s="31">
        <v>675643643.30999994</v>
      </c>
      <c r="BE10" s="5">
        <v>95.489500000000007</v>
      </c>
      <c r="BF10" s="31">
        <v>81528464.989999995</v>
      </c>
      <c r="BG10" s="5">
        <v>99.826800000000006</v>
      </c>
      <c r="BH10" s="31">
        <v>117360980.03</v>
      </c>
      <c r="BI10" s="5">
        <v>98.861199999999997</v>
      </c>
      <c r="BJ10" s="31">
        <v>143977063.83000001</v>
      </c>
      <c r="BK10" s="5">
        <v>91.850999999999999</v>
      </c>
      <c r="BL10" s="31">
        <v>978535.8</v>
      </c>
      <c r="BM10" s="5">
        <v>97.844200000000001</v>
      </c>
      <c r="BN10" s="31">
        <v>726191546.55999994</v>
      </c>
      <c r="BO10" s="5">
        <v>20.908200000000001</v>
      </c>
      <c r="BP10" s="31">
        <v>0</v>
      </c>
      <c r="BQ10">
        <v>0</v>
      </c>
      <c r="BR10" s="31">
        <v>188676288.94</v>
      </c>
      <c r="BS10" s="5">
        <v>96.764600000000002</v>
      </c>
      <c r="BT10" s="31">
        <v>414358973.63</v>
      </c>
      <c r="BU10" s="5">
        <v>91.360100000000003</v>
      </c>
      <c r="BV10" s="31">
        <v>4314551.93</v>
      </c>
      <c r="BW10" s="5">
        <v>18.0214</v>
      </c>
      <c r="BX10" s="31">
        <v>35059644.520000003</v>
      </c>
      <c r="BY10" s="5">
        <v>99.064099999999996</v>
      </c>
      <c r="BZ10" s="31">
        <v>358036322</v>
      </c>
      <c r="CA10" s="5">
        <v>99.440200000000004</v>
      </c>
      <c r="CB10" s="31">
        <v>519463217.88999999</v>
      </c>
      <c r="CC10" s="5">
        <v>98.713499999999996</v>
      </c>
      <c r="CD10" s="31">
        <v>1758470.37</v>
      </c>
      <c r="CE10" s="5">
        <v>94.957899999999995</v>
      </c>
      <c r="CF10" s="31">
        <v>543275.68000000005</v>
      </c>
      <c r="CG10" s="5">
        <v>1.9786999999999999</v>
      </c>
      <c r="CH10" s="31">
        <v>35195655.140000001</v>
      </c>
      <c r="CI10" s="5">
        <v>0.9849</v>
      </c>
      <c r="CJ10" s="31">
        <v>147718703.46000001</v>
      </c>
      <c r="CK10" s="5">
        <v>98.294300000000007</v>
      </c>
      <c r="CL10" s="31">
        <v>569034881.62</v>
      </c>
      <c r="CM10" s="5">
        <v>97.603800000000007</v>
      </c>
      <c r="CN10" s="31">
        <v>485377466.75999999</v>
      </c>
      <c r="CO10" s="5">
        <v>98.115799999999993</v>
      </c>
      <c r="CP10" s="31">
        <v>15932622</v>
      </c>
      <c r="CQ10" s="5">
        <v>91.8202</v>
      </c>
      <c r="CR10" s="31">
        <v>29708188.75</v>
      </c>
      <c r="CS10" s="5">
        <v>99.335800000000006</v>
      </c>
      <c r="CT10" s="31">
        <v>35698174.380000003</v>
      </c>
      <c r="CU10" s="5">
        <v>82.801900000000003</v>
      </c>
      <c r="CV10" s="31">
        <v>38883471</v>
      </c>
      <c r="CW10" s="5">
        <v>98.58</v>
      </c>
      <c r="CX10" s="31">
        <v>0</v>
      </c>
      <c r="CY10">
        <v>0</v>
      </c>
      <c r="CZ10" s="31">
        <v>67163674.260000005</v>
      </c>
      <c r="DA10" s="5">
        <v>11.1221</v>
      </c>
      <c r="DB10" s="31">
        <v>0</v>
      </c>
      <c r="DC10">
        <v>0</v>
      </c>
      <c r="DD10" s="31">
        <v>91382289.390000001</v>
      </c>
      <c r="DE10" s="5">
        <v>98.053100000000001</v>
      </c>
      <c r="DF10" s="31">
        <v>78399285.469999999</v>
      </c>
      <c r="DG10" s="5">
        <v>97.713800000000006</v>
      </c>
      <c r="DH10" s="31">
        <v>65229667.490000002</v>
      </c>
      <c r="DI10" s="5">
        <v>99.407700000000006</v>
      </c>
      <c r="DJ10" s="31">
        <v>632563102.52999997</v>
      </c>
      <c r="DK10" s="5">
        <v>97.984300000000005</v>
      </c>
      <c r="DL10" s="31">
        <v>443442571.32999998</v>
      </c>
      <c r="DM10" s="5">
        <v>98.266599999999997</v>
      </c>
      <c r="DN10" s="31">
        <v>409992559.20999998</v>
      </c>
      <c r="DO10" s="5">
        <v>98.8767</v>
      </c>
      <c r="DP10" s="31">
        <v>297042949.37</v>
      </c>
      <c r="DQ10" s="5">
        <v>99.088499999999996</v>
      </c>
      <c r="DR10" s="31">
        <v>110688375.18000001</v>
      </c>
      <c r="DS10" s="5">
        <v>97.298699999999997</v>
      </c>
      <c r="DT10" s="31">
        <v>227333517.36000001</v>
      </c>
      <c r="DU10" s="5">
        <v>97.723399999999998</v>
      </c>
      <c r="DV10" s="31">
        <v>80891114.640000001</v>
      </c>
      <c r="DW10" s="5">
        <v>12.548299999999999</v>
      </c>
      <c r="DX10" s="31">
        <v>57955225.119999997</v>
      </c>
      <c r="DY10" s="5">
        <v>99.598600000000005</v>
      </c>
      <c r="DZ10" s="31">
        <v>10526852.800000001</v>
      </c>
      <c r="EA10" s="5">
        <v>99.008499999999998</v>
      </c>
      <c r="EB10" s="31">
        <v>2986850.47</v>
      </c>
      <c r="EC10" s="5">
        <v>94.814599999999999</v>
      </c>
      <c r="ED10" s="31">
        <v>80826.55</v>
      </c>
      <c r="EE10" s="5">
        <v>3.1966999999999999</v>
      </c>
      <c r="EF10" s="31">
        <v>333087034.81</v>
      </c>
      <c r="EG10" s="5">
        <v>99.704099999999997</v>
      </c>
      <c r="EH10" s="31">
        <v>417922436.75</v>
      </c>
      <c r="EI10" s="5">
        <v>99.906700000000001</v>
      </c>
      <c r="EJ10" s="31">
        <v>17176987.390000001</v>
      </c>
      <c r="EK10" s="5">
        <v>11.376300000000001</v>
      </c>
      <c r="EL10" s="31">
        <v>133872752.41</v>
      </c>
      <c r="EM10" s="5">
        <v>99.875</v>
      </c>
      <c r="EN10" s="31">
        <v>218112089.84999999</v>
      </c>
      <c r="EO10" s="5">
        <v>91.443899999999999</v>
      </c>
      <c r="EP10" s="31">
        <v>95708199.040000007</v>
      </c>
      <c r="EQ10" s="5">
        <v>98.706400000000002</v>
      </c>
      <c r="ER10" s="31">
        <v>93878310.030000001</v>
      </c>
      <c r="ES10" s="5">
        <v>12.277699999999999</v>
      </c>
      <c r="ET10" s="31">
        <v>581314079.53999996</v>
      </c>
      <c r="EU10" s="5">
        <v>51.258099999999999</v>
      </c>
      <c r="EV10" s="31">
        <v>388692954.30000001</v>
      </c>
      <c r="EW10" s="5">
        <v>52.473399999999998</v>
      </c>
      <c r="EX10" s="31">
        <v>479441052.63999999</v>
      </c>
      <c r="EY10" s="5">
        <v>72.104399999999998</v>
      </c>
      <c r="EZ10" s="31">
        <v>1079966021.6900001</v>
      </c>
      <c r="FA10" s="5">
        <v>98.877799999999993</v>
      </c>
      <c r="FB10" s="31">
        <v>70906705.359999999</v>
      </c>
      <c r="FC10" s="5">
        <v>99.706400000000002</v>
      </c>
      <c r="FD10" s="31">
        <v>50820380</v>
      </c>
      <c r="FE10" s="5">
        <v>95.675600000000003</v>
      </c>
      <c r="FF10" s="31">
        <v>175701514.65000001</v>
      </c>
      <c r="FG10" s="5">
        <v>99.6631</v>
      </c>
      <c r="FH10" s="31">
        <v>628321419</v>
      </c>
      <c r="FI10" s="5">
        <v>98.1935</v>
      </c>
      <c r="FJ10" s="31">
        <v>78633788.980000004</v>
      </c>
      <c r="FK10" s="5">
        <v>98.936099999999996</v>
      </c>
    </row>
    <row r="11" spans="1:167" ht="13.5" thickBot="1">
      <c r="A11" t="s">
        <v>620</v>
      </c>
      <c r="B11" s="31">
        <v>101478578.40000001</v>
      </c>
      <c r="C11" s="5">
        <v>0.161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0</v>
      </c>
      <c r="AG11">
        <v>0</v>
      </c>
      <c r="AH11" s="31">
        <v>0</v>
      </c>
      <c r="AI11">
        <v>0</v>
      </c>
      <c r="AJ11" s="31">
        <v>0</v>
      </c>
      <c r="AK11">
        <v>0</v>
      </c>
      <c r="AL11" s="31">
        <v>0</v>
      </c>
      <c r="AM11">
        <v>0</v>
      </c>
      <c r="AN11" s="31">
        <v>0</v>
      </c>
      <c r="AO11">
        <v>0</v>
      </c>
      <c r="AP11" s="31">
        <v>0</v>
      </c>
      <c r="AQ11">
        <v>0</v>
      </c>
      <c r="AR11" s="31">
        <v>101478578.40000001</v>
      </c>
      <c r="AS11" s="5">
        <v>1.6274999999999999</v>
      </c>
      <c r="AT11" s="31">
        <v>0</v>
      </c>
      <c r="AU11">
        <v>0</v>
      </c>
      <c r="AV11" s="31">
        <v>0</v>
      </c>
      <c r="AW11">
        <v>0</v>
      </c>
      <c r="AX11" s="31">
        <v>0</v>
      </c>
      <c r="AY11">
        <v>0</v>
      </c>
      <c r="AZ11" s="31">
        <v>0</v>
      </c>
      <c r="BA11">
        <v>0</v>
      </c>
      <c r="BB11" s="31">
        <v>0</v>
      </c>
      <c r="BC11">
        <v>0</v>
      </c>
      <c r="BD11" s="31">
        <v>0</v>
      </c>
      <c r="BE11">
        <v>0</v>
      </c>
      <c r="BF11" s="31">
        <v>0</v>
      </c>
      <c r="BG11">
        <v>0</v>
      </c>
      <c r="BH11" s="31">
        <v>0</v>
      </c>
      <c r="BI11">
        <v>0</v>
      </c>
      <c r="BJ11" s="31">
        <v>0</v>
      </c>
      <c r="BK11">
        <v>0</v>
      </c>
      <c r="BL11" s="31">
        <v>0</v>
      </c>
      <c r="BM11">
        <v>0</v>
      </c>
      <c r="BN11" s="31">
        <v>0</v>
      </c>
      <c r="BO11">
        <v>0</v>
      </c>
      <c r="BP11" s="31">
        <v>0</v>
      </c>
      <c r="BQ11">
        <v>0</v>
      </c>
      <c r="BR11" s="31">
        <v>0</v>
      </c>
      <c r="BS11">
        <v>0</v>
      </c>
      <c r="BT11" s="31">
        <v>0</v>
      </c>
      <c r="BU11">
        <v>0</v>
      </c>
      <c r="BV11" s="31">
        <v>0</v>
      </c>
      <c r="BW11">
        <v>0</v>
      </c>
      <c r="BX11" s="31">
        <v>0</v>
      </c>
      <c r="BY11">
        <v>0</v>
      </c>
      <c r="BZ11" s="31">
        <v>0</v>
      </c>
      <c r="CA11">
        <v>0</v>
      </c>
      <c r="CB11" s="31">
        <v>0</v>
      </c>
      <c r="CC11">
        <v>0</v>
      </c>
      <c r="CD11" s="31">
        <v>0</v>
      </c>
      <c r="CE11">
        <v>0</v>
      </c>
      <c r="CF11" s="31">
        <v>0</v>
      </c>
      <c r="CG11">
        <v>0</v>
      </c>
      <c r="CH11" s="31">
        <v>0</v>
      </c>
      <c r="CI11">
        <v>0</v>
      </c>
      <c r="CJ11" s="31">
        <v>0</v>
      </c>
      <c r="CK11">
        <v>0</v>
      </c>
      <c r="CL11" s="31">
        <v>0</v>
      </c>
      <c r="CM11">
        <v>0</v>
      </c>
      <c r="CN11" s="31">
        <v>0</v>
      </c>
      <c r="CO11">
        <v>0</v>
      </c>
      <c r="CP11" s="31">
        <v>0</v>
      </c>
      <c r="CQ11">
        <v>0</v>
      </c>
      <c r="CR11" s="31">
        <v>0</v>
      </c>
      <c r="CS11">
        <v>0</v>
      </c>
      <c r="CT11" s="31">
        <v>0</v>
      </c>
      <c r="CU11">
        <v>0</v>
      </c>
      <c r="CV11" s="31">
        <v>0</v>
      </c>
      <c r="CW11">
        <v>0</v>
      </c>
      <c r="CX11" s="31">
        <v>0</v>
      </c>
      <c r="CY11">
        <v>0</v>
      </c>
      <c r="CZ11" s="31">
        <v>0</v>
      </c>
      <c r="DA11">
        <v>0</v>
      </c>
      <c r="DB11" s="31">
        <v>0</v>
      </c>
      <c r="DC11">
        <v>0</v>
      </c>
      <c r="DD11" s="31">
        <v>0</v>
      </c>
      <c r="DE11">
        <v>0</v>
      </c>
      <c r="DF11" s="31">
        <v>0</v>
      </c>
      <c r="DG11">
        <v>0</v>
      </c>
      <c r="DH11" s="31">
        <v>0</v>
      </c>
      <c r="DI11">
        <v>0</v>
      </c>
      <c r="DJ11" s="31">
        <v>0</v>
      </c>
      <c r="DK11">
        <v>0</v>
      </c>
      <c r="DL11" s="31">
        <v>0</v>
      </c>
      <c r="DM11">
        <v>0</v>
      </c>
      <c r="DN11" s="31">
        <v>0</v>
      </c>
      <c r="DO11">
        <v>0</v>
      </c>
      <c r="DP11" s="31">
        <v>0</v>
      </c>
      <c r="DQ11">
        <v>0</v>
      </c>
      <c r="DR11" s="31">
        <v>0</v>
      </c>
      <c r="DS11">
        <v>0</v>
      </c>
      <c r="DT11" s="31">
        <v>0</v>
      </c>
      <c r="DU11">
        <v>0</v>
      </c>
      <c r="DV11" s="31">
        <v>0</v>
      </c>
      <c r="DW11">
        <v>0</v>
      </c>
      <c r="DX11" s="31">
        <v>0</v>
      </c>
      <c r="DY11">
        <v>0</v>
      </c>
      <c r="DZ11" s="31">
        <v>0</v>
      </c>
      <c r="EA11">
        <v>0</v>
      </c>
      <c r="EB11" s="31">
        <v>0</v>
      </c>
      <c r="EC11">
        <v>0</v>
      </c>
      <c r="ED11" s="31">
        <v>0</v>
      </c>
      <c r="EE11">
        <v>0</v>
      </c>
      <c r="EF11" s="31">
        <v>0</v>
      </c>
      <c r="EG11">
        <v>0</v>
      </c>
      <c r="EH11" s="31">
        <v>0</v>
      </c>
      <c r="EI11">
        <v>0</v>
      </c>
      <c r="EJ11" s="31">
        <v>0</v>
      </c>
      <c r="EK11">
        <v>0</v>
      </c>
      <c r="EL11" s="31">
        <v>0</v>
      </c>
      <c r="EM11">
        <v>0</v>
      </c>
      <c r="EN11" s="31">
        <v>0</v>
      </c>
      <c r="EO11">
        <v>0</v>
      </c>
      <c r="EP11" s="31">
        <v>0</v>
      </c>
      <c r="EQ11">
        <v>0</v>
      </c>
      <c r="ER11" s="31">
        <v>0</v>
      </c>
      <c r="ES11">
        <v>0</v>
      </c>
      <c r="ET11" s="31">
        <v>0</v>
      </c>
      <c r="EU11">
        <v>0</v>
      </c>
      <c r="EV11" s="31">
        <v>0</v>
      </c>
      <c r="EW11">
        <v>0</v>
      </c>
      <c r="EX11" s="31">
        <v>0</v>
      </c>
      <c r="EY11">
        <v>0</v>
      </c>
      <c r="EZ11" s="31">
        <v>0</v>
      </c>
      <c r="FA11">
        <v>0</v>
      </c>
      <c r="FB11" s="31">
        <v>0</v>
      </c>
      <c r="FC11">
        <v>0</v>
      </c>
      <c r="FD11" s="31">
        <v>0</v>
      </c>
      <c r="FE11">
        <v>0</v>
      </c>
      <c r="FF11" s="31">
        <v>0</v>
      </c>
      <c r="FG11">
        <v>0</v>
      </c>
      <c r="FH11" s="31">
        <v>0</v>
      </c>
      <c r="FI11">
        <v>0</v>
      </c>
      <c r="FJ11" s="31">
        <v>0</v>
      </c>
      <c r="FK11">
        <v>0</v>
      </c>
    </row>
    <row r="12" spans="1:167" ht="14.25" thickTop="1" thickBot="1">
      <c r="A12" s="289" t="s">
        <v>2</v>
      </c>
      <c r="B12" s="238">
        <v>63048332321.559998</v>
      </c>
      <c r="C12" s="290">
        <v>100</v>
      </c>
      <c r="D12" s="238">
        <v>458978996.58999997</v>
      </c>
      <c r="E12" s="290">
        <v>100</v>
      </c>
      <c r="F12" s="238">
        <v>120397828.29000001</v>
      </c>
      <c r="G12" s="290">
        <v>100</v>
      </c>
      <c r="H12" s="238">
        <v>88873158.090000004</v>
      </c>
      <c r="I12" s="290">
        <v>100</v>
      </c>
      <c r="J12" s="238">
        <v>1173659608.8599999</v>
      </c>
      <c r="K12" s="290">
        <v>100</v>
      </c>
      <c r="L12" s="238">
        <v>1364943851.5799999</v>
      </c>
      <c r="M12" s="290">
        <v>100</v>
      </c>
      <c r="N12" s="238">
        <v>77376225.489999995</v>
      </c>
      <c r="O12" s="290">
        <v>100</v>
      </c>
      <c r="P12" s="238">
        <v>67444743.560000002</v>
      </c>
      <c r="Q12" s="290">
        <v>100</v>
      </c>
      <c r="R12" s="238">
        <v>133446500.12</v>
      </c>
      <c r="S12" s="290">
        <v>100</v>
      </c>
      <c r="T12" s="238">
        <v>26129387603.970001</v>
      </c>
      <c r="U12" s="290">
        <v>100</v>
      </c>
      <c r="V12" s="238">
        <v>10207973.710000001</v>
      </c>
      <c r="W12" s="290">
        <v>100</v>
      </c>
      <c r="X12" s="238">
        <v>187745312.84</v>
      </c>
      <c r="Y12" s="290">
        <v>100</v>
      </c>
      <c r="Z12" s="238">
        <v>901766002.75999999</v>
      </c>
      <c r="AA12" s="290">
        <v>100</v>
      </c>
      <c r="AB12" s="238">
        <v>207088936.61000001</v>
      </c>
      <c r="AC12" s="290">
        <v>100</v>
      </c>
      <c r="AD12" s="238">
        <v>338715838.80000001</v>
      </c>
      <c r="AE12" s="290">
        <v>100</v>
      </c>
      <c r="AF12" s="238">
        <v>42157207.600000001</v>
      </c>
      <c r="AG12" s="290">
        <v>100</v>
      </c>
      <c r="AH12" s="238">
        <v>18252231.129999999</v>
      </c>
      <c r="AI12" s="290">
        <v>100</v>
      </c>
      <c r="AJ12" s="238">
        <v>41476823.189999998</v>
      </c>
      <c r="AK12" s="290">
        <v>100</v>
      </c>
      <c r="AL12" s="238">
        <v>190507308.97</v>
      </c>
      <c r="AM12" s="290">
        <v>100</v>
      </c>
      <c r="AN12" s="238">
        <v>245896688.78999999</v>
      </c>
      <c r="AO12" s="290">
        <v>100</v>
      </c>
      <c r="AP12" s="238">
        <v>240001544.37</v>
      </c>
      <c r="AQ12" s="290">
        <v>100</v>
      </c>
      <c r="AR12" s="238">
        <v>6235197866.5200005</v>
      </c>
      <c r="AS12" s="290">
        <v>100</v>
      </c>
      <c r="AT12" s="238">
        <v>1109770.74</v>
      </c>
      <c r="AU12" s="290">
        <v>100</v>
      </c>
      <c r="AV12" s="238">
        <v>68305617.459999993</v>
      </c>
      <c r="AW12" s="290">
        <v>100</v>
      </c>
      <c r="AX12" s="238">
        <v>101233630.26000001</v>
      </c>
      <c r="AY12" s="290">
        <v>100</v>
      </c>
      <c r="AZ12" s="238">
        <v>306106949.95999998</v>
      </c>
      <c r="BA12" s="290">
        <v>100</v>
      </c>
      <c r="BB12" s="238">
        <v>251110623.13999999</v>
      </c>
      <c r="BC12" s="290">
        <v>100</v>
      </c>
      <c r="BD12" s="238">
        <v>707557989.44000006</v>
      </c>
      <c r="BE12" s="290">
        <v>100</v>
      </c>
      <c r="BF12" s="238">
        <v>81669933.219999999</v>
      </c>
      <c r="BG12" s="290">
        <v>100</v>
      </c>
      <c r="BH12" s="238">
        <v>118712908.40000001</v>
      </c>
      <c r="BI12" s="290">
        <v>100</v>
      </c>
      <c r="BJ12" s="238">
        <v>156750705.12</v>
      </c>
      <c r="BK12" s="290">
        <v>100</v>
      </c>
      <c r="BL12" s="238">
        <v>1000095.67</v>
      </c>
      <c r="BM12" s="290">
        <v>100</v>
      </c>
      <c r="BN12" s="238">
        <v>3473234813.3600001</v>
      </c>
      <c r="BO12" s="290">
        <v>100</v>
      </c>
      <c r="BP12" s="238">
        <v>979989.39</v>
      </c>
      <c r="BQ12" s="290">
        <v>100</v>
      </c>
      <c r="BR12" s="238">
        <v>194984755.19999999</v>
      </c>
      <c r="BS12" s="290">
        <v>100</v>
      </c>
      <c r="BT12" s="238">
        <v>453544694.61000001</v>
      </c>
      <c r="BU12" s="290">
        <v>100</v>
      </c>
      <c r="BV12" s="238">
        <v>23941282</v>
      </c>
      <c r="BW12" s="290">
        <v>100</v>
      </c>
      <c r="BX12" s="238">
        <v>35390877.880000003</v>
      </c>
      <c r="BY12" s="290">
        <v>100</v>
      </c>
      <c r="BZ12" s="238">
        <v>360051978</v>
      </c>
      <c r="CA12" s="290">
        <v>100</v>
      </c>
      <c r="CB12" s="238">
        <v>526233058.19</v>
      </c>
      <c r="CC12" s="290">
        <v>100</v>
      </c>
      <c r="CD12" s="238">
        <v>1851841.35</v>
      </c>
      <c r="CE12" s="290">
        <v>100</v>
      </c>
      <c r="CF12" s="238">
        <v>27456566.149999999</v>
      </c>
      <c r="CG12" s="290">
        <v>100</v>
      </c>
      <c r="CH12" s="238">
        <v>3573552994.3099999</v>
      </c>
      <c r="CI12" s="290">
        <v>100</v>
      </c>
      <c r="CJ12" s="238">
        <v>150282140.93000001</v>
      </c>
      <c r="CK12" s="290">
        <v>100</v>
      </c>
      <c r="CL12" s="238">
        <v>583004708.80999994</v>
      </c>
      <c r="CM12" s="290">
        <v>100</v>
      </c>
      <c r="CN12" s="238">
        <v>494698779.31</v>
      </c>
      <c r="CO12" s="290">
        <v>100</v>
      </c>
      <c r="CP12" s="238">
        <v>17351976</v>
      </c>
      <c r="CQ12" s="290">
        <v>100</v>
      </c>
      <c r="CR12" s="238">
        <v>29906836.52</v>
      </c>
      <c r="CS12" s="290">
        <v>100</v>
      </c>
      <c r="CT12" s="238">
        <v>43112741.020000003</v>
      </c>
      <c r="CU12" s="290">
        <v>100</v>
      </c>
      <c r="CV12" s="238">
        <v>39443584.75</v>
      </c>
      <c r="CW12" s="290">
        <v>100</v>
      </c>
      <c r="CX12" s="238">
        <v>1664800129</v>
      </c>
      <c r="CY12" s="290">
        <v>100</v>
      </c>
      <c r="CZ12" s="238">
        <v>603875905.79999995</v>
      </c>
      <c r="DA12" s="290">
        <v>100</v>
      </c>
      <c r="DB12" s="238">
        <v>778311814.89999998</v>
      </c>
      <c r="DC12" s="290">
        <v>100</v>
      </c>
      <c r="DD12" s="238">
        <v>93196745.180000007</v>
      </c>
      <c r="DE12" s="290">
        <v>100</v>
      </c>
      <c r="DF12" s="238">
        <v>80233584.709999993</v>
      </c>
      <c r="DG12" s="290">
        <v>100</v>
      </c>
      <c r="DH12" s="238">
        <v>65618294.25</v>
      </c>
      <c r="DI12" s="290">
        <v>100</v>
      </c>
      <c r="DJ12" s="238">
        <v>645576244.09000003</v>
      </c>
      <c r="DK12" s="290">
        <v>100</v>
      </c>
      <c r="DL12" s="238">
        <v>451264898.57999998</v>
      </c>
      <c r="DM12" s="290">
        <v>100</v>
      </c>
      <c r="DN12" s="238">
        <v>414650185.64999998</v>
      </c>
      <c r="DO12" s="290">
        <v>100</v>
      </c>
      <c r="DP12" s="238">
        <v>299775547</v>
      </c>
      <c r="DQ12" s="290">
        <v>100</v>
      </c>
      <c r="DR12" s="238">
        <v>113761392.55</v>
      </c>
      <c r="DS12" s="290">
        <v>100</v>
      </c>
      <c r="DT12" s="238">
        <v>232629545.69</v>
      </c>
      <c r="DU12" s="290">
        <v>100</v>
      </c>
      <c r="DV12" s="238">
        <v>644638636.12</v>
      </c>
      <c r="DW12" s="290">
        <v>100</v>
      </c>
      <c r="DX12" s="238">
        <v>58188800.979999997</v>
      </c>
      <c r="DY12" s="290">
        <v>100</v>
      </c>
      <c r="DZ12" s="238">
        <v>10632276.689999999</v>
      </c>
      <c r="EA12" s="290">
        <v>100</v>
      </c>
      <c r="EB12" s="238">
        <v>3150200.08</v>
      </c>
      <c r="EC12" s="290">
        <v>100</v>
      </c>
      <c r="ED12" s="238">
        <v>2528423.7799999998</v>
      </c>
      <c r="EE12" s="290">
        <v>100</v>
      </c>
      <c r="EF12" s="238">
        <v>334075416.63</v>
      </c>
      <c r="EG12" s="290">
        <v>100</v>
      </c>
      <c r="EH12" s="238">
        <v>418312605.14999998</v>
      </c>
      <c r="EI12" s="290">
        <v>100</v>
      </c>
      <c r="EJ12" s="238">
        <v>150989248.34</v>
      </c>
      <c r="EK12" s="290">
        <v>100</v>
      </c>
      <c r="EL12" s="238">
        <v>134040284.76000001</v>
      </c>
      <c r="EM12" s="290">
        <v>100</v>
      </c>
      <c r="EN12" s="238">
        <v>238520046.12</v>
      </c>
      <c r="EO12" s="290">
        <v>100</v>
      </c>
      <c r="EP12" s="238">
        <v>96962511.129999995</v>
      </c>
      <c r="EQ12" s="290">
        <v>100</v>
      </c>
      <c r="ER12" s="238">
        <v>764623799.04999995</v>
      </c>
      <c r="ES12" s="290">
        <v>100</v>
      </c>
      <c r="ET12" s="238">
        <v>1134092548.53</v>
      </c>
      <c r="EU12" s="290">
        <v>100</v>
      </c>
      <c r="EV12" s="238">
        <v>740742413.86000001</v>
      </c>
      <c r="EW12" s="290">
        <v>100</v>
      </c>
      <c r="EX12" s="238">
        <v>664925793.26999998</v>
      </c>
      <c r="EY12" s="290">
        <v>100</v>
      </c>
      <c r="EZ12" s="238">
        <v>1092222497.74</v>
      </c>
      <c r="FA12" s="290">
        <v>100</v>
      </c>
      <c r="FB12" s="238">
        <v>71115523.959999993</v>
      </c>
      <c r="FC12" s="290">
        <v>100</v>
      </c>
      <c r="FD12" s="238">
        <v>53117378.75</v>
      </c>
      <c r="FE12" s="290">
        <v>100</v>
      </c>
      <c r="FF12" s="238">
        <v>176295502.63</v>
      </c>
      <c r="FG12" s="290">
        <v>100</v>
      </c>
      <c r="FH12" s="238">
        <v>639880686.44000006</v>
      </c>
      <c r="FI12" s="290">
        <v>100</v>
      </c>
      <c r="FJ12" s="238">
        <v>79479347.120000005</v>
      </c>
      <c r="FK12" s="290">
        <v>100</v>
      </c>
    </row>
    <row r="13" spans="1:167" ht="13.5" thickTop="1">
      <c r="A13" s="1" t="s">
        <v>621</v>
      </c>
    </row>
    <row r="14" spans="1:167">
      <c r="A14" t="s">
        <v>164</v>
      </c>
      <c r="B14" s="31">
        <v>1681383829.03</v>
      </c>
      <c r="C14" s="5">
        <v>2.6667999999999998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  <c r="T14" s="31">
        <v>1203713405.8</v>
      </c>
      <c r="U14" s="5">
        <v>4.6067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12196800</v>
      </c>
      <c r="AC14" s="5">
        <v>5.8895999999999997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0</v>
      </c>
      <c r="AO14">
        <v>0</v>
      </c>
      <c r="AP14" s="31">
        <v>20213310.350000001</v>
      </c>
      <c r="AQ14" s="5">
        <v>8.4222000000000001</v>
      </c>
      <c r="AR14" s="31">
        <v>76061652.939999998</v>
      </c>
      <c r="AS14" s="5">
        <v>1.2199</v>
      </c>
      <c r="AT14" s="31">
        <v>0</v>
      </c>
      <c r="AU14">
        <v>0</v>
      </c>
      <c r="AV14" s="31">
        <v>0</v>
      </c>
      <c r="AW14">
        <v>0</v>
      </c>
      <c r="AX14" s="31">
        <v>0</v>
      </c>
      <c r="AY14">
        <v>0</v>
      </c>
      <c r="AZ14" s="31">
        <v>0</v>
      </c>
      <c r="BA14">
        <v>0</v>
      </c>
      <c r="BB14" s="31">
        <v>0</v>
      </c>
      <c r="BC14">
        <v>0</v>
      </c>
      <c r="BD14" s="31">
        <v>0</v>
      </c>
      <c r="BE14">
        <v>0</v>
      </c>
      <c r="BF14" s="31">
        <v>0</v>
      </c>
      <c r="BG14">
        <v>0</v>
      </c>
      <c r="BH14" s="31">
        <v>0</v>
      </c>
      <c r="BI14">
        <v>0</v>
      </c>
      <c r="BJ14" s="31">
        <v>0</v>
      </c>
      <c r="BK14">
        <v>0</v>
      </c>
      <c r="BL14" s="31">
        <v>0</v>
      </c>
      <c r="BM14">
        <v>0</v>
      </c>
      <c r="BN14" s="31">
        <v>157939963.09999999</v>
      </c>
      <c r="BO14" s="5">
        <v>4.5472999999999999</v>
      </c>
      <c r="BP14" s="31">
        <v>0</v>
      </c>
      <c r="BQ14">
        <v>0</v>
      </c>
      <c r="BR14" s="31">
        <v>0</v>
      </c>
      <c r="BS14">
        <v>0</v>
      </c>
      <c r="BT14" s="31">
        <v>0</v>
      </c>
      <c r="BU14">
        <v>0</v>
      </c>
      <c r="BV14" s="31">
        <v>0</v>
      </c>
      <c r="BW14">
        <v>0</v>
      </c>
      <c r="BX14" s="31">
        <v>0</v>
      </c>
      <c r="BY14">
        <v>0</v>
      </c>
      <c r="BZ14" s="31">
        <v>0</v>
      </c>
      <c r="CA14">
        <v>0</v>
      </c>
      <c r="CB14" s="31">
        <v>0</v>
      </c>
      <c r="CC14">
        <v>0</v>
      </c>
      <c r="CD14" s="31">
        <v>0</v>
      </c>
      <c r="CE14">
        <v>0</v>
      </c>
      <c r="CF14" s="31">
        <v>0</v>
      </c>
      <c r="CG14">
        <v>0</v>
      </c>
      <c r="CH14" s="31">
        <v>124335000</v>
      </c>
      <c r="CI14" s="5">
        <v>3.4792999999999998</v>
      </c>
      <c r="CJ14" s="31">
        <v>0</v>
      </c>
      <c r="CK14">
        <v>0</v>
      </c>
      <c r="CL14" s="31">
        <v>0</v>
      </c>
      <c r="CM14">
        <v>0</v>
      </c>
      <c r="CN14" s="31">
        <v>0</v>
      </c>
      <c r="CO14">
        <v>0</v>
      </c>
      <c r="CP14" s="31">
        <v>0</v>
      </c>
      <c r="CQ14">
        <v>0</v>
      </c>
      <c r="CR14" s="31">
        <v>0</v>
      </c>
      <c r="CS14">
        <v>0</v>
      </c>
      <c r="CT14" s="31">
        <v>0</v>
      </c>
      <c r="CU14">
        <v>0</v>
      </c>
      <c r="CV14" s="31">
        <v>0</v>
      </c>
      <c r="CW14">
        <v>0</v>
      </c>
      <c r="CX14" s="31">
        <v>35433484.450000003</v>
      </c>
      <c r="CY14" s="5">
        <v>2.1284000000000001</v>
      </c>
      <c r="CZ14" s="31">
        <v>0</v>
      </c>
      <c r="DA14">
        <v>0</v>
      </c>
      <c r="DB14" s="31">
        <v>13019378.32</v>
      </c>
      <c r="DC14" s="5">
        <v>1.6728000000000001</v>
      </c>
      <c r="DD14" s="31">
        <v>0</v>
      </c>
      <c r="DE14">
        <v>0</v>
      </c>
      <c r="DF14" s="31">
        <v>0</v>
      </c>
      <c r="DG14">
        <v>0</v>
      </c>
      <c r="DH14" s="31">
        <v>0</v>
      </c>
      <c r="DI14">
        <v>0</v>
      </c>
      <c r="DJ14" s="31">
        <v>0</v>
      </c>
      <c r="DK14">
        <v>0</v>
      </c>
      <c r="DL14" s="31">
        <v>0</v>
      </c>
      <c r="DM14">
        <v>0</v>
      </c>
      <c r="DN14" s="31">
        <v>0</v>
      </c>
      <c r="DO14">
        <v>0</v>
      </c>
      <c r="DP14" s="31">
        <v>0</v>
      </c>
      <c r="DQ14">
        <v>0</v>
      </c>
      <c r="DR14" s="31">
        <v>0</v>
      </c>
      <c r="DS14">
        <v>0</v>
      </c>
      <c r="DT14" s="31">
        <v>0</v>
      </c>
      <c r="DU14">
        <v>0</v>
      </c>
      <c r="DV14" s="31">
        <v>903309.22</v>
      </c>
      <c r="DW14" s="5">
        <v>0.1401</v>
      </c>
      <c r="DX14" s="31">
        <v>0</v>
      </c>
      <c r="DY14">
        <v>0</v>
      </c>
      <c r="DZ14" s="31">
        <v>0</v>
      </c>
      <c r="EA14">
        <v>0</v>
      </c>
      <c r="EB14" s="31">
        <v>0</v>
      </c>
      <c r="EC14">
        <v>0</v>
      </c>
      <c r="ED14" s="31">
        <v>514128</v>
      </c>
      <c r="EE14" s="5">
        <v>20.3339</v>
      </c>
      <c r="EF14" s="31">
        <v>0</v>
      </c>
      <c r="EG14">
        <v>0</v>
      </c>
      <c r="EH14" s="31">
        <v>0</v>
      </c>
      <c r="EI14">
        <v>0</v>
      </c>
      <c r="EJ14" s="31">
        <v>0</v>
      </c>
      <c r="EK14">
        <v>0</v>
      </c>
      <c r="EL14" s="31">
        <v>0</v>
      </c>
      <c r="EM14">
        <v>0</v>
      </c>
      <c r="EN14" s="31">
        <v>0</v>
      </c>
      <c r="EO14">
        <v>0</v>
      </c>
      <c r="EP14" s="31">
        <v>0</v>
      </c>
      <c r="EQ14">
        <v>0</v>
      </c>
      <c r="ER14" s="31">
        <v>37053396.850000001</v>
      </c>
      <c r="ES14" s="5">
        <v>4.8460000000000001</v>
      </c>
      <c r="ET14" s="31">
        <v>0</v>
      </c>
      <c r="EU14">
        <v>0</v>
      </c>
      <c r="EV14" s="31">
        <v>0</v>
      </c>
      <c r="EW14">
        <v>0</v>
      </c>
      <c r="EX14" s="31">
        <v>0</v>
      </c>
      <c r="EY14">
        <v>0</v>
      </c>
      <c r="EZ14" s="31">
        <v>0</v>
      </c>
      <c r="FA14">
        <v>0</v>
      </c>
      <c r="FB14" s="31">
        <v>0</v>
      </c>
      <c r="FC14">
        <v>0</v>
      </c>
      <c r="FD14" s="31">
        <v>0</v>
      </c>
      <c r="FE14">
        <v>0</v>
      </c>
      <c r="FF14" s="31">
        <v>0</v>
      </c>
      <c r="FG14">
        <v>0</v>
      </c>
      <c r="FH14" s="31">
        <v>0</v>
      </c>
      <c r="FI14">
        <v>0</v>
      </c>
      <c r="FJ14" s="31">
        <v>0</v>
      </c>
      <c r="FK14">
        <v>0</v>
      </c>
    </row>
    <row r="15" spans="1:167">
      <c r="A15" t="s">
        <v>165</v>
      </c>
      <c r="B15" s="31">
        <v>2006945102.04</v>
      </c>
      <c r="C15" s="5">
        <v>3.1831999999999998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1196980950.0899999</v>
      </c>
      <c r="U15" s="5">
        <v>4.5810000000000004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24859762.600000001</v>
      </c>
      <c r="AQ15" s="5">
        <v>10.3582</v>
      </c>
      <c r="AR15" s="31">
        <v>129800748.05</v>
      </c>
      <c r="AS15" s="5">
        <v>2.0817000000000001</v>
      </c>
      <c r="AT15" s="31">
        <v>0</v>
      </c>
      <c r="AU15">
        <v>0</v>
      </c>
      <c r="AV15" s="31">
        <v>5281439.4000000004</v>
      </c>
      <c r="AW15" s="5">
        <v>7.7321</v>
      </c>
      <c r="AX15" s="31">
        <v>0</v>
      </c>
      <c r="AY15">
        <v>0</v>
      </c>
      <c r="AZ15" s="31">
        <v>0</v>
      </c>
      <c r="BA15">
        <v>0</v>
      </c>
      <c r="BB15" s="31">
        <v>0</v>
      </c>
      <c r="BC15">
        <v>0</v>
      </c>
      <c r="BD15" s="31">
        <v>0</v>
      </c>
      <c r="BE15">
        <v>0</v>
      </c>
      <c r="BF15" s="31">
        <v>0</v>
      </c>
      <c r="BG15">
        <v>0</v>
      </c>
      <c r="BH15" s="31">
        <v>0</v>
      </c>
      <c r="BI15">
        <v>0</v>
      </c>
      <c r="BJ15" s="31">
        <v>0</v>
      </c>
      <c r="BK15">
        <v>0</v>
      </c>
      <c r="BL15" s="31">
        <v>0</v>
      </c>
      <c r="BM15">
        <v>0</v>
      </c>
      <c r="BN15" s="31">
        <v>320601038.94</v>
      </c>
      <c r="BO15" s="5">
        <v>9.2306000000000008</v>
      </c>
      <c r="BP15" s="31">
        <v>48919.61</v>
      </c>
      <c r="BQ15" s="5">
        <v>4.9919000000000002</v>
      </c>
      <c r="BR15" s="31">
        <v>0</v>
      </c>
      <c r="BS15">
        <v>0</v>
      </c>
      <c r="BT15" s="31">
        <v>0</v>
      </c>
      <c r="BU15">
        <v>0</v>
      </c>
      <c r="BV15" s="31">
        <v>1806458.44</v>
      </c>
      <c r="BW15" s="5">
        <v>7.5453999999999999</v>
      </c>
      <c r="BX15" s="31">
        <v>0</v>
      </c>
      <c r="BY15">
        <v>0</v>
      </c>
      <c r="BZ15" s="31">
        <v>0</v>
      </c>
      <c r="CA15">
        <v>0</v>
      </c>
      <c r="CB15" s="31">
        <v>0</v>
      </c>
      <c r="CC15">
        <v>0</v>
      </c>
      <c r="CD15" s="31">
        <v>0</v>
      </c>
      <c r="CE15">
        <v>0</v>
      </c>
      <c r="CF15" s="31">
        <v>2341118.11</v>
      </c>
      <c r="CG15" s="5">
        <v>8.5266000000000002</v>
      </c>
      <c r="CH15" s="31">
        <v>144210000</v>
      </c>
      <c r="CI15" s="5">
        <v>4.0354999999999999</v>
      </c>
      <c r="CJ15" s="31">
        <v>0</v>
      </c>
      <c r="CK15">
        <v>0</v>
      </c>
      <c r="CL15" s="31">
        <v>0</v>
      </c>
      <c r="CM15">
        <v>0</v>
      </c>
      <c r="CN15" s="31">
        <v>0</v>
      </c>
      <c r="CO15">
        <v>0</v>
      </c>
      <c r="CP15" s="31">
        <v>0</v>
      </c>
      <c r="CQ15">
        <v>0</v>
      </c>
      <c r="CR15" s="31">
        <v>0</v>
      </c>
      <c r="CS15">
        <v>0</v>
      </c>
      <c r="CT15" s="31">
        <v>0</v>
      </c>
      <c r="CU15">
        <v>0</v>
      </c>
      <c r="CV15" s="31">
        <v>0</v>
      </c>
      <c r="CW15">
        <v>0</v>
      </c>
      <c r="CX15" s="31">
        <v>26030818.800000001</v>
      </c>
      <c r="CY15" s="5">
        <v>1.5636000000000001</v>
      </c>
      <c r="CZ15" s="31">
        <v>25205058.07</v>
      </c>
      <c r="DA15" s="5">
        <v>4.1738999999999997</v>
      </c>
      <c r="DB15" s="31">
        <v>59187498.469999999</v>
      </c>
      <c r="DC15" s="5">
        <v>7.6045999999999996</v>
      </c>
      <c r="DD15" s="31">
        <v>0</v>
      </c>
      <c r="DE15">
        <v>0</v>
      </c>
      <c r="DF15" s="31">
        <v>0</v>
      </c>
      <c r="DG15">
        <v>0</v>
      </c>
      <c r="DH15" s="31">
        <v>0</v>
      </c>
      <c r="DI15">
        <v>0</v>
      </c>
      <c r="DJ15" s="31">
        <v>0</v>
      </c>
      <c r="DK15">
        <v>0</v>
      </c>
      <c r="DL15" s="31">
        <v>0</v>
      </c>
      <c r="DM15">
        <v>0</v>
      </c>
      <c r="DN15" s="31">
        <v>0</v>
      </c>
      <c r="DO15">
        <v>0</v>
      </c>
      <c r="DP15" s="31">
        <v>0</v>
      </c>
      <c r="DQ15">
        <v>0</v>
      </c>
      <c r="DR15" s="31">
        <v>0</v>
      </c>
      <c r="DS15">
        <v>0</v>
      </c>
      <c r="DT15" s="31">
        <v>0</v>
      </c>
      <c r="DU15">
        <v>0</v>
      </c>
      <c r="DV15" s="31">
        <v>36573694.539999999</v>
      </c>
      <c r="DW15" s="5">
        <v>5.6734999999999998</v>
      </c>
      <c r="DX15" s="31">
        <v>0</v>
      </c>
      <c r="DY15">
        <v>0</v>
      </c>
      <c r="DZ15" s="31">
        <v>0</v>
      </c>
      <c r="EA15">
        <v>0</v>
      </c>
      <c r="EB15" s="31">
        <v>0</v>
      </c>
      <c r="EC15">
        <v>0</v>
      </c>
      <c r="ED15" s="31">
        <v>461217</v>
      </c>
      <c r="EE15" s="5">
        <v>18.241299999999999</v>
      </c>
      <c r="EF15" s="31">
        <v>0</v>
      </c>
      <c r="EG15">
        <v>0</v>
      </c>
      <c r="EH15" s="31">
        <v>0</v>
      </c>
      <c r="EI15">
        <v>0</v>
      </c>
      <c r="EJ15" s="31">
        <v>6730405.6699999999</v>
      </c>
      <c r="EK15" s="5">
        <v>4.4574999999999996</v>
      </c>
      <c r="EL15" s="31">
        <v>0</v>
      </c>
      <c r="EM15">
        <v>0</v>
      </c>
      <c r="EN15" s="31">
        <v>0</v>
      </c>
      <c r="EO15">
        <v>0</v>
      </c>
      <c r="EP15" s="31">
        <v>0</v>
      </c>
      <c r="EQ15">
        <v>0</v>
      </c>
      <c r="ER15" s="31">
        <v>26825974.25</v>
      </c>
      <c r="ES15" s="5">
        <v>3.5084</v>
      </c>
      <c r="ET15" s="31">
        <v>0</v>
      </c>
      <c r="EU15">
        <v>0</v>
      </c>
      <c r="EV15" s="31">
        <v>0</v>
      </c>
      <c r="EW15">
        <v>0</v>
      </c>
      <c r="EX15" s="31">
        <v>0</v>
      </c>
      <c r="EY15">
        <v>0</v>
      </c>
      <c r="EZ15" s="31">
        <v>0</v>
      </c>
      <c r="FA15">
        <v>0</v>
      </c>
      <c r="FB15" s="31">
        <v>0</v>
      </c>
      <c r="FC15">
        <v>0</v>
      </c>
      <c r="FD15" s="31">
        <v>0</v>
      </c>
      <c r="FE15">
        <v>0</v>
      </c>
      <c r="FF15" s="31">
        <v>0</v>
      </c>
      <c r="FG15">
        <v>0</v>
      </c>
      <c r="FH15" s="31">
        <v>0</v>
      </c>
      <c r="FI15">
        <v>0</v>
      </c>
      <c r="FJ15" s="31">
        <v>0</v>
      </c>
      <c r="FK15">
        <v>0</v>
      </c>
    </row>
    <row r="16" spans="1:167">
      <c r="A16" t="s">
        <v>166</v>
      </c>
      <c r="B16" s="31">
        <v>1939127348.99</v>
      </c>
      <c r="C16" s="5">
        <v>3.0756000000000001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  <c r="P16" s="31">
        <v>0</v>
      </c>
      <c r="Q16">
        <v>0</v>
      </c>
      <c r="R16" s="31">
        <v>0</v>
      </c>
      <c r="S16">
        <v>0</v>
      </c>
      <c r="T16" s="31">
        <v>1274071161.5599999</v>
      </c>
      <c r="U16" s="5">
        <v>4.8760000000000003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0</v>
      </c>
      <c r="AK16">
        <v>0</v>
      </c>
      <c r="AL16" s="31">
        <v>0</v>
      </c>
      <c r="AM16">
        <v>0</v>
      </c>
      <c r="AN16" s="31">
        <v>0</v>
      </c>
      <c r="AO16">
        <v>0</v>
      </c>
      <c r="AP16" s="31">
        <v>7495609.5</v>
      </c>
      <c r="AQ16" s="5">
        <v>3.1232000000000002</v>
      </c>
      <c r="AR16" s="31">
        <v>140478707.94999999</v>
      </c>
      <c r="AS16" s="5">
        <v>2.2530000000000001</v>
      </c>
      <c r="AT16" s="31">
        <v>0</v>
      </c>
      <c r="AU16">
        <v>0</v>
      </c>
      <c r="AV16" s="31">
        <v>0</v>
      </c>
      <c r="AW16">
        <v>0</v>
      </c>
      <c r="AX16" s="31">
        <v>0</v>
      </c>
      <c r="AY16">
        <v>0</v>
      </c>
      <c r="AZ16" s="31">
        <v>0</v>
      </c>
      <c r="BA16">
        <v>0</v>
      </c>
      <c r="BB16" s="31">
        <v>0</v>
      </c>
      <c r="BC16">
        <v>0</v>
      </c>
      <c r="BD16" s="31">
        <v>0</v>
      </c>
      <c r="BE16">
        <v>0</v>
      </c>
      <c r="BF16" s="31">
        <v>0</v>
      </c>
      <c r="BG16">
        <v>0</v>
      </c>
      <c r="BH16" s="31">
        <v>0</v>
      </c>
      <c r="BI16">
        <v>0</v>
      </c>
      <c r="BJ16" s="31">
        <v>0</v>
      </c>
      <c r="BK16">
        <v>0</v>
      </c>
      <c r="BL16" s="31">
        <v>0</v>
      </c>
      <c r="BM16">
        <v>0</v>
      </c>
      <c r="BN16" s="31">
        <v>221581889.18000001</v>
      </c>
      <c r="BO16" s="5">
        <v>6.3796999999999997</v>
      </c>
      <c r="BP16" s="31">
        <v>29014</v>
      </c>
      <c r="BQ16" s="5">
        <v>2.9605999999999999</v>
      </c>
      <c r="BR16" s="31">
        <v>0</v>
      </c>
      <c r="BS16">
        <v>0</v>
      </c>
      <c r="BT16" s="31">
        <v>0</v>
      </c>
      <c r="BU16">
        <v>0</v>
      </c>
      <c r="BV16" s="31">
        <v>714889.05</v>
      </c>
      <c r="BW16" s="5">
        <v>2.9860000000000002</v>
      </c>
      <c r="BX16" s="31">
        <v>0</v>
      </c>
      <c r="BY16">
        <v>0</v>
      </c>
      <c r="BZ16" s="31">
        <v>0</v>
      </c>
      <c r="CA16">
        <v>0</v>
      </c>
      <c r="CB16" s="31">
        <v>0</v>
      </c>
      <c r="CC16">
        <v>0</v>
      </c>
      <c r="CD16" s="31">
        <v>0</v>
      </c>
      <c r="CE16">
        <v>0</v>
      </c>
      <c r="CF16" s="31">
        <v>1077334.42</v>
      </c>
      <c r="CG16" s="5">
        <v>3.9238</v>
      </c>
      <c r="CH16" s="31">
        <v>145111500</v>
      </c>
      <c r="CI16" s="5">
        <v>4.0606999999999998</v>
      </c>
      <c r="CJ16" s="31">
        <v>0</v>
      </c>
      <c r="CK16">
        <v>0</v>
      </c>
      <c r="CL16" s="31">
        <v>0</v>
      </c>
      <c r="CM16">
        <v>0</v>
      </c>
      <c r="CN16" s="31">
        <v>0</v>
      </c>
      <c r="CO16">
        <v>0</v>
      </c>
      <c r="CP16" s="31">
        <v>0</v>
      </c>
      <c r="CQ16">
        <v>0</v>
      </c>
      <c r="CR16" s="31">
        <v>0</v>
      </c>
      <c r="CS16">
        <v>0</v>
      </c>
      <c r="CT16" s="31">
        <v>0</v>
      </c>
      <c r="CU16">
        <v>0</v>
      </c>
      <c r="CV16" s="31">
        <v>0</v>
      </c>
      <c r="CW16">
        <v>0</v>
      </c>
      <c r="CX16" s="31">
        <v>42207056.700000003</v>
      </c>
      <c r="CY16" s="5">
        <v>2.5352999999999999</v>
      </c>
      <c r="CZ16" s="31">
        <v>17985519.969999999</v>
      </c>
      <c r="DA16" s="5">
        <v>2.9782999999999999</v>
      </c>
      <c r="DB16" s="31">
        <v>41621205.700000003</v>
      </c>
      <c r="DC16" s="5">
        <v>5.3475999999999999</v>
      </c>
      <c r="DD16" s="31">
        <v>0</v>
      </c>
      <c r="DE16">
        <v>0</v>
      </c>
      <c r="DF16" s="31">
        <v>0</v>
      </c>
      <c r="DG16">
        <v>0</v>
      </c>
      <c r="DH16" s="31">
        <v>0</v>
      </c>
      <c r="DI16">
        <v>0</v>
      </c>
      <c r="DJ16" s="31">
        <v>0</v>
      </c>
      <c r="DK16">
        <v>0</v>
      </c>
      <c r="DL16" s="31">
        <v>0</v>
      </c>
      <c r="DM16">
        <v>0</v>
      </c>
      <c r="DN16" s="31">
        <v>0</v>
      </c>
      <c r="DO16">
        <v>0</v>
      </c>
      <c r="DP16" s="31">
        <v>0</v>
      </c>
      <c r="DQ16">
        <v>0</v>
      </c>
      <c r="DR16" s="31">
        <v>0</v>
      </c>
      <c r="DS16">
        <v>0</v>
      </c>
      <c r="DT16" s="31">
        <v>0</v>
      </c>
      <c r="DU16">
        <v>0</v>
      </c>
      <c r="DV16" s="31">
        <v>14945574.199999999</v>
      </c>
      <c r="DW16" s="5">
        <v>2.3184</v>
      </c>
      <c r="DX16" s="31">
        <v>0</v>
      </c>
      <c r="DY16">
        <v>0</v>
      </c>
      <c r="DZ16" s="31">
        <v>0</v>
      </c>
      <c r="EA16">
        <v>0</v>
      </c>
      <c r="EB16" s="31">
        <v>0</v>
      </c>
      <c r="EC16">
        <v>0</v>
      </c>
      <c r="ED16" s="31">
        <v>178135.2</v>
      </c>
      <c r="EE16" s="5">
        <v>7.0453000000000001</v>
      </c>
      <c r="EF16" s="31">
        <v>0</v>
      </c>
      <c r="EG16">
        <v>0</v>
      </c>
      <c r="EH16" s="31">
        <v>0</v>
      </c>
      <c r="EI16">
        <v>0</v>
      </c>
      <c r="EJ16" s="31">
        <v>2583722.2000000002</v>
      </c>
      <c r="EK16" s="5">
        <v>1.7112000000000001</v>
      </c>
      <c r="EL16" s="31">
        <v>0</v>
      </c>
      <c r="EM16">
        <v>0</v>
      </c>
      <c r="EN16" s="31">
        <v>0</v>
      </c>
      <c r="EO16">
        <v>0</v>
      </c>
      <c r="EP16" s="31">
        <v>0</v>
      </c>
      <c r="EQ16">
        <v>0</v>
      </c>
      <c r="ER16" s="31">
        <v>29046029.359999999</v>
      </c>
      <c r="ES16" s="5">
        <v>3.7987000000000002</v>
      </c>
      <c r="ET16" s="31">
        <v>0</v>
      </c>
      <c r="EU16">
        <v>0</v>
      </c>
      <c r="EV16" s="31">
        <v>0</v>
      </c>
      <c r="EW16">
        <v>0</v>
      </c>
      <c r="EX16" s="31">
        <v>0</v>
      </c>
      <c r="EY16">
        <v>0</v>
      </c>
      <c r="EZ16" s="31">
        <v>0</v>
      </c>
      <c r="FA16">
        <v>0</v>
      </c>
      <c r="FB16" s="31">
        <v>0</v>
      </c>
      <c r="FC16">
        <v>0</v>
      </c>
      <c r="FD16" s="31">
        <v>0</v>
      </c>
      <c r="FE16">
        <v>0</v>
      </c>
      <c r="FF16" s="31">
        <v>0</v>
      </c>
      <c r="FG16">
        <v>0</v>
      </c>
      <c r="FH16" s="31">
        <v>0</v>
      </c>
      <c r="FI16">
        <v>0</v>
      </c>
      <c r="FJ16" s="31">
        <v>0</v>
      </c>
      <c r="FK16">
        <v>0</v>
      </c>
    </row>
    <row r="17" spans="1:167">
      <c r="A17" t="s">
        <v>167</v>
      </c>
      <c r="B17" s="31">
        <v>806230184.21000004</v>
      </c>
      <c r="C17" s="5">
        <v>1.2786999999999999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246001016.16</v>
      </c>
      <c r="U17" s="5">
        <v>0.9415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0</v>
      </c>
      <c r="AM17">
        <v>0</v>
      </c>
      <c r="AN17" s="31">
        <v>0</v>
      </c>
      <c r="AO17">
        <v>0</v>
      </c>
      <c r="AP17" s="31">
        <v>5457177.8499999996</v>
      </c>
      <c r="AQ17" s="5">
        <v>2.2738</v>
      </c>
      <c r="AR17" s="31">
        <v>113952277.5</v>
      </c>
      <c r="AS17" s="5">
        <v>1.8275999999999999</v>
      </c>
      <c r="AT17" s="31">
        <v>0</v>
      </c>
      <c r="AU17">
        <v>0</v>
      </c>
      <c r="AV17" s="31">
        <v>1561645.3</v>
      </c>
      <c r="AW17" s="5">
        <v>2.2863000000000002</v>
      </c>
      <c r="AX17" s="31">
        <v>0</v>
      </c>
      <c r="AY17">
        <v>0</v>
      </c>
      <c r="AZ17" s="31">
        <v>0</v>
      </c>
      <c r="BA17">
        <v>0</v>
      </c>
      <c r="BB17" s="31">
        <v>0</v>
      </c>
      <c r="BC17">
        <v>0</v>
      </c>
      <c r="BD17" s="31">
        <v>0</v>
      </c>
      <c r="BE17">
        <v>0</v>
      </c>
      <c r="BF17" s="31">
        <v>0</v>
      </c>
      <c r="BG17">
        <v>0</v>
      </c>
      <c r="BH17" s="31">
        <v>0</v>
      </c>
      <c r="BI17">
        <v>0</v>
      </c>
      <c r="BJ17" s="31">
        <v>0</v>
      </c>
      <c r="BK17">
        <v>0</v>
      </c>
      <c r="BL17" s="31">
        <v>0</v>
      </c>
      <c r="BM17">
        <v>0</v>
      </c>
      <c r="BN17" s="31">
        <v>91424199.019999996</v>
      </c>
      <c r="BO17" s="5">
        <v>2.6322000000000001</v>
      </c>
      <c r="BP17" s="31">
        <v>40705.11</v>
      </c>
      <c r="BQ17" s="5">
        <v>4.1536</v>
      </c>
      <c r="BR17" s="31">
        <v>0</v>
      </c>
      <c r="BS17">
        <v>0</v>
      </c>
      <c r="BT17" s="31">
        <v>0</v>
      </c>
      <c r="BU17">
        <v>0</v>
      </c>
      <c r="BV17" s="31">
        <v>598178.84</v>
      </c>
      <c r="BW17" s="5">
        <v>2.4984999999999999</v>
      </c>
      <c r="BX17" s="31">
        <v>0</v>
      </c>
      <c r="BY17">
        <v>0</v>
      </c>
      <c r="BZ17" s="31">
        <v>0</v>
      </c>
      <c r="CA17">
        <v>0</v>
      </c>
      <c r="CB17" s="31">
        <v>0</v>
      </c>
      <c r="CC17">
        <v>0</v>
      </c>
      <c r="CD17" s="31">
        <v>0</v>
      </c>
      <c r="CE17">
        <v>0</v>
      </c>
      <c r="CF17" s="31">
        <v>1358659.36</v>
      </c>
      <c r="CG17" s="5">
        <v>4.9484000000000004</v>
      </c>
      <c r="CH17" s="31">
        <v>269741500</v>
      </c>
      <c r="CI17" s="5">
        <v>7.5483000000000002</v>
      </c>
      <c r="CJ17" s="31">
        <v>0</v>
      </c>
      <c r="CK17">
        <v>0</v>
      </c>
      <c r="CL17" s="31">
        <v>0</v>
      </c>
      <c r="CM17">
        <v>0</v>
      </c>
      <c r="CN17" s="31">
        <v>0</v>
      </c>
      <c r="CO17">
        <v>0</v>
      </c>
      <c r="CP17" s="31">
        <v>0</v>
      </c>
      <c r="CQ17">
        <v>0</v>
      </c>
      <c r="CR17" s="31">
        <v>0</v>
      </c>
      <c r="CS17">
        <v>0</v>
      </c>
      <c r="CT17" s="31">
        <v>0</v>
      </c>
      <c r="CU17">
        <v>0</v>
      </c>
      <c r="CV17" s="31">
        <v>0</v>
      </c>
      <c r="CW17">
        <v>0</v>
      </c>
      <c r="CX17" s="31">
        <v>16257113.119999999</v>
      </c>
      <c r="CY17" s="5">
        <v>0.97650000000000003</v>
      </c>
      <c r="CZ17" s="31">
        <v>7663472.7699999996</v>
      </c>
      <c r="DA17" s="5">
        <v>1.2689999999999999</v>
      </c>
      <c r="DB17" s="31">
        <v>18269236.739999998</v>
      </c>
      <c r="DC17" s="5">
        <v>2.3473000000000002</v>
      </c>
      <c r="DD17" s="31">
        <v>0</v>
      </c>
      <c r="DE17">
        <v>0</v>
      </c>
      <c r="DF17" s="31">
        <v>0</v>
      </c>
      <c r="DG17">
        <v>0</v>
      </c>
      <c r="DH17" s="31">
        <v>0</v>
      </c>
      <c r="DI17">
        <v>0</v>
      </c>
      <c r="DJ17" s="31">
        <v>0</v>
      </c>
      <c r="DK17">
        <v>0</v>
      </c>
      <c r="DL17" s="31">
        <v>0</v>
      </c>
      <c r="DM17">
        <v>0</v>
      </c>
      <c r="DN17" s="31">
        <v>0</v>
      </c>
      <c r="DO17">
        <v>0</v>
      </c>
      <c r="DP17" s="31">
        <v>0</v>
      </c>
      <c r="DQ17">
        <v>0</v>
      </c>
      <c r="DR17" s="31">
        <v>0</v>
      </c>
      <c r="DS17">
        <v>0</v>
      </c>
      <c r="DT17" s="31">
        <v>0</v>
      </c>
      <c r="DU17">
        <v>0</v>
      </c>
      <c r="DV17" s="31">
        <v>16665809.390000001</v>
      </c>
      <c r="DW17" s="5">
        <v>2.5853000000000002</v>
      </c>
      <c r="DX17" s="31">
        <v>0</v>
      </c>
      <c r="DY17">
        <v>0</v>
      </c>
      <c r="DZ17" s="31">
        <v>0</v>
      </c>
      <c r="EA17">
        <v>0</v>
      </c>
      <c r="EB17" s="31">
        <v>0</v>
      </c>
      <c r="EC17">
        <v>0</v>
      </c>
      <c r="ED17" s="31">
        <v>34560</v>
      </c>
      <c r="EE17" s="5">
        <v>1.3669</v>
      </c>
      <c r="EF17" s="31">
        <v>0</v>
      </c>
      <c r="EG17">
        <v>0</v>
      </c>
      <c r="EH17" s="31">
        <v>0</v>
      </c>
      <c r="EI17">
        <v>0</v>
      </c>
      <c r="EJ17" s="31">
        <v>2086284.7</v>
      </c>
      <c r="EK17" s="5">
        <v>1.3816999999999999</v>
      </c>
      <c r="EL17" s="31">
        <v>0</v>
      </c>
      <c r="EM17">
        <v>0</v>
      </c>
      <c r="EN17" s="31">
        <v>0</v>
      </c>
      <c r="EO17">
        <v>0</v>
      </c>
      <c r="EP17" s="31">
        <v>0</v>
      </c>
      <c r="EQ17">
        <v>0</v>
      </c>
      <c r="ER17" s="31">
        <v>15118348.35</v>
      </c>
      <c r="ES17" s="5">
        <v>1.9772000000000001</v>
      </c>
      <c r="ET17" s="31">
        <v>0</v>
      </c>
      <c r="EU17">
        <v>0</v>
      </c>
      <c r="EV17" s="31">
        <v>0</v>
      </c>
      <c r="EW17">
        <v>0</v>
      </c>
      <c r="EX17" s="31">
        <v>0</v>
      </c>
      <c r="EY17">
        <v>0</v>
      </c>
      <c r="EZ17" s="31">
        <v>0</v>
      </c>
      <c r="FA17">
        <v>0</v>
      </c>
      <c r="FB17" s="31">
        <v>0</v>
      </c>
      <c r="FC17">
        <v>0</v>
      </c>
      <c r="FD17" s="31">
        <v>0</v>
      </c>
      <c r="FE17">
        <v>0</v>
      </c>
      <c r="FF17" s="31">
        <v>0</v>
      </c>
      <c r="FG17">
        <v>0</v>
      </c>
      <c r="FH17" s="31">
        <v>0</v>
      </c>
      <c r="FI17">
        <v>0</v>
      </c>
      <c r="FJ17" s="31">
        <v>0</v>
      </c>
      <c r="FK17">
        <v>0</v>
      </c>
    </row>
    <row r="18" spans="1:167">
      <c r="A18" t="s">
        <v>168</v>
      </c>
      <c r="B18" s="31">
        <v>1669461570.3299999</v>
      </c>
      <c r="C18" s="5">
        <v>2.6478999999999999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995773313.66999996</v>
      </c>
      <c r="U18" s="5">
        <v>3.8109000000000002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0</v>
      </c>
      <c r="AK18">
        <v>0</v>
      </c>
      <c r="AL18" s="31">
        <v>0</v>
      </c>
      <c r="AM18">
        <v>0</v>
      </c>
      <c r="AN18" s="31">
        <v>0</v>
      </c>
      <c r="AO18">
        <v>0</v>
      </c>
      <c r="AP18" s="31">
        <v>10448149.02</v>
      </c>
      <c r="AQ18" s="5">
        <v>4.3533999999999997</v>
      </c>
      <c r="AR18" s="31">
        <v>233109289.75</v>
      </c>
      <c r="AS18" s="5">
        <v>3.7385999999999999</v>
      </c>
      <c r="AT18" s="31">
        <v>0</v>
      </c>
      <c r="AU18">
        <v>0</v>
      </c>
      <c r="AV18" s="31">
        <v>3566394.3</v>
      </c>
      <c r="AW18" s="5">
        <v>5.2211999999999996</v>
      </c>
      <c r="AX18" s="31">
        <v>0</v>
      </c>
      <c r="AY18">
        <v>0</v>
      </c>
      <c r="AZ18" s="31">
        <v>0</v>
      </c>
      <c r="BA18">
        <v>0</v>
      </c>
      <c r="BB18" s="31">
        <v>0</v>
      </c>
      <c r="BC18">
        <v>0</v>
      </c>
      <c r="BD18" s="31">
        <v>0</v>
      </c>
      <c r="BE18">
        <v>0</v>
      </c>
      <c r="BF18" s="31">
        <v>0</v>
      </c>
      <c r="BG18">
        <v>0</v>
      </c>
      <c r="BH18" s="31">
        <v>0</v>
      </c>
      <c r="BI18">
        <v>0</v>
      </c>
      <c r="BJ18" s="31">
        <v>0</v>
      </c>
      <c r="BK18">
        <v>0</v>
      </c>
      <c r="BL18" s="31">
        <v>0</v>
      </c>
      <c r="BM18">
        <v>0</v>
      </c>
      <c r="BN18" s="31">
        <v>150313998.55000001</v>
      </c>
      <c r="BO18" s="5">
        <v>4.3277999999999999</v>
      </c>
      <c r="BP18" s="31">
        <v>48752.52</v>
      </c>
      <c r="BQ18" s="5">
        <v>4.9748000000000001</v>
      </c>
      <c r="BR18" s="31">
        <v>0</v>
      </c>
      <c r="BS18">
        <v>0</v>
      </c>
      <c r="BT18" s="31">
        <v>0</v>
      </c>
      <c r="BU18">
        <v>0</v>
      </c>
      <c r="BV18" s="31">
        <v>1480687.74</v>
      </c>
      <c r="BW18" s="5">
        <v>6.1847000000000003</v>
      </c>
      <c r="BX18" s="31">
        <v>0</v>
      </c>
      <c r="BY18">
        <v>0</v>
      </c>
      <c r="BZ18" s="31">
        <v>0</v>
      </c>
      <c r="CA18">
        <v>0</v>
      </c>
      <c r="CB18" s="31">
        <v>0</v>
      </c>
      <c r="CC18">
        <v>0</v>
      </c>
      <c r="CD18" s="31">
        <v>0</v>
      </c>
      <c r="CE18">
        <v>0</v>
      </c>
      <c r="CF18" s="31">
        <v>1988885.57</v>
      </c>
      <c r="CG18" s="5">
        <v>7.2438000000000002</v>
      </c>
      <c r="CH18" s="31">
        <v>81989307.5</v>
      </c>
      <c r="CI18" s="5">
        <v>2.2942999999999998</v>
      </c>
      <c r="CJ18" s="31">
        <v>0</v>
      </c>
      <c r="CK18">
        <v>0</v>
      </c>
      <c r="CL18" s="31">
        <v>0</v>
      </c>
      <c r="CM18">
        <v>0</v>
      </c>
      <c r="CN18" s="31">
        <v>0</v>
      </c>
      <c r="CO18">
        <v>0</v>
      </c>
      <c r="CP18" s="31">
        <v>0</v>
      </c>
      <c r="CQ18">
        <v>0</v>
      </c>
      <c r="CR18" s="31">
        <v>0</v>
      </c>
      <c r="CS18">
        <v>0</v>
      </c>
      <c r="CT18" s="31">
        <v>0</v>
      </c>
      <c r="CU18">
        <v>0</v>
      </c>
      <c r="CV18" s="31">
        <v>0</v>
      </c>
      <c r="CW18">
        <v>0</v>
      </c>
      <c r="CX18" s="31">
        <v>59223620.950000003</v>
      </c>
      <c r="CY18" s="5">
        <v>3.5573999999999999</v>
      </c>
      <c r="CZ18" s="31">
        <v>22150271.949999999</v>
      </c>
      <c r="DA18" s="5">
        <v>3.6680000000000001</v>
      </c>
      <c r="DB18" s="31">
        <v>39293134.909999996</v>
      </c>
      <c r="DC18" s="5">
        <v>5.0484999999999998</v>
      </c>
      <c r="DD18" s="31">
        <v>0</v>
      </c>
      <c r="DE18">
        <v>0</v>
      </c>
      <c r="DF18" s="31">
        <v>0</v>
      </c>
      <c r="DG18">
        <v>0</v>
      </c>
      <c r="DH18" s="31">
        <v>0</v>
      </c>
      <c r="DI18">
        <v>0</v>
      </c>
      <c r="DJ18" s="31">
        <v>0</v>
      </c>
      <c r="DK18">
        <v>0</v>
      </c>
      <c r="DL18" s="31">
        <v>0</v>
      </c>
      <c r="DM18">
        <v>0</v>
      </c>
      <c r="DN18" s="31">
        <v>0</v>
      </c>
      <c r="DO18">
        <v>0</v>
      </c>
      <c r="DP18" s="31">
        <v>0</v>
      </c>
      <c r="DQ18">
        <v>0</v>
      </c>
      <c r="DR18" s="31">
        <v>0</v>
      </c>
      <c r="DS18">
        <v>0</v>
      </c>
      <c r="DT18" s="31">
        <v>0</v>
      </c>
      <c r="DU18">
        <v>0</v>
      </c>
      <c r="DV18" s="31">
        <v>44127845.630000003</v>
      </c>
      <c r="DW18" s="5">
        <v>6.8453999999999997</v>
      </c>
      <c r="DX18" s="31">
        <v>0</v>
      </c>
      <c r="DY18">
        <v>0</v>
      </c>
      <c r="DZ18" s="31">
        <v>0</v>
      </c>
      <c r="EA18">
        <v>0</v>
      </c>
      <c r="EB18" s="31">
        <v>0</v>
      </c>
      <c r="EC18">
        <v>0</v>
      </c>
      <c r="ED18" s="31">
        <v>48188</v>
      </c>
      <c r="EE18" s="5">
        <v>1.9058999999999999</v>
      </c>
      <c r="EF18" s="31">
        <v>0</v>
      </c>
      <c r="EG18">
        <v>0</v>
      </c>
      <c r="EH18" s="31">
        <v>0</v>
      </c>
      <c r="EI18">
        <v>0</v>
      </c>
      <c r="EJ18" s="31">
        <v>6943630.1100000003</v>
      </c>
      <c r="EK18" s="5">
        <v>4.5987999999999998</v>
      </c>
      <c r="EL18" s="31">
        <v>0</v>
      </c>
      <c r="EM18">
        <v>0</v>
      </c>
      <c r="EN18" s="31">
        <v>0</v>
      </c>
      <c r="EO18">
        <v>0</v>
      </c>
      <c r="EP18" s="31">
        <v>0</v>
      </c>
      <c r="EQ18">
        <v>0</v>
      </c>
      <c r="ER18" s="31">
        <v>18956100.16</v>
      </c>
      <c r="ES18" s="5">
        <v>2.4790999999999999</v>
      </c>
      <c r="ET18" s="31">
        <v>0</v>
      </c>
      <c r="EU18">
        <v>0</v>
      </c>
      <c r="EV18" s="31">
        <v>0</v>
      </c>
      <c r="EW18">
        <v>0</v>
      </c>
      <c r="EX18" s="31">
        <v>0</v>
      </c>
      <c r="EY18">
        <v>0</v>
      </c>
      <c r="EZ18" s="31">
        <v>0</v>
      </c>
      <c r="FA18">
        <v>0</v>
      </c>
      <c r="FB18" s="31">
        <v>0</v>
      </c>
      <c r="FC18">
        <v>0</v>
      </c>
      <c r="FD18" s="31">
        <v>0</v>
      </c>
      <c r="FE18">
        <v>0</v>
      </c>
      <c r="FF18" s="31">
        <v>0</v>
      </c>
      <c r="FG18">
        <v>0</v>
      </c>
      <c r="FH18" s="31">
        <v>0</v>
      </c>
      <c r="FI18">
        <v>0</v>
      </c>
      <c r="FJ18" s="31">
        <v>0</v>
      </c>
      <c r="FK18">
        <v>0</v>
      </c>
    </row>
    <row r="19" spans="1:167">
      <c r="A19" t="s">
        <v>169</v>
      </c>
      <c r="B19" s="31">
        <v>302683305.68000001</v>
      </c>
      <c r="C19" s="5">
        <v>0.48010000000000003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135389608.41999999</v>
      </c>
      <c r="U19" s="5">
        <v>0.51819999999999999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0</v>
      </c>
      <c r="AM19">
        <v>0</v>
      </c>
      <c r="AN19" s="31">
        <v>0</v>
      </c>
      <c r="AO19">
        <v>0</v>
      </c>
      <c r="AP19" s="31">
        <v>1063692</v>
      </c>
      <c r="AQ19" s="5">
        <v>0.44319999999999998</v>
      </c>
      <c r="AR19" s="31">
        <v>42213781</v>
      </c>
      <c r="AS19" s="5">
        <v>0.67700000000000005</v>
      </c>
      <c r="AT19" s="31">
        <v>0</v>
      </c>
      <c r="AU19">
        <v>0</v>
      </c>
      <c r="AV19" s="31">
        <v>384382.7</v>
      </c>
      <c r="AW19" s="5">
        <v>0.56269999999999998</v>
      </c>
      <c r="AX19" s="31">
        <v>0</v>
      </c>
      <c r="AY19">
        <v>0</v>
      </c>
      <c r="AZ19" s="31">
        <v>0</v>
      </c>
      <c r="BA19">
        <v>0</v>
      </c>
      <c r="BB19" s="31">
        <v>0</v>
      </c>
      <c r="BC19">
        <v>0</v>
      </c>
      <c r="BD19" s="31">
        <v>0</v>
      </c>
      <c r="BE19">
        <v>0</v>
      </c>
      <c r="BF19" s="31">
        <v>0</v>
      </c>
      <c r="BG19">
        <v>0</v>
      </c>
      <c r="BH19" s="31">
        <v>0</v>
      </c>
      <c r="BI19">
        <v>0</v>
      </c>
      <c r="BJ19" s="31">
        <v>0</v>
      </c>
      <c r="BK19">
        <v>0</v>
      </c>
      <c r="BL19" s="31">
        <v>0</v>
      </c>
      <c r="BM19">
        <v>0</v>
      </c>
      <c r="BN19" s="31">
        <v>16971310.5</v>
      </c>
      <c r="BO19" s="5">
        <v>0.48859999999999998</v>
      </c>
      <c r="BP19" s="31">
        <v>0</v>
      </c>
      <c r="BQ19">
        <v>0</v>
      </c>
      <c r="BR19" s="31">
        <v>0</v>
      </c>
      <c r="BS19">
        <v>0</v>
      </c>
      <c r="BT19" s="31">
        <v>0</v>
      </c>
      <c r="BU19">
        <v>0</v>
      </c>
      <c r="BV19" s="31">
        <v>78540</v>
      </c>
      <c r="BW19" s="5">
        <v>0.3281</v>
      </c>
      <c r="BX19" s="31">
        <v>0</v>
      </c>
      <c r="BY19">
        <v>0</v>
      </c>
      <c r="BZ19" s="31">
        <v>0</v>
      </c>
      <c r="CA19">
        <v>0</v>
      </c>
      <c r="CB19" s="31">
        <v>0</v>
      </c>
      <c r="CC19">
        <v>0</v>
      </c>
      <c r="CD19" s="31">
        <v>0</v>
      </c>
      <c r="CE19">
        <v>0</v>
      </c>
      <c r="CF19" s="31">
        <v>354316.26</v>
      </c>
      <c r="CG19" s="5">
        <v>1.2905</v>
      </c>
      <c r="CH19" s="31">
        <v>67200000</v>
      </c>
      <c r="CI19" s="5">
        <v>1.8805000000000001</v>
      </c>
      <c r="CJ19" s="31">
        <v>0</v>
      </c>
      <c r="CK19">
        <v>0</v>
      </c>
      <c r="CL19" s="31">
        <v>0</v>
      </c>
      <c r="CM19">
        <v>0</v>
      </c>
      <c r="CN19" s="31">
        <v>0</v>
      </c>
      <c r="CO19">
        <v>0</v>
      </c>
      <c r="CP19" s="31">
        <v>0</v>
      </c>
      <c r="CQ19">
        <v>0</v>
      </c>
      <c r="CR19" s="31">
        <v>0</v>
      </c>
      <c r="CS19">
        <v>0</v>
      </c>
      <c r="CT19" s="31">
        <v>0</v>
      </c>
      <c r="CU19">
        <v>0</v>
      </c>
      <c r="CV19" s="31">
        <v>0</v>
      </c>
      <c r="CW19">
        <v>0</v>
      </c>
      <c r="CX19" s="31">
        <v>14226435.960000001</v>
      </c>
      <c r="CY19" s="5">
        <v>0.85450000000000004</v>
      </c>
      <c r="CZ19" s="31">
        <v>2999390.2</v>
      </c>
      <c r="DA19" s="5">
        <v>0.49669999999999997</v>
      </c>
      <c r="DB19" s="31">
        <v>5558487.5</v>
      </c>
      <c r="DC19" s="5">
        <v>0.71419999999999995</v>
      </c>
      <c r="DD19" s="31">
        <v>0</v>
      </c>
      <c r="DE19">
        <v>0</v>
      </c>
      <c r="DF19" s="31">
        <v>0</v>
      </c>
      <c r="DG19">
        <v>0</v>
      </c>
      <c r="DH19" s="31">
        <v>0</v>
      </c>
      <c r="DI19">
        <v>0</v>
      </c>
      <c r="DJ19" s="31">
        <v>0</v>
      </c>
      <c r="DK19">
        <v>0</v>
      </c>
      <c r="DL19" s="31">
        <v>0</v>
      </c>
      <c r="DM19">
        <v>0</v>
      </c>
      <c r="DN19" s="31">
        <v>0</v>
      </c>
      <c r="DO19">
        <v>0</v>
      </c>
      <c r="DP19" s="31">
        <v>0</v>
      </c>
      <c r="DQ19">
        <v>0</v>
      </c>
      <c r="DR19" s="31">
        <v>0</v>
      </c>
      <c r="DS19">
        <v>0</v>
      </c>
      <c r="DT19" s="31">
        <v>0</v>
      </c>
      <c r="DU19">
        <v>0</v>
      </c>
      <c r="DV19" s="31">
        <v>5687198.2199999997</v>
      </c>
      <c r="DW19" s="5">
        <v>0.88219999999999998</v>
      </c>
      <c r="DX19" s="31">
        <v>0</v>
      </c>
      <c r="DY19">
        <v>0</v>
      </c>
      <c r="DZ19" s="31">
        <v>0</v>
      </c>
      <c r="EA19">
        <v>0</v>
      </c>
      <c r="EB19" s="31">
        <v>0</v>
      </c>
      <c r="EC19">
        <v>0</v>
      </c>
      <c r="ED19" s="31">
        <v>45000</v>
      </c>
      <c r="EE19" s="5">
        <v>1.7798</v>
      </c>
      <c r="EF19" s="31">
        <v>0</v>
      </c>
      <c r="EG19">
        <v>0</v>
      </c>
      <c r="EH19" s="31">
        <v>0</v>
      </c>
      <c r="EI19">
        <v>0</v>
      </c>
      <c r="EJ19" s="31">
        <v>352930.2</v>
      </c>
      <c r="EK19" s="5">
        <v>0.23369999999999999</v>
      </c>
      <c r="EL19" s="31">
        <v>0</v>
      </c>
      <c r="EM19">
        <v>0</v>
      </c>
      <c r="EN19" s="31">
        <v>0</v>
      </c>
      <c r="EO19">
        <v>0</v>
      </c>
      <c r="EP19" s="31">
        <v>0</v>
      </c>
      <c r="EQ19">
        <v>0</v>
      </c>
      <c r="ER19" s="31">
        <v>10158232.720000001</v>
      </c>
      <c r="ES19" s="5">
        <v>1.3285</v>
      </c>
      <c r="ET19" s="31">
        <v>0</v>
      </c>
      <c r="EU19">
        <v>0</v>
      </c>
      <c r="EV19" s="31">
        <v>0</v>
      </c>
      <c r="EW19">
        <v>0</v>
      </c>
      <c r="EX19" s="31">
        <v>0</v>
      </c>
      <c r="EY19">
        <v>0</v>
      </c>
      <c r="EZ19" s="31">
        <v>0</v>
      </c>
      <c r="FA19">
        <v>0</v>
      </c>
      <c r="FB19" s="31">
        <v>0</v>
      </c>
      <c r="FC19">
        <v>0</v>
      </c>
      <c r="FD19" s="31">
        <v>0</v>
      </c>
      <c r="FE19">
        <v>0</v>
      </c>
      <c r="FF19" s="31">
        <v>0</v>
      </c>
      <c r="FG19">
        <v>0</v>
      </c>
      <c r="FH19" s="31">
        <v>0</v>
      </c>
      <c r="FI19">
        <v>0</v>
      </c>
      <c r="FJ19" s="31">
        <v>0</v>
      </c>
      <c r="FK19">
        <v>0</v>
      </c>
    </row>
    <row r="20" spans="1:167">
      <c r="A20" t="s">
        <v>170</v>
      </c>
      <c r="B20" s="31">
        <v>1038834017.48</v>
      </c>
      <c r="C20" s="5">
        <v>1.6476999999999999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695051181.95000005</v>
      </c>
      <c r="U20" s="5">
        <v>2.66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  <c r="AN20" s="31">
        <v>0</v>
      </c>
      <c r="AO20">
        <v>0</v>
      </c>
      <c r="AP20" s="31">
        <v>3880543.02</v>
      </c>
      <c r="AQ20" s="5">
        <v>1.6169</v>
      </c>
      <c r="AR20" s="31">
        <v>101398185.3</v>
      </c>
      <c r="AS20" s="5">
        <v>1.6262000000000001</v>
      </c>
      <c r="AT20" s="31">
        <v>0</v>
      </c>
      <c r="AU20">
        <v>0</v>
      </c>
      <c r="AV20" s="31">
        <v>2214036.89</v>
      </c>
      <c r="AW20" s="5">
        <v>3.2414000000000001</v>
      </c>
      <c r="AX20" s="31">
        <v>0</v>
      </c>
      <c r="AY20">
        <v>0</v>
      </c>
      <c r="AZ20" s="31">
        <v>0</v>
      </c>
      <c r="BA20">
        <v>0</v>
      </c>
      <c r="BB20" s="31">
        <v>0</v>
      </c>
      <c r="BC20">
        <v>0</v>
      </c>
      <c r="BD20" s="31">
        <v>0</v>
      </c>
      <c r="BE20">
        <v>0</v>
      </c>
      <c r="BF20" s="31">
        <v>0</v>
      </c>
      <c r="BG20">
        <v>0</v>
      </c>
      <c r="BH20" s="31">
        <v>0</v>
      </c>
      <c r="BI20">
        <v>0</v>
      </c>
      <c r="BJ20" s="31">
        <v>0</v>
      </c>
      <c r="BK20">
        <v>0</v>
      </c>
      <c r="BL20" s="31">
        <v>0</v>
      </c>
      <c r="BM20">
        <v>0</v>
      </c>
      <c r="BN20" s="31">
        <v>12902523.699999999</v>
      </c>
      <c r="BO20" s="5">
        <v>0.3715</v>
      </c>
      <c r="BP20" s="31">
        <v>20829.3</v>
      </c>
      <c r="BQ20" s="5">
        <v>2.1255000000000002</v>
      </c>
      <c r="BR20" s="31">
        <v>0</v>
      </c>
      <c r="BS20">
        <v>0</v>
      </c>
      <c r="BT20" s="31">
        <v>0</v>
      </c>
      <c r="BU20">
        <v>0</v>
      </c>
      <c r="BV20" s="31">
        <v>337600</v>
      </c>
      <c r="BW20" s="5">
        <v>1.4100999999999999</v>
      </c>
      <c r="BX20" s="31">
        <v>0</v>
      </c>
      <c r="BY20">
        <v>0</v>
      </c>
      <c r="BZ20" s="31">
        <v>0</v>
      </c>
      <c r="CA20">
        <v>0</v>
      </c>
      <c r="CB20" s="31">
        <v>0</v>
      </c>
      <c r="CC20">
        <v>0</v>
      </c>
      <c r="CD20" s="31">
        <v>0</v>
      </c>
      <c r="CE20">
        <v>0</v>
      </c>
      <c r="CF20" s="31">
        <v>630422.06000000006</v>
      </c>
      <c r="CG20" s="5">
        <v>2.2961</v>
      </c>
      <c r="CH20" s="31">
        <v>104840000</v>
      </c>
      <c r="CI20" s="5">
        <v>2.9338000000000002</v>
      </c>
      <c r="CJ20" s="31">
        <v>0</v>
      </c>
      <c r="CK20">
        <v>0</v>
      </c>
      <c r="CL20" s="31">
        <v>0</v>
      </c>
      <c r="CM20">
        <v>0</v>
      </c>
      <c r="CN20" s="31">
        <v>0</v>
      </c>
      <c r="CO20">
        <v>0</v>
      </c>
      <c r="CP20" s="31">
        <v>0</v>
      </c>
      <c r="CQ20">
        <v>0</v>
      </c>
      <c r="CR20" s="31">
        <v>0</v>
      </c>
      <c r="CS20">
        <v>0</v>
      </c>
      <c r="CT20" s="31">
        <v>0</v>
      </c>
      <c r="CU20">
        <v>0</v>
      </c>
      <c r="CV20" s="31">
        <v>0</v>
      </c>
      <c r="CW20">
        <v>0</v>
      </c>
      <c r="CX20" s="31">
        <v>47755740.409999996</v>
      </c>
      <c r="CY20" s="5">
        <v>2.8685999999999998</v>
      </c>
      <c r="CZ20" s="31">
        <v>8482550.4900000002</v>
      </c>
      <c r="DA20" s="5">
        <v>1.4047000000000001</v>
      </c>
      <c r="DB20" s="31">
        <v>30490704.960000001</v>
      </c>
      <c r="DC20" s="5">
        <v>3.9175</v>
      </c>
      <c r="DD20" s="31">
        <v>0</v>
      </c>
      <c r="DE20">
        <v>0</v>
      </c>
      <c r="DF20" s="31">
        <v>0</v>
      </c>
      <c r="DG20">
        <v>0</v>
      </c>
      <c r="DH20" s="31">
        <v>0</v>
      </c>
      <c r="DI20">
        <v>0</v>
      </c>
      <c r="DJ20" s="31">
        <v>0</v>
      </c>
      <c r="DK20">
        <v>0</v>
      </c>
      <c r="DL20" s="31">
        <v>0</v>
      </c>
      <c r="DM20">
        <v>0</v>
      </c>
      <c r="DN20" s="31">
        <v>0</v>
      </c>
      <c r="DO20">
        <v>0</v>
      </c>
      <c r="DP20" s="31">
        <v>0</v>
      </c>
      <c r="DQ20">
        <v>0</v>
      </c>
      <c r="DR20" s="31">
        <v>0</v>
      </c>
      <c r="DS20">
        <v>0</v>
      </c>
      <c r="DT20" s="31">
        <v>0</v>
      </c>
      <c r="DU20">
        <v>0</v>
      </c>
      <c r="DV20" s="31">
        <v>16581907.470000001</v>
      </c>
      <c r="DW20" s="5">
        <v>2.5722999999999998</v>
      </c>
      <c r="DX20" s="31">
        <v>0</v>
      </c>
      <c r="DY20">
        <v>0</v>
      </c>
      <c r="DZ20" s="31">
        <v>0</v>
      </c>
      <c r="EA20">
        <v>0</v>
      </c>
      <c r="EB20" s="31">
        <v>0</v>
      </c>
      <c r="EC20">
        <v>0</v>
      </c>
      <c r="ED20" s="31">
        <v>0</v>
      </c>
      <c r="EE20">
        <v>0</v>
      </c>
      <c r="EF20" s="31">
        <v>0</v>
      </c>
      <c r="EG20">
        <v>0</v>
      </c>
      <c r="EH20" s="31">
        <v>0</v>
      </c>
      <c r="EI20">
        <v>0</v>
      </c>
      <c r="EJ20" s="31">
        <v>3466895.6</v>
      </c>
      <c r="EK20" s="5">
        <v>2.2961</v>
      </c>
      <c r="EL20" s="31">
        <v>0</v>
      </c>
      <c r="EM20">
        <v>0</v>
      </c>
      <c r="EN20" s="31">
        <v>0</v>
      </c>
      <c r="EO20">
        <v>0</v>
      </c>
      <c r="EP20" s="31">
        <v>0</v>
      </c>
      <c r="EQ20">
        <v>0</v>
      </c>
      <c r="ER20" s="31">
        <v>10780896.33</v>
      </c>
      <c r="ES20" s="5">
        <v>1.41</v>
      </c>
      <c r="ET20" s="31">
        <v>0</v>
      </c>
      <c r="EU20">
        <v>0</v>
      </c>
      <c r="EV20" s="31">
        <v>0</v>
      </c>
      <c r="EW20">
        <v>0</v>
      </c>
      <c r="EX20" s="31">
        <v>0</v>
      </c>
      <c r="EY20">
        <v>0</v>
      </c>
      <c r="EZ20" s="31">
        <v>0</v>
      </c>
      <c r="FA20">
        <v>0</v>
      </c>
      <c r="FB20" s="31">
        <v>0</v>
      </c>
      <c r="FC20">
        <v>0</v>
      </c>
      <c r="FD20" s="31">
        <v>0</v>
      </c>
      <c r="FE20">
        <v>0</v>
      </c>
      <c r="FF20" s="31">
        <v>0</v>
      </c>
      <c r="FG20">
        <v>0</v>
      </c>
      <c r="FH20" s="31">
        <v>0</v>
      </c>
      <c r="FI20">
        <v>0</v>
      </c>
      <c r="FJ20" s="31">
        <v>0</v>
      </c>
      <c r="FK20">
        <v>0</v>
      </c>
    </row>
    <row r="21" spans="1:167">
      <c r="A21" t="s">
        <v>171</v>
      </c>
      <c r="B21" s="31">
        <v>1006892277.5700001</v>
      </c>
      <c r="C21" s="5">
        <v>1.597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0</v>
      </c>
      <c r="O21">
        <v>0</v>
      </c>
      <c r="P21" s="31">
        <v>0</v>
      </c>
      <c r="Q21">
        <v>0</v>
      </c>
      <c r="R21" s="31">
        <v>0</v>
      </c>
      <c r="S21">
        <v>0</v>
      </c>
      <c r="T21" s="31">
        <v>855865595</v>
      </c>
      <c r="U21" s="5">
        <v>3.2755000000000001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0</v>
      </c>
      <c r="AC21">
        <v>0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  <c r="AL21" s="31">
        <v>0</v>
      </c>
      <c r="AM21">
        <v>0</v>
      </c>
      <c r="AN21" s="31">
        <v>0</v>
      </c>
      <c r="AO21">
        <v>0</v>
      </c>
      <c r="AP21" s="31">
        <v>4206971.6399999997</v>
      </c>
      <c r="AQ21" s="5">
        <v>1.7528999999999999</v>
      </c>
      <c r="AR21" s="31">
        <v>52829567.880000003</v>
      </c>
      <c r="AS21" s="5">
        <v>0.84730000000000005</v>
      </c>
      <c r="AT21" s="31">
        <v>0</v>
      </c>
      <c r="AU21">
        <v>0</v>
      </c>
      <c r="AV21" s="31">
        <v>1484792.58</v>
      </c>
      <c r="AW21" s="5">
        <v>2.1737000000000002</v>
      </c>
      <c r="AX21" s="31">
        <v>0</v>
      </c>
      <c r="AY21">
        <v>0</v>
      </c>
      <c r="AZ21" s="31">
        <v>0</v>
      </c>
      <c r="BA21">
        <v>0</v>
      </c>
      <c r="BB21" s="31">
        <v>0</v>
      </c>
      <c r="BC21">
        <v>0</v>
      </c>
      <c r="BD21" s="31">
        <v>0</v>
      </c>
      <c r="BE21">
        <v>0</v>
      </c>
      <c r="BF21" s="31">
        <v>0</v>
      </c>
      <c r="BG21">
        <v>0</v>
      </c>
      <c r="BH21" s="31">
        <v>0</v>
      </c>
      <c r="BI21">
        <v>0</v>
      </c>
      <c r="BJ21" s="31">
        <v>0</v>
      </c>
      <c r="BK21">
        <v>0</v>
      </c>
      <c r="BL21" s="31">
        <v>0</v>
      </c>
      <c r="BM21">
        <v>0</v>
      </c>
      <c r="BN21" s="31">
        <v>43323121.969999999</v>
      </c>
      <c r="BO21" s="5">
        <v>1.2473000000000001</v>
      </c>
      <c r="BP21" s="31">
        <v>0</v>
      </c>
      <c r="BQ21">
        <v>0</v>
      </c>
      <c r="BR21" s="31">
        <v>0</v>
      </c>
      <c r="BS21">
        <v>0</v>
      </c>
      <c r="BT21" s="31">
        <v>0</v>
      </c>
      <c r="BU21">
        <v>0</v>
      </c>
      <c r="BV21" s="31">
        <v>498016.02</v>
      </c>
      <c r="BW21" s="5">
        <v>2.0802</v>
      </c>
      <c r="BX21" s="31">
        <v>0</v>
      </c>
      <c r="BY21">
        <v>0</v>
      </c>
      <c r="BZ21" s="31">
        <v>0</v>
      </c>
      <c r="CA21">
        <v>0</v>
      </c>
      <c r="CB21" s="31">
        <v>0</v>
      </c>
      <c r="CC21">
        <v>0</v>
      </c>
      <c r="CD21" s="31">
        <v>0</v>
      </c>
      <c r="CE21">
        <v>0</v>
      </c>
      <c r="CF21" s="31">
        <v>590852.85</v>
      </c>
      <c r="CG21" s="5">
        <v>2.1520000000000001</v>
      </c>
      <c r="CH21" s="31">
        <v>0</v>
      </c>
      <c r="CI21">
        <v>0</v>
      </c>
      <c r="CJ21" s="31">
        <v>0</v>
      </c>
      <c r="CK21">
        <v>0</v>
      </c>
      <c r="CL21" s="31">
        <v>0</v>
      </c>
      <c r="CM21">
        <v>0</v>
      </c>
      <c r="CN21" s="31">
        <v>0</v>
      </c>
      <c r="CO21">
        <v>0</v>
      </c>
      <c r="CP21" s="31">
        <v>0</v>
      </c>
      <c r="CQ21">
        <v>0</v>
      </c>
      <c r="CR21" s="31">
        <v>0</v>
      </c>
      <c r="CS21">
        <v>0</v>
      </c>
      <c r="CT21" s="31">
        <v>0</v>
      </c>
      <c r="CU21">
        <v>0</v>
      </c>
      <c r="CV21" s="31">
        <v>0</v>
      </c>
      <c r="CW21">
        <v>0</v>
      </c>
      <c r="CX21" s="31">
        <v>0</v>
      </c>
      <c r="CY21">
        <v>0</v>
      </c>
      <c r="CZ21" s="31">
        <v>8073564.3499999996</v>
      </c>
      <c r="DA21" s="5">
        <v>1.337</v>
      </c>
      <c r="DB21" s="31">
        <v>18160088.5</v>
      </c>
      <c r="DC21" s="5">
        <v>2.3332999999999999</v>
      </c>
      <c r="DD21" s="31">
        <v>0</v>
      </c>
      <c r="DE21">
        <v>0</v>
      </c>
      <c r="DF21" s="31">
        <v>0</v>
      </c>
      <c r="DG21">
        <v>0</v>
      </c>
      <c r="DH21" s="31">
        <v>0</v>
      </c>
      <c r="DI21">
        <v>0</v>
      </c>
      <c r="DJ21" s="31">
        <v>0</v>
      </c>
      <c r="DK21">
        <v>0</v>
      </c>
      <c r="DL21" s="31">
        <v>0</v>
      </c>
      <c r="DM21">
        <v>0</v>
      </c>
      <c r="DN21" s="31">
        <v>0</v>
      </c>
      <c r="DO21">
        <v>0</v>
      </c>
      <c r="DP21" s="31">
        <v>0</v>
      </c>
      <c r="DQ21">
        <v>0</v>
      </c>
      <c r="DR21" s="31">
        <v>0</v>
      </c>
      <c r="DS21">
        <v>0</v>
      </c>
      <c r="DT21" s="31">
        <v>0</v>
      </c>
      <c r="DU21">
        <v>0</v>
      </c>
      <c r="DV21" s="31">
        <v>8517986.4600000009</v>
      </c>
      <c r="DW21" s="5">
        <v>1.3213999999999999</v>
      </c>
      <c r="DX21" s="31">
        <v>0</v>
      </c>
      <c r="DY21">
        <v>0</v>
      </c>
      <c r="DZ21" s="31">
        <v>0</v>
      </c>
      <c r="EA21">
        <v>0</v>
      </c>
      <c r="EB21" s="31">
        <v>0</v>
      </c>
      <c r="EC21">
        <v>0</v>
      </c>
      <c r="ED21" s="31">
        <v>71196</v>
      </c>
      <c r="EE21" s="5">
        <v>2.8157999999999999</v>
      </c>
      <c r="EF21" s="31">
        <v>0</v>
      </c>
      <c r="EG21">
        <v>0</v>
      </c>
      <c r="EH21" s="31">
        <v>0</v>
      </c>
      <c r="EI21">
        <v>0</v>
      </c>
      <c r="EJ21" s="31">
        <v>2388625.7999999998</v>
      </c>
      <c r="EK21" s="5">
        <v>1.5820000000000001</v>
      </c>
      <c r="EL21" s="31">
        <v>0</v>
      </c>
      <c r="EM21">
        <v>0</v>
      </c>
      <c r="EN21" s="31">
        <v>0</v>
      </c>
      <c r="EO21">
        <v>0</v>
      </c>
      <c r="EP21" s="31">
        <v>0</v>
      </c>
      <c r="EQ21">
        <v>0</v>
      </c>
      <c r="ER21" s="31">
        <v>10881898.52</v>
      </c>
      <c r="ES21" s="5">
        <v>1.4232</v>
      </c>
      <c r="ET21" s="31">
        <v>0</v>
      </c>
      <c r="EU21">
        <v>0</v>
      </c>
      <c r="EV21" s="31">
        <v>0</v>
      </c>
      <c r="EW21">
        <v>0</v>
      </c>
      <c r="EX21" s="31">
        <v>0</v>
      </c>
      <c r="EY21">
        <v>0</v>
      </c>
      <c r="EZ21" s="31">
        <v>0</v>
      </c>
      <c r="FA21">
        <v>0</v>
      </c>
      <c r="FB21" s="31">
        <v>0</v>
      </c>
      <c r="FC21">
        <v>0</v>
      </c>
      <c r="FD21" s="31">
        <v>0</v>
      </c>
      <c r="FE21">
        <v>0</v>
      </c>
      <c r="FF21" s="31">
        <v>0</v>
      </c>
      <c r="FG21">
        <v>0</v>
      </c>
      <c r="FH21" s="31">
        <v>0</v>
      </c>
      <c r="FI21">
        <v>0</v>
      </c>
      <c r="FJ21" s="31">
        <v>0</v>
      </c>
      <c r="FK21">
        <v>0</v>
      </c>
    </row>
    <row r="22" spans="1:167">
      <c r="A22" t="s">
        <v>173</v>
      </c>
      <c r="B22" s="31">
        <v>694586854.25</v>
      </c>
      <c r="C22" s="5">
        <v>1.1016999999999999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294413007.88999999</v>
      </c>
      <c r="U22" s="5">
        <v>1.1268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7860791.2000000002</v>
      </c>
      <c r="AQ22" s="5">
        <v>3.2753000000000001</v>
      </c>
      <c r="AR22" s="31">
        <v>101769989.90000001</v>
      </c>
      <c r="AS22" s="5">
        <v>1.6322000000000001</v>
      </c>
      <c r="AT22" s="31">
        <v>0</v>
      </c>
      <c r="AU22">
        <v>0</v>
      </c>
      <c r="AV22" s="31">
        <v>3422609.9</v>
      </c>
      <c r="AW22" s="5">
        <v>5.0106999999999999</v>
      </c>
      <c r="AX22" s="31">
        <v>0</v>
      </c>
      <c r="AY22">
        <v>0</v>
      </c>
      <c r="AZ22" s="31">
        <v>0</v>
      </c>
      <c r="BA22">
        <v>0</v>
      </c>
      <c r="BB22" s="31">
        <v>0</v>
      </c>
      <c r="BC22">
        <v>0</v>
      </c>
      <c r="BD22" s="31">
        <v>0</v>
      </c>
      <c r="BE22">
        <v>0</v>
      </c>
      <c r="BF22" s="31">
        <v>0</v>
      </c>
      <c r="BG22">
        <v>0</v>
      </c>
      <c r="BH22" s="31">
        <v>0</v>
      </c>
      <c r="BI22">
        <v>0</v>
      </c>
      <c r="BJ22" s="31">
        <v>0</v>
      </c>
      <c r="BK22">
        <v>0</v>
      </c>
      <c r="BL22" s="31">
        <v>0</v>
      </c>
      <c r="BM22">
        <v>0</v>
      </c>
      <c r="BN22" s="31">
        <v>202982791.72999999</v>
      </c>
      <c r="BO22" s="5">
        <v>5.8441999999999998</v>
      </c>
      <c r="BP22" s="31">
        <v>10360.799999999999</v>
      </c>
      <c r="BQ22" s="5">
        <v>1.0571999999999999</v>
      </c>
      <c r="BR22" s="31">
        <v>0</v>
      </c>
      <c r="BS22">
        <v>0</v>
      </c>
      <c r="BT22" s="31">
        <v>0</v>
      </c>
      <c r="BU22">
        <v>0</v>
      </c>
      <c r="BV22" s="31">
        <v>877104.7</v>
      </c>
      <c r="BW22" s="5">
        <v>3.6636000000000002</v>
      </c>
      <c r="BX22" s="31">
        <v>0</v>
      </c>
      <c r="BY22">
        <v>0</v>
      </c>
      <c r="BZ22" s="31">
        <v>0</v>
      </c>
      <c r="CA22">
        <v>0</v>
      </c>
      <c r="CB22" s="31">
        <v>0</v>
      </c>
      <c r="CC22">
        <v>0</v>
      </c>
      <c r="CD22" s="31">
        <v>0</v>
      </c>
      <c r="CE22">
        <v>0</v>
      </c>
      <c r="CF22" s="31">
        <v>1070292.26</v>
      </c>
      <c r="CG22" s="5">
        <v>3.8980999999999999</v>
      </c>
      <c r="CH22" s="31">
        <v>0</v>
      </c>
      <c r="CI22">
        <v>0</v>
      </c>
      <c r="CJ22" s="31">
        <v>0</v>
      </c>
      <c r="CK22">
        <v>0</v>
      </c>
      <c r="CL22" s="31">
        <v>0</v>
      </c>
      <c r="CM22">
        <v>0</v>
      </c>
      <c r="CN22" s="31">
        <v>0</v>
      </c>
      <c r="CO22">
        <v>0</v>
      </c>
      <c r="CP22" s="31">
        <v>0</v>
      </c>
      <c r="CQ22">
        <v>0</v>
      </c>
      <c r="CR22" s="31">
        <v>0</v>
      </c>
      <c r="CS22">
        <v>0</v>
      </c>
      <c r="CT22" s="31">
        <v>0</v>
      </c>
      <c r="CU22">
        <v>0</v>
      </c>
      <c r="CV22" s="31">
        <v>0</v>
      </c>
      <c r="CW22">
        <v>0</v>
      </c>
      <c r="CX22" s="31">
        <v>22215767.469999999</v>
      </c>
      <c r="CY22" s="5">
        <v>1.3344</v>
      </c>
      <c r="CZ22" s="31">
        <v>11337663.92</v>
      </c>
      <c r="DA22" s="5">
        <v>1.8774999999999999</v>
      </c>
      <c r="DB22" s="31">
        <v>15408678</v>
      </c>
      <c r="DC22" s="5">
        <v>1.9798</v>
      </c>
      <c r="DD22" s="31">
        <v>0</v>
      </c>
      <c r="DE22">
        <v>0</v>
      </c>
      <c r="DF22" s="31">
        <v>0</v>
      </c>
      <c r="DG22">
        <v>0</v>
      </c>
      <c r="DH22" s="31">
        <v>0</v>
      </c>
      <c r="DI22">
        <v>0</v>
      </c>
      <c r="DJ22" s="31">
        <v>0</v>
      </c>
      <c r="DK22">
        <v>0</v>
      </c>
      <c r="DL22" s="31">
        <v>0</v>
      </c>
      <c r="DM22">
        <v>0</v>
      </c>
      <c r="DN22" s="31">
        <v>0</v>
      </c>
      <c r="DO22">
        <v>0</v>
      </c>
      <c r="DP22" s="31">
        <v>0</v>
      </c>
      <c r="DQ22">
        <v>0</v>
      </c>
      <c r="DR22" s="31">
        <v>0</v>
      </c>
      <c r="DS22">
        <v>0</v>
      </c>
      <c r="DT22" s="31">
        <v>0</v>
      </c>
      <c r="DU22">
        <v>0</v>
      </c>
      <c r="DV22" s="31">
        <v>12622977.5</v>
      </c>
      <c r="DW22" s="5">
        <v>1.9581</v>
      </c>
      <c r="DX22" s="31">
        <v>0</v>
      </c>
      <c r="DY22">
        <v>0</v>
      </c>
      <c r="DZ22" s="31">
        <v>0</v>
      </c>
      <c r="EA22">
        <v>0</v>
      </c>
      <c r="EB22" s="31">
        <v>0</v>
      </c>
      <c r="EC22">
        <v>0</v>
      </c>
      <c r="ED22" s="31">
        <v>0</v>
      </c>
      <c r="EE22">
        <v>0</v>
      </c>
      <c r="EF22" s="31">
        <v>0</v>
      </c>
      <c r="EG22">
        <v>0</v>
      </c>
      <c r="EH22" s="31">
        <v>0</v>
      </c>
      <c r="EI22">
        <v>0</v>
      </c>
      <c r="EJ22" s="31">
        <v>3333485</v>
      </c>
      <c r="EK22" s="5">
        <v>2.2078000000000002</v>
      </c>
      <c r="EL22" s="31">
        <v>0</v>
      </c>
      <c r="EM22">
        <v>0</v>
      </c>
      <c r="EN22" s="31">
        <v>0</v>
      </c>
      <c r="EO22">
        <v>0</v>
      </c>
      <c r="EP22" s="31">
        <v>0</v>
      </c>
      <c r="EQ22">
        <v>0</v>
      </c>
      <c r="ER22" s="31">
        <v>17261333.98</v>
      </c>
      <c r="ES22" s="5">
        <v>2.2574999999999998</v>
      </c>
      <c r="ET22" s="31">
        <v>0</v>
      </c>
      <c r="EU22">
        <v>0</v>
      </c>
      <c r="EV22" s="31">
        <v>0</v>
      </c>
      <c r="EW22">
        <v>0</v>
      </c>
      <c r="EX22" s="31">
        <v>0</v>
      </c>
      <c r="EY22">
        <v>0</v>
      </c>
      <c r="EZ22" s="31">
        <v>0</v>
      </c>
      <c r="FA22">
        <v>0</v>
      </c>
      <c r="FB22" s="31">
        <v>0</v>
      </c>
      <c r="FC22">
        <v>0</v>
      </c>
      <c r="FD22" s="31">
        <v>0</v>
      </c>
      <c r="FE22">
        <v>0</v>
      </c>
      <c r="FF22" s="31">
        <v>0</v>
      </c>
      <c r="FG22">
        <v>0</v>
      </c>
      <c r="FH22" s="31">
        <v>0</v>
      </c>
      <c r="FI22">
        <v>0</v>
      </c>
      <c r="FJ22" s="31">
        <v>0</v>
      </c>
      <c r="FK22">
        <v>0</v>
      </c>
    </row>
    <row r="23" spans="1:167">
      <c r="A23" t="s">
        <v>70</v>
      </c>
      <c r="B23" s="31">
        <v>177489619.09</v>
      </c>
      <c r="C23" s="5">
        <v>0.28149999999999997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119042565.90000001</v>
      </c>
      <c r="U23" s="5">
        <v>0.4556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752412.15</v>
      </c>
      <c r="AW23" s="5">
        <v>1.1014999999999999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  <c r="BL23" s="31">
        <v>0</v>
      </c>
      <c r="BM23">
        <v>0</v>
      </c>
      <c r="BN23" s="31">
        <v>3442370.85</v>
      </c>
      <c r="BO23" s="5">
        <v>9.9099999999999994E-2</v>
      </c>
      <c r="BP23" s="31">
        <v>10372.64</v>
      </c>
      <c r="BQ23" s="5">
        <v>1.0584</v>
      </c>
      <c r="BR23" s="31">
        <v>0</v>
      </c>
      <c r="BS23">
        <v>0</v>
      </c>
      <c r="BT23" s="31">
        <v>0</v>
      </c>
      <c r="BU23">
        <v>0</v>
      </c>
      <c r="BV23" s="31">
        <v>0</v>
      </c>
      <c r="BW23">
        <v>0</v>
      </c>
      <c r="BX23" s="31">
        <v>0</v>
      </c>
      <c r="BY23">
        <v>0</v>
      </c>
      <c r="BZ23" s="31">
        <v>0</v>
      </c>
      <c r="CA23">
        <v>0</v>
      </c>
      <c r="CB23" s="31">
        <v>0</v>
      </c>
      <c r="CC23">
        <v>0</v>
      </c>
      <c r="CD23" s="31">
        <v>0</v>
      </c>
      <c r="CE23">
        <v>0</v>
      </c>
      <c r="CF23" s="31">
        <v>4606</v>
      </c>
      <c r="CG23" s="5">
        <v>1.6799999999999999E-2</v>
      </c>
      <c r="CH23" s="31">
        <v>27900000</v>
      </c>
      <c r="CI23" s="5">
        <v>0.78069999999999995</v>
      </c>
      <c r="CJ23" s="31">
        <v>0</v>
      </c>
      <c r="CK23">
        <v>0</v>
      </c>
      <c r="CL23" s="31">
        <v>0</v>
      </c>
      <c r="CM23">
        <v>0</v>
      </c>
      <c r="CN23" s="31">
        <v>0</v>
      </c>
      <c r="CO23">
        <v>0</v>
      </c>
      <c r="CP23" s="31">
        <v>0</v>
      </c>
      <c r="CQ23">
        <v>0</v>
      </c>
      <c r="CR23" s="31">
        <v>0</v>
      </c>
      <c r="CS23">
        <v>0</v>
      </c>
      <c r="CT23" s="31">
        <v>0</v>
      </c>
      <c r="CU23">
        <v>0</v>
      </c>
      <c r="CV23" s="31">
        <v>0</v>
      </c>
      <c r="CW23">
        <v>0</v>
      </c>
      <c r="CX23" s="31">
        <v>20763783.559999999</v>
      </c>
      <c r="CY23" s="5">
        <v>1.2472000000000001</v>
      </c>
      <c r="CZ23" s="31">
        <v>5433759.9900000002</v>
      </c>
      <c r="DA23" s="5">
        <v>0.89980000000000004</v>
      </c>
      <c r="DB23" s="31">
        <v>0</v>
      </c>
      <c r="DC23">
        <v>0</v>
      </c>
      <c r="DD23" s="31">
        <v>0</v>
      </c>
      <c r="DE23">
        <v>0</v>
      </c>
      <c r="DF23" s="31">
        <v>0</v>
      </c>
      <c r="DG23">
        <v>0</v>
      </c>
      <c r="DH23" s="31">
        <v>0</v>
      </c>
      <c r="DI23">
        <v>0</v>
      </c>
      <c r="DJ23" s="31">
        <v>0</v>
      </c>
      <c r="DK23">
        <v>0</v>
      </c>
      <c r="DL23" s="31">
        <v>0</v>
      </c>
      <c r="DM23">
        <v>0</v>
      </c>
      <c r="DN23" s="31">
        <v>0</v>
      </c>
      <c r="DO23">
        <v>0</v>
      </c>
      <c r="DP23" s="31">
        <v>0</v>
      </c>
      <c r="DQ23">
        <v>0</v>
      </c>
      <c r="DR23" s="31">
        <v>0</v>
      </c>
      <c r="DS23">
        <v>0</v>
      </c>
      <c r="DT23" s="31">
        <v>0</v>
      </c>
      <c r="DU23">
        <v>0</v>
      </c>
      <c r="DV23" s="31">
        <v>0</v>
      </c>
      <c r="DW23">
        <v>0</v>
      </c>
      <c r="DX23" s="31">
        <v>0</v>
      </c>
      <c r="DY23">
        <v>0</v>
      </c>
      <c r="DZ23" s="31">
        <v>0</v>
      </c>
      <c r="EA23">
        <v>0</v>
      </c>
      <c r="EB23" s="31">
        <v>0</v>
      </c>
      <c r="EC23">
        <v>0</v>
      </c>
      <c r="ED23" s="31">
        <v>0</v>
      </c>
      <c r="EE23">
        <v>0</v>
      </c>
      <c r="EF23" s="31">
        <v>0</v>
      </c>
      <c r="EG23">
        <v>0</v>
      </c>
      <c r="EH23" s="31">
        <v>0</v>
      </c>
      <c r="EI23">
        <v>0</v>
      </c>
      <c r="EJ23" s="31">
        <v>139748</v>
      </c>
      <c r="EK23" s="5">
        <v>9.2600000000000002E-2</v>
      </c>
      <c r="EL23" s="31">
        <v>0</v>
      </c>
      <c r="EM23">
        <v>0</v>
      </c>
      <c r="EN23" s="31">
        <v>0</v>
      </c>
      <c r="EO23">
        <v>0</v>
      </c>
      <c r="EP23" s="31">
        <v>0</v>
      </c>
      <c r="EQ23">
        <v>0</v>
      </c>
      <c r="ER23" s="31">
        <v>0</v>
      </c>
      <c r="ES23">
        <v>0</v>
      </c>
      <c r="ET23" s="31">
        <v>0</v>
      </c>
      <c r="EU23">
        <v>0</v>
      </c>
      <c r="EV23" s="31">
        <v>0</v>
      </c>
      <c r="EW23">
        <v>0</v>
      </c>
      <c r="EX23" s="31">
        <v>0</v>
      </c>
      <c r="EY23">
        <v>0</v>
      </c>
      <c r="EZ23" s="31">
        <v>0</v>
      </c>
      <c r="FA23">
        <v>0</v>
      </c>
      <c r="FB23" s="31">
        <v>0</v>
      </c>
      <c r="FC23">
        <v>0</v>
      </c>
      <c r="FD23" s="31">
        <v>0</v>
      </c>
      <c r="FE23">
        <v>0</v>
      </c>
      <c r="FF23" s="31">
        <v>0</v>
      </c>
      <c r="FG23">
        <v>0</v>
      </c>
      <c r="FH23" s="31">
        <v>0</v>
      </c>
      <c r="FI23">
        <v>0</v>
      </c>
      <c r="FJ23" s="31">
        <v>0</v>
      </c>
      <c r="FK23">
        <v>0</v>
      </c>
    </row>
    <row r="24" spans="1:167">
      <c r="A24" t="s">
        <v>174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0</v>
      </c>
      <c r="BW24">
        <v>0</v>
      </c>
      <c r="BX24" s="31">
        <v>0</v>
      </c>
      <c r="BY24">
        <v>0</v>
      </c>
      <c r="BZ24" s="31">
        <v>0</v>
      </c>
      <c r="CA24">
        <v>0</v>
      </c>
      <c r="CB24" s="31">
        <v>0</v>
      </c>
      <c r="CC24">
        <v>0</v>
      </c>
      <c r="CD24" s="31">
        <v>0</v>
      </c>
      <c r="CE24">
        <v>0</v>
      </c>
      <c r="CF24" s="31">
        <v>0</v>
      </c>
      <c r="CG24">
        <v>0</v>
      </c>
      <c r="CH24" s="31">
        <v>0</v>
      </c>
      <c r="CI24">
        <v>0</v>
      </c>
      <c r="CJ24" s="31">
        <v>0</v>
      </c>
      <c r="CK24">
        <v>0</v>
      </c>
      <c r="CL24" s="31">
        <v>0</v>
      </c>
      <c r="CM24">
        <v>0</v>
      </c>
      <c r="CN24" s="31">
        <v>0</v>
      </c>
      <c r="CO24">
        <v>0</v>
      </c>
      <c r="CP24" s="31">
        <v>0</v>
      </c>
      <c r="CQ24">
        <v>0</v>
      </c>
      <c r="CR24" s="31">
        <v>0</v>
      </c>
      <c r="CS24">
        <v>0</v>
      </c>
      <c r="CT24" s="31">
        <v>0</v>
      </c>
      <c r="CU24">
        <v>0</v>
      </c>
      <c r="CV24" s="31">
        <v>0</v>
      </c>
      <c r="CW24">
        <v>0</v>
      </c>
      <c r="CX24" s="31">
        <v>0</v>
      </c>
      <c r="CY24">
        <v>0</v>
      </c>
      <c r="CZ24" s="31">
        <v>0</v>
      </c>
      <c r="DA24">
        <v>0</v>
      </c>
      <c r="DB24" s="31">
        <v>0</v>
      </c>
      <c r="DC24">
        <v>0</v>
      </c>
      <c r="DD24" s="31">
        <v>0</v>
      </c>
      <c r="DE24">
        <v>0</v>
      </c>
      <c r="DF24" s="31">
        <v>0</v>
      </c>
      <c r="DG24">
        <v>0</v>
      </c>
      <c r="DH24" s="31">
        <v>0</v>
      </c>
      <c r="DI24">
        <v>0</v>
      </c>
      <c r="DJ24" s="31">
        <v>0</v>
      </c>
      <c r="DK24">
        <v>0</v>
      </c>
      <c r="DL24" s="31">
        <v>0</v>
      </c>
      <c r="DM24">
        <v>0</v>
      </c>
      <c r="DN24" s="31">
        <v>0</v>
      </c>
      <c r="DO24">
        <v>0</v>
      </c>
      <c r="DP24" s="31">
        <v>0</v>
      </c>
      <c r="DQ24">
        <v>0</v>
      </c>
      <c r="DR24" s="31">
        <v>0</v>
      </c>
      <c r="DS24">
        <v>0</v>
      </c>
      <c r="DT24" s="31">
        <v>0</v>
      </c>
      <c r="DU24">
        <v>0</v>
      </c>
      <c r="DV24" s="31">
        <v>0</v>
      </c>
      <c r="DW24">
        <v>0</v>
      </c>
      <c r="DX24" s="31">
        <v>0</v>
      </c>
      <c r="DY24">
        <v>0</v>
      </c>
      <c r="DZ24" s="31">
        <v>0</v>
      </c>
      <c r="EA24">
        <v>0</v>
      </c>
      <c r="EB24" s="31">
        <v>0</v>
      </c>
      <c r="EC24">
        <v>0</v>
      </c>
      <c r="ED24" s="31">
        <v>0</v>
      </c>
      <c r="EE24">
        <v>0</v>
      </c>
      <c r="EF24" s="31">
        <v>0</v>
      </c>
      <c r="EG24">
        <v>0</v>
      </c>
      <c r="EH24" s="31">
        <v>0</v>
      </c>
      <c r="EI24">
        <v>0</v>
      </c>
      <c r="EJ24" s="31">
        <v>0</v>
      </c>
      <c r="EK24">
        <v>0</v>
      </c>
      <c r="EL24" s="31">
        <v>0</v>
      </c>
      <c r="EM24">
        <v>0</v>
      </c>
      <c r="EN24" s="31">
        <v>0</v>
      </c>
      <c r="EO24">
        <v>0</v>
      </c>
      <c r="EP24" s="31">
        <v>0</v>
      </c>
      <c r="EQ24">
        <v>0</v>
      </c>
      <c r="ER24" s="31">
        <v>0</v>
      </c>
      <c r="ES24">
        <v>0</v>
      </c>
      <c r="ET24" s="31">
        <v>0</v>
      </c>
      <c r="EU24">
        <v>0</v>
      </c>
      <c r="EV24" s="31">
        <v>0</v>
      </c>
      <c r="EW24">
        <v>0</v>
      </c>
      <c r="EX24" s="31">
        <v>0</v>
      </c>
      <c r="EY24">
        <v>0</v>
      </c>
      <c r="EZ24" s="31">
        <v>0</v>
      </c>
      <c r="FA24">
        <v>0</v>
      </c>
      <c r="FB24" s="31">
        <v>0</v>
      </c>
      <c r="FC24">
        <v>0</v>
      </c>
      <c r="FD24" s="31">
        <v>0</v>
      </c>
      <c r="FE24">
        <v>0</v>
      </c>
      <c r="FF24" s="31">
        <v>0</v>
      </c>
      <c r="FG24">
        <v>0</v>
      </c>
      <c r="FH24" s="31">
        <v>0</v>
      </c>
      <c r="FI24">
        <v>0</v>
      </c>
      <c r="FJ24" s="31">
        <v>0</v>
      </c>
      <c r="FK24">
        <v>0</v>
      </c>
    </row>
    <row r="25" spans="1:167">
      <c r="A25" t="s">
        <v>172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  <c r="BZ25" s="31">
        <v>0</v>
      </c>
      <c r="CA25">
        <v>0</v>
      </c>
      <c r="CB25" s="31">
        <v>0</v>
      </c>
      <c r="CC25">
        <v>0</v>
      </c>
      <c r="CD25" s="31">
        <v>0</v>
      </c>
      <c r="CE25">
        <v>0</v>
      </c>
      <c r="CF25" s="31">
        <v>0</v>
      </c>
      <c r="CG25">
        <v>0</v>
      </c>
      <c r="CH25" s="31">
        <v>0</v>
      </c>
      <c r="CI25">
        <v>0</v>
      </c>
      <c r="CJ25" s="31">
        <v>0</v>
      </c>
      <c r="CK25">
        <v>0</v>
      </c>
      <c r="CL25" s="31">
        <v>0</v>
      </c>
      <c r="CM25">
        <v>0</v>
      </c>
      <c r="CN25" s="31">
        <v>0</v>
      </c>
      <c r="CO25">
        <v>0</v>
      </c>
      <c r="CP25" s="31">
        <v>0</v>
      </c>
      <c r="CQ25">
        <v>0</v>
      </c>
      <c r="CR25" s="31">
        <v>0</v>
      </c>
      <c r="CS25">
        <v>0</v>
      </c>
      <c r="CT25" s="31">
        <v>0</v>
      </c>
      <c r="CU25">
        <v>0</v>
      </c>
      <c r="CV25" s="31">
        <v>0</v>
      </c>
      <c r="CW25">
        <v>0</v>
      </c>
      <c r="CX25" s="31">
        <v>0</v>
      </c>
      <c r="CY25">
        <v>0</v>
      </c>
      <c r="CZ25" s="31">
        <v>0</v>
      </c>
      <c r="DA25">
        <v>0</v>
      </c>
      <c r="DB25" s="31">
        <v>0</v>
      </c>
      <c r="DC25">
        <v>0</v>
      </c>
      <c r="DD25" s="31">
        <v>0</v>
      </c>
      <c r="DE25">
        <v>0</v>
      </c>
      <c r="DF25" s="31">
        <v>0</v>
      </c>
      <c r="DG25">
        <v>0</v>
      </c>
      <c r="DH25" s="31">
        <v>0</v>
      </c>
      <c r="DI25">
        <v>0</v>
      </c>
      <c r="DJ25" s="31">
        <v>0</v>
      </c>
      <c r="DK25">
        <v>0</v>
      </c>
      <c r="DL25" s="31">
        <v>0</v>
      </c>
      <c r="DM25">
        <v>0</v>
      </c>
      <c r="DN25" s="31">
        <v>0</v>
      </c>
      <c r="DO25">
        <v>0</v>
      </c>
      <c r="DP25" s="31">
        <v>0</v>
      </c>
      <c r="DQ25">
        <v>0</v>
      </c>
      <c r="DR25" s="31">
        <v>0</v>
      </c>
      <c r="DS25">
        <v>0</v>
      </c>
      <c r="DT25" s="31">
        <v>0</v>
      </c>
      <c r="DU25">
        <v>0</v>
      </c>
      <c r="DV25" s="31">
        <v>0</v>
      </c>
      <c r="DW25">
        <v>0</v>
      </c>
      <c r="DX25" s="31">
        <v>0</v>
      </c>
      <c r="DY25">
        <v>0</v>
      </c>
      <c r="DZ25" s="31">
        <v>0</v>
      </c>
      <c r="EA25">
        <v>0</v>
      </c>
      <c r="EB25" s="31">
        <v>0</v>
      </c>
      <c r="EC25">
        <v>0</v>
      </c>
      <c r="ED25" s="31">
        <v>0</v>
      </c>
      <c r="EE25">
        <v>0</v>
      </c>
      <c r="EF25" s="31">
        <v>0</v>
      </c>
      <c r="EG25">
        <v>0</v>
      </c>
      <c r="EH25" s="31">
        <v>0</v>
      </c>
      <c r="EI25">
        <v>0</v>
      </c>
      <c r="EJ25" s="31">
        <v>0</v>
      </c>
      <c r="EK25">
        <v>0</v>
      </c>
      <c r="EL25" s="31">
        <v>0</v>
      </c>
      <c r="EM25">
        <v>0</v>
      </c>
      <c r="EN25" s="31">
        <v>0</v>
      </c>
      <c r="EO25">
        <v>0</v>
      </c>
      <c r="EP25" s="31">
        <v>0</v>
      </c>
      <c r="EQ25">
        <v>0</v>
      </c>
      <c r="ER25" s="31">
        <v>0</v>
      </c>
      <c r="ES25">
        <v>0</v>
      </c>
      <c r="ET25" s="31">
        <v>0</v>
      </c>
      <c r="EU25">
        <v>0</v>
      </c>
      <c r="EV25" s="31">
        <v>0</v>
      </c>
      <c r="EW25">
        <v>0</v>
      </c>
      <c r="EX25" s="31">
        <v>0</v>
      </c>
      <c r="EY25">
        <v>0</v>
      </c>
      <c r="EZ25" s="31">
        <v>0</v>
      </c>
      <c r="FA25">
        <v>0</v>
      </c>
      <c r="FB25" s="31">
        <v>0</v>
      </c>
      <c r="FC25">
        <v>0</v>
      </c>
      <c r="FD25" s="31">
        <v>0</v>
      </c>
      <c r="FE25">
        <v>0</v>
      </c>
      <c r="FF25" s="31">
        <v>0</v>
      </c>
      <c r="FG25">
        <v>0</v>
      </c>
      <c r="FH25" s="31">
        <v>0</v>
      </c>
      <c r="FI25">
        <v>0</v>
      </c>
      <c r="FJ25" s="31">
        <v>0</v>
      </c>
      <c r="FK25">
        <v>0</v>
      </c>
    </row>
    <row r="26" spans="1:167" ht="13.5" thickBot="1">
      <c r="A26" t="s">
        <v>175</v>
      </c>
      <c r="B26" s="31">
        <v>110395802.23999999</v>
      </c>
      <c r="C26" s="5">
        <v>0.17510000000000001</v>
      </c>
      <c r="D26" s="31">
        <v>0</v>
      </c>
      <c r="E26">
        <v>0</v>
      </c>
      <c r="F26" s="31">
        <v>0</v>
      </c>
      <c r="G26">
        <v>0</v>
      </c>
      <c r="H26" s="31">
        <v>0</v>
      </c>
      <c r="I26">
        <v>0</v>
      </c>
      <c r="J26" s="31">
        <v>0</v>
      </c>
      <c r="K26">
        <v>0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0</v>
      </c>
      <c r="S26">
        <v>0</v>
      </c>
      <c r="T26" s="31">
        <v>100982250.75</v>
      </c>
      <c r="U26" s="5">
        <v>0.38650000000000001</v>
      </c>
      <c r="V26" s="31">
        <v>0</v>
      </c>
      <c r="W26">
        <v>0</v>
      </c>
      <c r="X26" s="31">
        <v>0</v>
      </c>
      <c r="Y26">
        <v>0</v>
      </c>
      <c r="Z26" s="31">
        <v>0</v>
      </c>
      <c r="AA26">
        <v>0</v>
      </c>
      <c r="AB26" s="31">
        <v>0</v>
      </c>
      <c r="AC26">
        <v>0</v>
      </c>
      <c r="AD26" s="31">
        <v>0</v>
      </c>
      <c r="AE26">
        <v>0</v>
      </c>
      <c r="AF26" s="31">
        <v>0</v>
      </c>
      <c r="AG26">
        <v>0</v>
      </c>
      <c r="AH26" s="31">
        <v>0</v>
      </c>
      <c r="AI26">
        <v>0</v>
      </c>
      <c r="AJ26" s="31">
        <v>0</v>
      </c>
      <c r="AK26">
        <v>0</v>
      </c>
      <c r="AL26" s="31">
        <v>0</v>
      </c>
      <c r="AM26">
        <v>0</v>
      </c>
      <c r="AN26" s="31">
        <v>0</v>
      </c>
      <c r="AO26">
        <v>0</v>
      </c>
      <c r="AP26" s="31">
        <v>0</v>
      </c>
      <c r="AQ26">
        <v>0</v>
      </c>
      <c r="AR26" s="31">
        <v>4677213.04</v>
      </c>
      <c r="AS26" s="5">
        <v>7.4999999999999997E-2</v>
      </c>
      <c r="AT26" s="31">
        <v>0</v>
      </c>
      <c r="AU26">
        <v>0</v>
      </c>
      <c r="AV26" s="31">
        <v>143450</v>
      </c>
      <c r="AW26" s="5">
        <v>0.21</v>
      </c>
      <c r="AX26" s="31">
        <v>0</v>
      </c>
      <c r="AY26">
        <v>0</v>
      </c>
      <c r="AZ26" s="31">
        <v>0</v>
      </c>
      <c r="BA26">
        <v>0</v>
      </c>
      <c r="BB26" s="31">
        <v>0</v>
      </c>
      <c r="BC26">
        <v>0</v>
      </c>
      <c r="BD26" s="31">
        <v>0</v>
      </c>
      <c r="BE26">
        <v>0</v>
      </c>
      <c r="BF26" s="31">
        <v>0</v>
      </c>
      <c r="BG26">
        <v>0</v>
      </c>
      <c r="BH26" s="31">
        <v>0</v>
      </c>
      <c r="BI26">
        <v>0</v>
      </c>
      <c r="BJ26" s="31">
        <v>0</v>
      </c>
      <c r="BK26">
        <v>0</v>
      </c>
      <c r="BL26" s="31">
        <v>0</v>
      </c>
      <c r="BM26">
        <v>0</v>
      </c>
      <c r="BN26" s="31">
        <v>4299797.95</v>
      </c>
      <c r="BO26" s="5">
        <v>0.12379999999999999</v>
      </c>
      <c r="BP26" s="31">
        <v>0</v>
      </c>
      <c r="BQ26">
        <v>0</v>
      </c>
      <c r="BR26" s="31">
        <v>0</v>
      </c>
      <c r="BS26">
        <v>0</v>
      </c>
      <c r="BT26" s="31">
        <v>0</v>
      </c>
      <c r="BU26">
        <v>0</v>
      </c>
      <c r="BV26" s="31">
        <v>0</v>
      </c>
      <c r="BW26">
        <v>0</v>
      </c>
      <c r="BX26" s="31">
        <v>0</v>
      </c>
      <c r="BY26">
        <v>0</v>
      </c>
      <c r="BZ26" s="31">
        <v>0</v>
      </c>
      <c r="CA26">
        <v>0</v>
      </c>
      <c r="CB26" s="31">
        <v>0</v>
      </c>
      <c r="CC26">
        <v>0</v>
      </c>
      <c r="CD26" s="31">
        <v>0</v>
      </c>
      <c r="CE26">
        <v>0</v>
      </c>
      <c r="CF26" s="31">
        <v>0</v>
      </c>
      <c r="CG26">
        <v>0</v>
      </c>
      <c r="CH26" s="31">
        <v>0</v>
      </c>
      <c r="CI26">
        <v>0</v>
      </c>
      <c r="CJ26" s="31">
        <v>0</v>
      </c>
      <c r="CK26">
        <v>0</v>
      </c>
      <c r="CL26" s="31">
        <v>0</v>
      </c>
      <c r="CM26">
        <v>0</v>
      </c>
      <c r="CN26" s="31">
        <v>0</v>
      </c>
      <c r="CO26">
        <v>0</v>
      </c>
      <c r="CP26" s="31">
        <v>0</v>
      </c>
      <c r="CQ26">
        <v>0</v>
      </c>
      <c r="CR26" s="31">
        <v>0</v>
      </c>
      <c r="CS26">
        <v>0</v>
      </c>
      <c r="CT26" s="31">
        <v>0</v>
      </c>
      <c r="CU26">
        <v>0</v>
      </c>
      <c r="CV26" s="31">
        <v>0</v>
      </c>
      <c r="CW26">
        <v>0</v>
      </c>
      <c r="CX26" s="31">
        <v>0</v>
      </c>
      <c r="CY26">
        <v>0</v>
      </c>
      <c r="CZ26" s="31">
        <v>0</v>
      </c>
      <c r="DA26">
        <v>0</v>
      </c>
      <c r="DB26" s="31">
        <v>0</v>
      </c>
      <c r="DC26">
        <v>0</v>
      </c>
      <c r="DD26" s="31">
        <v>0</v>
      </c>
      <c r="DE26">
        <v>0</v>
      </c>
      <c r="DF26" s="31">
        <v>0</v>
      </c>
      <c r="DG26">
        <v>0</v>
      </c>
      <c r="DH26" s="31">
        <v>0</v>
      </c>
      <c r="DI26">
        <v>0</v>
      </c>
      <c r="DJ26" s="31">
        <v>0</v>
      </c>
      <c r="DK26">
        <v>0</v>
      </c>
      <c r="DL26" s="31">
        <v>0</v>
      </c>
      <c r="DM26">
        <v>0</v>
      </c>
      <c r="DN26" s="31">
        <v>0</v>
      </c>
      <c r="DO26">
        <v>0</v>
      </c>
      <c r="DP26" s="31">
        <v>0</v>
      </c>
      <c r="DQ26">
        <v>0</v>
      </c>
      <c r="DR26" s="31">
        <v>0</v>
      </c>
      <c r="DS26">
        <v>0</v>
      </c>
      <c r="DT26" s="31">
        <v>0</v>
      </c>
      <c r="DU26">
        <v>0</v>
      </c>
      <c r="DV26" s="31">
        <v>0</v>
      </c>
      <c r="DW26">
        <v>0</v>
      </c>
      <c r="DX26" s="31">
        <v>0</v>
      </c>
      <c r="DY26">
        <v>0</v>
      </c>
      <c r="DZ26" s="31">
        <v>0</v>
      </c>
      <c r="EA26">
        <v>0</v>
      </c>
      <c r="EB26" s="31">
        <v>0</v>
      </c>
      <c r="EC26">
        <v>0</v>
      </c>
      <c r="ED26" s="31">
        <v>0</v>
      </c>
      <c r="EE26">
        <v>0</v>
      </c>
      <c r="EF26" s="31">
        <v>0</v>
      </c>
      <c r="EG26">
        <v>0</v>
      </c>
      <c r="EH26" s="31">
        <v>0</v>
      </c>
      <c r="EI26">
        <v>0</v>
      </c>
      <c r="EJ26" s="31">
        <v>293090.5</v>
      </c>
      <c r="EK26" s="5">
        <v>0.19409999999999999</v>
      </c>
      <c r="EL26" s="31">
        <v>0</v>
      </c>
      <c r="EM26">
        <v>0</v>
      </c>
      <c r="EN26" s="31">
        <v>0</v>
      </c>
      <c r="EO26">
        <v>0</v>
      </c>
      <c r="EP26" s="31">
        <v>0</v>
      </c>
      <c r="EQ26">
        <v>0</v>
      </c>
      <c r="ER26" s="31">
        <v>0</v>
      </c>
      <c r="ES26">
        <v>0</v>
      </c>
      <c r="ET26" s="31">
        <v>0</v>
      </c>
      <c r="EU26">
        <v>0</v>
      </c>
      <c r="EV26" s="31">
        <v>0</v>
      </c>
      <c r="EW26">
        <v>0</v>
      </c>
      <c r="EX26" s="31">
        <v>0</v>
      </c>
      <c r="EY26">
        <v>0</v>
      </c>
      <c r="EZ26" s="31">
        <v>0</v>
      </c>
      <c r="FA26">
        <v>0</v>
      </c>
      <c r="FB26" s="31">
        <v>0</v>
      </c>
      <c r="FC26">
        <v>0</v>
      </c>
      <c r="FD26" s="31">
        <v>0</v>
      </c>
      <c r="FE26">
        <v>0</v>
      </c>
      <c r="FF26" s="31">
        <v>0</v>
      </c>
      <c r="FG26">
        <v>0</v>
      </c>
      <c r="FH26" s="31">
        <v>0</v>
      </c>
      <c r="FI26">
        <v>0</v>
      </c>
      <c r="FJ26" s="31">
        <v>0</v>
      </c>
      <c r="FK26">
        <v>0</v>
      </c>
    </row>
    <row r="27" spans="1:167" ht="14.25" thickTop="1" thickBot="1">
      <c r="A27" s="289" t="s">
        <v>192</v>
      </c>
      <c r="B27" s="238">
        <v>11434029910.91</v>
      </c>
      <c r="C27" s="290">
        <v>18.135300000000001</v>
      </c>
      <c r="D27" s="238">
        <v>0</v>
      </c>
      <c r="E27" s="289">
        <v>0</v>
      </c>
      <c r="F27" s="238">
        <v>0</v>
      </c>
      <c r="G27" s="289">
        <v>0</v>
      </c>
      <c r="H27" s="238">
        <v>0</v>
      </c>
      <c r="I27" s="289">
        <v>0</v>
      </c>
      <c r="J27" s="238">
        <v>0</v>
      </c>
      <c r="K27" s="289">
        <v>0</v>
      </c>
      <c r="L27" s="238">
        <v>0</v>
      </c>
      <c r="M27" s="289">
        <v>0</v>
      </c>
      <c r="N27" s="238">
        <v>0</v>
      </c>
      <c r="O27" s="289">
        <v>0</v>
      </c>
      <c r="P27" s="238">
        <v>0</v>
      </c>
      <c r="Q27" s="289">
        <v>0</v>
      </c>
      <c r="R27" s="238">
        <v>0</v>
      </c>
      <c r="S27" s="289">
        <v>0</v>
      </c>
      <c r="T27" s="238">
        <v>7117284057.1899996</v>
      </c>
      <c r="U27" s="290">
        <v>27.238600000000002</v>
      </c>
      <c r="V27" s="238">
        <v>0</v>
      </c>
      <c r="W27" s="289">
        <v>0</v>
      </c>
      <c r="X27" s="238">
        <v>0</v>
      </c>
      <c r="Y27" s="289">
        <v>0</v>
      </c>
      <c r="Z27" s="238">
        <v>0</v>
      </c>
      <c r="AA27" s="289">
        <v>0</v>
      </c>
      <c r="AB27" s="238">
        <v>12196800</v>
      </c>
      <c r="AC27" s="290">
        <v>5.8895999999999997</v>
      </c>
      <c r="AD27" s="238">
        <v>0</v>
      </c>
      <c r="AE27" s="289">
        <v>0</v>
      </c>
      <c r="AF27" s="238">
        <v>0</v>
      </c>
      <c r="AG27" s="289">
        <v>0</v>
      </c>
      <c r="AH27" s="238">
        <v>0</v>
      </c>
      <c r="AI27" s="289">
        <v>0</v>
      </c>
      <c r="AJ27" s="238">
        <v>0</v>
      </c>
      <c r="AK27" s="289">
        <v>0</v>
      </c>
      <c r="AL27" s="238">
        <v>0</v>
      </c>
      <c r="AM27" s="289">
        <v>0</v>
      </c>
      <c r="AN27" s="238">
        <v>0</v>
      </c>
      <c r="AO27" s="289">
        <v>0</v>
      </c>
      <c r="AP27" s="238">
        <v>85486007.180000007</v>
      </c>
      <c r="AQ27" s="290">
        <v>35.618899999999996</v>
      </c>
      <c r="AR27" s="238">
        <v>996291413.30999994</v>
      </c>
      <c r="AS27" s="290">
        <v>15.9785</v>
      </c>
      <c r="AT27" s="238">
        <v>0</v>
      </c>
      <c r="AU27" s="289">
        <v>0</v>
      </c>
      <c r="AV27" s="238">
        <v>18811163.219999999</v>
      </c>
      <c r="AW27" s="290">
        <v>27.5397</v>
      </c>
      <c r="AX27" s="238">
        <v>0</v>
      </c>
      <c r="AY27" s="289">
        <v>0</v>
      </c>
      <c r="AZ27" s="238">
        <v>0</v>
      </c>
      <c r="BA27" s="289">
        <v>0</v>
      </c>
      <c r="BB27" s="238">
        <v>0</v>
      </c>
      <c r="BC27" s="289">
        <v>0</v>
      </c>
      <c r="BD27" s="238">
        <v>0</v>
      </c>
      <c r="BE27" s="289">
        <v>0</v>
      </c>
      <c r="BF27" s="238">
        <v>0</v>
      </c>
      <c r="BG27" s="289">
        <v>0</v>
      </c>
      <c r="BH27" s="238">
        <v>0</v>
      </c>
      <c r="BI27" s="289">
        <v>0</v>
      </c>
      <c r="BJ27" s="238">
        <v>0</v>
      </c>
      <c r="BK27" s="289">
        <v>0</v>
      </c>
      <c r="BL27" s="238">
        <v>0</v>
      </c>
      <c r="BM27" s="289">
        <v>0</v>
      </c>
      <c r="BN27" s="238">
        <v>1225783005.49</v>
      </c>
      <c r="BO27" s="290">
        <v>35.292299999999997</v>
      </c>
      <c r="BP27" s="238">
        <v>208953.98</v>
      </c>
      <c r="BQ27" s="290">
        <v>21.322099999999999</v>
      </c>
      <c r="BR27" s="238">
        <v>0</v>
      </c>
      <c r="BS27" s="289">
        <v>0</v>
      </c>
      <c r="BT27" s="238">
        <v>0</v>
      </c>
      <c r="BU27" s="289">
        <v>0</v>
      </c>
      <c r="BV27" s="238">
        <v>6391474.79</v>
      </c>
      <c r="BW27" s="290">
        <v>26.6965</v>
      </c>
      <c r="BX27" s="238">
        <v>0</v>
      </c>
      <c r="BY27" s="289">
        <v>0</v>
      </c>
      <c r="BZ27" s="238">
        <v>0</v>
      </c>
      <c r="CA27" s="289">
        <v>0</v>
      </c>
      <c r="CB27" s="238">
        <v>0</v>
      </c>
      <c r="CC27" s="289">
        <v>0</v>
      </c>
      <c r="CD27" s="238">
        <v>0</v>
      </c>
      <c r="CE27" s="289">
        <v>0</v>
      </c>
      <c r="CF27" s="238">
        <v>9416486.8900000006</v>
      </c>
      <c r="CG27" s="290">
        <v>34.295900000000003</v>
      </c>
      <c r="CH27" s="238">
        <v>965327307.5</v>
      </c>
      <c r="CI27" s="290">
        <v>27.013100000000001</v>
      </c>
      <c r="CJ27" s="238">
        <v>0</v>
      </c>
      <c r="CK27" s="289">
        <v>0</v>
      </c>
      <c r="CL27" s="238">
        <v>0</v>
      </c>
      <c r="CM27" s="289">
        <v>0</v>
      </c>
      <c r="CN27" s="238">
        <v>0</v>
      </c>
      <c r="CO27" s="289">
        <v>0</v>
      </c>
      <c r="CP27" s="238">
        <v>0</v>
      </c>
      <c r="CQ27" s="289">
        <v>0</v>
      </c>
      <c r="CR27" s="238">
        <v>0</v>
      </c>
      <c r="CS27" s="289">
        <v>0</v>
      </c>
      <c r="CT27" s="238">
        <v>0</v>
      </c>
      <c r="CU27" s="289">
        <v>0</v>
      </c>
      <c r="CV27" s="238">
        <v>0</v>
      </c>
      <c r="CW27" s="289">
        <v>0</v>
      </c>
      <c r="CX27" s="238">
        <v>284113821.42000002</v>
      </c>
      <c r="CY27" s="290">
        <v>17.065899999999999</v>
      </c>
      <c r="CZ27" s="238">
        <v>109331251.70999999</v>
      </c>
      <c r="DA27" s="290">
        <v>18.104900000000001</v>
      </c>
      <c r="DB27" s="238">
        <v>241008413.09999999</v>
      </c>
      <c r="DC27" s="290">
        <v>30.965499999999999</v>
      </c>
      <c r="DD27" s="238">
        <v>0</v>
      </c>
      <c r="DE27" s="289">
        <v>0</v>
      </c>
      <c r="DF27" s="238">
        <v>0</v>
      </c>
      <c r="DG27" s="289">
        <v>0</v>
      </c>
      <c r="DH27" s="238">
        <v>0</v>
      </c>
      <c r="DI27" s="289">
        <v>0</v>
      </c>
      <c r="DJ27" s="238">
        <v>0</v>
      </c>
      <c r="DK27" s="289">
        <v>0</v>
      </c>
      <c r="DL27" s="238">
        <v>0</v>
      </c>
      <c r="DM27" s="289">
        <v>0</v>
      </c>
      <c r="DN27" s="238">
        <v>0</v>
      </c>
      <c r="DO27" s="289">
        <v>0</v>
      </c>
      <c r="DP27" s="238">
        <v>0</v>
      </c>
      <c r="DQ27" s="289">
        <v>0</v>
      </c>
      <c r="DR27" s="238">
        <v>0</v>
      </c>
      <c r="DS27" s="289">
        <v>0</v>
      </c>
      <c r="DT27" s="238">
        <v>0</v>
      </c>
      <c r="DU27" s="289">
        <v>0</v>
      </c>
      <c r="DV27" s="238">
        <v>156626302.63</v>
      </c>
      <c r="DW27" s="290">
        <v>24.296800000000001</v>
      </c>
      <c r="DX27" s="238">
        <v>0</v>
      </c>
      <c r="DY27" s="289">
        <v>0</v>
      </c>
      <c r="DZ27" s="238">
        <v>0</v>
      </c>
      <c r="EA27" s="289">
        <v>0</v>
      </c>
      <c r="EB27" s="238">
        <v>0</v>
      </c>
      <c r="EC27" s="289">
        <v>0</v>
      </c>
      <c r="ED27" s="238">
        <v>1352424.2</v>
      </c>
      <c r="EE27" s="290">
        <v>53.488799999999998</v>
      </c>
      <c r="EF27" s="238">
        <v>0</v>
      </c>
      <c r="EG27" s="289">
        <v>0</v>
      </c>
      <c r="EH27" s="238">
        <v>0</v>
      </c>
      <c r="EI27" s="289">
        <v>0</v>
      </c>
      <c r="EJ27" s="238">
        <v>28318817.780000001</v>
      </c>
      <c r="EK27" s="290">
        <v>18.755500000000001</v>
      </c>
      <c r="EL27" s="238">
        <v>0</v>
      </c>
      <c r="EM27" s="289">
        <v>0</v>
      </c>
      <c r="EN27" s="238">
        <v>0</v>
      </c>
      <c r="EO27" s="289">
        <v>0</v>
      </c>
      <c r="EP27" s="238">
        <v>0</v>
      </c>
      <c r="EQ27" s="289">
        <v>0</v>
      </c>
      <c r="ER27" s="238">
        <v>176082210.52000001</v>
      </c>
      <c r="ES27" s="290">
        <v>23.028600000000001</v>
      </c>
      <c r="ET27" s="238">
        <v>0</v>
      </c>
      <c r="EU27" s="289">
        <v>0</v>
      </c>
      <c r="EV27" s="238">
        <v>0</v>
      </c>
      <c r="EW27" s="289">
        <v>0</v>
      </c>
      <c r="EX27" s="238">
        <v>0</v>
      </c>
      <c r="EY27" s="289">
        <v>0</v>
      </c>
      <c r="EZ27" s="238">
        <v>0</v>
      </c>
      <c r="FA27" s="289">
        <v>0</v>
      </c>
      <c r="FB27" s="238">
        <v>0</v>
      </c>
      <c r="FC27" s="289">
        <v>0</v>
      </c>
      <c r="FD27" s="238">
        <v>0</v>
      </c>
      <c r="FE27" s="289">
        <v>0</v>
      </c>
      <c r="FF27" s="238">
        <v>0</v>
      </c>
      <c r="FG27" s="289">
        <v>0</v>
      </c>
      <c r="FH27" s="238">
        <v>0</v>
      </c>
      <c r="FI27" s="289">
        <v>0</v>
      </c>
      <c r="FJ27" s="238">
        <v>0</v>
      </c>
      <c r="FK27" s="289">
        <v>0</v>
      </c>
    </row>
    <row r="28" spans="1:167" ht="14.25" thickTop="1" thickBot="1">
      <c r="A28" s="1" t="s">
        <v>177</v>
      </c>
      <c r="B28" s="31">
        <v>1350084826.7</v>
      </c>
      <c r="C28" s="5">
        <v>2.1413000000000002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1094640903.9000001</v>
      </c>
      <c r="U28" s="5">
        <v>4.1893000000000002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  <c r="AN28" s="31">
        <v>0</v>
      </c>
      <c r="AO28">
        <v>0</v>
      </c>
      <c r="AP28" s="31">
        <v>0</v>
      </c>
      <c r="AQ28">
        <v>0</v>
      </c>
      <c r="AR28" s="31">
        <v>100993635.98</v>
      </c>
      <c r="AS28" s="5">
        <v>1.6196999999999999</v>
      </c>
      <c r="AT28" s="31">
        <v>0</v>
      </c>
      <c r="AU28">
        <v>0</v>
      </c>
      <c r="AV28" s="31">
        <v>9420440.0800000001</v>
      </c>
      <c r="AW28" s="5">
        <v>13.791600000000001</v>
      </c>
      <c r="AX28" s="31">
        <v>0</v>
      </c>
      <c r="AY28">
        <v>0</v>
      </c>
      <c r="AZ28" s="31">
        <v>0</v>
      </c>
      <c r="BA28">
        <v>0</v>
      </c>
      <c r="BB28" s="31">
        <v>0</v>
      </c>
      <c r="BC28">
        <v>0</v>
      </c>
      <c r="BD28" s="31">
        <v>0</v>
      </c>
      <c r="BE28">
        <v>0</v>
      </c>
      <c r="BF28" s="31">
        <v>0</v>
      </c>
      <c r="BG28">
        <v>0</v>
      </c>
      <c r="BH28" s="31">
        <v>0</v>
      </c>
      <c r="BI28">
        <v>0</v>
      </c>
      <c r="BJ28" s="31">
        <v>0</v>
      </c>
      <c r="BK28">
        <v>0</v>
      </c>
      <c r="BL28" s="31">
        <v>0</v>
      </c>
      <c r="BM28">
        <v>0</v>
      </c>
      <c r="BN28" s="31">
        <v>106490923.40000001</v>
      </c>
      <c r="BO28" s="5">
        <v>3.0659999999999998</v>
      </c>
      <c r="BP28" s="31">
        <v>0</v>
      </c>
      <c r="BQ28">
        <v>0</v>
      </c>
      <c r="BR28" s="31">
        <v>0</v>
      </c>
      <c r="BS28">
        <v>0</v>
      </c>
      <c r="BT28" s="31">
        <v>0</v>
      </c>
      <c r="BU28">
        <v>0</v>
      </c>
      <c r="BV28" s="31">
        <v>0</v>
      </c>
      <c r="BW28">
        <v>0</v>
      </c>
      <c r="BX28" s="31">
        <v>0</v>
      </c>
      <c r="BY28">
        <v>0</v>
      </c>
      <c r="BZ28" s="31">
        <v>0</v>
      </c>
      <c r="CA28">
        <v>0</v>
      </c>
      <c r="CB28" s="31">
        <v>0</v>
      </c>
      <c r="CC28">
        <v>0</v>
      </c>
      <c r="CD28" s="31">
        <v>0</v>
      </c>
      <c r="CE28">
        <v>0</v>
      </c>
      <c r="CF28" s="31">
        <v>0</v>
      </c>
      <c r="CG28">
        <v>0</v>
      </c>
      <c r="CH28" s="31">
        <v>0</v>
      </c>
      <c r="CI28">
        <v>0</v>
      </c>
      <c r="CJ28" s="31">
        <v>0</v>
      </c>
      <c r="CK28">
        <v>0</v>
      </c>
      <c r="CL28" s="31">
        <v>0</v>
      </c>
      <c r="CM28">
        <v>0</v>
      </c>
      <c r="CN28" s="31">
        <v>0</v>
      </c>
      <c r="CO28">
        <v>0</v>
      </c>
      <c r="CP28" s="31">
        <v>0</v>
      </c>
      <c r="CQ28">
        <v>0</v>
      </c>
      <c r="CR28" s="31">
        <v>0</v>
      </c>
      <c r="CS28">
        <v>0</v>
      </c>
      <c r="CT28" s="31">
        <v>0</v>
      </c>
      <c r="CU28">
        <v>0</v>
      </c>
      <c r="CV28" s="31">
        <v>0</v>
      </c>
      <c r="CW28">
        <v>0</v>
      </c>
      <c r="CX28" s="31">
        <v>0</v>
      </c>
      <c r="CY28">
        <v>0</v>
      </c>
      <c r="CZ28" s="31">
        <v>30818923.370000001</v>
      </c>
      <c r="DA28" s="5">
        <v>5.1035000000000004</v>
      </c>
      <c r="DB28" s="31">
        <v>5051296.7300000004</v>
      </c>
      <c r="DC28" s="5">
        <v>0.64900000000000002</v>
      </c>
      <c r="DD28" s="31">
        <v>0</v>
      </c>
      <c r="DE28">
        <v>0</v>
      </c>
      <c r="DF28" s="31">
        <v>0</v>
      </c>
      <c r="DG28">
        <v>0</v>
      </c>
      <c r="DH28" s="31">
        <v>0</v>
      </c>
      <c r="DI28">
        <v>0</v>
      </c>
      <c r="DJ28" s="31">
        <v>0</v>
      </c>
      <c r="DK28">
        <v>0</v>
      </c>
      <c r="DL28" s="31">
        <v>0</v>
      </c>
      <c r="DM28">
        <v>0</v>
      </c>
      <c r="DN28" s="31">
        <v>0</v>
      </c>
      <c r="DO28">
        <v>0</v>
      </c>
      <c r="DP28" s="31">
        <v>0</v>
      </c>
      <c r="DQ28">
        <v>0</v>
      </c>
      <c r="DR28" s="31">
        <v>0</v>
      </c>
      <c r="DS28">
        <v>0</v>
      </c>
      <c r="DT28" s="31">
        <v>0</v>
      </c>
      <c r="DU28">
        <v>0</v>
      </c>
      <c r="DV28" s="31">
        <v>900357.18</v>
      </c>
      <c r="DW28" s="5">
        <v>0.13969999999999999</v>
      </c>
      <c r="DX28" s="31">
        <v>0</v>
      </c>
      <c r="DY28">
        <v>0</v>
      </c>
      <c r="DZ28" s="31">
        <v>0</v>
      </c>
      <c r="EA28">
        <v>0</v>
      </c>
      <c r="EB28" s="31">
        <v>0</v>
      </c>
      <c r="EC28">
        <v>0</v>
      </c>
      <c r="ED28" s="31">
        <v>0</v>
      </c>
      <c r="EE28">
        <v>0</v>
      </c>
      <c r="EF28" s="31">
        <v>0</v>
      </c>
      <c r="EG28">
        <v>0</v>
      </c>
      <c r="EH28" s="31">
        <v>0</v>
      </c>
      <c r="EI28">
        <v>0</v>
      </c>
      <c r="EJ28" s="31">
        <v>1768346.06</v>
      </c>
      <c r="EK28" s="5">
        <v>1.1712</v>
      </c>
      <c r="EL28" s="31">
        <v>0</v>
      </c>
      <c r="EM28">
        <v>0</v>
      </c>
      <c r="EN28" s="31">
        <v>0</v>
      </c>
      <c r="EO28">
        <v>0</v>
      </c>
      <c r="EP28" s="31">
        <v>0</v>
      </c>
      <c r="EQ28">
        <v>0</v>
      </c>
      <c r="ER28" s="31">
        <v>0</v>
      </c>
      <c r="ES28">
        <v>0</v>
      </c>
      <c r="ET28" s="31">
        <v>0</v>
      </c>
      <c r="EU28">
        <v>0</v>
      </c>
      <c r="EV28" s="31">
        <v>0</v>
      </c>
      <c r="EW28">
        <v>0</v>
      </c>
      <c r="EX28" s="31">
        <v>0</v>
      </c>
      <c r="EY28">
        <v>0</v>
      </c>
      <c r="EZ28" s="31">
        <v>0</v>
      </c>
      <c r="FA28">
        <v>0</v>
      </c>
      <c r="FB28" s="31">
        <v>0</v>
      </c>
      <c r="FC28">
        <v>0</v>
      </c>
      <c r="FD28" s="31">
        <v>0</v>
      </c>
      <c r="FE28">
        <v>0</v>
      </c>
      <c r="FF28" s="31">
        <v>0</v>
      </c>
      <c r="FG28">
        <v>0</v>
      </c>
      <c r="FH28" s="31">
        <v>0</v>
      </c>
      <c r="FI28">
        <v>0</v>
      </c>
      <c r="FJ28" s="31">
        <v>0</v>
      </c>
      <c r="FK28">
        <v>0</v>
      </c>
    </row>
    <row r="29" spans="1:167" ht="14.25" thickTop="1" thickBot="1">
      <c r="A29" s="289" t="s">
        <v>193</v>
      </c>
      <c r="B29" s="238">
        <v>12784114737.610001</v>
      </c>
      <c r="C29" s="290">
        <v>20.276700000000002</v>
      </c>
      <c r="D29" s="238">
        <v>0</v>
      </c>
      <c r="E29" s="289">
        <v>0</v>
      </c>
      <c r="F29" s="238">
        <v>0</v>
      </c>
      <c r="G29" s="289">
        <v>0</v>
      </c>
      <c r="H29" s="238">
        <v>0</v>
      </c>
      <c r="I29" s="289">
        <v>0</v>
      </c>
      <c r="J29" s="238">
        <v>0</v>
      </c>
      <c r="K29" s="289">
        <v>0</v>
      </c>
      <c r="L29" s="238">
        <v>0</v>
      </c>
      <c r="M29" s="289">
        <v>0</v>
      </c>
      <c r="N29" s="238">
        <v>0</v>
      </c>
      <c r="O29" s="289">
        <v>0</v>
      </c>
      <c r="P29" s="238">
        <v>0</v>
      </c>
      <c r="Q29" s="289">
        <v>0</v>
      </c>
      <c r="R29" s="238">
        <v>0</v>
      </c>
      <c r="S29" s="289">
        <v>0</v>
      </c>
      <c r="T29" s="238">
        <v>8211924961.0900002</v>
      </c>
      <c r="U29" s="290">
        <v>31.427900000000001</v>
      </c>
      <c r="V29" s="238">
        <v>0</v>
      </c>
      <c r="W29" s="289">
        <v>0</v>
      </c>
      <c r="X29" s="238">
        <v>0</v>
      </c>
      <c r="Y29" s="289">
        <v>0</v>
      </c>
      <c r="Z29" s="238">
        <v>0</v>
      </c>
      <c r="AA29" s="289">
        <v>0</v>
      </c>
      <c r="AB29" s="238">
        <v>12196800</v>
      </c>
      <c r="AC29" s="290">
        <v>5.8895999999999997</v>
      </c>
      <c r="AD29" s="238">
        <v>0</v>
      </c>
      <c r="AE29" s="289">
        <v>0</v>
      </c>
      <c r="AF29" s="238">
        <v>0</v>
      </c>
      <c r="AG29" s="289">
        <v>0</v>
      </c>
      <c r="AH29" s="238">
        <v>0</v>
      </c>
      <c r="AI29" s="289">
        <v>0</v>
      </c>
      <c r="AJ29" s="238">
        <v>0</v>
      </c>
      <c r="AK29" s="289">
        <v>0</v>
      </c>
      <c r="AL29" s="238">
        <v>0</v>
      </c>
      <c r="AM29" s="289">
        <v>0</v>
      </c>
      <c r="AN29" s="238">
        <v>0</v>
      </c>
      <c r="AO29" s="289">
        <v>0</v>
      </c>
      <c r="AP29" s="238">
        <v>85486007.180000007</v>
      </c>
      <c r="AQ29" s="290">
        <v>35.618899999999996</v>
      </c>
      <c r="AR29" s="238">
        <v>1097285049.29</v>
      </c>
      <c r="AS29" s="290">
        <v>17.598199999999999</v>
      </c>
      <c r="AT29" s="238">
        <v>0</v>
      </c>
      <c r="AU29" s="289">
        <v>0</v>
      </c>
      <c r="AV29" s="238">
        <v>28231603.300000001</v>
      </c>
      <c r="AW29" s="290">
        <v>41.331299999999999</v>
      </c>
      <c r="AX29" s="238">
        <v>0</v>
      </c>
      <c r="AY29" s="289">
        <v>0</v>
      </c>
      <c r="AZ29" s="238">
        <v>0</v>
      </c>
      <c r="BA29" s="289">
        <v>0</v>
      </c>
      <c r="BB29" s="238">
        <v>0</v>
      </c>
      <c r="BC29" s="289">
        <v>0</v>
      </c>
      <c r="BD29" s="238">
        <v>0</v>
      </c>
      <c r="BE29" s="289">
        <v>0</v>
      </c>
      <c r="BF29" s="238">
        <v>0</v>
      </c>
      <c r="BG29" s="289">
        <v>0</v>
      </c>
      <c r="BH29" s="238">
        <v>0</v>
      </c>
      <c r="BI29" s="289">
        <v>0</v>
      </c>
      <c r="BJ29" s="238">
        <v>0</v>
      </c>
      <c r="BK29" s="289">
        <v>0</v>
      </c>
      <c r="BL29" s="238">
        <v>0</v>
      </c>
      <c r="BM29" s="289">
        <v>0</v>
      </c>
      <c r="BN29" s="238">
        <v>1332273928.8900001</v>
      </c>
      <c r="BO29" s="290">
        <v>38.3583</v>
      </c>
      <c r="BP29" s="238">
        <v>208953.98</v>
      </c>
      <c r="BQ29" s="290">
        <v>21.322099999999999</v>
      </c>
      <c r="BR29" s="238">
        <v>0</v>
      </c>
      <c r="BS29" s="289">
        <v>0</v>
      </c>
      <c r="BT29" s="238">
        <v>0</v>
      </c>
      <c r="BU29" s="289">
        <v>0</v>
      </c>
      <c r="BV29" s="238">
        <v>6391474.79</v>
      </c>
      <c r="BW29" s="290">
        <v>26.6965</v>
      </c>
      <c r="BX29" s="238">
        <v>0</v>
      </c>
      <c r="BY29" s="289">
        <v>0</v>
      </c>
      <c r="BZ29" s="238">
        <v>0</v>
      </c>
      <c r="CA29" s="289">
        <v>0</v>
      </c>
      <c r="CB29" s="238">
        <v>0</v>
      </c>
      <c r="CC29" s="289">
        <v>0</v>
      </c>
      <c r="CD29" s="238">
        <v>0</v>
      </c>
      <c r="CE29" s="289">
        <v>0</v>
      </c>
      <c r="CF29" s="238">
        <v>9416486.8900000006</v>
      </c>
      <c r="CG29" s="290">
        <v>34.295900000000003</v>
      </c>
      <c r="CH29" s="238">
        <v>965327307.5</v>
      </c>
      <c r="CI29" s="290">
        <v>27.013100000000001</v>
      </c>
      <c r="CJ29" s="238">
        <v>0</v>
      </c>
      <c r="CK29" s="289">
        <v>0</v>
      </c>
      <c r="CL29" s="238">
        <v>0</v>
      </c>
      <c r="CM29" s="289">
        <v>0</v>
      </c>
      <c r="CN29" s="238">
        <v>0</v>
      </c>
      <c r="CO29" s="289">
        <v>0</v>
      </c>
      <c r="CP29" s="238">
        <v>0</v>
      </c>
      <c r="CQ29" s="289">
        <v>0</v>
      </c>
      <c r="CR29" s="238">
        <v>0</v>
      </c>
      <c r="CS29" s="289">
        <v>0</v>
      </c>
      <c r="CT29" s="238">
        <v>0</v>
      </c>
      <c r="CU29" s="289">
        <v>0</v>
      </c>
      <c r="CV29" s="238">
        <v>0</v>
      </c>
      <c r="CW29" s="289">
        <v>0</v>
      </c>
      <c r="CX29" s="238">
        <v>284113821.42000002</v>
      </c>
      <c r="CY29" s="290">
        <v>17.065899999999999</v>
      </c>
      <c r="CZ29" s="238">
        <v>140150175.08000001</v>
      </c>
      <c r="DA29" s="290">
        <v>23.208400000000001</v>
      </c>
      <c r="DB29" s="238">
        <v>246059709.83000001</v>
      </c>
      <c r="DC29" s="290">
        <v>31.6145</v>
      </c>
      <c r="DD29" s="238">
        <v>0</v>
      </c>
      <c r="DE29" s="289">
        <v>0</v>
      </c>
      <c r="DF29" s="238">
        <v>0</v>
      </c>
      <c r="DG29" s="289">
        <v>0</v>
      </c>
      <c r="DH29" s="238">
        <v>0</v>
      </c>
      <c r="DI29" s="289">
        <v>0</v>
      </c>
      <c r="DJ29" s="238">
        <v>0</v>
      </c>
      <c r="DK29" s="289">
        <v>0</v>
      </c>
      <c r="DL29" s="238">
        <v>0</v>
      </c>
      <c r="DM29" s="289">
        <v>0</v>
      </c>
      <c r="DN29" s="238">
        <v>0</v>
      </c>
      <c r="DO29" s="289">
        <v>0</v>
      </c>
      <c r="DP29" s="238">
        <v>0</v>
      </c>
      <c r="DQ29" s="289">
        <v>0</v>
      </c>
      <c r="DR29" s="238">
        <v>0</v>
      </c>
      <c r="DS29" s="289">
        <v>0</v>
      </c>
      <c r="DT29" s="238">
        <v>0</v>
      </c>
      <c r="DU29" s="289">
        <v>0</v>
      </c>
      <c r="DV29" s="238">
        <v>157526659.81</v>
      </c>
      <c r="DW29" s="290">
        <v>24.436399999999999</v>
      </c>
      <c r="DX29" s="238">
        <v>0</v>
      </c>
      <c r="DY29" s="289">
        <v>0</v>
      </c>
      <c r="DZ29" s="238">
        <v>0</v>
      </c>
      <c r="EA29" s="289">
        <v>0</v>
      </c>
      <c r="EB29" s="238">
        <v>0</v>
      </c>
      <c r="EC29" s="289">
        <v>0</v>
      </c>
      <c r="ED29" s="238">
        <v>1352424.2</v>
      </c>
      <c r="EE29" s="290">
        <v>53.488799999999998</v>
      </c>
      <c r="EF29" s="238">
        <v>0</v>
      </c>
      <c r="EG29" s="289">
        <v>0</v>
      </c>
      <c r="EH29" s="238">
        <v>0</v>
      </c>
      <c r="EI29" s="289">
        <v>0</v>
      </c>
      <c r="EJ29" s="238">
        <v>30087163.84</v>
      </c>
      <c r="EK29" s="290">
        <v>19.9267</v>
      </c>
      <c r="EL29" s="238">
        <v>0</v>
      </c>
      <c r="EM29" s="289">
        <v>0</v>
      </c>
      <c r="EN29" s="238">
        <v>0</v>
      </c>
      <c r="EO29" s="289">
        <v>0</v>
      </c>
      <c r="EP29" s="238">
        <v>0</v>
      </c>
      <c r="EQ29" s="289">
        <v>0</v>
      </c>
      <c r="ER29" s="238">
        <v>176082210.52000001</v>
      </c>
      <c r="ES29" s="290">
        <v>23.028600000000001</v>
      </c>
      <c r="ET29" s="238">
        <v>0</v>
      </c>
      <c r="EU29" s="289">
        <v>0</v>
      </c>
      <c r="EV29" s="238">
        <v>0</v>
      </c>
      <c r="EW29" s="289">
        <v>0</v>
      </c>
      <c r="EX29" s="238">
        <v>0</v>
      </c>
      <c r="EY29" s="289">
        <v>0</v>
      </c>
      <c r="EZ29" s="238">
        <v>0</v>
      </c>
      <c r="FA29" s="289">
        <v>0</v>
      </c>
      <c r="FB29" s="238">
        <v>0</v>
      </c>
      <c r="FC29" s="289">
        <v>0</v>
      </c>
      <c r="FD29" s="238">
        <v>0</v>
      </c>
      <c r="FE29" s="289">
        <v>0</v>
      </c>
      <c r="FF29" s="238">
        <v>0</v>
      </c>
      <c r="FG29" s="289">
        <v>0</v>
      </c>
      <c r="FH29" s="238">
        <v>0</v>
      </c>
      <c r="FI29" s="289">
        <v>0</v>
      </c>
      <c r="FJ29" s="238">
        <v>0</v>
      </c>
      <c r="FK29" s="289">
        <v>0</v>
      </c>
    </row>
    <row r="30" spans="1:167" ht="13.5" thickTop="1">
      <c r="A30" s="74" t="s">
        <v>194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  <c r="BJ30" s="31">
        <v>0</v>
      </c>
      <c r="BK30">
        <v>0</v>
      </c>
      <c r="BL30" s="31">
        <v>0</v>
      </c>
      <c r="BM30">
        <v>0</v>
      </c>
      <c r="BN30" s="31">
        <v>0</v>
      </c>
      <c r="BO30">
        <v>0</v>
      </c>
      <c r="BP30" s="31">
        <v>0</v>
      </c>
      <c r="BQ30">
        <v>0</v>
      </c>
      <c r="BR30" s="31">
        <v>0</v>
      </c>
      <c r="BS30">
        <v>0</v>
      </c>
      <c r="BT30" s="31">
        <v>0</v>
      </c>
      <c r="BU30">
        <v>0</v>
      </c>
      <c r="BV30" s="31">
        <v>0</v>
      </c>
      <c r="BW30">
        <v>0</v>
      </c>
      <c r="BX30" s="31">
        <v>0</v>
      </c>
      <c r="BY30">
        <v>0</v>
      </c>
      <c r="BZ30" s="31">
        <v>0</v>
      </c>
      <c r="CA30">
        <v>0</v>
      </c>
      <c r="CB30" s="31">
        <v>0</v>
      </c>
      <c r="CC30">
        <v>0</v>
      </c>
      <c r="CD30" s="31">
        <v>0</v>
      </c>
      <c r="CE30">
        <v>0</v>
      </c>
      <c r="CF30" s="31">
        <v>0</v>
      </c>
      <c r="CG30">
        <v>0</v>
      </c>
      <c r="CH30" s="31">
        <v>0</v>
      </c>
      <c r="CI30">
        <v>0</v>
      </c>
      <c r="CJ30" s="31">
        <v>0</v>
      </c>
      <c r="CK30">
        <v>0</v>
      </c>
      <c r="CL30" s="31">
        <v>0</v>
      </c>
      <c r="CM30">
        <v>0</v>
      </c>
      <c r="CN30" s="31">
        <v>0</v>
      </c>
      <c r="CO30">
        <v>0</v>
      </c>
      <c r="CP30" s="31">
        <v>0</v>
      </c>
      <c r="CQ30">
        <v>0</v>
      </c>
      <c r="CR30" s="31">
        <v>0</v>
      </c>
      <c r="CS30">
        <v>0</v>
      </c>
      <c r="CT30" s="31">
        <v>0</v>
      </c>
      <c r="CU30">
        <v>0</v>
      </c>
      <c r="CV30" s="31">
        <v>0</v>
      </c>
      <c r="CW30">
        <v>0</v>
      </c>
      <c r="CX30" s="31">
        <v>0</v>
      </c>
      <c r="CY30">
        <v>0</v>
      </c>
      <c r="CZ30" s="31">
        <v>0</v>
      </c>
      <c r="DA30">
        <v>0</v>
      </c>
      <c r="DB30" s="31">
        <v>0</v>
      </c>
      <c r="DC30">
        <v>0</v>
      </c>
      <c r="DD30" s="31">
        <v>0</v>
      </c>
      <c r="DE30">
        <v>0</v>
      </c>
      <c r="DF30" s="31">
        <v>0</v>
      </c>
      <c r="DG30">
        <v>0</v>
      </c>
      <c r="DH30" s="31">
        <v>0</v>
      </c>
      <c r="DI30">
        <v>0</v>
      </c>
      <c r="DJ30" s="31">
        <v>0</v>
      </c>
      <c r="DK30">
        <v>0</v>
      </c>
      <c r="DL30" s="31">
        <v>0</v>
      </c>
      <c r="DM30">
        <v>0</v>
      </c>
      <c r="DN30" s="31">
        <v>0</v>
      </c>
      <c r="DO30">
        <v>0</v>
      </c>
      <c r="DP30" s="31">
        <v>0</v>
      </c>
      <c r="DQ30">
        <v>0</v>
      </c>
      <c r="DR30" s="31">
        <v>0</v>
      </c>
      <c r="DS30">
        <v>0</v>
      </c>
      <c r="DT30" s="31">
        <v>0</v>
      </c>
      <c r="DU30">
        <v>0</v>
      </c>
      <c r="DV30" s="31">
        <v>0</v>
      </c>
      <c r="DW30">
        <v>0</v>
      </c>
      <c r="DX30" s="31">
        <v>0</v>
      </c>
      <c r="DY30">
        <v>0</v>
      </c>
      <c r="DZ30" s="31">
        <v>0</v>
      </c>
      <c r="EA30">
        <v>0</v>
      </c>
      <c r="EB30" s="31">
        <v>0</v>
      </c>
      <c r="EC30">
        <v>0</v>
      </c>
      <c r="ED30" s="31">
        <v>0</v>
      </c>
      <c r="EE30">
        <v>0</v>
      </c>
      <c r="EF30" s="31">
        <v>0</v>
      </c>
      <c r="EG30">
        <v>0</v>
      </c>
      <c r="EH30" s="31">
        <v>0</v>
      </c>
      <c r="EI30">
        <v>0</v>
      </c>
      <c r="EJ30" s="31">
        <v>0</v>
      </c>
      <c r="EK30">
        <v>0</v>
      </c>
      <c r="EL30" s="31">
        <v>0</v>
      </c>
      <c r="EM30">
        <v>0</v>
      </c>
      <c r="EN30" s="31">
        <v>0</v>
      </c>
      <c r="EO30">
        <v>0</v>
      </c>
      <c r="EP30" s="31">
        <v>0</v>
      </c>
      <c r="EQ30">
        <v>0</v>
      </c>
      <c r="ER30" s="31">
        <v>0</v>
      </c>
      <c r="ES30">
        <v>0</v>
      </c>
      <c r="ET30" s="31">
        <v>0</v>
      </c>
      <c r="EU30">
        <v>0</v>
      </c>
      <c r="EV30" s="31">
        <v>0</v>
      </c>
      <c r="EW30">
        <v>0</v>
      </c>
      <c r="EX30" s="31">
        <v>0</v>
      </c>
      <c r="EY30">
        <v>0</v>
      </c>
      <c r="EZ30" s="31">
        <v>0</v>
      </c>
      <c r="FA30">
        <v>0</v>
      </c>
      <c r="FB30" s="31">
        <v>0</v>
      </c>
      <c r="FC30">
        <v>0</v>
      </c>
      <c r="FD30" s="31">
        <v>0</v>
      </c>
      <c r="FE30">
        <v>0</v>
      </c>
      <c r="FF30" s="31">
        <v>0</v>
      </c>
      <c r="FG30">
        <v>0</v>
      </c>
      <c r="FH30" s="31">
        <v>0</v>
      </c>
      <c r="FI30">
        <v>0</v>
      </c>
      <c r="FJ30" s="31">
        <v>0</v>
      </c>
      <c r="FK30">
        <v>0</v>
      </c>
    </row>
    <row r="31" spans="1:167" ht="13.5" thickBot="1">
      <c r="A31" t="s">
        <v>195</v>
      </c>
      <c r="B31" s="31">
        <v>640460635.90999997</v>
      </c>
      <c r="C31" s="5">
        <v>1.0158</v>
      </c>
      <c r="D31" s="31">
        <v>0</v>
      </c>
      <c r="E31">
        <v>0</v>
      </c>
      <c r="F31" s="31">
        <v>0</v>
      </c>
      <c r="G31">
        <v>0</v>
      </c>
      <c r="H31" s="31">
        <v>0</v>
      </c>
      <c r="I31">
        <v>0</v>
      </c>
      <c r="J31" s="31">
        <v>0</v>
      </c>
      <c r="K31">
        <v>0</v>
      </c>
      <c r="L31" s="31">
        <v>0</v>
      </c>
      <c r="M31">
        <v>0</v>
      </c>
      <c r="N31" s="31">
        <v>0</v>
      </c>
      <c r="O31">
        <v>0</v>
      </c>
      <c r="P31" s="31">
        <v>0</v>
      </c>
      <c r="Q31">
        <v>0</v>
      </c>
      <c r="R31" s="31">
        <v>0</v>
      </c>
      <c r="S31">
        <v>0</v>
      </c>
      <c r="T31" s="31">
        <v>48219196.299999997</v>
      </c>
      <c r="U31" s="5">
        <v>0.1845</v>
      </c>
      <c r="V31" s="31">
        <v>0</v>
      </c>
      <c r="W31">
        <v>0</v>
      </c>
      <c r="X31" s="31">
        <v>0</v>
      </c>
      <c r="Y31">
        <v>0</v>
      </c>
      <c r="Z31" s="31">
        <v>0</v>
      </c>
      <c r="AA31">
        <v>0</v>
      </c>
      <c r="AB31" s="31">
        <v>0</v>
      </c>
      <c r="AC31">
        <v>0</v>
      </c>
      <c r="AD31" s="31">
        <v>0</v>
      </c>
      <c r="AE31">
        <v>0</v>
      </c>
      <c r="AF31" s="31">
        <v>0</v>
      </c>
      <c r="AG31">
        <v>0</v>
      </c>
      <c r="AH31" s="31">
        <v>0</v>
      </c>
      <c r="AI31">
        <v>0</v>
      </c>
      <c r="AJ31" s="31">
        <v>0</v>
      </c>
      <c r="AK31">
        <v>0</v>
      </c>
      <c r="AL31" s="31">
        <v>0</v>
      </c>
      <c r="AM31">
        <v>0</v>
      </c>
      <c r="AN31" s="31">
        <v>0</v>
      </c>
      <c r="AO31">
        <v>0</v>
      </c>
      <c r="AP31" s="31">
        <v>8784398.5500000007</v>
      </c>
      <c r="AQ31" s="5">
        <v>3.6600999999999999</v>
      </c>
      <c r="AR31" s="31">
        <v>201191305.52000001</v>
      </c>
      <c r="AS31" s="5">
        <v>3.2267000000000001</v>
      </c>
      <c r="AT31" s="31">
        <v>0</v>
      </c>
      <c r="AU31">
        <v>0</v>
      </c>
      <c r="AV31" s="31">
        <v>409185</v>
      </c>
      <c r="AW31" s="5">
        <v>0.59909999999999997</v>
      </c>
      <c r="AX31" s="31">
        <v>0</v>
      </c>
      <c r="AY31">
        <v>0</v>
      </c>
      <c r="AZ31" s="31">
        <v>0</v>
      </c>
      <c r="BA31">
        <v>0</v>
      </c>
      <c r="BB31" s="31">
        <v>0</v>
      </c>
      <c r="BC31">
        <v>0</v>
      </c>
      <c r="BD31" s="31">
        <v>0</v>
      </c>
      <c r="BE31">
        <v>0</v>
      </c>
      <c r="BF31" s="31">
        <v>0</v>
      </c>
      <c r="BG31">
        <v>0</v>
      </c>
      <c r="BH31" s="31">
        <v>0</v>
      </c>
      <c r="BI31">
        <v>0</v>
      </c>
      <c r="BJ31" s="31">
        <v>0</v>
      </c>
      <c r="BK31">
        <v>0</v>
      </c>
      <c r="BL31" s="31">
        <v>0</v>
      </c>
      <c r="BM31">
        <v>0</v>
      </c>
      <c r="BN31" s="31">
        <v>22268237.390000001</v>
      </c>
      <c r="BO31" s="5">
        <v>0.6411</v>
      </c>
      <c r="BP31" s="31">
        <v>72541.31</v>
      </c>
      <c r="BQ31" s="5">
        <v>7.4023000000000003</v>
      </c>
      <c r="BR31" s="31">
        <v>0</v>
      </c>
      <c r="BS31">
        <v>0</v>
      </c>
      <c r="BT31" s="31">
        <v>0</v>
      </c>
      <c r="BU31">
        <v>0</v>
      </c>
      <c r="BV31" s="31">
        <v>116773.28</v>
      </c>
      <c r="BW31" s="5">
        <v>0.48770000000000002</v>
      </c>
      <c r="BX31" s="31">
        <v>0</v>
      </c>
      <c r="BY31">
        <v>0</v>
      </c>
      <c r="BZ31" s="31">
        <v>0</v>
      </c>
      <c r="CA31">
        <v>0</v>
      </c>
      <c r="CB31" s="31">
        <v>0</v>
      </c>
      <c r="CC31">
        <v>0</v>
      </c>
      <c r="CD31" s="31">
        <v>0</v>
      </c>
      <c r="CE31">
        <v>0</v>
      </c>
      <c r="CF31" s="31">
        <v>1466374.11</v>
      </c>
      <c r="CG31" s="5">
        <v>5.3407</v>
      </c>
      <c r="CH31" s="31">
        <v>162324700.75</v>
      </c>
      <c r="CI31" s="5">
        <v>4.5423999999999998</v>
      </c>
      <c r="CJ31" s="31">
        <v>0</v>
      </c>
      <c r="CK31">
        <v>0</v>
      </c>
      <c r="CL31" s="31">
        <v>0</v>
      </c>
      <c r="CM31">
        <v>0</v>
      </c>
      <c r="CN31" s="31">
        <v>0</v>
      </c>
      <c r="CO31">
        <v>0</v>
      </c>
      <c r="CP31" s="31">
        <v>0</v>
      </c>
      <c r="CQ31">
        <v>0</v>
      </c>
      <c r="CR31" s="31">
        <v>0</v>
      </c>
      <c r="CS31">
        <v>0</v>
      </c>
      <c r="CT31" s="31">
        <v>6394010.4000000004</v>
      </c>
      <c r="CU31" s="5">
        <v>14.8309</v>
      </c>
      <c r="CV31" s="31">
        <v>0</v>
      </c>
      <c r="CW31">
        <v>0</v>
      </c>
      <c r="CX31" s="31">
        <v>85401184.189999998</v>
      </c>
      <c r="CY31" s="5">
        <v>5.1298000000000004</v>
      </c>
      <c r="CZ31" s="31">
        <v>21741017.620000001</v>
      </c>
      <c r="DA31" s="5">
        <v>3.6002000000000001</v>
      </c>
      <c r="DB31" s="31">
        <v>54898483.060000002</v>
      </c>
      <c r="DC31" s="5">
        <v>7.0534999999999997</v>
      </c>
      <c r="DD31" s="31">
        <v>0</v>
      </c>
      <c r="DE31">
        <v>0</v>
      </c>
      <c r="DF31" s="31">
        <v>0</v>
      </c>
      <c r="DG31">
        <v>0</v>
      </c>
      <c r="DH31" s="31">
        <v>0</v>
      </c>
      <c r="DI31">
        <v>0</v>
      </c>
      <c r="DJ31" s="31">
        <v>0</v>
      </c>
      <c r="DK31">
        <v>0</v>
      </c>
      <c r="DL31" s="31">
        <v>0</v>
      </c>
      <c r="DM31">
        <v>0</v>
      </c>
      <c r="DN31" s="31">
        <v>0</v>
      </c>
      <c r="DO31">
        <v>0</v>
      </c>
      <c r="DP31" s="31">
        <v>0</v>
      </c>
      <c r="DQ31">
        <v>0</v>
      </c>
      <c r="DR31" s="31">
        <v>0</v>
      </c>
      <c r="DS31">
        <v>0</v>
      </c>
      <c r="DT31" s="31">
        <v>0</v>
      </c>
      <c r="DU31">
        <v>0</v>
      </c>
      <c r="DV31" s="31">
        <v>25425301.829999998</v>
      </c>
      <c r="DW31" s="5">
        <v>3.9441000000000002</v>
      </c>
      <c r="DX31" s="31">
        <v>0</v>
      </c>
      <c r="DY31">
        <v>0</v>
      </c>
      <c r="DZ31" s="31">
        <v>0</v>
      </c>
      <c r="EA31">
        <v>0</v>
      </c>
      <c r="EB31" s="31">
        <v>0</v>
      </c>
      <c r="EC31">
        <v>0</v>
      </c>
      <c r="ED31" s="31">
        <v>611795</v>
      </c>
      <c r="EE31" s="5">
        <v>24.1967</v>
      </c>
      <c r="EF31" s="31">
        <v>0</v>
      </c>
      <c r="EG31">
        <v>0</v>
      </c>
      <c r="EH31" s="31">
        <v>0</v>
      </c>
      <c r="EI31">
        <v>0</v>
      </c>
      <c r="EJ31" s="31">
        <v>1136131.6000000001</v>
      </c>
      <c r="EK31" s="5">
        <v>0.75249999999999995</v>
      </c>
      <c r="EL31" s="31">
        <v>0</v>
      </c>
      <c r="EM31">
        <v>0</v>
      </c>
      <c r="EN31" s="31">
        <v>0</v>
      </c>
      <c r="EO31">
        <v>0</v>
      </c>
      <c r="EP31" s="31">
        <v>0</v>
      </c>
      <c r="EQ31">
        <v>0</v>
      </c>
      <c r="ER31" s="31">
        <v>0</v>
      </c>
      <c r="ES31">
        <v>0</v>
      </c>
      <c r="ET31" s="31">
        <v>0</v>
      </c>
      <c r="EU31">
        <v>0</v>
      </c>
      <c r="EV31" s="31">
        <v>0</v>
      </c>
      <c r="EW31">
        <v>0</v>
      </c>
      <c r="EX31" s="31">
        <v>0</v>
      </c>
      <c r="EY31">
        <v>0</v>
      </c>
      <c r="EZ31" s="31">
        <v>0</v>
      </c>
      <c r="FA31">
        <v>0</v>
      </c>
      <c r="FB31" s="31">
        <v>0</v>
      </c>
      <c r="FC31">
        <v>0</v>
      </c>
      <c r="FD31" s="31">
        <v>0</v>
      </c>
      <c r="FE31">
        <v>0</v>
      </c>
      <c r="FF31" s="31">
        <v>0</v>
      </c>
      <c r="FG31">
        <v>0</v>
      </c>
      <c r="FH31" s="31">
        <v>0</v>
      </c>
      <c r="FI31">
        <v>0</v>
      </c>
      <c r="FJ31" s="31">
        <v>0</v>
      </c>
      <c r="FK31">
        <v>0</v>
      </c>
    </row>
    <row r="32" spans="1:167" ht="14.25" thickTop="1" thickBot="1">
      <c r="A32" s="289" t="s">
        <v>196</v>
      </c>
      <c r="B32" s="238">
        <v>640460635.90999997</v>
      </c>
      <c r="C32" s="290">
        <v>1.0158</v>
      </c>
      <c r="D32" s="238">
        <v>0</v>
      </c>
      <c r="E32" s="289">
        <v>0</v>
      </c>
      <c r="F32" s="238">
        <v>0</v>
      </c>
      <c r="G32" s="289">
        <v>0</v>
      </c>
      <c r="H32" s="238">
        <v>0</v>
      </c>
      <c r="I32" s="289">
        <v>0</v>
      </c>
      <c r="J32" s="238">
        <v>0</v>
      </c>
      <c r="K32" s="289">
        <v>0</v>
      </c>
      <c r="L32" s="238">
        <v>0</v>
      </c>
      <c r="M32" s="289">
        <v>0</v>
      </c>
      <c r="N32" s="238">
        <v>0</v>
      </c>
      <c r="O32" s="289">
        <v>0</v>
      </c>
      <c r="P32" s="238">
        <v>0</v>
      </c>
      <c r="Q32" s="289">
        <v>0</v>
      </c>
      <c r="R32" s="238">
        <v>0</v>
      </c>
      <c r="S32" s="289">
        <v>0</v>
      </c>
      <c r="T32" s="238">
        <v>48219196.299999997</v>
      </c>
      <c r="U32" s="290">
        <v>0.1845</v>
      </c>
      <c r="V32" s="238">
        <v>0</v>
      </c>
      <c r="W32" s="289">
        <v>0</v>
      </c>
      <c r="X32" s="238">
        <v>0</v>
      </c>
      <c r="Y32" s="289">
        <v>0</v>
      </c>
      <c r="Z32" s="238">
        <v>0</v>
      </c>
      <c r="AA32" s="289">
        <v>0</v>
      </c>
      <c r="AB32" s="238">
        <v>0</v>
      </c>
      <c r="AC32" s="289">
        <v>0</v>
      </c>
      <c r="AD32" s="238">
        <v>0</v>
      </c>
      <c r="AE32" s="289">
        <v>0</v>
      </c>
      <c r="AF32" s="238">
        <v>0</v>
      </c>
      <c r="AG32" s="289">
        <v>0</v>
      </c>
      <c r="AH32" s="238">
        <v>0</v>
      </c>
      <c r="AI32" s="289">
        <v>0</v>
      </c>
      <c r="AJ32" s="238">
        <v>0</v>
      </c>
      <c r="AK32" s="289">
        <v>0</v>
      </c>
      <c r="AL32" s="238">
        <v>0</v>
      </c>
      <c r="AM32" s="289">
        <v>0</v>
      </c>
      <c r="AN32" s="238">
        <v>0</v>
      </c>
      <c r="AO32" s="289">
        <v>0</v>
      </c>
      <c r="AP32" s="238">
        <v>8784398.5500000007</v>
      </c>
      <c r="AQ32" s="290">
        <v>3.6600999999999999</v>
      </c>
      <c r="AR32" s="238">
        <v>201191305.52000001</v>
      </c>
      <c r="AS32" s="290">
        <v>3.2267000000000001</v>
      </c>
      <c r="AT32" s="238">
        <v>0</v>
      </c>
      <c r="AU32" s="289">
        <v>0</v>
      </c>
      <c r="AV32" s="238">
        <v>409185</v>
      </c>
      <c r="AW32" s="290">
        <v>0.59909999999999997</v>
      </c>
      <c r="AX32" s="238">
        <v>0</v>
      </c>
      <c r="AY32" s="289">
        <v>0</v>
      </c>
      <c r="AZ32" s="238">
        <v>0</v>
      </c>
      <c r="BA32" s="289">
        <v>0</v>
      </c>
      <c r="BB32" s="238">
        <v>0</v>
      </c>
      <c r="BC32" s="289">
        <v>0</v>
      </c>
      <c r="BD32" s="238">
        <v>0</v>
      </c>
      <c r="BE32" s="289">
        <v>0</v>
      </c>
      <c r="BF32" s="238">
        <v>0</v>
      </c>
      <c r="BG32" s="289">
        <v>0</v>
      </c>
      <c r="BH32" s="238">
        <v>0</v>
      </c>
      <c r="BI32" s="289">
        <v>0</v>
      </c>
      <c r="BJ32" s="238">
        <v>0</v>
      </c>
      <c r="BK32" s="289">
        <v>0</v>
      </c>
      <c r="BL32" s="238">
        <v>0</v>
      </c>
      <c r="BM32" s="289">
        <v>0</v>
      </c>
      <c r="BN32" s="238">
        <v>22268237.390000001</v>
      </c>
      <c r="BO32" s="290">
        <v>0.6411</v>
      </c>
      <c r="BP32" s="238">
        <v>72541.31</v>
      </c>
      <c r="BQ32" s="290">
        <v>7.4023000000000003</v>
      </c>
      <c r="BR32" s="238">
        <v>0</v>
      </c>
      <c r="BS32" s="289">
        <v>0</v>
      </c>
      <c r="BT32" s="238">
        <v>0</v>
      </c>
      <c r="BU32" s="289">
        <v>0</v>
      </c>
      <c r="BV32" s="238">
        <v>116773.28</v>
      </c>
      <c r="BW32" s="290">
        <v>0.48770000000000002</v>
      </c>
      <c r="BX32" s="238">
        <v>0</v>
      </c>
      <c r="BY32" s="289">
        <v>0</v>
      </c>
      <c r="BZ32" s="238">
        <v>0</v>
      </c>
      <c r="CA32" s="289">
        <v>0</v>
      </c>
      <c r="CB32" s="238">
        <v>0</v>
      </c>
      <c r="CC32" s="289">
        <v>0</v>
      </c>
      <c r="CD32" s="238">
        <v>0</v>
      </c>
      <c r="CE32" s="289">
        <v>0</v>
      </c>
      <c r="CF32" s="238">
        <v>1466374.11</v>
      </c>
      <c r="CG32" s="290">
        <v>5.3407</v>
      </c>
      <c r="CH32" s="238">
        <v>162324700.75</v>
      </c>
      <c r="CI32" s="290">
        <v>4.5423999999999998</v>
      </c>
      <c r="CJ32" s="238">
        <v>0</v>
      </c>
      <c r="CK32" s="289">
        <v>0</v>
      </c>
      <c r="CL32" s="238">
        <v>0</v>
      </c>
      <c r="CM32" s="289">
        <v>0</v>
      </c>
      <c r="CN32" s="238">
        <v>0</v>
      </c>
      <c r="CO32" s="289">
        <v>0</v>
      </c>
      <c r="CP32" s="238">
        <v>0</v>
      </c>
      <c r="CQ32" s="289">
        <v>0</v>
      </c>
      <c r="CR32" s="238">
        <v>0</v>
      </c>
      <c r="CS32" s="289">
        <v>0</v>
      </c>
      <c r="CT32" s="238">
        <v>6394010.4000000004</v>
      </c>
      <c r="CU32" s="290">
        <v>14.8309</v>
      </c>
      <c r="CV32" s="238">
        <v>0</v>
      </c>
      <c r="CW32" s="289">
        <v>0</v>
      </c>
      <c r="CX32" s="238">
        <v>85401184.189999998</v>
      </c>
      <c r="CY32" s="290">
        <v>5.1298000000000004</v>
      </c>
      <c r="CZ32" s="238">
        <v>21741017.620000001</v>
      </c>
      <c r="DA32" s="290">
        <v>3.6002000000000001</v>
      </c>
      <c r="DB32" s="238">
        <v>54898483.060000002</v>
      </c>
      <c r="DC32" s="290">
        <v>7.0534999999999997</v>
      </c>
      <c r="DD32" s="238">
        <v>0</v>
      </c>
      <c r="DE32" s="289">
        <v>0</v>
      </c>
      <c r="DF32" s="238">
        <v>0</v>
      </c>
      <c r="DG32" s="289">
        <v>0</v>
      </c>
      <c r="DH32" s="238">
        <v>0</v>
      </c>
      <c r="DI32" s="289">
        <v>0</v>
      </c>
      <c r="DJ32" s="238">
        <v>0</v>
      </c>
      <c r="DK32" s="289">
        <v>0</v>
      </c>
      <c r="DL32" s="238">
        <v>0</v>
      </c>
      <c r="DM32" s="289">
        <v>0</v>
      </c>
      <c r="DN32" s="238">
        <v>0</v>
      </c>
      <c r="DO32" s="289">
        <v>0</v>
      </c>
      <c r="DP32" s="238">
        <v>0</v>
      </c>
      <c r="DQ32" s="289">
        <v>0</v>
      </c>
      <c r="DR32" s="238">
        <v>0</v>
      </c>
      <c r="DS32" s="289">
        <v>0</v>
      </c>
      <c r="DT32" s="238">
        <v>0</v>
      </c>
      <c r="DU32" s="289">
        <v>0</v>
      </c>
      <c r="DV32" s="238">
        <v>25425301.829999998</v>
      </c>
      <c r="DW32" s="290">
        <v>3.9441000000000002</v>
      </c>
      <c r="DX32" s="238">
        <v>0</v>
      </c>
      <c r="DY32" s="289">
        <v>0</v>
      </c>
      <c r="DZ32" s="238">
        <v>0</v>
      </c>
      <c r="EA32" s="289">
        <v>0</v>
      </c>
      <c r="EB32" s="238">
        <v>0</v>
      </c>
      <c r="EC32" s="289">
        <v>0</v>
      </c>
      <c r="ED32" s="238">
        <v>611795</v>
      </c>
      <c r="EE32" s="290">
        <v>24.1967</v>
      </c>
      <c r="EF32" s="238">
        <v>0</v>
      </c>
      <c r="EG32" s="289">
        <v>0</v>
      </c>
      <c r="EH32" s="238">
        <v>0</v>
      </c>
      <c r="EI32" s="289">
        <v>0</v>
      </c>
      <c r="EJ32" s="238">
        <v>1136131.6000000001</v>
      </c>
      <c r="EK32" s="290">
        <v>0.75249999999999995</v>
      </c>
      <c r="EL32" s="238">
        <v>0</v>
      </c>
      <c r="EM32" s="289">
        <v>0</v>
      </c>
      <c r="EN32" s="238">
        <v>0</v>
      </c>
      <c r="EO32" s="289">
        <v>0</v>
      </c>
      <c r="EP32" s="238">
        <v>0</v>
      </c>
      <c r="EQ32" s="289">
        <v>0</v>
      </c>
      <c r="ER32" s="238">
        <v>0</v>
      </c>
      <c r="ES32" s="289">
        <v>0</v>
      </c>
      <c r="ET32" s="238">
        <v>0</v>
      </c>
      <c r="EU32" s="289">
        <v>0</v>
      </c>
      <c r="EV32" s="238">
        <v>0</v>
      </c>
      <c r="EW32" s="289">
        <v>0</v>
      </c>
      <c r="EX32" s="238">
        <v>0</v>
      </c>
      <c r="EY32" s="289">
        <v>0</v>
      </c>
      <c r="EZ32" s="238">
        <v>0</v>
      </c>
      <c r="FA32" s="289">
        <v>0</v>
      </c>
      <c r="FB32" s="238">
        <v>0</v>
      </c>
      <c r="FC32" s="289">
        <v>0</v>
      </c>
      <c r="FD32" s="238">
        <v>0</v>
      </c>
      <c r="FE32" s="289">
        <v>0</v>
      </c>
      <c r="FF32" s="238">
        <v>0</v>
      </c>
      <c r="FG32" s="289">
        <v>0</v>
      </c>
      <c r="FH32" s="238">
        <v>0</v>
      </c>
      <c r="FI32" s="289">
        <v>0</v>
      </c>
      <c r="FJ32" s="238">
        <v>0</v>
      </c>
      <c r="FK32" s="289">
        <v>0</v>
      </c>
    </row>
    <row r="33" spans="1:167" ht="13.5" thickTop="1">
      <c r="A33" s="1" t="s">
        <v>197</v>
      </c>
    </row>
    <row r="34" spans="1:167">
      <c r="A34" t="s">
        <v>198</v>
      </c>
      <c r="B34" s="31">
        <v>4789369392.7700005</v>
      </c>
      <c r="C34" s="5">
        <v>7.5963000000000003</v>
      </c>
      <c r="D34" s="31">
        <v>3877360.86</v>
      </c>
      <c r="E34" s="5">
        <v>0.8448</v>
      </c>
      <c r="F34" s="31">
        <v>0</v>
      </c>
      <c r="G34">
        <v>0</v>
      </c>
      <c r="H34" s="31">
        <v>1179150.57</v>
      </c>
      <c r="I34" s="5">
        <v>1.3268</v>
      </c>
      <c r="J34" s="31">
        <v>28648490.640000001</v>
      </c>
      <c r="K34" s="5">
        <v>2.4409999999999998</v>
      </c>
      <c r="L34" s="31">
        <v>33324710.670000002</v>
      </c>
      <c r="M34" s="5">
        <v>2.4415</v>
      </c>
      <c r="N34" s="31">
        <v>100876.62</v>
      </c>
      <c r="O34" s="5">
        <v>0.13039999999999999</v>
      </c>
      <c r="P34" s="31">
        <v>466390.02</v>
      </c>
      <c r="Q34" s="5">
        <v>0.6915</v>
      </c>
      <c r="R34" s="31">
        <v>1113781.54</v>
      </c>
      <c r="S34" s="5">
        <v>0.83460000000000001</v>
      </c>
      <c r="T34" s="31">
        <v>3936772.56</v>
      </c>
      <c r="U34" s="5">
        <v>1.5100000000000001E-2</v>
      </c>
      <c r="V34" s="31">
        <v>1496386.85</v>
      </c>
      <c r="W34" s="5">
        <v>14.659000000000001</v>
      </c>
      <c r="X34" s="31">
        <v>736867.49</v>
      </c>
      <c r="Y34" s="5">
        <v>0.39250000000000002</v>
      </c>
      <c r="Z34" s="31">
        <v>17831125.829999998</v>
      </c>
      <c r="AA34" s="5">
        <v>1.9774</v>
      </c>
      <c r="AB34" s="31">
        <v>123583567.55</v>
      </c>
      <c r="AC34" s="5">
        <v>59.676600000000001</v>
      </c>
      <c r="AD34" s="31">
        <v>16168768.779999999</v>
      </c>
      <c r="AE34" s="5">
        <v>4.7735000000000003</v>
      </c>
      <c r="AF34" s="31">
        <v>188176.56</v>
      </c>
      <c r="AG34" s="5">
        <v>0.44640000000000002</v>
      </c>
      <c r="AH34" s="31">
        <v>0</v>
      </c>
      <c r="AI34">
        <v>0</v>
      </c>
      <c r="AJ34" s="31">
        <v>325277.48</v>
      </c>
      <c r="AK34" s="5">
        <v>0.78420000000000001</v>
      </c>
      <c r="AL34" s="31">
        <v>1529963.91</v>
      </c>
      <c r="AM34" s="5">
        <v>0.80310000000000004</v>
      </c>
      <c r="AN34" s="31">
        <v>0</v>
      </c>
      <c r="AO34">
        <v>0</v>
      </c>
      <c r="AP34" s="31">
        <v>10937634.960000001</v>
      </c>
      <c r="AQ34" s="5">
        <v>4.5572999999999997</v>
      </c>
      <c r="AR34" s="31">
        <v>277675536.75999999</v>
      </c>
      <c r="AS34" s="5">
        <v>4.4534000000000002</v>
      </c>
      <c r="AT34" s="31">
        <v>102557.1</v>
      </c>
      <c r="AU34" s="5">
        <v>9.2413000000000007</v>
      </c>
      <c r="AV34" s="31">
        <v>30211741.940000001</v>
      </c>
      <c r="AW34" s="5">
        <v>44.230200000000004</v>
      </c>
      <c r="AX34" s="31">
        <v>5044143.28</v>
      </c>
      <c r="AY34" s="5">
        <v>4.9827000000000004</v>
      </c>
      <c r="AZ34" s="31">
        <v>0</v>
      </c>
      <c r="BA34">
        <v>0</v>
      </c>
      <c r="BB34" s="31">
        <v>7569618.6500000004</v>
      </c>
      <c r="BC34" s="5">
        <v>3.0145</v>
      </c>
      <c r="BD34" s="31">
        <v>31914346.129999999</v>
      </c>
      <c r="BE34" s="5">
        <v>4.5105000000000004</v>
      </c>
      <c r="BF34" s="31">
        <v>141468.23000000001</v>
      </c>
      <c r="BG34" s="5">
        <v>0.17319999999999999</v>
      </c>
      <c r="BH34" s="31">
        <v>1351928.37</v>
      </c>
      <c r="BI34" s="5">
        <v>1.1388</v>
      </c>
      <c r="BJ34" s="31">
        <v>3969745.57</v>
      </c>
      <c r="BK34" s="5">
        <v>2.5325000000000002</v>
      </c>
      <c r="BL34" s="31">
        <v>21559.87</v>
      </c>
      <c r="BM34" s="5">
        <v>2.1558000000000002</v>
      </c>
      <c r="BN34" s="31">
        <v>244856357.81999999</v>
      </c>
      <c r="BO34" s="5">
        <v>7.0498000000000003</v>
      </c>
      <c r="BP34" s="31">
        <v>502397.22</v>
      </c>
      <c r="BQ34" s="5">
        <v>51.265599999999999</v>
      </c>
      <c r="BR34" s="31">
        <v>6175131.2999999998</v>
      </c>
      <c r="BS34" s="5">
        <v>3.1669999999999998</v>
      </c>
      <c r="BT34" s="31">
        <v>39185720.979999997</v>
      </c>
      <c r="BU34" s="5">
        <v>8.6399000000000008</v>
      </c>
      <c r="BV34" s="31">
        <v>12564099.42</v>
      </c>
      <c r="BW34" s="5">
        <v>52.4788</v>
      </c>
      <c r="BX34" s="31">
        <v>331233.36</v>
      </c>
      <c r="BY34" s="5">
        <v>0.93589999999999995</v>
      </c>
      <c r="BZ34" s="31">
        <v>1558158</v>
      </c>
      <c r="CA34" s="5">
        <v>0.43280000000000002</v>
      </c>
      <c r="CB34" s="31">
        <v>6769840.2999999998</v>
      </c>
      <c r="CC34" s="5">
        <v>1.2865</v>
      </c>
      <c r="CD34" s="31">
        <v>93370.98</v>
      </c>
      <c r="CE34" s="5">
        <v>5.0420999999999996</v>
      </c>
      <c r="CF34" s="31">
        <v>2500000</v>
      </c>
      <c r="CG34" s="5">
        <v>9.1052999999999997</v>
      </c>
      <c r="CH34" s="31">
        <v>2105009493.9300001</v>
      </c>
      <c r="CI34" s="5">
        <v>58.905200000000001</v>
      </c>
      <c r="CJ34" s="31">
        <v>0</v>
      </c>
      <c r="CK34">
        <v>0</v>
      </c>
      <c r="CL34" s="31">
        <v>13969827.189999999</v>
      </c>
      <c r="CM34" s="5">
        <v>2.3961999999999999</v>
      </c>
      <c r="CN34" s="31">
        <v>9321312.5500000007</v>
      </c>
      <c r="CO34" s="5">
        <v>1.8842000000000001</v>
      </c>
      <c r="CP34" s="31">
        <v>1419354</v>
      </c>
      <c r="CQ34" s="5">
        <v>8.1798000000000002</v>
      </c>
      <c r="CR34" s="31">
        <v>198647.77</v>
      </c>
      <c r="CS34" s="5">
        <v>0.66420000000000001</v>
      </c>
      <c r="CT34" s="31">
        <v>1020556.24</v>
      </c>
      <c r="CU34" s="5">
        <v>2.3672</v>
      </c>
      <c r="CV34" s="31">
        <v>0</v>
      </c>
      <c r="CW34">
        <v>0</v>
      </c>
      <c r="CX34" s="31">
        <v>0</v>
      </c>
      <c r="CY34">
        <v>0</v>
      </c>
      <c r="CZ34" s="31">
        <v>0</v>
      </c>
      <c r="DA34">
        <v>0</v>
      </c>
      <c r="DB34" s="31">
        <v>177353818.18000001</v>
      </c>
      <c r="DC34" s="5">
        <v>22.786999999999999</v>
      </c>
      <c r="DD34" s="31">
        <v>1396424.18</v>
      </c>
      <c r="DE34" s="5">
        <v>1.4984</v>
      </c>
      <c r="DF34" s="31">
        <v>1833805.29</v>
      </c>
      <c r="DG34" s="5">
        <v>2.2856000000000001</v>
      </c>
      <c r="DH34" s="31">
        <v>324398.32</v>
      </c>
      <c r="DI34" s="5">
        <v>0.49440000000000001</v>
      </c>
      <c r="DJ34" s="31">
        <v>0</v>
      </c>
      <c r="DK34">
        <v>0</v>
      </c>
      <c r="DL34" s="31">
        <v>0</v>
      </c>
      <c r="DM34">
        <v>0</v>
      </c>
      <c r="DN34" s="31">
        <v>0</v>
      </c>
      <c r="DO34">
        <v>0</v>
      </c>
      <c r="DP34" s="31">
        <v>2732597.63</v>
      </c>
      <c r="DQ34" s="5">
        <v>0.91149999999999998</v>
      </c>
      <c r="DR34" s="31">
        <v>3024306.36</v>
      </c>
      <c r="DS34" s="5">
        <v>2.6585000000000001</v>
      </c>
      <c r="DT34" s="31">
        <v>5294013.09</v>
      </c>
      <c r="DU34" s="5">
        <v>2.2757000000000001</v>
      </c>
      <c r="DV34" s="31">
        <v>104350177.23999999</v>
      </c>
      <c r="DW34" s="5">
        <v>16.1874</v>
      </c>
      <c r="DX34" s="31">
        <v>0</v>
      </c>
      <c r="DY34">
        <v>0</v>
      </c>
      <c r="DZ34" s="31">
        <v>105423.89</v>
      </c>
      <c r="EA34" s="5">
        <v>0.99150000000000005</v>
      </c>
      <c r="EB34" s="31">
        <v>163349.60999999999</v>
      </c>
      <c r="EC34" s="5">
        <v>5.1853999999999996</v>
      </c>
      <c r="ED34" s="31">
        <v>483378.03</v>
      </c>
      <c r="EE34" s="5">
        <v>19.117799999999999</v>
      </c>
      <c r="EF34" s="31">
        <v>988381.82</v>
      </c>
      <c r="EG34" s="5">
        <v>0.2959</v>
      </c>
      <c r="EH34" s="31">
        <v>0</v>
      </c>
      <c r="EI34">
        <v>0</v>
      </c>
      <c r="EJ34" s="31">
        <v>14271773.18</v>
      </c>
      <c r="EK34" s="5">
        <v>9.4521999999999995</v>
      </c>
      <c r="EL34" s="31">
        <v>167532.35</v>
      </c>
      <c r="EM34" s="5">
        <v>0.125</v>
      </c>
      <c r="EN34" s="31">
        <v>3741869</v>
      </c>
      <c r="EO34" s="5">
        <v>1.5688</v>
      </c>
      <c r="EP34" s="31">
        <v>1254312.0900000001</v>
      </c>
      <c r="EQ34" s="5">
        <v>1.2936000000000001</v>
      </c>
      <c r="ER34" s="31">
        <v>307183605.26999998</v>
      </c>
      <c r="ES34" s="5">
        <v>40.174500000000002</v>
      </c>
      <c r="ET34" s="31">
        <v>552778468.99000001</v>
      </c>
      <c r="EU34" s="5">
        <v>48.741900000000001</v>
      </c>
      <c r="EV34" s="31">
        <v>352049459.56</v>
      </c>
      <c r="EW34" s="5">
        <v>47.526600000000002</v>
      </c>
      <c r="EX34" s="31">
        <v>185484740.63</v>
      </c>
      <c r="EY34" s="5">
        <v>27.895600000000002</v>
      </c>
      <c r="EZ34" s="31">
        <v>12256476.050000001</v>
      </c>
      <c r="FA34" s="5">
        <v>1.1222000000000001</v>
      </c>
      <c r="FB34" s="31">
        <v>208818.6</v>
      </c>
      <c r="FC34" s="5">
        <v>0.29360000000000003</v>
      </c>
      <c r="FD34" s="31">
        <v>0</v>
      </c>
      <c r="FE34">
        <v>0</v>
      </c>
      <c r="FF34" s="31">
        <v>593987.98</v>
      </c>
      <c r="FG34" s="5">
        <v>0.33689999999999998</v>
      </c>
      <c r="FH34" s="31">
        <v>11559267.439999999</v>
      </c>
      <c r="FI34" s="5">
        <v>1.8065</v>
      </c>
      <c r="FJ34" s="31">
        <v>845558.14</v>
      </c>
      <c r="FK34" s="5">
        <v>1.0639000000000001</v>
      </c>
    </row>
    <row r="35" spans="1:167">
      <c r="A35" t="s">
        <v>199</v>
      </c>
      <c r="B35" s="31">
        <v>429201863.75</v>
      </c>
      <c r="C35" s="5">
        <v>0.68079999999999996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332865571.63</v>
      </c>
      <c r="U35" s="5">
        <v>1.2739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  <c r="BL35" s="31">
        <v>0</v>
      </c>
      <c r="BM35">
        <v>0</v>
      </c>
      <c r="BN35" s="31">
        <v>0</v>
      </c>
      <c r="BO35">
        <v>0</v>
      </c>
      <c r="BP35" s="31">
        <v>0</v>
      </c>
      <c r="BQ35">
        <v>0</v>
      </c>
      <c r="BR35" s="31">
        <v>0</v>
      </c>
      <c r="BS35">
        <v>0</v>
      </c>
      <c r="BT35" s="31">
        <v>0</v>
      </c>
      <c r="BU35">
        <v>0</v>
      </c>
      <c r="BV35" s="31">
        <v>0</v>
      </c>
      <c r="BW35">
        <v>0</v>
      </c>
      <c r="BX35" s="31">
        <v>0</v>
      </c>
      <c r="BY35">
        <v>0</v>
      </c>
      <c r="BZ35" s="31">
        <v>457498</v>
      </c>
      <c r="CA35" s="5">
        <v>0.12709999999999999</v>
      </c>
      <c r="CB35" s="31">
        <v>0</v>
      </c>
      <c r="CC35">
        <v>0</v>
      </c>
      <c r="CD35" s="31">
        <v>0</v>
      </c>
      <c r="CE35">
        <v>0</v>
      </c>
      <c r="CF35" s="31">
        <v>0</v>
      </c>
      <c r="CG35">
        <v>0</v>
      </c>
      <c r="CH35" s="31">
        <v>70594598.829999998</v>
      </c>
      <c r="CI35" s="5">
        <v>1.9755</v>
      </c>
      <c r="CJ35" s="31">
        <v>0</v>
      </c>
      <c r="CK35">
        <v>0</v>
      </c>
      <c r="CL35" s="31">
        <v>0</v>
      </c>
      <c r="CM35">
        <v>0</v>
      </c>
      <c r="CN35" s="31">
        <v>0</v>
      </c>
      <c r="CO35">
        <v>0</v>
      </c>
      <c r="CP35" s="31">
        <v>0</v>
      </c>
      <c r="CQ35">
        <v>0</v>
      </c>
      <c r="CR35" s="31">
        <v>0</v>
      </c>
      <c r="CS35">
        <v>0</v>
      </c>
      <c r="CT35" s="31">
        <v>0</v>
      </c>
      <c r="CU35">
        <v>0</v>
      </c>
      <c r="CV35" s="31">
        <v>0</v>
      </c>
      <c r="CW35">
        <v>0</v>
      </c>
      <c r="CX35" s="31">
        <v>25284195.289999999</v>
      </c>
      <c r="CY35" s="5">
        <v>1.5187999999999999</v>
      </c>
      <c r="CZ35" s="31">
        <v>0</v>
      </c>
      <c r="DA35">
        <v>0</v>
      </c>
      <c r="DB35" s="31">
        <v>0</v>
      </c>
      <c r="DC35">
        <v>0</v>
      </c>
      <c r="DD35" s="31">
        <v>0</v>
      </c>
      <c r="DE35">
        <v>0</v>
      </c>
      <c r="DF35" s="31">
        <v>0</v>
      </c>
      <c r="DG35">
        <v>0</v>
      </c>
      <c r="DH35" s="31">
        <v>0</v>
      </c>
      <c r="DI35">
        <v>0</v>
      </c>
      <c r="DJ35" s="31">
        <v>0</v>
      </c>
      <c r="DK35">
        <v>0</v>
      </c>
      <c r="DL35" s="31">
        <v>0</v>
      </c>
      <c r="DM35">
        <v>0</v>
      </c>
      <c r="DN35" s="31">
        <v>0</v>
      </c>
      <c r="DO35">
        <v>0</v>
      </c>
      <c r="DP35" s="31">
        <v>0</v>
      </c>
      <c r="DQ35">
        <v>0</v>
      </c>
      <c r="DR35" s="31">
        <v>0</v>
      </c>
      <c r="DS35">
        <v>0</v>
      </c>
      <c r="DT35" s="31">
        <v>0</v>
      </c>
      <c r="DU35">
        <v>0</v>
      </c>
      <c r="DV35" s="31">
        <v>0</v>
      </c>
      <c r="DW35">
        <v>0</v>
      </c>
      <c r="DX35" s="31">
        <v>0</v>
      </c>
      <c r="DY35">
        <v>0</v>
      </c>
      <c r="DZ35" s="31">
        <v>0</v>
      </c>
      <c r="EA35">
        <v>0</v>
      </c>
      <c r="EB35" s="31">
        <v>0</v>
      </c>
      <c r="EC35">
        <v>0</v>
      </c>
      <c r="ED35" s="31">
        <v>0</v>
      </c>
      <c r="EE35">
        <v>0</v>
      </c>
      <c r="EF35" s="31">
        <v>0</v>
      </c>
      <c r="EG35">
        <v>0</v>
      </c>
      <c r="EH35" s="31">
        <v>0</v>
      </c>
      <c r="EI35">
        <v>0</v>
      </c>
      <c r="EJ35" s="31">
        <v>0</v>
      </c>
      <c r="EK35">
        <v>0</v>
      </c>
      <c r="EL35" s="31">
        <v>0</v>
      </c>
      <c r="EM35">
        <v>0</v>
      </c>
      <c r="EN35" s="31">
        <v>0</v>
      </c>
      <c r="EO35">
        <v>0</v>
      </c>
      <c r="EP35" s="31">
        <v>0</v>
      </c>
      <c r="EQ35">
        <v>0</v>
      </c>
      <c r="ER35" s="31">
        <v>0</v>
      </c>
      <c r="ES35">
        <v>0</v>
      </c>
      <c r="ET35" s="31">
        <v>0</v>
      </c>
      <c r="EU35">
        <v>0</v>
      </c>
      <c r="EV35" s="31">
        <v>0</v>
      </c>
      <c r="EW35">
        <v>0</v>
      </c>
      <c r="EX35" s="31">
        <v>0</v>
      </c>
      <c r="EY35">
        <v>0</v>
      </c>
      <c r="EZ35" s="31">
        <v>0</v>
      </c>
      <c r="FA35">
        <v>0</v>
      </c>
      <c r="FB35" s="31">
        <v>0</v>
      </c>
      <c r="FC35">
        <v>0</v>
      </c>
      <c r="FD35" s="31">
        <v>0</v>
      </c>
      <c r="FE35">
        <v>0</v>
      </c>
      <c r="FF35" s="31">
        <v>0</v>
      </c>
      <c r="FG35">
        <v>0</v>
      </c>
      <c r="FH35" s="31">
        <v>0</v>
      </c>
      <c r="FI35">
        <v>0</v>
      </c>
      <c r="FJ35" s="31">
        <v>0</v>
      </c>
      <c r="FK35">
        <v>0</v>
      </c>
    </row>
    <row r="36" spans="1:167">
      <c r="A36" t="s">
        <v>200</v>
      </c>
      <c r="B36" s="31">
        <v>471392880.69</v>
      </c>
      <c r="C36" s="5">
        <v>0.74770000000000003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330823518.12</v>
      </c>
      <c r="AS36" s="5">
        <v>5.3056999999999999</v>
      </c>
      <c r="AT36" s="31">
        <v>0</v>
      </c>
      <c r="AU36">
        <v>0</v>
      </c>
      <c r="AV36" s="31">
        <v>0</v>
      </c>
      <c r="AW36">
        <v>0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  <c r="BL36" s="31">
        <v>0</v>
      </c>
      <c r="BM36">
        <v>0</v>
      </c>
      <c r="BN36" s="31">
        <v>43894561.270000003</v>
      </c>
      <c r="BO36" s="5">
        <v>1.2638</v>
      </c>
      <c r="BP36" s="31">
        <v>0</v>
      </c>
      <c r="BQ36">
        <v>0</v>
      </c>
      <c r="BR36" s="31">
        <v>0</v>
      </c>
      <c r="BS36">
        <v>0</v>
      </c>
      <c r="BT36" s="31">
        <v>0</v>
      </c>
      <c r="BU36">
        <v>0</v>
      </c>
      <c r="BV36" s="31">
        <v>0</v>
      </c>
      <c r="BW36">
        <v>0</v>
      </c>
      <c r="BX36" s="31">
        <v>0</v>
      </c>
      <c r="BY36">
        <v>0</v>
      </c>
      <c r="BZ36" s="31">
        <v>0</v>
      </c>
      <c r="CA36">
        <v>0</v>
      </c>
      <c r="CB36" s="31">
        <v>0</v>
      </c>
      <c r="CC36">
        <v>0</v>
      </c>
      <c r="CD36" s="31">
        <v>0</v>
      </c>
      <c r="CE36">
        <v>0</v>
      </c>
      <c r="CF36" s="31">
        <v>0</v>
      </c>
      <c r="CG36">
        <v>0</v>
      </c>
      <c r="CH36" s="31">
        <v>0</v>
      </c>
      <c r="CI36">
        <v>0</v>
      </c>
      <c r="CJ36" s="31">
        <v>0</v>
      </c>
      <c r="CK36">
        <v>0</v>
      </c>
      <c r="CL36" s="31">
        <v>0</v>
      </c>
      <c r="CM36">
        <v>0</v>
      </c>
      <c r="CN36" s="31">
        <v>0</v>
      </c>
      <c r="CO36">
        <v>0</v>
      </c>
      <c r="CP36" s="31">
        <v>0</v>
      </c>
      <c r="CQ36">
        <v>0</v>
      </c>
      <c r="CR36" s="31">
        <v>0</v>
      </c>
      <c r="CS36">
        <v>0</v>
      </c>
      <c r="CT36" s="31">
        <v>0</v>
      </c>
      <c r="CU36">
        <v>0</v>
      </c>
      <c r="CV36" s="31">
        <v>0</v>
      </c>
      <c r="CW36">
        <v>0</v>
      </c>
      <c r="CX36" s="31">
        <v>82334773.549999997</v>
      </c>
      <c r="CY36" s="5">
        <v>4.9455999999999998</v>
      </c>
      <c r="CZ36" s="31">
        <v>6200251</v>
      </c>
      <c r="DA36" s="5">
        <v>1.0266999999999999</v>
      </c>
      <c r="DB36" s="31">
        <v>0</v>
      </c>
      <c r="DC36">
        <v>0</v>
      </c>
      <c r="DD36" s="31">
        <v>0</v>
      </c>
      <c r="DE36">
        <v>0</v>
      </c>
      <c r="DF36" s="31">
        <v>0</v>
      </c>
      <c r="DG36">
        <v>0</v>
      </c>
      <c r="DH36" s="31">
        <v>0</v>
      </c>
      <c r="DI36">
        <v>0</v>
      </c>
      <c r="DJ36" s="31">
        <v>0</v>
      </c>
      <c r="DK36">
        <v>0</v>
      </c>
      <c r="DL36" s="31">
        <v>0</v>
      </c>
      <c r="DM36">
        <v>0</v>
      </c>
      <c r="DN36" s="31">
        <v>0</v>
      </c>
      <c r="DO36">
        <v>0</v>
      </c>
      <c r="DP36" s="31">
        <v>0</v>
      </c>
      <c r="DQ36">
        <v>0</v>
      </c>
      <c r="DR36" s="31">
        <v>0</v>
      </c>
      <c r="DS36">
        <v>0</v>
      </c>
      <c r="DT36" s="31">
        <v>0</v>
      </c>
      <c r="DU36">
        <v>0</v>
      </c>
      <c r="DV36" s="31">
        <v>7994988.5999999996</v>
      </c>
      <c r="DW36" s="5">
        <v>1.2402</v>
      </c>
      <c r="DX36" s="31">
        <v>0</v>
      </c>
      <c r="DY36">
        <v>0</v>
      </c>
      <c r="DZ36" s="31">
        <v>0</v>
      </c>
      <c r="EA36">
        <v>0</v>
      </c>
      <c r="EB36" s="31">
        <v>0</v>
      </c>
      <c r="EC36">
        <v>0</v>
      </c>
      <c r="ED36" s="31">
        <v>0</v>
      </c>
      <c r="EE36">
        <v>0</v>
      </c>
      <c r="EF36" s="31">
        <v>0</v>
      </c>
      <c r="EG36">
        <v>0</v>
      </c>
      <c r="EH36" s="31">
        <v>0</v>
      </c>
      <c r="EI36">
        <v>0</v>
      </c>
      <c r="EJ36" s="31">
        <v>0</v>
      </c>
      <c r="EK36">
        <v>0</v>
      </c>
      <c r="EL36" s="31">
        <v>0</v>
      </c>
      <c r="EM36">
        <v>0</v>
      </c>
      <c r="EN36" s="31">
        <v>0</v>
      </c>
      <c r="EO36">
        <v>0</v>
      </c>
      <c r="EP36" s="31">
        <v>0</v>
      </c>
      <c r="EQ36">
        <v>0</v>
      </c>
      <c r="ER36" s="31">
        <v>144788.15</v>
      </c>
      <c r="ES36" s="5">
        <v>1.89E-2</v>
      </c>
      <c r="ET36" s="31">
        <v>0</v>
      </c>
      <c r="EU36">
        <v>0</v>
      </c>
      <c r="EV36" s="31">
        <v>0</v>
      </c>
      <c r="EW36">
        <v>0</v>
      </c>
      <c r="EX36" s="31">
        <v>0</v>
      </c>
      <c r="EY36">
        <v>0</v>
      </c>
      <c r="EZ36" s="31">
        <v>0</v>
      </c>
      <c r="FA36">
        <v>0</v>
      </c>
      <c r="FB36" s="31">
        <v>0</v>
      </c>
      <c r="FC36">
        <v>0</v>
      </c>
      <c r="FD36" s="31">
        <v>0</v>
      </c>
      <c r="FE36">
        <v>0</v>
      </c>
      <c r="FF36" s="31">
        <v>0</v>
      </c>
      <c r="FG36">
        <v>0</v>
      </c>
      <c r="FH36" s="31">
        <v>0</v>
      </c>
      <c r="FI36">
        <v>0</v>
      </c>
      <c r="FJ36" s="31">
        <v>0</v>
      </c>
      <c r="FK36">
        <v>0</v>
      </c>
    </row>
    <row r="37" spans="1:167">
      <c r="A37" t="s">
        <v>201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0</v>
      </c>
      <c r="BW37">
        <v>0</v>
      </c>
      <c r="BX37" s="31">
        <v>0</v>
      </c>
      <c r="BY37">
        <v>0</v>
      </c>
      <c r="BZ37" s="31">
        <v>0</v>
      </c>
      <c r="CA37">
        <v>0</v>
      </c>
      <c r="CB37" s="31">
        <v>0</v>
      </c>
      <c r="CC37">
        <v>0</v>
      </c>
      <c r="CD37" s="31">
        <v>0</v>
      </c>
      <c r="CE37">
        <v>0</v>
      </c>
      <c r="CF37" s="31">
        <v>0</v>
      </c>
      <c r="CG37">
        <v>0</v>
      </c>
      <c r="CH37" s="31">
        <v>0</v>
      </c>
      <c r="CI37">
        <v>0</v>
      </c>
      <c r="CJ37" s="31">
        <v>0</v>
      </c>
      <c r="CK37">
        <v>0</v>
      </c>
      <c r="CL37" s="31">
        <v>0</v>
      </c>
      <c r="CM37">
        <v>0</v>
      </c>
      <c r="CN37" s="31">
        <v>0</v>
      </c>
      <c r="CO37">
        <v>0</v>
      </c>
      <c r="CP37" s="31">
        <v>0</v>
      </c>
      <c r="CQ37">
        <v>0</v>
      </c>
      <c r="CR37" s="31">
        <v>0</v>
      </c>
      <c r="CS37">
        <v>0</v>
      </c>
      <c r="CT37" s="31">
        <v>0</v>
      </c>
      <c r="CU37">
        <v>0</v>
      </c>
      <c r="CV37" s="31">
        <v>0</v>
      </c>
      <c r="CW37">
        <v>0</v>
      </c>
      <c r="CX37" s="31">
        <v>0</v>
      </c>
      <c r="CY37">
        <v>0</v>
      </c>
      <c r="CZ37" s="31">
        <v>0</v>
      </c>
      <c r="DA37">
        <v>0</v>
      </c>
      <c r="DB37" s="31">
        <v>0</v>
      </c>
      <c r="DC37">
        <v>0</v>
      </c>
      <c r="DD37" s="31">
        <v>0</v>
      </c>
      <c r="DE37">
        <v>0</v>
      </c>
      <c r="DF37" s="31">
        <v>0</v>
      </c>
      <c r="DG37">
        <v>0</v>
      </c>
      <c r="DH37" s="31">
        <v>0</v>
      </c>
      <c r="DI37">
        <v>0</v>
      </c>
      <c r="DJ37" s="31">
        <v>0</v>
      </c>
      <c r="DK37">
        <v>0</v>
      </c>
      <c r="DL37" s="31">
        <v>0</v>
      </c>
      <c r="DM37">
        <v>0</v>
      </c>
      <c r="DN37" s="31">
        <v>0</v>
      </c>
      <c r="DO37">
        <v>0</v>
      </c>
      <c r="DP37" s="31">
        <v>0</v>
      </c>
      <c r="DQ37">
        <v>0</v>
      </c>
      <c r="DR37" s="31">
        <v>0</v>
      </c>
      <c r="DS37">
        <v>0</v>
      </c>
      <c r="DT37" s="31">
        <v>0</v>
      </c>
      <c r="DU37">
        <v>0</v>
      </c>
      <c r="DV37" s="31">
        <v>0</v>
      </c>
      <c r="DW37">
        <v>0</v>
      </c>
      <c r="DX37" s="31">
        <v>0</v>
      </c>
      <c r="DY37">
        <v>0</v>
      </c>
      <c r="DZ37" s="31">
        <v>0</v>
      </c>
      <c r="EA37">
        <v>0</v>
      </c>
      <c r="EB37" s="31">
        <v>0</v>
      </c>
      <c r="EC37">
        <v>0</v>
      </c>
      <c r="ED37" s="31">
        <v>0</v>
      </c>
      <c r="EE37">
        <v>0</v>
      </c>
      <c r="EF37" s="31">
        <v>0</v>
      </c>
      <c r="EG37">
        <v>0</v>
      </c>
      <c r="EH37" s="31">
        <v>0</v>
      </c>
      <c r="EI37">
        <v>0</v>
      </c>
      <c r="EJ37" s="31">
        <v>0</v>
      </c>
      <c r="EK37">
        <v>0</v>
      </c>
      <c r="EL37" s="31">
        <v>0</v>
      </c>
      <c r="EM37">
        <v>0</v>
      </c>
      <c r="EN37" s="31">
        <v>0</v>
      </c>
      <c r="EO37">
        <v>0</v>
      </c>
      <c r="EP37" s="31">
        <v>0</v>
      </c>
      <c r="EQ37">
        <v>0</v>
      </c>
      <c r="ER37" s="31">
        <v>0</v>
      </c>
      <c r="ES37">
        <v>0</v>
      </c>
      <c r="ET37" s="31">
        <v>0</v>
      </c>
      <c r="EU37">
        <v>0</v>
      </c>
      <c r="EV37" s="31">
        <v>0</v>
      </c>
      <c r="EW37">
        <v>0</v>
      </c>
      <c r="EX37" s="31">
        <v>0</v>
      </c>
      <c r="EY37">
        <v>0</v>
      </c>
      <c r="EZ37" s="31">
        <v>0</v>
      </c>
      <c r="FA37">
        <v>0</v>
      </c>
      <c r="FB37" s="31">
        <v>0</v>
      </c>
      <c r="FC37">
        <v>0</v>
      </c>
      <c r="FD37" s="31">
        <v>0</v>
      </c>
      <c r="FE37">
        <v>0</v>
      </c>
      <c r="FF37" s="31">
        <v>0</v>
      </c>
      <c r="FG37">
        <v>0</v>
      </c>
      <c r="FH37" s="31">
        <v>0</v>
      </c>
      <c r="FI37">
        <v>0</v>
      </c>
      <c r="FJ37" s="31">
        <v>0</v>
      </c>
      <c r="FK37">
        <v>0</v>
      </c>
    </row>
    <row r="38" spans="1:167">
      <c r="A38" t="s">
        <v>202</v>
      </c>
      <c r="B38" s="31">
        <v>12268280460.57</v>
      </c>
      <c r="C38" s="5">
        <v>19.458500000000001</v>
      </c>
      <c r="D38" s="31">
        <v>0</v>
      </c>
      <c r="E38">
        <v>0</v>
      </c>
      <c r="F38" s="31">
        <v>0</v>
      </c>
      <c r="G38">
        <v>0</v>
      </c>
      <c r="H38" s="31">
        <v>0</v>
      </c>
      <c r="I38">
        <v>0</v>
      </c>
      <c r="J38" s="31">
        <v>0</v>
      </c>
      <c r="K38">
        <v>0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0</v>
      </c>
      <c r="S38">
        <v>0</v>
      </c>
      <c r="T38" s="31">
        <v>8287045648.3699999</v>
      </c>
      <c r="U38" s="5">
        <v>31.715399999999999</v>
      </c>
      <c r="V38" s="31">
        <v>0</v>
      </c>
      <c r="W38">
        <v>0</v>
      </c>
      <c r="X38" s="31">
        <v>0</v>
      </c>
      <c r="Y38">
        <v>0</v>
      </c>
      <c r="Z38" s="31">
        <v>0</v>
      </c>
      <c r="AA38">
        <v>0</v>
      </c>
      <c r="AB38" s="31">
        <v>0</v>
      </c>
      <c r="AC38">
        <v>0</v>
      </c>
      <c r="AD38" s="31">
        <v>0</v>
      </c>
      <c r="AE38">
        <v>0</v>
      </c>
      <c r="AF38" s="31">
        <v>0</v>
      </c>
      <c r="AG38">
        <v>0</v>
      </c>
      <c r="AH38" s="31">
        <v>0</v>
      </c>
      <c r="AI38">
        <v>0</v>
      </c>
      <c r="AJ38" s="31">
        <v>0</v>
      </c>
      <c r="AK38">
        <v>0</v>
      </c>
      <c r="AL38" s="31">
        <v>0</v>
      </c>
      <c r="AM38">
        <v>0</v>
      </c>
      <c r="AN38" s="31">
        <v>0</v>
      </c>
      <c r="AO38">
        <v>0</v>
      </c>
      <c r="AP38" s="31">
        <v>74505731.25</v>
      </c>
      <c r="AQ38" s="5">
        <v>31.043900000000001</v>
      </c>
      <c r="AR38" s="31">
        <v>1873875805.5999999</v>
      </c>
      <c r="AS38" s="5">
        <v>30.0532</v>
      </c>
      <c r="AT38" s="31">
        <v>0</v>
      </c>
      <c r="AU38">
        <v>0</v>
      </c>
      <c r="AV38" s="31">
        <v>0</v>
      </c>
      <c r="AW38">
        <v>0</v>
      </c>
      <c r="AX38" s="31">
        <v>0</v>
      </c>
      <c r="AY38">
        <v>0</v>
      </c>
      <c r="AZ38" s="31">
        <v>0</v>
      </c>
      <c r="BA38">
        <v>0</v>
      </c>
      <c r="BB38" s="31">
        <v>0</v>
      </c>
      <c r="BC38">
        <v>0</v>
      </c>
      <c r="BD38" s="31">
        <v>0</v>
      </c>
      <c r="BE38">
        <v>0</v>
      </c>
      <c r="BF38" s="31">
        <v>0</v>
      </c>
      <c r="BG38">
        <v>0</v>
      </c>
      <c r="BH38" s="31">
        <v>0</v>
      </c>
      <c r="BI38">
        <v>0</v>
      </c>
      <c r="BJ38" s="31">
        <v>0</v>
      </c>
      <c r="BK38">
        <v>0</v>
      </c>
      <c r="BL38" s="31">
        <v>0</v>
      </c>
      <c r="BM38">
        <v>0</v>
      </c>
      <c r="BN38" s="31">
        <v>875097554.87</v>
      </c>
      <c r="BO38" s="5">
        <v>25.195499999999999</v>
      </c>
      <c r="BP38" s="31">
        <v>0</v>
      </c>
      <c r="BQ38">
        <v>0</v>
      </c>
      <c r="BR38" s="31">
        <v>0</v>
      </c>
      <c r="BS38">
        <v>0</v>
      </c>
      <c r="BT38" s="31">
        <v>0</v>
      </c>
      <c r="BU38">
        <v>0</v>
      </c>
      <c r="BV38" s="31">
        <v>512858.45</v>
      </c>
      <c r="BW38" s="5">
        <v>2.1421999999999999</v>
      </c>
      <c r="BX38" s="31">
        <v>0</v>
      </c>
      <c r="BY38">
        <v>0</v>
      </c>
      <c r="BZ38" s="31">
        <v>0</v>
      </c>
      <c r="CA38">
        <v>0</v>
      </c>
      <c r="CB38" s="31">
        <v>0</v>
      </c>
      <c r="CC38">
        <v>0</v>
      </c>
      <c r="CD38" s="31">
        <v>0</v>
      </c>
      <c r="CE38">
        <v>0</v>
      </c>
      <c r="CF38" s="31">
        <v>11570963.119999999</v>
      </c>
      <c r="CG38" s="5">
        <v>42.142800000000001</v>
      </c>
      <c r="CH38" s="31">
        <v>10156679.18</v>
      </c>
      <c r="CI38" s="5">
        <v>0.28420000000000001</v>
      </c>
      <c r="CJ38" s="31">
        <v>0</v>
      </c>
      <c r="CK38">
        <v>0</v>
      </c>
      <c r="CL38" s="31">
        <v>0</v>
      </c>
      <c r="CM38">
        <v>0</v>
      </c>
      <c r="CN38" s="31">
        <v>0</v>
      </c>
      <c r="CO38">
        <v>0</v>
      </c>
      <c r="CP38" s="31">
        <v>0</v>
      </c>
      <c r="CQ38">
        <v>0</v>
      </c>
      <c r="CR38" s="31">
        <v>0</v>
      </c>
      <c r="CS38">
        <v>0</v>
      </c>
      <c r="CT38" s="31">
        <v>0</v>
      </c>
      <c r="CU38">
        <v>0</v>
      </c>
      <c r="CV38" s="31">
        <v>560113.75</v>
      </c>
      <c r="CW38" s="5">
        <v>1.42</v>
      </c>
      <c r="CX38" s="31">
        <v>701101664.55999994</v>
      </c>
      <c r="CY38" s="5">
        <v>42.113300000000002</v>
      </c>
      <c r="CZ38" s="31">
        <v>177142292.65000001</v>
      </c>
      <c r="DA38" s="5">
        <v>29.334199999999999</v>
      </c>
      <c r="DB38" s="31">
        <v>40466849.32</v>
      </c>
      <c r="DC38" s="5">
        <v>5.1993</v>
      </c>
      <c r="DD38" s="31">
        <v>0</v>
      </c>
      <c r="DE38">
        <v>0</v>
      </c>
      <c r="DF38" s="31">
        <v>0</v>
      </c>
      <c r="DG38">
        <v>0</v>
      </c>
      <c r="DH38" s="31">
        <v>0</v>
      </c>
      <c r="DI38">
        <v>0</v>
      </c>
      <c r="DJ38" s="31">
        <v>0</v>
      </c>
      <c r="DK38">
        <v>0</v>
      </c>
      <c r="DL38" s="31">
        <v>0</v>
      </c>
      <c r="DM38">
        <v>0</v>
      </c>
      <c r="DN38" s="31">
        <v>0</v>
      </c>
      <c r="DO38">
        <v>0</v>
      </c>
      <c r="DP38" s="31">
        <v>0</v>
      </c>
      <c r="DQ38">
        <v>0</v>
      </c>
      <c r="DR38" s="31">
        <v>0</v>
      </c>
      <c r="DS38">
        <v>0</v>
      </c>
      <c r="DT38" s="31">
        <v>0</v>
      </c>
      <c r="DU38">
        <v>0</v>
      </c>
      <c r="DV38" s="31">
        <v>113942977.34999999</v>
      </c>
      <c r="DW38" s="5">
        <v>17.6755</v>
      </c>
      <c r="DX38" s="31">
        <v>0</v>
      </c>
      <c r="DY38">
        <v>0</v>
      </c>
      <c r="DZ38" s="31">
        <v>0</v>
      </c>
      <c r="EA38">
        <v>0</v>
      </c>
      <c r="EB38" s="31">
        <v>0</v>
      </c>
      <c r="EC38">
        <v>0</v>
      </c>
      <c r="ED38" s="31">
        <v>0</v>
      </c>
      <c r="EE38">
        <v>0</v>
      </c>
      <c r="EF38" s="31">
        <v>0</v>
      </c>
      <c r="EG38">
        <v>0</v>
      </c>
      <c r="EH38" s="31">
        <v>0</v>
      </c>
      <c r="EI38">
        <v>0</v>
      </c>
      <c r="EJ38" s="31">
        <v>46860001.140000001</v>
      </c>
      <c r="EK38" s="5">
        <v>31.035299999999999</v>
      </c>
      <c r="EL38" s="31">
        <v>0</v>
      </c>
      <c r="EM38">
        <v>0</v>
      </c>
      <c r="EN38" s="31">
        <v>0</v>
      </c>
      <c r="EO38">
        <v>0</v>
      </c>
      <c r="EP38" s="31">
        <v>0</v>
      </c>
      <c r="EQ38">
        <v>0</v>
      </c>
      <c r="ER38" s="31">
        <v>53144322.210000001</v>
      </c>
      <c r="ES38" s="5">
        <v>6.9504000000000001</v>
      </c>
      <c r="ET38" s="31">
        <v>0</v>
      </c>
      <c r="EU38">
        <v>0</v>
      </c>
      <c r="EV38" s="31">
        <v>0</v>
      </c>
      <c r="EW38">
        <v>0</v>
      </c>
      <c r="EX38" s="31">
        <v>0</v>
      </c>
      <c r="EY38">
        <v>0</v>
      </c>
      <c r="EZ38" s="31">
        <v>0</v>
      </c>
      <c r="FA38">
        <v>0</v>
      </c>
      <c r="FB38" s="31">
        <v>0</v>
      </c>
      <c r="FC38">
        <v>0</v>
      </c>
      <c r="FD38" s="31">
        <v>2296998.75</v>
      </c>
      <c r="FE38" s="5">
        <v>4.3243999999999998</v>
      </c>
      <c r="FF38" s="31">
        <v>0</v>
      </c>
      <c r="FG38">
        <v>0</v>
      </c>
      <c r="FH38" s="31">
        <v>0</v>
      </c>
      <c r="FI38">
        <v>0</v>
      </c>
      <c r="FJ38" s="31">
        <v>0</v>
      </c>
      <c r="FK38">
        <v>0</v>
      </c>
    </row>
    <row r="39" spans="1:167">
      <c r="A39" t="s">
        <v>203</v>
      </c>
      <c r="B39" s="31">
        <v>4068919456.0500002</v>
      </c>
      <c r="C39" s="5">
        <v>6.4537000000000004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  <c r="J39" s="31">
        <v>0</v>
      </c>
      <c r="K39">
        <v>0</v>
      </c>
      <c r="L39" s="31">
        <v>0</v>
      </c>
      <c r="M39">
        <v>0</v>
      </c>
      <c r="N39" s="31">
        <v>0</v>
      </c>
      <c r="O39">
        <v>0</v>
      </c>
      <c r="P39" s="31">
        <v>0</v>
      </c>
      <c r="Q39">
        <v>0</v>
      </c>
      <c r="R39" s="31">
        <v>0</v>
      </c>
      <c r="S39">
        <v>0</v>
      </c>
      <c r="T39" s="31">
        <v>3213597580.1500001</v>
      </c>
      <c r="U39" s="5">
        <v>12.2988</v>
      </c>
      <c r="V39" s="31">
        <v>0</v>
      </c>
      <c r="W39">
        <v>0</v>
      </c>
      <c r="X39" s="31">
        <v>0</v>
      </c>
      <c r="Y39">
        <v>0</v>
      </c>
      <c r="Z39" s="31">
        <v>0</v>
      </c>
      <c r="AA39">
        <v>0</v>
      </c>
      <c r="AB39" s="31">
        <v>0</v>
      </c>
      <c r="AC39">
        <v>0</v>
      </c>
      <c r="AD39" s="31">
        <v>0</v>
      </c>
      <c r="AE39">
        <v>0</v>
      </c>
      <c r="AF39" s="31">
        <v>0</v>
      </c>
      <c r="AG39">
        <v>0</v>
      </c>
      <c r="AH39" s="31">
        <v>0</v>
      </c>
      <c r="AI39">
        <v>0</v>
      </c>
      <c r="AJ39" s="31">
        <v>0</v>
      </c>
      <c r="AK39">
        <v>0</v>
      </c>
      <c r="AL39" s="31">
        <v>0</v>
      </c>
      <c r="AM39">
        <v>0</v>
      </c>
      <c r="AN39" s="31">
        <v>0</v>
      </c>
      <c r="AO39">
        <v>0</v>
      </c>
      <c r="AP39" s="31">
        <v>0</v>
      </c>
      <c r="AQ39">
        <v>0</v>
      </c>
      <c r="AR39" s="31">
        <v>93144263.310000002</v>
      </c>
      <c r="AS39" s="5">
        <v>1.4938</v>
      </c>
      <c r="AT39" s="31">
        <v>0</v>
      </c>
      <c r="AU39">
        <v>0</v>
      </c>
      <c r="AV39" s="31">
        <v>0</v>
      </c>
      <c r="AW39">
        <v>0</v>
      </c>
      <c r="AX39" s="31">
        <v>0</v>
      </c>
      <c r="AY39">
        <v>0</v>
      </c>
      <c r="AZ39" s="31">
        <v>0</v>
      </c>
      <c r="BA39">
        <v>0</v>
      </c>
      <c r="BB39" s="31">
        <v>0</v>
      </c>
      <c r="BC39">
        <v>0</v>
      </c>
      <c r="BD39" s="31">
        <v>0</v>
      </c>
      <c r="BE39">
        <v>0</v>
      </c>
      <c r="BF39" s="31">
        <v>0</v>
      </c>
      <c r="BG39">
        <v>0</v>
      </c>
      <c r="BH39" s="31">
        <v>0</v>
      </c>
      <c r="BI39">
        <v>0</v>
      </c>
      <c r="BJ39" s="31">
        <v>0</v>
      </c>
      <c r="BK39">
        <v>0</v>
      </c>
      <c r="BL39" s="31">
        <v>0</v>
      </c>
      <c r="BM39">
        <v>0</v>
      </c>
      <c r="BN39" s="31">
        <v>0</v>
      </c>
      <c r="BO39">
        <v>0</v>
      </c>
      <c r="BP39" s="31">
        <v>0</v>
      </c>
      <c r="BQ39">
        <v>0</v>
      </c>
      <c r="BR39" s="31">
        <v>0</v>
      </c>
      <c r="BS39">
        <v>0</v>
      </c>
      <c r="BT39" s="31">
        <v>0</v>
      </c>
      <c r="BU39">
        <v>0</v>
      </c>
      <c r="BV39" s="31">
        <v>0</v>
      </c>
      <c r="BW39">
        <v>0</v>
      </c>
      <c r="BX39" s="31">
        <v>0</v>
      </c>
      <c r="BY39">
        <v>0</v>
      </c>
      <c r="BZ39" s="31">
        <v>0</v>
      </c>
      <c r="CA39">
        <v>0</v>
      </c>
      <c r="CB39" s="31">
        <v>0</v>
      </c>
      <c r="CC39">
        <v>0</v>
      </c>
      <c r="CD39" s="31">
        <v>0</v>
      </c>
      <c r="CE39">
        <v>0</v>
      </c>
      <c r="CF39" s="31">
        <v>0</v>
      </c>
      <c r="CG39">
        <v>0</v>
      </c>
      <c r="CH39" s="31">
        <v>0</v>
      </c>
      <c r="CI39">
        <v>0</v>
      </c>
      <c r="CJ39" s="31">
        <v>0</v>
      </c>
      <c r="CK39">
        <v>0</v>
      </c>
      <c r="CL39" s="31">
        <v>0</v>
      </c>
      <c r="CM39">
        <v>0</v>
      </c>
      <c r="CN39" s="31">
        <v>0</v>
      </c>
      <c r="CO39">
        <v>0</v>
      </c>
      <c r="CP39" s="31">
        <v>0</v>
      </c>
      <c r="CQ39">
        <v>0</v>
      </c>
      <c r="CR39" s="31">
        <v>0</v>
      </c>
      <c r="CS39">
        <v>0</v>
      </c>
      <c r="CT39" s="31">
        <v>0</v>
      </c>
      <c r="CU39">
        <v>0</v>
      </c>
      <c r="CV39" s="31">
        <v>0</v>
      </c>
      <c r="CW39">
        <v>0</v>
      </c>
      <c r="CX39" s="31">
        <v>350858206</v>
      </c>
      <c r="CY39" s="5">
        <v>21.075099999999999</v>
      </c>
      <c r="CZ39" s="31">
        <v>141890830</v>
      </c>
      <c r="DA39" s="5">
        <v>23.496700000000001</v>
      </c>
      <c r="DB39" s="31">
        <v>81475108.379999995</v>
      </c>
      <c r="DC39" s="5">
        <v>10.4682</v>
      </c>
      <c r="DD39" s="31">
        <v>0</v>
      </c>
      <c r="DE39">
        <v>0</v>
      </c>
      <c r="DF39" s="31">
        <v>0</v>
      </c>
      <c r="DG39">
        <v>0</v>
      </c>
      <c r="DH39" s="31">
        <v>0</v>
      </c>
      <c r="DI39">
        <v>0</v>
      </c>
      <c r="DJ39" s="31">
        <v>0</v>
      </c>
      <c r="DK39">
        <v>0</v>
      </c>
      <c r="DL39" s="31">
        <v>0</v>
      </c>
      <c r="DM39">
        <v>0</v>
      </c>
      <c r="DN39" s="31">
        <v>0</v>
      </c>
      <c r="DO39">
        <v>0</v>
      </c>
      <c r="DP39" s="31">
        <v>0</v>
      </c>
      <c r="DQ39">
        <v>0</v>
      </c>
      <c r="DR39" s="31">
        <v>0</v>
      </c>
      <c r="DS39">
        <v>0</v>
      </c>
      <c r="DT39" s="31">
        <v>0</v>
      </c>
      <c r="DU39">
        <v>0</v>
      </c>
      <c r="DV39" s="31">
        <v>50520012.329999998</v>
      </c>
      <c r="DW39" s="5">
        <v>7.8369999999999997</v>
      </c>
      <c r="DX39" s="31">
        <v>0</v>
      </c>
      <c r="DY39">
        <v>0</v>
      </c>
      <c r="DZ39" s="31">
        <v>0</v>
      </c>
      <c r="EA39">
        <v>0</v>
      </c>
      <c r="EB39" s="31">
        <v>0</v>
      </c>
      <c r="EC39">
        <v>0</v>
      </c>
      <c r="ED39" s="31">
        <v>0</v>
      </c>
      <c r="EE39">
        <v>0</v>
      </c>
      <c r="EF39" s="31">
        <v>0</v>
      </c>
      <c r="EG39">
        <v>0</v>
      </c>
      <c r="EH39" s="31">
        <v>0</v>
      </c>
      <c r="EI39">
        <v>0</v>
      </c>
      <c r="EJ39" s="31">
        <v>9827899.1999999993</v>
      </c>
      <c r="EK39" s="5">
        <v>6.5090000000000003</v>
      </c>
      <c r="EL39" s="31">
        <v>0</v>
      </c>
      <c r="EM39">
        <v>0</v>
      </c>
      <c r="EN39" s="31">
        <v>0</v>
      </c>
      <c r="EO39">
        <v>0</v>
      </c>
      <c r="EP39" s="31">
        <v>0</v>
      </c>
      <c r="EQ39">
        <v>0</v>
      </c>
      <c r="ER39" s="31">
        <v>127605556.68000001</v>
      </c>
      <c r="ES39" s="5">
        <v>16.688700000000001</v>
      </c>
      <c r="ET39" s="31">
        <v>0</v>
      </c>
      <c r="EU39">
        <v>0</v>
      </c>
      <c r="EV39" s="31">
        <v>0</v>
      </c>
      <c r="EW39">
        <v>0</v>
      </c>
      <c r="EX39" s="31">
        <v>0</v>
      </c>
      <c r="EY39">
        <v>0</v>
      </c>
      <c r="EZ39" s="31">
        <v>0</v>
      </c>
      <c r="FA39">
        <v>0</v>
      </c>
      <c r="FB39" s="31">
        <v>0</v>
      </c>
      <c r="FC39">
        <v>0</v>
      </c>
      <c r="FD39" s="31">
        <v>0</v>
      </c>
      <c r="FE39">
        <v>0</v>
      </c>
      <c r="FF39" s="31">
        <v>0</v>
      </c>
      <c r="FG39">
        <v>0</v>
      </c>
      <c r="FH39" s="31">
        <v>0</v>
      </c>
      <c r="FI39">
        <v>0</v>
      </c>
      <c r="FJ39" s="31">
        <v>0</v>
      </c>
      <c r="FK39">
        <v>0</v>
      </c>
    </row>
    <row r="40" spans="1:167">
      <c r="A40" t="s">
        <v>204</v>
      </c>
      <c r="B40" s="31">
        <v>231985240.22999999</v>
      </c>
      <c r="C40" s="5">
        <v>0.3679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  <c r="AH40" s="31">
        <v>0.01</v>
      </c>
      <c r="AI40" s="5">
        <v>0</v>
      </c>
      <c r="AJ40" s="31">
        <v>0</v>
      </c>
      <c r="AK40">
        <v>0</v>
      </c>
      <c r="AL40" s="31">
        <v>0</v>
      </c>
      <c r="AM40">
        <v>0</v>
      </c>
      <c r="AN40" s="31">
        <v>0</v>
      </c>
      <c r="AO40">
        <v>0</v>
      </c>
      <c r="AP40" s="31">
        <v>43252519.340000004</v>
      </c>
      <c r="AQ40" s="5">
        <v>18.021799999999999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  <c r="BL40" s="31">
        <v>0</v>
      </c>
      <c r="BM40">
        <v>0</v>
      </c>
      <c r="BN40" s="31">
        <v>0</v>
      </c>
      <c r="BO40">
        <v>0</v>
      </c>
      <c r="BP40" s="31">
        <v>0</v>
      </c>
      <c r="BQ40">
        <v>0</v>
      </c>
      <c r="BR40" s="31">
        <v>0</v>
      </c>
      <c r="BS40">
        <v>0</v>
      </c>
      <c r="BT40" s="31">
        <v>0</v>
      </c>
      <c r="BU40">
        <v>0</v>
      </c>
      <c r="BV40" s="31">
        <v>0</v>
      </c>
      <c r="BW40">
        <v>0</v>
      </c>
      <c r="BX40" s="31">
        <v>0</v>
      </c>
      <c r="BY40">
        <v>0</v>
      </c>
      <c r="BZ40" s="31">
        <v>0</v>
      </c>
      <c r="CA40">
        <v>0</v>
      </c>
      <c r="CB40" s="31">
        <v>0</v>
      </c>
      <c r="CC40">
        <v>0</v>
      </c>
      <c r="CD40" s="31">
        <v>0</v>
      </c>
      <c r="CE40">
        <v>0</v>
      </c>
      <c r="CF40" s="31">
        <v>0</v>
      </c>
      <c r="CG40">
        <v>0</v>
      </c>
      <c r="CH40" s="31">
        <v>0</v>
      </c>
      <c r="CI40">
        <v>0</v>
      </c>
      <c r="CJ40" s="31">
        <v>0</v>
      </c>
      <c r="CK40">
        <v>0</v>
      </c>
      <c r="CL40" s="31">
        <v>0</v>
      </c>
      <c r="CM40">
        <v>0</v>
      </c>
      <c r="CN40" s="31">
        <v>0</v>
      </c>
      <c r="CO40">
        <v>0</v>
      </c>
      <c r="CP40" s="31">
        <v>0</v>
      </c>
      <c r="CQ40">
        <v>0</v>
      </c>
      <c r="CR40" s="31">
        <v>0</v>
      </c>
      <c r="CS40">
        <v>0</v>
      </c>
      <c r="CT40" s="31">
        <v>0</v>
      </c>
      <c r="CU40">
        <v>0</v>
      </c>
      <c r="CV40" s="31">
        <v>0</v>
      </c>
      <c r="CW40">
        <v>0</v>
      </c>
      <c r="CX40" s="31">
        <v>121904072.86</v>
      </c>
      <c r="CY40" s="5">
        <v>7.3224</v>
      </c>
      <c r="CZ40" s="31">
        <v>10626533</v>
      </c>
      <c r="DA40" s="5">
        <v>1.7597</v>
      </c>
      <c r="DB40" s="31">
        <v>41451155</v>
      </c>
      <c r="DC40" s="5">
        <v>5.3258000000000001</v>
      </c>
      <c r="DD40" s="31">
        <v>0</v>
      </c>
      <c r="DE40">
        <v>0</v>
      </c>
      <c r="DF40" s="31">
        <v>0</v>
      </c>
      <c r="DG40">
        <v>0</v>
      </c>
      <c r="DH40" s="31">
        <v>0</v>
      </c>
      <c r="DI40">
        <v>0</v>
      </c>
      <c r="DJ40" s="31">
        <v>0</v>
      </c>
      <c r="DK40">
        <v>0</v>
      </c>
      <c r="DL40" s="31">
        <v>0</v>
      </c>
      <c r="DM40">
        <v>0</v>
      </c>
      <c r="DN40" s="31">
        <v>0</v>
      </c>
      <c r="DO40">
        <v>0</v>
      </c>
      <c r="DP40" s="31">
        <v>0</v>
      </c>
      <c r="DQ40">
        <v>0</v>
      </c>
      <c r="DR40" s="31">
        <v>0</v>
      </c>
      <c r="DS40">
        <v>0</v>
      </c>
      <c r="DT40" s="31">
        <v>0</v>
      </c>
      <c r="DU40">
        <v>0</v>
      </c>
      <c r="DV40" s="31">
        <v>0</v>
      </c>
      <c r="DW40">
        <v>0</v>
      </c>
      <c r="DX40" s="31">
        <v>0</v>
      </c>
      <c r="DY40">
        <v>0</v>
      </c>
      <c r="DZ40" s="31">
        <v>0</v>
      </c>
      <c r="EA40">
        <v>0</v>
      </c>
      <c r="EB40" s="31">
        <v>0</v>
      </c>
      <c r="EC40">
        <v>0</v>
      </c>
      <c r="ED40" s="31">
        <v>0</v>
      </c>
      <c r="EE40">
        <v>0</v>
      </c>
      <c r="EF40" s="31">
        <v>0</v>
      </c>
      <c r="EG40">
        <v>0</v>
      </c>
      <c r="EH40" s="31">
        <v>0</v>
      </c>
      <c r="EI40">
        <v>0</v>
      </c>
      <c r="EJ40" s="31">
        <v>14750960.02</v>
      </c>
      <c r="EK40" s="5">
        <v>9.7695000000000007</v>
      </c>
      <c r="EL40" s="31">
        <v>0</v>
      </c>
      <c r="EM40">
        <v>0</v>
      </c>
      <c r="EN40" s="31">
        <v>0</v>
      </c>
      <c r="EO40">
        <v>0</v>
      </c>
      <c r="EP40" s="31">
        <v>0</v>
      </c>
      <c r="EQ40">
        <v>0</v>
      </c>
      <c r="ER40" s="31">
        <v>0</v>
      </c>
      <c r="ES40">
        <v>0</v>
      </c>
      <c r="ET40" s="31">
        <v>0</v>
      </c>
      <c r="EU40">
        <v>0</v>
      </c>
      <c r="EV40" s="31">
        <v>0</v>
      </c>
      <c r="EW40">
        <v>0</v>
      </c>
      <c r="EX40" s="31">
        <v>0</v>
      </c>
      <c r="EY40">
        <v>0</v>
      </c>
      <c r="EZ40" s="31">
        <v>0</v>
      </c>
      <c r="FA40">
        <v>0</v>
      </c>
      <c r="FB40" s="31">
        <v>0</v>
      </c>
      <c r="FC40">
        <v>0</v>
      </c>
      <c r="FD40" s="31">
        <v>0</v>
      </c>
      <c r="FE40">
        <v>0</v>
      </c>
      <c r="FF40" s="31">
        <v>0</v>
      </c>
      <c r="FG40">
        <v>0</v>
      </c>
      <c r="FH40" s="31">
        <v>0</v>
      </c>
      <c r="FI40">
        <v>0</v>
      </c>
      <c r="FJ40" s="31">
        <v>0</v>
      </c>
      <c r="FK40">
        <v>0</v>
      </c>
    </row>
    <row r="41" spans="1:167">
      <c r="A41" t="s">
        <v>205</v>
      </c>
      <c r="B41" s="31">
        <v>989511284.98000002</v>
      </c>
      <c r="C41" s="5">
        <v>1.5693999999999999</v>
      </c>
      <c r="D41" s="31">
        <v>0</v>
      </c>
      <c r="E41">
        <v>0</v>
      </c>
      <c r="F41" s="31">
        <v>1096069.4099999999</v>
      </c>
      <c r="G41" s="5">
        <v>0.91039999999999999</v>
      </c>
      <c r="H41" s="31">
        <v>0</v>
      </c>
      <c r="I41">
        <v>0</v>
      </c>
      <c r="J41" s="31">
        <v>0</v>
      </c>
      <c r="K41">
        <v>0</v>
      </c>
      <c r="L41" s="31">
        <v>0</v>
      </c>
      <c r="M41">
        <v>0</v>
      </c>
      <c r="N41" s="31">
        <v>0</v>
      </c>
      <c r="O41">
        <v>0</v>
      </c>
      <c r="P41" s="31">
        <v>0</v>
      </c>
      <c r="Q41">
        <v>0</v>
      </c>
      <c r="R41" s="31">
        <v>0</v>
      </c>
      <c r="S41">
        <v>0</v>
      </c>
      <c r="T41" s="31">
        <v>303284668.74000001</v>
      </c>
      <c r="U41" s="5">
        <v>1.1607000000000001</v>
      </c>
      <c r="V41" s="31">
        <v>0</v>
      </c>
      <c r="W41">
        <v>0</v>
      </c>
      <c r="X41" s="31">
        <v>0</v>
      </c>
      <c r="Y41">
        <v>0</v>
      </c>
      <c r="Z41" s="31">
        <v>0</v>
      </c>
      <c r="AA41">
        <v>0</v>
      </c>
      <c r="AB41" s="31">
        <v>0</v>
      </c>
      <c r="AC41" s="5">
        <v>0</v>
      </c>
      <c r="AD41" s="31">
        <v>0</v>
      </c>
      <c r="AE41">
        <v>0</v>
      </c>
      <c r="AF41" s="31">
        <v>0</v>
      </c>
      <c r="AG41">
        <v>0</v>
      </c>
      <c r="AH41" s="31">
        <v>8100.97</v>
      </c>
      <c r="AI41" s="5">
        <v>4.4400000000000002E-2</v>
      </c>
      <c r="AJ41" s="31">
        <v>0</v>
      </c>
      <c r="AK41">
        <v>0</v>
      </c>
      <c r="AL41" s="31">
        <v>0</v>
      </c>
      <c r="AM41">
        <v>0</v>
      </c>
      <c r="AN41" s="31">
        <v>540059.74</v>
      </c>
      <c r="AO41" s="5">
        <v>0.21959999999999999</v>
      </c>
      <c r="AP41" s="31">
        <v>0</v>
      </c>
      <c r="AQ41" s="5">
        <v>0</v>
      </c>
      <c r="AR41" s="31">
        <v>628019293.86000001</v>
      </c>
      <c r="AS41" s="5">
        <v>10.0722</v>
      </c>
      <c r="AT41" s="31">
        <v>0</v>
      </c>
      <c r="AU41">
        <v>0</v>
      </c>
      <c r="AV41" s="31">
        <v>0</v>
      </c>
      <c r="AW41" s="5">
        <v>0</v>
      </c>
      <c r="AX41" s="31">
        <v>0</v>
      </c>
      <c r="AY41">
        <v>0</v>
      </c>
      <c r="AZ41" s="31">
        <v>-8447.57</v>
      </c>
      <c r="BA41" s="5">
        <v>-2.8E-3</v>
      </c>
      <c r="BB41" s="31">
        <v>0</v>
      </c>
      <c r="BC41">
        <v>0</v>
      </c>
      <c r="BD41" s="31">
        <v>0</v>
      </c>
      <c r="BE41">
        <v>0</v>
      </c>
      <c r="BF41" s="31">
        <v>0</v>
      </c>
      <c r="BG41">
        <v>0</v>
      </c>
      <c r="BH41" s="31">
        <v>0</v>
      </c>
      <c r="BI41">
        <v>0</v>
      </c>
      <c r="BJ41" s="31">
        <v>0</v>
      </c>
      <c r="BK41">
        <v>0</v>
      </c>
      <c r="BL41" s="31">
        <v>0</v>
      </c>
      <c r="BM41">
        <v>0</v>
      </c>
      <c r="BN41" s="31">
        <v>0</v>
      </c>
      <c r="BO41" s="5">
        <v>0</v>
      </c>
      <c r="BP41" s="31">
        <v>0</v>
      </c>
      <c r="BQ41">
        <v>0</v>
      </c>
      <c r="BR41" s="31">
        <v>0</v>
      </c>
      <c r="BS41">
        <v>0</v>
      </c>
      <c r="BT41" s="31">
        <v>0</v>
      </c>
      <c r="BU41">
        <v>0</v>
      </c>
      <c r="BV41" s="31">
        <v>41524.129999999997</v>
      </c>
      <c r="BW41" s="5">
        <v>0.1734</v>
      </c>
      <c r="BX41" s="31">
        <v>0</v>
      </c>
      <c r="BY41">
        <v>0</v>
      </c>
      <c r="BZ41" s="31">
        <v>0</v>
      </c>
      <c r="CA41">
        <v>0</v>
      </c>
      <c r="CB41" s="31">
        <v>0</v>
      </c>
      <c r="CC41">
        <v>0</v>
      </c>
      <c r="CD41" s="31">
        <v>0</v>
      </c>
      <c r="CE41">
        <v>0</v>
      </c>
      <c r="CF41" s="31">
        <v>0</v>
      </c>
      <c r="CG41">
        <v>0</v>
      </c>
      <c r="CH41" s="31">
        <v>0</v>
      </c>
      <c r="CI41">
        <v>0</v>
      </c>
      <c r="CJ41" s="31">
        <v>598803.13</v>
      </c>
      <c r="CK41" s="5">
        <v>0.39850000000000002</v>
      </c>
      <c r="CL41" s="31">
        <v>0</v>
      </c>
      <c r="CM41">
        <v>0</v>
      </c>
      <c r="CN41" s="31">
        <v>0</v>
      </c>
      <c r="CO41">
        <v>0</v>
      </c>
      <c r="CP41" s="31">
        <v>0</v>
      </c>
      <c r="CQ41">
        <v>0</v>
      </c>
      <c r="CR41" s="31">
        <v>0</v>
      </c>
      <c r="CS41">
        <v>0</v>
      </c>
      <c r="CT41" s="31">
        <v>0</v>
      </c>
      <c r="CU41">
        <v>0</v>
      </c>
      <c r="CV41" s="31">
        <v>0</v>
      </c>
      <c r="CW41">
        <v>0</v>
      </c>
      <c r="CX41" s="31">
        <v>0</v>
      </c>
      <c r="CY41">
        <v>0</v>
      </c>
      <c r="CZ41" s="31">
        <v>-94962</v>
      </c>
      <c r="DA41" s="5">
        <v>-1.5699999999999999E-2</v>
      </c>
      <c r="DB41" s="31">
        <v>0</v>
      </c>
      <c r="DC41">
        <v>0</v>
      </c>
      <c r="DD41" s="31">
        <v>0</v>
      </c>
      <c r="DE41">
        <v>0</v>
      </c>
      <c r="DF41" s="31">
        <v>0</v>
      </c>
      <c r="DG41">
        <v>0</v>
      </c>
      <c r="DH41" s="31">
        <v>0</v>
      </c>
      <c r="DI41">
        <v>0</v>
      </c>
      <c r="DJ41" s="31">
        <v>13013141.560000001</v>
      </c>
      <c r="DK41" s="5">
        <v>2.0156999999999998</v>
      </c>
      <c r="DL41" s="31">
        <v>7822327.25</v>
      </c>
      <c r="DM41" s="5">
        <v>1.7334000000000001</v>
      </c>
      <c r="DN41" s="31">
        <v>4657626.4400000004</v>
      </c>
      <c r="DO41" s="5">
        <v>1.1233</v>
      </c>
      <c r="DP41" s="31">
        <v>0</v>
      </c>
      <c r="DQ41">
        <v>0</v>
      </c>
      <c r="DR41" s="31">
        <v>0</v>
      </c>
      <c r="DS41">
        <v>0</v>
      </c>
      <c r="DT41" s="31">
        <v>0</v>
      </c>
      <c r="DU41">
        <v>0</v>
      </c>
      <c r="DV41" s="31">
        <v>29909335.059999999</v>
      </c>
      <c r="DW41" s="5">
        <v>4.6397000000000004</v>
      </c>
      <c r="DX41" s="31">
        <v>233575.86</v>
      </c>
      <c r="DY41" s="5">
        <v>0.40139999999999998</v>
      </c>
      <c r="DZ41" s="31">
        <v>0</v>
      </c>
      <c r="EA41">
        <v>0</v>
      </c>
      <c r="EB41" s="31">
        <v>0</v>
      </c>
      <c r="EC41">
        <v>0</v>
      </c>
      <c r="ED41" s="31">
        <v>0</v>
      </c>
      <c r="EE41">
        <v>0</v>
      </c>
      <c r="EF41" s="31">
        <v>0</v>
      </c>
      <c r="EG41">
        <v>0</v>
      </c>
      <c r="EH41" s="31">
        <v>390168.4</v>
      </c>
      <c r="EI41" s="5">
        <v>9.3299999999999994E-2</v>
      </c>
      <c r="EJ41" s="31">
        <v>0</v>
      </c>
      <c r="EK41" s="5">
        <v>0</v>
      </c>
      <c r="EL41" s="31">
        <v>0</v>
      </c>
      <c r="EM41">
        <v>0</v>
      </c>
      <c r="EN41" s="31">
        <v>0</v>
      </c>
      <c r="EO41">
        <v>0</v>
      </c>
      <c r="EP41" s="31">
        <v>0</v>
      </c>
      <c r="EQ41">
        <v>0</v>
      </c>
      <c r="ER41" s="31">
        <v>0</v>
      </c>
      <c r="ES41">
        <v>0</v>
      </c>
      <c r="ET41" s="31">
        <v>0</v>
      </c>
      <c r="EU41">
        <v>0</v>
      </c>
      <c r="EV41" s="31">
        <v>0</v>
      </c>
      <c r="EW41">
        <v>0</v>
      </c>
      <c r="EX41" s="31">
        <v>0</v>
      </c>
      <c r="EY41">
        <v>0</v>
      </c>
      <c r="EZ41" s="31">
        <v>0</v>
      </c>
      <c r="FA41">
        <v>0</v>
      </c>
      <c r="FB41" s="31">
        <v>0</v>
      </c>
      <c r="FC41">
        <v>0</v>
      </c>
      <c r="FD41" s="31">
        <v>0</v>
      </c>
      <c r="FE41">
        <v>0</v>
      </c>
      <c r="FF41" s="31">
        <v>0</v>
      </c>
      <c r="FG41">
        <v>0</v>
      </c>
      <c r="FH41" s="31">
        <v>0</v>
      </c>
      <c r="FI41">
        <v>0</v>
      </c>
      <c r="FJ41" s="31">
        <v>0</v>
      </c>
      <c r="FK41">
        <v>0</v>
      </c>
    </row>
    <row r="42" spans="1:167" ht="13.5" thickBot="1">
      <c r="A42" t="s">
        <v>206</v>
      </c>
      <c r="B42" s="31">
        <v>480063296.25999999</v>
      </c>
      <c r="C42" s="5">
        <v>0.76139999999999997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  <c r="P42" s="31">
        <v>0</v>
      </c>
      <c r="Q42">
        <v>0</v>
      </c>
      <c r="R42" s="31">
        <v>0</v>
      </c>
      <c r="S42">
        <v>0</v>
      </c>
      <c r="T42" s="31">
        <v>214115999.52000001</v>
      </c>
      <c r="U42" s="5">
        <v>0.81940000000000002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4368124.8</v>
      </c>
      <c r="AQ42" s="5">
        <v>1.82</v>
      </c>
      <c r="AR42" s="31">
        <v>238034737.27000001</v>
      </c>
      <c r="AS42" s="5">
        <v>3.8176000000000001</v>
      </c>
      <c r="AT42" s="31">
        <v>0</v>
      </c>
      <c r="AU42">
        <v>0</v>
      </c>
      <c r="AV42" s="31">
        <v>0</v>
      </c>
      <c r="AW42">
        <v>0</v>
      </c>
      <c r="AX42" s="31">
        <v>0</v>
      </c>
      <c r="AY42">
        <v>0</v>
      </c>
      <c r="AZ42" s="31">
        <v>0</v>
      </c>
      <c r="BA42">
        <v>0</v>
      </c>
      <c r="BB42" s="31">
        <v>0</v>
      </c>
      <c r="BC42">
        <v>0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  <c r="BJ42" s="31">
        <v>0</v>
      </c>
      <c r="BK42">
        <v>0</v>
      </c>
      <c r="BL42" s="31">
        <v>0</v>
      </c>
      <c r="BM42">
        <v>0</v>
      </c>
      <c r="BN42" s="31">
        <v>0</v>
      </c>
      <c r="BO42">
        <v>0</v>
      </c>
      <c r="BP42" s="31">
        <v>0</v>
      </c>
      <c r="BQ42">
        <v>0</v>
      </c>
      <c r="BR42" s="31">
        <v>0</v>
      </c>
      <c r="BS42">
        <v>0</v>
      </c>
      <c r="BT42" s="31">
        <v>0</v>
      </c>
      <c r="BU42">
        <v>0</v>
      </c>
      <c r="BV42" s="31">
        <v>0</v>
      </c>
      <c r="BW42">
        <v>0</v>
      </c>
      <c r="BX42" s="31">
        <v>0</v>
      </c>
      <c r="BY42">
        <v>0</v>
      </c>
      <c r="BZ42" s="31">
        <v>0</v>
      </c>
      <c r="CA42">
        <v>0</v>
      </c>
      <c r="CB42" s="31">
        <v>0</v>
      </c>
      <c r="CC42">
        <v>0</v>
      </c>
      <c r="CD42" s="31">
        <v>0</v>
      </c>
      <c r="CE42">
        <v>0</v>
      </c>
      <c r="CF42" s="31">
        <v>0</v>
      </c>
      <c r="CG42">
        <v>0</v>
      </c>
      <c r="CH42" s="31">
        <v>0</v>
      </c>
      <c r="CI42">
        <v>0</v>
      </c>
      <c r="CJ42" s="31">
        <v>0</v>
      </c>
      <c r="CK42">
        <v>0</v>
      </c>
      <c r="CL42" s="31">
        <v>0</v>
      </c>
      <c r="CM42">
        <v>0</v>
      </c>
      <c r="CN42" s="31">
        <v>0</v>
      </c>
      <c r="CO42">
        <v>0</v>
      </c>
      <c r="CP42" s="31">
        <v>0</v>
      </c>
      <c r="CQ42">
        <v>0</v>
      </c>
      <c r="CR42" s="31">
        <v>0</v>
      </c>
      <c r="CS42">
        <v>0</v>
      </c>
      <c r="CT42" s="31">
        <v>0</v>
      </c>
      <c r="CU42">
        <v>0</v>
      </c>
      <c r="CV42" s="31">
        <v>0</v>
      </c>
      <c r="CW42">
        <v>0</v>
      </c>
      <c r="CX42" s="31">
        <v>13802211.130000001</v>
      </c>
      <c r="CY42" s="5">
        <v>0.82909999999999995</v>
      </c>
      <c r="CZ42" s="31">
        <v>0</v>
      </c>
      <c r="DA42">
        <v>0</v>
      </c>
      <c r="DB42" s="31">
        <v>0</v>
      </c>
      <c r="DC42">
        <v>0</v>
      </c>
      <c r="DD42" s="31">
        <v>0</v>
      </c>
      <c r="DE42">
        <v>0</v>
      </c>
      <c r="DF42" s="31">
        <v>0</v>
      </c>
      <c r="DG42">
        <v>0</v>
      </c>
      <c r="DH42" s="31">
        <v>0</v>
      </c>
      <c r="DI42">
        <v>0</v>
      </c>
      <c r="DJ42" s="31">
        <v>0</v>
      </c>
      <c r="DK42">
        <v>0</v>
      </c>
      <c r="DL42" s="31">
        <v>0</v>
      </c>
      <c r="DM42">
        <v>0</v>
      </c>
      <c r="DN42" s="31">
        <v>0</v>
      </c>
      <c r="DO42">
        <v>0</v>
      </c>
      <c r="DP42" s="31">
        <v>0</v>
      </c>
      <c r="DQ42">
        <v>0</v>
      </c>
      <c r="DR42" s="31">
        <v>0</v>
      </c>
      <c r="DS42">
        <v>0</v>
      </c>
      <c r="DT42" s="31">
        <v>0</v>
      </c>
      <c r="DU42">
        <v>0</v>
      </c>
      <c r="DV42" s="31">
        <v>247618.05</v>
      </c>
      <c r="DW42" s="5">
        <v>3.8399999999999997E-2</v>
      </c>
      <c r="DX42" s="31">
        <v>0</v>
      </c>
      <c r="DY42">
        <v>0</v>
      </c>
      <c r="DZ42" s="31">
        <v>0</v>
      </c>
      <c r="EA42">
        <v>0</v>
      </c>
      <c r="EB42" s="31">
        <v>0</v>
      </c>
      <c r="EC42">
        <v>0</v>
      </c>
      <c r="ED42" s="31">
        <v>0</v>
      </c>
      <c r="EE42">
        <v>0</v>
      </c>
      <c r="EF42" s="31">
        <v>0</v>
      </c>
      <c r="EG42">
        <v>0</v>
      </c>
      <c r="EH42" s="31">
        <v>0</v>
      </c>
      <c r="EI42">
        <v>0</v>
      </c>
      <c r="EJ42" s="31">
        <v>2909599.3</v>
      </c>
      <c r="EK42" s="5">
        <v>1.927</v>
      </c>
      <c r="EL42" s="31">
        <v>0</v>
      </c>
      <c r="EM42">
        <v>0</v>
      </c>
      <c r="EN42" s="31">
        <v>0</v>
      </c>
      <c r="EO42">
        <v>0</v>
      </c>
      <c r="EP42" s="31">
        <v>0</v>
      </c>
      <c r="EQ42">
        <v>0</v>
      </c>
      <c r="ER42" s="31">
        <v>6585006.1900000004</v>
      </c>
      <c r="ES42" s="5">
        <v>0.86119999999999997</v>
      </c>
      <c r="ET42" s="31">
        <v>0</v>
      </c>
      <c r="EU42">
        <v>0</v>
      </c>
      <c r="EV42" s="31">
        <v>0</v>
      </c>
      <c r="EW42">
        <v>0</v>
      </c>
      <c r="EX42" s="31">
        <v>0</v>
      </c>
      <c r="EY42">
        <v>0</v>
      </c>
      <c r="EZ42" s="31">
        <v>0</v>
      </c>
      <c r="FA42">
        <v>0</v>
      </c>
      <c r="FB42" s="31">
        <v>0</v>
      </c>
      <c r="FC42">
        <v>0</v>
      </c>
      <c r="FD42" s="31">
        <v>0</v>
      </c>
      <c r="FE42">
        <v>0</v>
      </c>
      <c r="FF42" s="31">
        <v>0</v>
      </c>
      <c r="FG42">
        <v>0</v>
      </c>
      <c r="FH42" s="31">
        <v>0</v>
      </c>
      <c r="FI42">
        <v>0</v>
      </c>
      <c r="FJ42" s="31">
        <v>0</v>
      </c>
      <c r="FK42">
        <v>0</v>
      </c>
    </row>
    <row r="43" spans="1:167" ht="14.25" thickTop="1" thickBot="1">
      <c r="A43" s="289" t="s">
        <v>207</v>
      </c>
      <c r="B43" s="238">
        <v>23728723875.299999</v>
      </c>
      <c r="C43" s="290">
        <v>37.635800000000003</v>
      </c>
      <c r="D43" s="238">
        <v>3877360.86</v>
      </c>
      <c r="E43" s="290">
        <v>0.8448</v>
      </c>
      <c r="F43" s="238">
        <v>1096069.4099999999</v>
      </c>
      <c r="G43" s="290">
        <v>0.91039999999999999</v>
      </c>
      <c r="H43" s="238">
        <v>1179150.57</v>
      </c>
      <c r="I43" s="290">
        <v>1.3268</v>
      </c>
      <c r="J43" s="238">
        <v>28648490.640000001</v>
      </c>
      <c r="K43" s="290">
        <v>2.4409999999999998</v>
      </c>
      <c r="L43" s="238">
        <v>33324710.670000002</v>
      </c>
      <c r="M43" s="290">
        <v>2.4415</v>
      </c>
      <c r="N43" s="238">
        <v>100876.62</v>
      </c>
      <c r="O43" s="290">
        <v>0.13039999999999999</v>
      </c>
      <c r="P43" s="238">
        <v>466390.02</v>
      </c>
      <c r="Q43" s="290">
        <v>0.6915</v>
      </c>
      <c r="R43" s="238">
        <v>1113781.54</v>
      </c>
      <c r="S43" s="290">
        <v>0.83460000000000001</v>
      </c>
      <c r="T43" s="238">
        <v>12354846240.969999</v>
      </c>
      <c r="U43" s="290">
        <v>47.283299999999997</v>
      </c>
      <c r="V43" s="238">
        <v>1496386.85</v>
      </c>
      <c r="W43" s="290">
        <v>14.659000000000001</v>
      </c>
      <c r="X43" s="238">
        <v>736867.49</v>
      </c>
      <c r="Y43" s="290">
        <v>0.39250000000000002</v>
      </c>
      <c r="Z43" s="238">
        <v>17831125.829999998</v>
      </c>
      <c r="AA43" s="290">
        <v>1.9774</v>
      </c>
      <c r="AB43" s="238">
        <v>123583567.55</v>
      </c>
      <c r="AC43" s="290">
        <v>59.676600000000001</v>
      </c>
      <c r="AD43" s="238">
        <v>16168768.779999999</v>
      </c>
      <c r="AE43" s="290">
        <v>4.7735000000000003</v>
      </c>
      <c r="AF43" s="238">
        <v>188176.56</v>
      </c>
      <c r="AG43" s="290">
        <v>0.44640000000000002</v>
      </c>
      <c r="AH43" s="238">
        <v>8100.98</v>
      </c>
      <c r="AI43" s="290">
        <v>4.4400000000000002E-2</v>
      </c>
      <c r="AJ43" s="238">
        <v>325277.48</v>
      </c>
      <c r="AK43" s="290">
        <v>0.78420000000000001</v>
      </c>
      <c r="AL43" s="238">
        <v>1529963.91</v>
      </c>
      <c r="AM43" s="290">
        <v>0.80310000000000004</v>
      </c>
      <c r="AN43" s="238">
        <v>540059.74</v>
      </c>
      <c r="AO43" s="290">
        <v>0.21959999999999999</v>
      </c>
      <c r="AP43" s="238">
        <v>133064010.34999999</v>
      </c>
      <c r="AQ43" s="290">
        <v>55.442999999999998</v>
      </c>
      <c r="AR43" s="238">
        <v>3441573154.9200001</v>
      </c>
      <c r="AS43" s="290">
        <v>55.195900000000002</v>
      </c>
      <c r="AT43" s="238">
        <v>102557.1</v>
      </c>
      <c r="AU43" s="290">
        <v>9.2413000000000007</v>
      </c>
      <c r="AV43" s="238">
        <v>30211741.940000001</v>
      </c>
      <c r="AW43" s="290">
        <v>44.230200000000004</v>
      </c>
      <c r="AX43" s="238">
        <v>5044143.28</v>
      </c>
      <c r="AY43" s="290">
        <v>4.9827000000000004</v>
      </c>
      <c r="AZ43" s="238">
        <v>-8447.57</v>
      </c>
      <c r="BA43" s="290">
        <v>-2.8E-3</v>
      </c>
      <c r="BB43" s="238">
        <v>7569618.6500000004</v>
      </c>
      <c r="BC43" s="290">
        <v>3.0145</v>
      </c>
      <c r="BD43" s="238">
        <v>31914346.129999999</v>
      </c>
      <c r="BE43" s="290">
        <v>4.5105000000000004</v>
      </c>
      <c r="BF43" s="238">
        <v>141468.23000000001</v>
      </c>
      <c r="BG43" s="290">
        <v>0.17319999999999999</v>
      </c>
      <c r="BH43" s="238">
        <v>1351928.37</v>
      </c>
      <c r="BI43" s="290">
        <v>1.1388</v>
      </c>
      <c r="BJ43" s="238">
        <v>3969745.57</v>
      </c>
      <c r="BK43" s="290">
        <v>2.5325000000000002</v>
      </c>
      <c r="BL43" s="238">
        <v>21559.87</v>
      </c>
      <c r="BM43" s="290">
        <v>2.1558000000000002</v>
      </c>
      <c r="BN43" s="238">
        <v>1163848473.96</v>
      </c>
      <c r="BO43" s="290">
        <v>33.509099999999997</v>
      </c>
      <c r="BP43" s="238">
        <v>502397.22</v>
      </c>
      <c r="BQ43" s="290">
        <v>51.265599999999999</v>
      </c>
      <c r="BR43" s="238">
        <v>6175131.2999999998</v>
      </c>
      <c r="BS43" s="290">
        <v>3.1669999999999998</v>
      </c>
      <c r="BT43" s="238">
        <v>39185720.979999997</v>
      </c>
      <c r="BU43" s="290">
        <v>8.6399000000000008</v>
      </c>
      <c r="BV43" s="238">
        <v>13118482</v>
      </c>
      <c r="BW43" s="290">
        <v>54.794400000000003</v>
      </c>
      <c r="BX43" s="238">
        <v>331233.36</v>
      </c>
      <c r="BY43" s="290">
        <v>0.93589999999999995</v>
      </c>
      <c r="BZ43" s="238">
        <v>2015656</v>
      </c>
      <c r="CA43" s="290">
        <v>0.55979999999999996</v>
      </c>
      <c r="CB43" s="238">
        <v>6769840.2999999998</v>
      </c>
      <c r="CC43" s="290">
        <v>1.2865</v>
      </c>
      <c r="CD43" s="238">
        <v>93370.98</v>
      </c>
      <c r="CE43" s="290">
        <v>5.0420999999999996</v>
      </c>
      <c r="CF43" s="238">
        <v>14070963.119999999</v>
      </c>
      <c r="CG43" s="290">
        <v>51.248100000000001</v>
      </c>
      <c r="CH43" s="238">
        <v>2185760771.9400001</v>
      </c>
      <c r="CI43" s="290">
        <v>61.164900000000003</v>
      </c>
      <c r="CJ43" s="238">
        <v>598803.13</v>
      </c>
      <c r="CK43" s="290">
        <v>0.39850000000000002</v>
      </c>
      <c r="CL43" s="238">
        <v>13969827.189999999</v>
      </c>
      <c r="CM43" s="290">
        <v>2.3961999999999999</v>
      </c>
      <c r="CN43" s="238">
        <v>9321312.5500000007</v>
      </c>
      <c r="CO43" s="290">
        <v>1.8842000000000001</v>
      </c>
      <c r="CP43" s="238">
        <v>1419354</v>
      </c>
      <c r="CQ43" s="290">
        <v>8.1798000000000002</v>
      </c>
      <c r="CR43" s="238">
        <v>198647.77</v>
      </c>
      <c r="CS43" s="290">
        <v>0.66420000000000001</v>
      </c>
      <c r="CT43" s="238">
        <v>1020556.24</v>
      </c>
      <c r="CU43" s="290">
        <v>2.3672</v>
      </c>
      <c r="CV43" s="238">
        <v>560113.75</v>
      </c>
      <c r="CW43" s="290">
        <v>1.42</v>
      </c>
      <c r="CX43" s="238">
        <v>1295285123.3900001</v>
      </c>
      <c r="CY43" s="290">
        <v>77.804199999999994</v>
      </c>
      <c r="CZ43" s="238">
        <v>335764944.64999998</v>
      </c>
      <c r="DA43" s="290">
        <v>55.601599999999998</v>
      </c>
      <c r="DB43" s="238">
        <v>340746930.88</v>
      </c>
      <c r="DC43" s="290">
        <v>43.780299999999997</v>
      </c>
      <c r="DD43" s="238">
        <v>1396424.18</v>
      </c>
      <c r="DE43" s="290">
        <v>1.4984</v>
      </c>
      <c r="DF43" s="238">
        <v>1833805.29</v>
      </c>
      <c r="DG43" s="290">
        <v>2.2856000000000001</v>
      </c>
      <c r="DH43" s="238">
        <v>324398.32</v>
      </c>
      <c r="DI43" s="290">
        <v>0.49440000000000001</v>
      </c>
      <c r="DJ43" s="238">
        <v>13013141.560000001</v>
      </c>
      <c r="DK43" s="290">
        <v>2.0156999999999998</v>
      </c>
      <c r="DL43" s="238">
        <v>7822327.25</v>
      </c>
      <c r="DM43" s="290">
        <v>1.7334000000000001</v>
      </c>
      <c r="DN43" s="238">
        <v>4657626.4400000004</v>
      </c>
      <c r="DO43" s="290">
        <v>1.1233</v>
      </c>
      <c r="DP43" s="238">
        <v>2732597.63</v>
      </c>
      <c r="DQ43" s="290">
        <v>0.91149999999999998</v>
      </c>
      <c r="DR43" s="238">
        <v>3024306.36</v>
      </c>
      <c r="DS43" s="290">
        <v>2.6585000000000001</v>
      </c>
      <c r="DT43" s="238">
        <v>5294013.09</v>
      </c>
      <c r="DU43" s="290">
        <v>2.2757000000000001</v>
      </c>
      <c r="DV43" s="238">
        <v>306965108.63</v>
      </c>
      <c r="DW43" s="290">
        <v>47.618200000000002</v>
      </c>
      <c r="DX43" s="238">
        <v>233575.86</v>
      </c>
      <c r="DY43" s="290">
        <v>0.40139999999999998</v>
      </c>
      <c r="DZ43" s="238">
        <v>105423.89</v>
      </c>
      <c r="EA43" s="290">
        <v>0.99150000000000005</v>
      </c>
      <c r="EB43" s="238">
        <v>163349.60999999999</v>
      </c>
      <c r="EC43" s="290">
        <v>5.1853999999999996</v>
      </c>
      <c r="ED43" s="238">
        <v>483378.03</v>
      </c>
      <c r="EE43" s="290">
        <v>19.117799999999999</v>
      </c>
      <c r="EF43" s="238">
        <v>988381.82</v>
      </c>
      <c r="EG43" s="290">
        <v>0.2959</v>
      </c>
      <c r="EH43" s="238">
        <v>390168.4</v>
      </c>
      <c r="EI43" s="290">
        <v>9.3299999999999994E-2</v>
      </c>
      <c r="EJ43" s="238">
        <v>88620232.840000004</v>
      </c>
      <c r="EK43" s="290">
        <v>58.693100000000001</v>
      </c>
      <c r="EL43" s="238">
        <v>167532.35</v>
      </c>
      <c r="EM43" s="290">
        <v>0.125</v>
      </c>
      <c r="EN43" s="238">
        <v>3741869</v>
      </c>
      <c r="EO43" s="290">
        <v>1.5688</v>
      </c>
      <c r="EP43" s="238">
        <v>1254312.0900000001</v>
      </c>
      <c r="EQ43" s="290">
        <v>1.2936000000000001</v>
      </c>
      <c r="ER43" s="238">
        <v>494663278.5</v>
      </c>
      <c r="ES43" s="290">
        <v>64.693700000000007</v>
      </c>
      <c r="ET43" s="238">
        <v>552778468.99000001</v>
      </c>
      <c r="EU43" s="290">
        <v>48.741900000000001</v>
      </c>
      <c r="EV43" s="238">
        <v>352049459.56</v>
      </c>
      <c r="EW43" s="290">
        <v>47.526600000000002</v>
      </c>
      <c r="EX43" s="238">
        <v>185484740.63</v>
      </c>
      <c r="EY43" s="290">
        <v>27.895600000000002</v>
      </c>
      <c r="EZ43" s="238">
        <v>12256476.050000001</v>
      </c>
      <c r="FA43" s="290">
        <v>1.1222000000000001</v>
      </c>
      <c r="FB43" s="238">
        <v>208818.6</v>
      </c>
      <c r="FC43" s="290">
        <v>0.29360000000000003</v>
      </c>
      <c r="FD43" s="238">
        <v>2296998.75</v>
      </c>
      <c r="FE43" s="290">
        <v>4.3243999999999998</v>
      </c>
      <c r="FF43" s="238">
        <v>593987.98</v>
      </c>
      <c r="FG43" s="290">
        <v>0.33689999999999998</v>
      </c>
      <c r="FH43" s="238">
        <v>11559267.439999999</v>
      </c>
      <c r="FI43" s="290">
        <v>1.8065</v>
      </c>
      <c r="FJ43" s="238">
        <v>845558.14</v>
      </c>
      <c r="FK43" s="290">
        <v>1.0639000000000001</v>
      </c>
    </row>
    <row r="44" spans="1:167" ht="14.25" thickTop="1" thickBot="1">
      <c r="A44" s="289" t="s">
        <v>622</v>
      </c>
      <c r="B44" s="238">
        <v>1195511053.3599999</v>
      </c>
      <c r="C44" s="290">
        <v>1.8962000000000001</v>
      </c>
      <c r="D44" s="238">
        <v>0</v>
      </c>
      <c r="E44" s="289">
        <v>0</v>
      </c>
      <c r="F44" s="238">
        <v>0</v>
      </c>
      <c r="G44" s="289">
        <v>0</v>
      </c>
      <c r="H44" s="238">
        <v>0</v>
      </c>
      <c r="I44" s="289">
        <v>0</v>
      </c>
      <c r="J44" s="238">
        <v>5582109.9000000004</v>
      </c>
      <c r="K44" s="290">
        <v>0.47560000000000002</v>
      </c>
      <c r="L44" s="238">
        <v>6479901.25</v>
      </c>
      <c r="M44" s="290">
        <v>0.47470000000000001</v>
      </c>
      <c r="N44" s="238">
        <v>0</v>
      </c>
      <c r="O44" s="289">
        <v>0</v>
      </c>
      <c r="P44" s="238">
        <v>0</v>
      </c>
      <c r="Q44" s="289">
        <v>0</v>
      </c>
      <c r="R44" s="238">
        <v>0</v>
      </c>
      <c r="S44" s="289">
        <v>0</v>
      </c>
      <c r="T44" s="238">
        <v>100265755.25</v>
      </c>
      <c r="U44" s="290">
        <v>0.38369999999999999</v>
      </c>
      <c r="V44" s="238">
        <v>0</v>
      </c>
      <c r="W44" s="289">
        <v>0</v>
      </c>
      <c r="X44" s="238">
        <v>0</v>
      </c>
      <c r="Y44" s="289">
        <v>0</v>
      </c>
      <c r="Z44" s="238">
        <v>0</v>
      </c>
      <c r="AA44" s="289">
        <v>0</v>
      </c>
      <c r="AB44" s="238">
        <v>31088978.100000001</v>
      </c>
      <c r="AC44" s="290">
        <v>15.0124</v>
      </c>
      <c r="AD44" s="238">
        <v>348.18</v>
      </c>
      <c r="AE44" s="290">
        <v>1E-4</v>
      </c>
      <c r="AF44" s="238">
        <v>0</v>
      </c>
      <c r="AG44" s="289">
        <v>0</v>
      </c>
      <c r="AH44" s="238">
        <v>0</v>
      </c>
      <c r="AI44" s="289">
        <v>0</v>
      </c>
      <c r="AJ44" s="238">
        <v>0</v>
      </c>
      <c r="AK44" s="289">
        <v>0</v>
      </c>
      <c r="AL44" s="238">
        <v>0</v>
      </c>
      <c r="AM44" s="289">
        <v>0</v>
      </c>
      <c r="AN44" s="238">
        <v>0</v>
      </c>
      <c r="AO44" s="289">
        <v>0</v>
      </c>
      <c r="AP44" s="238">
        <v>1.02</v>
      </c>
      <c r="AQ44" s="290">
        <v>0</v>
      </c>
      <c r="AR44" s="238">
        <v>301906448.06</v>
      </c>
      <c r="AS44" s="290">
        <v>4.8419999999999996</v>
      </c>
      <c r="AT44" s="238">
        <v>0</v>
      </c>
      <c r="AU44" s="289">
        <v>0</v>
      </c>
      <c r="AV44" s="238">
        <v>2871361.09</v>
      </c>
      <c r="AW44" s="290">
        <v>4.2037000000000004</v>
      </c>
      <c r="AX44" s="238">
        <v>0</v>
      </c>
      <c r="AY44" s="289">
        <v>0</v>
      </c>
      <c r="AZ44" s="238">
        <v>0</v>
      </c>
      <c r="BA44" s="289">
        <v>0</v>
      </c>
      <c r="BB44" s="238">
        <v>0</v>
      </c>
      <c r="BC44" s="289">
        <v>0</v>
      </c>
      <c r="BD44" s="238">
        <v>0</v>
      </c>
      <c r="BE44" s="289">
        <v>0</v>
      </c>
      <c r="BF44" s="238">
        <v>0</v>
      </c>
      <c r="BG44" s="289">
        <v>0</v>
      </c>
      <c r="BH44" s="238">
        <v>0</v>
      </c>
      <c r="BI44" s="289">
        <v>0</v>
      </c>
      <c r="BJ44" s="238">
        <v>8803895.7200000007</v>
      </c>
      <c r="BK44" s="290">
        <v>5.6165000000000003</v>
      </c>
      <c r="BL44" s="238">
        <v>0</v>
      </c>
      <c r="BM44" s="289">
        <v>0</v>
      </c>
      <c r="BN44" s="238">
        <v>228652626.56</v>
      </c>
      <c r="BO44" s="290">
        <v>6.5833000000000004</v>
      </c>
      <c r="BP44" s="238">
        <v>196096.88</v>
      </c>
      <c r="BQ44" s="290">
        <v>20.010100000000001</v>
      </c>
      <c r="BR44" s="238">
        <v>133334.96</v>
      </c>
      <c r="BS44" s="290">
        <v>6.8400000000000002E-2</v>
      </c>
      <c r="BT44" s="238">
        <v>0</v>
      </c>
      <c r="BU44" s="289">
        <v>0</v>
      </c>
      <c r="BV44" s="238">
        <v>0</v>
      </c>
      <c r="BW44" s="289">
        <v>0</v>
      </c>
      <c r="BX44" s="238">
        <v>0</v>
      </c>
      <c r="BY44" s="289">
        <v>0</v>
      </c>
      <c r="BZ44" s="238">
        <v>0</v>
      </c>
      <c r="CA44" s="289">
        <v>0</v>
      </c>
      <c r="CB44" s="238">
        <v>0</v>
      </c>
      <c r="CC44" s="289">
        <v>0</v>
      </c>
      <c r="CD44" s="238">
        <v>0</v>
      </c>
      <c r="CE44" s="289">
        <v>0</v>
      </c>
      <c r="CF44" s="238">
        <v>1959466.35</v>
      </c>
      <c r="CG44" s="290">
        <v>7.1365999999999996</v>
      </c>
      <c r="CH44" s="238">
        <v>224944558.97999999</v>
      </c>
      <c r="CI44" s="290">
        <v>6.2946999999999997</v>
      </c>
      <c r="CJ44" s="238">
        <v>1964634.34</v>
      </c>
      <c r="CK44" s="290">
        <v>1.3072999999999999</v>
      </c>
      <c r="CL44" s="238">
        <v>0</v>
      </c>
      <c r="CM44" s="289">
        <v>0</v>
      </c>
      <c r="CN44" s="238">
        <v>0</v>
      </c>
      <c r="CO44" s="289">
        <v>0</v>
      </c>
      <c r="CP44" s="238">
        <v>0</v>
      </c>
      <c r="CQ44" s="289">
        <v>0</v>
      </c>
      <c r="CR44" s="238">
        <v>0</v>
      </c>
      <c r="CS44" s="289">
        <v>0</v>
      </c>
      <c r="CT44" s="238">
        <v>0</v>
      </c>
      <c r="CU44" s="289">
        <v>0</v>
      </c>
      <c r="CV44" s="238">
        <v>0</v>
      </c>
      <c r="CW44" s="289">
        <v>0</v>
      </c>
      <c r="CX44" s="238">
        <v>0</v>
      </c>
      <c r="CY44" s="289">
        <v>0</v>
      </c>
      <c r="CZ44" s="238">
        <v>39056094.189999998</v>
      </c>
      <c r="DA44" s="290">
        <v>6.4676</v>
      </c>
      <c r="DB44" s="238">
        <v>136606691.13</v>
      </c>
      <c r="DC44" s="290">
        <v>17.5517</v>
      </c>
      <c r="DD44" s="238">
        <v>418031.61</v>
      </c>
      <c r="DE44" s="290">
        <v>0.44850000000000001</v>
      </c>
      <c r="DF44" s="238">
        <v>493.95</v>
      </c>
      <c r="DG44" s="290">
        <v>5.9999999999999995E-4</v>
      </c>
      <c r="DH44" s="238">
        <v>64228.44</v>
      </c>
      <c r="DI44" s="290">
        <v>9.7900000000000001E-2</v>
      </c>
      <c r="DJ44" s="238">
        <v>0</v>
      </c>
      <c r="DK44" s="289">
        <v>0</v>
      </c>
      <c r="DL44" s="238">
        <v>0</v>
      </c>
      <c r="DM44" s="289">
        <v>0</v>
      </c>
      <c r="DN44" s="238">
        <v>0</v>
      </c>
      <c r="DO44" s="289">
        <v>0</v>
      </c>
      <c r="DP44" s="238">
        <v>0</v>
      </c>
      <c r="DQ44" s="289">
        <v>0</v>
      </c>
      <c r="DR44" s="238">
        <v>48711.01</v>
      </c>
      <c r="DS44" s="290">
        <v>4.2799999999999998E-2</v>
      </c>
      <c r="DT44" s="238">
        <v>2015.24</v>
      </c>
      <c r="DU44" s="290">
        <v>8.9999999999999998E-4</v>
      </c>
      <c r="DV44" s="238">
        <v>73830451.209999993</v>
      </c>
      <c r="DW44" s="290">
        <v>11.452999999999999</v>
      </c>
      <c r="DX44" s="238">
        <v>0</v>
      </c>
      <c r="DY44" s="289">
        <v>0</v>
      </c>
      <c r="DZ44" s="238">
        <v>0</v>
      </c>
      <c r="EA44" s="289">
        <v>0</v>
      </c>
      <c r="EB44" s="238">
        <v>0</v>
      </c>
      <c r="EC44" s="289">
        <v>0</v>
      </c>
      <c r="ED44" s="238">
        <v>0</v>
      </c>
      <c r="EE44" s="289">
        <v>0</v>
      </c>
      <c r="EF44" s="238">
        <v>0</v>
      </c>
      <c r="EG44" s="289">
        <v>0</v>
      </c>
      <c r="EH44" s="238">
        <v>0</v>
      </c>
      <c r="EI44" s="289">
        <v>0</v>
      </c>
      <c r="EJ44" s="238">
        <v>13968732.67</v>
      </c>
      <c r="EK44" s="290">
        <v>9.2515000000000001</v>
      </c>
      <c r="EL44" s="238">
        <v>0</v>
      </c>
      <c r="EM44" s="289">
        <v>0</v>
      </c>
      <c r="EN44" s="238">
        <v>16666087.27</v>
      </c>
      <c r="EO44" s="290">
        <v>6.9873000000000003</v>
      </c>
      <c r="EP44" s="238">
        <v>0</v>
      </c>
      <c r="EQ44" s="289">
        <v>0</v>
      </c>
      <c r="ER44" s="238">
        <v>0</v>
      </c>
      <c r="ES44" s="289">
        <v>0</v>
      </c>
      <c r="ET44" s="238">
        <v>0</v>
      </c>
      <c r="EU44" s="289">
        <v>0</v>
      </c>
      <c r="EV44" s="238">
        <v>0</v>
      </c>
      <c r="EW44" s="289">
        <v>0</v>
      </c>
      <c r="EX44" s="238">
        <v>0</v>
      </c>
      <c r="EY44" s="289">
        <v>0</v>
      </c>
      <c r="EZ44" s="238">
        <v>0</v>
      </c>
      <c r="FA44" s="289">
        <v>0</v>
      </c>
      <c r="FB44" s="238">
        <v>0</v>
      </c>
      <c r="FC44" s="289">
        <v>0</v>
      </c>
      <c r="FD44" s="238">
        <v>0</v>
      </c>
      <c r="FE44" s="289">
        <v>0</v>
      </c>
      <c r="FF44" s="238">
        <v>0</v>
      </c>
      <c r="FG44" s="289">
        <v>0</v>
      </c>
      <c r="FH44" s="238">
        <v>0</v>
      </c>
      <c r="FI44" s="289">
        <v>0</v>
      </c>
      <c r="FJ44" s="238">
        <v>0</v>
      </c>
      <c r="FK44" s="289">
        <v>0</v>
      </c>
    </row>
    <row r="45" spans="1:167" ht="14.25" thickTop="1" thickBot="1">
      <c r="A45" s="289" t="s">
        <v>209</v>
      </c>
      <c r="B45" s="238">
        <v>24924234928.66</v>
      </c>
      <c r="C45" s="290">
        <v>39.5319</v>
      </c>
      <c r="D45" s="238">
        <v>3877360.86</v>
      </c>
      <c r="E45" s="290">
        <v>0.8448</v>
      </c>
      <c r="F45" s="238">
        <v>1096069.4099999999</v>
      </c>
      <c r="G45" s="290">
        <v>0.91039999999999999</v>
      </c>
      <c r="H45" s="238">
        <v>1179150.57</v>
      </c>
      <c r="I45" s="290">
        <v>1.3268</v>
      </c>
      <c r="J45" s="238">
        <v>34230600.539999999</v>
      </c>
      <c r="K45" s="290">
        <v>2.9165999999999999</v>
      </c>
      <c r="L45" s="238">
        <v>39804611.920000002</v>
      </c>
      <c r="M45" s="290">
        <v>2.9161999999999999</v>
      </c>
      <c r="N45" s="238">
        <v>100876.62</v>
      </c>
      <c r="O45" s="290">
        <v>0.13039999999999999</v>
      </c>
      <c r="P45" s="238">
        <v>466390.02</v>
      </c>
      <c r="Q45" s="290">
        <v>0.6915</v>
      </c>
      <c r="R45" s="238">
        <v>1113781.54</v>
      </c>
      <c r="S45" s="290">
        <v>0.83460000000000001</v>
      </c>
      <c r="T45" s="238">
        <v>12455111996.219999</v>
      </c>
      <c r="U45" s="290">
        <v>47.667099999999998</v>
      </c>
      <c r="V45" s="238">
        <v>1496386.85</v>
      </c>
      <c r="W45" s="290">
        <v>14.659000000000001</v>
      </c>
      <c r="X45" s="238">
        <v>736867.49</v>
      </c>
      <c r="Y45" s="290">
        <v>0.39250000000000002</v>
      </c>
      <c r="Z45" s="238">
        <v>17831125.829999998</v>
      </c>
      <c r="AA45" s="290">
        <v>1.9774</v>
      </c>
      <c r="AB45" s="238">
        <v>154672545.65000001</v>
      </c>
      <c r="AC45" s="290">
        <v>74.688900000000004</v>
      </c>
      <c r="AD45" s="238">
        <v>16169116.960000001</v>
      </c>
      <c r="AE45" s="290">
        <v>4.7736999999999998</v>
      </c>
      <c r="AF45" s="238">
        <v>188176.56</v>
      </c>
      <c r="AG45" s="290">
        <v>0.44640000000000002</v>
      </c>
      <c r="AH45" s="238">
        <v>8100.98</v>
      </c>
      <c r="AI45" s="290">
        <v>4.4400000000000002E-2</v>
      </c>
      <c r="AJ45" s="238">
        <v>325277.48</v>
      </c>
      <c r="AK45" s="290">
        <v>0.78420000000000001</v>
      </c>
      <c r="AL45" s="238">
        <v>1529963.91</v>
      </c>
      <c r="AM45" s="290">
        <v>0.80310000000000004</v>
      </c>
      <c r="AN45" s="238">
        <v>540059.74</v>
      </c>
      <c r="AO45" s="290">
        <v>0.21959999999999999</v>
      </c>
      <c r="AP45" s="238">
        <v>133064011.37</v>
      </c>
      <c r="AQ45" s="290">
        <v>55.442999999999998</v>
      </c>
      <c r="AR45" s="238">
        <v>3743479602.98</v>
      </c>
      <c r="AS45" s="290">
        <v>60.0379</v>
      </c>
      <c r="AT45" s="238">
        <v>102557.1</v>
      </c>
      <c r="AU45" s="290">
        <v>9.2413000000000007</v>
      </c>
      <c r="AV45" s="238">
        <v>33083103.030000001</v>
      </c>
      <c r="AW45" s="290">
        <v>48.433900000000001</v>
      </c>
      <c r="AX45" s="238">
        <v>5044143.28</v>
      </c>
      <c r="AY45" s="290">
        <v>4.9827000000000004</v>
      </c>
      <c r="AZ45" s="238">
        <v>-8447.57</v>
      </c>
      <c r="BA45" s="290">
        <v>-2.8E-3</v>
      </c>
      <c r="BB45" s="238">
        <v>7569618.6500000004</v>
      </c>
      <c r="BC45" s="290">
        <v>3.0145</v>
      </c>
      <c r="BD45" s="238">
        <v>31914346.129999999</v>
      </c>
      <c r="BE45" s="290">
        <v>4.5105000000000004</v>
      </c>
      <c r="BF45" s="238">
        <v>141468.23000000001</v>
      </c>
      <c r="BG45" s="290">
        <v>0.17319999999999999</v>
      </c>
      <c r="BH45" s="238">
        <v>1351928.37</v>
      </c>
      <c r="BI45" s="290">
        <v>1.1388</v>
      </c>
      <c r="BJ45" s="238">
        <v>12773641.289999999</v>
      </c>
      <c r="BK45" s="290">
        <v>8.1489999999999991</v>
      </c>
      <c r="BL45" s="238">
        <v>21559.87</v>
      </c>
      <c r="BM45" s="290">
        <v>2.1558000000000002</v>
      </c>
      <c r="BN45" s="238">
        <v>1392501100.52</v>
      </c>
      <c r="BO45" s="290">
        <v>40.092300000000002</v>
      </c>
      <c r="BP45" s="238">
        <v>698494.1</v>
      </c>
      <c r="BQ45" s="290">
        <v>71.275700000000001</v>
      </c>
      <c r="BR45" s="238">
        <v>6308466.2599999998</v>
      </c>
      <c r="BS45" s="290">
        <v>3.2353999999999998</v>
      </c>
      <c r="BT45" s="238">
        <v>39185720.979999997</v>
      </c>
      <c r="BU45" s="290">
        <v>8.6399000000000008</v>
      </c>
      <c r="BV45" s="238">
        <v>13118482</v>
      </c>
      <c r="BW45" s="290">
        <v>54.794400000000003</v>
      </c>
      <c r="BX45" s="238">
        <v>331233.36</v>
      </c>
      <c r="BY45" s="290">
        <v>0.93589999999999995</v>
      </c>
      <c r="BZ45" s="238">
        <v>2015656</v>
      </c>
      <c r="CA45" s="290">
        <v>0.55979999999999996</v>
      </c>
      <c r="CB45" s="238">
        <v>6769840.2999999998</v>
      </c>
      <c r="CC45" s="290">
        <v>1.2865</v>
      </c>
      <c r="CD45" s="238">
        <v>93370.98</v>
      </c>
      <c r="CE45" s="290">
        <v>5.0420999999999996</v>
      </c>
      <c r="CF45" s="238">
        <v>16030429.470000001</v>
      </c>
      <c r="CG45" s="290">
        <v>58.384700000000002</v>
      </c>
      <c r="CH45" s="238">
        <v>2410705330.9200001</v>
      </c>
      <c r="CI45" s="290">
        <v>67.459599999999995</v>
      </c>
      <c r="CJ45" s="238">
        <v>2563437.4700000002</v>
      </c>
      <c r="CK45" s="290">
        <v>1.7057</v>
      </c>
      <c r="CL45" s="238">
        <v>13969827.189999999</v>
      </c>
      <c r="CM45" s="290">
        <v>2.3961999999999999</v>
      </c>
      <c r="CN45" s="238">
        <v>9321312.5500000007</v>
      </c>
      <c r="CO45" s="290">
        <v>1.8842000000000001</v>
      </c>
      <c r="CP45" s="238">
        <v>1419354</v>
      </c>
      <c r="CQ45" s="290">
        <v>8.1798000000000002</v>
      </c>
      <c r="CR45" s="238">
        <v>198647.77</v>
      </c>
      <c r="CS45" s="290">
        <v>0.66420000000000001</v>
      </c>
      <c r="CT45" s="238">
        <v>1020556.24</v>
      </c>
      <c r="CU45" s="290">
        <v>2.3672</v>
      </c>
      <c r="CV45" s="238">
        <v>560113.75</v>
      </c>
      <c r="CW45" s="290">
        <v>1.42</v>
      </c>
      <c r="CX45" s="238">
        <v>1295285123.3900001</v>
      </c>
      <c r="CY45" s="290">
        <v>77.804199999999994</v>
      </c>
      <c r="CZ45" s="238">
        <v>374821038.83999997</v>
      </c>
      <c r="DA45" s="290">
        <v>62.069200000000002</v>
      </c>
      <c r="DB45" s="238">
        <v>477353622.00999999</v>
      </c>
      <c r="DC45" s="290">
        <v>61.331899999999997</v>
      </c>
      <c r="DD45" s="238">
        <v>1814455.79</v>
      </c>
      <c r="DE45" s="290">
        <v>1.9469000000000001</v>
      </c>
      <c r="DF45" s="238">
        <v>1834299.24</v>
      </c>
      <c r="DG45" s="290">
        <v>2.2862</v>
      </c>
      <c r="DH45" s="238">
        <v>388626.76</v>
      </c>
      <c r="DI45" s="290">
        <v>0.59230000000000005</v>
      </c>
      <c r="DJ45" s="238">
        <v>13013141.560000001</v>
      </c>
      <c r="DK45" s="290">
        <v>2.0156999999999998</v>
      </c>
      <c r="DL45" s="238">
        <v>7822327.25</v>
      </c>
      <c r="DM45" s="290">
        <v>1.7334000000000001</v>
      </c>
      <c r="DN45" s="238">
        <v>4657626.4400000004</v>
      </c>
      <c r="DO45" s="290">
        <v>1.1233</v>
      </c>
      <c r="DP45" s="238">
        <v>2732597.63</v>
      </c>
      <c r="DQ45" s="290">
        <v>0.91149999999999998</v>
      </c>
      <c r="DR45" s="238">
        <v>3073017.37</v>
      </c>
      <c r="DS45" s="290">
        <v>2.7012999999999998</v>
      </c>
      <c r="DT45" s="238">
        <v>5296028.33</v>
      </c>
      <c r="DU45" s="290">
        <v>2.2766000000000002</v>
      </c>
      <c r="DV45" s="238">
        <v>380795559.83999997</v>
      </c>
      <c r="DW45" s="290">
        <v>59.071199999999997</v>
      </c>
      <c r="DX45" s="238">
        <v>233575.86</v>
      </c>
      <c r="DY45" s="290">
        <v>0.40139999999999998</v>
      </c>
      <c r="DZ45" s="238">
        <v>105423.89</v>
      </c>
      <c r="EA45" s="290">
        <v>0.99150000000000005</v>
      </c>
      <c r="EB45" s="238">
        <v>163349.60999999999</v>
      </c>
      <c r="EC45" s="290">
        <v>5.1853999999999996</v>
      </c>
      <c r="ED45" s="238">
        <v>483378.03</v>
      </c>
      <c r="EE45" s="290">
        <v>19.117799999999999</v>
      </c>
      <c r="EF45" s="238">
        <v>988381.82</v>
      </c>
      <c r="EG45" s="290">
        <v>0.2959</v>
      </c>
      <c r="EH45" s="238">
        <v>390168.4</v>
      </c>
      <c r="EI45" s="290">
        <v>9.3299999999999994E-2</v>
      </c>
      <c r="EJ45" s="238">
        <v>102588965.51000001</v>
      </c>
      <c r="EK45" s="290">
        <v>67.944599999999994</v>
      </c>
      <c r="EL45" s="238">
        <v>167532.35</v>
      </c>
      <c r="EM45" s="290">
        <v>0.125</v>
      </c>
      <c r="EN45" s="238">
        <v>20407956.27</v>
      </c>
      <c r="EO45" s="290">
        <v>8.5561000000000007</v>
      </c>
      <c r="EP45" s="238">
        <v>1254312.0900000001</v>
      </c>
      <c r="EQ45" s="290">
        <v>1.2936000000000001</v>
      </c>
      <c r="ER45" s="238">
        <v>494663278.5</v>
      </c>
      <c r="ES45" s="290">
        <v>64.693700000000007</v>
      </c>
      <c r="ET45" s="238">
        <v>552778468.99000001</v>
      </c>
      <c r="EU45" s="290">
        <v>48.741900000000001</v>
      </c>
      <c r="EV45" s="238">
        <v>352049459.56</v>
      </c>
      <c r="EW45" s="290">
        <v>47.526600000000002</v>
      </c>
      <c r="EX45" s="238">
        <v>185484740.63</v>
      </c>
      <c r="EY45" s="290">
        <v>27.895600000000002</v>
      </c>
      <c r="EZ45" s="238">
        <v>12256476.050000001</v>
      </c>
      <c r="FA45" s="290">
        <v>1.1222000000000001</v>
      </c>
      <c r="FB45" s="238">
        <v>208818.6</v>
      </c>
      <c r="FC45" s="290">
        <v>0.29360000000000003</v>
      </c>
      <c r="FD45" s="238">
        <v>2296998.75</v>
      </c>
      <c r="FE45" s="290">
        <v>4.3243999999999998</v>
      </c>
      <c r="FF45" s="238">
        <v>593987.98</v>
      </c>
      <c r="FG45" s="290">
        <v>0.33689999999999998</v>
      </c>
      <c r="FH45" s="238">
        <v>11559267.439999999</v>
      </c>
      <c r="FI45" s="290">
        <v>1.8065</v>
      </c>
      <c r="FJ45" s="238">
        <v>845558.14</v>
      </c>
      <c r="FK45" s="290">
        <v>1.0639000000000001</v>
      </c>
    </row>
    <row r="46" spans="1:167" ht="13.5" thickTop="1">
      <c r="A46" t="s">
        <v>179</v>
      </c>
      <c r="B46" s="31">
        <v>16155034523.66</v>
      </c>
      <c r="C46" s="5">
        <v>25.6233</v>
      </c>
      <c r="D46" s="31">
        <v>432368499.80000001</v>
      </c>
      <c r="E46" s="5">
        <v>94.202200000000005</v>
      </c>
      <c r="F46" s="31">
        <v>119301758.88</v>
      </c>
      <c r="G46" s="5">
        <v>99.089600000000004</v>
      </c>
      <c r="H46" s="31">
        <v>87694007.519999996</v>
      </c>
      <c r="I46" s="5">
        <v>98.673199999999994</v>
      </c>
      <c r="J46" s="31">
        <v>1028100594.53</v>
      </c>
      <c r="K46" s="5">
        <v>87.597899999999996</v>
      </c>
      <c r="L46" s="31">
        <v>1136806024.1900001</v>
      </c>
      <c r="M46" s="5">
        <v>83.285899999999998</v>
      </c>
      <c r="N46" s="31">
        <v>77275348.870000005</v>
      </c>
      <c r="O46" s="5">
        <v>99.869600000000005</v>
      </c>
      <c r="P46" s="31">
        <v>50032715.130000003</v>
      </c>
      <c r="Q46" s="5">
        <v>74.183300000000003</v>
      </c>
      <c r="R46" s="31">
        <v>100911807.17</v>
      </c>
      <c r="S46" s="5">
        <v>75.619699999999995</v>
      </c>
      <c r="T46" s="31">
        <v>0</v>
      </c>
      <c r="U46">
        <v>0</v>
      </c>
      <c r="V46" s="31">
        <v>8278564.9000000004</v>
      </c>
      <c r="W46" s="5">
        <v>81.099000000000004</v>
      </c>
      <c r="X46" s="31">
        <v>187008445.34999999</v>
      </c>
      <c r="Y46" s="5">
        <v>99.607500000000002</v>
      </c>
      <c r="Z46" s="31">
        <v>806370325.37</v>
      </c>
      <c r="AA46" s="5">
        <v>89.421199999999999</v>
      </c>
      <c r="AB46" s="31">
        <v>40219590.960000001</v>
      </c>
      <c r="AC46" s="5">
        <v>19.421399999999998</v>
      </c>
      <c r="AD46" s="31">
        <v>295896922.18000001</v>
      </c>
      <c r="AE46" s="5">
        <v>87.358500000000006</v>
      </c>
      <c r="AF46" s="31">
        <v>36086074.07</v>
      </c>
      <c r="AG46" s="5">
        <v>85.598799999999997</v>
      </c>
      <c r="AH46" s="31">
        <v>16895151.109999999</v>
      </c>
      <c r="AI46" s="5">
        <v>92.564899999999994</v>
      </c>
      <c r="AJ46" s="31">
        <v>38453140.43</v>
      </c>
      <c r="AK46" s="5">
        <v>92.709900000000005</v>
      </c>
      <c r="AL46" s="31">
        <v>176330893.06</v>
      </c>
      <c r="AM46" s="5">
        <v>92.558599999999998</v>
      </c>
      <c r="AN46" s="31">
        <v>215907954.65000001</v>
      </c>
      <c r="AO46" s="5">
        <v>87.804299999999998</v>
      </c>
      <c r="AP46" s="31">
        <v>915336.74</v>
      </c>
      <c r="AQ46" s="5">
        <v>0.38140000000000002</v>
      </c>
      <c r="AR46" s="31">
        <v>0</v>
      </c>
      <c r="AS46">
        <v>0</v>
      </c>
      <c r="AT46" s="31">
        <v>1007213.64</v>
      </c>
      <c r="AU46" s="5">
        <v>90.758700000000005</v>
      </c>
      <c r="AV46" s="31">
        <v>3734303.78</v>
      </c>
      <c r="AW46" s="5">
        <v>5.4671000000000003</v>
      </c>
      <c r="AX46" s="31">
        <v>91037154.310000002</v>
      </c>
      <c r="AY46" s="5">
        <v>89.927800000000005</v>
      </c>
      <c r="AZ46" s="31">
        <v>306115397.52999997</v>
      </c>
      <c r="BA46" s="5">
        <v>100.00279999999999</v>
      </c>
      <c r="BB46" s="31">
        <v>243541004.49000001</v>
      </c>
      <c r="BC46" s="5">
        <v>96.985500000000002</v>
      </c>
      <c r="BD46" s="31">
        <v>675643643.30999994</v>
      </c>
      <c r="BE46" s="5">
        <v>95.489500000000007</v>
      </c>
      <c r="BF46" s="31">
        <v>70519602</v>
      </c>
      <c r="BG46" s="5">
        <v>86.347099999999998</v>
      </c>
      <c r="BH46" s="31">
        <v>117360239.84</v>
      </c>
      <c r="BI46" s="5">
        <v>98.860600000000005</v>
      </c>
      <c r="BJ46" s="31">
        <v>128973529.01000001</v>
      </c>
      <c r="BK46" s="5">
        <v>82.279399999999995</v>
      </c>
      <c r="BL46" s="31">
        <v>843128.25</v>
      </c>
      <c r="BM46" s="5">
        <v>84.3048</v>
      </c>
      <c r="BN46" s="31">
        <v>320504539.66000003</v>
      </c>
      <c r="BO46" s="5">
        <v>9.2278000000000002</v>
      </c>
      <c r="BP46" s="31">
        <v>0</v>
      </c>
      <c r="BQ46">
        <v>0</v>
      </c>
      <c r="BR46" s="31">
        <v>188676288.94</v>
      </c>
      <c r="BS46" s="5">
        <v>96.764600000000002</v>
      </c>
      <c r="BT46" s="31">
        <v>414358973.63</v>
      </c>
      <c r="BU46" s="5">
        <v>91.360100000000003</v>
      </c>
      <c r="BV46" s="31">
        <v>4314551.93</v>
      </c>
      <c r="BW46" s="5">
        <v>18.0214</v>
      </c>
      <c r="BX46" s="31">
        <v>30718743.609999999</v>
      </c>
      <c r="BY46" s="5">
        <v>86.798500000000004</v>
      </c>
      <c r="BZ46" s="31">
        <v>340690574</v>
      </c>
      <c r="CA46" s="5">
        <v>94.622600000000006</v>
      </c>
      <c r="CB46" s="31">
        <v>519463217.88999999</v>
      </c>
      <c r="CC46" s="5">
        <v>98.713499999999996</v>
      </c>
      <c r="CD46" s="31">
        <v>1758470.37</v>
      </c>
      <c r="CE46" s="5">
        <v>94.957899999999995</v>
      </c>
      <c r="CF46" s="31">
        <v>543275.68000000005</v>
      </c>
      <c r="CG46" s="5">
        <v>1.9786999999999999</v>
      </c>
      <c r="CH46" s="31">
        <v>0</v>
      </c>
      <c r="CI46">
        <v>0</v>
      </c>
      <c r="CJ46" s="31">
        <v>134236519.09999999</v>
      </c>
      <c r="CK46" s="5">
        <v>89.322999999999993</v>
      </c>
      <c r="CL46" s="31">
        <v>481227232.94</v>
      </c>
      <c r="CM46" s="5">
        <v>82.542599999999993</v>
      </c>
      <c r="CN46" s="31">
        <v>480498134.5</v>
      </c>
      <c r="CO46" s="5">
        <v>97.129400000000004</v>
      </c>
      <c r="CP46" s="31">
        <v>15451484</v>
      </c>
      <c r="CQ46" s="5">
        <v>89.047399999999996</v>
      </c>
      <c r="CR46" s="31">
        <v>28779182.489999998</v>
      </c>
      <c r="CS46" s="5">
        <v>96.229399999999998</v>
      </c>
      <c r="CT46" s="31">
        <v>32418321.609999999</v>
      </c>
      <c r="CU46" s="5">
        <v>75.194299999999998</v>
      </c>
      <c r="CV46" s="31">
        <v>38883471</v>
      </c>
      <c r="CW46" s="5">
        <v>98.58</v>
      </c>
      <c r="CX46" s="31">
        <v>0</v>
      </c>
      <c r="CY46">
        <v>0</v>
      </c>
      <c r="CZ46" s="31">
        <v>54006182.969999999</v>
      </c>
      <c r="DA46" s="5">
        <v>8.9433000000000007</v>
      </c>
      <c r="DB46" s="31">
        <v>0</v>
      </c>
      <c r="DC46">
        <v>0</v>
      </c>
      <c r="DD46" s="31">
        <v>87086561.349999994</v>
      </c>
      <c r="DE46" s="5">
        <v>93.443799999999996</v>
      </c>
      <c r="DF46" s="31">
        <v>64964471.350000001</v>
      </c>
      <c r="DG46" s="5">
        <v>80.969200000000001</v>
      </c>
      <c r="DH46" s="31">
        <v>53365780.939999998</v>
      </c>
      <c r="DI46" s="5">
        <v>81.327600000000004</v>
      </c>
      <c r="DJ46" s="31">
        <v>570198597.57000005</v>
      </c>
      <c r="DK46" s="5">
        <v>88.323999999999998</v>
      </c>
      <c r="DL46" s="31">
        <v>376142329.43000001</v>
      </c>
      <c r="DM46" s="5">
        <v>83.352900000000005</v>
      </c>
      <c r="DN46" s="31">
        <v>368624284.07999998</v>
      </c>
      <c r="DO46" s="5">
        <v>88.900099999999995</v>
      </c>
      <c r="DP46" s="31">
        <v>297042295.47000003</v>
      </c>
      <c r="DQ46" s="5">
        <v>99.088200000000001</v>
      </c>
      <c r="DR46" s="31">
        <v>99664116.180000007</v>
      </c>
      <c r="DS46" s="5">
        <v>87.608000000000004</v>
      </c>
      <c r="DT46" s="31">
        <v>206787301.91999999</v>
      </c>
      <c r="DU46" s="5">
        <v>88.891199999999998</v>
      </c>
      <c r="DV46" s="31">
        <v>0</v>
      </c>
      <c r="DW46">
        <v>0</v>
      </c>
      <c r="DX46" s="31">
        <v>49489925.710000001</v>
      </c>
      <c r="DY46" s="5">
        <v>85.050600000000003</v>
      </c>
      <c r="DZ46" s="31">
        <v>10526852.800000001</v>
      </c>
      <c r="EA46" s="5">
        <v>99.008499999999998</v>
      </c>
      <c r="EB46" s="31">
        <v>2986850.47</v>
      </c>
      <c r="EC46" s="5">
        <v>94.814599999999999</v>
      </c>
      <c r="ED46" s="31">
        <v>80826.55</v>
      </c>
      <c r="EE46" s="5">
        <v>3.1966999999999999</v>
      </c>
      <c r="EF46" s="31">
        <v>297694975.75999999</v>
      </c>
      <c r="EG46" s="5">
        <v>89.110100000000003</v>
      </c>
      <c r="EH46" s="31">
        <v>417922436.75</v>
      </c>
      <c r="EI46" s="5">
        <v>99.906700000000001</v>
      </c>
      <c r="EJ46" s="31">
        <v>2290001.83</v>
      </c>
      <c r="EK46" s="5">
        <v>1.5166999999999999</v>
      </c>
      <c r="EL46" s="31">
        <v>133872752.41</v>
      </c>
      <c r="EM46" s="5">
        <v>99.875</v>
      </c>
      <c r="EN46" s="31">
        <v>198351048.47999999</v>
      </c>
      <c r="EO46" s="5">
        <v>83.159099999999995</v>
      </c>
      <c r="EP46" s="31">
        <v>82591337.569999993</v>
      </c>
      <c r="EQ46" s="5">
        <v>85.178600000000003</v>
      </c>
      <c r="ER46" s="31">
        <v>19367213.98</v>
      </c>
      <c r="ES46" s="5">
        <v>2.5329000000000002</v>
      </c>
      <c r="ET46" s="31">
        <v>547459382.60000002</v>
      </c>
      <c r="EU46" s="5">
        <v>48.2729</v>
      </c>
      <c r="EV46" s="31">
        <v>388692954.30000001</v>
      </c>
      <c r="EW46" s="5">
        <v>52.473399999999998</v>
      </c>
      <c r="EX46" s="31">
        <v>479441052.63999999</v>
      </c>
      <c r="EY46" s="5">
        <v>72.104399999999998</v>
      </c>
      <c r="EZ46" s="31">
        <v>958499347.24000001</v>
      </c>
      <c r="FA46" s="5">
        <v>87.756799999999998</v>
      </c>
      <c r="FB46" s="31">
        <v>62092015.149999999</v>
      </c>
      <c r="FC46" s="5">
        <v>87.311499999999995</v>
      </c>
      <c r="FD46" s="31">
        <v>50820380</v>
      </c>
      <c r="FE46" s="5">
        <v>95.675600000000003</v>
      </c>
      <c r="FF46" s="31">
        <v>158088697.40000001</v>
      </c>
      <c r="FG46" s="5">
        <v>89.672600000000003</v>
      </c>
      <c r="FH46" s="31">
        <v>517635344.80000001</v>
      </c>
      <c r="FI46" s="5">
        <v>80.895600000000002</v>
      </c>
      <c r="FJ46" s="31">
        <v>73097853.540000007</v>
      </c>
      <c r="FK46" s="5">
        <v>91.9709</v>
      </c>
    </row>
    <row r="47" spans="1:167">
      <c r="A47" t="s">
        <v>180</v>
      </c>
      <c r="B47" s="31">
        <v>478416170.74000001</v>
      </c>
      <c r="C47" s="5">
        <v>0.75880000000000003</v>
      </c>
      <c r="D47" s="31">
        <v>22733135.93</v>
      </c>
      <c r="E47" s="5">
        <v>4.9530000000000003</v>
      </c>
      <c r="F47" s="31">
        <v>0</v>
      </c>
      <c r="G47">
        <v>0</v>
      </c>
      <c r="H47" s="31">
        <v>0</v>
      </c>
      <c r="I47">
        <v>0</v>
      </c>
      <c r="J47" s="31">
        <v>21801327.699999999</v>
      </c>
      <c r="K47" s="5">
        <v>1.8575999999999999</v>
      </c>
      <c r="L47" s="31">
        <v>38166483.530000001</v>
      </c>
      <c r="M47" s="5">
        <v>2.7961999999999998</v>
      </c>
      <c r="N47" s="31">
        <v>0</v>
      </c>
      <c r="O47">
        <v>0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  <c r="V47" s="31">
        <v>433021.96</v>
      </c>
      <c r="W47" s="5">
        <v>4.242</v>
      </c>
      <c r="X47" s="31">
        <v>0</v>
      </c>
      <c r="Y47">
        <v>0</v>
      </c>
      <c r="Z47" s="31">
        <v>0</v>
      </c>
      <c r="AA47">
        <v>0</v>
      </c>
      <c r="AB47" s="31">
        <v>0</v>
      </c>
      <c r="AC47">
        <v>0</v>
      </c>
      <c r="AD47" s="31">
        <v>0</v>
      </c>
      <c r="AE47">
        <v>0</v>
      </c>
      <c r="AF47" s="31">
        <v>5882956.9699999997</v>
      </c>
      <c r="AG47" s="5">
        <v>13.954800000000001</v>
      </c>
      <c r="AH47" s="31">
        <v>1348979.04</v>
      </c>
      <c r="AI47" s="5">
        <v>7.3907999999999996</v>
      </c>
      <c r="AJ47" s="31">
        <v>0</v>
      </c>
      <c r="AK47">
        <v>0</v>
      </c>
      <c r="AL47" s="31">
        <v>0</v>
      </c>
      <c r="AM47">
        <v>0</v>
      </c>
      <c r="AN47" s="31">
        <v>29448674.399999999</v>
      </c>
      <c r="AO47" s="5">
        <v>11.976000000000001</v>
      </c>
      <c r="AP47" s="31">
        <v>0</v>
      </c>
      <c r="AQ47">
        <v>0</v>
      </c>
      <c r="AR47" s="31">
        <v>0</v>
      </c>
      <c r="AS47">
        <v>0</v>
      </c>
      <c r="AT47" s="31">
        <v>0</v>
      </c>
      <c r="AU47">
        <v>0</v>
      </c>
      <c r="AV47" s="31">
        <v>0</v>
      </c>
      <c r="AW47">
        <v>0</v>
      </c>
      <c r="AX47" s="31">
        <v>5152332.67</v>
      </c>
      <c r="AY47" s="5">
        <v>5.0895000000000001</v>
      </c>
      <c r="AZ47" s="31">
        <v>0</v>
      </c>
      <c r="BA47">
        <v>0</v>
      </c>
      <c r="BB47" s="31">
        <v>0</v>
      </c>
      <c r="BC47">
        <v>0</v>
      </c>
      <c r="BD47" s="31">
        <v>0</v>
      </c>
      <c r="BE47">
        <v>0</v>
      </c>
      <c r="BF47" s="31">
        <v>11008862.99</v>
      </c>
      <c r="BG47" s="5">
        <v>13.479699999999999</v>
      </c>
      <c r="BH47" s="31">
        <v>740.19</v>
      </c>
      <c r="BI47" s="5">
        <v>5.9999999999999995E-4</v>
      </c>
      <c r="BJ47" s="31">
        <v>0</v>
      </c>
      <c r="BK47">
        <v>0</v>
      </c>
      <c r="BL47" s="31">
        <v>135407.54999999999</v>
      </c>
      <c r="BM47" s="5">
        <v>13.5395</v>
      </c>
      <c r="BN47" s="31">
        <v>0</v>
      </c>
      <c r="BO47">
        <v>0</v>
      </c>
      <c r="BP47" s="31">
        <v>0</v>
      </c>
      <c r="BQ47">
        <v>0</v>
      </c>
      <c r="BR47" s="31">
        <v>0</v>
      </c>
      <c r="BS47">
        <v>0</v>
      </c>
      <c r="BT47" s="31">
        <v>0</v>
      </c>
      <c r="BU47">
        <v>0</v>
      </c>
      <c r="BV47" s="31">
        <v>0</v>
      </c>
      <c r="BW47">
        <v>0</v>
      </c>
      <c r="BX47" s="31">
        <v>4340900.91</v>
      </c>
      <c r="BY47" s="5">
        <v>12.265599999999999</v>
      </c>
      <c r="BZ47" s="31">
        <v>17345748</v>
      </c>
      <c r="CA47" s="5">
        <v>4.8175999999999997</v>
      </c>
      <c r="CB47" s="31">
        <v>0</v>
      </c>
      <c r="CC47">
        <v>0</v>
      </c>
      <c r="CD47" s="31">
        <v>0</v>
      </c>
      <c r="CE47">
        <v>0</v>
      </c>
      <c r="CF47" s="31">
        <v>0</v>
      </c>
      <c r="CG47">
        <v>0</v>
      </c>
      <c r="CH47" s="31">
        <v>0</v>
      </c>
      <c r="CI47">
        <v>0</v>
      </c>
      <c r="CJ47" s="31">
        <v>13482184.359999999</v>
      </c>
      <c r="CK47" s="5">
        <v>8.9711999999999996</v>
      </c>
      <c r="CL47" s="31">
        <v>0</v>
      </c>
      <c r="CM47">
        <v>0</v>
      </c>
      <c r="CN47" s="31">
        <v>4879332.26</v>
      </c>
      <c r="CO47" s="5">
        <v>0.98629999999999995</v>
      </c>
      <c r="CP47" s="31">
        <v>481138</v>
      </c>
      <c r="CQ47" s="5">
        <v>2.7728000000000002</v>
      </c>
      <c r="CR47" s="31">
        <v>0</v>
      </c>
      <c r="CS47">
        <v>0</v>
      </c>
      <c r="CT47" s="31">
        <v>0</v>
      </c>
      <c r="CU47">
        <v>0</v>
      </c>
      <c r="CV47" s="31">
        <v>0</v>
      </c>
      <c r="CW47">
        <v>0</v>
      </c>
      <c r="CX47" s="31">
        <v>0</v>
      </c>
      <c r="CY47">
        <v>0</v>
      </c>
      <c r="CZ47" s="31">
        <v>0</v>
      </c>
      <c r="DA47">
        <v>0</v>
      </c>
      <c r="DB47" s="31">
        <v>0</v>
      </c>
      <c r="DC47">
        <v>0</v>
      </c>
      <c r="DD47" s="31">
        <v>0</v>
      </c>
      <c r="DE47">
        <v>0</v>
      </c>
      <c r="DF47" s="31">
        <v>5929798.6500000004</v>
      </c>
      <c r="DG47" s="5">
        <v>7.3906999999999998</v>
      </c>
      <c r="DH47" s="31">
        <v>2019763.87</v>
      </c>
      <c r="DI47" s="5">
        <v>3.0779999999999998</v>
      </c>
      <c r="DJ47" s="31">
        <v>62364504.960000001</v>
      </c>
      <c r="DK47" s="5">
        <v>9.6602999999999994</v>
      </c>
      <c r="DL47" s="31">
        <v>67300241.900000006</v>
      </c>
      <c r="DM47" s="5">
        <v>14.9137</v>
      </c>
      <c r="DN47" s="31">
        <v>41368275.130000003</v>
      </c>
      <c r="DO47" s="5">
        <v>9.9766999999999992</v>
      </c>
      <c r="DP47" s="31">
        <v>0</v>
      </c>
      <c r="DQ47">
        <v>0</v>
      </c>
      <c r="DR47" s="31">
        <v>0</v>
      </c>
      <c r="DS47">
        <v>0</v>
      </c>
      <c r="DT47" s="31">
        <v>0</v>
      </c>
      <c r="DU47">
        <v>0</v>
      </c>
      <c r="DV47" s="31">
        <v>0</v>
      </c>
      <c r="DW47">
        <v>0</v>
      </c>
      <c r="DX47" s="31">
        <v>8465299.4100000001</v>
      </c>
      <c r="DY47" s="5">
        <v>14.548</v>
      </c>
      <c r="DZ47" s="31">
        <v>0</v>
      </c>
      <c r="EA47">
        <v>0</v>
      </c>
      <c r="EB47" s="31">
        <v>0</v>
      </c>
      <c r="EC47">
        <v>0</v>
      </c>
      <c r="ED47" s="31">
        <v>0</v>
      </c>
      <c r="EE47">
        <v>0</v>
      </c>
      <c r="EF47" s="31">
        <v>35392059.049999997</v>
      </c>
      <c r="EG47" s="5">
        <v>10.593999999999999</v>
      </c>
      <c r="EH47" s="31">
        <v>0</v>
      </c>
      <c r="EI47">
        <v>0</v>
      </c>
      <c r="EJ47" s="31">
        <v>0</v>
      </c>
      <c r="EK47">
        <v>0</v>
      </c>
      <c r="EL47" s="31">
        <v>0</v>
      </c>
      <c r="EM47">
        <v>0</v>
      </c>
      <c r="EN47" s="31">
        <v>0</v>
      </c>
      <c r="EO47">
        <v>0</v>
      </c>
      <c r="EP47" s="31">
        <v>13116861.470000001</v>
      </c>
      <c r="EQ47" s="5">
        <v>13.527799999999999</v>
      </c>
      <c r="ER47" s="31">
        <v>0</v>
      </c>
      <c r="ES47">
        <v>0</v>
      </c>
      <c r="ET47" s="31">
        <v>33854696.939999998</v>
      </c>
      <c r="EU47" s="5">
        <v>2.9851999999999999</v>
      </c>
      <c r="EV47" s="31">
        <v>0</v>
      </c>
      <c r="EW47">
        <v>0</v>
      </c>
      <c r="EX47" s="31">
        <v>0</v>
      </c>
      <c r="EY47">
        <v>0</v>
      </c>
      <c r="EZ47" s="31">
        <v>0</v>
      </c>
      <c r="FA47">
        <v>0</v>
      </c>
      <c r="FB47" s="31">
        <v>8814690.2100000009</v>
      </c>
      <c r="FC47" s="5">
        <v>12.3949</v>
      </c>
      <c r="FD47" s="31">
        <v>0</v>
      </c>
      <c r="FE47">
        <v>0</v>
      </c>
      <c r="FF47" s="31">
        <v>17612817.25</v>
      </c>
      <c r="FG47" s="5">
        <v>9.9905000000000008</v>
      </c>
      <c r="FH47" s="31">
        <v>0</v>
      </c>
      <c r="FI47">
        <v>0</v>
      </c>
      <c r="FJ47" s="31">
        <v>5535935.4400000004</v>
      </c>
      <c r="FK47" s="5">
        <v>6.9653</v>
      </c>
    </row>
    <row r="48" spans="1:167" ht="13.5" thickBot="1">
      <c r="A48" t="s">
        <v>181</v>
      </c>
      <c r="B48" s="31">
        <v>7964592746.5799999</v>
      </c>
      <c r="C48" s="5">
        <v>12.6325</v>
      </c>
      <c r="D48" s="31">
        <v>0</v>
      </c>
      <c r="E48">
        <v>0</v>
      </c>
      <c r="F48" s="31">
        <v>0</v>
      </c>
      <c r="G48">
        <v>0</v>
      </c>
      <c r="H48" s="31">
        <v>0</v>
      </c>
      <c r="I48">
        <v>0</v>
      </c>
      <c r="J48" s="31">
        <v>89527086.090000004</v>
      </c>
      <c r="K48" s="5">
        <v>7.6280000000000001</v>
      </c>
      <c r="L48" s="31">
        <v>150166731.94</v>
      </c>
      <c r="M48" s="5">
        <v>11.0017</v>
      </c>
      <c r="N48" s="31">
        <v>0</v>
      </c>
      <c r="O48">
        <v>0</v>
      </c>
      <c r="P48" s="31">
        <v>16945638.41</v>
      </c>
      <c r="Q48" s="5">
        <v>25.1252</v>
      </c>
      <c r="R48" s="31">
        <v>31420911.41</v>
      </c>
      <c r="S48" s="5">
        <v>23.5457</v>
      </c>
      <c r="T48" s="31">
        <v>5414131450.3599997</v>
      </c>
      <c r="U48" s="5">
        <v>20.720500000000001</v>
      </c>
      <c r="V48" s="31">
        <v>0</v>
      </c>
      <c r="W48">
        <v>0</v>
      </c>
      <c r="X48" s="31">
        <v>0</v>
      </c>
      <c r="Y48">
        <v>0</v>
      </c>
      <c r="Z48" s="31">
        <v>77564551.560000002</v>
      </c>
      <c r="AA48" s="5">
        <v>8.6013999999999999</v>
      </c>
      <c r="AB48" s="31">
        <v>0</v>
      </c>
      <c r="AC48">
        <v>0</v>
      </c>
      <c r="AD48" s="31">
        <v>26649799.66</v>
      </c>
      <c r="AE48" s="5">
        <v>7.8678999999999997</v>
      </c>
      <c r="AF48" s="31">
        <v>0</v>
      </c>
      <c r="AG48">
        <v>0</v>
      </c>
      <c r="AH48" s="31">
        <v>0</v>
      </c>
      <c r="AI48">
        <v>0</v>
      </c>
      <c r="AJ48" s="31">
        <v>2698405.28</v>
      </c>
      <c r="AK48" s="5">
        <v>6.5057999999999998</v>
      </c>
      <c r="AL48" s="31">
        <v>12646452</v>
      </c>
      <c r="AM48" s="5">
        <v>6.6383000000000001</v>
      </c>
      <c r="AN48" s="31">
        <v>0</v>
      </c>
      <c r="AO48">
        <v>0</v>
      </c>
      <c r="AP48" s="31">
        <v>11751790.529999999</v>
      </c>
      <c r="AQ48" s="5">
        <v>4.8964999999999996</v>
      </c>
      <c r="AR48" s="31">
        <v>1091763330.3299999</v>
      </c>
      <c r="AS48" s="5">
        <v>17.509699999999999</v>
      </c>
      <c r="AT48" s="31">
        <v>0</v>
      </c>
      <c r="AU48">
        <v>0</v>
      </c>
      <c r="AV48" s="31">
        <v>2847422.35</v>
      </c>
      <c r="AW48" s="5">
        <v>4.1687000000000003</v>
      </c>
      <c r="AX48" s="31">
        <v>0</v>
      </c>
      <c r="AY48">
        <v>0</v>
      </c>
      <c r="AZ48" s="31">
        <v>0</v>
      </c>
      <c r="BA48">
        <v>0</v>
      </c>
      <c r="BB48" s="31">
        <v>0</v>
      </c>
      <c r="BC48">
        <v>0</v>
      </c>
      <c r="BD48" s="31">
        <v>0</v>
      </c>
      <c r="BE48">
        <v>0</v>
      </c>
      <c r="BF48" s="31">
        <v>0</v>
      </c>
      <c r="BG48">
        <v>0</v>
      </c>
      <c r="BH48" s="31">
        <v>0</v>
      </c>
      <c r="BI48">
        <v>0</v>
      </c>
      <c r="BJ48" s="31">
        <v>15003534.82</v>
      </c>
      <c r="BK48" s="5">
        <v>9.5716000000000001</v>
      </c>
      <c r="BL48" s="31">
        <v>0</v>
      </c>
      <c r="BM48">
        <v>0</v>
      </c>
      <c r="BN48" s="31">
        <v>405687006.89999998</v>
      </c>
      <c r="BO48" s="5">
        <v>11.680400000000001</v>
      </c>
      <c r="BP48" s="31">
        <v>0</v>
      </c>
      <c r="BQ48">
        <v>0</v>
      </c>
      <c r="BR48" s="31">
        <v>0</v>
      </c>
      <c r="BS48">
        <v>0</v>
      </c>
      <c r="BT48" s="31">
        <v>0</v>
      </c>
      <c r="BU48">
        <v>0</v>
      </c>
      <c r="BV48" s="31">
        <v>0</v>
      </c>
      <c r="BW48">
        <v>0</v>
      </c>
      <c r="BX48" s="31">
        <v>0</v>
      </c>
      <c r="BY48">
        <v>0</v>
      </c>
      <c r="BZ48" s="31">
        <v>0</v>
      </c>
      <c r="CA48">
        <v>0</v>
      </c>
      <c r="CB48" s="31">
        <v>0</v>
      </c>
      <c r="CC48">
        <v>0</v>
      </c>
      <c r="CD48" s="31">
        <v>0</v>
      </c>
      <c r="CE48">
        <v>0</v>
      </c>
      <c r="CF48" s="31">
        <v>0</v>
      </c>
      <c r="CG48">
        <v>0</v>
      </c>
      <c r="CH48" s="31">
        <v>35195655.140000001</v>
      </c>
      <c r="CI48" s="5">
        <v>0.9849</v>
      </c>
      <c r="CJ48" s="31">
        <v>0</v>
      </c>
      <c r="CK48">
        <v>0</v>
      </c>
      <c r="CL48" s="31">
        <v>87807648.680000007</v>
      </c>
      <c r="CM48" s="5">
        <v>15.061199999999999</v>
      </c>
      <c r="CN48" s="31">
        <v>0</v>
      </c>
      <c r="CO48">
        <v>0</v>
      </c>
      <c r="CP48" s="31">
        <v>0</v>
      </c>
      <c r="CQ48">
        <v>0</v>
      </c>
      <c r="CR48" s="31">
        <v>929006.26</v>
      </c>
      <c r="CS48" s="5">
        <v>3.1063000000000001</v>
      </c>
      <c r="CT48" s="31">
        <v>3279852.77</v>
      </c>
      <c r="CU48" s="5">
        <v>7.6075999999999997</v>
      </c>
      <c r="CV48" s="31">
        <v>0</v>
      </c>
      <c r="CW48">
        <v>0</v>
      </c>
      <c r="CX48" s="31">
        <v>0</v>
      </c>
      <c r="CY48">
        <v>0</v>
      </c>
      <c r="CZ48" s="31">
        <v>13157491.289999999</v>
      </c>
      <c r="DA48" s="5">
        <v>2.1787999999999998</v>
      </c>
      <c r="DB48" s="31">
        <v>0</v>
      </c>
      <c r="DC48">
        <v>0</v>
      </c>
      <c r="DD48" s="31">
        <v>4295728.04</v>
      </c>
      <c r="DE48" s="5">
        <v>4.6093000000000002</v>
      </c>
      <c r="DF48" s="31">
        <v>7505015.4699999997</v>
      </c>
      <c r="DG48" s="5">
        <v>9.3539999999999992</v>
      </c>
      <c r="DH48" s="31">
        <v>9844122.6799999997</v>
      </c>
      <c r="DI48" s="5">
        <v>15.0021</v>
      </c>
      <c r="DJ48" s="31">
        <v>0</v>
      </c>
      <c r="DK48">
        <v>0</v>
      </c>
      <c r="DL48" s="31">
        <v>0</v>
      </c>
      <c r="DM48">
        <v>0</v>
      </c>
      <c r="DN48" s="31">
        <v>0</v>
      </c>
      <c r="DO48">
        <v>0</v>
      </c>
      <c r="DP48" s="31">
        <v>653.9</v>
      </c>
      <c r="DQ48" s="5">
        <v>2.0000000000000001E-4</v>
      </c>
      <c r="DR48" s="31">
        <v>11024259</v>
      </c>
      <c r="DS48" s="5">
        <v>9.6906999999999996</v>
      </c>
      <c r="DT48" s="31">
        <v>20546215.440000001</v>
      </c>
      <c r="DU48" s="5">
        <v>8.8322000000000003</v>
      </c>
      <c r="DV48" s="31">
        <v>80891114.640000001</v>
      </c>
      <c r="DW48" s="5">
        <v>12.548299999999999</v>
      </c>
      <c r="DX48" s="31">
        <v>0</v>
      </c>
      <c r="DY48">
        <v>0</v>
      </c>
      <c r="DZ48" s="31">
        <v>0</v>
      </c>
      <c r="EA48">
        <v>0</v>
      </c>
      <c r="EB48" s="31">
        <v>0</v>
      </c>
      <c r="EC48">
        <v>0</v>
      </c>
      <c r="ED48" s="31">
        <v>0</v>
      </c>
      <c r="EE48">
        <v>0</v>
      </c>
      <c r="EF48" s="31">
        <v>0</v>
      </c>
      <c r="EG48">
        <v>0</v>
      </c>
      <c r="EH48" s="31">
        <v>0</v>
      </c>
      <c r="EI48">
        <v>0</v>
      </c>
      <c r="EJ48" s="31">
        <v>14886985.560000001</v>
      </c>
      <c r="EK48" s="5">
        <v>9.8596000000000004</v>
      </c>
      <c r="EL48" s="31">
        <v>0</v>
      </c>
      <c r="EM48">
        <v>0</v>
      </c>
      <c r="EN48" s="31">
        <v>19761041.370000001</v>
      </c>
      <c r="EO48" s="5">
        <v>8.2849000000000004</v>
      </c>
      <c r="EP48" s="31">
        <v>0</v>
      </c>
      <c r="EQ48">
        <v>0</v>
      </c>
      <c r="ER48" s="31">
        <v>74511096.049999997</v>
      </c>
      <c r="ES48" s="5">
        <v>9.7447999999999997</v>
      </c>
      <c r="ET48" s="31">
        <v>0</v>
      </c>
      <c r="EU48">
        <v>0</v>
      </c>
      <c r="EV48" s="31">
        <v>0</v>
      </c>
      <c r="EW48">
        <v>0</v>
      </c>
      <c r="EX48" s="31">
        <v>0</v>
      </c>
      <c r="EY48">
        <v>0</v>
      </c>
      <c r="EZ48" s="31">
        <v>121466674.45</v>
      </c>
      <c r="FA48" s="5">
        <v>11.1211</v>
      </c>
      <c r="FB48" s="31">
        <v>0</v>
      </c>
      <c r="FC48">
        <v>0</v>
      </c>
      <c r="FD48" s="31">
        <v>0</v>
      </c>
      <c r="FE48">
        <v>0</v>
      </c>
      <c r="FF48" s="31">
        <v>0</v>
      </c>
      <c r="FG48">
        <v>0</v>
      </c>
      <c r="FH48" s="31">
        <v>110686074.2</v>
      </c>
      <c r="FI48" s="5">
        <v>17.297899999999998</v>
      </c>
      <c r="FJ48" s="31">
        <v>0</v>
      </c>
      <c r="FK48">
        <v>0</v>
      </c>
    </row>
    <row r="49" spans="1:167" ht="14.25" thickTop="1" thickBot="1">
      <c r="A49" s="289" t="s">
        <v>182</v>
      </c>
      <c r="B49" s="238">
        <v>24598043440.98</v>
      </c>
      <c r="C49" s="290">
        <v>39.014600000000002</v>
      </c>
      <c r="D49" s="238">
        <v>455101635.73000002</v>
      </c>
      <c r="E49" s="290">
        <v>99.155199999999994</v>
      </c>
      <c r="F49" s="238">
        <v>119301758.88</v>
      </c>
      <c r="G49" s="290">
        <v>99.089600000000004</v>
      </c>
      <c r="H49" s="238">
        <v>87694007.519999996</v>
      </c>
      <c r="I49" s="290">
        <v>98.673199999999994</v>
      </c>
      <c r="J49" s="238">
        <v>1139429008.3199999</v>
      </c>
      <c r="K49" s="290">
        <v>97.083399999999997</v>
      </c>
      <c r="L49" s="238">
        <v>1325139239.6600001</v>
      </c>
      <c r="M49" s="290">
        <v>97.083799999999997</v>
      </c>
      <c r="N49" s="238">
        <v>77275348.870000005</v>
      </c>
      <c r="O49" s="290">
        <v>99.869600000000005</v>
      </c>
      <c r="P49" s="238">
        <v>66978353.539999999</v>
      </c>
      <c r="Q49" s="290">
        <v>99.308499999999995</v>
      </c>
      <c r="R49" s="238">
        <v>132332718.58</v>
      </c>
      <c r="S49" s="290">
        <v>99.165400000000005</v>
      </c>
      <c r="T49" s="238">
        <v>5414131450.3599997</v>
      </c>
      <c r="U49" s="290">
        <v>20.720500000000001</v>
      </c>
      <c r="V49" s="238">
        <v>8711586.8599999994</v>
      </c>
      <c r="W49" s="290">
        <v>85.340999999999994</v>
      </c>
      <c r="X49" s="238">
        <v>187008445.34999999</v>
      </c>
      <c r="Y49" s="290">
        <v>99.607500000000002</v>
      </c>
      <c r="Z49" s="238">
        <v>883934876.92999995</v>
      </c>
      <c r="AA49" s="290">
        <v>98.022599999999997</v>
      </c>
      <c r="AB49" s="238">
        <v>40219590.960000001</v>
      </c>
      <c r="AC49" s="290">
        <v>19.421399999999998</v>
      </c>
      <c r="AD49" s="238">
        <v>322546721.83999997</v>
      </c>
      <c r="AE49" s="290">
        <v>95.226299999999995</v>
      </c>
      <c r="AF49" s="238">
        <v>41969031.039999999</v>
      </c>
      <c r="AG49" s="290">
        <v>99.553600000000003</v>
      </c>
      <c r="AH49" s="238">
        <v>18244130.149999999</v>
      </c>
      <c r="AI49" s="290">
        <v>99.955600000000004</v>
      </c>
      <c r="AJ49" s="238">
        <v>41151545.710000001</v>
      </c>
      <c r="AK49" s="290">
        <v>99.215800000000002</v>
      </c>
      <c r="AL49" s="238">
        <v>188977345.06</v>
      </c>
      <c r="AM49" s="290">
        <v>99.196899999999999</v>
      </c>
      <c r="AN49" s="238">
        <v>245356629.05000001</v>
      </c>
      <c r="AO49" s="290">
        <v>99.7804</v>
      </c>
      <c r="AP49" s="238">
        <v>12667127.27</v>
      </c>
      <c r="AQ49" s="290">
        <v>5.2778999999999998</v>
      </c>
      <c r="AR49" s="238">
        <v>1091763330.3299999</v>
      </c>
      <c r="AS49" s="290">
        <v>17.509699999999999</v>
      </c>
      <c r="AT49" s="238">
        <v>1007213.64</v>
      </c>
      <c r="AU49" s="290">
        <v>90.758700000000005</v>
      </c>
      <c r="AV49" s="238">
        <v>6581726.1299999999</v>
      </c>
      <c r="AW49" s="290">
        <v>9.6356999999999999</v>
      </c>
      <c r="AX49" s="238">
        <v>96189486.980000004</v>
      </c>
      <c r="AY49" s="290">
        <v>95.017300000000006</v>
      </c>
      <c r="AZ49" s="238">
        <v>306115397.52999997</v>
      </c>
      <c r="BA49" s="290">
        <v>100.00279999999999</v>
      </c>
      <c r="BB49" s="238">
        <v>243541004.49000001</v>
      </c>
      <c r="BC49" s="290">
        <v>96.985500000000002</v>
      </c>
      <c r="BD49" s="238">
        <v>675643643.30999994</v>
      </c>
      <c r="BE49" s="290">
        <v>95.489500000000007</v>
      </c>
      <c r="BF49" s="238">
        <v>81528464.989999995</v>
      </c>
      <c r="BG49" s="290">
        <v>99.826800000000006</v>
      </c>
      <c r="BH49" s="238">
        <v>117360980.03</v>
      </c>
      <c r="BI49" s="290">
        <v>98.861199999999997</v>
      </c>
      <c r="BJ49" s="238">
        <v>143977063.83000001</v>
      </c>
      <c r="BK49" s="290">
        <v>91.850999999999999</v>
      </c>
      <c r="BL49" s="238">
        <v>978535.8</v>
      </c>
      <c r="BM49" s="290">
        <v>97.844200000000001</v>
      </c>
      <c r="BN49" s="238">
        <v>726191546.55999994</v>
      </c>
      <c r="BO49" s="290">
        <v>20.908200000000001</v>
      </c>
      <c r="BP49" s="238">
        <v>0</v>
      </c>
      <c r="BQ49" s="289">
        <v>0</v>
      </c>
      <c r="BR49" s="238">
        <v>188676288.94</v>
      </c>
      <c r="BS49" s="290">
        <v>96.764600000000002</v>
      </c>
      <c r="BT49" s="238">
        <v>414358973.63</v>
      </c>
      <c r="BU49" s="290">
        <v>91.360100000000003</v>
      </c>
      <c r="BV49" s="238">
        <v>4314551.93</v>
      </c>
      <c r="BW49" s="290">
        <v>18.0214</v>
      </c>
      <c r="BX49" s="238">
        <v>35059644.520000003</v>
      </c>
      <c r="BY49" s="290">
        <v>99.064099999999996</v>
      </c>
      <c r="BZ49" s="238">
        <v>358036322</v>
      </c>
      <c r="CA49" s="290">
        <v>99.440200000000004</v>
      </c>
      <c r="CB49" s="238">
        <v>519463217.88999999</v>
      </c>
      <c r="CC49" s="290">
        <v>98.713499999999996</v>
      </c>
      <c r="CD49" s="238">
        <v>1758470.37</v>
      </c>
      <c r="CE49" s="290">
        <v>94.957899999999995</v>
      </c>
      <c r="CF49" s="238">
        <v>543275.68000000005</v>
      </c>
      <c r="CG49" s="290">
        <v>1.9786999999999999</v>
      </c>
      <c r="CH49" s="238">
        <v>35195655.140000001</v>
      </c>
      <c r="CI49" s="290">
        <v>0.9849</v>
      </c>
      <c r="CJ49" s="238">
        <v>147718703.46000001</v>
      </c>
      <c r="CK49" s="290">
        <v>98.294300000000007</v>
      </c>
      <c r="CL49" s="238">
        <v>569034881.62</v>
      </c>
      <c r="CM49" s="290">
        <v>97.603800000000007</v>
      </c>
      <c r="CN49" s="238">
        <v>485377466.75999999</v>
      </c>
      <c r="CO49" s="290">
        <v>98.115799999999993</v>
      </c>
      <c r="CP49" s="238">
        <v>15932622</v>
      </c>
      <c r="CQ49" s="290">
        <v>91.8202</v>
      </c>
      <c r="CR49" s="238">
        <v>29708188.75</v>
      </c>
      <c r="CS49" s="290">
        <v>99.335800000000006</v>
      </c>
      <c r="CT49" s="238">
        <v>35698174.380000003</v>
      </c>
      <c r="CU49" s="290">
        <v>82.801900000000003</v>
      </c>
      <c r="CV49" s="238">
        <v>38883471</v>
      </c>
      <c r="CW49" s="290">
        <v>98.58</v>
      </c>
      <c r="CX49" s="238">
        <v>0</v>
      </c>
      <c r="CY49" s="289">
        <v>0</v>
      </c>
      <c r="CZ49" s="238">
        <v>67163674.260000005</v>
      </c>
      <c r="DA49" s="290">
        <v>11.1221</v>
      </c>
      <c r="DB49" s="238">
        <v>0</v>
      </c>
      <c r="DC49" s="289">
        <v>0</v>
      </c>
      <c r="DD49" s="238">
        <v>91382289.390000001</v>
      </c>
      <c r="DE49" s="290">
        <v>98.053100000000001</v>
      </c>
      <c r="DF49" s="238">
        <v>78399285.469999999</v>
      </c>
      <c r="DG49" s="290">
        <v>97.713800000000006</v>
      </c>
      <c r="DH49" s="238">
        <v>65229667.490000002</v>
      </c>
      <c r="DI49" s="290">
        <v>99.407700000000006</v>
      </c>
      <c r="DJ49" s="238">
        <v>632563102.52999997</v>
      </c>
      <c r="DK49" s="290">
        <v>97.984300000000005</v>
      </c>
      <c r="DL49" s="238">
        <v>443442571.32999998</v>
      </c>
      <c r="DM49" s="290">
        <v>98.266599999999997</v>
      </c>
      <c r="DN49" s="238">
        <v>409992559.20999998</v>
      </c>
      <c r="DO49" s="290">
        <v>98.8767</v>
      </c>
      <c r="DP49" s="238">
        <v>297042949.37</v>
      </c>
      <c r="DQ49" s="290">
        <v>99.088499999999996</v>
      </c>
      <c r="DR49" s="238">
        <v>110688375.18000001</v>
      </c>
      <c r="DS49" s="290">
        <v>97.298699999999997</v>
      </c>
      <c r="DT49" s="238">
        <v>227333517.36000001</v>
      </c>
      <c r="DU49" s="290">
        <v>97.723399999999998</v>
      </c>
      <c r="DV49" s="238">
        <v>80891114.640000001</v>
      </c>
      <c r="DW49" s="290">
        <v>12.548299999999999</v>
      </c>
      <c r="DX49" s="238">
        <v>57955225.119999997</v>
      </c>
      <c r="DY49" s="290">
        <v>99.598600000000005</v>
      </c>
      <c r="DZ49" s="238">
        <v>10526852.800000001</v>
      </c>
      <c r="EA49" s="290">
        <v>99.008499999999998</v>
      </c>
      <c r="EB49" s="238">
        <v>2986850.47</v>
      </c>
      <c r="EC49" s="290">
        <v>94.814599999999999</v>
      </c>
      <c r="ED49" s="238">
        <v>80826.55</v>
      </c>
      <c r="EE49" s="290">
        <v>3.1966999999999999</v>
      </c>
      <c r="EF49" s="238">
        <v>333087034.81</v>
      </c>
      <c r="EG49" s="290">
        <v>99.704099999999997</v>
      </c>
      <c r="EH49" s="238">
        <v>417922436.75</v>
      </c>
      <c r="EI49" s="290">
        <v>99.906700000000001</v>
      </c>
      <c r="EJ49" s="238">
        <v>17176987.390000001</v>
      </c>
      <c r="EK49" s="290">
        <v>11.376300000000001</v>
      </c>
      <c r="EL49" s="238">
        <v>133872752.41</v>
      </c>
      <c r="EM49" s="290">
        <v>99.875</v>
      </c>
      <c r="EN49" s="238">
        <v>218112089.84999999</v>
      </c>
      <c r="EO49" s="290">
        <v>91.443899999999999</v>
      </c>
      <c r="EP49" s="238">
        <v>95708199.040000007</v>
      </c>
      <c r="EQ49" s="290">
        <v>98.706400000000002</v>
      </c>
      <c r="ER49" s="238">
        <v>93878310.030000001</v>
      </c>
      <c r="ES49" s="290">
        <v>12.277699999999999</v>
      </c>
      <c r="ET49" s="238">
        <v>581314079.53999996</v>
      </c>
      <c r="EU49" s="290">
        <v>51.258099999999999</v>
      </c>
      <c r="EV49" s="238">
        <v>388692954.30000001</v>
      </c>
      <c r="EW49" s="290">
        <v>52.473399999999998</v>
      </c>
      <c r="EX49" s="238">
        <v>479441052.63999999</v>
      </c>
      <c r="EY49" s="290">
        <v>72.104399999999998</v>
      </c>
      <c r="EZ49" s="238">
        <v>1079966021.6900001</v>
      </c>
      <c r="FA49" s="290">
        <v>98.877799999999993</v>
      </c>
      <c r="FB49" s="238">
        <v>70906705.359999999</v>
      </c>
      <c r="FC49" s="290">
        <v>99.706400000000002</v>
      </c>
      <c r="FD49" s="238">
        <v>50820380</v>
      </c>
      <c r="FE49" s="290">
        <v>95.675600000000003</v>
      </c>
      <c r="FF49" s="238">
        <v>175701514.65000001</v>
      </c>
      <c r="FG49" s="290">
        <v>99.6631</v>
      </c>
      <c r="FH49" s="238">
        <v>628321419</v>
      </c>
      <c r="FI49" s="290">
        <v>98.1935</v>
      </c>
      <c r="FJ49" s="238">
        <v>78633788.980000004</v>
      </c>
      <c r="FK49" s="290">
        <v>98.936099999999996</v>
      </c>
    </row>
    <row r="50" spans="1:167" ht="14.25" thickTop="1" thickBot="1">
      <c r="A50" s="289"/>
      <c r="B50" s="238"/>
      <c r="C50" s="289"/>
      <c r="D50" s="238"/>
      <c r="E50" s="289"/>
      <c r="F50" s="238"/>
      <c r="G50" s="289"/>
      <c r="H50" s="238"/>
      <c r="I50" s="289"/>
      <c r="J50" s="238"/>
      <c r="K50" s="289"/>
      <c r="L50" s="238"/>
      <c r="M50" s="289"/>
      <c r="N50" s="238"/>
      <c r="O50" s="289"/>
      <c r="P50" s="238"/>
      <c r="Q50" s="289"/>
      <c r="R50" s="238"/>
      <c r="S50" s="289"/>
      <c r="T50" s="238"/>
      <c r="U50" s="289"/>
      <c r="V50" s="238"/>
      <c r="W50" s="289"/>
      <c r="X50" s="238"/>
      <c r="Y50" s="289"/>
      <c r="Z50" s="238"/>
      <c r="AA50" s="289"/>
      <c r="AB50" s="238"/>
      <c r="AC50" s="289"/>
      <c r="AD50" s="238"/>
      <c r="AE50" s="289"/>
      <c r="AF50" s="238"/>
      <c r="AG50" s="289"/>
      <c r="AH50" s="238"/>
      <c r="AI50" s="289"/>
      <c r="AJ50" s="238"/>
      <c r="AK50" s="289"/>
      <c r="AL50" s="238"/>
      <c r="AM50" s="289"/>
      <c r="AN50" s="238"/>
      <c r="AO50" s="289"/>
      <c r="AP50" s="238"/>
      <c r="AQ50" s="289"/>
      <c r="AR50" s="238"/>
      <c r="AS50" s="289"/>
      <c r="AT50" s="238"/>
      <c r="AU50" s="289"/>
      <c r="AV50" s="238"/>
      <c r="AW50" s="289"/>
      <c r="AX50" s="238"/>
      <c r="AY50" s="289"/>
      <c r="AZ50" s="238"/>
      <c r="BA50" s="289"/>
      <c r="BB50" s="238"/>
      <c r="BC50" s="289"/>
      <c r="BD50" s="238"/>
      <c r="BE50" s="289"/>
      <c r="BF50" s="238"/>
      <c r="BG50" s="289"/>
      <c r="BH50" s="238"/>
      <c r="BI50" s="289"/>
      <c r="BJ50" s="238"/>
      <c r="BK50" s="289"/>
      <c r="BL50" s="238"/>
      <c r="BM50" s="289"/>
      <c r="BN50" s="238"/>
      <c r="BO50" s="289"/>
      <c r="BP50" s="238"/>
      <c r="BQ50" s="289"/>
      <c r="BR50" s="238"/>
      <c r="BS50" s="289"/>
      <c r="BT50" s="238"/>
      <c r="BU50" s="289"/>
      <c r="BV50" s="238"/>
      <c r="BW50" s="289"/>
      <c r="BX50" s="238"/>
      <c r="BY50" s="289"/>
      <c r="BZ50" s="238"/>
      <c r="CA50" s="289"/>
      <c r="CB50" s="238"/>
      <c r="CC50" s="289"/>
      <c r="CD50" s="238"/>
      <c r="CE50" s="289"/>
      <c r="CF50" s="238"/>
      <c r="CG50" s="289"/>
      <c r="CH50" s="238"/>
      <c r="CI50" s="289"/>
      <c r="CJ50" s="238"/>
      <c r="CK50" s="289"/>
      <c r="CL50" s="238"/>
      <c r="CM50" s="289"/>
      <c r="CN50" s="238"/>
      <c r="CO50" s="289"/>
      <c r="CP50" s="238"/>
      <c r="CQ50" s="289"/>
      <c r="CR50" s="238"/>
      <c r="CS50" s="289"/>
      <c r="CT50" s="238"/>
      <c r="CU50" s="289"/>
      <c r="CV50" s="238"/>
      <c r="CW50" s="289"/>
      <c r="CX50" s="238"/>
      <c r="CY50" s="289"/>
      <c r="CZ50" s="238"/>
      <c r="DA50" s="289"/>
      <c r="DB50" s="238"/>
      <c r="DC50" s="289"/>
      <c r="DD50" s="238"/>
      <c r="DE50" s="289"/>
      <c r="DF50" s="238"/>
      <c r="DG50" s="289"/>
      <c r="DH50" s="238"/>
      <c r="DI50" s="289"/>
      <c r="DJ50" s="238"/>
      <c r="DK50" s="289"/>
      <c r="DL50" s="238"/>
      <c r="DM50" s="289"/>
      <c r="DN50" s="238"/>
      <c r="DO50" s="289"/>
      <c r="DP50" s="238"/>
      <c r="DQ50" s="289"/>
      <c r="DR50" s="238"/>
      <c r="DS50" s="289"/>
      <c r="DT50" s="238"/>
      <c r="DU50" s="289"/>
      <c r="DV50" s="238"/>
      <c r="DW50" s="289"/>
      <c r="DX50" s="238"/>
      <c r="DY50" s="289"/>
      <c r="DZ50" s="238"/>
      <c r="EA50" s="289"/>
      <c r="EB50" s="238"/>
      <c r="EC50" s="289"/>
      <c r="ED50" s="238"/>
      <c r="EE50" s="289"/>
      <c r="EF50" s="238"/>
      <c r="EG50" s="289"/>
      <c r="EH50" s="238"/>
      <c r="EI50" s="289"/>
      <c r="EJ50" s="238"/>
      <c r="EK50" s="289"/>
      <c r="EL50" s="238"/>
      <c r="EM50" s="289"/>
      <c r="EN50" s="238"/>
      <c r="EO50" s="289"/>
      <c r="EP50" s="238"/>
      <c r="EQ50" s="289"/>
      <c r="ER50" s="238"/>
      <c r="ES50" s="289"/>
      <c r="ET50" s="238"/>
      <c r="EU50" s="289"/>
      <c r="EV50" s="238"/>
      <c r="EW50" s="289"/>
      <c r="EX50" s="238"/>
      <c r="EY50" s="289"/>
      <c r="EZ50" s="238"/>
      <c r="FA50" s="289"/>
      <c r="FB50" s="238"/>
      <c r="FC50" s="289"/>
      <c r="FD50" s="238"/>
      <c r="FE50" s="289"/>
      <c r="FF50" s="238"/>
      <c r="FG50" s="289"/>
      <c r="FH50" s="238"/>
      <c r="FI50" s="289"/>
      <c r="FJ50" s="238"/>
      <c r="FK50" s="289"/>
    </row>
    <row r="51" spans="1:167" s="5" customFormat="1" ht="13.5" thickTop="1">
      <c r="A51" s="5" t="s">
        <v>623</v>
      </c>
      <c r="B51" s="5">
        <v>66291</v>
      </c>
      <c r="D51" s="5">
        <v>1</v>
      </c>
      <c r="F51" s="5">
        <v>9</v>
      </c>
      <c r="H51" s="5">
        <v>44</v>
      </c>
      <c r="J51" s="5">
        <v>32</v>
      </c>
      <c r="L51" s="5">
        <v>17</v>
      </c>
      <c r="N51" s="5">
        <v>1</v>
      </c>
      <c r="P51" s="5">
        <v>72</v>
      </c>
      <c r="R51" s="5">
        <v>89</v>
      </c>
      <c r="T51" s="5">
        <v>12008</v>
      </c>
      <c r="V51" s="5">
        <v>1</v>
      </c>
      <c r="X51" s="5">
        <v>18</v>
      </c>
      <c r="Z51" s="5">
        <v>118</v>
      </c>
      <c r="AB51" s="5">
        <v>6</v>
      </c>
      <c r="AD51" s="5">
        <v>18</v>
      </c>
      <c r="AF51" s="5">
        <v>12</v>
      </c>
      <c r="AH51" s="5">
        <v>2</v>
      </c>
      <c r="AJ51" s="5">
        <v>69</v>
      </c>
      <c r="AL51" s="5">
        <v>293</v>
      </c>
      <c r="AN51" s="5">
        <v>139</v>
      </c>
      <c r="AP51" s="5">
        <v>156</v>
      </c>
      <c r="AR51" s="5">
        <v>723</v>
      </c>
      <c r="AT51" s="5">
        <v>2</v>
      </c>
      <c r="AV51" s="5">
        <v>9</v>
      </c>
      <c r="AX51" s="5">
        <v>4</v>
      </c>
      <c r="AZ51" s="5">
        <v>149</v>
      </c>
      <c r="BB51" s="5">
        <v>61</v>
      </c>
      <c r="BD51" s="5">
        <v>30</v>
      </c>
      <c r="BF51" s="5">
        <v>15</v>
      </c>
      <c r="BH51" s="5">
        <v>10</v>
      </c>
      <c r="BJ51" s="5">
        <v>2</v>
      </c>
      <c r="BL51" s="5">
        <v>2</v>
      </c>
      <c r="BN51" s="5">
        <v>486</v>
      </c>
      <c r="BP51" s="5">
        <v>1</v>
      </c>
      <c r="BR51" s="5">
        <v>107</v>
      </c>
      <c r="BT51" s="5">
        <v>47</v>
      </c>
      <c r="BV51" s="5">
        <v>64</v>
      </c>
      <c r="BX51" s="5">
        <v>7339</v>
      </c>
      <c r="BZ51" s="5">
        <v>67</v>
      </c>
      <c r="CB51" s="5">
        <v>7</v>
      </c>
      <c r="CD51" s="5">
        <v>44</v>
      </c>
      <c r="CF51" s="5">
        <v>5363</v>
      </c>
      <c r="CH51" s="5">
        <v>2723</v>
      </c>
      <c r="CJ51" s="5">
        <v>118</v>
      </c>
      <c r="CL51" s="5">
        <v>11</v>
      </c>
      <c r="CN51" s="5">
        <v>117</v>
      </c>
      <c r="CP51" s="5">
        <v>2</v>
      </c>
      <c r="CR51" s="5">
        <v>72</v>
      </c>
      <c r="CT51" s="5">
        <v>209</v>
      </c>
      <c r="CV51" s="5">
        <v>2825</v>
      </c>
      <c r="CX51" s="5">
        <v>2251</v>
      </c>
      <c r="CZ51" s="5">
        <v>867</v>
      </c>
      <c r="DB51" s="5">
        <v>578</v>
      </c>
      <c r="DD51" s="5">
        <v>17</v>
      </c>
      <c r="DF51" s="5">
        <v>18</v>
      </c>
      <c r="DH51" s="5">
        <v>24</v>
      </c>
      <c r="DJ51" s="5">
        <v>359</v>
      </c>
      <c r="DL51" s="5">
        <v>369</v>
      </c>
      <c r="DN51" s="5">
        <v>222</v>
      </c>
      <c r="DP51" s="5">
        <v>128</v>
      </c>
      <c r="DR51" s="5">
        <v>9</v>
      </c>
      <c r="DT51" s="5">
        <v>11</v>
      </c>
      <c r="DV51" s="5">
        <v>1101</v>
      </c>
      <c r="DX51" s="5">
        <v>27</v>
      </c>
      <c r="DZ51" s="5">
        <v>10</v>
      </c>
      <c r="EB51" s="5">
        <v>9</v>
      </c>
      <c r="ED51" s="5">
        <v>4</v>
      </c>
      <c r="EF51" s="5">
        <v>5</v>
      </c>
      <c r="EH51" s="5">
        <v>119</v>
      </c>
      <c r="EJ51" s="5">
        <v>138</v>
      </c>
      <c r="EL51" s="5">
        <v>10</v>
      </c>
      <c r="EN51" s="5">
        <v>3810</v>
      </c>
      <c r="EP51" s="5">
        <v>31</v>
      </c>
      <c r="ER51" s="5">
        <v>3024</v>
      </c>
      <c r="ET51" s="5">
        <v>6094</v>
      </c>
      <c r="EV51" s="5">
        <v>3340</v>
      </c>
      <c r="EX51" s="5">
        <v>2807</v>
      </c>
      <c r="EZ51" s="5">
        <v>7043</v>
      </c>
      <c r="FB51" s="5">
        <v>11</v>
      </c>
      <c r="FD51" s="5">
        <v>90</v>
      </c>
      <c r="FF51" s="5">
        <v>12</v>
      </c>
      <c r="FH51" s="5">
        <v>8</v>
      </c>
      <c r="FJ51" s="5">
        <v>31</v>
      </c>
    </row>
    <row r="52" spans="1:167" s="5" customFormat="1" ht="13.5" thickBot="1">
      <c r="A52" s="242" t="s">
        <v>210</v>
      </c>
      <c r="B52" s="242">
        <v>951084.35</v>
      </c>
      <c r="C52" s="242"/>
      <c r="D52" s="242">
        <v>458978996.58999997</v>
      </c>
      <c r="E52" s="242"/>
      <c r="F52" s="242">
        <v>13377536.48</v>
      </c>
      <c r="G52" s="242"/>
      <c r="H52" s="242">
        <v>2019844.5</v>
      </c>
      <c r="I52" s="242"/>
      <c r="J52" s="242">
        <v>36676862.780000001</v>
      </c>
      <c r="K52" s="242"/>
      <c r="L52" s="242">
        <v>80290814.799999997</v>
      </c>
      <c r="M52" s="242"/>
      <c r="N52" s="242">
        <v>77376225.489999995</v>
      </c>
      <c r="O52" s="242"/>
      <c r="P52" s="242">
        <v>936732.55</v>
      </c>
      <c r="Q52" s="242"/>
      <c r="R52" s="242">
        <v>1499398.88</v>
      </c>
      <c r="S52" s="242"/>
      <c r="T52" s="242">
        <v>2175998.2999999998</v>
      </c>
      <c r="U52" s="242"/>
      <c r="V52" s="242">
        <v>10207973.720000001</v>
      </c>
      <c r="W52" s="242"/>
      <c r="X52" s="242">
        <v>10430295.16</v>
      </c>
      <c r="Y52" s="242"/>
      <c r="Z52" s="242">
        <v>7642084.7699999996</v>
      </c>
      <c r="AA52" s="242"/>
      <c r="AB52" s="242">
        <v>34514822.770000003</v>
      </c>
      <c r="AC52" s="242"/>
      <c r="AD52" s="242">
        <v>18817546.600000001</v>
      </c>
      <c r="AE52" s="242"/>
      <c r="AF52" s="242">
        <v>3513100.63</v>
      </c>
      <c r="AG52" s="242"/>
      <c r="AH52" s="242">
        <v>9126115.5700000003</v>
      </c>
      <c r="AI52" s="242"/>
      <c r="AJ52" s="242">
        <v>601113.38</v>
      </c>
      <c r="AK52" s="242"/>
      <c r="AL52" s="242">
        <v>650195.59</v>
      </c>
      <c r="AM52" s="242"/>
      <c r="AN52" s="242">
        <v>1769040.93</v>
      </c>
      <c r="AO52" s="242"/>
      <c r="AP52" s="242">
        <v>1538471.44</v>
      </c>
      <c r="AQ52" s="242"/>
      <c r="AR52" s="242">
        <v>8624063.4399999995</v>
      </c>
      <c r="AS52" s="242"/>
      <c r="AT52" s="242">
        <v>554885.37</v>
      </c>
      <c r="AU52" s="242"/>
      <c r="AV52" s="242">
        <v>7589513.0499999998</v>
      </c>
      <c r="AW52" s="242"/>
      <c r="AX52" s="242">
        <v>25308407.57</v>
      </c>
      <c r="AY52" s="242"/>
      <c r="AZ52" s="242">
        <v>2054409.06</v>
      </c>
      <c r="BA52" s="242"/>
      <c r="BB52" s="242">
        <v>4116567.59</v>
      </c>
      <c r="BC52" s="242"/>
      <c r="BD52" s="242">
        <v>23585266.309999999</v>
      </c>
      <c r="BE52" s="242"/>
      <c r="BF52" s="242">
        <v>5444662.21</v>
      </c>
      <c r="BG52" s="242"/>
      <c r="BH52" s="242">
        <v>11871290.84</v>
      </c>
      <c r="BI52" s="242"/>
      <c r="BJ52" s="242">
        <v>78375352.560000002</v>
      </c>
      <c r="BK52" s="242"/>
      <c r="BL52" s="242">
        <v>500047.84</v>
      </c>
      <c r="BM52" s="242"/>
      <c r="BN52" s="242">
        <v>7146573.6900000004</v>
      </c>
      <c r="BO52" s="242"/>
      <c r="BP52" s="242">
        <v>979989.39</v>
      </c>
      <c r="BQ52" s="242"/>
      <c r="BR52" s="242">
        <v>1822287.43</v>
      </c>
      <c r="BS52" s="242"/>
      <c r="BT52" s="242">
        <v>9649887.1199999992</v>
      </c>
      <c r="BU52" s="242"/>
      <c r="BV52" s="242">
        <v>374082.53</v>
      </c>
      <c r="BW52" s="242"/>
      <c r="BX52" s="242">
        <v>4822.3</v>
      </c>
      <c r="BY52" s="242"/>
      <c r="BZ52" s="242">
        <v>5373910.0599999996</v>
      </c>
      <c r="CA52" s="242"/>
      <c r="CB52" s="242">
        <v>75176151.170000002</v>
      </c>
      <c r="CC52" s="242"/>
      <c r="CD52" s="242">
        <v>42087.3</v>
      </c>
      <c r="CE52" s="242"/>
      <c r="CF52" s="242">
        <v>5119.63</v>
      </c>
      <c r="CG52" s="242"/>
      <c r="CH52" s="242">
        <v>1312358.79</v>
      </c>
      <c r="CI52" s="242"/>
      <c r="CJ52" s="242">
        <v>1273577.47</v>
      </c>
      <c r="CK52" s="242"/>
      <c r="CL52" s="242">
        <v>53000428.07</v>
      </c>
      <c r="CM52" s="242"/>
      <c r="CN52" s="242">
        <v>4228194.6900000004</v>
      </c>
      <c r="CO52" s="242"/>
      <c r="CP52" s="242">
        <v>8675987.5</v>
      </c>
      <c r="CQ52" s="242"/>
      <c r="CR52" s="242">
        <v>415372.73</v>
      </c>
      <c r="CS52" s="242"/>
      <c r="CT52" s="242">
        <v>206281.06</v>
      </c>
      <c r="CU52" s="242"/>
      <c r="CV52" s="242">
        <v>13962.33</v>
      </c>
      <c r="CW52" s="242"/>
      <c r="CX52" s="242">
        <v>739582.47</v>
      </c>
      <c r="CY52" s="242"/>
      <c r="CZ52" s="242">
        <v>696512</v>
      </c>
      <c r="DA52" s="242"/>
      <c r="DB52" s="242">
        <v>1346560.23</v>
      </c>
      <c r="DC52" s="242"/>
      <c r="DD52" s="242">
        <v>5482161.4800000004</v>
      </c>
      <c r="DE52" s="242"/>
      <c r="DF52" s="242">
        <v>4457421.37</v>
      </c>
      <c r="DG52" s="242"/>
      <c r="DH52" s="242">
        <v>2734095.59</v>
      </c>
      <c r="DI52" s="242"/>
      <c r="DJ52" s="242">
        <v>1798262.52</v>
      </c>
      <c r="DK52" s="242"/>
      <c r="DL52" s="242">
        <v>1222940.1000000001</v>
      </c>
      <c r="DM52" s="242"/>
      <c r="DN52" s="242">
        <v>1867793.63</v>
      </c>
      <c r="DO52" s="242"/>
      <c r="DP52" s="242">
        <v>2341996.46</v>
      </c>
      <c r="DQ52" s="242"/>
      <c r="DR52" s="242">
        <v>12640154.73</v>
      </c>
      <c r="DS52" s="242"/>
      <c r="DT52" s="242">
        <v>21148140.52</v>
      </c>
      <c r="DU52" s="242"/>
      <c r="DV52" s="242">
        <v>585502.85</v>
      </c>
      <c r="DW52" s="242"/>
      <c r="DX52" s="242">
        <v>2155140.7799999998</v>
      </c>
      <c r="DY52" s="242"/>
      <c r="DZ52" s="242">
        <v>1063227.67</v>
      </c>
      <c r="EA52" s="242"/>
      <c r="EB52" s="242">
        <v>350022.23</v>
      </c>
      <c r="EC52" s="242"/>
      <c r="ED52" s="242">
        <v>632105.94999999995</v>
      </c>
      <c r="EE52" s="242"/>
      <c r="EF52" s="242">
        <v>66815083.329999998</v>
      </c>
      <c r="EG52" s="242"/>
      <c r="EH52" s="242">
        <v>3515231.98</v>
      </c>
      <c r="EI52" s="242"/>
      <c r="EJ52" s="242">
        <v>1094124.99</v>
      </c>
      <c r="EK52" s="242"/>
      <c r="EL52" s="242">
        <v>13404028.48</v>
      </c>
      <c r="EM52" s="242"/>
      <c r="EN52" s="242">
        <v>62603.69</v>
      </c>
      <c r="EO52" s="242"/>
      <c r="EP52" s="242">
        <v>3127822.94</v>
      </c>
      <c r="EQ52" s="242"/>
      <c r="ER52" s="242">
        <v>252851.79</v>
      </c>
      <c r="ES52" s="242"/>
      <c r="ET52" s="242">
        <v>186099.86</v>
      </c>
      <c r="EU52" s="242"/>
      <c r="EV52" s="242">
        <v>221779.17</v>
      </c>
      <c r="EW52" s="242"/>
      <c r="EX52" s="242">
        <v>236881.29</v>
      </c>
      <c r="EY52" s="242"/>
      <c r="EZ52" s="242">
        <v>155079.16</v>
      </c>
      <c r="FA52" s="242"/>
      <c r="FB52" s="242">
        <v>6465047.6299999999</v>
      </c>
      <c r="FC52" s="242"/>
      <c r="FD52" s="242">
        <v>590193.1</v>
      </c>
      <c r="FE52" s="242"/>
      <c r="FF52" s="242">
        <v>14691291.890000001</v>
      </c>
      <c r="FG52" s="242"/>
      <c r="FH52" s="242">
        <v>79985085.799999997</v>
      </c>
      <c r="FI52" s="242"/>
      <c r="FJ52" s="242">
        <v>2563849.91</v>
      </c>
      <c r="FK52" s="242"/>
    </row>
    <row r="53" spans="1:167" ht="13.5" thickTop="1">
      <c r="D53" s="31" t="s">
        <v>332</v>
      </c>
      <c r="F53" s="31" t="s">
        <v>332</v>
      </c>
      <c r="H53" s="31" t="s">
        <v>332</v>
      </c>
      <c r="J53" s="31" t="s">
        <v>332</v>
      </c>
      <c r="L53" s="31" t="s">
        <v>332</v>
      </c>
      <c r="N53" s="31" t="s">
        <v>332</v>
      </c>
      <c r="P53" s="31" t="s">
        <v>332</v>
      </c>
      <c r="R53" s="31" t="s">
        <v>332</v>
      </c>
      <c r="V53" s="31" t="s">
        <v>332</v>
      </c>
      <c r="X53" s="31" t="s">
        <v>332</v>
      </c>
      <c r="Z53" s="31" t="s">
        <v>332</v>
      </c>
      <c r="AD53" s="31" t="s">
        <v>332</v>
      </c>
      <c r="AF53" s="31" t="s">
        <v>332</v>
      </c>
      <c r="AH53" s="31" t="s">
        <v>332</v>
      </c>
      <c r="AJ53" s="31" t="s">
        <v>332</v>
      </c>
      <c r="AL53" s="31" t="s">
        <v>332</v>
      </c>
      <c r="AN53" s="31" t="s">
        <v>332</v>
      </c>
      <c r="AT53" s="31" t="s">
        <v>332</v>
      </c>
      <c r="AX53" s="31" t="s">
        <v>332</v>
      </c>
      <c r="AZ53" s="31" t="s">
        <v>332</v>
      </c>
      <c r="BB53" s="31" t="s">
        <v>332</v>
      </c>
      <c r="BD53" s="31" t="s">
        <v>332</v>
      </c>
      <c r="BF53" s="31" t="s">
        <v>332</v>
      </c>
      <c r="BH53" s="31" t="s">
        <v>332</v>
      </c>
      <c r="BJ53" s="31" t="s">
        <v>332</v>
      </c>
      <c r="BL53" s="31" t="s">
        <v>332</v>
      </c>
      <c r="BR53" s="31" t="s">
        <v>332</v>
      </c>
      <c r="BT53" s="31" t="s">
        <v>332</v>
      </c>
      <c r="BX53" s="31" t="s">
        <v>332</v>
      </c>
      <c r="BZ53" s="31" t="s">
        <v>332</v>
      </c>
      <c r="CB53" s="31" t="s">
        <v>332</v>
      </c>
      <c r="CD53" s="31" t="s">
        <v>332</v>
      </c>
      <c r="CJ53" s="31" t="s">
        <v>332</v>
      </c>
      <c r="CL53" s="31" t="s">
        <v>332</v>
      </c>
      <c r="CN53" s="31" t="s">
        <v>332</v>
      </c>
      <c r="CP53" s="31" t="s">
        <v>332</v>
      </c>
      <c r="CR53" s="31" t="s">
        <v>332</v>
      </c>
      <c r="CT53" s="31" t="s">
        <v>332</v>
      </c>
      <c r="CV53" s="31" t="s">
        <v>332</v>
      </c>
      <c r="DD53" s="31" t="s">
        <v>332</v>
      </c>
      <c r="DF53" s="31" t="s">
        <v>332</v>
      </c>
      <c r="DH53" s="31" t="s">
        <v>332</v>
      </c>
      <c r="DJ53" s="31" t="s">
        <v>332</v>
      </c>
      <c r="DL53" s="31" t="s">
        <v>332</v>
      </c>
      <c r="DN53" s="31" t="s">
        <v>332</v>
      </c>
      <c r="DP53" s="31" t="s">
        <v>332</v>
      </c>
      <c r="DR53" s="31" t="s">
        <v>332</v>
      </c>
      <c r="DT53" s="31" t="s">
        <v>332</v>
      </c>
      <c r="DX53" s="31" t="s">
        <v>332</v>
      </c>
      <c r="DZ53" s="31" t="s">
        <v>332</v>
      </c>
      <c r="EB53" s="31" t="s">
        <v>332</v>
      </c>
      <c r="EF53" s="31" t="s">
        <v>332</v>
      </c>
      <c r="EH53" s="31" t="s">
        <v>332</v>
      </c>
      <c r="EL53" s="31" t="s">
        <v>332</v>
      </c>
      <c r="EN53" s="31" t="s">
        <v>332</v>
      </c>
      <c r="EP53" s="31" t="s">
        <v>332</v>
      </c>
      <c r="ET53" s="31" t="s">
        <v>332</v>
      </c>
      <c r="EV53" s="31" t="s">
        <v>332</v>
      </c>
      <c r="EX53" s="31" t="s">
        <v>332</v>
      </c>
      <c r="EZ53" s="31" t="s">
        <v>332</v>
      </c>
      <c r="FB53" s="31" t="s">
        <v>332</v>
      </c>
      <c r="FD53" s="31" t="s">
        <v>332</v>
      </c>
      <c r="FF53" s="31" t="s">
        <v>332</v>
      </c>
      <c r="FH53" s="31" t="s">
        <v>332</v>
      </c>
      <c r="FJ53" s="31" t="s">
        <v>332</v>
      </c>
    </row>
    <row r="54" spans="1:167">
      <c r="A54" s="267" t="s">
        <v>211</v>
      </c>
      <c r="B54" s="291" t="s">
        <v>13</v>
      </c>
      <c r="C54" s="291"/>
      <c r="D54" s="283" t="s">
        <v>642</v>
      </c>
      <c r="E54" s="283"/>
      <c r="F54" s="283" t="s">
        <v>643</v>
      </c>
      <c r="G54" s="283"/>
      <c r="H54" s="283" t="s">
        <v>644</v>
      </c>
      <c r="I54" s="283"/>
      <c r="J54" s="283" t="s">
        <v>645</v>
      </c>
      <c r="K54" s="283"/>
      <c r="L54" s="283" t="s">
        <v>646</v>
      </c>
      <c r="M54" s="283"/>
      <c r="N54" s="283" t="s">
        <v>647</v>
      </c>
      <c r="O54" s="283"/>
      <c r="P54" s="283" t="s">
        <v>648</v>
      </c>
      <c r="Q54" s="283"/>
      <c r="R54" s="283" t="s">
        <v>649</v>
      </c>
      <c r="S54" s="283"/>
      <c r="T54" s="283" t="s">
        <v>650</v>
      </c>
      <c r="U54" s="283"/>
      <c r="V54" s="283" t="s">
        <v>651</v>
      </c>
      <c r="W54" s="283"/>
      <c r="X54" s="283" t="s">
        <v>652</v>
      </c>
      <c r="Y54" s="283"/>
      <c r="Z54" s="283" t="s">
        <v>653</v>
      </c>
      <c r="AA54" s="283"/>
      <c r="AB54" s="283" t="s">
        <v>654</v>
      </c>
      <c r="AC54" s="283"/>
      <c r="AD54" s="283" t="s">
        <v>655</v>
      </c>
      <c r="AE54" s="283"/>
      <c r="AF54" s="283" t="s">
        <v>656</v>
      </c>
      <c r="AG54" s="283"/>
      <c r="AH54" s="283" t="s">
        <v>657</v>
      </c>
      <c r="AI54" s="283"/>
      <c r="AJ54" s="283" t="s">
        <v>658</v>
      </c>
      <c r="AK54" s="283"/>
      <c r="AL54" s="283" t="s">
        <v>659</v>
      </c>
      <c r="AM54" s="283"/>
      <c r="AN54" s="283" t="s">
        <v>660</v>
      </c>
      <c r="AO54" s="283"/>
      <c r="AP54" s="283" t="s">
        <v>661</v>
      </c>
      <c r="AQ54" s="283"/>
      <c r="AR54" s="283" t="s">
        <v>662</v>
      </c>
      <c r="AS54" s="283"/>
      <c r="AT54" s="283" t="s">
        <v>663</v>
      </c>
      <c r="AU54" s="283"/>
      <c r="AV54" s="283" t="s">
        <v>664</v>
      </c>
      <c r="AW54" s="283"/>
      <c r="AX54" s="283" t="s">
        <v>665</v>
      </c>
      <c r="AY54" s="283"/>
      <c r="AZ54" s="283" t="s">
        <v>666</v>
      </c>
      <c r="BA54" s="283"/>
      <c r="BB54" s="283" t="s">
        <v>667</v>
      </c>
      <c r="BC54" s="283"/>
      <c r="BD54" s="283" t="s">
        <v>668</v>
      </c>
      <c r="BE54" s="283"/>
      <c r="BF54" s="283" t="s">
        <v>669</v>
      </c>
      <c r="BG54" s="283"/>
      <c r="BH54" s="283" t="s">
        <v>670</v>
      </c>
      <c r="BI54" s="283"/>
      <c r="BJ54" s="283" t="s">
        <v>671</v>
      </c>
      <c r="BK54" s="283"/>
      <c r="BL54" s="283" t="s">
        <v>672</v>
      </c>
      <c r="BM54" s="283"/>
      <c r="BN54" s="283" t="s">
        <v>673</v>
      </c>
      <c r="BO54" s="283"/>
      <c r="BP54" s="283" t="s">
        <v>674</v>
      </c>
      <c r="BQ54" s="283"/>
      <c r="BR54" s="283" t="s">
        <v>675</v>
      </c>
      <c r="BS54" s="283"/>
      <c r="BT54" s="283" t="s">
        <v>676</v>
      </c>
      <c r="BU54" s="283"/>
      <c r="BV54" s="283" t="s">
        <v>677</v>
      </c>
      <c r="BW54" s="283"/>
      <c r="BX54" s="283" t="s">
        <v>678</v>
      </c>
      <c r="BY54" s="283"/>
      <c r="BZ54" s="283" t="s">
        <v>679</v>
      </c>
      <c r="CA54" s="283"/>
      <c r="CB54" s="283" t="s">
        <v>680</v>
      </c>
      <c r="CC54" s="283"/>
      <c r="CD54" s="283" t="s">
        <v>681</v>
      </c>
      <c r="CE54" s="283"/>
      <c r="CF54" s="283" t="s">
        <v>682</v>
      </c>
      <c r="CG54" s="283"/>
      <c r="CH54" s="283" t="s">
        <v>683</v>
      </c>
      <c r="CI54" s="283"/>
      <c r="CJ54" s="283" t="s">
        <v>684</v>
      </c>
      <c r="CK54" s="283"/>
      <c r="CL54" s="283" t="s">
        <v>685</v>
      </c>
      <c r="CM54" s="283"/>
      <c r="CN54" s="283" t="s">
        <v>686</v>
      </c>
      <c r="CO54" s="283"/>
      <c r="CP54" s="283" t="s">
        <v>687</v>
      </c>
      <c r="CQ54" s="283"/>
      <c r="CR54" s="283" t="s">
        <v>688</v>
      </c>
      <c r="CS54" s="283"/>
      <c r="CT54" s="283" t="s">
        <v>689</v>
      </c>
      <c r="CU54" s="283"/>
      <c r="CV54" s="283" t="s">
        <v>690</v>
      </c>
      <c r="CW54" s="283"/>
      <c r="CX54" s="283" t="s">
        <v>691</v>
      </c>
      <c r="CY54" s="283"/>
      <c r="CZ54" s="283" t="s">
        <v>692</v>
      </c>
      <c r="DA54" s="283"/>
      <c r="DB54" s="283" t="s">
        <v>693</v>
      </c>
      <c r="DC54" s="283"/>
      <c r="DD54" s="283" t="s">
        <v>694</v>
      </c>
      <c r="DE54" s="283"/>
      <c r="DF54" s="283" t="s">
        <v>695</v>
      </c>
      <c r="DG54" s="283"/>
      <c r="DH54" s="283" t="s">
        <v>696</v>
      </c>
      <c r="DI54" s="283"/>
      <c r="DJ54" s="283" t="s">
        <v>697</v>
      </c>
      <c r="DK54" s="283"/>
      <c r="DL54" s="283" t="s">
        <v>698</v>
      </c>
      <c r="DM54" s="283"/>
      <c r="DN54" s="283" t="s">
        <v>699</v>
      </c>
      <c r="DO54" s="283"/>
      <c r="DP54" s="283" t="s">
        <v>700</v>
      </c>
      <c r="DQ54" s="283"/>
      <c r="DR54" s="283" t="s">
        <v>701</v>
      </c>
      <c r="DS54" s="283"/>
      <c r="DT54" s="283" t="s">
        <v>702</v>
      </c>
      <c r="DU54" s="283"/>
      <c r="DV54" s="283" t="s">
        <v>703</v>
      </c>
      <c r="DW54" s="283"/>
      <c r="DX54" s="283" t="s">
        <v>704</v>
      </c>
      <c r="DY54" s="283"/>
      <c r="DZ54" s="283" t="s">
        <v>705</v>
      </c>
      <c r="EA54" s="283"/>
      <c r="EB54" s="283" t="s">
        <v>706</v>
      </c>
      <c r="EC54" s="283"/>
      <c r="ED54" s="283" t="s">
        <v>707</v>
      </c>
      <c r="EE54" s="283"/>
      <c r="EF54" s="283" t="s">
        <v>708</v>
      </c>
      <c r="EG54" s="283"/>
      <c r="EH54" s="283" t="s">
        <v>709</v>
      </c>
      <c r="EI54" s="283"/>
      <c r="EJ54" s="283" t="s">
        <v>710</v>
      </c>
      <c r="EK54" s="283"/>
      <c r="EL54" s="283" t="s">
        <v>711</v>
      </c>
      <c r="EM54" s="283"/>
      <c r="EN54" s="283" t="s">
        <v>712</v>
      </c>
      <c r="EO54" s="283"/>
      <c r="EP54" s="283" t="s">
        <v>713</v>
      </c>
      <c r="EQ54" s="283"/>
      <c r="ER54" s="283" t="s">
        <v>714</v>
      </c>
      <c r="ES54" s="283"/>
      <c r="ET54" s="283" t="s">
        <v>715</v>
      </c>
      <c r="EU54" s="283"/>
      <c r="EV54" s="283" t="s">
        <v>716</v>
      </c>
      <c r="EW54" s="283"/>
      <c r="EX54" s="283" t="s">
        <v>717</v>
      </c>
      <c r="EY54" s="283"/>
      <c r="EZ54" s="283" t="s">
        <v>718</v>
      </c>
      <c r="FA54" s="283"/>
      <c r="FB54" s="283" t="s">
        <v>719</v>
      </c>
      <c r="FC54" s="283"/>
      <c r="FD54" s="283" t="s">
        <v>720</v>
      </c>
      <c r="FE54" s="283"/>
      <c r="FF54" s="283" t="s">
        <v>721</v>
      </c>
      <c r="FG54" s="283"/>
      <c r="FH54" s="283" t="s">
        <v>722</v>
      </c>
      <c r="FI54" s="283"/>
      <c r="FJ54" s="283" t="s">
        <v>723</v>
      </c>
      <c r="FK54" s="283"/>
    </row>
    <row r="55" spans="1:167">
      <c r="A55" s="269"/>
      <c r="B55" s="249"/>
      <c r="C55" s="269"/>
      <c r="D55" s="285"/>
      <c r="E55" s="285"/>
      <c r="F55" s="285"/>
      <c r="G55" s="285"/>
      <c r="H55" s="285"/>
      <c r="I55" s="285"/>
      <c r="J55" s="285"/>
      <c r="K55" s="285"/>
      <c r="L55" s="285"/>
      <c r="M55" s="285"/>
      <c r="N55" s="285"/>
      <c r="O55" s="285"/>
      <c r="P55" s="285"/>
      <c r="Q55" s="285"/>
      <c r="R55" s="285"/>
      <c r="S55" s="285"/>
      <c r="T55" s="285"/>
      <c r="U55" s="285"/>
      <c r="V55" s="285"/>
      <c r="W55" s="285"/>
      <c r="X55" s="285"/>
      <c r="Y55" s="285"/>
      <c r="Z55" s="285"/>
      <c r="AA55" s="285"/>
      <c r="AB55" s="285"/>
      <c r="AC55" s="285"/>
      <c r="AD55" s="285"/>
      <c r="AE55" s="285"/>
      <c r="AF55" s="285"/>
      <c r="AG55" s="285"/>
      <c r="AH55" s="285"/>
      <c r="AI55" s="285"/>
      <c r="AJ55" s="285"/>
      <c r="AK55" s="285"/>
      <c r="AL55" s="285"/>
      <c r="AM55" s="285"/>
      <c r="AN55" s="285"/>
      <c r="AO55" s="285"/>
      <c r="AP55" s="285"/>
      <c r="AQ55" s="285"/>
      <c r="AR55" s="285"/>
      <c r="AS55" s="285"/>
      <c r="AT55" s="285"/>
      <c r="AU55" s="285"/>
      <c r="AV55" s="285"/>
      <c r="AW55" s="285"/>
      <c r="AX55" s="285"/>
      <c r="AY55" s="285"/>
      <c r="AZ55" s="285"/>
      <c r="BA55" s="285"/>
      <c r="BB55" s="285"/>
      <c r="BC55" s="285"/>
      <c r="BD55" s="285"/>
      <c r="BE55" s="285"/>
      <c r="BF55" s="285"/>
      <c r="BG55" s="285"/>
      <c r="BH55" s="285"/>
      <c r="BI55" s="285"/>
      <c r="BJ55" s="285"/>
      <c r="BK55" s="285"/>
      <c r="BL55" s="285"/>
      <c r="BM55" s="285"/>
      <c r="BN55" s="285"/>
      <c r="BO55" s="285"/>
      <c r="BP55" s="285"/>
      <c r="BQ55" s="285"/>
      <c r="BR55" s="285"/>
      <c r="BS55" s="285"/>
      <c r="BT55" s="285"/>
      <c r="BU55" s="285"/>
      <c r="BV55" s="285"/>
      <c r="BW55" s="285"/>
      <c r="BX55" s="285"/>
      <c r="BY55" s="285"/>
      <c r="BZ55" s="285"/>
      <c r="CA55" s="285"/>
      <c r="CB55" s="285"/>
      <c r="CC55" s="285"/>
      <c r="CD55" s="285"/>
      <c r="CE55" s="285"/>
      <c r="CF55" s="285"/>
      <c r="CG55" s="285"/>
      <c r="CH55" s="285"/>
      <c r="CI55" s="285"/>
      <c r="CJ55" s="285"/>
      <c r="CK55" s="285"/>
      <c r="CL55" s="285"/>
      <c r="CM55" s="285"/>
      <c r="CN55" s="285"/>
      <c r="CO55" s="285"/>
      <c r="CP55" s="285"/>
      <c r="CQ55" s="285"/>
      <c r="CR55" s="285"/>
      <c r="CS55" s="285"/>
      <c r="CT55" s="285"/>
      <c r="CU55" s="285"/>
      <c r="CV55" s="285"/>
      <c r="CW55" s="285"/>
      <c r="CX55" s="285"/>
      <c r="CY55" s="285"/>
      <c r="CZ55" s="285"/>
      <c r="DA55" s="285"/>
      <c r="DB55" s="285"/>
      <c r="DC55" s="285"/>
      <c r="DD55" s="285"/>
      <c r="DE55" s="285"/>
      <c r="DF55" s="285"/>
      <c r="DG55" s="285"/>
      <c r="DH55" s="285"/>
      <c r="DI55" s="285"/>
      <c r="DJ55" s="285"/>
      <c r="DK55" s="285"/>
      <c r="DL55" s="285"/>
      <c r="DM55" s="285"/>
      <c r="DN55" s="285"/>
      <c r="DO55" s="285"/>
      <c r="DP55" s="285"/>
      <c r="DQ55" s="285"/>
      <c r="DR55" s="285"/>
      <c r="DS55" s="285"/>
      <c r="DT55" s="285"/>
      <c r="DU55" s="285"/>
      <c r="DV55" s="285"/>
      <c r="DW55" s="285"/>
      <c r="DX55" s="285"/>
      <c r="DY55" s="285"/>
      <c r="DZ55" s="285"/>
      <c r="EA55" s="285"/>
      <c r="EB55" s="285"/>
      <c r="EC55" s="285"/>
      <c r="ED55" s="285"/>
      <c r="EE55" s="285"/>
      <c r="EF55" s="285"/>
      <c r="EG55" s="285"/>
      <c r="EH55" s="285"/>
      <c r="EI55" s="285"/>
      <c r="EJ55" s="285"/>
      <c r="EK55" s="285"/>
      <c r="EL55" s="285"/>
      <c r="EM55" s="285"/>
      <c r="EN55" s="285"/>
      <c r="EO55" s="285"/>
      <c r="EP55" s="285"/>
      <c r="EQ55" s="285"/>
      <c r="ER55" s="285"/>
      <c r="ES55" s="285"/>
      <c r="ET55" s="285"/>
      <c r="EU55" s="285"/>
      <c r="EV55" s="285"/>
      <c r="EW55" s="285"/>
      <c r="EX55" s="285"/>
      <c r="EY55" s="285"/>
      <c r="EZ55" s="285"/>
      <c r="FA55" s="285"/>
      <c r="FB55" s="285"/>
      <c r="FC55" s="285"/>
      <c r="FD55" s="285"/>
      <c r="FE55" s="285"/>
      <c r="FF55" s="285"/>
      <c r="FG55" s="285"/>
      <c r="FH55" s="285"/>
      <c r="FI55" s="285"/>
      <c r="FJ55" s="285"/>
      <c r="FK55" s="285"/>
    </row>
    <row r="56" spans="1:167">
      <c r="A56" s="271"/>
      <c r="B56" s="286" t="s">
        <v>4</v>
      </c>
      <c r="C56" s="292" t="s">
        <v>5</v>
      </c>
      <c r="D56" s="286" t="s">
        <v>4</v>
      </c>
      <c r="E56" s="292" t="s">
        <v>5</v>
      </c>
      <c r="F56" s="286" t="s">
        <v>4</v>
      </c>
      <c r="G56" s="292" t="s">
        <v>5</v>
      </c>
      <c r="H56" s="286" t="s">
        <v>4</v>
      </c>
      <c r="I56" s="292" t="s">
        <v>5</v>
      </c>
      <c r="J56" s="286" t="s">
        <v>4</v>
      </c>
      <c r="K56" s="292" t="s">
        <v>5</v>
      </c>
      <c r="L56" s="286" t="s">
        <v>4</v>
      </c>
      <c r="M56" s="292" t="s">
        <v>5</v>
      </c>
      <c r="N56" s="286" t="s">
        <v>4</v>
      </c>
      <c r="O56" s="292" t="s">
        <v>5</v>
      </c>
      <c r="P56" s="286" t="s">
        <v>4</v>
      </c>
      <c r="Q56" s="292" t="s">
        <v>5</v>
      </c>
      <c r="R56" s="286" t="s">
        <v>4</v>
      </c>
      <c r="S56" s="292" t="s">
        <v>5</v>
      </c>
      <c r="T56" s="286" t="s">
        <v>4</v>
      </c>
      <c r="U56" s="292" t="s">
        <v>5</v>
      </c>
      <c r="V56" s="286" t="s">
        <v>4</v>
      </c>
      <c r="W56" s="292" t="s">
        <v>5</v>
      </c>
      <c r="X56" s="286" t="s">
        <v>4</v>
      </c>
      <c r="Y56" s="292" t="s">
        <v>5</v>
      </c>
      <c r="Z56" s="286" t="s">
        <v>4</v>
      </c>
      <c r="AA56" s="292" t="s">
        <v>5</v>
      </c>
      <c r="AB56" s="286" t="s">
        <v>4</v>
      </c>
      <c r="AC56" s="292" t="s">
        <v>5</v>
      </c>
      <c r="AD56" s="286" t="s">
        <v>4</v>
      </c>
      <c r="AE56" s="292" t="s">
        <v>5</v>
      </c>
      <c r="AF56" s="286" t="s">
        <v>4</v>
      </c>
      <c r="AG56" s="292" t="s">
        <v>5</v>
      </c>
      <c r="AH56" s="286" t="s">
        <v>4</v>
      </c>
      <c r="AI56" s="292" t="s">
        <v>5</v>
      </c>
      <c r="AJ56" s="286" t="s">
        <v>4</v>
      </c>
      <c r="AK56" s="292" t="s">
        <v>5</v>
      </c>
      <c r="AL56" s="286" t="s">
        <v>4</v>
      </c>
      <c r="AM56" s="292" t="s">
        <v>5</v>
      </c>
      <c r="AN56" s="286" t="s">
        <v>4</v>
      </c>
      <c r="AO56" s="292" t="s">
        <v>5</v>
      </c>
      <c r="AP56" s="286" t="s">
        <v>4</v>
      </c>
      <c r="AQ56" s="292" t="s">
        <v>5</v>
      </c>
      <c r="AR56" s="286" t="s">
        <v>4</v>
      </c>
      <c r="AS56" s="292" t="s">
        <v>5</v>
      </c>
      <c r="AT56" s="286" t="s">
        <v>4</v>
      </c>
      <c r="AU56" s="292" t="s">
        <v>5</v>
      </c>
      <c r="AV56" s="286" t="s">
        <v>4</v>
      </c>
      <c r="AW56" s="292" t="s">
        <v>5</v>
      </c>
      <c r="AX56" s="286" t="s">
        <v>4</v>
      </c>
      <c r="AY56" s="292" t="s">
        <v>5</v>
      </c>
      <c r="AZ56" s="286" t="s">
        <v>4</v>
      </c>
      <c r="BA56" s="292" t="s">
        <v>5</v>
      </c>
      <c r="BB56" s="286" t="s">
        <v>4</v>
      </c>
      <c r="BC56" s="292" t="s">
        <v>5</v>
      </c>
      <c r="BD56" s="286" t="s">
        <v>4</v>
      </c>
      <c r="BE56" s="292" t="s">
        <v>5</v>
      </c>
      <c r="BF56" s="286" t="s">
        <v>4</v>
      </c>
      <c r="BG56" s="292" t="s">
        <v>5</v>
      </c>
      <c r="BH56" s="286" t="s">
        <v>4</v>
      </c>
      <c r="BI56" s="292" t="s">
        <v>5</v>
      </c>
      <c r="BJ56" s="286" t="s">
        <v>4</v>
      </c>
      <c r="BK56" s="292" t="s">
        <v>5</v>
      </c>
      <c r="BL56" s="286" t="s">
        <v>4</v>
      </c>
      <c r="BM56" s="292" t="s">
        <v>5</v>
      </c>
      <c r="BN56" s="286" t="s">
        <v>4</v>
      </c>
      <c r="BO56" s="292" t="s">
        <v>5</v>
      </c>
      <c r="BP56" s="286" t="s">
        <v>4</v>
      </c>
      <c r="BQ56" s="292" t="s">
        <v>5</v>
      </c>
      <c r="BR56" s="286" t="s">
        <v>4</v>
      </c>
      <c r="BS56" s="292" t="s">
        <v>5</v>
      </c>
      <c r="BT56" s="286" t="s">
        <v>4</v>
      </c>
      <c r="BU56" s="292" t="s">
        <v>5</v>
      </c>
      <c r="BV56" s="286" t="s">
        <v>4</v>
      </c>
      <c r="BW56" s="292" t="s">
        <v>5</v>
      </c>
      <c r="BX56" s="286" t="s">
        <v>4</v>
      </c>
      <c r="BY56" s="292" t="s">
        <v>5</v>
      </c>
      <c r="BZ56" s="286" t="s">
        <v>4</v>
      </c>
      <c r="CA56" s="292" t="s">
        <v>5</v>
      </c>
      <c r="CB56" s="286" t="s">
        <v>4</v>
      </c>
      <c r="CC56" s="292" t="s">
        <v>5</v>
      </c>
      <c r="CD56" s="286" t="s">
        <v>4</v>
      </c>
      <c r="CE56" s="292" t="s">
        <v>5</v>
      </c>
      <c r="CF56" s="286" t="s">
        <v>4</v>
      </c>
      <c r="CG56" s="292" t="s">
        <v>5</v>
      </c>
      <c r="CH56" s="286" t="s">
        <v>4</v>
      </c>
      <c r="CI56" s="292" t="s">
        <v>5</v>
      </c>
      <c r="CJ56" s="286" t="s">
        <v>4</v>
      </c>
      <c r="CK56" s="292" t="s">
        <v>5</v>
      </c>
      <c r="CL56" s="286" t="s">
        <v>4</v>
      </c>
      <c r="CM56" s="292" t="s">
        <v>5</v>
      </c>
      <c r="CN56" s="286" t="s">
        <v>4</v>
      </c>
      <c r="CO56" s="292" t="s">
        <v>5</v>
      </c>
      <c r="CP56" s="286" t="s">
        <v>4</v>
      </c>
      <c r="CQ56" s="292" t="s">
        <v>5</v>
      </c>
      <c r="CR56" s="286" t="s">
        <v>4</v>
      </c>
      <c r="CS56" s="292" t="s">
        <v>5</v>
      </c>
      <c r="CT56" s="286" t="s">
        <v>4</v>
      </c>
      <c r="CU56" s="292" t="s">
        <v>5</v>
      </c>
      <c r="CV56" s="286" t="s">
        <v>4</v>
      </c>
      <c r="CW56" s="292" t="s">
        <v>5</v>
      </c>
      <c r="CX56" s="286" t="s">
        <v>4</v>
      </c>
      <c r="CY56" s="292" t="s">
        <v>5</v>
      </c>
      <c r="CZ56" s="286" t="s">
        <v>4</v>
      </c>
      <c r="DA56" s="292" t="s">
        <v>5</v>
      </c>
      <c r="DB56" s="286" t="s">
        <v>4</v>
      </c>
      <c r="DC56" s="292" t="s">
        <v>5</v>
      </c>
      <c r="DD56" s="286" t="s">
        <v>4</v>
      </c>
      <c r="DE56" s="292" t="s">
        <v>5</v>
      </c>
      <c r="DF56" s="286" t="s">
        <v>4</v>
      </c>
      <c r="DG56" s="292" t="s">
        <v>5</v>
      </c>
      <c r="DH56" s="286" t="s">
        <v>4</v>
      </c>
      <c r="DI56" s="292" t="s">
        <v>5</v>
      </c>
      <c r="DJ56" s="286" t="s">
        <v>4</v>
      </c>
      <c r="DK56" s="292" t="s">
        <v>5</v>
      </c>
      <c r="DL56" s="286" t="s">
        <v>4</v>
      </c>
      <c r="DM56" s="292" t="s">
        <v>5</v>
      </c>
      <c r="DN56" s="286" t="s">
        <v>4</v>
      </c>
      <c r="DO56" s="292" t="s">
        <v>5</v>
      </c>
      <c r="DP56" s="286" t="s">
        <v>4</v>
      </c>
      <c r="DQ56" s="292" t="s">
        <v>5</v>
      </c>
      <c r="DR56" s="286" t="s">
        <v>4</v>
      </c>
      <c r="DS56" s="292" t="s">
        <v>5</v>
      </c>
      <c r="DT56" s="286" t="s">
        <v>4</v>
      </c>
      <c r="DU56" s="292" t="s">
        <v>5</v>
      </c>
      <c r="DV56" s="286" t="s">
        <v>4</v>
      </c>
      <c r="DW56" s="292" t="s">
        <v>5</v>
      </c>
      <c r="DX56" s="286" t="s">
        <v>4</v>
      </c>
      <c r="DY56" s="292" t="s">
        <v>5</v>
      </c>
      <c r="DZ56" s="286" t="s">
        <v>4</v>
      </c>
      <c r="EA56" s="292" t="s">
        <v>5</v>
      </c>
      <c r="EB56" s="286" t="s">
        <v>4</v>
      </c>
      <c r="EC56" s="292" t="s">
        <v>5</v>
      </c>
      <c r="ED56" s="286" t="s">
        <v>4</v>
      </c>
      <c r="EE56" s="292" t="s">
        <v>5</v>
      </c>
      <c r="EF56" s="286" t="s">
        <v>4</v>
      </c>
      <c r="EG56" s="292" t="s">
        <v>5</v>
      </c>
      <c r="EH56" s="286" t="s">
        <v>4</v>
      </c>
      <c r="EI56" s="292" t="s">
        <v>5</v>
      </c>
      <c r="EJ56" s="286" t="s">
        <v>4</v>
      </c>
      <c r="EK56" s="292" t="s">
        <v>5</v>
      </c>
      <c r="EL56" s="286" t="s">
        <v>4</v>
      </c>
      <c r="EM56" s="292" t="s">
        <v>5</v>
      </c>
      <c r="EN56" s="286" t="s">
        <v>4</v>
      </c>
      <c r="EO56" s="292" t="s">
        <v>5</v>
      </c>
      <c r="EP56" s="286" t="s">
        <v>4</v>
      </c>
      <c r="EQ56" s="292" t="s">
        <v>5</v>
      </c>
      <c r="ER56" s="286" t="s">
        <v>4</v>
      </c>
      <c r="ES56" s="292" t="s">
        <v>5</v>
      </c>
      <c r="ET56" s="286" t="s">
        <v>4</v>
      </c>
      <c r="EU56" s="292" t="s">
        <v>5</v>
      </c>
      <c r="EV56" s="286" t="s">
        <v>4</v>
      </c>
      <c r="EW56" s="292" t="s">
        <v>5</v>
      </c>
      <c r="EX56" s="286" t="s">
        <v>4</v>
      </c>
      <c r="EY56" s="292" t="s">
        <v>5</v>
      </c>
      <c r="EZ56" s="286" t="s">
        <v>4</v>
      </c>
      <c r="FA56" s="292" t="s">
        <v>5</v>
      </c>
      <c r="FB56" s="286" t="s">
        <v>4</v>
      </c>
      <c r="FC56" s="292" t="s">
        <v>5</v>
      </c>
      <c r="FD56" s="286" t="s">
        <v>4</v>
      </c>
      <c r="FE56" s="292" t="s">
        <v>5</v>
      </c>
      <c r="FF56" s="286" t="s">
        <v>4</v>
      </c>
      <c r="FG56" s="292" t="s">
        <v>5</v>
      </c>
      <c r="FH56" s="286" t="s">
        <v>4</v>
      </c>
      <c r="FI56" s="292" t="s">
        <v>5</v>
      </c>
      <c r="FJ56" s="286" t="s">
        <v>4</v>
      </c>
      <c r="FK56" s="292" t="s">
        <v>5</v>
      </c>
    </row>
    <row r="57" spans="1:167">
      <c r="A57" t="s">
        <v>212</v>
      </c>
      <c r="B57" s="31">
        <v>6179045674.8299999</v>
      </c>
      <c r="C57" s="5">
        <v>9.8004999999999995</v>
      </c>
      <c r="D57" s="31">
        <v>3877360.86</v>
      </c>
      <c r="E57" s="5">
        <v>0.8448</v>
      </c>
      <c r="F57" s="31">
        <v>1096069.4099999999</v>
      </c>
      <c r="G57" s="5">
        <v>0.91039999999999999</v>
      </c>
      <c r="H57" s="31">
        <v>1179150.57</v>
      </c>
      <c r="I57" s="5">
        <v>1.3268</v>
      </c>
      <c r="J57" s="31">
        <v>34230600.539999999</v>
      </c>
      <c r="K57" s="5">
        <v>2.9165999999999999</v>
      </c>
      <c r="L57" s="31">
        <v>39804611.920000002</v>
      </c>
      <c r="M57" s="5">
        <v>2.9161999999999999</v>
      </c>
      <c r="N57" s="31">
        <v>100876.62</v>
      </c>
      <c r="O57" s="5">
        <v>0.13039999999999999</v>
      </c>
      <c r="P57" s="31">
        <v>466390.02</v>
      </c>
      <c r="Q57" s="5">
        <v>0.6915</v>
      </c>
      <c r="R57" s="31">
        <v>1113781.54</v>
      </c>
      <c r="S57" s="5">
        <v>0.83460000000000001</v>
      </c>
      <c r="T57" s="31">
        <v>452967279.36000001</v>
      </c>
      <c r="U57" s="5">
        <v>1.7336</v>
      </c>
      <c r="V57" s="31">
        <v>1496386.85</v>
      </c>
      <c r="W57" s="5">
        <v>14.659000000000001</v>
      </c>
      <c r="X57" s="31">
        <v>736867.49</v>
      </c>
      <c r="Y57" s="5">
        <v>0.39250000000000002</v>
      </c>
      <c r="Z57" s="31">
        <v>17831125.829999998</v>
      </c>
      <c r="AA57" s="5">
        <v>1.9774</v>
      </c>
      <c r="AB57" s="31">
        <v>154672545.65000001</v>
      </c>
      <c r="AC57" s="5">
        <v>74.688900000000004</v>
      </c>
      <c r="AD57" s="31">
        <v>16169116.960000001</v>
      </c>
      <c r="AE57" s="5">
        <v>4.7736999999999998</v>
      </c>
      <c r="AF57" s="31">
        <v>188176.56</v>
      </c>
      <c r="AG57" s="5">
        <v>0.44640000000000002</v>
      </c>
      <c r="AH57" s="31">
        <v>8100.97</v>
      </c>
      <c r="AI57" s="5">
        <v>4.4400000000000002E-2</v>
      </c>
      <c r="AJ57" s="31">
        <v>325277.48</v>
      </c>
      <c r="AK57" s="5">
        <v>0.78420000000000001</v>
      </c>
      <c r="AL57" s="31">
        <v>1529963.91</v>
      </c>
      <c r="AM57" s="5">
        <v>0.80310000000000004</v>
      </c>
      <c r="AN57" s="31">
        <v>540059.74</v>
      </c>
      <c r="AO57" s="5">
        <v>0.21959999999999999</v>
      </c>
      <c r="AP57" s="31">
        <v>10937635.98</v>
      </c>
      <c r="AQ57" s="5">
        <v>4.5572999999999997</v>
      </c>
      <c r="AR57" s="31">
        <v>421008741.88</v>
      </c>
      <c r="AS57" s="5">
        <v>6.7521000000000004</v>
      </c>
      <c r="AT57" s="31">
        <v>102557.1</v>
      </c>
      <c r="AU57" s="5">
        <v>9.2413000000000007</v>
      </c>
      <c r="AV57" s="31">
        <v>4083103.03</v>
      </c>
      <c r="AW57" s="5">
        <v>5.9776999999999996</v>
      </c>
      <c r="AX57" s="31">
        <v>5044143.28</v>
      </c>
      <c r="AY57" s="5">
        <v>4.9827000000000004</v>
      </c>
      <c r="AZ57" s="31">
        <v>-8447.57</v>
      </c>
      <c r="BA57" s="5">
        <v>-2.8E-3</v>
      </c>
      <c r="BB57" s="31">
        <v>7569618.6500000004</v>
      </c>
      <c r="BC57" s="5">
        <v>3.0145</v>
      </c>
      <c r="BD57" s="31">
        <v>31914346.129999999</v>
      </c>
      <c r="BE57" s="5">
        <v>4.5105000000000004</v>
      </c>
      <c r="BF57" s="31">
        <v>141468.23000000001</v>
      </c>
      <c r="BG57" s="5">
        <v>0.17319999999999999</v>
      </c>
      <c r="BH57" s="31">
        <v>1351928.37</v>
      </c>
      <c r="BI57" s="5">
        <v>1.1388</v>
      </c>
      <c r="BJ57" s="31">
        <v>12773641.289999999</v>
      </c>
      <c r="BK57" s="5">
        <v>8.1489999999999991</v>
      </c>
      <c r="BL57" s="31">
        <v>21559.87</v>
      </c>
      <c r="BM57" s="5">
        <v>2.1558000000000002</v>
      </c>
      <c r="BN57" s="31">
        <v>333608984.38</v>
      </c>
      <c r="BO57" s="5">
        <v>9.6051000000000002</v>
      </c>
      <c r="BP57" s="31">
        <v>698494.1</v>
      </c>
      <c r="BQ57" s="5">
        <v>71.275700000000001</v>
      </c>
      <c r="BR57" s="31">
        <v>6308466.2599999998</v>
      </c>
      <c r="BS57" s="5">
        <v>3.2353999999999998</v>
      </c>
      <c r="BT57" s="31">
        <v>39185720.979999997</v>
      </c>
      <c r="BU57" s="5">
        <v>8.6399000000000008</v>
      </c>
      <c r="BV57" s="31">
        <v>12605623.550000001</v>
      </c>
      <c r="BW57" s="5">
        <v>52.652200000000001</v>
      </c>
      <c r="BX57" s="31">
        <v>331233.36</v>
      </c>
      <c r="BY57" s="5">
        <v>0.93589999999999995</v>
      </c>
      <c r="BZ57" s="31">
        <v>2015656</v>
      </c>
      <c r="CA57" s="5">
        <v>0.55979999999999996</v>
      </c>
      <c r="CB57" s="31">
        <v>6769840.2999999998</v>
      </c>
      <c r="CC57" s="5">
        <v>1.2865</v>
      </c>
      <c r="CD57" s="31">
        <v>93370.98</v>
      </c>
      <c r="CE57" s="5">
        <v>5.0420999999999996</v>
      </c>
      <c r="CF57" s="31">
        <v>16030429.470000001</v>
      </c>
      <c r="CG57" s="5">
        <v>58.384700000000002</v>
      </c>
      <c r="CH57" s="31">
        <v>2410705330.9200001</v>
      </c>
      <c r="CI57" s="5">
        <v>67.459599999999995</v>
      </c>
      <c r="CJ57" s="31">
        <v>2563437.4700000002</v>
      </c>
      <c r="CK57" s="5">
        <v>1.7057</v>
      </c>
      <c r="CL57" s="31">
        <v>13969827.189999999</v>
      </c>
      <c r="CM57" s="5">
        <v>2.3961999999999999</v>
      </c>
      <c r="CN57" s="31">
        <v>9321312.5500000007</v>
      </c>
      <c r="CO57" s="5">
        <v>1.8842000000000001</v>
      </c>
      <c r="CP57" s="31">
        <v>1419354</v>
      </c>
      <c r="CQ57" s="5">
        <v>8.1798000000000002</v>
      </c>
      <c r="CR57" s="31">
        <v>198647.77</v>
      </c>
      <c r="CS57" s="5">
        <v>0.66420000000000001</v>
      </c>
      <c r="CT57" s="31">
        <v>1020556.24</v>
      </c>
      <c r="CU57" s="5">
        <v>2.3672</v>
      </c>
      <c r="CV57" s="31">
        <v>560113.75</v>
      </c>
      <c r="CW57" s="5">
        <v>1.42</v>
      </c>
      <c r="CX57" s="31">
        <v>120325228.31999999</v>
      </c>
      <c r="CY57" s="5">
        <v>7.2275999999999998</v>
      </c>
      <c r="CZ57" s="31">
        <v>154785861.12</v>
      </c>
      <c r="DA57" s="5">
        <v>25.632100000000001</v>
      </c>
      <c r="DB57" s="31">
        <v>127113759.86</v>
      </c>
      <c r="DC57" s="5">
        <v>16.332000000000001</v>
      </c>
      <c r="DD57" s="31">
        <v>1814455.79</v>
      </c>
      <c r="DE57" s="5">
        <v>1.9469000000000001</v>
      </c>
      <c r="DF57" s="31">
        <v>1834299.24</v>
      </c>
      <c r="DG57" s="5">
        <v>2.2862</v>
      </c>
      <c r="DH57" s="31">
        <v>388626.76</v>
      </c>
      <c r="DI57" s="5">
        <v>0.59230000000000005</v>
      </c>
      <c r="DJ57" s="31">
        <v>13013141.560000001</v>
      </c>
      <c r="DK57" s="5">
        <v>2.0156999999999998</v>
      </c>
      <c r="DL57" s="31">
        <v>7822327.25</v>
      </c>
      <c r="DM57" s="5">
        <v>1.7334000000000001</v>
      </c>
      <c r="DN57" s="31">
        <v>4657626.4400000004</v>
      </c>
      <c r="DO57" s="5">
        <v>1.1233</v>
      </c>
      <c r="DP57" s="31">
        <v>2732597.63</v>
      </c>
      <c r="DQ57" s="5">
        <v>0.91149999999999998</v>
      </c>
      <c r="DR57" s="31">
        <v>3073017.37</v>
      </c>
      <c r="DS57" s="5">
        <v>2.7012999999999998</v>
      </c>
      <c r="DT57" s="31">
        <v>5296028.33</v>
      </c>
      <c r="DU57" s="5">
        <v>2.2766000000000002</v>
      </c>
      <c r="DV57" s="31">
        <v>177739344.50999999</v>
      </c>
      <c r="DW57" s="5">
        <v>27.571899999999999</v>
      </c>
      <c r="DX57" s="31">
        <v>233575.86</v>
      </c>
      <c r="DY57" s="5">
        <v>0.40139999999999998</v>
      </c>
      <c r="DZ57" s="31">
        <v>105423.89</v>
      </c>
      <c r="EA57" s="5">
        <v>0.99150000000000005</v>
      </c>
      <c r="EB57" s="31">
        <v>163349.60999999999</v>
      </c>
      <c r="EC57" s="5">
        <v>5.1853999999999996</v>
      </c>
      <c r="ED57" s="31">
        <v>483378.03</v>
      </c>
      <c r="EE57" s="5">
        <v>19.117799999999999</v>
      </c>
      <c r="EF57" s="31">
        <v>988381.82</v>
      </c>
      <c r="EG57" s="5">
        <v>0.2959</v>
      </c>
      <c r="EH57" s="31">
        <v>390168.4</v>
      </c>
      <c r="EI57" s="5">
        <v>9.3299999999999994E-2</v>
      </c>
      <c r="EJ57" s="31">
        <v>28220865.34</v>
      </c>
      <c r="EK57" s="5">
        <v>18.6906</v>
      </c>
      <c r="EL57" s="31">
        <v>167532.35</v>
      </c>
      <c r="EM57" s="5">
        <v>0.125</v>
      </c>
      <c r="EN57" s="31">
        <v>20407956.27</v>
      </c>
      <c r="EO57" s="5">
        <v>8.5561000000000007</v>
      </c>
      <c r="EP57" s="31">
        <v>1254312.0900000001</v>
      </c>
      <c r="EQ57" s="5">
        <v>1.2936000000000001</v>
      </c>
      <c r="ER57" s="31">
        <v>307280203.06</v>
      </c>
      <c r="ES57" s="5">
        <v>40.187100000000001</v>
      </c>
      <c r="ET57" s="31">
        <v>552778468.99000001</v>
      </c>
      <c r="EU57" s="5">
        <v>48.741900000000001</v>
      </c>
      <c r="EV57" s="31">
        <v>352049459.56</v>
      </c>
      <c r="EW57" s="5">
        <v>47.526600000000002</v>
      </c>
      <c r="EX57" s="31">
        <v>185484740.63</v>
      </c>
      <c r="EY57" s="5">
        <v>27.895600000000002</v>
      </c>
      <c r="EZ57" s="31">
        <v>12256476.050000001</v>
      </c>
      <c r="FA57" s="5">
        <v>1.1222000000000001</v>
      </c>
      <c r="FB57" s="31">
        <v>208818.6</v>
      </c>
      <c r="FC57" s="5">
        <v>0.29360000000000003</v>
      </c>
      <c r="FD57" s="31">
        <v>2296998.75</v>
      </c>
      <c r="FE57" s="5">
        <v>4.3243999999999998</v>
      </c>
      <c r="FF57" s="31">
        <v>593987.98</v>
      </c>
      <c r="FG57" s="5">
        <v>0.33689999999999998</v>
      </c>
      <c r="FH57" s="31">
        <v>11559267.439999999</v>
      </c>
      <c r="FI57" s="5">
        <v>1.8065</v>
      </c>
      <c r="FJ57" s="31">
        <v>845558.14</v>
      </c>
      <c r="FK57" s="5">
        <v>1.0639000000000001</v>
      </c>
    </row>
    <row r="58" spans="1:167">
      <c r="A58" t="s">
        <v>213</v>
      </c>
      <c r="B58" s="31">
        <v>4246796663.8400002</v>
      </c>
      <c r="C58" s="5">
        <v>6.7358000000000002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0</v>
      </c>
      <c r="K58">
        <v>0</v>
      </c>
      <c r="L58" s="31">
        <v>0</v>
      </c>
      <c r="M58">
        <v>0</v>
      </c>
      <c r="N58" s="31">
        <v>0</v>
      </c>
      <c r="O58">
        <v>0</v>
      </c>
      <c r="P58" s="31">
        <v>0</v>
      </c>
      <c r="Q58">
        <v>0</v>
      </c>
      <c r="R58" s="31">
        <v>0</v>
      </c>
      <c r="S58">
        <v>0</v>
      </c>
      <c r="T58" s="31">
        <v>2819532480.96</v>
      </c>
      <c r="U58" s="5">
        <v>10.790699999999999</v>
      </c>
      <c r="V58" s="31">
        <v>0</v>
      </c>
      <c r="W58">
        <v>0</v>
      </c>
      <c r="X58" s="31">
        <v>0</v>
      </c>
      <c r="Y58">
        <v>0</v>
      </c>
      <c r="Z58" s="31">
        <v>0</v>
      </c>
      <c r="AA58">
        <v>0</v>
      </c>
      <c r="AB58" s="31">
        <v>0</v>
      </c>
      <c r="AC58">
        <v>0</v>
      </c>
      <c r="AD58" s="31">
        <v>0</v>
      </c>
      <c r="AE58">
        <v>0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  <c r="AL58" s="31">
        <v>0</v>
      </c>
      <c r="AM58">
        <v>0</v>
      </c>
      <c r="AN58" s="31">
        <v>0</v>
      </c>
      <c r="AO58">
        <v>0</v>
      </c>
      <c r="AP58" s="31">
        <v>30209615.23</v>
      </c>
      <c r="AQ58" s="5">
        <v>12.587300000000001</v>
      </c>
      <c r="AR58" s="31">
        <v>0</v>
      </c>
      <c r="AS58">
        <v>0</v>
      </c>
      <c r="AT58" s="31">
        <v>0</v>
      </c>
      <c r="AU58">
        <v>0</v>
      </c>
      <c r="AV58" s="31">
        <v>29000000</v>
      </c>
      <c r="AW58" s="5">
        <v>42.456200000000003</v>
      </c>
      <c r="AX58" s="31">
        <v>0</v>
      </c>
      <c r="AY58">
        <v>0</v>
      </c>
      <c r="AZ58" s="31">
        <v>0</v>
      </c>
      <c r="BA58">
        <v>0</v>
      </c>
      <c r="BB58" s="31">
        <v>0</v>
      </c>
      <c r="BC58">
        <v>0</v>
      </c>
      <c r="BD58" s="31">
        <v>0</v>
      </c>
      <c r="BE58">
        <v>0</v>
      </c>
      <c r="BF58" s="31">
        <v>0</v>
      </c>
      <c r="BG58">
        <v>0</v>
      </c>
      <c r="BH58" s="31">
        <v>0</v>
      </c>
      <c r="BI58">
        <v>0</v>
      </c>
      <c r="BJ58" s="31">
        <v>0</v>
      </c>
      <c r="BK58">
        <v>0</v>
      </c>
      <c r="BL58" s="31">
        <v>0</v>
      </c>
      <c r="BM58">
        <v>0</v>
      </c>
      <c r="BN58" s="31">
        <v>926938231.91999996</v>
      </c>
      <c r="BO58" s="5">
        <v>26.687999999999999</v>
      </c>
      <c r="BP58" s="31">
        <v>0</v>
      </c>
      <c r="BQ58">
        <v>0</v>
      </c>
      <c r="BR58" s="31">
        <v>0</v>
      </c>
      <c r="BS58">
        <v>0</v>
      </c>
      <c r="BT58" s="31">
        <v>0</v>
      </c>
      <c r="BU58">
        <v>0</v>
      </c>
      <c r="BV58" s="31">
        <v>0</v>
      </c>
      <c r="BW58">
        <v>0</v>
      </c>
      <c r="BX58" s="31">
        <v>0</v>
      </c>
      <c r="BY58">
        <v>0</v>
      </c>
      <c r="BZ58" s="31">
        <v>0</v>
      </c>
      <c r="CA58">
        <v>0</v>
      </c>
      <c r="CB58" s="31">
        <v>0</v>
      </c>
      <c r="CC58">
        <v>0</v>
      </c>
      <c r="CD58" s="31">
        <v>0</v>
      </c>
      <c r="CE58">
        <v>0</v>
      </c>
      <c r="CF58" s="31">
        <v>0</v>
      </c>
      <c r="CG58">
        <v>0</v>
      </c>
      <c r="CH58" s="31">
        <v>0</v>
      </c>
      <c r="CI58">
        <v>0</v>
      </c>
      <c r="CJ58" s="31">
        <v>0</v>
      </c>
      <c r="CK58">
        <v>0</v>
      </c>
      <c r="CL58" s="31">
        <v>0</v>
      </c>
      <c r="CM58">
        <v>0</v>
      </c>
      <c r="CN58" s="31">
        <v>0</v>
      </c>
      <c r="CO58">
        <v>0</v>
      </c>
      <c r="CP58" s="31">
        <v>0</v>
      </c>
      <c r="CQ58">
        <v>0</v>
      </c>
      <c r="CR58" s="31">
        <v>0</v>
      </c>
      <c r="CS58">
        <v>0</v>
      </c>
      <c r="CT58" s="31">
        <v>0</v>
      </c>
      <c r="CU58">
        <v>0</v>
      </c>
      <c r="CV58" s="31">
        <v>0</v>
      </c>
      <c r="CW58">
        <v>0</v>
      </c>
      <c r="CX58" s="31">
        <v>284036692.72000003</v>
      </c>
      <c r="CY58" s="5">
        <v>17.061299999999999</v>
      </c>
      <c r="CZ58" s="31">
        <v>9907700.5899999999</v>
      </c>
      <c r="DA58" s="5">
        <v>1.6407</v>
      </c>
      <c r="DB58" s="31">
        <v>147111531.5</v>
      </c>
      <c r="DC58" s="5">
        <v>18.901399999999999</v>
      </c>
      <c r="DD58" s="31">
        <v>0</v>
      </c>
      <c r="DE58">
        <v>0</v>
      </c>
      <c r="DF58" s="31">
        <v>0</v>
      </c>
      <c r="DG58">
        <v>0</v>
      </c>
      <c r="DH58" s="31">
        <v>0</v>
      </c>
      <c r="DI58">
        <v>0</v>
      </c>
      <c r="DJ58" s="31">
        <v>0</v>
      </c>
      <c r="DK58">
        <v>0</v>
      </c>
      <c r="DL58" s="31">
        <v>0</v>
      </c>
      <c r="DM58">
        <v>0</v>
      </c>
      <c r="DN58" s="31">
        <v>0</v>
      </c>
      <c r="DO58">
        <v>0</v>
      </c>
      <c r="DP58" s="31">
        <v>0</v>
      </c>
      <c r="DQ58">
        <v>0</v>
      </c>
      <c r="DR58" s="31">
        <v>0</v>
      </c>
      <c r="DS58">
        <v>0</v>
      </c>
      <c r="DT58" s="31">
        <v>0</v>
      </c>
      <c r="DU58">
        <v>0</v>
      </c>
      <c r="DV58" s="31">
        <v>60410.92</v>
      </c>
      <c r="DW58" s="5">
        <v>9.4000000000000004E-3</v>
      </c>
      <c r="DX58" s="31">
        <v>0</v>
      </c>
      <c r="DY58">
        <v>0</v>
      </c>
      <c r="DZ58" s="31">
        <v>0</v>
      </c>
      <c r="EA58">
        <v>0</v>
      </c>
      <c r="EB58" s="31">
        <v>0</v>
      </c>
      <c r="EC58">
        <v>0</v>
      </c>
      <c r="ED58" s="31">
        <v>0</v>
      </c>
      <c r="EE58">
        <v>0</v>
      </c>
      <c r="EF58" s="31">
        <v>0</v>
      </c>
      <c r="EG58">
        <v>0</v>
      </c>
      <c r="EH58" s="31">
        <v>0</v>
      </c>
      <c r="EI58">
        <v>0</v>
      </c>
      <c r="EJ58" s="31">
        <v>0</v>
      </c>
      <c r="EK58">
        <v>0</v>
      </c>
      <c r="EL58" s="31">
        <v>0</v>
      </c>
      <c r="EM58">
        <v>0</v>
      </c>
      <c r="EN58" s="31">
        <v>0</v>
      </c>
      <c r="EO58">
        <v>0</v>
      </c>
      <c r="EP58" s="31">
        <v>0</v>
      </c>
      <c r="EQ58">
        <v>0</v>
      </c>
      <c r="ER58" s="31">
        <v>0</v>
      </c>
      <c r="ES58">
        <v>0</v>
      </c>
      <c r="ET58" s="31">
        <v>0</v>
      </c>
      <c r="EU58">
        <v>0</v>
      </c>
      <c r="EV58" s="31">
        <v>0</v>
      </c>
      <c r="EW58">
        <v>0</v>
      </c>
      <c r="EX58" s="31">
        <v>0</v>
      </c>
      <c r="EY58">
        <v>0</v>
      </c>
      <c r="EZ58" s="31">
        <v>0</v>
      </c>
      <c r="FA58">
        <v>0</v>
      </c>
      <c r="FB58" s="31">
        <v>0</v>
      </c>
      <c r="FC58">
        <v>0</v>
      </c>
      <c r="FD58" s="31">
        <v>0</v>
      </c>
      <c r="FE58">
        <v>0</v>
      </c>
      <c r="FF58" s="31">
        <v>0</v>
      </c>
      <c r="FG58">
        <v>0</v>
      </c>
      <c r="FH58" s="31">
        <v>0</v>
      </c>
      <c r="FI58">
        <v>0</v>
      </c>
      <c r="FJ58" s="31">
        <v>0</v>
      </c>
      <c r="FK58">
        <v>0</v>
      </c>
    </row>
    <row r="59" spans="1:167">
      <c r="A59" t="s">
        <v>214</v>
      </c>
      <c r="B59" s="31">
        <v>2787632419.02</v>
      </c>
      <c r="C59" s="5">
        <v>4.4214000000000002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0</v>
      </c>
      <c r="K59">
        <v>0</v>
      </c>
      <c r="L59" s="31">
        <v>0</v>
      </c>
      <c r="M59">
        <v>0</v>
      </c>
      <c r="N59" s="31">
        <v>0</v>
      </c>
      <c r="O59">
        <v>0</v>
      </c>
      <c r="P59" s="31">
        <v>0</v>
      </c>
      <c r="Q59">
        <v>0</v>
      </c>
      <c r="R59" s="31">
        <v>0</v>
      </c>
      <c r="S59">
        <v>0</v>
      </c>
      <c r="T59" s="31">
        <v>2426302355.4899998</v>
      </c>
      <c r="U59" s="5">
        <v>9.2857000000000003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>
        <v>0</v>
      </c>
      <c r="AB59" s="31">
        <v>0</v>
      </c>
      <c r="AC59">
        <v>0</v>
      </c>
      <c r="AD59" s="31">
        <v>0</v>
      </c>
      <c r="AE59">
        <v>0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  <c r="AL59" s="31">
        <v>0</v>
      </c>
      <c r="AM59">
        <v>0</v>
      </c>
      <c r="AN59" s="31">
        <v>0</v>
      </c>
      <c r="AO59">
        <v>0</v>
      </c>
      <c r="AP59" s="31">
        <v>13042904.109999999</v>
      </c>
      <c r="AQ59" s="5">
        <v>5.4344999999999999</v>
      </c>
      <c r="AR59" s="31">
        <v>0</v>
      </c>
      <c r="AS59">
        <v>0</v>
      </c>
      <c r="AT59" s="31">
        <v>0</v>
      </c>
      <c r="AU59">
        <v>0</v>
      </c>
      <c r="AV59" s="31">
        <v>0</v>
      </c>
      <c r="AW59">
        <v>0</v>
      </c>
      <c r="AX59" s="31">
        <v>0</v>
      </c>
      <c r="AY59">
        <v>0</v>
      </c>
      <c r="AZ59" s="31">
        <v>0</v>
      </c>
      <c r="BA59">
        <v>0</v>
      </c>
      <c r="BB59" s="31">
        <v>0</v>
      </c>
      <c r="BC59">
        <v>0</v>
      </c>
      <c r="BD59" s="31">
        <v>0</v>
      </c>
      <c r="BE59">
        <v>0</v>
      </c>
      <c r="BF59" s="31">
        <v>0</v>
      </c>
      <c r="BG59">
        <v>0</v>
      </c>
      <c r="BH59" s="31">
        <v>0</v>
      </c>
      <c r="BI59">
        <v>0</v>
      </c>
      <c r="BJ59" s="31">
        <v>0</v>
      </c>
      <c r="BK59">
        <v>0</v>
      </c>
      <c r="BL59" s="31">
        <v>0</v>
      </c>
      <c r="BM59">
        <v>0</v>
      </c>
      <c r="BN59" s="31">
        <v>114115345.2</v>
      </c>
      <c r="BO59" s="5">
        <v>3.2856000000000001</v>
      </c>
      <c r="BP59" s="31">
        <v>0</v>
      </c>
      <c r="BQ59">
        <v>0</v>
      </c>
      <c r="BR59" s="31">
        <v>0</v>
      </c>
      <c r="BS59">
        <v>0</v>
      </c>
      <c r="BT59" s="31">
        <v>0</v>
      </c>
      <c r="BU59">
        <v>0</v>
      </c>
      <c r="BV59" s="31">
        <v>0</v>
      </c>
      <c r="BW59">
        <v>0</v>
      </c>
      <c r="BX59" s="31">
        <v>0</v>
      </c>
      <c r="BY59">
        <v>0</v>
      </c>
      <c r="BZ59" s="31">
        <v>0</v>
      </c>
      <c r="CA59">
        <v>0</v>
      </c>
      <c r="CB59" s="31">
        <v>0</v>
      </c>
      <c r="CC59">
        <v>0</v>
      </c>
      <c r="CD59" s="31">
        <v>0</v>
      </c>
      <c r="CE59">
        <v>0</v>
      </c>
      <c r="CF59" s="31">
        <v>0</v>
      </c>
      <c r="CG59">
        <v>0</v>
      </c>
      <c r="CH59" s="31">
        <v>0</v>
      </c>
      <c r="CI59">
        <v>0</v>
      </c>
      <c r="CJ59" s="31">
        <v>0</v>
      </c>
      <c r="CK59">
        <v>0</v>
      </c>
      <c r="CL59" s="31">
        <v>0</v>
      </c>
      <c r="CM59">
        <v>0</v>
      </c>
      <c r="CN59" s="31">
        <v>0</v>
      </c>
      <c r="CO59">
        <v>0</v>
      </c>
      <c r="CP59" s="31">
        <v>0</v>
      </c>
      <c r="CQ59">
        <v>0</v>
      </c>
      <c r="CR59" s="31">
        <v>0</v>
      </c>
      <c r="CS59">
        <v>0</v>
      </c>
      <c r="CT59" s="31">
        <v>0</v>
      </c>
      <c r="CU59">
        <v>0</v>
      </c>
      <c r="CV59" s="31">
        <v>0</v>
      </c>
      <c r="CW59">
        <v>0</v>
      </c>
      <c r="CX59" s="31">
        <v>107254901.42</v>
      </c>
      <c r="CY59" s="5">
        <v>6.4424999999999999</v>
      </c>
      <c r="CZ59" s="31">
        <v>3400213</v>
      </c>
      <c r="DA59" s="5">
        <v>0.56310000000000004</v>
      </c>
      <c r="DB59" s="31">
        <v>40466849.32</v>
      </c>
      <c r="DC59" s="5">
        <v>5.1993</v>
      </c>
      <c r="DD59" s="31">
        <v>0</v>
      </c>
      <c r="DE59">
        <v>0</v>
      </c>
      <c r="DF59" s="31">
        <v>0</v>
      </c>
      <c r="DG59">
        <v>0</v>
      </c>
      <c r="DH59" s="31">
        <v>0</v>
      </c>
      <c r="DI59">
        <v>0</v>
      </c>
      <c r="DJ59" s="31">
        <v>0</v>
      </c>
      <c r="DK59">
        <v>0</v>
      </c>
      <c r="DL59" s="31">
        <v>0</v>
      </c>
      <c r="DM59">
        <v>0</v>
      </c>
      <c r="DN59" s="31">
        <v>0</v>
      </c>
      <c r="DO59">
        <v>0</v>
      </c>
      <c r="DP59" s="31">
        <v>0</v>
      </c>
      <c r="DQ59">
        <v>0</v>
      </c>
      <c r="DR59" s="31">
        <v>0</v>
      </c>
      <c r="DS59">
        <v>0</v>
      </c>
      <c r="DT59" s="31">
        <v>0</v>
      </c>
      <c r="DU59">
        <v>0</v>
      </c>
      <c r="DV59" s="31">
        <v>82044471.030000001</v>
      </c>
      <c r="DW59" s="5">
        <v>12.7272</v>
      </c>
      <c r="DX59" s="31">
        <v>0</v>
      </c>
      <c r="DY59">
        <v>0</v>
      </c>
      <c r="DZ59" s="31">
        <v>0</v>
      </c>
      <c r="EA59">
        <v>0</v>
      </c>
      <c r="EB59" s="31">
        <v>0</v>
      </c>
      <c r="EC59">
        <v>0</v>
      </c>
      <c r="ED59" s="31">
        <v>0</v>
      </c>
      <c r="EE59">
        <v>0</v>
      </c>
      <c r="EF59" s="31">
        <v>0</v>
      </c>
      <c r="EG59">
        <v>0</v>
      </c>
      <c r="EH59" s="31">
        <v>0</v>
      </c>
      <c r="EI59">
        <v>0</v>
      </c>
      <c r="EJ59" s="31">
        <v>1005379.45</v>
      </c>
      <c r="EK59" s="5">
        <v>0.66590000000000005</v>
      </c>
      <c r="EL59" s="31">
        <v>0</v>
      </c>
      <c r="EM59">
        <v>0</v>
      </c>
      <c r="EN59" s="31">
        <v>0</v>
      </c>
      <c r="EO59">
        <v>0</v>
      </c>
      <c r="EP59" s="31">
        <v>0</v>
      </c>
      <c r="EQ59">
        <v>0</v>
      </c>
      <c r="ER59" s="31">
        <v>0</v>
      </c>
      <c r="ES59">
        <v>0</v>
      </c>
      <c r="ET59" s="31">
        <v>0</v>
      </c>
      <c r="EU59">
        <v>0</v>
      </c>
      <c r="EV59" s="31">
        <v>0</v>
      </c>
      <c r="EW59">
        <v>0</v>
      </c>
      <c r="EX59" s="31">
        <v>0</v>
      </c>
      <c r="EY59">
        <v>0</v>
      </c>
      <c r="EZ59" s="31">
        <v>0</v>
      </c>
      <c r="FA59">
        <v>0</v>
      </c>
      <c r="FB59" s="31">
        <v>0</v>
      </c>
      <c r="FC59">
        <v>0</v>
      </c>
      <c r="FD59" s="31">
        <v>0</v>
      </c>
      <c r="FE59">
        <v>0</v>
      </c>
      <c r="FF59" s="31">
        <v>0</v>
      </c>
      <c r="FG59">
        <v>0</v>
      </c>
      <c r="FH59" s="31">
        <v>0</v>
      </c>
      <c r="FI59">
        <v>0</v>
      </c>
      <c r="FJ59" s="31">
        <v>0</v>
      </c>
      <c r="FK59">
        <v>0</v>
      </c>
    </row>
    <row r="60" spans="1:167">
      <c r="A60" t="s">
        <v>215</v>
      </c>
      <c r="B60" s="31">
        <v>3219360230</v>
      </c>
      <c r="C60" s="5">
        <v>5.1062000000000003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0</v>
      </c>
      <c r="M60">
        <v>0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>
        <v>0</v>
      </c>
      <c r="T60" s="31">
        <v>3094246265.7199998</v>
      </c>
      <c r="U60" s="5">
        <v>11.842000000000001</v>
      </c>
      <c r="V60" s="31">
        <v>0</v>
      </c>
      <c r="W60">
        <v>0</v>
      </c>
      <c r="X60" s="31">
        <v>0</v>
      </c>
      <c r="Y60">
        <v>0</v>
      </c>
      <c r="Z60" s="31">
        <v>0</v>
      </c>
      <c r="AA60">
        <v>0</v>
      </c>
      <c r="AB60" s="31">
        <v>0</v>
      </c>
      <c r="AC60">
        <v>0</v>
      </c>
      <c r="AD60" s="31">
        <v>0</v>
      </c>
      <c r="AE60">
        <v>0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  <c r="AL60" s="31">
        <v>0</v>
      </c>
      <c r="AM60">
        <v>0</v>
      </c>
      <c r="AN60" s="31">
        <v>0</v>
      </c>
      <c r="AO60">
        <v>0</v>
      </c>
      <c r="AP60" s="31">
        <v>1234740.06</v>
      </c>
      <c r="AQ60" s="5">
        <v>0.51449999999999996</v>
      </c>
      <c r="AR60" s="31">
        <v>39342058.07</v>
      </c>
      <c r="AS60" s="5">
        <v>0.63100000000000001</v>
      </c>
      <c r="AT60" s="31">
        <v>0</v>
      </c>
      <c r="AU60">
        <v>0</v>
      </c>
      <c r="AV60" s="31">
        <v>0</v>
      </c>
      <c r="AW60">
        <v>0</v>
      </c>
      <c r="AX60" s="31">
        <v>0</v>
      </c>
      <c r="AY60">
        <v>0</v>
      </c>
      <c r="AZ60" s="31">
        <v>0</v>
      </c>
      <c r="BA60">
        <v>0</v>
      </c>
      <c r="BB60" s="31">
        <v>0</v>
      </c>
      <c r="BC60">
        <v>0</v>
      </c>
      <c r="BD60" s="31">
        <v>0</v>
      </c>
      <c r="BE60">
        <v>0</v>
      </c>
      <c r="BF60" s="31">
        <v>0</v>
      </c>
      <c r="BG60">
        <v>0</v>
      </c>
      <c r="BH60" s="31">
        <v>0</v>
      </c>
      <c r="BI60">
        <v>0</v>
      </c>
      <c r="BJ60" s="31">
        <v>0</v>
      </c>
      <c r="BK60">
        <v>0</v>
      </c>
      <c r="BL60" s="31">
        <v>0</v>
      </c>
      <c r="BM60">
        <v>0</v>
      </c>
      <c r="BN60" s="31">
        <v>10249534.25</v>
      </c>
      <c r="BO60" s="5">
        <v>0.29509999999999997</v>
      </c>
      <c r="BP60" s="31">
        <v>0</v>
      </c>
      <c r="BQ60">
        <v>0</v>
      </c>
      <c r="BR60" s="31">
        <v>0</v>
      </c>
      <c r="BS60">
        <v>0</v>
      </c>
      <c r="BT60" s="31">
        <v>0</v>
      </c>
      <c r="BU60">
        <v>0</v>
      </c>
      <c r="BV60" s="31">
        <v>0</v>
      </c>
      <c r="BW60">
        <v>0</v>
      </c>
      <c r="BX60" s="31">
        <v>0</v>
      </c>
      <c r="BY60">
        <v>0</v>
      </c>
      <c r="BZ60" s="31">
        <v>0</v>
      </c>
      <c r="CA60">
        <v>0</v>
      </c>
      <c r="CB60" s="31">
        <v>0</v>
      </c>
      <c r="CC60">
        <v>0</v>
      </c>
      <c r="CD60" s="31">
        <v>0</v>
      </c>
      <c r="CE60">
        <v>0</v>
      </c>
      <c r="CF60" s="31">
        <v>0</v>
      </c>
      <c r="CG60">
        <v>0</v>
      </c>
      <c r="CH60" s="31">
        <v>0</v>
      </c>
      <c r="CI60">
        <v>0</v>
      </c>
      <c r="CJ60" s="31">
        <v>0</v>
      </c>
      <c r="CK60">
        <v>0</v>
      </c>
      <c r="CL60" s="31">
        <v>0</v>
      </c>
      <c r="CM60">
        <v>0</v>
      </c>
      <c r="CN60" s="31">
        <v>0</v>
      </c>
      <c r="CO60">
        <v>0</v>
      </c>
      <c r="CP60" s="31">
        <v>0</v>
      </c>
      <c r="CQ60">
        <v>0</v>
      </c>
      <c r="CR60" s="31">
        <v>0</v>
      </c>
      <c r="CS60">
        <v>0</v>
      </c>
      <c r="CT60" s="31">
        <v>0</v>
      </c>
      <c r="CU60">
        <v>0</v>
      </c>
      <c r="CV60" s="31">
        <v>0</v>
      </c>
      <c r="CW60">
        <v>0</v>
      </c>
      <c r="CX60" s="31">
        <v>18570036.239999998</v>
      </c>
      <c r="CY60" s="5">
        <v>1.1154999999999999</v>
      </c>
      <c r="CZ60" s="31">
        <v>1991186</v>
      </c>
      <c r="DA60" s="5">
        <v>0.32969999999999999</v>
      </c>
      <c r="DB60" s="31">
        <v>0</v>
      </c>
      <c r="DC60">
        <v>0</v>
      </c>
      <c r="DD60" s="31">
        <v>0</v>
      </c>
      <c r="DE60">
        <v>0</v>
      </c>
      <c r="DF60" s="31">
        <v>0</v>
      </c>
      <c r="DG60">
        <v>0</v>
      </c>
      <c r="DH60" s="31">
        <v>0</v>
      </c>
      <c r="DI60">
        <v>0</v>
      </c>
      <c r="DJ60" s="31">
        <v>0</v>
      </c>
      <c r="DK60">
        <v>0</v>
      </c>
      <c r="DL60" s="31">
        <v>0</v>
      </c>
      <c r="DM60">
        <v>0</v>
      </c>
      <c r="DN60" s="31">
        <v>0</v>
      </c>
      <c r="DO60">
        <v>0</v>
      </c>
      <c r="DP60" s="31">
        <v>0</v>
      </c>
      <c r="DQ60">
        <v>0</v>
      </c>
      <c r="DR60" s="31">
        <v>0</v>
      </c>
      <c r="DS60">
        <v>0</v>
      </c>
      <c r="DT60" s="31">
        <v>0</v>
      </c>
      <c r="DU60">
        <v>0</v>
      </c>
      <c r="DV60" s="31">
        <v>52650586.969999999</v>
      </c>
      <c r="DW60" s="5">
        <v>8.1675000000000004</v>
      </c>
      <c r="DX60" s="31">
        <v>0</v>
      </c>
      <c r="DY60">
        <v>0</v>
      </c>
      <c r="DZ60" s="31">
        <v>0</v>
      </c>
      <c r="EA60">
        <v>0</v>
      </c>
      <c r="EB60" s="31">
        <v>0</v>
      </c>
      <c r="EC60">
        <v>0</v>
      </c>
      <c r="ED60" s="31">
        <v>0</v>
      </c>
      <c r="EE60">
        <v>0</v>
      </c>
      <c r="EF60" s="31">
        <v>0</v>
      </c>
      <c r="EG60">
        <v>0</v>
      </c>
      <c r="EH60" s="31">
        <v>0</v>
      </c>
      <c r="EI60">
        <v>0</v>
      </c>
      <c r="EJ60" s="31">
        <v>0</v>
      </c>
      <c r="EK60">
        <v>0</v>
      </c>
      <c r="EL60" s="31">
        <v>0</v>
      </c>
      <c r="EM60">
        <v>0</v>
      </c>
      <c r="EN60" s="31">
        <v>0</v>
      </c>
      <c r="EO60">
        <v>0</v>
      </c>
      <c r="EP60" s="31">
        <v>0</v>
      </c>
      <c r="EQ60">
        <v>0</v>
      </c>
      <c r="ER60" s="31">
        <v>1075822.69</v>
      </c>
      <c r="ES60" s="5">
        <v>0.14069999999999999</v>
      </c>
      <c r="ET60" s="31">
        <v>0</v>
      </c>
      <c r="EU60">
        <v>0</v>
      </c>
      <c r="EV60" s="31">
        <v>0</v>
      </c>
      <c r="EW60">
        <v>0</v>
      </c>
      <c r="EX60" s="31">
        <v>0</v>
      </c>
      <c r="EY60">
        <v>0</v>
      </c>
      <c r="EZ60" s="31">
        <v>0</v>
      </c>
      <c r="FA60">
        <v>0</v>
      </c>
      <c r="FB60" s="31">
        <v>0</v>
      </c>
      <c r="FC60">
        <v>0</v>
      </c>
      <c r="FD60" s="31">
        <v>0</v>
      </c>
      <c r="FE60">
        <v>0</v>
      </c>
      <c r="FF60" s="31">
        <v>0</v>
      </c>
      <c r="FG60">
        <v>0</v>
      </c>
      <c r="FH60" s="31">
        <v>0</v>
      </c>
      <c r="FI60">
        <v>0</v>
      </c>
      <c r="FJ60" s="31">
        <v>0</v>
      </c>
      <c r="FK60">
        <v>0</v>
      </c>
    </row>
    <row r="61" spans="1:167">
      <c r="A61" t="s">
        <v>216</v>
      </c>
      <c r="B61" s="31">
        <v>3086085306.3800001</v>
      </c>
      <c r="C61" s="5">
        <v>4.8948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0</v>
      </c>
      <c r="O61">
        <v>0</v>
      </c>
      <c r="P61" s="31">
        <v>0</v>
      </c>
      <c r="Q61">
        <v>0</v>
      </c>
      <c r="R61" s="31">
        <v>0</v>
      </c>
      <c r="S61">
        <v>0</v>
      </c>
      <c r="T61" s="31">
        <v>1717767350.0899999</v>
      </c>
      <c r="U61" s="5">
        <v>6.5740999999999996</v>
      </c>
      <c r="V61" s="31">
        <v>0</v>
      </c>
      <c r="W61">
        <v>0</v>
      </c>
      <c r="X61" s="31">
        <v>0</v>
      </c>
      <c r="Y61">
        <v>0</v>
      </c>
      <c r="Z61" s="31">
        <v>0</v>
      </c>
      <c r="AA61">
        <v>0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0</v>
      </c>
      <c r="AM61">
        <v>0</v>
      </c>
      <c r="AN61" s="31">
        <v>0</v>
      </c>
      <c r="AO61">
        <v>0</v>
      </c>
      <c r="AP61" s="31">
        <v>5761356.9100000001</v>
      </c>
      <c r="AQ61" s="5">
        <v>2.4005000000000001</v>
      </c>
      <c r="AR61" s="31">
        <v>976726836.60000002</v>
      </c>
      <c r="AS61" s="5">
        <v>15.6647</v>
      </c>
      <c r="AT61" s="31">
        <v>0</v>
      </c>
      <c r="AU61">
        <v>0</v>
      </c>
      <c r="AV61" s="31">
        <v>0</v>
      </c>
      <c r="AW61">
        <v>0</v>
      </c>
      <c r="AX61" s="31">
        <v>0</v>
      </c>
      <c r="AY61">
        <v>0</v>
      </c>
      <c r="AZ61" s="31">
        <v>0</v>
      </c>
      <c r="BA61">
        <v>0</v>
      </c>
      <c r="BB61" s="31">
        <v>0</v>
      </c>
      <c r="BC61">
        <v>0</v>
      </c>
      <c r="BD61" s="31">
        <v>0</v>
      </c>
      <c r="BE61">
        <v>0</v>
      </c>
      <c r="BF61" s="31">
        <v>0</v>
      </c>
      <c r="BG61">
        <v>0</v>
      </c>
      <c r="BH61" s="31">
        <v>0</v>
      </c>
      <c r="BI61">
        <v>0</v>
      </c>
      <c r="BJ61" s="31">
        <v>0</v>
      </c>
      <c r="BK61">
        <v>0</v>
      </c>
      <c r="BL61" s="31">
        <v>0</v>
      </c>
      <c r="BM61">
        <v>0</v>
      </c>
      <c r="BN61" s="31">
        <v>7589004.7699999996</v>
      </c>
      <c r="BO61" s="5">
        <v>0.2185</v>
      </c>
      <c r="BP61" s="31">
        <v>0</v>
      </c>
      <c r="BQ61">
        <v>0</v>
      </c>
      <c r="BR61" s="31">
        <v>0</v>
      </c>
      <c r="BS61">
        <v>0</v>
      </c>
      <c r="BT61" s="31">
        <v>0</v>
      </c>
      <c r="BU61">
        <v>0</v>
      </c>
      <c r="BV61" s="31">
        <v>0</v>
      </c>
      <c r="BW61">
        <v>0</v>
      </c>
      <c r="BX61" s="31">
        <v>0</v>
      </c>
      <c r="BY61">
        <v>0</v>
      </c>
      <c r="BZ61" s="31">
        <v>0</v>
      </c>
      <c r="CA61">
        <v>0</v>
      </c>
      <c r="CB61" s="31">
        <v>0</v>
      </c>
      <c r="CC61">
        <v>0</v>
      </c>
      <c r="CD61" s="31">
        <v>0</v>
      </c>
      <c r="CE61">
        <v>0</v>
      </c>
      <c r="CF61" s="31">
        <v>0</v>
      </c>
      <c r="CG61">
        <v>0</v>
      </c>
      <c r="CH61" s="31">
        <v>0</v>
      </c>
      <c r="CI61">
        <v>0</v>
      </c>
      <c r="CJ61" s="31">
        <v>0</v>
      </c>
      <c r="CK61">
        <v>0</v>
      </c>
      <c r="CL61" s="31">
        <v>0</v>
      </c>
      <c r="CM61">
        <v>0</v>
      </c>
      <c r="CN61" s="31">
        <v>0</v>
      </c>
      <c r="CO61">
        <v>0</v>
      </c>
      <c r="CP61" s="31">
        <v>0</v>
      </c>
      <c r="CQ61">
        <v>0</v>
      </c>
      <c r="CR61" s="31">
        <v>0</v>
      </c>
      <c r="CS61">
        <v>0</v>
      </c>
      <c r="CT61" s="31">
        <v>0</v>
      </c>
      <c r="CU61">
        <v>0</v>
      </c>
      <c r="CV61" s="31">
        <v>0</v>
      </c>
      <c r="CW61">
        <v>0</v>
      </c>
      <c r="CX61" s="31">
        <v>265643415.94</v>
      </c>
      <c r="CY61" s="5">
        <v>15.9565</v>
      </c>
      <c r="CZ61" s="31">
        <v>38071516</v>
      </c>
      <c r="DA61" s="5">
        <v>6.3045</v>
      </c>
      <c r="DB61" s="31">
        <v>19899555</v>
      </c>
      <c r="DC61" s="5">
        <v>2.5568</v>
      </c>
      <c r="DD61" s="31">
        <v>0</v>
      </c>
      <c r="DE61">
        <v>0</v>
      </c>
      <c r="DF61" s="31">
        <v>0</v>
      </c>
      <c r="DG61">
        <v>0</v>
      </c>
      <c r="DH61" s="31">
        <v>0</v>
      </c>
      <c r="DI61">
        <v>0</v>
      </c>
      <c r="DJ61" s="31">
        <v>0</v>
      </c>
      <c r="DK61">
        <v>0</v>
      </c>
      <c r="DL61" s="31">
        <v>0</v>
      </c>
      <c r="DM61">
        <v>0</v>
      </c>
      <c r="DN61" s="31">
        <v>0</v>
      </c>
      <c r="DO61">
        <v>0</v>
      </c>
      <c r="DP61" s="31">
        <v>0</v>
      </c>
      <c r="DQ61">
        <v>0</v>
      </c>
      <c r="DR61" s="31">
        <v>0</v>
      </c>
      <c r="DS61">
        <v>0</v>
      </c>
      <c r="DT61" s="31">
        <v>0</v>
      </c>
      <c r="DU61">
        <v>0</v>
      </c>
      <c r="DV61" s="31">
        <v>15004945.6</v>
      </c>
      <c r="DW61" s="5">
        <v>2.3277000000000001</v>
      </c>
      <c r="DX61" s="31">
        <v>0</v>
      </c>
      <c r="DY61">
        <v>0</v>
      </c>
      <c r="DZ61" s="31">
        <v>0</v>
      </c>
      <c r="EA61">
        <v>0</v>
      </c>
      <c r="EB61" s="31">
        <v>0</v>
      </c>
      <c r="EC61">
        <v>0</v>
      </c>
      <c r="ED61" s="31">
        <v>0</v>
      </c>
      <c r="EE61">
        <v>0</v>
      </c>
      <c r="EF61" s="31">
        <v>0</v>
      </c>
      <c r="EG61">
        <v>0</v>
      </c>
      <c r="EH61" s="31">
        <v>0</v>
      </c>
      <c r="EI61">
        <v>0</v>
      </c>
      <c r="EJ61" s="31">
        <v>34437906.07</v>
      </c>
      <c r="EK61" s="5">
        <v>22.808199999999999</v>
      </c>
      <c r="EL61" s="31">
        <v>0</v>
      </c>
      <c r="EM61">
        <v>0</v>
      </c>
      <c r="EN61" s="31">
        <v>0</v>
      </c>
      <c r="EO61">
        <v>0</v>
      </c>
      <c r="EP61" s="31">
        <v>0</v>
      </c>
      <c r="EQ61">
        <v>0</v>
      </c>
      <c r="ER61" s="31">
        <v>5183419.4000000004</v>
      </c>
      <c r="ES61" s="5">
        <v>0.67789999999999995</v>
      </c>
      <c r="ET61" s="31">
        <v>0</v>
      </c>
      <c r="EU61">
        <v>0</v>
      </c>
      <c r="EV61" s="31">
        <v>0</v>
      </c>
      <c r="EW61">
        <v>0</v>
      </c>
      <c r="EX61" s="31">
        <v>0</v>
      </c>
      <c r="EY61">
        <v>0</v>
      </c>
      <c r="EZ61" s="31">
        <v>0</v>
      </c>
      <c r="FA61">
        <v>0</v>
      </c>
      <c r="FB61" s="31">
        <v>0</v>
      </c>
      <c r="FC61">
        <v>0</v>
      </c>
      <c r="FD61" s="31">
        <v>0</v>
      </c>
      <c r="FE61">
        <v>0</v>
      </c>
      <c r="FF61" s="31">
        <v>0</v>
      </c>
      <c r="FG61">
        <v>0</v>
      </c>
      <c r="FH61" s="31">
        <v>0</v>
      </c>
      <c r="FI61">
        <v>0</v>
      </c>
      <c r="FJ61" s="31">
        <v>0</v>
      </c>
      <c r="FK61">
        <v>0</v>
      </c>
    </row>
    <row r="62" spans="1:167">
      <c r="A62" t="s">
        <v>217</v>
      </c>
      <c r="B62" s="31">
        <v>1854430495.54</v>
      </c>
      <c r="C62" s="5">
        <v>2.9413</v>
      </c>
      <c r="D62" s="31">
        <v>0</v>
      </c>
      <c r="E62">
        <v>0</v>
      </c>
      <c r="F62" s="31">
        <v>0</v>
      </c>
      <c r="G62">
        <v>0</v>
      </c>
      <c r="H62" s="31">
        <v>0</v>
      </c>
      <c r="I62">
        <v>0</v>
      </c>
      <c r="J62" s="31">
        <v>0</v>
      </c>
      <c r="K62">
        <v>0</v>
      </c>
      <c r="L62" s="31">
        <v>0</v>
      </c>
      <c r="M62">
        <v>0</v>
      </c>
      <c r="N62" s="31">
        <v>0</v>
      </c>
      <c r="O62">
        <v>0</v>
      </c>
      <c r="P62" s="31">
        <v>0</v>
      </c>
      <c r="Q62">
        <v>0</v>
      </c>
      <c r="R62" s="31">
        <v>0</v>
      </c>
      <c r="S62">
        <v>0</v>
      </c>
      <c r="T62" s="31">
        <v>0</v>
      </c>
      <c r="U62">
        <v>0</v>
      </c>
      <c r="V62" s="31">
        <v>0</v>
      </c>
      <c r="W62">
        <v>0</v>
      </c>
      <c r="X62" s="31">
        <v>0</v>
      </c>
      <c r="Y62">
        <v>0</v>
      </c>
      <c r="Z62" s="31">
        <v>0</v>
      </c>
      <c r="AA62">
        <v>0</v>
      </c>
      <c r="AB62" s="31">
        <v>0</v>
      </c>
      <c r="AC62">
        <v>0</v>
      </c>
      <c r="AD62" s="31">
        <v>0</v>
      </c>
      <c r="AE62">
        <v>0</v>
      </c>
      <c r="AF62" s="31">
        <v>0</v>
      </c>
      <c r="AG62">
        <v>0</v>
      </c>
      <c r="AH62" s="31">
        <v>0</v>
      </c>
      <c r="AI62">
        <v>0</v>
      </c>
      <c r="AJ62" s="31">
        <v>0</v>
      </c>
      <c r="AK62">
        <v>0</v>
      </c>
      <c r="AL62" s="31">
        <v>0</v>
      </c>
      <c r="AM62">
        <v>0</v>
      </c>
      <c r="AN62" s="31">
        <v>0</v>
      </c>
      <c r="AO62">
        <v>0</v>
      </c>
      <c r="AP62" s="31">
        <v>57038014.049999997</v>
      </c>
      <c r="AQ62" s="5">
        <v>23.765699999999999</v>
      </c>
      <c r="AR62" s="31">
        <v>1290625782.6400001</v>
      </c>
      <c r="AS62" s="5">
        <v>20.699000000000002</v>
      </c>
      <c r="AT62" s="31">
        <v>0</v>
      </c>
      <c r="AU62">
        <v>0</v>
      </c>
      <c r="AV62" s="31">
        <v>0</v>
      </c>
      <c r="AW62">
        <v>0</v>
      </c>
      <c r="AX62" s="31">
        <v>0</v>
      </c>
      <c r="AY62">
        <v>0</v>
      </c>
      <c r="AZ62" s="31">
        <v>0</v>
      </c>
      <c r="BA62">
        <v>0</v>
      </c>
      <c r="BB62" s="31">
        <v>0</v>
      </c>
      <c r="BC62">
        <v>0</v>
      </c>
      <c r="BD62" s="31">
        <v>0</v>
      </c>
      <c r="BE62">
        <v>0</v>
      </c>
      <c r="BF62" s="31">
        <v>0</v>
      </c>
      <c r="BG62">
        <v>0</v>
      </c>
      <c r="BH62" s="31">
        <v>0</v>
      </c>
      <c r="BI62">
        <v>0</v>
      </c>
      <c r="BJ62" s="31">
        <v>0</v>
      </c>
      <c r="BK62">
        <v>0</v>
      </c>
      <c r="BL62" s="31">
        <v>0</v>
      </c>
      <c r="BM62">
        <v>0</v>
      </c>
      <c r="BN62" s="31">
        <v>0</v>
      </c>
      <c r="BO62">
        <v>0</v>
      </c>
      <c r="BP62" s="31">
        <v>0</v>
      </c>
      <c r="BQ62">
        <v>0</v>
      </c>
      <c r="BR62" s="31">
        <v>0</v>
      </c>
      <c r="BS62">
        <v>0</v>
      </c>
      <c r="BT62" s="31">
        <v>0</v>
      </c>
      <c r="BU62">
        <v>0</v>
      </c>
      <c r="BV62" s="31">
        <v>512858.45</v>
      </c>
      <c r="BW62" s="5">
        <v>2.1421999999999999</v>
      </c>
      <c r="BX62" s="31">
        <v>0</v>
      </c>
      <c r="BY62">
        <v>0</v>
      </c>
      <c r="BZ62" s="31">
        <v>0</v>
      </c>
      <c r="CA62">
        <v>0</v>
      </c>
      <c r="CB62" s="31">
        <v>0</v>
      </c>
      <c r="CC62">
        <v>0</v>
      </c>
      <c r="CD62" s="31">
        <v>0</v>
      </c>
      <c r="CE62">
        <v>0</v>
      </c>
      <c r="CF62" s="31">
        <v>0</v>
      </c>
      <c r="CG62">
        <v>0</v>
      </c>
      <c r="CH62" s="31">
        <v>0</v>
      </c>
      <c r="CI62">
        <v>0</v>
      </c>
      <c r="CJ62" s="31">
        <v>0</v>
      </c>
      <c r="CK62">
        <v>0</v>
      </c>
      <c r="CL62" s="31">
        <v>0</v>
      </c>
      <c r="CM62">
        <v>0</v>
      </c>
      <c r="CN62" s="31">
        <v>0</v>
      </c>
      <c r="CO62">
        <v>0</v>
      </c>
      <c r="CP62" s="31">
        <v>0</v>
      </c>
      <c r="CQ62">
        <v>0</v>
      </c>
      <c r="CR62" s="31">
        <v>0</v>
      </c>
      <c r="CS62">
        <v>0</v>
      </c>
      <c r="CT62" s="31">
        <v>0</v>
      </c>
      <c r="CU62">
        <v>0</v>
      </c>
      <c r="CV62" s="31">
        <v>0</v>
      </c>
      <c r="CW62">
        <v>0</v>
      </c>
      <c r="CX62" s="31">
        <v>265848380.75</v>
      </c>
      <c r="CY62" s="5">
        <v>15.9688</v>
      </c>
      <c r="CZ62" s="31">
        <v>69666571.590000004</v>
      </c>
      <c r="DA62" s="5">
        <v>11.5366</v>
      </c>
      <c r="DB62" s="31">
        <v>95011644.900000006</v>
      </c>
      <c r="DC62" s="5">
        <v>12.2074</v>
      </c>
      <c r="DD62" s="31">
        <v>0</v>
      </c>
      <c r="DE62">
        <v>0</v>
      </c>
      <c r="DF62" s="31">
        <v>0</v>
      </c>
      <c r="DG62">
        <v>0</v>
      </c>
      <c r="DH62" s="31">
        <v>0</v>
      </c>
      <c r="DI62">
        <v>0</v>
      </c>
      <c r="DJ62" s="31">
        <v>0</v>
      </c>
      <c r="DK62">
        <v>0</v>
      </c>
      <c r="DL62" s="31">
        <v>0</v>
      </c>
      <c r="DM62">
        <v>0</v>
      </c>
      <c r="DN62" s="31">
        <v>0</v>
      </c>
      <c r="DO62">
        <v>0</v>
      </c>
      <c r="DP62" s="31">
        <v>0</v>
      </c>
      <c r="DQ62">
        <v>0</v>
      </c>
      <c r="DR62" s="31">
        <v>0</v>
      </c>
      <c r="DS62">
        <v>0</v>
      </c>
      <c r="DT62" s="31">
        <v>0</v>
      </c>
      <c r="DU62">
        <v>0</v>
      </c>
      <c r="DV62" s="31">
        <v>4591640.09</v>
      </c>
      <c r="DW62" s="5">
        <v>0.71230000000000004</v>
      </c>
      <c r="DX62" s="31">
        <v>0</v>
      </c>
      <c r="DY62">
        <v>0</v>
      </c>
      <c r="DZ62" s="31">
        <v>0</v>
      </c>
      <c r="EA62">
        <v>0</v>
      </c>
      <c r="EB62" s="31">
        <v>0</v>
      </c>
      <c r="EC62">
        <v>0</v>
      </c>
      <c r="ED62" s="31">
        <v>0</v>
      </c>
      <c r="EE62">
        <v>0</v>
      </c>
      <c r="EF62" s="31">
        <v>0</v>
      </c>
      <c r="EG62">
        <v>0</v>
      </c>
      <c r="EH62" s="31">
        <v>0</v>
      </c>
      <c r="EI62">
        <v>0</v>
      </c>
      <c r="EJ62" s="31">
        <v>29612164.5</v>
      </c>
      <c r="EK62" s="5">
        <v>19.612100000000002</v>
      </c>
      <c r="EL62" s="31">
        <v>0</v>
      </c>
      <c r="EM62">
        <v>0</v>
      </c>
      <c r="EN62" s="31">
        <v>0</v>
      </c>
      <c r="EO62">
        <v>0</v>
      </c>
      <c r="EP62" s="31">
        <v>0</v>
      </c>
      <c r="EQ62">
        <v>0</v>
      </c>
      <c r="ER62" s="31">
        <v>41523438.57</v>
      </c>
      <c r="ES62" s="5">
        <v>5.4306000000000001</v>
      </c>
      <c r="ET62" s="31">
        <v>0</v>
      </c>
      <c r="EU62">
        <v>0</v>
      </c>
      <c r="EV62" s="31">
        <v>0</v>
      </c>
      <c r="EW62">
        <v>0</v>
      </c>
      <c r="EX62" s="31">
        <v>0</v>
      </c>
      <c r="EY62">
        <v>0</v>
      </c>
      <c r="EZ62" s="31">
        <v>0</v>
      </c>
      <c r="FA62">
        <v>0</v>
      </c>
      <c r="FB62" s="31">
        <v>0</v>
      </c>
      <c r="FC62">
        <v>0</v>
      </c>
      <c r="FD62" s="31">
        <v>0</v>
      </c>
      <c r="FE62">
        <v>0</v>
      </c>
      <c r="FF62" s="31">
        <v>0</v>
      </c>
      <c r="FG62">
        <v>0</v>
      </c>
      <c r="FH62" s="31">
        <v>0</v>
      </c>
      <c r="FI62">
        <v>0</v>
      </c>
      <c r="FJ62" s="31">
        <v>0</v>
      </c>
      <c r="FK62">
        <v>0</v>
      </c>
    </row>
    <row r="63" spans="1:167">
      <c r="A63" t="s">
        <v>218</v>
      </c>
      <c r="B63" s="31">
        <v>739635139.02999997</v>
      </c>
      <c r="C63" s="5">
        <v>1.1731</v>
      </c>
      <c r="D63" s="31">
        <v>0</v>
      </c>
      <c r="E63">
        <v>0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0</v>
      </c>
      <c r="S63">
        <v>0</v>
      </c>
      <c r="T63" s="31">
        <v>45441440</v>
      </c>
      <c r="U63" s="5">
        <v>0.1739</v>
      </c>
      <c r="V63" s="31">
        <v>0</v>
      </c>
      <c r="W63">
        <v>0</v>
      </c>
      <c r="X63" s="31">
        <v>0</v>
      </c>
      <c r="Y63">
        <v>0</v>
      </c>
      <c r="Z63" s="31">
        <v>0</v>
      </c>
      <c r="AA63">
        <v>0</v>
      </c>
      <c r="AB63" s="31">
        <v>0</v>
      </c>
      <c r="AC63">
        <v>0</v>
      </c>
      <c r="AD63" s="31">
        <v>0</v>
      </c>
      <c r="AE63">
        <v>0</v>
      </c>
      <c r="AF63" s="31">
        <v>0</v>
      </c>
      <c r="AG63">
        <v>0</v>
      </c>
      <c r="AH63" s="31">
        <v>0</v>
      </c>
      <c r="AI63">
        <v>0</v>
      </c>
      <c r="AJ63" s="31">
        <v>0</v>
      </c>
      <c r="AK63">
        <v>0</v>
      </c>
      <c r="AL63" s="31">
        <v>0</v>
      </c>
      <c r="AM63">
        <v>0</v>
      </c>
      <c r="AN63" s="31">
        <v>0</v>
      </c>
      <c r="AO63">
        <v>0</v>
      </c>
      <c r="AP63" s="31">
        <v>7440346.7300000004</v>
      </c>
      <c r="AQ63" s="5">
        <v>3.1000999999999999</v>
      </c>
      <c r="AR63" s="31">
        <v>436706355.32999998</v>
      </c>
      <c r="AS63" s="5">
        <v>7.0038999999999998</v>
      </c>
      <c r="AT63" s="31">
        <v>0</v>
      </c>
      <c r="AU63">
        <v>0</v>
      </c>
      <c r="AV63" s="31">
        <v>0</v>
      </c>
      <c r="AW63">
        <v>0</v>
      </c>
      <c r="AX63" s="31">
        <v>0</v>
      </c>
      <c r="AY63">
        <v>0</v>
      </c>
      <c r="AZ63" s="31">
        <v>0</v>
      </c>
      <c r="BA63">
        <v>0</v>
      </c>
      <c r="BB63" s="31">
        <v>0</v>
      </c>
      <c r="BC63">
        <v>0</v>
      </c>
      <c r="BD63" s="31">
        <v>0</v>
      </c>
      <c r="BE63">
        <v>0</v>
      </c>
      <c r="BF63" s="31">
        <v>0</v>
      </c>
      <c r="BG63">
        <v>0</v>
      </c>
      <c r="BH63" s="31">
        <v>0</v>
      </c>
      <c r="BI63">
        <v>0</v>
      </c>
      <c r="BJ63" s="31">
        <v>0</v>
      </c>
      <c r="BK63">
        <v>0</v>
      </c>
      <c r="BL63" s="31">
        <v>0</v>
      </c>
      <c r="BM63">
        <v>0</v>
      </c>
      <c r="BN63" s="31">
        <v>0</v>
      </c>
      <c r="BO63">
        <v>0</v>
      </c>
      <c r="BP63" s="31">
        <v>0</v>
      </c>
      <c r="BQ63">
        <v>0</v>
      </c>
      <c r="BR63" s="31">
        <v>0</v>
      </c>
      <c r="BS63">
        <v>0</v>
      </c>
      <c r="BT63" s="31">
        <v>0</v>
      </c>
      <c r="BU63">
        <v>0</v>
      </c>
      <c r="BV63" s="31">
        <v>0</v>
      </c>
      <c r="BW63">
        <v>0</v>
      </c>
      <c r="BX63" s="31">
        <v>0</v>
      </c>
      <c r="BY63">
        <v>0</v>
      </c>
      <c r="BZ63" s="31">
        <v>0</v>
      </c>
      <c r="CA63">
        <v>0</v>
      </c>
      <c r="CB63" s="31">
        <v>0</v>
      </c>
      <c r="CC63">
        <v>0</v>
      </c>
      <c r="CD63" s="31">
        <v>0</v>
      </c>
      <c r="CE63">
        <v>0</v>
      </c>
      <c r="CF63" s="31">
        <v>0</v>
      </c>
      <c r="CG63">
        <v>0</v>
      </c>
      <c r="CH63" s="31">
        <v>0</v>
      </c>
      <c r="CI63">
        <v>0</v>
      </c>
      <c r="CJ63" s="31">
        <v>0</v>
      </c>
      <c r="CK63">
        <v>0</v>
      </c>
      <c r="CL63" s="31">
        <v>0</v>
      </c>
      <c r="CM63">
        <v>0</v>
      </c>
      <c r="CN63" s="31">
        <v>0</v>
      </c>
      <c r="CO63">
        <v>0</v>
      </c>
      <c r="CP63" s="31">
        <v>0</v>
      </c>
      <c r="CQ63">
        <v>0</v>
      </c>
      <c r="CR63" s="31">
        <v>0</v>
      </c>
      <c r="CS63">
        <v>0</v>
      </c>
      <c r="CT63" s="31">
        <v>0</v>
      </c>
      <c r="CU63">
        <v>0</v>
      </c>
      <c r="CV63" s="31">
        <v>0</v>
      </c>
      <c r="CW63">
        <v>0</v>
      </c>
      <c r="CX63" s="31">
        <v>51182952</v>
      </c>
      <c r="CY63" s="5">
        <v>3.0743999999999998</v>
      </c>
      <c r="CZ63" s="31">
        <v>33032911.539999999</v>
      </c>
      <c r="DA63" s="5">
        <v>5.4701000000000004</v>
      </c>
      <c r="DB63" s="31">
        <v>22505748.989999998</v>
      </c>
      <c r="DC63" s="5">
        <v>2.8915999999999999</v>
      </c>
      <c r="DD63" s="31">
        <v>0</v>
      </c>
      <c r="DE63">
        <v>0</v>
      </c>
      <c r="DF63" s="31">
        <v>0</v>
      </c>
      <c r="DG63">
        <v>0</v>
      </c>
      <c r="DH63" s="31">
        <v>0</v>
      </c>
      <c r="DI63">
        <v>0</v>
      </c>
      <c r="DJ63" s="31">
        <v>0</v>
      </c>
      <c r="DK63">
        <v>0</v>
      </c>
      <c r="DL63" s="31">
        <v>0</v>
      </c>
      <c r="DM63">
        <v>0</v>
      </c>
      <c r="DN63" s="31">
        <v>0</v>
      </c>
      <c r="DO63">
        <v>0</v>
      </c>
      <c r="DP63" s="31">
        <v>0</v>
      </c>
      <c r="DQ63">
        <v>0</v>
      </c>
      <c r="DR63" s="31">
        <v>0</v>
      </c>
      <c r="DS63">
        <v>0</v>
      </c>
      <c r="DT63" s="31">
        <v>0</v>
      </c>
      <c r="DU63">
        <v>0</v>
      </c>
      <c r="DV63" s="31">
        <v>25925363.600000001</v>
      </c>
      <c r="DW63" s="5">
        <v>4.0217000000000001</v>
      </c>
      <c r="DX63" s="31">
        <v>0</v>
      </c>
      <c r="DY63">
        <v>0</v>
      </c>
      <c r="DZ63" s="31">
        <v>0</v>
      </c>
      <c r="EA63">
        <v>0</v>
      </c>
      <c r="EB63" s="31">
        <v>0</v>
      </c>
      <c r="EC63">
        <v>0</v>
      </c>
      <c r="ED63" s="31">
        <v>0</v>
      </c>
      <c r="EE63">
        <v>0</v>
      </c>
      <c r="EF63" s="31">
        <v>0</v>
      </c>
      <c r="EG63">
        <v>0</v>
      </c>
      <c r="EH63" s="31">
        <v>0</v>
      </c>
      <c r="EI63">
        <v>0</v>
      </c>
      <c r="EJ63" s="31">
        <v>9052217.4499999993</v>
      </c>
      <c r="EK63" s="5">
        <v>5.9953000000000003</v>
      </c>
      <c r="EL63" s="31">
        <v>0</v>
      </c>
      <c r="EM63">
        <v>0</v>
      </c>
      <c r="EN63" s="31">
        <v>0</v>
      </c>
      <c r="EO63">
        <v>0</v>
      </c>
      <c r="EP63" s="31">
        <v>0</v>
      </c>
      <c r="EQ63">
        <v>0</v>
      </c>
      <c r="ER63" s="31">
        <v>108347803.39</v>
      </c>
      <c r="ES63" s="5">
        <v>14.1701</v>
      </c>
      <c r="ET63" s="31">
        <v>0</v>
      </c>
      <c r="EU63">
        <v>0</v>
      </c>
      <c r="EV63" s="31">
        <v>0</v>
      </c>
      <c r="EW63">
        <v>0</v>
      </c>
      <c r="EX63" s="31">
        <v>0</v>
      </c>
      <c r="EY63">
        <v>0</v>
      </c>
      <c r="EZ63" s="31">
        <v>0</v>
      </c>
      <c r="FA63">
        <v>0</v>
      </c>
      <c r="FB63" s="31">
        <v>0</v>
      </c>
      <c r="FC63">
        <v>0</v>
      </c>
      <c r="FD63" s="31">
        <v>0</v>
      </c>
      <c r="FE63">
        <v>0</v>
      </c>
      <c r="FF63" s="31">
        <v>0</v>
      </c>
      <c r="FG63">
        <v>0</v>
      </c>
      <c r="FH63" s="31">
        <v>0</v>
      </c>
      <c r="FI63">
        <v>0</v>
      </c>
      <c r="FJ63" s="31">
        <v>0</v>
      </c>
      <c r="FK63">
        <v>0</v>
      </c>
    </row>
    <row r="64" spans="1:167" ht="13.5" thickBot="1">
      <c r="A64" t="s">
        <v>219</v>
      </c>
      <c r="B64" s="31">
        <v>2811249000.02</v>
      </c>
      <c r="C64" s="5">
        <v>4.4588999999999999</v>
      </c>
      <c r="D64" s="31">
        <v>0</v>
      </c>
      <c r="E64">
        <v>0</v>
      </c>
      <c r="F64" s="31">
        <v>0</v>
      </c>
      <c r="G64">
        <v>0</v>
      </c>
      <c r="H64" s="31">
        <v>0</v>
      </c>
      <c r="I64">
        <v>0</v>
      </c>
      <c r="J64" s="31">
        <v>0</v>
      </c>
      <c r="K64">
        <v>0</v>
      </c>
      <c r="L64" s="31">
        <v>0</v>
      </c>
      <c r="M64">
        <v>0</v>
      </c>
      <c r="N64" s="31">
        <v>0</v>
      </c>
      <c r="O64">
        <v>0</v>
      </c>
      <c r="P64" s="31">
        <v>0</v>
      </c>
      <c r="Q64">
        <v>0</v>
      </c>
      <c r="R64" s="31">
        <v>0</v>
      </c>
      <c r="S64">
        <v>0</v>
      </c>
      <c r="T64" s="31">
        <v>1898854824.5999999</v>
      </c>
      <c r="U64" s="5">
        <v>7.2671000000000001</v>
      </c>
      <c r="V64" s="31">
        <v>0</v>
      </c>
      <c r="W64">
        <v>0</v>
      </c>
      <c r="X64" s="31">
        <v>0</v>
      </c>
      <c r="Y64">
        <v>0</v>
      </c>
      <c r="Z64" s="31">
        <v>0</v>
      </c>
      <c r="AA64">
        <v>0</v>
      </c>
      <c r="AB64" s="31">
        <v>0</v>
      </c>
      <c r="AC64">
        <v>0</v>
      </c>
      <c r="AD64" s="31">
        <v>0</v>
      </c>
      <c r="AE64">
        <v>0</v>
      </c>
      <c r="AF64" s="31">
        <v>0</v>
      </c>
      <c r="AG64">
        <v>0</v>
      </c>
      <c r="AH64" s="31">
        <v>0.01</v>
      </c>
      <c r="AI64" s="5">
        <v>0</v>
      </c>
      <c r="AJ64" s="31">
        <v>0</v>
      </c>
      <c r="AK64">
        <v>0</v>
      </c>
      <c r="AL64" s="31">
        <v>0</v>
      </c>
      <c r="AM64">
        <v>0</v>
      </c>
      <c r="AN64" s="31">
        <v>0</v>
      </c>
      <c r="AO64">
        <v>0</v>
      </c>
      <c r="AP64" s="31">
        <v>7399398.2999999998</v>
      </c>
      <c r="AQ64" s="5">
        <v>3.0831</v>
      </c>
      <c r="AR64" s="31">
        <v>579069828.46000004</v>
      </c>
      <c r="AS64" s="5">
        <v>9.2871000000000006</v>
      </c>
      <c r="AT64" s="31">
        <v>0</v>
      </c>
      <c r="AU64">
        <v>0</v>
      </c>
      <c r="AV64" s="31">
        <v>0</v>
      </c>
      <c r="AW64">
        <v>0</v>
      </c>
      <c r="AX64" s="31">
        <v>0</v>
      </c>
      <c r="AY64">
        <v>0</v>
      </c>
      <c r="AZ64" s="31">
        <v>0</v>
      </c>
      <c r="BA64">
        <v>0</v>
      </c>
      <c r="BB64" s="31">
        <v>0</v>
      </c>
      <c r="BC64">
        <v>0</v>
      </c>
      <c r="BD64" s="31">
        <v>0</v>
      </c>
      <c r="BE64">
        <v>0</v>
      </c>
      <c r="BF64" s="31">
        <v>0</v>
      </c>
      <c r="BG64">
        <v>0</v>
      </c>
      <c r="BH64" s="31">
        <v>0</v>
      </c>
      <c r="BI64">
        <v>0</v>
      </c>
      <c r="BJ64" s="31">
        <v>0</v>
      </c>
      <c r="BK64">
        <v>0</v>
      </c>
      <c r="BL64" s="31">
        <v>0</v>
      </c>
      <c r="BM64">
        <v>0</v>
      </c>
      <c r="BN64" s="31">
        <v>0</v>
      </c>
      <c r="BO64">
        <v>0</v>
      </c>
      <c r="BP64" s="31">
        <v>0</v>
      </c>
      <c r="BQ64">
        <v>0</v>
      </c>
      <c r="BR64" s="31">
        <v>0</v>
      </c>
      <c r="BS64">
        <v>0</v>
      </c>
      <c r="BT64" s="31">
        <v>0</v>
      </c>
      <c r="BU64">
        <v>0</v>
      </c>
      <c r="BV64" s="31">
        <v>0</v>
      </c>
      <c r="BW64">
        <v>0</v>
      </c>
      <c r="BX64" s="31">
        <v>0</v>
      </c>
      <c r="BY64">
        <v>0</v>
      </c>
      <c r="BZ64" s="31">
        <v>0</v>
      </c>
      <c r="CA64">
        <v>0</v>
      </c>
      <c r="CB64" s="31">
        <v>0</v>
      </c>
      <c r="CC64">
        <v>0</v>
      </c>
      <c r="CD64" s="31">
        <v>0</v>
      </c>
      <c r="CE64">
        <v>0</v>
      </c>
      <c r="CF64" s="31">
        <v>0</v>
      </c>
      <c r="CG64">
        <v>0</v>
      </c>
      <c r="CH64" s="31">
        <v>0</v>
      </c>
      <c r="CI64">
        <v>0</v>
      </c>
      <c r="CJ64" s="31">
        <v>0</v>
      </c>
      <c r="CK64">
        <v>0</v>
      </c>
      <c r="CL64" s="31">
        <v>0</v>
      </c>
      <c r="CM64">
        <v>0</v>
      </c>
      <c r="CN64" s="31">
        <v>0</v>
      </c>
      <c r="CO64">
        <v>0</v>
      </c>
      <c r="CP64" s="31">
        <v>0</v>
      </c>
      <c r="CQ64">
        <v>0</v>
      </c>
      <c r="CR64" s="31">
        <v>0</v>
      </c>
      <c r="CS64">
        <v>0</v>
      </c>
      <c r="CT64" s="31">
        <v>0</v>
      </c>
      <c r="CU64">
        <v>0</v>
      </c>
      <c r="CV64" s="31">
        <v>0</v>
      </c>
      <c r="CW64">
        <v>0</v>
      </c>
      <c r="CX64" s="31">
        <v>182423516</v>
      </c>
      <c r="CY64" s="5">
        <v>10.957700000000001</v>
      </c>
      <c r="CZ64" s="31">
        <v>63965079</v>
      </c>
      <c r="DA64" s="5">
        <v>10.5924</v>
      </c>
      <c r="DB64" s="31">
        <v>25244532.440000001</v>
      </c>
      <c r="DC64" s="5">
        <v>3.2435</v>
      </c>
      <c r="DD64" s="31">
        <v>0</v>
      </c>
      <c r="DE64">
        <v>0</v>
      </c>
      <c r="DF64" s="31">
        <v>0</v>
      </c>
      <c r="DG64">
        <v>0</v>
      </c>
      <c r="DH64" s="31">
        <v>0</v>
      </c>
      <c r="DI64">
        <v>0</v>
      </c>
      <c r="DJ64" s="31">
        <v>0</v>
      </c>
      <c r="DK64">
        <v>0</v>
      </c>
      <c r="DL64" s="31">
        <v>0</v>
      </c>
      <c r="DM64">
        <v>0</v>
      </c>
      <c r="DN64" s="31">
        <v>0</v>
      </c>
      <c r="DO64">
        <v>0</v>
      </c>
      <c r="DP64" s="31">
        <v>0</v>
      </c>
      <c r="DQ64">
        <v>0</v>
      </c>
      <c r="DR64" s="31">
        <v>0</v>
      </c>
      <c r="DS64">
        <v>0</v>
      </c>
      <c r="DT64" s="31">
        <v>0</v>
      </c>
      <c r="DU64">
        <v>0</v>
      </c>
      <c r="DV64" s="31">
        <v>22778797.120000001</v>
      </c>
      <c r="DW64" s="5">
        <v>3.5335999999999999</v>
      </c>
      <c r="DX64" s="31">
        <v>0</v>
      </c>
      <c r="DY64">
        <v>0</v>
      </c>
      <c r="DZ64" s="31">
        <v>0</v>
      </c>
      <c r="EA64">
        <v>0</v>
      </c>
      <c r="EB64" s="31">
        <v>0</v>
      </c>
      <c r="EC64">
        <v>0</v>
      </c>
      <c r="ED64" s="31">
        <v>0</v>
      </c>
      <c r="EE64">
        <v>0</v>
      </c>
      <c r="EF64" s="31">
        <v>0</v>
      </c>
      <c r="EG64">
        <v>0</v>
      </c>
      <c r="EH64" s="31">
        <v>0</v>
      </c>
      <c r="EI64">
        <v>0</v>
      </c>
      <c r="EJ64" s="31">
        <v>260432.7</v>
      </c>
      <c r="EK64" s="5">
        <v>0.17249999999999999</v>
      </c>
      <c r="EL64" s="31">
        <v>0</v>
      </c>
      <c r="EM64">
        <v>0</v>
      </c>
      <c r="EN64" s="31">
        <v>0</v>
      </c>
      <c r="EO64">
        <v>0</v>
      </c>
      <c r="EP64" s="31">
        <v>0</v>
      </c>
      <c r="EQ64">
        <v>0</v>
      </c>
      <c r="ER64" s="31">
        <v>31252591.390000001</v>
      </c>
      <c r="ES64" s="5">
        <v>4.0872999999999999</v>
      </c>
      <c r="ET64" s="31">
        <v>0</v>
      </c>
      <c r="EU64">
        <v>0</v>
      </c>
      <c r="EV64" s="31">
        <v>0</v>
      </c>
      <c r="EW64">
        <v>0</v>
      </c>
      <c r="EX64" s="31">
        <v>0</v>
      </c>
      <c r="EY64">
        <v>0</v>
      </c>
      <c r="EZ64" s="31">
        <v>0</v>
      </c>
      <c r="FA64">
        <v>0</v>
      </c>
      <c r="FB64" s="31">
        <v>0</v>
      </c>
      <c r="FC64">
        <v>0</v>
      </c>
      <c r="FD64" s="31">
        <v>0</v>
      </c>
      <c r="FE64">
        <v>0</v>
      </c>
      <c r="FF64" s="31">
        <v>0</v>
      </c>
      <c r="FG64">
        <v>0</v>
      </c>
      <c r="FH64" s="31">
        <v>0</v>
      </c>
      <c r="FI64">
        <v>0</v>
      </c>
      <c r="FJ64" s="31">
        <v>0</v>
      </c>
      <c r="FK64">
        <v>0</v>
      </c>
    </row>
    <row r="65" spans="1:167" ht="14.25" thickTop="1" thickBot="1">
      <c r="A65" s="289" t="s">
        <v>13</v>
      </c>
      <c r="B65" s="238">
        <v>24924234928.66</v>
      </c>
      <c r="C65" s="290">
        <v>39.5319</v>
      </c>
      <c r="D65" s="238">
        <v>3877360.86</v>
      </c>
      <c r="E65" s="290">
        <v>0.8448</v>
      </c>
      <c r="F65" s="238">
        <v>1096069.4099999999</v>
      </c>
      <c r="G65" s="290">
        <v>0.91039999999999999</v>
      </c>
      <c r="H65" s="238">
        <v>1179150.57</v>
      </c>
      <c r="I65" s="290">
        <v>1.3268</v>
      </c>
      <c r="J65" s="238">
        <v>34230600.539999999</v>
      </c>
      <c r="K65" s="290">
        <v>2.9165999999999999</v>
      </c>
      <c r="L65" s="238">
        <v>39804611.920000002</v>
      </c>
      <c r="M65" s="290">
        <v>2.9161999999999999</v>
      </c>
      <c r="N65" s="238">
        <v>100876.62</v>
      </c>
      <c r="O65" s="290">
        <v>0.13039999999999999</v>
      </c>
      <c r="P65" s="238">
        <v>466390.02</v>
      </c>
      <c r="Q65" s="290">
        <v>0.6915</v>
      </c>
      <c r="R65" s="238">
        <v>1113781.54</v>
      </c>
      <c r="S65" s="290">
        <v>0.83460000000000001</v>
      </c>
      <c r="T65" s="238">
        <v>12455111996.219999</v>
      </c>
      <c r="U65" s="290">
        <v>47.667099999999998</v>
      </c>
      <c r="V65" s="238">
        <v>1496386.85</v>
      </c>
      <c r="W65" s="290">
        <v>14.659000000000001</v>
      </c>
      <c r="X65" s="238">
        <v>736867.49</v>
      </c>
      <c r="Y65" s="290">
        <v>0.39250000000000002</v>
      </c>
      <c r="Z65" s="238">
        <v>17831125.829999998</v>
      </c>
      <c r="AA65" s="290">
        <v>1.9774</v>
      </c>
      <c r="AB65" s="238">
        <v>154672545.65000001</v>
      </c>
      <c r="AC65" s="290">
        <v>74.688900000000004</v>
      </c>
      <c r="AD65" s="238">
        <v>16169116.960000001</v>
      </c>
      <c r="AE65" s="290">
        <v>4.7736999999999998</v>
      </c>
      <c r="AF65" s="238">
        <v>188176.56</v>
      </c>
      <c r="AG65" s="290">
        <v>0.44640000000000002</v>
      </c>
      <c r="AH65" s="238">
        <v>8100.98</v>
      </c>
      <c r="AI65" s="290">
        <v>4.4400000000000002E-2</v>
      </c>
      <c r="AJ65" s="238">
        <v>325277.48</v>
      </c>
      <c r="AK65" s="290">
        <v>0.78420000000000001</v>
      </c>
      <c r="AL65" s="238">
        <v>1529963.91</v>
      </c>
      <c r="AM65" s="290">
        <v>0.80310000000000004</v>
      </c>
      <c r="AN65" s="238">
        <v>540059.74</v>
      </c>
      <c r="AO65" s="290">
        <v>0.21959999999999999</v>
      </c>
      <c r="AP65" s="238">
        <v>133064011.37</v>
      </c>
      <c r="AQ65" s="290">
        <v>55.442999999999998</v>
      </c>
      <c r="AR65" s="238">
        <v>3743479602.98</v>
      </c>
      <c r="AS65" s="290">
        <v>60.0379</v>
      </c>
      <c r="AT65" s="238">
        <v>102557.1</v>
      </c>
      <c r="AU65" s="290">
        <v>9.2413000000000007</v>
      </c>
      <c r="AV65" s="238">
        <v>33083103.030000001</v>
      </c>
      <c r="AW65" s="290">
        <v>48.433900000000001</v>
      </c>
      <c r="AX65" s="238">
        <v>5044143.28</v>
      </c>
      <c r="AY65" s="290">
        <v>4.9827000000000004</v>
      </c>
      <c r="AZ65" s="238">
        <v>-8447.57</v>
      </c>
      <c r="BA65" s="290">
        <v>-2.8E-3</v>
      </c>
      <c r="BB65" s="238">
        <v>7569618.6500000004</v>
      </c>
      <c r="BC65" s="290">
        <v>3.0145</v>
      </c>
      <c r="BD65" s="238">
        <v>31914346.129999999</v>
      </c>
      <c r="BE65" s="290">
        <v>4.5105000000000004</v>
      </c>
      <c r="BF65" s="238">
        <v>141468.23000000001</v>
      </c>
      <c r="BG65" s="290">
        <v>0.17319999999999999</v>
      </c>
      <c r="BH65" s="238">
        <v>1351928.37</v>
      </c>
      <c r="BI65" s="290">
        <v>1.1388</v>
      </c>
      <c r="BJ65" s="238">
        <v>12773641.289999999</v>
      </c>
      <c r="BK65" s="290">
        <v>8.1489999999999991</v>
      </c>
      <c r="BL65" s="238">
        <v>21559.87</v>
      </c>
      <c r="BM65" s="290">
        <v>2.1558000000000002</v>
      </c>
      <c r="BN65" s="238">
        <v>1392501100.52</v>
      </c>
      <c r="BO65" s="290">
        <v>40.092300000000002</v>
      </c>
      <c r="BP65" s="238">
        <v>698494.1</v>
      </c>
      <c r="BQ65" s="290">
        <v>71.275700000000001</v>
      </c>
      <c r="BR65" s="238">
        <v>6308466.2599999998</v>
      </c>
      <c r="BS65" s="290">
        <v>3.2353999999999998</v>
      </c>
      <c r="BT65" s="238">
        <v>39185720.979999997</v>
      </c>
      <c r="BU65" s="290">
        <v>8.6399000000000008</v>
      </c>
      <c r="BV65" s="238">
        <v>13118482</v>
      </c>
      <c r="BW65" s="290">
        <v>54.794400000000003</v>
      </c>
      <c r="BX65" s="238">
        <v>331233.36</v>
      </c>
      <c r="BY65" s="290">
        <v>0.93589999999999995</v>
      </c>
      <c r="BZ65" s="238">
        <v>2015656</v>
      </c>
      <c r="CA65" s="290">
        <v>0.55979999999999996</v>
      </c>
      <c r="CB65" s="238">
        <v>6769840.2999999998</v>
      </c>
      <c r="CC65" s="290">
        <v>1.2865</v>
      </c>
      <c r="CD65" s="238">
        <v>93370.98</v>
      </c>
      <c r="CE65" s="290">
        <v>5.0420999999999996</v>
      </c>
      <c r="CF65" s="238">
        <v>16030429.470000001</v>
      </c>
      <c r="CG65" s="290">
        <v>58.384700000000002</v>
      </c>
      <c r="CH65" s="238">
        <v>2410705330.9200001</v>
      </c>
      <c r="CI65" s="290">
        <v>67.459599999999995</v>
      </c>
      <c r="CJ65" s="238">
        <v>2563437.4700000002</v>
      </c>
      <c r="CK65" s="290">
        <v>1.7057</v>
      </c>
      <c r="CL65" s="238">
        <v>13969827.189999999</v>
      </c>
      <c r="CM65" s="290">
        <v>2.3961999999999999</v>
      </c>
      <c r="CN65" s="238">
        <v>9321312.5500000007</v>
      </c>
      <c r="CO65" s="290">
        <v>1.8842000000000001</v>
      </c>
      <c r="CP65" s="238">
        <v>1419354</v>
      </c>
      <c r="CQ65" s="290">
        <v>8.1798000000000002</v>
      </c>
      <c r="CR65" s="238">
        <v>198647.77</v>
      </c>
      <c r="CS65" s="290">
        <v>0.66420000000000001</v>
      </c>
      <c r="CT65" s="238">
        <v>1020556.24</v>
      </c>
      <c r="CU65" s="290">
        <v>2.3672</v>
      </c>
      <c r="CV65" s="238">
        <v>560113.75</v>
      </c>
      <c r="CW65" s="290">
        <v>1.42</v>
      </c>
      <c r="CX65" s="238">
        <v>1295285123.3900001</v>
      </c>
      <c r="CY65" s="290">
        <v>77.804199999999994</v>
      </c>
      <c r="CZ65" s="238">
        <v>374821038.83999997</v>
      </c>
      <c r="DA65" s="290">
        <v>62.069200000000002</v>
      </c>
      <c r="DB65" s="238">
        <v>477353622.00999999</v>
      </c>
      <c r="DC65" s="290">
        <v>61.331899999999997</v>
      </c>
      <c r="DD65" s="238">
        <v>1814455.79</v>
      </c>
      <c r="DE65" s="290">
        <v>1.9469000000000001</v>
      </c>
      <c r="DF65" s="238">
        <v>1834299.24</v>
      </c>
      <c r="DG65" s="290">
        <v>2.2862</v>
      </c>
      <c r="DH65" s="238">
        <v>388626.76</v>
      </c>
      <c r="DI65" s="290">
        <v>0.59230000000000005</v>
      </c>
      <c r="DJ65" s="238">
        <v>13013141.560000001</v>
      </c>
      <c r="DK65" s="290">
        <v>2.0156999999999998</v>
      </c>
      <c r="DL65" s="238">
        <v>7822327.25</v>
      </c>
      <c r="DM65" s="290">
        <v>1.7334000000000001</v>
      </c>
      <c r="DN65" s="238">
        <v>4657626.4400000004</v>
      </c>
      <c r="DO65" s="290">
        <v>1.1233</v>
      </c>
      <c r="DP65" s="238">
        <v>2732597.63</v>
      </c>
      <c r="DQ65" s="290">
        <v>0.91149999999999998</v>
      </c>
      <c r="DR65" s="238">
        <v>3073017.37</v>
      </c>
      <c r="DS65" s="290">
        <v>2.7012999999999998</v>
      </c>
      <c r="DT65" s="238">
        <v>5296028.33</v>
      </c>
      <c r="DU65" s="290">
        <v>2.2766000000000002</v>
      </c>
      <c r="DV65" s="238">
        <v>380795559.83999997</v>
      </c>
      <c r="DW65" s="290">
        <v>59.071199999999997</v>
      </c>
      <c r="DX65" s="238">
        <v>233575.86</v>
      </c>
      <c r="DY65" s="290">
        <v>0.40139999999999998</v>
      </c>
      <c r="DZ65" s="238">
        <v>105423.89</v>
      </c>
      <c r="EA65" s="290">
        <v>0.99150000000000005</v>
      </c>
      <c r="EB65" s="238">
        <v>163349.60999999999</v>
      </c>
      <c r="EC65" s="290">
        <v>5.1853999999999996</v>
      </c>
      <c r="ED65" s="238">
        <v>483378.03</v>
      </c>
      <c r="EE65" s="290">
        <v>19.117799999999999</v>
      </c>
      <c r="EF65" s="238">
        <v>988381.82</v>
      </c>
      <c r="EG65" s="290">
        <v>0.2959</v>
      </c>
      <c r="EH65" s="238">
        <v>390168.4</v>
      </c>
      <c r="EI65" s="290">
        <v>9.3299999999999994E-2</v>
      </c>
      <c r="EJ65" s="238">
        <v>102588965.51000001</v>
      </c>
      <c r="EK65" s="290">
        <v>67.944599999999994</v>
      </c>
      <c r="EL65" s="238">
        <v>167532.35</v>
      </c>
      <c r="EM65" s="290">
        <v>0.125</v>
      </c>
      <c r="EN65" s="238">
        <v>20407956.27</v>
      </c>
      <c r="EO65" s="290">
        <v>8.5561000000000007</v>
      </c>
      <c r="EP65" s="238">
        <v>1254312.0900000001</v>
      </c>
      <c r="EQ65" s="290">
        <v>1.2936000000000001</v>
      </c>
      <c r="ER65" s="238">
        <v>494663278.5</v>
      </c>
      <c r="ES65" s="290">
        <v>64.693700000000007</v>
      </c>
      <c r="ET65" s="238">
        <v>552778468.99000001</v>
      </c>
      <c r="EU65" s="290">
        <v>48.741900000000001</v>
      </c>
      <c r="EV65" s="238">
        <v>352049459.56</v>
      </c>
      <c r="EW65" s="290">
        <v>47.526600000000002</v>
      </c>
      <c r="EX65" s="238">
        <v>185484740.63</v>
      </c>
      <c r="EY65" s="290">
        <v>27.895600000000002</v>
      </c>
      <c r="EZ65" s="238">
        <v>12256476.050000001</v>
      </c>
      <c r="FA65" s="290">
        <v>1.1222000000000001</v>
      </c>
      <c r="FB65" s="238">
        <v>208818.6</v>
      </c>
      <c r="FC65" s="290">
        <v>0.29360000000000003</v>
      </c>
      <c r="FD65" s="238">
        <v>2296998.75</v>
      </c>
      <c r="FE65" s="290">
        <v>4.3243999999999998</v>
      </c>
      <c r="FF65" s="238">
        <v>593987.98</v>
      </c>
      <c r="FG65" s="290">
        <v>0.33689999999999998</v>
      </c>
      <c r="FH65" s="238">
        <v>11559267.439999999</v>
      </c>
      <c r="FI65" s="290">
        <v>1.8065</v>
      </c>
      <c r="FJ65" s="238">
        <v>845558.14</v>
      </c>
      <c r="FK65" s="290">
        <v>1.0639000000000001</v>
      </c>
    </row>
    <row r="66" spans="1:167" ht="13.5" thickTop="1"/>
    <row r="67" spans="1:167">
      <c r="A67" t="s">
        <v>331</v>
      </c>
      <c r="B67" s="31">
        <v>15983697979.219999</v>
      </c>
      <c r="D67" s="31">
        <v>0</v>
      </c>
      <c r="F67" s="31">
        <v>120397828.29000001</v>
      </c>
      <c r="H67" s="31">
        <v>46979394.100000001</v>
      </c>
      <c r="J67" s="31">
        <v>1073681307.6799999</v>
      </c>
      <c r="L67" s="31">
        <v>1213974872.6800001</v>
      </c>
      <c r="N67" s="31">
        <v>0</v>
      </c>
      <c r="P67" s="31">
        <v>67444743.560000002</v>
      </c>
      <c r="R67" s="31">
        <v>133446500.12</v>
      </c>
      <c r="T67" s="31">
        <v>0</v>
      </c>
      <c r="V67" s="31">
        <v>10207973.720000001</v>
      </c>
      <c r="X67" s="31">
        <v>0</v>
      </c>
      <c r="Z67" s="31">
        <v>0</v>
      </c>
      <c r="AB67" s="31">
        <v>0</v>
      </c>
      <c r="AD67" s="31">
        <v>0</v>
      </c>
      <c r="AF67" s="31">
        <v>0</v>
      </c>
      <c r="AH67" s="31">
        <v>0</v>
      </c>
      <c r="AJ67" s="31">
        <v>41476823.189999998</v>
      </c>
      <c r="AL67" s="31">
        <v>190507308.97</v>
      </c>
      <c r="AN67" s="31">
        <v>0</v>
      </c>
      <c r="AP67" s="31">
        <v>0</v>
      </c>
      <c r="AR67" s="31">
        <v>6011383995.5900002</v>
      </c>
      <c r="AT67" s="31">
        <v>663551.54</v>
      </c>
      <c r="AV67" s="31">
        <v>0</v>
      </c>
      <c r="AX67" s="31">
        <v>0</v>
      </c>
      <c r="AZ67" s="31">
        <v>0</v>
      </c>
      <c r="BB67" s="31">
        <v>0</v>
      </c>
      <c r="BD67" s="31">
        <v>0</v>
      </c>
      <c r="BF67" s="31">
        <v>0</v>
      </c>
      <c r="BH67" s="31">
        <v>0</v>
      </c>
      <c r="BJ67" s="31">
        <v>0</v>
      </c>
      <c r="BL67" s="31">
        <v>0</v>
      </c>
      <c r="BN67" s="31">
        <v>407359622.27999997</v>
      </c>
      <c r="BP67" s="31">
        <v>979989.39</v>
      </c>
      <c r="BR67" s="31">
        <v>0</v>
      </c>
      <c r="BT67" s="31">
        <v>0</v>
      </c>
      <c r="BV67" s="31">
        <v>0</v>
      </c>
      <c r="BX67" s="31">
        <v>0</v>
      </c>
      <c r="BZ67" s="31">
        <v>0</v>
      </c>
      <c r="CB67" s="31">
        <v>525675014.5</v>
      </c>
      <c r="CD67" s="31">
        <v>0</v>
      </c>
      <c r="CF67" s="31">
        <v>26000</v>
      </c>
      <c r="CH67" s="31">
        <v>730301525.44000006</v>
      </c>
      <c r="CJ67" s="31">
        <v>0</v>
      </c>
      <c r="CL67" s="31">
        <v>0</v>
      </c>
      <c r="CN67" s="31">
        <v>289036082.25</v>
      </c>
      <c r="CP67" s="31">
        <v>0</v>
      </c>
      <c r="CR67" s="31">
        <v>23534093.440000001</v>
      </c>
      <c r="CT67" s="31">
        <v>11514036.140000001</v>
      </c>
      <c r="CV67" s="31">
        <v>0</v>
      </c>
      <c r="CX67" s="31">
        <v>562124677.39999998</v>
      </c>
      <c r="CZ67" s="31">
        <v>145975241.09999999</v>
      </c>
      <c r="DB67" s="31">
        <v>541831720</v>
      </c>
      <c r="DD67" s="31">
        <v>0</v>
      </c>
      <c r="DF67" s="31">
        <v>0</v>
      </c>
      <c r="DH67" s="31">
        <v>42540340.159999996</v>
      </c>
      <c r="DJ67" s="31">
        <v>446694503.12</v>
      </c>
      <c r="DL67" s="31">
        <v>280453817.73000002</v>
      </c>
      <c r="DN67" s="31">
        <v>308902478.72000003</v>
      </c>
      <c r="DP67" s="31">
        <v>168204059.40000001</v>
      </c>
      <c r="DR67" s="31">
        <v>0</v>
      </c>
      <c r="DT67" s="31">
        <v>0</v>
      </c>
      <c r="DV67" s="31">
        <v>40009129.369999997</v>
      </c>
      <c r="DX67" s="31">
        <v>0</v>
      </c>
      <c r="DZ67" s="31">
        <v>6592011.5499999998</v>
      </c>
      <c r="EB67" s="31">
        <v>2551662.06</v>
      </c>
      <c r="ED67" s="31">
        <v>0</v>
      </c>
      <c r="EF67" s="31">
        <v>0</v>
      </c>
      <c r="EH67" s="31">
        <v>0</v>
      </c>
      <c r="EJ67" s="31">
        <v>27178064.699999999</v>
      </c>
      <c r="EL67" s="31">
        <v>0</v>
      </c>
      <c r="EN67" s="31">
        <v>207512440.12</v>
      </c>
      <c r="EP67" s="31">
        <v>0</v>
      </c>
      <c r="ER67" s="31">
        <v>265511416.22</v>
      </c>
      <c r="ET67" s="31">
        <v>805745361.57000005</v>
      </c>
      <c r="EV67" s="31">
        <v>248496865.91999999</v>
      </c>
      <c r="EX67" s="31">
        <v>333957057.02999997</v>
      </c>
      <c r="EZ67" s="31">
        <v>536647072.56999999</v>
      </c>
      <c r="FB67" s="31">
        <v>0</v>
      </c>
      <c r="FD67" s="31">
        <v>24673681.949999999</v>
      </c>
      <c r="FF67" s="31">
        <v>0</v>
      </c>
      <c r="FH67" s="31">
        <v>89505715.650000006</v>
      </c>
      <c r="FJ67" s="31">
        <v>0</v>
      </c>
    </row>
  </sheetData>
  <mergeCells count="166">
    <mergeCell ref="EZ54:FA55"/>
    <mergeCell ref="FB54:FC55"/>
    <mergeCell ref="FD54:FE55"/>
    <mergeCell ref="FF54:FG55"/>
    <mergeCell ref="FH54:FI55"/>
    <mergeCell ref="FJ54:FK55"/>
    <mergeCell ref="EN54:EO55"/>
    <mergeCell ref="EP54:EQ55"/>
    <mergeCell ref="ER54:ES55"/>
    <mergeCell ref="ET54:EU55"/>
    <mergeCell ref="EV54:EW55"/>
    <mergeCell ref="EX54:EY55"/>
    <mergeCell ref="EB54:EC55"/>
    <mergeCell ref="ED54:EE55"/>
    <mergeCell ref="EF54:EG55"/>
    <mergeCell ref="EH54:EI55"/>
    <mergeCell ref="EJ54:EK55"/>
    <mergeCell ref="EL54:EM55"/>
    <mergeCell ref="DP54:DQ55"/>
    <mergeCell ref="DR54:DS55"/>
    <mergeCell ref="DT54:DU55"/>
    <mergeCell ref="DV54:DW55"/>
    <mergeCell ref="DX54:DY55"/>
    <mergeCell ref="DZ54:EA55"/>
    <mergeCell ref="DD54:DE55"/>
    <mergeCell ref="DF54:DG55"/>
    <mergeCell ref="DH54:DI55"/>
    <mergeCell ref="DJ54:DK55"/>
    <mergeCell ref="DL54:DM55"/>
    <mergeCell ref="DN54:DO55"/>
    <mergeCell ref="CR54:CS55"/>
    <mergeCell ref="CT54:CU55"/>
    <mergeCell ref="CV54:CW55"/>
    <mergeCell ref="CX54:CY55"/>
    <mergeCell ref="CZ54:DA55"/>
    <mergeCell ref="DB54:DC55"/>
    <mergeCell ref="CF54:CG55"/>
    <mergeCell ref="CH54:CI55"/>
    <mergeCell ref="CJ54:CK55"/>
    <mergeCell ref="CL54:CM55"/>
    <mergeCell ref="CN54:CO55"/>
    <mergeCell ref="CP54:CQ55"/>
    <mergeCell ref="BT54:BU55"/>
    <mergeCell ref="BV54:BW55"/>
    <mergeCell ref="BX54:BY55"/>
    <mergeCell ref="BZ54:CA55"/>
    <mergeCell ref="CB54:CC55"/>
    <mergeCell ref="CD54:CE55"/>
    <mergeCell ref="BH54:BI55"/>
    <mergeCell ref="BJ54:BK55"/>
    <mergeCell ref="BL54:BM55"/>
    <mergeCell ref="BN54:BO55"/>
    <mergeCell ref="BP54:BQ55"/>
    <mergeCell ref="BR54:BS55"/>
    <mergeCell ref="AV54:AW55"/>
    <mergeCell ref="AX54:AY55"/>
    <mergeCell ref="AZ54:BA55"/>
    <mergeCell ref="BB54:BC55"/>
    <mergeCell ref="BD54:BE55"/>
    <mergeCell ref="BF54:BG55"/>
    <mergeCell ref="AJ54:AK55"/>
    <mergeCell ref="AL54:AM55"/>
    <mergeCell ref="AN54:AO55"/>
    <mergeCell ref="AP54:AQ55"/>
    <mergeCell ref="AR54:AS55"/>
    <mergeCell ref="AT54:AU55"/>
    <mergeCell ref="X54:Y55"/>
    <mergeCell ref="Z54:AA55"/>
    <mergeCell ref="AB54:AC55"/>
    <mergeCell ref="AD54:AE55"/>
    <mergeCell ref="AF54:AG55"/>
    <mergeCell ref="AH54:AI55"/>
    <mergeCell ref="L54:M55"/>
    <mergeCell ref="N54:O55"/>
    <mergeCell ref="P54:Q55"/>
    <mergeCell ref="R54:S55"/>
    <mergeCell ref="T54:U55"/>
    <mergeCell ref="V54:W55"/>
    <mergeCell ref="FB3:FC4"/>
    <mergeCell ref="FD3:FE4"/>
    <mergeCell ref="FF3:FG4"/>
    <mergeCell ref="FH3:FI4"/>
    <mergeCell ref="FJ3:FK4"/>
    <mergeCell ref="B54:C54"/>
    <mergeCell ref="D54:E55"/>
    <mergeCell ref="F54:G55"/>
    <mergeCell ref="H54:I55"/>
    <mergeCell ref="J54:K55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dimension ref="A1:CG67"/>
  <sheetViews>
    <sheetView workbookViewId="0"/>
  </sheetViews>
  <sheetFormatPr defaultRowHeight="12.75"/>
  <cols>
    <col min="1" max="1" width="46.42578125" bestFit="1" customWidth="1"/>
    <col min="2" max="2" width="12.140625" style="31" bestFit="1" customWidth="1"/>
    <col min="3" max="3" width="4" bestFit="1" customWidth="1"/>
    <col min="4" max="4" width="12.140625" style="31" bestFit="1" customWidth="1"/>
    <col min="5" max="5" width="4" bestFit="1" customWidth="1"/>
    <col min="6" max="6" width="12.140625" style="31" bestFit="1" customWidth="1"/>
    <col min="7" max="7" width="4" bestFit="1" customWidth="1"/>
    <col min="8" max="8" width="12.140625" style="31" bestFit="1" customWidth="1"/>
    <col min="9" max="9" width="4" bestFit="1" customWidth="1"/>
    <col min="10" max="10" width="12.140625" style="31" bestFit="1" customWidth="1"/>
    <col min="11" max="11" width="4" bestFit="1" customWidth="1"/>
    <col min="12" max="12" width="12.140625" style="31" bestFit="1" customWidth="1"/>
    <col min="13" max="13" width="4" bestFit="1" customWidth="1"/>
    <col min="14" max="14" width="12.140625" style="31" bestFit="1" customWidth="1"/>
    <col min="15" max="15" width="4" bestFit="1" customWidth="1"/>
    <col min="16" max="16" width="12.140625" style="31" bestFit="1" customWidth="1"/>
    <col min="17" max="17" width="4" bestFit="1" customWidth="1"/>
    <col min="18" max="18" width="12.140625" style="31" bestFit="1" customWidth="1"/>
    <col min="19" max="19" width="4" bestFit="1" customWidth="1"/>
    <col min="20" max="20" width="12.140625" style="31" bestFit="1" customWidth="1"/>
    <col min="21" max="21" width="4" bestFit="1" customWidth="1"/>
    <col min="22" max="22" width="12.140625" style="31" bestFit="1" customWidth="1"/>
    <col min="23" max="23" width="4" bestFit="1" customWidth="1"/>
    <col min="24" max="24" width="12.140625" style="31" bestFit="1" customWidth="1"/>
    <col min="25" max="25" width="4" bestFit="1" customWidth="1"/>
    <col min="26" max="26" width="12.140625" style="31" bestFit="1" customWidth="1"/>
    <col min="27" max="27" width="4" bestFit="1" customWidth="1"/>
    <col min="28" max="28" width="12.140625" style="31" bestFit="1" customWidth="1"/>
    <col min="29" max="29" width="4" bestFit="1" customWidth="1"/>
    <col min="30" max="30" width="12.140625" style="31" bestFit="1" customWidth="1"/>
    <col min="31" max="31" width="4" bestFit="1" customWidth="1"/>
    <col min="32" max="32" width="10.140625" style="31" bestFit="1" customWidth="1"/>
    <col min="33" max="33" width="4" bestFit="1" customWidth="1"/>
    <col min="34" max="34" width="12.140625" style="31" bestFit="1" customWidth="1"/>
    <col min="35" max="35" width="4" bestFit="1" customWidth="1"/>
    <col min="36" max="36" width="12.140625" style="31" bestFit="1" customWidth="1"/>
    <col min="37" max="37" width="4" bestFit="1" customWidth="1"/>
    <col min="38" max="38" width="12.140625" style="31" bestFit="1" customWidth="1"/>
    <col min="39" max="39" width="4" bestFit="1" customWidth="1"/>
    <col min="40" max="40" width="12.140625" style="31" bestFit="1" customWidth="1"/>
    <col min="41" max="41" width="4" bestFit="1" customWidth="1"/>
    <col min="42" max="42" width="12.140625" style="31" bestFit="1" customWidth="1"/>
    <col min="43" max="43" width="4" bestFit="1" customWidth="1"/>
    <col min="44" max="44" width="12.140625" style="31" bestFit="1" customWidth="1"/>
    <col min="45" max="45" width="4" bestFit="1" customWidth="1"/>
    <col min="46" max="46" width="12.140625" style="31" bestFit="1" customWidth="1"/>
    <col min="47" max="47" width="4" bestFit="1" customWidth="1"/>
    <col min="48" max="48" width="11.140625" style="31" bestFit="1" customWidth="1"/>
    <col min="49" max="49" width="4" bestFit="1" customWidth="1"/>
    <col min="50" max="50" width="12.140625" style="31" bestFit="1" customWidth="1"/>
    <col min="51" max="51" width="4" bestFit="1" customWidth="1"/>
    <col min="52" max="52" width="12.140625" style="31" bestFit="1" customWidth="1"/>
    <col min="53" max="53" width="4" bestFit="1" customWidth="1"/>
    <col min="54" max="54" width="9.140625" style="31" bestFit="1" customWidth="1"/>
    <col min="55" max="55" width="4" bestFit="1" customWidth="1"/>
    <col min="56" max="56" width="12.140625" style="31" bestFit="1" customWidth="1"/>
    <col min="57" max="57" width="4" bestFit="1" customWidth="1"/>
    <col min="58" max="58" width="12.140625" style="31" bestFit="1" customWidth="1"/>
    <col min="59" max="59" width="4" bestFit="1" customWidth="1"/>
    <col min="60" max="60" width="12.140625" style="31" bestFit="1" customWidth="1"/>
    <col min="61" max="61" width="4" bestFit="1" customWidth="1"/>
    <col min="62" max="62" width="12.140625" style="31" bestFit="1" customWidth="1"/>
    <col min="63" max="63" width="4" bestFit="1" customWidth="1"/>
    <col min="64" max="64" width="12.140625" style="31" bestFit="1" customWidth="1"/>
    <col min="65" max="65" width="4" bestFit="1" customWidth="1"/>
    <col min="66" max="66" width="12.140625" style="31" bestFit="1" customWidth="1"/>
    <col min="67" max="67" width="4" bestFit="1" customWidth="1"/>
    <col min="68" max="68" width="12.140625" style="31" bestFit="1" customWidth="1"/>
    <col min="69" max="69" width="4" bestFit="1" customWidth="1"/>
    <col min="70" max="70" width="12.140625" style="31" bestFit="1" customWidth="1"/>
    <col min="71" max="71" width="4" bestFit="1" customWidth="1"/>
    <col min="72" max="72" width="12.140625" style="31" bestFit="1" customWidth="1"/>
    <col min="73" max="73" width="4" bestFit="1" customWidth="1"/>
    <col min="74" max="74" width="12.140625" style="31" bestFit="1" customWidth="1"/>
    <col min="75" max="75" width="4" bestFit="1" customWidth="1"/>
    <col min="76" max="76" width="12.140625" style="31" bestFit="1" customWidth="1"/>
    <col min="77" max="77" width="4" bestFit="1" customWidth="1"/>
    <col min="78" max="78" width="12.140625" style="31" bestFit="1" customWidth="1"/>
    <col min="79" max="79" width="4" bestFit="1" customWidth="1"/>
    <col min="80" max="80" width="12.140625" style="31" bestFit="1" customWidth="1"/>
    <col min="81" max="81" width="4" bestFit="1" customWidth="1"/>
    <col min="82" max="82" width="8.140625" style="31" bestFit="1" customWidth="1"/>
    <col min="83" max="83" width="4" bestFit="1" customWidth="1"/>
    <col min="84" max="84" width="12.140625" style="31" bestFit="1" customWidth="1"/>
    <col min="85" max="85" width="4" bestFit="1" customWidth="1"/>
    <col min="257" max="257" width="46.42578125" bestFit="1" customWidth="1"/>
    <col min="258" max="258" width="12.140625" bestFit="1" customWidth="1"/>
    <col min="259" max="259" width="4" bestFit="1" customWidth="1"/>
    <col min="260" max="260" width="12.140625" bestFit="1" customWidth="1"/>
    <col min="261" max="261" width="4" bestFit="1" customWidth="1"/>
    <col min="262" max="262" width="12.140625" bestFit="1" customWidth="1"/>
    <col min="263" max="263" width="4" bestFit="1" customWidth="1"/>
    <col min="264" max="264" width="12.140625" bestFit="1" customWidth="1"/>
    <col min="265" max="265" width="4" bestFit="1" customWidth="1"/>
    <col min="266" max="266" width="12.140625" bestFit="1" customWidth="1"/>
    <col min="267" max="267" width="4" bestFit="1" customWidth="1"/>
    <col min="268" max="268" width="12.140625" bestFit="1" customWidth="1"/>
    <col min="269" max="269" width="4" bestFit="1" customWidth="1"/>
    <col min="270" max="270" width="12.140625" bestFit="1" customWidth="1"/>
    <col min="271" max="271" width="4" bestFit="1" customWidth="1"/>
    <col min="272" max="272" width="12.140625" bestFit="1" customWidth="1"/>
    <col min="273" max="273" width="4" bestFit="1" customWidth="1"/>
    <col min="274" max="274" width="12.140625" bestFit="1" customWidth="1"/>
    <col min="275" max="275" width="4" bestFit="1" customWidth="1"/>
    <col min="276" max="276" width="12.140625" bestFit="1" customWidth="1"/>
    <col min="277" max="277" width="4" bestFit="1" customWidth="1"/>
    <col min="278" max="278" width="12.140625" bestFit="1" customWidth="1"/>
    <col min="279" max="279" width="4" bestFit="1" customWidth="1"/>
    <col min="280" max="280" width="12.140625" bestFit="1" customWidth="1"/>
    <col min="281" max="281" width="4" bestFit="1" customWidth="1"/>
    <col min="282" max="282" width="12.140625" bestFit="1" customWidth="1"/>
    <col min="283" max="283" width="4" bestFit="1" customWidth="1"/>
    <col min="284" max="284" width="12.140625" bestFit="1" customWidth="1"/>
    <col min="285" max="285" width="4" bestFit="1" customWidth="1"/>
    <col min="286" max="286" width="12.140625" bestFit="1" customWidth="1"/>
    <col min="287" max="287" width="4" bestFit="1" customWidth="1"/>
    <col min="288" max="288" width="10.140625" bestFit="1" customWidth="1"/>
    <col min="289" max="289" width="4" bestFit="1" customWidth="1"/>
    <col min="290" max="290" width="12.140625" bestFit="1" customWidth="1"/>
    <col min="291" max="291" width="4" bestFit="1" customWidth="1"/>
    <col min="292" max="292" width="12.140625" bestFit="1" customWidth="1"/>
    <col min="293" max="293" width="4" bestFit="1" customWidth="1"/>
    <col min="294" max="294" width="12.140625" bestFit="1" customWidth="1"/>
    <col min="295" max="295" width="4" bestFit="1" customWidth="1"/>
    <col min="296" max="296" width="12.140625" bestFit="1" customWidth="1"/>
    <col min="297" max="297" width="4" bestFit="1" customWidth="1"/>
    <col min="298" max="298" width="12.140625" bestFit="1" customWidth="1"/>
    <col min="299" max="299" width="4" bestFit="1" customWidth="1"/>
    <col min="300" max="300" width="12.140625" bestFit="1" customWidth="1"/>
    <col min="301" max="301" width="4" bestFit="1" customWidth="1"/>
    <col min="302" max="302" width="12.140625" bestFit="1" customWidth="1"/>
    <col min="303" max="303" width="4" bestFit="1" customWidth="1"/>
    <col min="304" max="304" width="11.140625" bestFit="1" customWidth="1"/>
    <col min="305" max="305" width="4" bestFit="1" customWidth="1"/>
    <col min="306" max="306" width="12.140625" bestFit="1" customWidth="1"/>
    <col min="307" max="307" width="4" bestFit="1" customWidth="1"/>
    <col min="308" max="308" width="12.140625" bestFit="1" customWidth="1"/>
    <col min="309" max="309" width="4" bestFit="1" customWidth="1"/>
    <col min="310" max="310" width="9.140625" bestFit="1" customWidth="1"/>
    <col min="311" max="311" width="4" bestFit="1" customWidth="1"/>
    <col min="312" max="312" width="12.140625" bestFit="1" customWidth="1"/>
    <col min="313" max="313" width="4" bestFit="1" customWidth="1"/>
    <col min="314" max="314" width="12.140625" bestFit="1" customWidth="1"/>
    <col min="315" max="315" width="4" bestFit="1" customWidth="1"/>
    <col min="316" max="316" width="12.140625" bestFit="1" customWidth="1"/>
    <col min="317" max="317" width="4" bestFit="1" customWidth="1"/>
    <col min="318" max="318" width="12.140625" bestFit="1" customWidth="1"/>
    <col min="319" max="319" width="4" bestFit="1" customWidth="1"/>
    <col min="320" max="320" width="12.140625" bestFit="1" customWidth="1"/>
    <col min="321" max="321" width="4" bestFit="1" customWidth="1"/>
    <col min="322" max="322" width="12.140625" bestFit="1" customWidth="1"/>
    <col min="323" max="323" width="4" bestFit="1" customWidth="1"/>
    <col min="324" max="324" width="12.140625" bestFit="1" customWidth="1"/>
    <col min="325" max="325" width="4" bestFit="1" customWidth="1"/>
    <col min="326" max="326" width="12.140625" bestFit="1" customWidth="1"/>
    <col min="327" max="327" width="4" bestFit="1" customWidth="1"/>
    <col min="328" max="328" width="12.140625" bestFit="1" customWidth="1"/>
    <col min="329" max="329" width="4" bestFit="1" customWidth="1"/>
    <col min="330" max="330" width="12.140625" bestFit="1" customWidth="1"/>
    <col min="331" max="331" width="4" bestFit="1" customWidth="1"/>
    <col min="332" max="332" width="12.140625" bestFit="1" customWidth="1"/>
    <col min="333" max="333" width="4" bestFit="1" customWidth="1"/>
    <col min="334" max="334" width="12.140625" bestFit="1" customWidth="1"/>
    <col min="335" max="335" width="4" bestFit="1" customWidth="1"/>
    <col min="336" max="336" width="12.140625" bestFit="1" customWidth="1"/>
    <col min="337" max="337" width="4" bestFit="1" customWidth="1"/>
    <col min="338" max="338" width="8.140625" bestFit="1" customWidth="1"/>
    <col min="339" max="339" width="4" bestFit="1" customWidth="1"/>
    <col min="340" max="340" width="12.140625" bestFit="1" customWidth="1"/>
    <col min="341" max="341" width="4" bestFit="1" customWidth="1"/>
    <col min="513" max="513" width="46.42578125" bestFit="1" customWidth="1"/>
    <col min="514" max="514" width="12.140625" bestFit="1" customWidth="1"/>
    <col min="515" max="515" width="4" bestFit="1" customWidth="1"/>
    <col min="516" max="516" width="12.140625" bestFit="1" customWidth="1"/>
    <col min="517" max="517" width="4" bestFit="1" customWidth="1"/>
    <col min="518" max="518" width="12.140625" bestFit="1" customWidth="1"/>
    <col min="519" max="519" width="4" bestFit="1" customWidth="1"/>
    <col min="520" max="520" width="12.140625" bestFit="1" customWidth="1"/>
    <col min="521" max="521" width="4" bestFit="1" customWidth="1"/>
    <col min="522" max="522" width="12.140625" bestFit="1" customWidth="1"/>
    <col min="523" max="523" width="4" bestFit="1" customWidth="1"/>
    <col min="524" max="524" width="12.140625" bestFit="1" customWidth="1"/>
    <col min="525" max="525" width="4" bestFit="1" customWidth="1"/>
    <col min="526" max="526" width="12.140625" bestFit="1" customWidth="1"/>
    <col min="527" max="527" width="4" bestFit="1" customWidth="1"/>
    <col min="528" max="528" width="12.140625" bestFit="1" customWidth="1"/>
    <col min="529" max="529" width="4" bestFit="1" customWidth="1"/>
    <col min="530" max="530" width="12.140625" bestFit="1" customWidth="1"/>
    <col min="531" max="531" width="4" bestFit="1" customWidth="1"/>
    <col min="532" max="532" width="12.140625" bestFit="1" customWidth="1"/>
    <col min="533" max="533" width="4" bestFit="1" customWidth="1"/>
    <col min="534" max="534" width="12.140625" bestFit="1" customWidth="1"/>
    <col min="535" max="535" width="4" bestFit="1" customWidth="1"/>
    <col min="536" max="536" width="12.140625" bestFit="1" customWidth="1"/>
    <col min="537" max="537" width="4" bestFit="1" customWidth="1"/>
    <col min="538" max="538" width="12.140625" bestFit="1" customWidth="1"/>
    <col min="539" max="539" width="4" bestFit="1" customWidth="1"/>
    <col min="540" max="540" width="12.140625" bestFit="1" customWidth="1"/>
    <col min="541" max="541" width="4" bestFit="1" customWidth="1"/>
    <col min="542" max="542" width="12.140625" bestFit="1" customWidth="1"/>
    <col min="543" max="543" width="4" bestFit="1" customWidth="1"/>
    <col min="544" max="544" width="10.140625" bestFit="1" customWidth="1"/>
    <col min="545" max="545" width="4" bestFit="1" customWidth="1"/>
    <col min="546" max="546" width="12.140625" bestFit="1" customWidth="1"/>
    <col min="547" max="547" width="4" bestFit="1" customWidth="1"/>
    <col min="548" max="548" width="12.140625" bestFit="1" customWidth="1"/>
    <col min="549" max="549" width="4" bestFit="1" customWidth="1"/>
    <col min="550" max="550" width="12.140625" bestFit="1" customWidth="1"/>
    <col min="551" max="551" width="4" bestFit="1" customWidth="1"/>
    <col min="552" max="552" width="12.140625" bestFit="1" customWidth="1"/>
    <col min="553" max="553" width="4" bestFit="1" customWidth="1"/>
    <col min="554" max="554" width="12.140625" bestFit="1" customWidth="1"/>
    <col min="555" max="555" width="4" bestFit="1" customWidth="1"/>
    <col min="556" max="556" width="12.140625" bestFit="1" customWidth="1"/>
    <col min="557" max="557" width="4" bestFit="1" customWidth="1"/>
    <col min="558" max="558" width="12.140625" bestFit="1" customWidth="1"/>
    <col min="559" max="559" width="4" bestFit="1" customWidth="1"/>
    <col min="560" max="560" width="11.140625" bestFit="1" customWidth="1"/>
    <col min="561" max="561" width="4" bestFit="1" customWidth="1"/>
    <col min="562" max="562" width="12.140625" bestFit="1" customWidth="1"/>
    <col min="563" max="563" width="4" bestFit="1" customWidth="1"/>
    <col min="564" max="564" width="12.140625" bestFit="1" customWidth="1"/>
    <col min="565" max="565" width="4" bestFit="1" customWidth="1"/>
    <col min="566" max="566" width="9.140625" bestFit="1" customWidth="1"/>
    <col min="567" max="567" width="4" bestFit="1" customWidth="1"/>
    <col min="568" max="568" width="12.140625" bestFit="1" customWidth="1"/>
    <col min="569" max="569" width="4" bestFit="1" customWidth="1"/>
    <col min="570" max="570" width="12.140625" bestFit="1" customWidth="1"/>
    <col min="571" max="571" width="4" bestFit="1" customWidth="1"/>
    <col min="572" max="572" width="12.140625" bestFit="1" customWidth="1"/>
    <col min="573" max="573" width="4" bestFit="1" customWidth="1"/>
    <col min="574" max="574" width="12.140625" bestFit="1" customWidth="1"/>
    <col min="575" max="575" width="4" bestFit="1" customWidth="1"/>
    <col min="576" max="576" width="12.140625" bestFit="1" customWidth="1"/>
    <col min="577" max="577" width="4" bestFit="1" customWidth="1"/>
    <col min="578" max="578" width="12.140625" bestFit="1" customWidth="1"/>
    <col min="579" max="579" width="4" bestFit="1" customWidth="1"/>
    <col min="580" max="580" width="12.140625" bestFit="1" customWidth="1"/>
    <col min="581" max="581" width="4" bestFit="1" customWidth="1"/>
    <col min="582" max="582" width="12.140625" bestFit="1" customWidth="1"/>
    <col min="583" max="583" width="4" bestFit="1" customWidth="1"/>
    <col min="584" max="584" width="12.140625" bestFit="1" customWidth="1"/>
    <col min="585" max="585" width="4" bestFit="1" customWidth="1"/>
    <col min="586" max="586" width="12.140625" bestFit="1" customWidth="1"/>
    <col min="587" max="587" width="4" bestFit="1" customWidth="1"/>
    <col min="588" max="588" width="12.140625" bestFit="1" customWidth="1"/>
    <col min="589" max="589" width="4" bestFit="1" customWidth="1"/>
    <col min="590" max="590" width="12.140625" bestFit="1" customWidth="1"/>
    <col min="591" max="591" width="4" bestFit="1" customWidth="1"/>
    <col min="592" max="592" width="12.140625" bestFit="1" customWidth="1"/>
    <col min="593" max="593" width="4" bestFit="1" customWidth="1"/>
    <col min="594" max="594" width="8.140625" bestFit="1" customWidth="1"/>
    <col min="595" max="595" width="4" bestFit="1" customWidth="1"/>
    <col min="596" max="596" width="12.140625" bestFit="1" customWidth="1"/>
    <col min="597" max="597" width="4" bestFit="1" customWidth="1"/>
    <col min="769" max="769" width="46.42578125" bestFit="1" customWidth="1"/>
    <col min="770" max="770" width="12.140625" bestFit="1" customWidth="1"/>
    <col min="771" max="771" width="4" bestFit="1" customWidth="1"/>
    <col min="772" max="772" width="12.140625" bestFit="1" customWidth="1"/>
    <col min="773" max="773" width="4" bestFit="1" customWidth="1"/>
    <col min="774" max="774" width="12.140625" bestFit="1" customWidth="1"/>
    <col min="775" max="775" width="4" bestFit="1" customWidth="1"/>
    <col min="776" max="776" width="12.140625" bestFit="1" customWidth="1"/>
    <col min="777" max="777" width="4" bestFit="1" customWidth="1"/>
    <col min="778" max="778" width="12.140625" bestFit="1" customWidth="1"/>
    <col min="779" max="779" width="4" bestFit="1" customWidth="1"/>
    <col min="780" max="780" width="12.140625" bestFit="1" customWidth="1"/>
    <col min="781" max="781" width="4" bestFit="1" customWidth="1"/>
    <col min="782" max="782" width="12.140625" bestFit="1" customWidth="1"/>
    <col min="783" max="783" width="4" bestFit="1" customWidth="1"/>
    <col min="784" max="784" width="12.140625" bestFit="1" customWidth="1"/>
    <col min="785" max="785" width="4" bestFit="1" customWidth="1"/>
    <col min="786" max="786" width="12.140625" bestFit="1" customWidth="1"/>
    <col min="787" max="787" width="4" bestFit="1" customWidth="1"/>
    <col min="788" max="788" width="12.140625" bestFit="1" customWidth="1"/>
    <col min="789" max="789" width="4" bestFit="1" customWidth="1"/>
    <col min="790" max="790" width="12.140625" bestFit="1" customWidth="1"/>
    <col min="791" max="791" width="4" bestFit="1" customWidth="1"/>
    <col min="792" max="792" width="12.140625" bestFit="1" customWidth="1"/>
    <col min="793" max="793" width="4" bestFit="1" customWidth="1"/>
    <col min="794" max="794" width="12.140625" bestFit="1" customWidth="1"/>
    <col min="795" max="795" width="4" bestFit="1" customWidth="1"/>
    <col min="796" max="796" width="12.140625" bestFit="1" customWidth="1"/>
    <col min="797" max="797" width="4" bestFit="1" customWidth="1"/>
    <col min="798" max="798" width="12.140625" bestFit="1" customWidth="1"/>
    <col min="799" max="799" width="4" bestFit="1" customWidth="1"/>
    <col min="800" max="800" width="10.140625" bestFit="1" customWidth="1"/>
    <col min="801" max="801" width="4" bestFit="1" customWidth="1"/>
    <col min="802" max="802" width="12.140625" bestFit="1" customWidth="1"/>
    <col min="803" max="803" width="4" bestFit="1" customWidth="1"/>
    <col min="804" max="804" width="12.140625" bestFit="1" customWidth="1"/>
    <col min="805" max="805" width="4" bestFit="1" customWidth="1"/>
    <col min="806" max="806" width="12.140625" bestFit="1" customWidth="1"/>
    <col min="807" max="807" width="4" bestFit="1" customWidth="1"/>
    <col min="808" max="808" width="12.140625" bestFit="1" customWidth="1"/>
    <col min="809" max="809" width="4" bestFit="1" customWidth="1"/>
    <col min="810" max="810" width="12.140625" bestFit="1" customWidth="1"/>
    <col min="811" max="811" width="4" bestFit="1" customWidth="1"/>
    <col min="812" max="812" width="12.140625" bestFit="1" customWidth="1"/>
    <col min="813" max="813" width="4" bestFit="1" customWidth="1"/>
    <col min="814" max="814" width="12.140625" bestFit="1" customWidth="1"/>
    <col min="815" max="815" width="4" bestFit="1" customWidth="1"/>
    <col min="816" max="816" width="11.140625" bestFit="1" customWidth="1"/>
    <col min="817" max="817" width="4" bestFit="1" customWidth="1"/>
    <col min="818" max="818" width="12.140625" bestFit="1" customWidth="1"/>
    <col min="819" max="819" width="4" bestFit="1" customWidth="1"/>
    <col min="820" max="820" width="12.140625" bestFit="1" customWidth="1"/>
    <col min="821" max="821" width="4" bestFit="1" customWidth="1"/>
    <col min="822" max="822" width="9.140625" bestFit="1" customWidth="1"/>
    <col min="823" max="823" width="4" bestFit="1" customWidth="1"/>
    <col min="824" max="824" width="12.140625" bestFit="1" customWidth="1"/>
    <col min="825" max="825" width="4" bestFit="1" customWidth="1"/>
    <col min="826" max="826" width="12.140625" bestFit="1" customWidth="1"/>
    <col min="827" max="827" width="4" bestFit="1" customWidth="1"/>
    <col min="828" max="828" width="12.140625" bestFit="1" customWidth="1"/>
    <col min="829" max="829" width="4" bestFit="1" customWidth="1"/>
    <col min="830" max="830" width="12.140625" bestFit="1" customWidth="1"/>
    <col min="831" max="831" width="4" bestFit="1" customWidth="1"/>
    <col min="832" max="832" width="12.140625" bestFit="1" customWidth="1"/>
    <col min="833" max="833" width="4" bestFit="1" customWidth="1"/>
    <col min="834" max="834" width="12.140625" bestFit="1" customWidth="1"/>
    <col min="835" max="835" width="4" bestFit="1" customWidth="1"/>
    <col min="836" max="836" width="12.140625" bestFit="1" customWidth="1"/>
    <col min="837" max="837" width="4" bestFit="1" customWidth="1"/>
    <col min="838" max="838" width="12.140625" bestFit="1" customWidth="1"/>
    <col min="839" max="839" width="4" bestFit="1" customWidth="1"/>
    <col min="840" max="840" width="12.140625" bestFit="1" customWidth="1"/>
    <col min="841" max="841" width="4" bestFit="1" customWidth="1"/>
    <col min="842" max="842" width="12.140625" bestFit="1" customWidth="1"/>
    <col min="843" max="843" width="4" bestFit="1" customWidth="1"/>
    <col min="844" max="844" width="12.140625" bestFit="1" customWidth="1"/>
    <col min="845" max="845" width="4" bestFit="1" customWidth="1"/>
    <col min="846" max="846" width="12.140625" bestFit="1" customWidth="1"/>
    <col min="847" max="847" width="4" bestFit="1" customWidth="1"/>
    <col min="848" max="848" width="12.140625" bestFit="1" customWidth="1"/>
    <col min="849" max="849" width="4" bestFit="1" customWidth="1"/>
    <col min="850" max="850" width="8.140625" bestFit="1" customWidth="1"/>
    <col min="851" max="851" width="4" bestFit="1" customWidth="1"/>
    <col min="852" max="852" width="12.140625" bestFit="1" customWidth="1"/>
    <col min="853" max="853" width="4" bestFit="1" customWidth="1"/>
    <col min="1025" max="1025" width="46.42578125" bestFit="1" customWidth="1"/>
    <col min="1026" max="1026" width="12.140625" bestFit="1" customWidth="1"/>
    <col min="1027" max="1027" width="4" bestFit="1" customWidth="1"/>
    <col min="1028" max="1028" width="12.140625" bestFit="1" customWidth="1"/>
    <col min="1029" max="1029" width="4" bestFit="1" customWidth="1"/>
    <col min="1030" max="1030" width="12.140625" bestFit="1" customWidth="1"/>
    <col min="1031" max="1031" width="4" bestFit="1" customWidth="1"/>
    <col min="1032" max="1032" width="12.140625" bestFit="1" customWidth="1"/>
    <col min="1033" max="1033" width="4" bestFit="1" customWidth="1"/>
    <col min="1034" max="1034" width="12.140625" bestFit="1" customWidth="1"/>
    <col min="1035" max="1035" width="4" bestFit="1" customWidth="1"/>
    <col min="1036" max="1036" width="12.140625" bestFit="1" customWidth="1"/>
    <col min="1037" max="1037" width="4" bestFit="1" customWidth="1"/>
    <col min="1038" max="1038" width="12.140625" bestFit="1" customWidth="1"/>
    <col min="1039" max="1039" width="4" bestFit="1" customWidth="1"/>
    <col min="1040" max="1040" width="12.140625" bestFit="1" customWidth="1"/>
    <col min="1041" max="1041" width="4" bestFit="1" customWidth="1"/>
    <col min="1042" max="1042" width="12.140625" bestFit="1" customWidth="1"/>
    <col min="1043" max="1043" width="4" bestFit="1" customWidth="1"/>
    <col min="1044" max="1044" width="12.140625" bestFit="1" customWidth="1"/>
    <col min="1045" max="1045" width="4" bestFit="1" customWidth="1"/>
    <col min="1046" max="1046" width="12.140625" bestFit="1" customWidth="1"/>
    <col min="1047" max="1047" width="4" bestFit="1" customWidth="1"/>
    <col min="1048" max="1048" width="12.140625" bestFit="1" customWidth="1"/>
    <col min="1049" max="1049" width="4" bestFit="1" customWidth="1"/>
    <col min="1050" max="1050" width="12.140625" bestFit="1" customWidth="1"/>
    <col min="1051" max="1051" width="4" bestFit="1" customWidth="1"/>
    <col min="1052" max="1052" width="12.140625" bestFit="1" customWidth="1"/>
    <col min="1053" max="1053" width="4" bestFit="1" customWidth="1"/>
    <col min="1054" max="1054" width="12.140625" bestFit="1" customWidth="1"/>
    <col min="1055" max="1055" width="4" bestFit="1" customWidth="1"/>
    <col min="1056" max="1056" width="10.140625" bestFit="1" customWidth="1"/>
    <col min="1057" max="1057" width="4" bestFit="1" customWidth="1"/>
    <col min="1058" max="1058" width="12.140625" bestFit="1" customWidth="1"/>
    <col min="1059" max="1059" width="4" bestFit="1" customWidth="1"/>
    <col min="1060" max="1060" width="12.140625" bestFit="1" customWidth="1"/>
    <col min="1061" max="1061" width="4" bestFit="1" customWidth="1"/>
    <col min="1062" max="1062" width="12.140625" bestFit="1" customWidth="1"/>
    <col min="1063" max="1063" width="4" bestFit="1" customWidth="1"/>
    <col min="1064" max="1064" width="12.140625" bestFit="1" customWidth="1"/>
    <col min="1065" max="1065" width="4" bestFit="1" customWidth="1"/>
    <col min="1066" max="1066" width="12.140625" bestFit="1" customWidth="1"/>
    <col min="1067" max="1067" width="4" bestFit="1" customWidth="1"/>
    <col min="1068" max="1068" width="12.140625" bestFit="1" customWidth="1"/>
    <col min="1069" max="1069" width="4" bestFit="1" customWidth="1"/>
    <col min="1070" max="1070" width="12.140625" bestFit="1" customWidth="1"/>
    <col min="1071" max="1071" width="4" bestFit="1" customWidth="1"/>
    <col min="1072" max="1072" width="11.140625" bestFit="1" customWidth="1"/>
    <col min="1073" max="1073" width="4" bestFit="1" customWidth="1"/>
    <col min="1074" max="1074" width="12.140625" bestFit="1" customWidth="1"/>
    <col min="1075" max="1075" width="4" bestFit="1" customWidth="1"/>
    <col min="1076" max="1076" width="12.140625" bestFit="1" customWidth="1"/>
    <col min="1077" max="1077" width="4" bestFit="1" customWidth="1"/>
    <col min="1078" max="1078" width="9.140625" bestFit="1" customWidth="1"/>
    <col min="1079" max="1079" width="4" bestFit="1" customWidth="1"/>
    <col min="1080" max="1080" width="12.140625" bestFit="1" customWidth="1"/>
    <col min="1081" max="1081" width="4" bestFit="1" customWidth="1"/>
    <col min="1082" max="1082" width="12.140625" bestFit="1" customWidth="1"/>
    <col min="1083" max="1083" width="4" bestFit="1" customWidth="1"/>
    <col min="1084" max="1084" width="12.140625" bestFit="1" customWidth="1"/>
    <col min="1085" max="1085" width="4" bestFit="1" customWidth="1"/>
    <col min="1086" max="1086" width="12.140625" bestFit="1" customWidth="1"/>
    <col min="1087" max="1087" width="4" bestFit="1" customWidth="1"/>
    <col min="1088" max="1088" width="12.140625" bestFit="1" customWidth="1"/>
    <col min="1089" max="1089" width="4" bestFit="1" customWidth="1"/>
    <col min="1090" max="1090" width="12.140625" bestFit="1" customWidth="1"/>
    <col min="1091" max="1091" width="4" bestFit="1" customWidth="1"/>
    <col min="1092" max="1092" width="12.140625" bestFit="1" customWidth="1"/>
    <col min="1093" max="1093" width="4" bestFit="1" customWidth="1"/>
    <col min="1094" max="1094" width="12.140625" bestFit="1" customWidth="1"/>
    <col min="1095" max="1095" width="4" bestFit="1" customWidth="1"/>
    <col min="1096" max="1096" width="12.140625" bestFit="1" customWidth="1"/>
    <col min="1097" max="1097" width="4" bestFit="1" customWidth="1"/>
    <col min="1098" max="1098" width="12.140625" bestFit="1" customWidth="1"/>
    <col min="1099" max="1099" width="4" bestFit="1" customWidth="1"/>
    <col min="1100" max="1100" width="12.140625" bestFit="1" customWidth="1"/>
    <col min="1101" max="1101" width="4" bestFit="1" customWidth="1"/>
    <col min="1102" max="1102" width="12.140625" bestFit="1" customWidth="1"/>
    <col min="1103" max="1103" width="4" bestFit="1" customWidth="1"/>
    <col min="1104" max="1104" width="12.140625" bestFit="1" customWidth="1"/>
    <col min="1105" max="1105" width="4" bestFit="1" customWidth="1"/>
    <col min="1106" max="1106" width="8.140625" bestFit="1" customWidth="1"/>
    <col min="1107" max="1107" width="4" bestFit="1" customWidth="1"/>
    <col min="1108" max="1108" width="12.140625" bestFit="1" customWidth="1"/>
    <col min="1109" max="1109" width="4" bestFit="1" customWidth="1"/>
    <col min="1281" max="1281" width="46.42578125" bestFit="1" customWidth="1"/>
    <col min="1282" max="1282" width="12.140625" bestFit="1" customWidth="1"/>
    <col min="1283" max="1283" width="4" bestFit="1" customWidth="1"/>
    <col min="1284" max="1284" width="12.140625" bestFit="1" customWidth="1"/>
    <col min="1285" max="1285" width="4" bestFit="1" customWidth="1"/>
    <col min="1286" max="1286" width="12.140625" bestFit="1" customWidth="1"/>
    <col min="1287" max="1287" width="4" bestFit="1" customWidth="1"/>
    <col min="1288" max="1288" width="12.140625" bestFit="1" customWidth="1"/>
    <col min="1289" max="1289" width="4" bestFit="1" customWidth="1"/>
    <col min="1290" max="1290" width="12.140625" bestFit="1" customWidth="1"/>
    <col min="1291" max="1291" width="4" bestFit="1" customWidth="1"/>
    <col min="1292" max="1292" width="12.140625" bestFit="1" customWidth="1"/>
    <col min="1293" max="1293" width="4" bestFit="1" customWidth="1"/>
    <col min="1294" max="1294" width="12.140625" bestFit="1" customWidth="1"/>
    <col min="1295" max="1295" width="4" bestFit="1" customWidth="1"/>
    <col min="1296" max="1296" width="12.140625" bestFit="1" customWidth="1"/>
    <col min="1297" max="1297" width="4" bestFit="1" customWidth="1"/>
    <col min="1298" max="1298" width="12.140625" bestFit="1" customWidth="1"/>
    <col min="1299" max="1299" width="4" bestFit="1" customWidth="1"/>
    <col min="1300" max="1300" width="12.140625" bestFit="1" customWidth="1"/>
    <col min="1301" max="1301" width="4" bestFit="1" customWidth="1"/>
    <col min="1302" max="1302" width="12.140625" bestFit="1" customWidth="1"/>
    <col min="1303" max="1303" width="4" bestFit="1" customWidth="1"/>
    <col min="1304" max="1304" width="12.140625" bestFit="1" customWidth="1"/>
    <col min="1305" max="1305" width="4" bestFit="1" customWidth="1"/>
    <col min="1306" max="1306" width="12.140625" bestFit="1" customWidth="1"/>
    <col min="1307" max="1307" width="4" bestFit="1" customWidth="1"/>
    <col min="1308" max="1308" width="12.140625" bestFit="1" customWidth="1"/>
    <col min="1309" max="1309" width="4" bestFit="1" customWidth="1"/>
    <col min="1310" max="1310" width="12.140625" bestFit="1" customWidth="1"/>
    <col min="1311" max="1311" width="4" bestFit="1" customWidth="1"/>
    <col min="1312" max="1312" width="10.140625" bestFit="1" customWidth="1"/>
    <col min="1313" max="1313" width="4" bestFit="1" customWidth="1"/>
    <col min="1314" max="1314" width="12.140625" bestFit="1" customWidth="1"/>
    <col min="1315" max="1315" width="4" bestFit="1" customWidth="1"/>
    <col min="1316" max="1316" width="12.140625" bestFit="1" customWidth="1"/>
    <col min="1317" max="1317" width="4" bestFit="1" customWidth="1"/>
    <col min="1318" max="1318" width="12.140625" bestFit="1" customWidth="1"/>
    <col min="1319" max="1319" width="4" bestFit="1" customWidth="1"/>
    <col min="1320" max="1320" width="12.140625" bestFit="1" customWidth="1"/>
    <col min="1321" max="1321" width="4" bestFit="1" customWidth="1"/>
    <col min="1322" max="1322" width="12.140625" bestFit="1" customWidth="1"/>
    <col min="1323" max="1323" width="4" bestFit="1" customWidth="1"/>
    <col min="1324" max="1324" width="12.140625" bestFit="1" customWidth="1"/>
    <col min="1325" max="1325" width="4" bestFit="1" customWidth="1"/>
    <col min="1326" max="1326" width="12.140625" bestFit="1" customWidth="1"/>
    <col min="1327" max="1327" width="4" bestFit="1" customWidth="1"/>
    <col min="1328" max="1328" width="11.140625" bestFit="1" customWidth="1"/>
    <col min="1329" max="1329" width="4" bestFit="1" customWidth="1"/>
    <col min="1330" max="1330" width="12.140625" bestFit="1" customWidth="1"/>
    <col min="1331" max="1331" width="4" bestFit="1" customWidth="1"/>
    <col min="1332" max="1332" width="12.140625" bestFit="1" customWidth="1"/>
    <col min="1333" max="1333" width="4" bestFit="1" customWidth="1"/>
    <col min="1334" max="1334" width="9.140625" bestFit="1" customWidth="1"/>
    <col min="1335" max="1335" width="4" bestFit="1" customWidth="1"/>
    <col min="1336" max="1336" width="12.140625" bestFit="1" customWidth="1"/>
    <col min="1337" max="1337" width="4" bestFit="1" customWidth="1"/>
    <col min="1338" max="1338" width="12.140625" bestFit="1" customWidth="1"/>
    <col min="1339" max="1339" width="4" bestFit="1" customWidth="1"/>
    <col min="1340" max="1340" width="12.140625" bestFit="1" customWidth="1"/>
    <col min="1341" max="1341" width="4" bestFit="1" customWidth="1"/>
    <col min="1342" max="1342" width="12.140625" bestFit="1" customWidth="1"/>
    <col min="1343" max="1343" width="4" bestFit="1" customWidth="1"/>
    <col min="1344" max="1344" width="12.140625" bestFit="1" customWidth="1"/>
    <col min="1345" max="1345" width="4" bestFit="1" customWidth="1"/>
    <col min="1346" max="1346" width="12.140625" bestFit="1" customWidth="1"/>
    <col min="1347" max="1347" width="4" bestFit="1" customWidth="1"/>
    <col min="1348" max="1348" width="12.140625" bestFit="1" customWidth="1"/>
    <col min="1349" max="1349" width="4" bestFit="1" customWidth="1"/>
    <col min="1350" max="1350" width="12.140625" bestFit="1" customWidth="1"/>
    <col min="1351" max="1351" width="4" bestFit="1" customWidth="1"/>
    <col min="1352" max="1352" width="12.140625" bestFit="1" customWidth="1"/>
    <col min="1353" max="1353" width="4" bestFit="1" customWidth="1"/>
    <col min="1354" max="1354" width="12.140625" bestFit="1" customWidth="1"/>
    <col min="1355" max="1355" width="4" bestFit="1" customWidth="1"/>
    <col min="1356" max="1356" width="12.140625" bestFit="1" customWidth="1"/>
    <col min="1357" max="1357" width="4" bestFit="1" customWidth="1"/>
    <col min="1358" max="1358" width="12.140625" bestFit="1" customWidth="1"/>
    <col min="1359" max="1359" width="4" bestFit="1" customWidth="1"/>
    <col min="1360" max="1360" width="12.140625" bestFit="1" customWidth="1"/>
    <col min="1361" max="1361" width="4" bestFit="1" customWidth="1"/>
    <col min="1362" max="1362" width="8.140625" bestFit="1" customWidth="1"/>
    <col min="1363" max="1363" width="4" bestFit="1" customWidth="1"/>
    <col min="1364" max="1364" width="12.140625" bestFit="1" customWidth="1"/>
    <col min="1365" max="1365" width="4" bestFit="1" customWidth="1"/>
    <col min="1537" max="1537" width="46.42578125" bestFit="1" customWidth="1"/>
    <col min="1538" max="1538" width="12.140625" bestFit="1" customWidth="1"/>
    <col min="1539" max="1539" width="4" bestFit="1" customWidth="1"/>
    <col min="1540" max="1540" width="12.140625" bestFit="1" customWidth="1"/>
    <col min="1541" max="1541" width="4" bestFit="1" customWidth="1"/>
    <col min="1542" max="1542" width="12.140625" bestFit="1" customWidth="1"/>
    <col min="1543" max="1543" width="4" bestFit="1" customWidth="1"/>
    <col min="1544" max="1544" width="12.140625" bestFit="1" customWidth="1"/>
    <col min="1545" max="1545" width="4" bestFit="1" customWidth="1"/>
    <col min="1546" max="1546" width="12.140625" bestFit="1" customWidth="1"/>
    <col min="1547" max="1547" width="4" bestFit="1" customWidth="1"/>
    <col min="1548" max="1548" width="12.140625" bestFit="1" customWidth="1"/>
    <col min="1549" max="1549" width="4" bestFit="1" customWidth="1"/>
    <col min="1550" max="1550" width="12.140625" bestFit="1" customWidth="1"/>
    <col min="1551" max="1551" width="4" bestFit="1" customWidth="1"/>
    <col min="1552" max="1552" width="12.140625" bestFit="1" customWidth="1"/>
    <col min="1553" max="1553" width="4" bestFit="1" customWidth="1"/>
    <col min="1554" max="1554" width="12.140625" bestFit="1" customWidth="1"/>
    <col min="1555" max="1555" width="4" bestFit="1" customWidth="1"/>
    <col min="1556" max="1556" width="12.140625" bestFit="1" customWidth="1"/>
    <col min="1557" max="1557" width="4" bestFit="1" customWidth="1"/>
    <col min="1558" max="1558" width="12.140625" bestFit="1" customWidth="1"/>
    <col min="1559" max="1559" width="4" bestFit="1" customWidth="1"/>
    <col min="1560" max="1560" width="12.140625" bestFit="1" customWidth="1"/>
    <col min="1561" max="1561" width="4" bestFit="1" customWidth="1"/>
    <col min="1562" max="1562" width="12.140625" bestFit="1" customWidth="1"/>
    <col min="1563" max="1563" width="4" bestFit="1" customWidth="1"/>
    <col min="1564" max="1564" width="12.140625" bestFit="1" customWidth="1"/>
    <col min="1565" max="1565" width="4" bestFit="1" customWidth="1"/>
    <col min="1566" max="1566" width="12.140625" bestFit="1" customWidth="1"/>
    <col min="1567" max="1567" width="4" bestFit="1" customWidth="1"/>
    <col min="1568" max="1568" width="10.140625" bestFit="1" customWidth="1"/>
    <col min="1569" max="1569" width="4" bestFit="1" customWidth="1"/>
    <col min="1570" max="1570" width="12.140625" bestFit="1" customWidth="1"/>
    <col min="1571" max="1571" width="4" bestFit="1" customWidth="1"/>
    <col min="1572" max="1572" width="12.140625" bestFit="1" customWidth="1"/>
    <col min="1573" max="1573" width="4" bestFit="1" customWidth="1"/>
    <col min="1574" max="1574" width="12.140625" bestFit="1" customWidth="1"/>
    <col min="1575" max="1575" width="4" bestFit="1" customWidth="1"/>
    <col min="1576" max="1576" width="12.140625" bestFit="1" customWidth="1"/>
    <col min="1577" max="1577" width="4" bestFit="1" customWidth="1"/>
    <col min="1578" max="1578" width="12.140625" bestFit="1" customWidth="1"/>
    <col min="1579" max="1579" width="4" bestFit="1" customWidth="1"/>
    <col min="1580" max="1580" width="12.140625" bestFit="1" customWidth="1"/>
    <col min="1581" max="1581" width="4" bestFit="1" customWidth="1"/>
    <col min="1582" max="1582" width="12.140625" bestFit="1" customWidth="1"/>
    <col min="1583" max="1583" width="4" bestFit="1" customWidth="1"/>
    <col min="1584" max="1584" width="11.140625" bestFit="1" customWidth="1"/>
    <col min="1585" max="1585" width="4" bestFit="1" customWidth="1"/>
    <col min="1586" max="1586" width="12.140625" bestFit="1" customWidth="1"/>
    <col min="1587" max="1587" width="4" bestFit="1" customWidth="1"/>
    <col min="1588" max="1588" width="12.140625" bestFit="1" customWidth="1"/>
    <col min="1589" max="1589" width="4" bestFit="1" customWidth="1"/>
    <col min="1590" max="1590" width="9.140625" bestFit="1" customWidth="1"/>
    <col min="1591" max="1591" width="4" bestFit="1" customWidth="1"/>
    <col min="1592" max="1592" width="12.140625" bestFit="1" customWidth="1"/>
    <col min="1593" max="1593" width="4" bestFit="1" customWidth="1"/>
    <col min="1594" max="1594" width="12.140625" bestFit="1" customWidth="1"/>
    <col min="1595" max="1595" width="4" bestFit="1" customWidth="1"/>
    <col min="1596" max="1596" width="12.140625" bestFit="1" customWidth="1"/>
    <col min="1597" max="1597" width="4" bestFit="1" customWidth="1"/>
    <col min="1598" max="1598" width="12.140625" bestFit="1" customWidth="1"/>
    <col min="1599" max="1599" width="4" bestFit="1" customWidth="1"/>
    <col min="1600" max="1600" width="12.140625" bestFit="1" customWidth="1"/>
    <col min="1601" max="1601" width="4" bestFit="1" customWidth="1"/>
    <col min="1602" max="1602" width="12.140625" bestFit="1" customWidth="1"/>
    <col min="1603" max="1603" width="4" bestFit="1" customWidth="1"/>
    <col min="1604" max="1604" width="12.140625" bestFit="1" customWidth="1"/>
    <col min="1605" max="1605" width="4" bestFit="1" customWidth="1"/>
    <col min="1606" max="1606" width="12.140625" bestFit="1" customWidth="1"/>
    <col min="1607" max="1607" width="4" bestFit="1" customWidth="1"/>
    <col min="1608" max="1608" width="12.140625" bestFit="1" customWidth="1"/>
    <col min="1609" max="1609" width="4" bestFit="1" customWidth="1"/>
    <col min="1610" max="1610" width="12.140625" bestFit="1" customWidth="1"/>
    <col min="1611" max="1611" width="4" bestFit="1" customWidth="1"/>
    <col min="1612" max="1612" width="12.140625" bestFit="1" customWidth="1"/>
    <col min="1613" max="1613" width="4" bestFit="1" customWidth="1"/>
    <col min="1614" max="1614" width="12.140625" bestFit="1" customWidth="1"/>
    <col min="1615" max="1615" width="4" bestFit="1" customWidth="1"/>
    <col min="1616" max="1616" width="12.140625" bestFit="1" customWidth="1"/>
    <col min="1617" max="1617" width="4" bestFit="1" customWidth="1"/>
    <col min="1618" max="1618" width="8.140625" bestFit="1" customWidth="1"/>
    <col min="1619" max="1619" width="4" bestFit="1" customWidth="1"/>
    <col min="1620" max="1620" width="12.140625" bestFit="1" customWidth="1"/>
    <col min="1621" max="1621" width="4" bestFit="1" customWidth="1"/>
    <col min="1793" max="1793" width="46.42578125" bestFit="1" customWidth="1"/>
    <col min="1794" max="1794" width="12.140625" bestFit="1" customWidth="1"/>
    <col min="1795" max="1795" width="4" bestFit="1" customWidth="1"/>
    <col min="1796" max="1796" width="12.140625" bestFit="1" customWidth="1"/>
    <col min="1797" max="1797" width="4" bestFit="1" customWidth="1"/>
    <col min="1798" max="1798" width="12.140625" bestFit="1" customWidth="1"/>
    <col min="1799" max="1799" width="4" bestFit="1" customWidth="1"/>
    <col min="1800" max="1800" width="12.140625" bestFit="1" customWidth="1"/>
    <col min="1801" max="1801" width="4" bestFit="1" customWidth="1"/>
    <col min="1802" max="1802" width="12.140625" bestFit="1" customWidth="1"/>
    <col min="1803" max="1803" width="4" bestFit="1" customWidth="1"/>
    <col min="1804" max="1804" width="12.140625" bestFit="1" customWidth="1"/>
    <col min="1805" max="1805" width="4" bestFit="1" customWidth="1"/>
    <col min="1806" max="1806" width="12.140625" bestFit="1" customWidth="1"/>
    <col min="1807" max="1807" width="4" bestFit="1" customWidth="1"/>
    <col min="1808" max="1808" width="12.140625" bestFit="1" customWidth="1"/>
    <col min="1809" max="1809" width="4" bestFit="1" customWidth="1"/>
    <col min="1810" max="1810" width="12.140625" bestFit="1" customWidth="1"/>
    <col min="1811" max="1811" width="4" bestFit="1" customWidth="1"/>
    <col min="1812" max="1812" width="12.140625" bestFit="1" customWidth="1"/>
    <col min="1813" max="1813" width="4" bestFit="1" customWidth="1"/>
    <col min="1814" max="1814" width="12.140625" bestFit="1" customWidth="1"/>
    <col min="1815" max="1815" width="4" bestFit="1" customWidth="1"/>
    <col min="1816" max="1816" width="12.140625" bestFit="1" customWidth="1"/>
    <col min="1817" max="1817" width="4" bestFit="1" customWidth="1"/>
    <col min="1818" max="1818" width="12.140625" bestFit="1" customWidth="1"/>
    <col min="1819" max="1819" width="4" bestFit="1" customWidth="1"/>
    <col min="1820" max="1820" width="12.140625" bestFit="1" customWidth="1"/>
    <col min="1821" max="1821" width="4" bestFit="1" customWidth="1"/>
    <col min="1822" max="1822" width="12.140625" bestFit="1" customWidth="1"/>
    <col min="1823" max="1823" width="4" bestFit="1" customWidth="1"/>
    <col min="1824" max="1824" width="10.140625" bestFit="1" customWidth="1"/>
    <col min="1825" max="1825" width="4" bestFit="1" customWidth="1"/>
    <col min="1826" max="1826" width="12.140625" bestFit="1" customWidth="1"/>
    <col min="1827" max="1827" width="4" bestFit="1" customWidth="1"/>
    <col min="1828" max="1828" width="12.140625" bestFit="1" customWidth="1"/>
    <col min="1829" max="1829" width="4" bestFit="1" customWidth="1"/>
    <col min="1830" max="1830" width="12.140625" bestFit="1" customWidth="1"/>
    <col min="1831" max="1831" width="4" bestFit="1" customWidth="1"/>
    <col min="1832" max="1832" width="12.140625" bestFit="1" customWidth="1"/>
    <col min="1833" max="1833" width="4" bestFit="1" customWidth="1"/>
    <col min="1834" max="1834" width="12.140625" bestFit="1" customWidth="1"/>
    <col min="1835" max="1835" width="4" bestFit="1" customWidth="1"/>
    <col min="1836" max="1836" width="12.140625" bestFit="1" customWidth="1"/>
    <col min="1837" max="1837" width="4" bestFit="1" customWidth="1"/>
    <col min="1838" max="1838" width="12.140625" bestFit="1" customWidth="1"/>
    <col min="1839" max="1839" width="4" bestFit="1" customWidth="1"/>
    <col min="1840" max="1840" width="11.140625" bestFit="1" customWidth="1"/>
    <col min="1841" max="1841" width="4" bestFit="1" customWidth="1"/>
    <col min="1842" max="1842" width="12.140625" bestFit="1" customWidth="1"/>
    <col min="1843" max="1843" width="4" bestFit="1" customWidth="1"/>
    <col min="1844" max="1844" width="12.140625" bestFit="1" customWidth="1"/>
    <col min="1845" max="1845" width="4" bestFit="1" customWidth="1"/>
    <col min="1846" max="1846" width="9.140625" bestFit="1" customWidth="1"/>
    <col min="1847" max="1847" width="4" bestFit="1" customWidth="1"/>
    <col min="1848" max="1848" width="12.140625" bestFit="1" customWidth="1"/>
    <col min="1849" max="1849" width="4" bestFit="1" customWidth="1"/>
    <col min="1850" max="1850" width="12.140625" bestFit="1" customWidth="1"/>
    <col min="1851" max="1851" width="4" bestFit="1" customWidth="1"/>
    <col min="1852" max="1852" width="12.140625" bestFit="1" customWidth="1"/>
    <col min="1853" max="1853" width="4" bestFit="1" customWidth="1"/>
    <col min="1854" max="1854" width="12.140625" bestFit="1" customWidth="1"/>
    <col min="1855" max="1855" width="4" bestFit="1" customWidth="1"/>
    <col min="1856" max="1856" width="12.140625" bestFit="1" customWidth="1"/>
    <col min="1857" max="1857" width="4" bestFit="1" customWidth="1"/>
    <col min="1858" max="1858" width="12.140625" bestFit="1" customWidth="1"/>
    <col min="1859" max="1859" width="4" bestFit="1" customWidth="1"/>
    <col min="1860" max="1860" width="12.140625" bestFit="1" customWidth="1"/>
    <col min="1861" max="1861" width="4" bestFit="1" customWidth="1"/>
    <col min="1862" max="1862" width="12.140625" bestFit="1" customWidth="1"/>
    <col min="1863" max="1863" width="4" bestFit="1" customWidth="1"/>
    <col min="1864" max="1864" width="12.140625" bestFit="1" customWidth="1"/>
    <col min="1865" max="1865" width="4" bestFit="1" customWidth="1"/>
    <col min="1866" max="1866" width="12.140625" bestFit="1" customWidth="1"/>
    <col min="1867" max="1867" width="4" bestFit="1" customWidth="1"/>
    <col min="1868" max="1868" width="12.140625" bestFit="1" customWidth="1"/>
    <col min="1869" max="1869" width="4" bestFit="1" customWidth="1"/>
    <col min="1870" max="1870" width="12.140625" bestFit="1" customWidth="1"/>
    <col min="1871" max="1871" width="4" bestFit="1" customWidth="1"/>
    <col min="1872" max="1872" width="12.140625" bestFit="1" customWidth="1"/>
    <col min="1873" max="1873" width="4" bestFit="1" customWidth="1"/>
    <col min="1874" max="1874" width="8.140625" bestFit="1" customWidth="1"/>
    <col min="1875" max="1875" width="4" bestFit="1" customWidth="1"/>
    <col min="1876" max="1876" width="12.140625" bestFit="1" customWidth="1"/>
    <col min="1877" max="1877" width="4" bestFit="1" customWidth="1"/>
    <col min="2049" max="2049" width="46.42578125" bestFit="1" customWidth="1"/>
    <col min="2050" max="2050" width="12.140625" bestFit="1" customWidth="1"/>
    <col min="2051" max="2051" width="4" bestFit="1" customWidth="1"/>
    <col min="2052" max="2052" width="12.140625" bestFit="1" customWidth="1"/>
    <col min="2053" max="2053" width="4" bestFit="1" customWidth="1"/>
    <col min="2054" max="2054" width="12.140625" bestFit="1" customWidth="1"/>
    <col min="2055" max="2055" width="4" bestFit="1" customWidth="1"/>
    <col min="2056" max="2056" width="12.140625" bestFit="1" customWidth="1"/>
    <col min="2057" max="2057" width="4" bestFit="1" customWidth="1"/>
    <col min="2058" max="2058" width="12.140625" bestFit="1" customWidth="1"/>
    <col min="2059" max="2059" width="4" bestFit="1" customWidth="1"/>
    <col min="2060" max="2060" width="12.140625" bestFit="1" customWidth="1"/>
    <col min="2061" max="2061" width="4" bestFit="1" customWidth="1"/>
    <col min="2062" max="2062" width="12.140625" bestFit="1" customWidth="1"/>
    <col min="2063" max="2063" width="4" bestFit="1" customWidth="1"/>
    <col min="2064" max="2064" width="12.140625" bestFit="1" customWidth="1"/>
    <col min="2065" max="2065" width="4" bestFit="1" customWidth="1"/>
    <col min="2066" max="2066" width="12.140625" bestFit="1" customWidth="1"/>
    <col min="2067" max="2067" width="4" bestFit="1" customWidth="1"/>
    <col min="2068" max="2068" width="12.140625" bestFit="1" customWidth="1"/>
    <col min="2069" max="2069" width="4" bestFit="1" customWidth="1"/>
    <col min="2070" max="2070" width="12.140625" bestFit="1" customWidth="1"/>
    <col min="2071" max="2071" width="4" bestFit="1" customWidth="1"/>
    <col min="2072" max="2072" width="12.140625" bestFit="1" customWidth="1"/>
    <col min="2073" max="2073" width="4" bestFit="1" customWidth="1"/>
    <col min="2074" max="2074" width="12.140625" bestFit="1" customWidth="1"/>
    <col min="2075" max="2075" width="4" bestFit="1" customWidth="1"/>
    <col min="2076" max="2076" width="12.140625" bestFit="1" customWidth="1"/>
    <col min="2077" max="2077" width="4" bestFit="1" customWidth="1"/>
    <col min="2078" max="2078" width="12.140625" bestFit="1" customWidth="1"/>
    <col min="2079" max="2079" width="4" bestFit="1" customWidth="1"/>
    <col min="2080" max="2080" width="10.140625" bestFit="1" customWidth="1"/>
    <col min="2081" max="2081" width="4" bestFit="1" customWidth="1"/>
    <col min="2082" max="2082" width="12.140625" bestFit="1" customWidth="1"/>
    <col min="2083" max="2083" width="4" bestFit="1" customWidth="1"/>
    <col min="2084" max="2084" width="12.140625" bestFit="1" customWidth="1"/>
    <col min="2085" max="2085" width="4" bestFit="1" customWidth="1"/>
    <col min="2086" max="2086" width="12.140625" bestFit="1" customWidth="1"/>
    <col min="2087" max="2087" width="4" bestFit="1" customWidth="1"/>
    <col min="2088" max="2088" width="12.140625" bestFit="1" customWidth="1"/>
    <col min="2089" max="2089" width="4" bestFit="1" customWidth="1"/>
    <col min="2090" max="2090" width="12.140625" bestFit="1" customWidth="1"/>
    <col min="2091" max="2091" width="4" bestFit="1" customWidth="1"/>
    <col min="2092" max="2092" width="12.140625" bestFit="1" customWidth="1"/>
    <col min="2093" max="2093" width="4" bestFit="1" customWidth="1"/>
    <col min="2094" max="2094" width="12.140625" bestFit="1" customWidth="1"/>
    <col min="2095" max="2095" width="4" bestFit="1" customWidth="1"/>
    <col min="2096" max="2096" width="11.140625" bestFit="1" customWidth="1"/>
    <col min="2097" max="2097" width="4" bestFit="1" customWidth="1"/>
    <col min="2098" max="2098" width="12.140625" bestFit="1" customWidth="1"/>
    <col min="2099" max="2099" width="4" bestFit="1" customWidth="1"/>
    <col min="2100" max="2100" width="12.140625" bestFit="1" customWidth="1"/>
    <col min="2101" max="2101" width="4" bestFit="1" customWidth="1"/>
    <col min="2102" max="2102" width="9.140625" bestFit="1" customWidth="1"/>
    <col min="2103" max="2103" width="4" bestFit="1" customWidth="1"/>
    <col min="2104" max="2104" width="12.140625" bestFit="1" customWidth="1"/>
    <col min="2105" max="2105" width="4" bestFit="1" customWidth="1"/>
    <col min="2106" max="2106" width="12.140625" bestFit="1" customWidth="1"/>
    <col min="2107" max="2107" width="4" bestFit="1" customWidth="1"/>
    <col min="2108" max="2108" width="12.140625" bestFit="1" customWidth="1"/>
    <col min="2109" max="2109" width="4" bestFit="1" customWidth="1"/>
    <col min="2110" max="2110" width="12.140625" bestFit="1" customWidth="1"/>
    <col min="2111" max="2111" width="4" bestFit="1" customWidth="1"/>
    <col min="2112" max="2112" width="12.140625" bestFit="1" customWidth="1"/>
    <col min="2113" max="2113" width="4" bestFit="1" customWidth="1"/>
    <col min="2114" max="2114" width="12.140625" bestFit="1" customWidth="1"/>
    <col min="2115" max="2115" width="4" bestFit="1" customWidth="1"/>
    <col min="2116" max="2116" width="12.140625" bestFit="1" customWidth="1"/>
    <col min="2117" max="2117" width="4" bestFit="1" customWidth="1"/>
    <col min="2118" max="2118" width="12.140625" bestFit="1" customWidth="1"/>
    <col min="2119" max="2119" width="4" bestFit="1" customWidth="1"/>
    <col min="2120" max="2120" width="12.140625" bestFit="1" customWidth="1"/>
    <col min="2121" max="2121" width="4" bestFit="1" customWidth="1"/>
    <col min="2122" max="2122" width="12.140625" bestFit="1" customWidth="1"/>
    <col min="2123" max="2123" width="4" bestFit="1" customWidth="1"/>
    <col min="2124" max="2124" width="12.140625" bestFit="1" customWidth="1"/>
    <col min="2125" max="2125" width="4" bestFit="1" customWidth="1"/>
    <col min="2126" max="2126" width="12.140625" bestFit="1" customWidth="1"/>
    <col min="2127" max="2127" width="4" bestFit="1" customWidth="1"/>
    <col min="2128" max="2128" width="12.140625" bestFit="1" customWidth="1"/>
    <col min="2129" max="2129" width="4" bestFit="1" customWidth="1"/>
    <col min="2130" max="2130" width="8.140625" bestFit="1" customWidth="1"/>
    <col min="2131" max="2131" width="4" bestFit="1" customWidth="1"/>
    <col min="2132" max="2132" width="12.140625" bestFit="1" customWidth="1"/>
    <col min="2133" max="2133" width="4" bestFit="1" customWidth="1"/>
    <col min="2305" max="2305" width="46.42578125" bestFit="1" customWidth="1"/>
    <col min="2306" max="2306" width="12.140625" bestFit="1" customWidth="1"/>
    <col min="2307" max="2307" width="4" bestFit="1" customWidth="1"/>
    <col min="2308" max="2308" width="12.140625" bestFit="1" customWidth="1"/>
    <col min="2309" max="2309" width="4" bestFit="1" customWidth="1"/>
    <col min="2310" max="2310" width="12.140625" bestFit="1" customWidth="1"/>
    <col min="2311" max="2311" width="4" bestFit="1" customWidth="1"/>
    <col min="2312" max="2312" width="12.140625" bestFit="1" customWidth="1"/>
    <col min="2313" max="2313" width="4" bestFit="1" customWidth="1"/>
    <col min="2314" max="2314" width="12.140625" bestFit="1" customWidth="1"/>
    <col min="2315" max="2315" width="4" bestFit="1" customWidth="1"/>
    <col min="2316" max="2316" width="12.140625" bestFit="1" customWidth="1"/>
    <col min="2317" max="2317" width="4" bestFit="1" customWidth="1"/>
    <col min="2318" max="2318" width="12.140625" bestFit="1" customWidth="1"/>
    <col min="2319" max="2319" width="4" bestFit="1" customWidth="1"/>
    <col min="2320" max="2320" width="12.140625" bestFit="1" customWidth="1"/>
    <col min="2321" max="2321" width="4" bestFit="1" customWidth="1"/>
    <col min="2322" max="2322" width="12.140625" bestFit="1" customWidth="1"/>
    <col min="2323" max="2323" width="4" bestFit="1" customWidth="1"/>
    <col min="2324" max="2324" width="12.140625" bestFit="1" customWidth="1"/>
    <col min="2325" max="2325" width="4" bestFit="1" customWidth="1"/>
    <col min="2326" max="2326" width="12.140625" bestFit="1" customWidth="1"/>
    <col min="2327" max="2327" width="4" bestFit="1" customWidth="1"/>
    <col min="2328" max="2328" width="12.140625" bestFit="1" customWidth="1"/>
    <col min="2329" max="2329" width="4" bestFit="1" customWidth="1"/>
    <col min="2330" max="2330" width="12.140625" bestFit="1" customWidth="1"/>
    <col min="2331" max="2331" width="4" bestFit="1" customWidth="1"/>
    <col min="2332" max="2332" width="12.140625" bestFit="1" customWidth="1"/>
    <col min="2333" max="2333" width="4" bestFit="1" customWidth="1"/>
    <col min="2334" max="2334" width="12.140625" bestFit="1" customWidth="1"/>
    <col min="2335" max="2335" width="4" bestFit="1" customWidth="1"/>
    <col min="2336" max="2336" width="10.140625" bestFit="1" customWidth="1"/>
    <col min="2337" max="2337" width="4" bestFit="1" customWidth="1"/>
    <col min="2338" max="2338" width="12.140625" bestFit="1" customWidth="1"/>
    <col min="2339" max="2339" width="4" bestFit="1" customWidth="1"/>
    <col min="2340" max="2340" width="12.140625" bestFit="1" customWidth="1"/>
    <col min="2341" max="2341" width="4" bestFit="1" customWidth="1"/>
    <col min="2342" max="2342" width="12.140625" bestFit="1" customWidth="1"/>
    <col min="2343" max="2343" width="4" bestFit="1" customWidth="1"/>
    <col min="2344" max="2344" width="12.140625" bestFit="1" customWidth="1"/>
    <col min="2345" max="2345" width="4" bestFit="1" customWidth="1"/>
    <col min="2346" max="2346" width="12.140625" bestFit="1" customWidth="1"/>
    <col min="2347" max="2347" width="4" bestFit="1" customWidth="1"/>
    <col min="2348" max="2348" width="12.140625" bestFit="1" customWidth="1"/>
    <col min="2349" max="2349" width="4" bestFit="1" customWidth="1"/>
    <col min="2350" max="2350" width="12.140625" bestFit="1" customWidth="1"/>
    <col min="2351" max="2351" width="4" bestFit="1" customWidth="1"/>
    <col min="2352" max="2352" width="11.140625" bestFit="1" customWidth="1"/>
    <col min="2353" max="2353" width="4" bestFit="1" customWidth="1"/>
    <col min="2354" max="2354" width="12.140625" bestFit="1" customWidth="1"/>
    <col min="2355" max="2355" width="4" bestFit="1" customWidth="1"/>
    <col min="2356" max="2356" width="12.140625" bestFit="1" customWidth="1"/>
    <col min="2357" max="2357" width="4" bestFit="1" customWidth="1"/>
    <col min="2358" max="2358" width="9.140625" bestFit="1" customWidth="1"/>
    <col min="2359" max="2359" width="4" bestFit="1" customWidth="1"/>
    <col min="2360" max="2360" width="12.140625" bestFit="1" customWidth="1"/>
    <col min="2361" max="2361" width="4" bestFit="1" customWidth="1"/>
    <col min="2362" max="2362" width="12.140625" bestFit="1" customWidth="1"/>
    <col min="2363" max="2363" width="4" bestFit="1" customWidth="1"/>
    <col min="2364" max="2364" width="12.140625" bestFit="1" customWidth="1"/>
    <col min="2365" max="2365" width="4" bestFit="1" customWidth="1"/>
    <col min="2366" max="2366" width="12.140625" bestFit="1" customWidth="1"/>
    <col min="2367" max="2367" width="4" bestFit="1" customWidth="1"/>
    <col min="2368" max="2368" width="12.140625" bestFit="1" customWidth="1"/>
    <col min="2369" max="2369" width="4" bestFit="1" customWidth="1"/>
    <col min="2370" max="2370" width="12.140625" bestFit="1" customWidth="1"/>
    <col min="2371" max="2371" width="4" bestFit="1" customWidth="1"/>
    <col min="2372" max="2372" width="12.140625" bestFit="1" customWidth="1"/>
    <col min="2373" max="2373" width="4" bestFit="1" customWidth="1"/>
    <col min="2374" max="2374" width="12.140625" bestFit="1" customWidth="1"/>
    <col min="2375" max="2375" width="4" bestFit="1" customWidth="1"/>
    <col min="2376" max="2376" width="12.140625" bestFit="1" customWidth="1"/>
    <col min="2377" max="2377" width="4" bestFit="1" customWidth="1"/>
    <col min="2378" max="2378" width="12.140625" bestFit="1" customWidth="1"/>
    <col min="2379" max="2379" width="4" bestFit="1" customWidth="1"/>
    <col min="2380" max="2380" width="12.140625" bestFit="1" customWidth="1"/>
    <col min="2381" max="2381" width="4" bestFit="1" customWidth="1"/>
    <col min="2382" max="2382" width="12.140625" bestFit="1" customWidth="1"/>
    <col min="2383" max="2383" width="4" bestFit="1" customWidth="1"/>
    <col min="2384" max="2384" width="12.140625" bestFit="1" customWidth="1"/>
    <col min="2385" max="2385" width="4" bestFit="1" customWidth="1"/>
    <col min="2386" max="2386" width="8.140625" bestFit="1" customWidth="1"/>
    <col min="2387" max="2387" width="4" bestFit="1" customWidth="1"/>
    <col min="2388" max="2388" width="12.140625" bestFit="1" customWidth="1"/>
    <col min="2389" max="2389" width="4" bestFit="1" customWidth="1"/>
    <col min="2561" max="2561" width="46.42578125" bestFit="1" customWidth="1"/>
    <col min="2562" max="2562" width="12.140625" bestFit="1" customWidth="1"/>
    <col min="2563" max="2563" width="4" bestFit="1" customWidth="1"/>
    <col min="2564" max="2564" width="12.140625" bestFit="1" customWidth="1"/>
    <col min="2565" max="2565" width="4" bestFit="1" customWidth="1"/>
    <col min="2566" max="2566" width="12.140625" bestFit="1" customWidth="1"/>
    <col min="2567" max="2567" width="4" bestFit="1" customWidth="1"/>
    <col min="2568" max="2568" width="12.140625" bestFit="1" customWidth="1"/>
    <col min="2569" max="2569" width="4" bestFit="1" customWidth="1"/>
    <col min="2570" max="2570" width="12.140625" bestFit="1" customWidth="1"/>
    <col min="2571" max="2571" width="4" bestFit="1" customWidth="1"/>
    <col min="2572" max="2572" width="12.140625" bestFit="1" customWidth="1"/>
    <col min="2573" max="2573" width="4" bestFit="1" customWidth="1"/>
    <col min="2574" max="2574" width="12.140625" bestFit="1" customWidth="1"/>
    <col min="2575" max="2575" width="4" bestFit="1" customWidth="1"/>
    <col min="2576" max="2576" width="12.140625" bestFit="1" customWidth="1"/>
    <col min="2577" max="2577" width="4" bestFit="1" customWidth="1"/>
    <col min="2578" max="2578" width="12.140625" bestFit="1" customWidth="1"/>
    <col min="2579" max="2579" width="4" bestFit="1" customWidth="1"/>
    <col min="2580" max="2580" width="12.140625" bestFit="1" customWidth="1"/>
    <col min="2581" max="2581" width="4" bestFit="1" customWidth="1"/>
    <col min="2582" max="2582" width="12.140625" bestFit="1" customWidth="1"/>
    <col min="2583" max="2583" width="4" bestFit="1" customWidth="1"/>
    <col min="2584" max="2584" width="12.140625" bestFit="1" customWidth="1"/>
    <col min="2585" max="2585" width="4" bestFit="1" customWidth="1"/>
    <col min="2586" max="2586" width="12.140625" bestFit="1" customWidth="1"/>
    <col min="2587" max="2587" width="4" bestFit="1" customWidth="1"/>
    <col min="2588" max="2588" width="12.140625" bestFit="1" customWidth="1"/>
    <col min="2589" max="2589" width="4" bestFit="1" customWidth="1"/>
    <col min="2590" max="2590" width="12.140625" bestFit="1" customWidth="1"/>
    <col min="2591" max="2591" width="4" bestFit="1" customWidth="1"/>
    <col min="2592" max="2592" width="10.140625" bestFit="1" customWidth="1"/>
    <col min="2593" max="2593" width="4" bestFit="1" customWidth="1"/>
    <col min="2594" max="2594" width="12.140625" bestFit="1" customWidth="1"/>
    <col min="2595" max="2595" width="4" bestFit="1" customWidth="1"/>
    <col min="2596" max="2596" width="12.140625" bestFit="1" customWidth="1"/>
    <col min="2597" max="2597" width="4" bestFit="1" customWidth="1"/>
    <col min="2598" max="2598" width="12.140625" bestFit="1" customWidth="1"/>
    <col min="2599" max="2599" width="4" bestFit="1" customWidth="1"/>
    <col min="2600" max="2600" width="12.140625" bestFit="1" customWidth="1"/>
    <col min="2601" max="2601" width="4" bestFit="1" customWidth="1"/>
    <col min="2602" max="2602" width="12.140625" bestFit="1" customWidth="1"/>
    <col min="2603" max="2603" width="4" bestFit="1" customWidth="1"/>
    <col min="2604" max="2604" width="12.140625" bestFit="1" customWidth="1"/>
    <col min="2605" max="2605" width="4" bestFit="1" customWidth="1"/>
    <col min="2606" max="2606" width="12.140625" bestFit="1" customWidth="1"/>
    <col min="2607" max="2607" width="4" bestFit="1" customWidth="1"/>
    <col min="2608" max="2608" width="11.140625" bestFit="1" customWidth="1"/>
    <col min="2609" max="2609" width="4" bestFit="1" customWidth="1"/>
    <col min="2610" max="2610" width="12.140625" bestFit="1" customWidth="1"/>
    <col min="2611" max="2611" width="4" bestFit="1" customWidth="1"/>
    <col min="2612" max="2612" width="12.140625" bestFit="1" customWidth="1"/>
    <col min="2613" max="2613" width="4" bestFit="1" customWidth="1"/>
    <col min="2614" max="2614" width="9.140625" bestFit="1" customWidth="1"/>
    <col min="2615" max="2615" width="4" bestFit="1" customWidth="1"/>
    <col min="2616" max="2616" width="12.140625" bestFit="1" customWidth="1"/>
    <col min="2617" max="2617" width="4" bestFit="1" customWidth="1"/>
    <col min="2618" max="2618" width="12.140625" bestFit="1" customWidth="1"/>
    <col min="2619" max="2619" width="4" bestFit="1" customWidth="1"/>
    <col min="2620" max="2620" width="12.140625" bestFit="1" customWidth="1"/>
    <col min="2621" max="2621" width="4" bestFit="1" customWidth="1"/>
    <col min="2622" max="2622" width="12.140625" bestFit="1" customWidth="1"/>
    <col min="2623" max="2623" width="4" bestFit="1" customWidth="1"/>
    <col min="2624" max="2624" width="12.140625" bestFit="1" customWidth="1"/>
    <col min="2625" max="2625" width="4" bestFit="1" customWidth="1"/>
    <col min="2626" max="2626" width="12.140625" bestFit="1" customWidth="1"/>
    <col min="2627" max="2627" width="4" bestFit="1" customWidth="1"/>
    <col min="2628" max="2628" width="12.140625" bestFit="1" customWidth="1"/>
    <col min="2629" max="2629" width="4" bestFit="1" customWidth="1"/>
    <col min="2630" max="2630" width="12.140625" bestFit="1" customWidth="1"/>
    <col min="2631" max="2631" width="4" bestFit="1" customWidth="1"/>
    <col min="2632" max="2632" width="12.140625" bestFit="1" customWidth="1"/>
    <col min="2633" max="2633" width="4" bestFit="1" customWidth="1"/>
    <col min="2634" max="2634" width="12.140625" bestFit="1" customWidth="1"/>
    <col min="2635" max="2635" width="4" bestFit="1" customWidth="1"/>
    <col min="2636" max="2636" width="12.140625" bestFit="1" customWidth="1"/>
    <col min="2637" max="2637" width="4" bestFit="1" customWidth="1"/>
    <col min="2638" max="2638" width="12.140625" bestFit="1" customWidth="1"/>
    <col min="2639" max="2639" width="4" bestFit="1" customWidth="1"/>
    <col min="2640" max="2640" width="12.140625" bestFit="1" customWidth="1"/>
    <col min="2641" max="2641" width="4" bestFit="1" customWidth="1"/>
    <col min="2642" max="2642" width="8.140625" bestFit="1" customWidth="1"/>
    <col min="2643" max="2643" width="4" bestFit="1" customWidth="1"/>
    <col min="2644" max="2644" width="12.140625" bestFit="1" customWidth="1"/>
    <col min="2645" max="2645" width="4" bestFit="1" customWidth="1"/>
    <col min="2817" max="2817" width="46.42578125" bestFit="1" customWidth="1"/>
    <col min="2818" max="2818" width="12.140625" bestFit="1" customWidth="1"/>
    <col min="2819" max="2819" width="4" bestFit="1" customWidth="1"/>
    <col min="2820" max="2820" width="12.140625" bestFit="1" customWidth="1"/>
    <col min="2821" max="2821" width="4" bestFit="1" customWidth="1"/>
    <col min="2822" max="2822" width="12.140625" bestFit="1" customWidth="1"/>
    <col min="2823" max="2823" width="4" bestFit="1" customWidth="1"/>
    <col min="2824" max="2824" width="12.140625" bestFit="1" customWidth="1"/>
    <col min="2825" max="2825" width="4" bestFit="1" customWidth="1"/>
    <col min="2826" max="2826" width="12.140625" bestFit="1" customWidth="1"/>
    <col min="2827" max="2827" width="4" bestFit="1" customWidth="1"/>
    <col min="2828" max="2828" width="12.140625" bestFit="1" customWidth="1"/>
    <col min="2829" max="2829" width="4" bestFit="1" customWidth="1"/>
    <col min="2830" max="2830" width="12.140625" bestFit="1" customWidth="1"/>
    <col min="2831" max="2831" width="4" bestFit="1" customWidth="1"/>
    <col min="2832" max="2832" width="12.140625" bestFit="1" customWidth="1"/>
    <col min="2833" max="2833" width="4" bestFit="1" customWidth="1"/>
    <col min="2834" max="2834" width="12.140625" bestFit="1" customWidth="1"/>
    <col min="2835" max="2835" width="4" bestFit="1" customWidth="1"/>
    <col min="2836" max="2836" width="12.140625" bestFit="1" customWidth="1"/>
    <col min="2837" max="2837" width="4" bestFit="1" customWidth="1"/>
    <col min="2838" max="2838" width="12.140625" bestFit="1" customWidth="1"/>
    <col min="2839" max="2839" width="4" bestFit="1" customWidth="1"/>
    <col min="2840" max="2840" width="12.140625" bestFit="1" customWidth="1"/>
    <col min="2841" max="2841" width="4" bestFit="1" customWidth="1"/>
    <col min="2842" max="2842" width="12.140625" bestFit="1" customWidth="1"/>
    <col min="2843" max="2843" width="4" bestFit="1" customWidth="1"/>
    <col min="2844" max="2844" width="12.140625" bestFit="1" customWidth="1"/>
    <col min="2845" max="2845" width="4" bestFit="1" customWidth="1"/>
    <col min="2846" max="2846" width="12.140625" bestFit="1" customWidth="1"/>
    <col min="2847" max="2847" width="4" bestFit="1" customWidth="1"/>
    <col min="2848" max="2848" width="10.140625" bestFit="1" customWidth="1"/>
    <col min="2849" max="2849" width="4" bestFit="1" customWidth="1"/>
    <col min="2850" max="2850" width="12.140625" bestFit="1" customWidth="1"/>
    <col min="2851" max="2851" width="4" bestFit="1" customWidth="1"/>
    <col min="2852" max="2852" width="12.140625" bestFit="1" customWidth="1"/>
    <col min="2853" max="2853" width="4" bestFit="1" customWidth="1"/>
    <col min="2854" max="2854" width="12.140625" bestFit="1" customWidth="1"/>
    <col min="2855" max="2855" width="4" bestFit="1" customWidth="1"/>
    <col min="2856" max="2856" width="12.140625" bestFit="1" customWidth="1"/>
    <col min="2857" max="2857" width="4" bestFit="1" customWidth="1"/>
    <col min="2858" max="2858" width="12.140625" bestFit="1" customWidth="1"/>
    <col min="2859" max="2859" width="4" bestFit="1" customWidth="1"/>
    <col min="2860" max="2860" width="12.140625" bestFit="1" customWidth="1"/>
    <col min="2861" max="2861" width="4" bestFit="1" customWidth="1"/>
    <col min="2862" max="2862" width="12.140625" bestFit="1" customWidth="1"/>
    <col min="2863" max="2863" width="4" bestFit="1" customWidth="1"/>
    <col min="2864" max="2864" width="11.140625" bestFit="1" customWidth="1"/>
    <col min="2865" max="2865" width="4" bestFit="1" customWidth="1"/>
    <col min="2866" max="2866" width="12.140625" bestFit="1" customWidth="1"/>
    <col min="2867" max="2867" width="4" bestFit="1" customWidth="1"/>
    <col min="2868" max="2868" width="12.140625" bestFit="1" customWidth="1"/>
    <col min="2869" max="2869" width="4" bestFit="1" customWidth="1"/>
    <col min="2870" max="2870" width="9.140625" bestFit="1" customWidth="1"/>
    <col min="2871" max="2871" width="4" bestFit="1" customWidth="1"/>
    <col min="2872" max="2872" width="12.140625" bestFit="1" customWidth="1"/>
    <col min="2873" max="2873" width="4" bestFit="1" customWidth="1"/>
    <col min="2874" max="2874" width="12.140625" bestFit="1" customWidth="1"/>
    <col min="2875" max="2875" width="4" bestFit="1" customWidth="1"/>
    <col min="2876" max="2876" width="12.140625" bestFit="1" customWidth="1"/>
    <col min="2877" max="2877" width="4" bestFit="1" customWidth="1"/>
    <col min="2878" max="2878" width="12.140625" bestFit="1" customWidth="1"/>
    <col min="2879" max="2879" width="4" bestFit="1" customWidth="1"/>
    <col min="2880" max="2880" width="12.140625" bestFit="1" customWidth="1"/>
    <col min="2881" max="2881" width="4" bestFit="1" customWidth="1"/>
    <col min="2882" max="2882" width="12.140625" bestFit="1" customWidth="1"/>
    <col min="2883" max="2883" width="4" bestFit="1" customWidth="1"/>
    <col min="2884" max="2884" width="12.140625" bestFit="1" customWidth="1"/>
    <col min="2885" max="2885" width="4" bestFit="1" customWidth="1"/>
    <col min="2886" max="2886" width="12.140625" bestFit="1" customWidth="1"/>
    <col min="2887" max="2887" width="4" bestFit="1" customWidth="1"/>
    <col min="2888" max="2888" width="12.140625" bestFit="1" customWidth="1"/>
    <col min="2889" max="2889" width="4" bestFit="1" customWidth="1"/>
    <col min="2890" max="2890" width="12.140625" bestFit="1" customWidth="1"/>
    <col min="2891" max="2891" width="4" bestFit="1" customWidth="1"/>
    <col min="2892" max="2892" width="12.140625" bestFit="1" customWidth="1"/>
    <col min="2893" max="2893" width="4" bestFit="1" customWidth="1"/>
    <col min="2894" max="2894" width="12.140625" bestFit="1" customWidth="1"/>
    <col min="2895" max="2895" width="4" bestFit="1" customWidth="1"/>
    <col min="2896" max="2896" width="12.140625" bestFit="1" customWidth="1"/>
    <col min="2897" max="2897" width="4" bestFit="1" customWidth="1"/>
    <col min="2898" max="2898" width="8.140625" bestFit="1" customWidth="1"/>
    <col min="2899" max="2899" width="4" bestFit="1" customWidth="1"/>
    <col min="2900" max="2900" width="12.140625" bestFit="1" customWidth="1"/>
    <col min="2901" max="2901" width="4" bestFit="1" customWidth="1"/>
    <col min="3073" max="3073" width="46.42578125" bestFit="1" customWidth="1"/>
    <col min="3074" max="3074" width="12.140625" bestFit="1" customWidth="1"/>
    <col min="3075" max="3075" width="4" bestFit="1" customWidth="1"/>
    <col min="3076" max="3076" width="12.140625" bestFit="1" customWidth="1"/>
    <col min="3077" max="3077" width="4" bestFit="1" customWidth="1"/>
    <col min="3078" max="3078" width="12.140625" bestFit="1" customWidth="1"/>
    <col min="3079" max="3079" width="4" bestFit="1" customWidth="1"/>
    <col min="3080" max="3080" width="12.140625" bestFit="1" customWidth="1"/>
    <col min="3081" max="3081" width="4" bestFit="1" customWidth="1"/>
    <col min="3082" max="3082" width="12.140625" bestFit="1" customWidth="1"/>
    <col min="3083" max="3083" width="4" bestFit="1" customWidth="1"/>
    <col min="3084" max="3084" width="12.140625" bestFit="1" customWidth="1"/>
    <col min="3085" max="3085" width="4" bestFit="1" customWidth="1"/>
    <col min="3086" max="3086" width="12.140625" bestFit="1" customWidth="1"/>
    <col min="3087" max="3087" width="4" bestFit="1" customWidth="1"/>
    <col min="3088" max="3088" width="12.140625" bestFit="1" customWidth="1"/>
    <col min="3089" max="3089" width="4" bestFit="1" customWidth="1"/>
    <col min="3090" max="3090" width="12.140625" bestFit="1" customWidth="1"/>
    <col min="3091" max="3091" width="4" bestFit="1" customWidth="1"/>
    <col min="3092" max="3092" width="12.140625" bestFit="1" customWidth="1"/>
    <col min="3093" max="3093" width="4" bestFit="1" customWidth="1"/>
    <col min="3094" max="3094" width="12.140625" bestFit="1" customWidth="1"/>
    <col min="3095" max="3095" width="4" bestFit="1" customWidth="1"/>
    <col min="3096" max="3096" width="12.140625" bestFit="1" customWidth="1"/>
    <col min="3097" max="3097" width="4" bestFit="1" customWidth="1"/>
    <col min="3098" max="3098" width="12.140625" bestFit="1" customWidth="1"/>
    <col min="3099" max="3099" width="4" bestFit="1" customWidth="1"/>
    <col min="3100" max="3100" width="12.140625" bestFit="1" customWidth="1"/>
    <col min="3101" max="3101" width="4" bestFit="1" customWidth="1"/>
    <col min="3102" max="3102" width="12.140625" bestFit="1" customWidth="1"/>
    <col min="3103" max="3103" width="4" bestFit="1" customWidth="1"/>
    <col min="3104" max="3104" width="10.140625" bestFit="1" customWidth="1"/>
    <col min="3105" max="3105" width="4" bestFit="1" customWidth="1"/>
    <col min="3106" max="3106" width="12.140625" bestFit="1" customWidth="1"/>
    <col min="3107" max="3107" width="4" bestFit="1" customWidth="1"/>
    <col min="3108" max="3108" width="12.140625" bestFit="1" customWidth="1"/>
    <col min="3109" max="3109" width="4" bestFit="1" customWidth="1"/>
    <col min="3110" max="3110" width="12.140625" bestFit="1" customWidth="1"/>
    <col min="3111" max="3111" width="4" bestFit="1" customWidth="1"/>
    <col min="3112" max="3112" width="12.140625" bestFit="1" customWidth="1"/>
    <col min="3113" max="3113" width="4" bestFit="1" customWidth="1"/>
    <col min="3114" max="3114" width="12.140625" bestFit="1" customWidth="1"/>
    <col min="3115" max="3115" width="4" bestFit="1" customWidth="1"/>
    <col min="3116" max="3116" width="12.140625" bestFit="1" customWidth="1"/>
    <col min="3117" max="3117" width="4" bestFit="1" customWidth="1"/>
    <col min="3118" max="3118" width="12.140625" bestFit="1" customWidth="1"/>
    <col min="3119" max="3119" width="4" bestFit="1" customWidth="1"/>
    <col min="3120" max="3120" width="11.140625" bestFit="1" customWidth="1"/>
    <col min="3121" max="3121" width="4" bestFit="1" customWidth="1"/>
    <col min="3122" max="3122" width="12.140625" bestFit="1" customWidth="1"/>
    <col min="3123" max="3123" width="4" bestFit="1" customWidth="1"/>
    <col min="3124" max="3124" width="12.140625" bestFit="1" customWidth="1"/>
    <col min="3125" max="3125" width="4" bestFit="1" customWidth="1"/>
    <col min="3126" max="3126" width="9.140625" bestFit="1" customWidth="1"/>
    <col min="3127" max="3127" width="4" bestFit="1" customWidth="1"/>
    <col min="3128" max="3128" width="12.140625" bestFit="1" customWidth="1"/>
    <col min="3129" max="3129" width="4" bestFit="1" customWidth="1"/>
    <col min="3130" max="3130" width="12.140625" bestFit="1" customWidth="1"/>
    <col min="3131" max="3131" width="4" bestFit="1" customWidth="1"/>
    <col min="3132" max="3132" width="12.140625" bestFit="1" customWidth="1"/>
    <col min="3133" max="3133" width="4" bestFit="1" customWidth="1"/>
    <col min="3134" max="3134" width="12.140625" bestFit="1" customWidth="1"/>
    <col min="3135" max="3135" width="4" bestFit="1" customWidth="1"/>
    <col min="3136" max="3136" width="12.140625" bestFit="1" customWidth="1"/>
    <col min="3137" max="3137" width="4" bestFit="1" customWidth="1"/>
    <col min="3138" max="3138" width="12.140625" bestFit="1" customWidth="1"/>
    <col min="3139" max="3139" width="4" bestFit="1" customWidth="1"/>
    <col min="3140" max="3140" width="12.140625" bestFit="1" customWidth="1"/>
    <col min="3141" max="3141" width="4" bestFit="1" customWidth="1"/>
    <col min="3142" max="3142" width="12.140625" bestFit="1" customWidth="1"/>
    <col min="3143" max="3143" width="4" bestFit="1" customWidth="1"/>
    <col min="3144" max="3144" width="12.140625" bestFit="1" customWidth="1"/>
    <col min="3145" max="3145" width="4" bestFit="1" customWidth="1"/>
    <col min="3146" max="3146" width="12.140625" bestFit="1" customWidth="1"/>
    <col min="3147" max="3147" width="4" bestFit="1" customWidth="1"/>
    <col min="3148" max="3148" width="12.140625" bestFit="1" customWidth="1"/>
    <col min="3149" max="3149" width="4" bestFit="1" customWidth="1"/>
    <col min="3150" max="3150" width="12.140625" bestFit="1" customWidth="1"/>
    <col min="3151" max="3151" width="4" bestFit="1" customWidth="1"/>
    <col min="3152" max="3152" width="12.140625" bestFit="1" customWidth="1"/>
    <col min="3153" max="3153" width="4" bestFit="1" customWidth="1"/>
    <col min="3154" max="3154" width="8.140625" bestFit="1" customWidth="1"/>
    <col min="3155" max="3155" width="4" bestFit="1" customWidth="1"/>
    <col min="3156" max="3156" width="12.140625" bestFit="1" customWidth="1"/>
    <col min="3157" max="3157" width="4" bestFit="1" customWidth="1"/>
    <col min="3329" max="3329" width="46.42578125" bestFit="1" customWidth="1"/>
    <col min="3330" max="3330" width="12.140625" bestFit="1" customWidth="1"/>
    <col min="3331" max="3331" width="4" bestFit="1" customWidth="1"/>
    <col min="3332" max="3332" width="12.140625" bestFit="1" customWidth="1"/>
    <col min="3333" max="3333" width="4" bestFit="1" customWidth="1"/>
    <col min="3334" max="3334" width="12.140625" bestFit="1" customWidth="1"/>
    <col min="3335" max="3335" width="4" bestFit="1" customWidth="1"/>
    <col min="3336" max="3336" width="12.140625" bestFit="1" customWidth="1"/>
    <col min="3337" max="3337" width="4" bestFit="1" customWidth="1"/>
    <col min="3338" max="3338" width="12.140625" bestFit="1" customWidth="1"/>
    <col min="3339" max="3339" width="4" bestFit="1" customWidth="1"/>
    <col min="3340" max="3340" width="12.140625" bestFit="1" customWidth="1"/>
    <col min="3341" max="3341" width="4" bestFit="1" customWidth="1"/>
    <col min="3342" max="3342" width="12.140625" bestFit="1" customWidth="1"/>
    <col min="3343" max="3343" width="4" bestFit="1" customWidth="1"/>
    <col min="3344" max="3344" width="12.140625" bestFit="1" customWidth="1"/>
    <col min="3345" max="3345" width="4" bestFit="1" customWidth="1"/>
    <col min="3346" max="3346" width="12.140625" bestFit="1" customWidth="1"/>
    <col min="3347" max="3347" width="4" bestFit="1" customWidth="1"/>
    <col min="3348" max="3348" width="12.140625" bestFit="1" customWidth="1"/>
    <col min="3349" max="3349" width="4" bestFit="1" customWidth="1"/>
    <col min="3350" max="3350" width="12.140625" bestFit="1" customWidth="1"/>
    <col min="3351" max="3351" width="4" bestFit="1" customWidth="1"/>
    <col min="3352" max="3352" width="12.140625" bestFit="1" customWidth="1"/>
    <col min="3353" max="3353" width="4" bestFit="1" customWidth="1"/>
    <col min="3354" max="3354" width="12.140625" bestFit="1" customWidth="1"/>
    <col min="3355" max="3355" width="4" bestFit="1" customWidth="1"/>
    <col min="3356" max="3356" width="12.140625" bestFit="1" customWidth="1"/>
    <col min="3357" max="3357" width="4" bestFit="1" customWidth="1"/>
    <col min="3358" max="3358" width="12.140625" bestFit="1" customWidth="1"/>
    <col min="3359" max="3359" width="4" bestFit="1" customWidth="1"/>
    <col min="3360" max="3360" width="10.140625" bestFit="1" customWidth="1"/>
    <col min="3361" max="3361" width="4" bestFit="1" customWidth="1"/>
    <col min="3362" max="3362" width="12.140625" bestFit="1" customWidth="1"/>
    <col min="3363" max="3363" width="4" bestFit="1" customWidth="1"/>
    <col min="3364" max="3364" width="12.140625" bestFit="1" customWidth="1"/>
    <col min="3365" max="3365" width="4" bestFit="1" customWidth="1"/>
    <col min="3366" max="3366" width="12.140625" bestFit="1" customWidth="1"/>
    <col min="3367" max="3367" width="4" bestFit="1" customWidth="1"/>
    <col min="3368" max="3368" width="12.140625" bestFit="1" customWidth="1"/>
    <col min="3369" max="3369" width="4" bestFit="1" customWidth="1"/>
    <col min="3370" max="3370" width="12.140625" bestFit="1" customWidth="1"/>
    <col min="3371" max="3371" width="4" bestFit="1" customWidth="1"/>
    <col min="3372" max="3372" width="12.140625" bestFit="1" customWidth="1"/>
    <col min="3373" max="3373" width="4" bestFit="1" customWidth="1"/>
    <col min="3374" max="3374" width="12.140625" bestFit="1" customWidth="1"/>
    <col min="3375" max="3375" width="4" bestFit="1" customWidth="1"/>
    <col min="3376" max="3376" width="11.140625" bestFit="1" customWidth="1"/>
    <col min="3377" max="3377" width="4" bestFit="1" customWidth="1"/>
    <col min="3378" max="3378" width="12.140625" bestFit="1" customWidth="1"/>
    <col min="3379" max="3379" width="4" bestFit="1" customWidth="1"/>
    <col min="3380" max="3380" width="12.140625" bestFit="1" customWidth="1"/>
    <col min="3381" max="3381" width="4" bestFit="1" customWidth="1"/>
    <col min="3382" max="3382" width="9.140625" bestFit="1" customWidth="1"/>
    <col min="3383" max="3383" width="4" bestFit="1" customWidth="1"/>
    <col min="3384" max="3384" width="12.140625" bestFit="1" customWidth="1"/>
    <col min="3385" max="3385" width="4" bestFit="1" customWidth="1"/>
    <col min="3386" max="3386" width="12.140625" bestFit="1" customWidth="1"/>
    <col min="3387" max="3387" width="4" bestFit="1" customWidth="1"/>
    <col min="3388" max="3388" width="12.140625" bestFit="1" customWidth="1"/>
    <col min="3389" max="3389" width="4" bestFit="1" customWidth="1"/>
    <col min="3390" max="3390" width="12.140625" bestFit="1" customWidth="1"/>
    <col min="3391" max="3391" width="4" bestFit="1" customWidth="1"/>
    <col min="3392" max="3392" width="12.140625" bestFit="1" customWidth="1"/>
    <col min="3393" max="3393" width="4" bestFit="1" customWidth="1"/>
    <col min="3394" max="3394" width="12.140625" bestFit="1" customWidth="1"/>
    <col min="3395" max="3395" width="4" bestFit="1" customWidth="1"/>
    <col min="3396" max="3396" width="12.140625" bestFit="1" customWidth="1"/>
    <col min="3397" max="3397" width="4" bestFit="1" customWidth="1"/>
    <col min="3398" max="3398" width="12.140625" bestFit="1" customWidth="1"/>
    <col min="3399" max="3399" width="4" bestFit="1" customWidth="1"/>
    <col min="3400" max="3400" width="12.140625" bestFit="1" customWidth="1"/>
    <col min="3401" max="3401" width="4" bestFit="1" customWidth="1"/>
    <col min="3402" max="3402" width="12.140625" bestFit="1" customWidth="1"/>
    <col min="3403" max="3403" width="4" bestFit="1" customWidth="1"/>
    <col min="3404" max="3404" width="12.140625" bestFit="1" customWidth="1"/>
    <col min="3405" max="3405" width="4" bestFit="1" customWidth="1"/>
    <col min="3406" max="3406" width="12.140625" bestFit="1" customWidth="1"/>
    <col min="3407" max="3407" width="4" bestFit="1" customWidth="1"/>
    <col min="3408" max="3408" width="12.140625" bestFit="1" customWidth="1"/>
    <col min="3409" max="3409" width="4" bestFit="1" customWidth="1"/>
    <col min="3410" max="3410" width="8.140625" bestFit="1" customWidth="1"/>
    <col min="3411" max="3411" width="4" bestFit="1" customWidth="1"/>
    <col min="3412" max="3412" width="12.140625" bestFit="1" customWidth="1"/>
    <col min="3413" max="3413" width="4" bestFit="1" customWidth="1"/>
    <col min="3585" max="3585" width="46.42578125" bestFit="1" customWidth="1"/>
    <col min="3586" max="3586" width="12.140625" bestFit="1" customWidth="1"/>
    <col min="3587" max="3587" width="4" bestFit="1" customWidth="1"/>
    <col min="3588" max="3588" width="12.140625" bestFit="1" customWidth="1"/>
    <col min="3589" max="3589" width="4" bestFit="1" customWidth="1"/>
    <col min="3590" max="3590" width="12.140625" bestFit="1" customWidth="1"/>
    <col min="3591" max="3591" width="4" bestFit="1" customWidth="1"/>
    <col min="3592" max="3592" width="12.140625" bestFit="1" customWidth="1"/>
    <col min="3593" max="3593" width="4" bestFit="1" customWidth="1"/>
    <col min="3594" max="3594" width="12.140625" bestFit="1" customWidth="1"/>
    <col min="3595" max="3595" width="4" bestFit="1" customWidth="1"/>
    <col min="3596" max="3596" width="12.140625" bestFit="1" customWidth="1"/>
    <col min="3597" max="3597" width="4" bestFit="1" customWidth="1"/>
    <col min="3598" max="3598" width="12.140625" bestFit="1" customWidth="1"/>
    <col min="3599" max="3599" width="4" bestFit="1" customWidth="1"/>
    <col min="3600" max="3600" width="12.140625" bestFit="1" customWidth="1"/>
    <col min="3601" max="3601" width="4" bestFit="1" customWidth="1"/>
    <col min="3602" max="3602" width="12.140625" bestFit="1" customWidth="1"/>
    <col min="3603" max="3603" width="4" bestFit="1" customWidth="1"/>
    <col min="3604" max="3604" width="12.140625" bestFit="1" customWidth="1"/>
    <col min="3605" max="3605" width="4" bestFit="1" customWidth="1"/>
    <col min="3606" max="3606" width="12.140625" bestFit="1" customWidth="1"/>
    <col min="3607" max="3607" width="4" bestFit="1" customWidth="1"/>
    <col min="3608" max="3608" width="12.140625" bestFit="1" customWidth="1"/>
    <col min="3609" max="3609" width="4" bestFit="1" customWidth="1"/>
    <col min="3610" max="3610" width="12.140625" bestFit="1" customWidth="1"/>
    <col min="3611" max="3611" width="4" bestFit="1" customWidth="1"/>
    <col min="3612" max="3612" width="12.140625" bestFit="1" customWidth="1"/>
    <col min="3613" max="3613" width="4" bestFit="1" customWidth="1"/>
    <col min="3614" max="3614" width="12.140625" bestFit="1" customWidth="1"/>
    <col min="3615" max="3615" width="4" bestFit="1" customWidth="1"/>
    <col min="3616" max="3616" width="10.140625" bestFit="1" customWidth="1"/>
    <col min="3617" max="3617" width="4" bestFit="1" customWidth="1"/>
    <col min="3618" max="3618" width="12.140625" bestFit="1" customWidth="1"/>
    <col min="3619" max="3619" width="4" bestFit="1" customWidth="1"/>
    <col min="3620" max="3620" width="12.140625" bestFit="1" customWidth="1"/>
    <col min="3621" max="3621" width="4" bestFit="1" customWidth="1"/>
    <col min="3622" max="3622" width="12.140625" bestFit="1" customWidth="1"/>
    <col min="3623" max="3623" width="4" bestFit="1" customWidth="1"/>
    <col min="3624" max="3624" width="12.140625" bestFit="1" customWidth="1"/>
    <col min="3625" max="3625" width="4" bestFit="1" customWidth="1"/>
    <col min="3626" max="3626" width="12.140625" bestFit="1" customWidth="1"/>
    <col min="3627" max="3627" width="4" bestFit="1" customWidth="1"/>
    <col min="3628" max="3628" width="12.140625" bestFit="1" customWidth="1"/>
    <col min="3629" max="3629" width="4" bestFit="1" customWidth="1"/>
    <col min="3630" max="3630" width="12.140625" bestFit="1" customWidth="1"/>
    <col min="3631" max="3631" width="4" bestFit="1" customWidth="1"/>
    <col min="3632" max="3632" width="11.140625" bestFit="1" customWidth="1"/>
    <col min="3633" max="3633" width="4" bestFit="1" customWidth="1"/>
    <col min="3634" max="3634" width="12.140625" bestFit="1" customWidth="1"/>
    <col min="3635" max="3635" width="4" bestFit="1" customWidth="1"/>
    <col min="3636" max="3636" width="12.140625" bestFit="1" customWidth="1"/>
    <col min="3637" max="3637" width="4" bestFit="1" customWidth="1"/>
    <col min="3638" max="3638" width="9.140625" bestFit="1" customWidth="1"/>
    <col min="3639" max="3639" width="4" bestFit="1" customWidth="1"/>
    <col min="3640" max="3640" width="12.140625" bestFit="1" customWidth="1"/>
    <col min="3641" max="3641" width="4" bestFit="1" customWidth="1"/>
    <col min="3642" max="3642" width="12.140625" bestFit="1" customWidth="1"/>
    <col min="3643" max="3643" width="4" bestFit="1" customWidth="1"/>
    <col min="3644" max="3644" width="12.140625" bestFit="1" customWidth="1"/>
    <col min="3645" max="3645" width="4" bestFit="1" customWidth="1"/>
    <col min="3646" max="3646" width="12.140625" bestFit="1" customWidth="1"/>
    <col min="3647" max="3647" width="4" bestFit="1" customWidth="1"/>
    <col min="3648" max="3648" width="12.140625" bestFit="1" customWidth="1"/>
    <col min="3649" max="3649" width="4" bestFit="1" customWidth="1"/>
    <col min="3650" max="3650" width="12.140625" bestFit="1" customWidth="1"/>
    <col min="3651" max="3651" width="4" bestFit="1" customWidth="1"/>
    <col min="3652" max="3652" width="12.140625" bestFit="1" customWidth="1"/>
    <col min="3653" max="3653" width="4" bestFit="1" customWidth="1"/>
    <col min="3654" max="3654" width="12.140625" bestFit="1" customWidth="1"/>
    <col min="3655" max="3655" width="4" bestFit="1" customWidth="1"/>
    <col min="3656" max="3656" width="12.140625" bestFit="1" customWidth="1"/>
    <col min="3657" max="3657" width="4" bestFit="1" customWidth="1"/>
    <col min="3658" max="3658" width="12.140625" bestFit="1" customWidth="1"/>
    <col min="3659" max="3659" width="4" bestFit="1" customWidth="1"/>
    <col min="3660" max="3660" width="12.140625" bestFit="1" customWidth="1"/>
    <col min="3661" max="3661" width="4" bestFit="1" customWidth="1"/>
    <col min="3662" max="3662" width="12.140625" bestFit="1" customWidth="1"/>
    <col min="3663" max="3663" width="4" bestFit="1" customWidth="1"/>
    <col min="3664" max="3664" width="12.140625" bestFit="1" customWidth="1"/>
    <col min="3665" max="3665" width="4" bestFit="1" customWidth="1"/>
    <col min="3666" max="3666" width="8.140625" bestFit="1" customWidth="1"/>
    <col min="3667" max="3667" width="4" bestFit="1" customWidth="1"/>
    <col min="3668" max="3668" width="12.140625" bestFit="1" customWidth="1"/>
    <col min="3669" max="3669" width="4" bestFit="1" customWidth="1"/>
    <col min="3841" max="3841" width="46.42578125" bestFit="1" customWidth="1"/>
    <col min="3842" max="3842" width="12.140625" bestFit="1" customWidth="1"/>
    <col min="3843" max="3843" width="4" bestFit="1" customWidth="1"/>
    <col min="3844" max="3844" width="12.140625" bestFit="1" customWidth="1"/>
    <col min="3845" max="3845" width="4" bestFit="1" customWidth="1"/>
    <col min="3846" max="3846" width="12.140625" bestFit="1" customWidth="1"/>
    <col min="3847" max="3847" width="4" bestFit="1" customWidth="1"/>
    <col min="3848" max="3848" width="12.140625" bestFit="1" customWidth="1"/>
    <col min="3849" max="3849" width="4" bestFit="1" customWidth="1"/>
    <col min="3850" max="3850" width="12.140625" bestFit="1" customWidth="1"/>
    <col min="3851" max="3851" width="4" bestFit="1" customWidth="1"/>
    <col min="3852" max="3852" width="12.140625" bestFit="1" customWidth="1"/>
    <col min="3853" max="3853" width="4" bestFit="1" customWidth="1"/>
    <col min="3854" max="3854" width="12.140625" bestFit="1" customWidth="1"/>
    <col min="3855" max="3855" width="4" bestFit="1" customWidth="1"/>
    <col min="3856" max="3856" width="12.140625" bestFit="1" customWidth="1"/>
    <col min="3857" max="3857" width="4" bestFit="1" customWidth="1"/>
    <col min="3858" max="3858" width="12.140625" bestFit="1" customWidth="1"/>
    <col min="3859" max="3859" width="4" bestFit="1" customWidth="1"/>
    <col min="3860" max="3860" width="12.140625" bestFit="1" customWidth="1"/>
    <col min="3861" max="3861" width="4" bestFit="1" customWidth="1"/>
    <col min="3862" max="3862" width="12.140625" bestFit="1" customWidth="1"/>
    <col min="3863" max="3863" width="4" bestFit="1" customWidth="1"/>
    <col min="3864" max="3864" width="12.140625" bestFit="1" customWidth="1"/>
    <col min="3865" max="3865" width="4" bestFit="1" customWidth="1"/>
    <col min="3866" max="3866" width="12.140625" bestFit="1" customWidth="1"/>
    <col min="3867" max="3867" width="4" bestFit="1" customWidth="1"/>
    <col min="3868" max="3868" width="12.140625" bestFit="1" customWidth="1"/>
    <col min="3869" max="3869" width="4" bestFit="1" customWidth="1"/>
    <col min="3870" max="3870" width="12.140625" bestFit="1" customWidth="1"/>
    <col min="3871" max="3871" width="4" bestFit="1" customWidth="1"/>
    <col min="3872" max="3872" width="10.140625" bestFit="1" customWidth="1"/>
    <col min="3873" max="3873" width="4" bestFit="1" customWidth="1"/>
    <col min="3874" max="3874" width="12.140625" bestFit="1" customWidth="1"/>
    <col min="3875" max="3875" width="4" bestFit="1" customWidth="1"/>
    <col min="3876" max="3876" width="12.140625" bestFit="1" customWidth="1"/>
    <col min="3877" max="3877" width="4" bestFit="1" customWidth="1"/>
    <col min="3878" max="3878" width="12.140625" bestFit="1" customWidth="1"/>
    <col min="3879" max="3879" width="4" bestFit="1" customWidth="1"/>
    <col min="3880" max="3880" width="12.140625" bestFit="1" customWidth="1"/>
    <col min="3881" max="3881" width="4" bestFit="1" customWidth="1"/>
    <col min="3882" max="3882" width="12.140625" bestFit="1" customWidth="1"/>
    <col min="3883" max="3883" width="4" bestFit="1" customWidth="1"/>
    <col min="3884" max="3884" width="12.140625" bestFit="1" customWidth="1"/>
    <col min="3885" max="3885" width="4" bestFit="1" customWidth="1"/>
    <col min="3886" max="3886" width="12.140625" bestFit="1" customWidth="1"/>
    <col min="3887" max="3887" width="4" bestFit="1" customWidth="1"/>
    <col min="3888" max="3888" width="11.140625" bestFit="1" customWidth="1"/>
    <col min="3889" max="3889" width="4" bestFit="1" customWidth="1"/>
    <col min="3890" max="3890" width="12.140625" bestFit="1" customWidth="1"/>
    <col min="3891" max="3891" width="4" bestFit="1" customWidth="1"/>
    <col min="3892" max="3892" width="12.140625" bestFit="1" customWidth="1"/>
    <col min="3893" max="3893" width="4" bestFit="1" customWidth="1"/>
    <col min="3894" max="3894" width="9.140625" bestFit="1" customWidth="1"/>
    <col min="3895" max="3895" width="4" bestFit="1" customWidth="1"/>
    <col min="3896" max="3896" width="12.140625" bestFit="1" customWidth="1"/>
    <col min="3897" max="3897" width="4" bestFit="1" customWidth="1"/>
    <col min="3898" max="3898" width="12.140625" bestFit="1" customWidth="1"/>
    <col min="3899" max="3899" width="4" bestFit="1" customWidth="1"/>
    <col min="3900" max="3900" width="12.140625" bestFit="1" customWidth="1"/>
    <col min="3901" max="3901" width="4" bestFit="1" customWidth="1"/>
    <col min="3902" max="3902" width="12.140625" bestFit="1" customWidth="1"/>
    <col min="3903" max="3903" width="4" bestFit="1" customWidth="1"/>
    <col min="3904" max="3904" width="12.140625" bestFit="1" customWidth="1"/>
    <col min="3905" max="3905" width="4" bestFit="1" customWidth="1"/>
    <col min="3906" max="3906" width="12.140625" bestFit="1" customWidth="1"/>
    <col min="3907" max="3907" width="4" bestFit="1" customWidth="1"/>
    <col min="3908" max="3908" width="12.140625" bestFit="1" customWidth="1"/>
    <col min="3909" max="3909" width="4" bestFit="1" customWidth="1"/>
    <col min="3910" max="3910" width="12.140625" bestFit="1" customWidth="1"/>
    <col min="3911" max="3911" width="4" bestFit="1" customWidth="1"/>
    <col min="3912" max="3912" width="12.140625" bestFit="1" customWidth="1"/>
    <col min="3913" max="3913" width="4" bestFit="1" customWidth="1"/>
    <col min="3914" max="3914" width="12.140625" bestFit="1" customWidth="1"/>
    <col min="3915" max="3915" width="4" bestFit="1" customWidth="1"/>
    <col min="3916" max="3916" width="12.140625" bestFit="1" customWidth="1"/>
    <col min="3917" max="3917" width="4" bestFit="1" customWidth="1"/>
    <col min="3918" max="3918" width="12.140625" bestFit="1" customWidth="1"/>
    <col min="3919" max="3919" width="4" bestFit="1" customWidth="1"/>
    <col min="3920" max="3920" width="12.140625" bestFit="1" customWidth="1"/>
    <col min="3921" max="3921" width="4" bestFit="1" customWidth="1"/>
    <col min="3922" max="3922" width="8.140625" bestFit="1" customWidth="1"/>
    <col min="3923" max="3923" width="4" bestFit="1" customWidth="1"/>
    <col min="3924" max="3924" width="12.140625" bestFit="1" customWidth="1"/>
    <col min="3925" max="3925" width="4" bestFit="1" customWidth="1"/>
    <col min="4097" max="4097" width="46.42578125" bestFit="1" customWidth="1"/>
    <col min="4098" max="4098" width="12.140625" bestFit="1" customWidth="1"/>
    <col min="4099" max="4099" width="4" bestFit="1" customWidth="1"/>
    <col min="4100" max="4100" width="12.140625" bestFit="1" customWidth="1"/>
    <col min="4101" max="4101" width="4" bestFit="1" customWidth="1"/>
    <col min="4102" max="4102" width="12.140625" bestFit="1" customWidth="1"/>
    <col min="4103" max="4103" width="4" bestFit="1" customWidth="1"/>
    <col min="4104" max="4104" width="12.140625" bestFit="1" customWidth="1"/>
    <col min="4105" max="4105" width="4" bestFit="1" customWidth="1"/>
    <col min="4106" max="4106" width="12.140625" bestFit="1" customWidth="1"/>
    <col min="4107" max="4107" width="4" bestFit="1" customWidth="1"/>
    <col min="4108" max="4108" width="12.140625" bestFit="1" customWidth="1"/>
    <col min="4109" max="4109" width="4" bestFit="1" customWidth="1"/>
    <col min="4110" max="4110" width="12.140625" bestFit="1" customWidth="1"/>
    <col min="4111" max="4111" width="4" bestFit="1" customWidth="1"/>
    <col min="4112" max="4112" width="12.140625" bestFit="1" customWidth="1"/>
    <col min="4113" max="4113" width="4" bestFit="1" customWidth="1"/>
    <col min="4114" max="4114" width="12.140625" bestFit="1" customWidth="1"/>
    <col min="4115" max="4115" width="4" bestFit="1" customWidth="1"/>
    <col min="4116" max="4116" width="12.140625" bestFit="1" customWidth="1"/>
    <col min="4117" max="4117" width="4" bestFit="1" customWidth="1"/>
    <col min="4118" max="4118" width="12.140625" bestFit="1" customWidth="1"/>
    <col min="4119" max="4119" width="4" bestFit="1" customWidth="1"/>
    <col min="4120" max="4120" width="12.140625" bestFit="1" customWidth="1"/>
    <col min="4121" max="4121" width="4" bestFit="1" customWidth="1"/>
    <col min="4122" max="4122" width="12.140625" bestFit="1" customWidth="1"/>
    <col min="4123" max="4123" width="4" bestFit="1" customWidth="1"/>
    <col min="4124" max="4124" width="12.140625" bestFit="1" customWidth="1"/>
    <col min="4125" max="4125" width="4" bestFit="1" customWidth="1"/>
    <col min="4126" max="4126" width="12.140625" bestFit="1" customWidth="1"/>
    <col min="4127" max="4127" width="4" bestFit="1" customWidth="1"/>
    <col min="4128" max="4128" width="10.140625" bestFit="1" customWidth="1"/>
    <col min="4129" max="4129" width="4" bestFit="1" customWidth="1"/>
    <col min="4130" max="4130" width="12.140625" bestFit="1" customWidth="1"/>
    <col min="4131" max="4131" width="4" bestFit="1" customWidth="1"/>
    <col min="4132" max="4132" width="12.140625" bestFit="1" customWidth="1"/>
    <col min="4133" max="4133" width="4" bestFit="1" customWidth="1"/>
    <col min="4134" max="4134" width="12.140625" bestFit="1" customWidth="1"/>
    <col min="4135" max="4135" width="4" bestFit="1" customWidth="1"/>
    <col min="4136" max="4136" width="12.140625" bestFit="1" customWidth="1"/>
    <col min="4137" max="4137" width="4" bestFit="1" customWidth="1"/>
    <col min="4138" max="4138" width="12.140625" bestFit="1" customWidth="1"/>
    <col min="4139" max="4139" width="4" bestFit="1" customWidth="1"/>
    <col min="4140" max="4140" width="12.140625" bestFit="1" customWidth="1"/>
    <col min="4141" max="4141" width="4" bestFit="1" customWidth="1"/>
    <col min="4142" max="4142" width="12.140625" bestFit="1" customWidth="1"/>
    <col min="4143" max="4143" width="4" bestFit="1" customWidth="1"/>
    <col min="4144" max="4144" width="11.140625" bestFit="1" customWidth="1"/>
    <col min="4145" max="4145" width="4" bestFit="1" customWidth="1"/>
    <col min="4146" max="4146" width="12.140625" bestFit="1" customWidth="1"/>
    <col min="4147" max="4147" width="4" bestFit="1" customWidth="1"/>
    <col min="4148" max="4148" width="12.140625" bestFit="1" customWidth="1"/>
    <col min="4149" max="4149" width="4" bestFit="1" customWidth="1"/>
    <col min="4150" max="4150" width="9.140625" bestFit="1" customWidth="1"/>
    <col min="4151" max="4151" width="4" bestFit="1" customWidth="1"/>
    <col min="4152" max="4152" width="12.140625" bestFit="1" customWidth="1"/>
    <col min="4153" max="4153" width="4" bestFit="1" customWidth="1"/>
    <col min="4154" max="4154" width="12.140625" bestFit="1" customWidth="1"/>
    <col min="4155" max="4155" width="4" bestFit="1" customWidth="1"/>
    <col min="4156" max="4156" width="12.140625" bestFit="1" customWidth="1"/>
    <col min="4157" max="4157" width="4" bestFit="1" customWidth="1"/>
    <col min="4158" max="4158" width="12.140625" bestFit="1" customWidth="1"/>
    <col min="4159" max="4159" width="4" bestFit="1" customWidth="1"/>
    <col min="4160" max="4160" width="12.140625" bestFit="1" customWidth="1"/>
    <col min="4161" max="4161" width="4" bestFit="1" customWidth="1"/>
    <col min="4162" max="4162" width="12.140625" bestFit="1" customWidth="1"/>
    <col min="4163" max="4163" width="4" bestFit="1" customWidth="1"/>
    <col min="4164" max="4164" width="12.140625" bestFit="1" customWidth="1"/>
    <col min="4165" max="4165" width="4" bestFit="1" customWidth="1"/>
    <col min="4166" max="4166" width="12.140625" bestFit="1" customWidth="1"/>
    <col min="4167" max="4167" width="4" bestFit="1" customWidth="1"/>
    <col min="4168" max="4168" width="12.140625" bestFit="1" customWidth="1"/>
    <col min="4169" max="4169" width="4" bestFit="1" customWidth="1"/>
    <col min="4170" max="4170" width="12.140625" bestFit="1" customWidth="1"/>
    <col min="4171" max="4171" width="4" bestFit="1" customWidth="1"/>
    <col min="4172" max="4172" width="12.140625" bestFit="1" customWidth="1"/>
    <col min="4173" max="4173" width="4" bestFit="1" customWidth="1"/>
    <col min="4174" max="4174" width="12.140625" bestFit="1" customWidth="1"/>
    <col min="4175" max="4175" width="4" bestFit="1" customWidth="1"/>
    <col min="4176" max="4176" width="12.140625" bestFit="1" customWidth="1"/>
    <col min="4177" max="4177" width="4" bestFit="1" customWidth="1"/>
    <col min="4178" max="4178" width="8.140625" bestFit="1" customWidth="1"/>
    <col min="4179" max="4179" width="4" bestFit="1" customWidth="1"/>
    <col min="4180" max="4180" width="12.140625" bestFit="1" customWidth="1"/>
    <col min="4181" max="4181" width="4" bestFit="1" customWidth="1"/>
    <col min="4353" max="4353" width="46.42578125" bestFit="1" customWidth="1"/>
    <col min="4354" max="4354" width="12.140625" bestFit="1" customWidth="1"/>
    <col min="4355" max="4355" width="4" bestFit="1" customWidth="1"/>
    <col min="4356" max="4356" width="12.140625" bestFit="1" customWidth="1"/>
    <col min="4357" max="4357" width="4" bestFit="1" customWidth="1"/>
    <col min="4358" max="4358" width="12.140625" bestFit="1" customWidth="1"/>
    <col min="4359" max="4359" width="4" bestFit="1" customWidth="1"/>
    <col min="4360" max="4360" width="12.140625" bestFit="1" customWidth="1"/>
    <col min="4361" max="4361" width="4" bestFit="1" customWidth="1"/>
    <col min="4362" max="4362" width="12.140625" bestFit="1" customWidth="1"/>
    <col min="4363" max="4363" width="4" bestFit="1" customWidth="1"/>
    <col min="4364" max="4364" width="12.140625" bestFit="1" customWidth="1"/>
    <col min="4365" max="4365" width="4" bestFit="1" customWidth="1"/>
    <col min="4366" max="4366" width="12.140625" bestFit="1" customWidth="1"/>
    <col min="4367" max="4367" width="4" bestFit="1" customWidth="1"/>
    <col min="4368" max="4368" width="12.140625" bestFit="1" customWidth="1"/>
    <col min="4369" max="4369" width="4" bestFit="1" customWidth="1"/>
    <col min="4370" max="4370" width="12.140625" bestFit="1" customWidth="1"/>
    <col min="4371" max="4371" width="4" bestFit="1" customWidth="1"/>
    <col min="4372" max="4372" width="12.140625" bestFit="1" customWidth="1"/>
    <col min="4373" max="4373" width="4" bestFit="1" customWidth="1"/>
    <col min="4374" max="4374" width="12.140625" bestFit="1" customWidth="1"/>
    <col min="4375" max="4375" width="4" bestFit="1" customWidth="1"/>
    <col min="4376" max="4376" width="12.140625" bestFit="1" customWidth="1"/>
    <col min="4377" max="4377" width="4" bestFit="1" customWidth="1"/>
    <col min="4378" max="4378" width="12.140625" bestFit="1" customWidth="1"/>
    <col min="4379" max="4379" width="4" bestFit="1" customWidth="1"/>
    <col min="4380" max="4380" width="12.140625" bestFit="1" customWidth="1"/>
    <col min="4381" max="4381" width="4" bestFit="1" customWidth="1"/>
    <col min="4382" max="4382" width="12.140625" bestFit="1" customWidth="1"/>
    <col min="4383" max="4383" width="4" bestFit="1" customWidth="1"/>
    <col min="4384" max="4384" width="10.140625" bestFit="1" customWidth="1"/>
    <col min="4385" max="4385" width="4" bestFit="1" customWidth="1"/>
    <col min="4386" max="4386" width="12.140625" bestFit="1" customWidth="1"/>
    <col min="4387" max="4387" width="4" bestFit="1" customWidth="1"/>
    <col min="4388" max="4388" width="12.140625" bestFit="1" customWidth="1"/>
    <col min="4389" max="4389" width="4" bestFit="1" customWidth="1"/>
    <col min="4390" max="4390" width="12.140625" bestFit="1" customWidth="1"/>
    <col min="4391" max="4391" width="4" bestFit="1" customWidth="1"/>
    <col min="4392" max="4392" width="12.140625" bestFit="1" customWidth="1"/>
    <col min="4393" max="4393" width="4" bestFit="1" customWidth="1"/>
    <col min="4394" max="4394" width="12.140625" bestFit="1" customWidth="1"/>
    <col min="4395" max="4395" width="4" bestFit="1" customWidth="1"/>
    <col min="4396" max="4396" width="12.140625" bestFit="1" customWidth="1"/>
    <col min="4397" max="4397" width="4" bestFit="1" customWidth="1"/>
    <col min="4398" max="4398" width="12.140625" bestFit="1" customWidth="1"/>
    <col min="4399" max="4399" width="4" bestFit="1" customWidth="1"/>
    <col min="4400" max="4400" width="11.140625" bestFit="1" customWidth="1"/>
    <col min="4401" max="4401" width="4" bestFit="1" customWidth="1"/>
    <col min="4402" max="4402" width="12.140625" bestFit="1" customWidth="1"/>
    <col min="4403" max="4403" width="4" bestFit="1" customWidth="1"/>
    <col min="4404" max="4404" width="12.140625" bestFit="1" customWidth="1"/>
    <col min="4405" max="4405" width="4" bestFit="1" customWidth="1"/>
    <col min="4406" max="4406" width="9.140625" bestFit="1" customWidth="1"/>
    <col min="4407" max="4407" width="4" bestFit="1" customWidth="1"/>
    <col min="4408" max="4408" width="12.140625" bestFit="1" customWidth="1"/>
    <col min="4409" max="4409" width="4" bestFit="1" customWidth="1"/>
    <col min="4410" max="4410" width="12.140625" bestFit="1" customWidth="1"/>
    <col min="4411" max="4411" width="4" bestFit="1" customWidth="1"/>
    <col min="4412" max="4412" width="12.140625" bestFit="1" customWidth="1"/>
    <col min="4413" max="4413" width="4" bestFit="1" customWidth="1"/>
    <col min="4414" max="4414" width="12.140625" bestFit="1" customWidth="1"/>
    <col min="4415" max="4415" width="4" bestFit="1" customWidth="1"/>
    <col min="4416" max="4416" width="12.140625" bestFit="1" customWidth="1"/>
    <col min="4417" max="4417" width="4" bestFit="1" customWidth="1"/>
    <col min="4418" max="4418" width="12.140625" bestFit="1" customWidth="1"/>
    <col min="4419" max="4419" width="4" bestFit="1" customWidth="1"/>
    <col min="4420" max="4420" width="12.140625" bestFit="1" customWidth="1"/>
    <col min="4421" max="4421" width="4" bestFit="1" customWidth="1"/>
    <col min="4422" max="4422" width="12.140625" bestFit="1" customWidth="1"/>
    <col min="4423" max="4423" width="4" bestFit="1" customWidth="1"/>
    <col min="4424" max="4424" width="12.140625" bestFit="1" customWidth="1"/>
    <col min="4425" max="4425" width="4" bestFit="1" customWidth="1"/>
    <col min="4426" max="4426" width="12.140625" bestFit="1" customWidth="1"/>
    <col min="4427" max="4427" width="4" bestFit="1" customWidth="1"/>
    <col min="4428" max="4428" width="12.140625" bestFit="1" customWidth="1"/>
    <col min="4429" max="4429" width="4" bestFit="1" customWidth="1"/>
    <col min="4430" max="4430" width="12.140625" bestFit="1" customWidth="1"/>
    <col min="4431" max="4431" width="4" bestFit="1" customWidth="1"/>
    <col min="4432" max="4432" width="12.140625" bestFit="1" customWidth="1"/>
    <col min="4433" max="4433" width="4" bestFit="1" customWidth="1"/>
    <col min="4434" max="4434" width="8.140625" bestFit="1" customWidth="1"/>
    <col min="4435" max="4435" width="4" bestFit="1" customWidth="1"/>
    <col min="4436" max="4436" width="12.140625" bestFit="1" customWidth="1"/>
    <col min="4437" max="4437" width="4" bestFit="1" customWidth="1"/>
    <col min="4609" max="4609" width="46.42578125" bestFit="1" customWidth="1"/>
    <col min="4610" max="4610" width="12.140625" bestFit="1" customWidth="1"/>
    <col min="4611" max="4611" width="4" bestFit="1" customWidth="1"/>
    <col min="4612" max="4612" width="12.140625" bestFit="1" customWidth="1"/>
    <col min="4613" max="4613" width="4" bestFit="1" customWidth="1"/>
    <col min="4614" max="4614" width="12.140625" bestFit="1" customWidth="1"/>
    <col min="4615" max="4615" width="4" bestFit="1" customWidth="1"/>
    <col min="4616" max="4616" width="12.140625" bestFit="1" customWidth="1"/>
    <col min="4617" max="4617" width="4" bestFit="1" customWidth="1"/>
    <col min="4618" max="4618" width="12.140625" bestFit="1" customWidth="1"/>
    <col min="4619" max="4619" width="4" bestFit="1" customWidth="1"/>
    <col min="4620" max="4620" width="12.140625" bestFit="1" customWidth="1"/>
    <col min="4621" max="4621" width="4" bestFit="1" customWidth="1"/>
    <col min="4622" max="4622" width="12.140625" bestFit="1" customWidth="1"/>
    <col min="4623" max="4623" width="4" bestFit="1" customWidth="1"/>
    <col min="4624" max="4624" width="12.140625" bestFit="1" customWidth="1"/>
    <col min="4625" max="4625" width="4" bestFit="1" customWidth="1"/>
    <col min="4626" max="4626" width="12.140625" bestFit="1" customWidth="1"/>
    <col min="4627" max="4627" width="4" bestFit="1" customWidth="1"/>
    <col min="4628" max="4628" width="12.140625" bestFit="1" customWidth="1"/>
    <col min="4629" max="4629" width="4" bestFit="1" customWidth="1"/>
    <col min="4630" max="4630" width="12.140625" bestFit="1" customWidth="1"/>
    <col min="4631" max="4631" width="4" bestFit="1" customWidth="1"/>
    <col min="4632" max="4632" width="12.140625" bestFit="1" customWidth="1"/>
    <col min="4633" max="4633" width="4" bestFit="1" customWidth="1"/>
    <col min="4634" max="4634" width="12.140625" bestFit="1" customWidth="1"/>
    <col min="4635" max="4635" width="4" bestFit="1" customWidth="1"/>
    <col min="4636" max="4636" width="12.140625" bestFit="1" customWidth="1"/>
    <col min="4637" max="4637" width="4" bestFit="1" customWidth="1"/>
    <col min="4638" max="4638" width="12.140625" bestFit="1" customWidth="1"/>
    <col min="4639" max="4639" width="4" bestFit="1" customWidth="1"/>
    <col min="4640" max="4640" width="10.140625" bestFit="1" customWidth="1"/>
    <col min="4641" max="4641" width="4" bestFit="1" customWidth="1"/>
    <col min="4642" max="4642" width="12.140625" bestFit="1" customWidth="1"/>
    <col min="4643" max="4643" width="4" bestFit="1" customWidth="1"/>
    <col min="4644" max="4644" width="12.140625" bestFit="1" customWidth="1"/>
    <col min="4645" max="4645" width="4" bestFit="1" customWidth="1"/>
    <col min="4646" max="4646" width="12.140625" bestFit="1" customWidth="1"/>
    <col min="4647" max="4647" width="4" bestFit="1" customWidth="1"/>
    <col min="4648" max="4648" width="12.140625" bestFit="1" customWidth="1"/>
    <col min="4649" max="4649" width="4" bestFit="1" customWidth="1"/>
    <col min="4650" max="4650" width="12.140625" bestFit="1" customWidth="1"/>
    <col min="4651" max="4651" width="4" bestFit="1" customWidth="1"/>
    <col min="4652" max="4652" width="12.140625" bestFit="1" customWidth="1"/>
    <col min="4653" max="4653" width="4" bestFit="1" customWidth="1"/>
    <col min="4654" max="4654" width="12.140625" bestFit="1" customWidth="1"/>
    <col min="4655" max="4655" width="4" bestFit="1" customWidth="1"/>
    <col min="4656" max="4656" width="11.140625" bestFit="1" customWidth="1"/>
    <col min="4657" max="4657" width="4" bestFit="1" customWidth="1"/>
    <col min="4658" max="4658" width="12.140625" bestFit="1" customWidth="1"/>
    <col min="4659" max="4659" width="4" bestFit="1" customWidth="1"/>
    <col min="4660" max="4660" width="12.140625" bestFit="1" customWidth="1"/>
    <col min="4661" max="4661" width="4" bestFit="1" customWidth="1"/>
    <col min="4662" max="4662" width="9.140625" bestFit="1" customWidth="1"/>
    <col min="4663" max="4663" width="4" bestFit="1" customWidth="1"/>
    <col min="4664" max="4664" width="12.140625" bestFit="1" customWidth="1"/>
    <col min="4665" max="4665" width="4" bestFit="1" customWidth="1"/>
    <col min="4666" max="4666" width="12.140625" bestFit="1" customWidth="1"/>
    <col min="4667" max="4667" width="4" bestFit="1" customWidth="1"/>
    <col min="4668" max="4668" width="12.140625" bestFit="1" customWidth="1"/>
    <col min="4669" max="4669" width="4" bestFit="1" customWidth="1"/>
    <col min="4670" max="4670" width="12.140625" bestFit="1" customWidth="1"/>
    <col min="4671" max="4671" width="4" bestFit="1" customWidth="1"/>
    <col min="4672" max="4672" width="12.140625" bestFit="1" customWidth="1"/>
    <col min="4673" max="4673" width="4" bestFit="1" customWidth="1"/>
    <col min="4674" max="4674" width="12.140625" bestFit="1" customWidth="1"/>
    <col min="4675" max="4675" width="4" bestFit="1" customWidth="1"/>
    <col min="4676" max="4676" width="12.140625" bestFit="1" customWidth="1"/>
    <col min="4677" max="4677" width="4" bestFit="1" customWidth="1"/>
    <col min="4678" max="4678" width="12.140625" bestFit="1" customWidth="1"/>
    <col min="4679" max="4679" width="4" bestFit="1" customWidth="1"/>
    <col min="4680" max="4680" width="12.140625" bestFit="1" customWidth="1"/>
    <col min="4681" max="4681" width="4" bestFit="1" customWidth="1"/>
    <col min="4682" max="4682" width="12.140625" bestFit="1" customWidth="1"/>
    <col min="4683" max="4683" width="4" bestFit="1" customWidth="1"/>
    <col min="4684" max="4684" width="12.140625" bestFit="1" customWidth="1"/>
    <col min="4685" max="4685" width="4" bestFit="1" customWidth="1"/>
    <col min="4686" max="4686" width="12.140625" bestFit="1" customWidth="1"/>
    <col min="4687" max="4687" width="4" bestFit="1" customWidth="1"/>
    <col min="4688" max="4688" width="12.140625" bestFit="1" customWidth="1"/>
    <col min="4689" max="4689" width="4" bestFit="1" customWidth="1"/>
    <col min="4690" max="4690" width="8.140625" bestFit="1" customWidth="1"/>
    <col min="4691" max="4691" width="4" bestFit="1" customWidth="1"/>
    <col min="4692" max="4692" width="12.140625" bestFit="1" customWidth="1"/>
    <col min="4693" max="4693" width="4" bestFit="1" customWidth="1"/>
    <col min="4865" max="4865" width="46.42578125" bestFit="1" customWidth="1"/>
    <col min="4866" max="4866" width="12.140625" bestFit="1" customWidth="1"/>
    <col min="4867" max="4867" width="4" bestFit="1" customWidth="1"/>
    <col min="4868" max="4868" width="12.140625" bestFit="1" customWidth="1"/>
    <col min="4869" max="4869" width="4" bestFit="1" customWidth="1"/>
    <col min="4870" max="4870" width="12.140625" bestFit="1" customWidth="1"/>
    <col min="4871" max="4871" width="4" bestFit="1" customWidth="1"/>
    <col min="4872" max="4872" width="12.140625" bestFit="1" customWidth="1"/>
    <col min="4873" max="4873" width="4" bestFit="1" customWidth="1"/>
    <col min="4874" max="4874" width="12.140625" bestFit="1" customWidth="1"/>
    <col min="4875" max="4875" width="4" bestFit="1" customWidth="1"/>
    <col min="4876" max="4876" width="12.140625" bestFit="1" customWidth="1"/>
    <col min="4877" max="4877" width="4" bestFit="1" customWidth="1"/>
    <col min="4878" max="4878" width="12.140625" bestFit="1" customWidth="1"/>
    <col min="4879" max="4879" width="4" bestFit="1" customWidth="1"/>
    <col min="4880" max="4880" width="12.140625" bestFit="1" customWidth="1"/>
    <col min="4881" max="4881" width="4" bestFit="1" customWidth="1"/>
    <col min="4882" max="4882" width="12.140625" bestFit="1" customWidth="1"/>
    <col min="4883" max="4883" width="4" bestFit="1" customWidth="1"/>
    <col min="4884" max="4884" width="12.140625" bestFit="1" customWidth="1"/>
    <col min="4885" max="4885" width="4" bestFit="1" customWidth="1"/>
    <col min="4886" max="4886" width="12.140625" bestFit="1" customWidth="1"/>
    <col min="4887" max="4887" width="4" bestFit="1" customWidth="1"/>
    <col min="4888" max="4888" width="12.140625" bestFit="1" customWidth="1"/>
    <col min="4889" max="4889" width="4" bestFit="1" customWidth="1"/>
    <col min="4890" max="4890" width="12.140625" bestFit="1" customWidth="1"/>
    <col min="4891" max="4891" width="4" bestFit="1" customWidth="1"/>
    <col min="4892" max="4892" width="12.140625" bestFit="1" customWidth="1"/>
    <col min="4893" max="4893" width="4" bestFit="1" customWidth="1"/>
    <col min="4894" max="4894" width="12.140625" bestFit="1" customWidth="1"/>
    <col min="4895" max="4895" width="4" bestFit="1" customWidth="1"/>
    <col min="4896" max="4896" width="10.140625" bestFit="1" customWidth="1"/>
    <col min="4897" max="4897" width="4" bestFit="1" customWidth="1"/>
    <col min="4898" max="4898" width="12.140625" bestFit="1" customWidth="1"/>
    <col min="4899" max="4899" width="4" bestFit="1" customWidth="1"/>
    <col min="4900" max="4900" width="12.140625" bestFit="1" customWidth="1"/>
    <col min="4901" max="4901" width="4" bestFit="1" customWidth="1"/>
    <col min="4902" max="4902" width="12.140625" bestFit="1" customWidth="1"/>
    <col min="4903" max="4903" width="4" bestFit="1" customWidth="1"/>
    <col min="4904" max="4904" width="12.140625" bestFit="1" customWidth="1"/>
    <col min="4905" max="4905" width="4" bestFit="1" customWidth="1"/>
    <col min="4906" max="4906" width="12.140625" bestFit="1" customWidth="1"/>
    <col min="4907" max="4907" width="4" bestFit="1" customWidth="1"/>
    <col min="4908" max="4908" width="12.140625" bestFit="1" customWidth="1"/>
    <col min="4909" max="4909" width="4" bestFit="1" customWidth="1"/>
    <col min="4910" max="4910" width="12.140625" bestFit="1" customWidth="1"/>
    <col min="4911" max="4911" width="4" bestFit="1" customWidth="1"/>
    <col min="4912" max="4912" width="11.140625" bestFit="1" customWidth="1"/>
    <col min="4913" max="4913" width="4" bestFit="1" customWidth="1"/>
    <col min="4914" max="4914" width="12.140625" bestFit="1" customWidth="1"/>
    <col min="4915" max="4915" width="4" bestFit="1" customWidth="1"/>
    <col min="4916" max="4916" width="12.140625" bestFit="1" customWidth="1"/>
    <col min="4917" max="4917" width="4" bestFit="1" customWidth="1"/>
    <col min="4918" max="4918" width="9.140625" bestFit="1" customWidth="1"/>
    <col min="4919" max="4919" width="4" bestFit="1" customWidth="1"/>
    <col min="4920" max="4920" width="12.140625" bestFit="1" customWidth="1"/>
    <col min="4921" max="4921" width="4" bestFit="1" customWidth="1"/>
    <col min="4922" max="4922" width="12.140625" bestFit="1" customWidth="1"/>
    <col min="4923" max="4923" width="4" bestFit="1" customWidth="1"/>
    <col min="4924" max="4924" width="12.140625" bestFit="1" customWidth="1"/>
    <col min="4925" max="4925" width="4" bestFit="1" customWidth="1"/>
    <col min="4926" max="4926" width="12.140625" bestFit="1" customWidth="1"/>
    <col min="4927" max="4927" width="4" bestFit="1" customWidth="1"/>
    <col min="4928" max="4928" width="12.140625" bestFit="1" customWidth="1"/>
    <col min="4929" max="4929" width="4" bestFit="1" customWidth="1"/>
    <col min="4930" max="4930" width="12.140625" bestFit="1" customWidth="1"/>
    <col min="4931" max="4931" width="4" bestFit="1" customWidth="1"/>
    <col min="4932" max="4932" width="12.140625" bestFit="1" customWidth="1"/>
    <col min="4933" max="4933" width="4" bestFit="1" customWidth="1"/>
    <col min="4934" max="4934" width="12.140625" bestFit="1" customWidth="1"/>
    <col min="4935" max="4935" width="4" bestFit="1" customWidth="1"/>
    <col min="4936" max="4936" width="12.140625" bestFit="1" customWidth="1"/>
    <col min="4937" max="4937" width="4" bestFit="1" customWidth="1"/>
    <col min="4938" max="4938" width="12.140625" bestFit="1" customWidth="1"/>
    <col min="4939" max="4939" width="4" bestFit="1" customWidth="1"/>
    <col min="4940" max="4940" width="12.140625" bestFit="1" customWidth="1"/>
    <col min="4941" max="4941" width="4" bestFit="1" customWidth="1"/>
    <col min="4942" max="4942" width="12.140625" bestFit="1" customWidth="1"/>
    <col min="4943" max="4943" width="4" bestFit="1" customWidth="1"/>
    <col min="4944" max="4944" width="12.140625" bestFit="1" customWidth="1"/>
    <col min="4945" max="4945" width="4" bestFit="1" customWidth="1"/>
    <col min="4946" max="4946" width="8.140625" bestFit="1" customWidth="1"/>
    <col min="4947" max="4947" width="4" bestFit="1" customWidth="1"/>
    <col min="4948" max="4948" width="12.140625" bestFit="1" customWidth="1"/>
    <col min="4949" max="4949" width="4" bestFit="1" customWidth="1"/>
    <col min="5121" max="5121" width="46.42578125" bestFit="1" customWidth="1"/>
    <col min="5122" max="5122" width="12.140625" bestFit="1" customWidth="1"/>
    <col min="5123" max="5123" width="4" bestFit="1" customWidth="1"/>
    <col min="5124" max="5124" width="12.140625" bestFit="1" customWidth="1"/>
    <col min="5125" max="5125" width="4" bestFit="1" customWidth="1"/>
    <col min="5126" max="5126" width="12.140625" bestFit="1" customWidth="1"/>
    <col min="5127" max="5127" width="4" bestFit="1" customWidth="1"/>
    <col min="5128" max="5128" width="12.140625" bestFit="1" customWidth="1"/>
    <col min="5129" max="5129" width="4" bestFit="1" customWidth="1"/>
    <col min="5130" max="5130" width="12.140625" bestFit="1" customWidth="1"/>
    <col min="5131" max="5131" width="4" bestFit="1" customWidth="1"/>
    <col min="5132" max="5132" width="12.140625" bestFit="1" customWidth="1"/>
    <col min="5133" max="5133" width="4" bestFit="1" customWidth="1"/>
    <col min="5134" max="5134" width="12.140625" bestFit="1" customWidth="1"/>
    <col min="5135" max="5135" width="4" bestFit="1" customWidth="1"/>
    <col min="5136" max="5136" width="12.140625" bestFit="1" customWidth="1"/>
    <col min="5137" max="5137" width="4" bestFit="1" customWidth="1"/>
    <col min="5138" max="5138" width="12.140625" bestFit="1" customWidth="1"/>
    <col min="5139" max="5139" width="4" bestFit="1" customWidth="1"/>
    <col min="5140" max="5140" width="12.140625" bestFit="1" customWidth="1"/>
    <col min="5141" max="5141" width="4" bestFit="1" customWidth="1"/>
    <col min="5142" max="5142" width="12.140625" bestFit="1" customWidth="1"/>
    <col min="5143" max="5143" width="4" bestFit="1" customWidth="1"/>
    <col min="5144" max="5144" width="12.140625" bestFit="1" customWidth="1"/>
    <col min="5145" max="5145" width="4" bestFit="1" customWidth="1"/>
    <col min="5146" max="5146" width="12.140625" bestFit="1" customWidth="1"/>
    <col min="5147" max="5147" width="4" bestFit="1" customWidth="1"/>
    <col min="5148" max="5148" width="12.140625" bestFit="1" customWidth="1"/>
    <col min="5149" max="5149" width="4" bestFit="1" customWidth="1"/>
    <col min="5150" max="5150" width="12.140625" bestFit="1" customWidth="1"/>
    <col min="5151" max="5151" width="4" bestFit="1" customWidth="1"/>
    <col min="5152" max="5152" width="10.140625" bestFit="1" customWidth="1"/>
    <col min="5153" max="5153" width="4" bestFit="1" customWidth="1"/>
    <col min="5154" max="5154" width="12.140625" bestFit="1" customWidth="1"/>
    <col min="5155" max="5155" width="4" bestFit="1" customWidth="1"/>
    <col min="5156" max="5156" width="12.140625" bestFit="1" customWidth="1"/>
    <col min="5157" max="5157" width="4" bestFit="1" customWidth="1"/>
    <col min="5158" max="5158" width="12.140625" bestFit="1" customWidth="1"/>
    <col min="5159" max="5159" width="4" bestFit="1" customWidth="1"/>
    <col min="5160" max="5160" width="12.140625" bestFit="1" customWidth="1"/>
    <col min="5161" max="5161" width="4" bestFit="1" customWidth="1"/>
    <col min="5162" max="5162" width="12.140625" bestFit="1" customWidth="1"/>
    <col min="5163" max="5163" width="4" bestFit="1" customWidth="1"/>
    <col min="5164" max="5164" width="12.140625" bestFit="1" customWidth="1"/>
    <col min="5165" max="5165" width="4" bestFit="1" customWidth="1"/>
    <col min="5166" max="5166" width="12.140625" bestFit="1" customWidth="1"/>
    <col min="5167" max="5167" width="4" bestFit="1" customWidth="1"/>
    <col min="5168" max="5168" width="11.140625" bestFit="1" customWidth="1"/>
    <col min="5169" max="5169" width="4" bestFit="1" customWidth="1"/>
    <col min="5170" max="5170" width="12.140625" bestFit="1" customWidth="1"/>
    <col min="5171" max="5171" width="4" bestFit="1" customWidth="1"/>
    <col min="5172" max="5172" width="12.140625" bestFit="1" customWidth="1"/>
    <col min="5173" max="5173" width="4" bestFit="1" customWidth="1"/>
    <col min="5174" max="5174" width="9.140625" bestFit="1" customWidth="1"/>
    <col min="5175" max="5175" width="4" bestFit="1" customWidth="1"/>
    <col min="5176" max="5176" width="12.140625" bestFit="1" customWidth="1"/>
    <col min="5177" max="5177" width="4" bestFit="1" customWidth="1"/>
    <col min="5178" max="5178" width="12.140625" bestFit="1" customWidth="1"/>
    <col min="5179" max="5179" width="4" bestFit="1" customWidth="1"/>
    <col min="5180" max="5180" width="12.140625" bestFit="1" customWidth="1"/>
    <col min="5181" max="5181" width="4" bestFit="1" customWidth="1"/>
    <col min="5182" max="5182" width="12.140625" bestFit="1" customWidth="1"/>
    <col min="5183" max="5183" width="4" bestFit="1" customWidth="1"/>
    <col min="5184" max="5184" width="12.140625" bestFit="1" customWidth="1"/>
    <col min="5185" max="5185" width="4" bestFit="1" customWidth="1"/>
    <col min="5186" max="5186" width="12.140625" bestFit="1" customWidth="1"/>
    <col min="5187" max="5187" width="4" bestFit="1" customWidth="1"/>
    <col min="5188" max="5188" width="12.140625" bestFit="1" customWidth="1"/>
    <col min="5189" max="5189" width="4" bestFit="1" customWidth="1"/>
    <col min="5190" max="5190" width="12.140625" bestFit="1" customWidth="1"/>
    <col min="5191" max="5191" width="4" bestFit="1" customWidth="1"/>
    <col min="5192" max="5192" width="12.140625" bestFit="1" customWidth="1"/>
    <col min="5193" max="5193" width="4" bestFit="1" customWidth="1"/>
    <col min="5194" max="5194" width="12.140625" bestFit="1" customWidth="1"/>
    <col min="5195" max="5195" width="4" bestFit="1" customWidth="1"/>
    <col min="5196" max="5196" width="12.140625" bestFit="1" customWidth="1"/>
    <col min="5197" max="5197" width="4" bestFit="1" customWidth="1"/>
    <col min="5198" max="5198" width="12.140625" bestFit="1" customWidth="1"/>
    <col min="5199" max="5199" width="4" bestFit="1" customWidth="1"/>
    <col min="5200" max="5200" width="12.140625" bestFit="1" customWidth="1"/>
    <col min="5201" max="5201" width="4" bestFit="1" customWidth="1"/>
    <col min="5202" max="5202" width="8.140625" bestFit="1" customWidth="1"/>
    <col min="5203" max="5203" width="4" bestFit="1" customWidth="1"/>
    <col min="5204" max="5204" width="12.140625" bestFit="1" customWidth="1"/>
    <col min="5205" max="5205" width="4" bestFit="1" customWidth="1"/>
    <col min="5377" max="5377" width="46.42578125" bestFit="1" customWidth="1"/>
    <col min="5378" max="5378" width="12.140625" bestFit="1" customWidth="1"/>
    <col min="5379" max="5379" width="4" bestFit="1" customWidth="1"/>
    <col min="5380" max="5380" width="12.140625" bestFit="1" customWidth="1"/>
    <col min="5381" max="5381" width="4" bestFit="1" customWidth="1"/>
    <col min="5382" max="5382" width="12.140625" bestFit="1" customWidth="1"/>
    <col min="5383" max="5383" width="4" bestFit="1" customWidth="1"/>
    <col min="5384" max="5384" width="12.140625" bestFit="1" customWidth="1"/>
    <col min="5385" max="5385" width="4" bestFit="1" customWidth="1"/>
    <col min="5386" max="5386" width="12.140625" bestFit="1" customWidth="1"/>
    <col min="5387" max="5387" width="4" bestFit="1" customWidth="1"/>
    <col min="5388" max="5388" width="12.140625" bestFit="1" customWidth="1"/>
    <col min="5389" max="5389" width="4" bestFit="1" customWidth="1"/>
    <col min="5390" max="5390" width="12.140625" bestFit="1" customWidth="1"/>
    <col min="5391" max="5391" width="4" bestFit="1" customWidth="1"/>
    <col min="5392" max="5392" width="12.140625" bestFit="1" customWidth="1"/>
    <col min="5393" max="5393" width="4" bestFit="1" customWidth="1"/>
    <col min="5394" max="5394" width="12.140625" bestFit="1" customWidth="1"/>
    <col min="5395" max="5395" width="4" bestFit="1" customWidth="1"/>
    <col min="5396" max="5396" width="12.140625" bestFit="1" customWidth="1"/>
    <col min="5397" max="5397" width="4" bestFit="1" customWidth="1"/>
    <col min="5398" max="5398" width="12.140625" bestFit="1" customWidth="1"/>
    <col min="5399" max="5399" width="4" bestFit="1" customWidth="1"/>
    <col min="5400" max="5400" width="12.140625" bestFit="1" customWidth="1"/>
    <col min="5401" max="5401" width="4" bestFit="1" customWidth="1"/>
    <col min="5402" max="5402" width="12.140625" bestFit="1" customWidth="1"/>
    <col min="5403" max="5403" width="4" bestFit="1" customWidth="1"/>
    <col min="5404" max="5404" width="12.140625" bestFit="1" customWidth="1"/>
    <col min="5405" max="5405" width="4" bestFit="1" customWidth="1"/>
    <col min="5406" max="5406" width="12.140625" bestFit="1" customWidth="1"/>
    <col min="5407" max="5407" width="4" bestFit="1" customWidth="1"/>
    <col min="5408" max="5408" width="10.140625" bestFit="1" customWidth="1"/>
    <col min="5409" max="5409" width="4" bestFit="1" customWidth="1"/>
    <col min="5410" max="5410" width="12.140625" bestFit="1" customWidth="1"/>
    <col min="5411" max="5411" width="4" bestFit="1" customWidth="1"/>
    <col min="5412" max="5412" width="12.140625" bestFit="1" customWidth="1"/>
    <col min="5413" max="5413" width="4" bestFit="1" customWidth="1"/>
    <col min="5414" max="5414" width="12.140625" bestFit="1" customWidth="1"/>
    <col min="5415" max="5415" width="4" bestFit="1" customWidth="1"/>
    <col min="5416" max="5416" width="12.140625" bestFit="1" customWidth="1"/>
    <col min="5417" max="5417" width="4" bestFit="1" customWidth="1"/>
    <col min="5418" max="5418" width="12.140625" bestFit="1" customWidth="1"/>
    <col min="5419" max="5419" width="4" bestFit="1" customWidth="1"/>
    <col min="5420" max="5420" width="12.140625" bestFit="1" customWidth="1"/>
    <col min="5421" max="5421" width="4" bestFit="1" customWidth="1"/>
    <col min="5422" max="5422" width="12.140625" bestFit="1" customWidth="1"/>
    <col min="5423" max="5423" width="4" bestFit="1" customWidth="1"/>
    <col min="5424" max="5424" width="11.140625" bestFit="1" customWidth="1"/>
    <col min="5425" max="5425" width="4" bestFit="1" customWidth="1"/>
    <col min="5426" max="5426" width="12.140625" bestFit="1" customWidth="1"/>
    <col min="5427" max="5427" width="4" bestFit="1" customWidth="1"/>
    <col min="5428" max="5428" width="12.140625" bestFit="1" customWidth="1"/>
    <col min="5429" max="5429" width="4" bestFit="1" customWidth="1"/>
    <col min="5430" max="5430" width="9.140625" bestFit="1" customWidth="1"/>
    <col min="5431" max="5431" width="4" bestFit="1" customWidth="1"/>
    <col min="5432" max="5432" width="12.140625" bestFit="1" customWidth="1"/>
    <col min="5433" max="5433" width="4" bestFit="1" customWidth="1"/>
    <col min="5434" max="5434" width="12.140625" bestFit="1" customWidth="1"/>
    <col min="5435" max="5435" width="4" bestFit="1" customWidth="1"/>
    <col min="5436" max="5436" width="12.140625" bestFit="1" customWidth="1"/>
    <col min="5437" max="5437" width="4" bestFit="1" customWidth="1"/>
    <col min="5438" max="5438" width="12.140625" bestFit="1" customWidth="1"/>
    <col min="5439" max="5439" width="4" bestFit="1" customWidth="1"/>
    <col min="5440" max="5440" width="12.140625" bestFit="1" customWidth="1"/>
    <col min="5441" max="5441" width="4" bestFit="1" customWidth="1"/>
    <col min="5442" max="5442" width="12.140625" bestFit="1" customWidth="1"/>
    <col min="5443" max="5443" width="4" bestFit="1" customWidth="1"/>
    <col min="5444" max="5444" width="12.140625" bestFit="1" customWidth="1"/>
    <col min="5445" max="5445" width="4" bestFit="1" customWidth="1"/>
    <col min="5446" max="5446" width="12.140625" bestFit="1" customWidth="1"/>
    <col min="5447" max="5447" width="4" bestFit="1" customWidth="1"/>
    <col min="5448" max="5448" width="12.140625" bestFit="1" customWidth="1"/>
    <col min="5449" max="5449" width="4" bestFit="1" customWidth="1"/>
    <col min="5450" max="5450" width="12.140625" bestFit="1" customWidth="1"/>
    <col min="5451" max="5451" width="4" bestFit="1" customWidth="1"/>
    <col min="5452" max="5452" width="12.140625" bestFit="1" customWidth="1"/>
    <col min="5453" max="5453" width="4" bestFit="1" customWidth="1"/>
    <col min="5454" max="5454" width="12.140625" bestFit="1" customWidth="1"/>
    <col min="5455" max="5455" width="4" bestFit="1" customWidth="1"/>
    <col min="5456" max="5456" width="12.140625" bestFit="1" customWidth="1"/>
    <col min="5457" max="5457" width="4" bestFit="1" customWidth="1"/>
    <col min="5458" max="5458" width="8.140625" bestFit="1" customWidth="1"/>
    <col min="5459" max="5459" width="4" bestFit="1" customWidth="1"/>
    <col min="5460" max="5460" width="12.140625" bestFit="1" customWidth="1"/>
    <col min="5461" max="5461" width="4" bestFit="1" customWidth="1"/>
    <col min="5633" max="5633" width="46.42578125" bestFit="1" customWidth="1"/>
    <col min="5634" max="5634" width="12.140625" bestFit="1" customWidth="1"/>
    <col min="5635" max="5635" width="4" bestFit="1" customWidth="1"/>
    <col min="5636" max="5636" width="12.140625" bestFit="1" customWidth="1"/>
    <col min="5637" max="5637" width="4" bestFit="1" customWidth="1"/>
    <col min="5638" max="5638" width="12.140625" bestFit="1" customWidth="1"/>
    <col min="5639" max="5639" width="4" bestFit="1" customWidth="1"/>
    <col min="5640" max="5640" width="12.140625" bestFit="1" customWidth="1"/>
    <col min="5641" max="5641" width="4" bestFit="1" customWidth="1"/>
    <col min="5642" max="5642" width="12.140625" bestFit="1" customWidth="1"/>
    <col min="5643" max="5643" width="4" bestFit="1" customWidth="1"/>
    <col min="5644" max="5644" width="12.140625" bestFit="1" customWidth="1"/>
    <col min="5645" max="5645" width="4" bestFit="1" customWidth="1"/>
    <col min="5646" max="5646" width="12.140625" bestFit="1" customWidth="1"/>
    <col min="5647" max="5647" width="4" bestFit="1" customWidth="1"/>
    <col min="5648" max="5648" width="12.140625" bestFit="1" customWidth="1"/>
    <col min="5649" max="5649" width="4" bestFit="1" customWidth="1"/>
    <col min="5650" max="5650" width="12.140625" bestFit="1" customWidth="1"/>
    <col min="5651" max="5651" width="4" bestFit="1" customWidth="1"/>
    <col min="5652" max="5652" width="12.140625" bestFit="1" customWidth="1"/>
    <col min="5653" max="5653" width="4" bestFit="1" customWidth="1"/>
    <col min="5654" max="5654" width="12.140625" bestFit="1" customWidth="1"/>
    <col min="5655" max="5655" width="4" bestFit="1" customWidth="1"/>
    <col min="5656" max="5656" width="12.140625" bestFit="1" customWidth="1"/>
    <col min="5657" max="5657" width="4" bestFit="1" customWidth="1"/>
    <col min="5658" max="5658" width="12.140625" bestFit="1" customWidth="1"/>
    <col min="5659" max="5659" width="4" bestFit="1" customWidth="1"/>
    <col min="5660" max="5660" width="12.140625" bestFit="1" customWidth="1"/>
    <col min="5661" max="5661" width="4" bestFit="1" customWidth="1"/>
    <col min="5662" max="5662" width="12.140625" bestFit="1" customWidth="1"/>
    <col min="5663" max="5663" width="4" bestFit="1" customWidth="1"/>
    <col min="5664" max="5664" width="10.140625" bestFit="1" customWidth="1"/>
    <col min="5665" max="5665" width="4" bestFit="1" customWidth="1"/>
    <col min="5666" max="5666" width="12.140625" bestFit="1" customWidth="1"/>
    <col min="5667" max="5667" width="4" bestFit="1" customWidth="1"/>
    <col min="5668" max="5668" width="12.140625" bestFit="1" customWidth="1"/>
    <col min="5669" max="5669" width="4" bestFit="1" customWidth="1"/>
    <col min="5670" max="5670" width="12.140625" bestFit="1" customWidth="1"/>
    <col min="5671" max="5671" width="4" bestFit="1" customWidth="1"/>
    <col min="5672" max="5672" width="12.140625" bestFit="1" customWidth="1"/>
    <col min="5673" max="5673" width="4" bestFit="1" customWidth="1"/>
    <col min="5674" max="5674" width="12.140625" bestFit="1" customWidth="1"/>
    <col min="5675" max="5675" width="4" bestFit="1" customWidth="1"/>
    <col min="5676" max="5676" width="12.140625" bestFit="1" customWidth="1"/>
    <col min="5677" max="5677" width="4" bestFit="1" customWidth="1"/>
    <col min="5678" max="5678" width="12.140625" bestFit="1" customWidth="1"/>
    <col min="5679" max="5679" width="4" bestFit="1" customWidth="1"/>
    <col min="5680" max="5680" width="11.140625" bestFit="1" customWidth="1"/>
    <col min="5681" max="5681" width="4" bestFit="1" customWidth="1"/>
    <col min="5682" max="5682" width="12.140625" bestFit="1" customWidth="1"/>
    <col min="5683" max="5683" width="4" bestFit="1" customWidth="1"/>
    <col min="5684" max="5684" width="12.140625" bestFit="1" customWidth="1"/>
    <col min="5685" max="5685" width="4" bestFit="1" customWidth="1"/>
    <col min="5686" max="5686" width="9.140625" bestFit="1" customWidth="1"/>
    <col min="5687" max="5687" width="4" bestFit="1" customWidth="1"/>
    <col min="5688" max="5688" width="12.140625" bestFit="1" customWidth="1"/>
    <col min="5689" max="5689" width="4" bestFit="1" customWidth="1"/>
    <col min="5690" max="5690" width="12.140625" bestFit="1" customWidth="1"/>
    <col min="5691" max="5691" width="4" bestFit="1" customWidth="1"/>
    <col min="5692" max="5692" width="12.140625" bestFit="1" customWidth="1"/>
    <col min="5693" max="5693" width="4" bestFit="1" customWidth="1"/>
    <col min="5694" max="5694" width="12.140625" bestFit="1" customWidth="1"/>
    <col min="5695" max="5695" width="4" bestFit="1" customWidth="1"/>
    <col min="5696" max="5696" width="12.140625" bestFit="1" customWidth="1"/>
    <col min="5697" max="5697" width="4" bestFit="1" customWidth="1"/>
    <col min="5698" max="5698" width="12.140625" bestFit="1" customWidth="1"/>
    <col min="5699" max="5699" width="4" bestFit="1" customWidth="1"/>
    <col min="5700" max="5700" width="12.140625" bestFit="1" customWidth="1"/>
    <col min="5701" max="5701" width="4" bestFit="1" customWidth="1"/>
    <col min="5702" max="5702" width="12.140625" bestFit="1" customWidth="1"/>
    <col min="5703" max="5703" width="4" bestFit="1" customWidth="1"/>
    <col min="5704" max="5704" width="12.140625" bestFit="1" customWidth="1"/>
    <col min="5705" max="5705" width="4" bestFit="1" customWidth="1"/>
    <col min="5706" max="5706" width="12.140625" bestFit="1" customWidth="1"/>
    <col min="5707" max="5707" width="4" bestFit="1" customWidth="1"/>
    <col min="5708" max="5708" width="12.140625" bestFit="1" customWidth="1"/>
    <col min="5709" max="5709" width="4" bestFit="1" customWidth="1"/>
    <col min="5710" max="5710" width="12.140625" bestFit="1" customWidth="1"/>
    <col min="5711" max="5711" width="4" bestFit="1" customWidth="1"/>
    <col min="5712" max="5712" width="12.140625" bestFit="1" customWidth="1"/>
    <col min="5713" max="5713" width="4" bestFit="1" customWidth="1"/>
    <col min="5714" max="5714" width="8.140625" bestFit="1" customWidth="1"/>
    <col min="5715" max="5715" width="4" bestFit="1" customWidth="1"/>
    <col min="5716" max="5716" width="12.140625" bestFit="1" customWidth="1"/>
    <col min="5717" max="5717" width="4" bestFit="1" customWidth="1"/>
    <col min="5889" max="5889" width="46.42578125" bestFit="1" customWidth="1"/>
    <col min="5890" max="5890" width="12.140625" bestFit="1" customWidth="1"/>
    <col min="5891" max="5891" width="4" bestFit="1" customWidth="1"/>
    <col min="5892" max="5892" width="12.140625" bestFit="1" customWidth="1"/>
    <col min="5893" max="5893" width="4" bestFit="1" customWidth="1"/>
    <col min="5894" max="5894" width="12.140625" bestFit="1" customWidth="1"/>
    <col min="5895" max="5895" width="4" bestFit="1" customWidth="1"/>
    <col min="5896" max="5896" width="12.140625" bestFit="1" customWidth="1"/>
    <col min="5897" max="5897" width="4" bestFit="1" customWidth="1"/>
    <col min="5898" max="5898" width="12.140625" bestFit="1" customWidth="1"/>
    <col min="5899" max="5899" width="4" bestFit="1" customWidth="1"/>
    <col min="5900" max="5900" width="12.140625" bestFit="1" customWidth="1"/>
    <col min="5901" max="5901" width="4" bestFit="1" customWidth="1"/>
    <col min="5902" max="5902" width="12.140625" bestFit="1" customWidth="1"/>
    <col min="5903" max="5903" width="4" bestFit="1" customWidth="1"/>
    <col min="5904" max="5904" width="12.140625" bestFit="1" customWidth="1"/>
    <col min="5905" max="5905" width="4" bestFit="1" customWidth="1"/>
    <col min="5906" max="5906" width="12.140625" bestFit="1" customWidth="1"/>
    <col min="5907" max="5907" width="4" bestFit="1" customWidth="1"/>
    <col min="5908" max="5908" width="12.140625" bestFit="1" customWidth="1"/>
    <col min="5909" max="5909" width="4" bestFit="1" customWidth="1"/>
    <col min="5910" max="5910" width="12.140625" bestFit="1" customWidth="1"/>
    <col min="5911" max="5911" width="4" bestFit="1" customWidth="1"/>
    <col min="5912" max="5912" width="12.140625" bestFit="1" customWidth="1"/>
    <col min="5913" max="5913" width="4" bestFit="1" customWidth="1"/>
    <col min="5914" max="5914" width="12.140625" bestFit="1" customWidth="1"/>
    <col min="5915" max="5915" width="4" bestFit="1" customWidth="1"/>
    <col min="5916" max="5916" width="12.140625" bestFit="1" customWidth="1"/>
    <col min="5917" max="5917" width="4" bestFit="1" customWidth="1"/>
    <col min="5918" max="5918" width="12.140625" bestFit="1" customWidth="1"/>
    <col min="5919" max="5919" width="4" bestFit="1" customWidth="1"/>
    <col min="5920" max="5920" width="10.140625" bestFit="1" customWidth="1"/>
    <col min="5921" max="5921" width="4" bestFit="1" customWidth="1"/>
    <col min="5922" max="5922" width="12.140625" bestFit="1" customWidth="1"/>
    <col min="5923" max="5923" width="4" bestFit="1" customWidth="1"/>
    <col min="5924" max="5924" width="12.140625" bestFit="1" customWidth="1"/>
    <col min="5925" max="5925" width="4" bestFit="1" customWidth="1"/>
    <col min="5926" max="5926" width="12.140625" bestFit="1" customWidth="1"/>
    <col min="5927" max="5927" width="4" bestFit="1" customWidth="1"/>
    <col min="5928" max="5928" width="12.140625" bestFit="1" customWidth="1"/>
    <col min="5929" max="5929" width="4" bestFit="1" customWidth="1"/>
    <col min="5930" max="5930" width="12.140625" bestFit="1" customWidth="1"/>
    <col min="5931" max="5931" width="4" bestFit="1" customWidth="1"/>
    <col min="5932" max="5932" width="12.140625" bestFit="1" customWidth="1"/>
    <col min="5933" max="5933" width="4" bestFit="1" customWidth="1"/>
    <col min="5934" max="5934" width="12.140625" bestFit="1" customWidth="1"/>
    <col min="5935" max="5935" width="4" bestFit="1" customWidth="1"/>
    <col min="5936" max="5936" width="11.140625" bestFit="1" customWidth="1"/>
    <col min="5937" max="5937" width="4" bestFit="1" customWidth="1"/>
    <col min="5938" max="5938" width="12.140625" bestFit="1" customWidth="1"/>
    <col min="5939" max="5939" width="4" bestFit="1" customWidth="1"/>
    <col min="5940" max="5940" width="12.140625" bestFit="1" customWidth="1"/>
    <col min="5941" max="5941" width="4" bestFit="1" customWidth="1"/>
    <col min="5942" max="5942" width="9.140625" bestFit="1" customWidth="1"/>
    <col min="5943" max="5943" width="4" bestFit="1" customWidth="1"/>
    <col min="5944" max="5944" width="12.140625" bestFit="1" customWidth="1"/>
    <col min="5945" max="5945" width="4" bestFit="1" customWidth="1"/>
    <col min="5946" max="5946" width="12.140625" bestFit="1" customWidth="1"/>
    <col min="5947" max="5947" width="4" bestFit="1" customWidth="1"/>
    <col min="5948" max="5948" width="12.140625" bestFit="1" customWidth="1"/>
    <col min="5949" max="5949" width="4" bestFit="1" customWidth="1"/>
    <col min="5950" max="5950" width="12.140625" bestFit="1" customWidth="1"/>
    <col min="5951" max="5951" width="4" bestFit="1" customWidth="1"/>
    <col min="5952" max="5952" width="12.140625" bestFit="1" customWidth="1"/>
    <col min="5953" max="5953" width="4" bestFit="1" customWidth="1"/>
    <col min="5954" max="5954" width="12.140625" bestFit="1" customWidth="1"/>
    <col min="5955" max="5955" width="4" bestFit="1" customWidth="1"/>
    <col min="5956" max="5956" width="12.140625" bestFit="1" customWidth="1"/>
    <col min="5957" max="5957" width="4" bestFit="1" customWidth="1"/>
    <col min="5958" max="5958" width="12.140625" bestFit="1" customWidth="1"/>
    <col min="5959" max="5959" width="4" bestFit="1" customWidth="1"/>
    <col min="5960" max="5960" width="12.140625" bestFit="1" customWidth="1"/>
    <col min="5961" max="5961" width="4" bestFit="1" customWidth="1"/>
    <col min="5962" max="5962" width="12.140625" bestFit="1" customWidth="1"/>
    <col min="5963" max="5963" width="4" bestFit="1" customWidth="1"/>
    <col min="5964" max="5964" width="12.140625" bestFit="1" customWidth="1"/>
    <col min="5965" max="5965" width="4" bestFit="1" customWidth="1"/>
    <col min="5966" max="5966" width="12.140625" bestFit="1" customWidth="1"/>
    <col min="5967" max="5967" width="4" bestFit="1" customWidth="1"/>
    <col min="5968" max="5968" width="12.140625" bestFit="1" customWidth="1"/>
    <col min="5969" max="5969" width="4" bestFit="1" customWidth="1"/>
    <col min="5970" max="5970" width="8.140625" bestFit="1" customWidth="1"/>
    <col min="5971" max="5971" width="4" bestFit="1" customWidth="1"/>
    <col min="5972" max="5972" width="12.140625" bestFit="1" customWidth="1"/>
    <col min="5973" max="5973" width="4" bestFit="1" customWidth="1"/>
    <col min="6145" max="6145" width="46.42578125" bestFit="1" customWidth="1"/>
    <col min="6146" max="6146" width="12.140625" bestFit="1" customWidth="1"/>
    <col min="6147" max="6147" width="4" bestFit="1" customWidth="1"/>
    <col min="6148" max="6148" width="12.140625" bestFit="1" customWidth="1"/>
    <col min="6149" max="6149" width="4" bestFit="1" customWidth="1"/>
    <col min="6150" max="6150" width="12.140625" bestFit="1" customWidth="1"/>
    <col min="6151" max="6151" width="4" bestFit="1" customWidth="1"/>
    <col min="6152" max="6152" width="12.140625" bestFit="1" customWidth="1"/>
    <col min="6153" max="6153" width="4" bestFit="1" customWidth="1"/>
    <col min="6154" max="6154" width="12.140625" bestFit="1" customWidth="1"/>
    <col min="6155" max="6155" width="4" bestFit="1" customWidth="1"/>
    <col min="6156" max="6156" width="12.140625" bestFit="1" customWidth="1"/>
    <col min="6157" max="6157" width="4" bestFit="1" customWidth="1"/>
    <col min="6158" max="6158" width="12.140625" bestFit="1" customWidth="1"/>
    <col min="6159" max="6159" width="4" bestFit="1" customWidth="1"/>
    <col min="6160" max="6160" width="12.140625" bestFit="1" customWidth="1"/>
    <col min="6161" max="6161" width="4" bestFit="1" customWidth="1"/>
    <col min="6162" max="6162" width="12.140625" bestFit="1" customWidth="1"/>
    <col min="6163" max="6163" width="4" bestFit="1" customWidth="1"/>
    <col min="6164" max="6164" width="12.140625" bestFit="1" customWidth="1"/>
    <col min="6165" max="6165" width="4" bestFit="1" customWidth="1"/>
    <col min="6166" max="6166" width="12.140625" bestFit="1" customWidth="1"/>
    <col min="6167" max="6167" width="4" bestFit="1" customWidth="1"/>
    <col min="6168" max="6168" width="12.140625" bestFit="1" customWidth="1"/>
    <col min="6169" max="6169" width="4" bestFit="1" customWidth="1"/>
    <col min="6170" max="6170" width="12.140625" bestFit="1" customWidth="1"/>
    <col min="6171" max="6171" width="4" bestFit="1" customWidth="1"/>
    <col min="6172" max="6172" width="12.140625" bestFit="1" customWidth="1"/>
    <col min="6173" max="6173" width="4" bestFit="1" customWidth="1"/>
    <col min="6174" max="6174" width="12.140625" bestFit="1" customWidth="1"/>
    <col min="6175" max="6175" width="4" bestFit="1" customWidth="1"/>
    <col min="6176" max="6176" width="10.140625" bestFit="1" customWidth="1"/>
    <col min="6177" max="6177" width="4" bestFit="1" customWidth="1"/>
    <col min="6178" max="6178" width="12.140625" bestFit="1" customWidth="1"/>
    <col min="6179" max="6179" width="4" bestFit="1" customWidth="1"/>
    <col min="6180" max="6180" width="12.140625" bestFit="1" customWidth="1"/>
    <col min="6181" max="6181" width="4" bestFit="1" customWidth="1"/>
    <col min="6182" max="6182" width="12.140625" bestFit="1" customWidth="1"/>
    <col min="6183" max="6183" width="4" bestFit="1" customWidth="1"/>
    <col min="6184" max="6184" width="12.140625" bestFit="1" customWidth="1"/>
    <col min="6185" max="6185" width="4" bestFit="1" customWidth="1"/>
    <col min="6186" max="6186" width="12.140625" bestFit="1" customWidth="1"/>
    <col min="6187" max="6187" width="4" bestFit="1" customWidth="1"/>
    <col min="6188" max="6188" width="12.140625" bestFit="1" customWidth="1"/>
    <col min="6189" max="6189" width="4" bestFit="1" customWidth="1"/>
    <col min="6190" max="6190" width="12.140625" bestFit="1" customWidth="1"/>
    <col min="6191" max="6191" width="4" bestFit="1" customWidth="1"/>
    <col min="6192" max="6192" width="11.140625" bestFit="1" customWidth="1"/>
    <col min="6193" max="6193" width="4" bestFit="1" customWidth="1"/>
    <col min="6194" max="6194" width="12.140625" bestFit="1" customWidth="1"/>
    <col min="6195" max="6195" width="4" bestFit="1" customWidth="1"/>
    <col min="6196" max="6196" width="12.140625" bestFit="1" customWidth="1"/>
    <col min="6197" max="6197" width="4" bestFit="1" customWidth="1"/>
    <col min="6198" max="6198" width="9.140625" bestFit="1" customWidth="1"/>
    <col min="6199" max="6199" width="4" bestFit="1" customWidth="1"/>
    <col min="6200" max="6200" width="12.140625" bestFit="1" customWidth="1"/>
    <col min="6201" max="6201" width="4" bestFit="1" customWidth="1"/>
    <col min="6202" max="6202" width="12.140625" bestFit="1" customWidth="1"/>
    <col min="6203" max="6203" width="4" bestFit="1" customWidth="1"/>
    <col min="6204" max="6204" width="12.140625" bestFit="1" customWidth="1"/>
    <col min="6205" max="6205" width="4" bestFit="1" customWidth="1"/>
    <col min="6206" max="6206" width="12.140625" bestFit="1" customWidth="1"/>
    <col min="6207" max="6207" width="4" bestFit="1" customWidth="1"/>
    <col min="6208" max="6208" width="12.140625" bestFit="1" customWidth="1"/>
    <col min="6209" max="6209" width="4" bestFit="1" customWidth="1"/>
    <col min="6210" max="6210" width="12.140625" bestFit="1" customWidth="1"/>
    <col min="6211" max="6211" width="4" bestFit="1" customWidth="1"/>
    <col min="6212" max="6212" width="12.140625" bestFit="1" customWidth="1"/>
    <col min="6213" max="6213" width="4" bestFit="1" customWidth="1"/>
    <col min="6214" max="6214" width="12.140625" bestFit="1" customWidth="1"/>
    <col min="6215" max="6215" width="4" bestFit="1" customWidth="1"/>
    <col min="6216" max="6216" width="12.140625" bestFit="1" customWidth="1"/>
    <col min="6217" max="6217" width="4" bestFit="1" customWidth="1"/>
    <col min="6218" max="6218" width="12.140625" bestFit="1" customWidth="1"/>
    <col min="6219" max="6219" width="4" bestFit="1" customWidth="1"/>
    <col min="6220" max="6220" width="12.140625" bestFit="1" customWidth="1"/>
    <col min="6221" max="6221" width="4" bestFit="1" customWidth="1"/>
    <col min="6222" max="6222" width="12.140625" bestFit="1" customWidth="1"/>
    <col min="6223" max="6223" width="4" bestFit="1" customWidth="1"/>
    <col min="6224" max="6224" width="12.140625" bestFit="1" customWidth="1"/>
    <col min="6225" max="6225" width="4" bestFit="1" customWidth="1"/>
    <col min="6226" max="6226" width="8.140625" bestFit="1" customWidth="1"/>
    <col min="6227" max="6227" width="4" bestFit="1" customWidth="1"/>
    <col min="6228" max="6228" width="12.140625" bestFit="1" customWidth="1"/>
    <col min="6229" max="6229" width="4" bestFit="1" customWidth="1"/>
    <col min="6401" max="6401" width="46.42578125" bestFit="1" customWidth="1"/>
    <col min="6402" max="6402" width="12.140625" bestFit="1" customWidth="1"/>
    <col min="6403" max="6403" width="4" bestFit="1" customWidth="1"/>
    <col min="6404" max="6404" width="12.140625" bestFit="1" customWidth="1"/>
    <col min="6405" max="6405" width="4" bestFit="1" customWidth="1"/>
    <col min="6406" max="6406" width="12.140625" bestFit="1" customWidth="1"/>
    <col min="6407" max="6407" width="4" bestFit="1" customWidth="1"/>
    <col min="6408" max="6408" width="12.140625" bestFit="1" customWidth="1"/>
    <col min="6409" max="6409" width="4" bestFit="1" customWidth="1"/>
    <col min="6410" max="6410" width="12.140625" bestFit="1" customWidth="1"/>
    <col min="6411" max="6411" width="4" bestFit="1" customWidth="1"/>
    <col min="6412" max="6412" width="12.140625" bestFit="1" customWidth="1"/>
    <col min="6413" max="6413" width="4" bestFit="1" customWidth="1"/>
    <col min="6414" max="6414" width="12.140625" bestFit="1" customWidth="1"/>
    <col min="6415" max="6415" width="4" bestFit="1" customWidth="1"/>
    <col min="6416" max="6416" width="12.140625" bestFit="1" customWidth="1"/>
    <col min="6417" max="6417" width="4" bestFit="1" customWidth="1"/>
    <col min="6418" max="6418" width="12.140625" bestFit="1" customWidth="1"/>
    <col min="6419" max="6419" width="4" bestFit="1" customWidth="1"/>
    <col min="6420" max="6420" width="12.140625" bestFit="1" customWidth="1"/>
    <col min="6421" max="6421" width="4" bestFit="1" customWidth="1"/>
    <col min="6422" max="6422" width="12.140625" bestFit="1" customWidth="1"/>
    <col min="6423" max="6423" width="4" bestFit="1" customWidth="1"/>
    <col min="6424" max="6424" width="12.140625" bestFit="1" customWidth="1"/>
    <col min="6425" max="6425" width="4" bestFit="1" customWidth="1"/>
    <col min="6426" max="6426" width="12.140625" bestFit="1" customWidth="1"/>
    <col min="6427" max="6427" width="4" bestFit="1" customWidth="1"/>
    <col min="6428" max="6428" width="12.140625" bestFit="1" customWidth="1"/>
    <col min="6429" max="6429" width="4" bestFit="1" customWidth="1"/>
    <col min="6430" max="6430" width="12.140625" bestFit="1" customWidth="1"/>
    <col min="6431" max="6431" width="4" bestFit="1" customWidth="1"/>
    <col min="6432" max="6432" width="10.140625" bestFit="1" customWidth="1"/>
    <col min="6433" max="6433" width="4" bestFit="1" customWidth="1"/>
    <col min="6434" max="6434" width="12.140625" bestFit="1" customWidth="1"/>
    <col min="6435" max="6435" width="4" bestFit="1" customWidth="1"/>
    <col min="6436" max="6436" width="12.140625" bestFit="1" customWidth="1"/>
    <col min="6437" max="6437" width="4" bestFit="1" customWidth="1"/>
    <col min="6438" max="6438" width="12.140625" bestFit="1" customWidth="1"/>
    <col min="6439" max="6439" width="4" bestFit="1" customWidth="1"/>
    <col min="6440" max="6440" width="12.140625" bestFit="1" customWidth="1"/>
    <col min="6441" max="6441" width="4" bestFit="1" customWidth="1"/>
    <col min="6442" max="6442" width="12.140625" bestFit="1" customWidth="1"/>
    <col min="6443" max="6443" width="4" bestFit="1" customWidth="1"/>
    <col min="6444" max="6444" width="12.140625" bestFit="1" customWidth="1"/>
    <col min="6445" max="6445" width="4" bestFit="1" customWidth="1"/>
    <col min="6446" max="6446" width="12.140625" bestFit="1" customWidth="1"/>
    <col min="6447" max="6447" width="4" bestFit="1" customWidth="1"/>
    <col min="6448" max="6448" width="11.140625" bestFit="1" customWidth="1"/>
    <col min="6449" max="6449" width="4" bestFit="1" customWidth="1"/>
    <col min="6450" max="6450" width="12.140625" bestFit="1" customWidth="1"/>
    <col min="6451" max="6451" width="4" bestFit="1" customWidth="1"/>
    <col min="6452" max="6452" width="12.140625" bestFit="1" customWidth="1"/>
    <col min="6453" max="6453" width="4" bestFit="1" customWidth="1"/>
    <col min="6454" max="6454" width="9.140625" bestFit="1" customWidth="1"/>
    <col min="6455" max="6455" width="4" bestFit="1" customWidth="1"/>
    <col min="6456" max="6456" width="12.140625" bestFit="1" customWidth="1"/>
    <col min="6457" max="6457" width="4" bestFit="1" customWidth="1"/>
    <col min="6458" max="6458" width="12.140625" bestFit="1" customWidth="1"/>
    <col min="6459" max="6459" width="4" bestFit="1" customWidth="1"/>
    <col min="6460" max="6460" width="12.140625" bestFit="1" customWidth="1"/>
    <col min="6461" max="6461" width="4" bestFit="1" customWidth="1"/>
    <col min="6462" max="6462" width="12.140625" bestFit="1" customWidth="1"/>
    <col min="6463" max="6463" width="4" bestFit="1" customWidth="1"/>
    <col min="6464" max="6464" width="12.140625" bestFit="1" customWidth="1"/>
    <col min="6465" max="6465" width="4" bestFit="1" customWidth="1"/>
    <col min="6466" max="6466" width="12.140625" bestFit="1" customWidth="1"/>
    <col min="6467" max="6467" width="4" bestFit="1" customWidth="1"/>
    <col min="6468" max="6468" width="12.140625" bestFit="1" customWidth="1"/>
    <col min="6469" max="6469" width="4" bestFit="1" customWidth="1"/>
    <col min="6470" max="6470" width="12.140625" bestFit="1" customWidth="1"/>
    <col min="6471" max="6471" width="4" bestFit="1" customWidth="1"/>
    <col min="6472" max="6472" width="12.140625" bestFit="1" customWidth="1"/>
    <col min="6473" max="6473" width="4" bestFit="1" customWidth="1"/>
    <col min="6474" max="6474" width="12.140625" bestFit="1" customWidth="1"/>
    <col min="6475" max="6475" width="4" bestFit="1" customWidth="1"/>
    <col min="6476" max="6476" width="12.140625" bestFit="1" customWidth="1"/>
    <col min="6477" max="6477" width="4" bestFit="1" customWidth="1"/>
    <col min="6478" max="6478" width="12.140625" bestFit="1" customWidth="1"/>
    <col min="6479" max="6479" width="4" bestFit="1" customWidth="1"/>
    <col min="6480" max="6480" width="12.140625" bestFit="1" customWidth="1"/>
    <col min="6481" max="6481" width="4" bestFit="1" customWidth="1"/>
    <col min="6482" max="6482" width="8.140625" bestFit="1" customWidth="1"/>
    <col min="6483" max="6483" width="4" bestFit="1" customWidth="1"/>
    <col min="6484" max="6484" width="12.140625" bestFit="1" customWidth="1"/>
    <col min="6485" max="6485" width="4" bestFit="1" customWidth="1"/>
    <col min="6657" max="6657" width="46.42578125" bestFit="1" customWidth="1"/>
    <col min="6658" max="6658" width="12.140625" bestFit="1" customWidth="1"/>
    <col min="6659" max="6659" width="4" bestFit="1" customWidth="1"/>
    <col min="6660" max="6660" width="12.140625" bestFit="1" customWidth="1"/>
    <col min="6661" max="6661" width="4" bestFit="1" customWidth="1"/>
    <col min="6662" max="6662" width="12.140625" bestFit="1" customWidth="1"/>
    <col min="6663" max="6663" width="4" bestFit="1" customWidth="1"/>
    <col min="6664" max="6664" width="12.140625" bestFit="1" customWidth="1"/>
    <col min="6665" max="6665" width="4" bestFit="1" customWidth="1"/>
    <col min="6666" max="6666" width="12.140625" bestFit="1" customWidth="1"/>
    <col min="6667" max="6667" width="4" bestFit="1" customWidth="1"/>
    <col min="6668" max="6668" width="12.140625" bestFit="1" customWidth="1"/>
    <col min="6669" max="6669" width="4" bestFit="1" customWidth="1"/>
    <col min="6670" max="6670" width="12.140625" bestFit="1" customWidth="1"/>
    <col min="6671" max="6671" width="4" bestFit="1" customWidth="1"/>
    <col min="6672" max="6672" width="12.140625" bestFit="1" customWidth="1"/>
    <col min="6673" max="6673" width="4" bestFit="1" customWidth="1"/>
    <col min="6674" max="6674" width="12.140625" bestFit="1" customWidth="1"/>
    <col min="6675" max="6675" width="4" bestFit="1" customWidth="1"/>
    <col min="6676" max="6676" width="12.140625" bestFit="1" customWidth="1"/>
    <col min="6677" max="6677" width="4" bestFit="1" customWidth="1"/>
    <col min="6678" max="6678" width="12.140625" bestFit="1" customWidth="1"/>
    <col min="6679" max="6679" width="4" bestFit="1" customWidth="1"/>
    <col min="6680" max="6680" width="12.140625" bestFit="1" customWidth="1"/>
    <col min="6681" max="6681" width="4" bestFit="1" customWidth="1"/>
    <col min="6682" max="6682" width="12.140625" bestFit="1" customWidth="1"/>
    <col min="6683" max="6683" width="4" bestFit="1" customWidth="1"/>
    <col min="6684" max="6684" width="12.140625" bestFit="1" customWidth="1"/>
    <col min="6685" max="6685" width="4" bestFit="1" customWidth="1"/>
    <col min="6686" max="6686" width="12.140625" bestFit="1" customWidth="1"/>
    <col min="6687" max="6687" width="4" bestFit="1" customWidth="1"/>
    <col min="6688" max="6688" width="10.140625" bestFit="1" customWidth="1"/>
    <col min="6689" max="6689" width="4" bestFit="1" customWidth="1"/>
    <col min="6690" max="6690" width="12.140625" bestFit="1" customWidth="1"/>
    <col min="6691" max="6691" width="4" bestFit="1" customWidth="1"/>
    <col min="6692" max="6692" width="12.140625" bestFit="1" customWidth="1"/>
    <col min="6693" max="6693" width="4" bestFit="1" customWidth="1"/>
    <col min="6694" max="6694" width="12.140625" bestFit="1" customWidth="1"/>
    <col min="6695" max="6695" width="4" bestFit="1" customWidth="1"/>
    <col min="6696" max="6696" width="12.140625" bestFit="1" customWidth="1"/>
    <col min="6697" max="6697" width="4" bestFit="1" customWidth="1"/>
    <col min="6698" max="6698" width="12.140625" bestFit="1" customWidth="1"/>
    <col min="6699" max="6699" width="4" bestFit="1" customWidth="1"/>
    <col min="6700" max="6700" width="12.140625" bestFit="1" customWidth="1"/>
    <col min="6701" max="6701" width="4" bestFit="1" customWidth="1"/>
    <col min="6702" max="6702" width="12.140625" bestFit="1" customWidth="1"/>
    <col min="6703" max="6703" width="4" bestFit="1" customWidth="1"/>
    <col min="6704" max="6704" width="11.140625" bestFit="1" customWidth="1"/>
    <col min="6705" max="6705" width="4" bestFit="1" customWidth="1"/>
    <col min="6706" max="6706" width="12.140625" bestFit="1" customWidth="1"/>
    <col min="6707" max="6707" width="4" bestFit="1" customWidth="1"/>
    <col min="6708" max="6708" width="12.140625" bestFit="1" customWidth="1"/>
    <col min="6709" max="6709" width="4" bestFit="1" customWidth="1"/>
    <col min="6710" max="6710" width="9.140625" bestFit="1" customWidth="1"/>
    <col min="6711" max="6711" width="4" bestFit="1" customWidth="1"/>
    <col min="6712" max="6712" width="12.140625" bestFit="1" customWidth="1"/>
    <col min="6713" max="6713" width="4" bestFit="1" customWidth="1"/>
    <col min="6714" max="6714" width="12.140625" bestFit="1" customWidth="1"/>
    <col min="6715" max="6715" width="4" bestFit="1" customWidth="1"/>
    <col min="6716" max="6716" width="12.140625" bestFit="1" customWidth="1"/>
    <col min="6717" max="6717" width="4" bestFit="1" customWidth="1"/>
    <col min="6718" max="6718" width="12.140625" bestFit="1" customWidth="1"/>
    <col min="6719" max="6719" width="4" bestFit="1" customWidth="1"/>
    <col min="6720" max="6720" width="12.140625" bestFit="1" customWidth="1"/>
    <col min="6721" max="6721" width="4" bestFit="1" customWidth="1"/>
    <col min="6722" max="6722" width="12.140625" bestFit="1" customWidth="1"/>
    <col min="6723" max="6723" width="4" bestFit="1" customWidth="1"/>
    <col min="6724" max="6724" width="12.140625" bestFit="1" customWidth="1"/>
    <col min="6725" max="6725" width="4" bestFit="1" customWidth="1"/>
    <col min="6726" max="6726" width="12.140625" bestFit="1" customWidth="1"/>
    <col min="6727" max="6727" width="4" bestFit="1" customWidth="1"/>
    <col min="6728" max="6728" width="12.140625" bestFit="1" customWidth="1"/>
    <col min="6729" max="6729" width="4" bestFit="1" customWidth="1"/>
    <col min="6730" max="6730" width="12.140625" bestFit="1" customWidth="1"/>
    <col min="6731" max="6731" width="4" bestFit="1" customWidth="1"/>
    <col min="6732" max="6732" width="12.140625" bestFit="1" customWidth="1"/>
    <col min="6733" max="6733" width="4" bestFit="1" customWidth="1"/>
    <col min="6734" max="6734" width="12.140625" bestFit="1" customWidth="1"/>
    <col min="6735" max="6735" width="4" bestFit="1" customWidth="1"/>
    <col min="6736" max="6736" width="12.140625" bestFit="1" customWidth="1"/>
    <col min="6737" max="6737" width="4" bestFit="1" customWidth="1"/>
    <col min="6738" max="6738" width="8.140625" bestFit="1" customWidth="1"/>
    <col min="6739" max="6739" width="4" bestFit="1" customWidth="1"/>
    <col min="6740" max="6740" width="12.140625" bestFit="1" customWidth="1"/>
    <col min="6741" max="6741" width="4" bestFit="1" customWidth="1"/>
    <col min="6913" max="6913" width="46.42578125" bestFit="1" customWidth="1"/>
    <col min="6914" max="6914" width="12.140625" bestFit="1" customWidth="1"/>
    <col min="6915" max="6915" width="4" bestFit="1" customWidth="1"/>
    <col min="6916" max="6916" width="12.140625" bestFit="1" customWidth="1"/>
    <col min="6917" max="6917" width="4" bestFit="1" customWidth="1"/>
    <col min="6918" max="6918" width="12.140625" bestFit="1" customWidth="1"/>
    <col min="6919" max="6919" width="4" bestFit="1" customWidth="1"/>
    <col min="6920" max="6920" width="12.140625" bestFit="1" customWidth="1"/>
    <col min="6921" max="6921" width="4" bestFit="1" customWidth="1"/>
    <col min="6922" max="6922" width="12.140625" bestFit="1" customWidth="1"/>
    <col min="6923" max="6923" width="4" bestFit="1" customWidth="1"/>
    <col min="6924" max="6924" width="12.140625" bestFit="1" customWidth="1"/>
    <col min="6925" max="6925" width="4" bestFit="1" customWidth="1"/>
    <col min="6926" max="6926" width="12.140625" bestFit="1" customWidth="1"/>
    <col min="6927" max="6927" width="4" bestFit="1" customWidth="1"/>
    <col min="6928" max="6928" width="12.140625" bestFit="1" customWidth="1"/>
    <col min="6929" max="6929" width="4" bestFit="1" customWidth="1"/>
    <col min="6930" max="6930" width="12.140625" bestFit="1" customWidth="1"/>
    <col min="6931" max="6931" width="4" bestFit="1" customWidth="1"/>
    <col min="6932" max="6932" width="12.140625" bestFit="1" customWidth="1"/>
    <col min="6933" max="6933" width="4" bestFit="1" customWidth="1"/>
    <col min="6934" max="6934" width="12.140625" bestFit="1" customWidth="1"/>
    <col min="6935" max="6935" width="4" bestFit="1" customWidth="1"/>
    <col min="6936" max="6936" width="12.140625" bestFit="1" customWidth="1"/>
    <col min="6937" max="6937" width="4" bestFit="1" customWidth="1"/>
    <col min="6938" max="6938" width="12.140625" bestFit="1" customWidth="1"/>
    <col min="6939" max="6939" width="4" bestFit="1" customWidth="1"/>
    <col min="6940" max="6940" width="12.140625" bestFit="1" customWidth="1"/>
    <col min="6941" max="6941" width="4" bestFit="1" customWidth="1"/>
    <col min="6942" max="6942" width="12.140625" bestFit="1" customWidth="1"/>
    <col min="6943" max="6943" width="4" bestFit="1" customWidth="1"/>
    <col min="6944" max="6944" width="10.140625" bestFit="1" customWidth="1"/>
    <col min="6945" max="6945" width="4" bestFit="1" customWidth="1"/>
    <col min="6946" max="6946" width="12.140625" bestFit="1" customWidth="1"/>
    <col min="6947" max="6947" width="4" bestFit="1" customWidth="1"/>
    <col min="6948" max="6948" width="12.140625" bestFit="1" customWidth="1"/>
    <col min="6949" max="6949" width="4" bestFit="1" customWidth="1"/>
    <col min="6950" max="6950" width="12.140625" bestFit="1" customWidth="1"/>
    <col min="6951" max="6951" width="4" bestFit="1" customWidth="1"/>
    <col min="6952" max="6952" width="12.140625" bestFit="1" customWidth="1"/>
    <col min="6953" max="6953" width="4" bestFit="1" customWidth="1"/>
    <col min="6954" max="6954" width="12.140625" bestFit="1" customWidth="1"/>
    <col min="6955" max="6955" width="4" bestFit="1" customWidth="1"/>
    <col min="6956" max="6956" width="12.140625" bestFit="1" customWidth="1"/>
    <col min="6957" max="6957" width="4" bestFit="1" customWidth="1"/>
    <col min="6958" max="6958" width="12.140625" bestFit="1" customWidth="1"/>
    <col min="6959" max="6959" width="4" bestFit="1" customWidth="1"/>
    <col min="6960" max="6960" width="11.140625" bestFit="1" customWidth="1"/>
    <col min="6961" max="6961" width="4" bestFit="1" customWidth="1"/>
    <col min="6962" max="6962" width="12.140625" bestFit="1" customWidth="1"/>
    <col min="6963" max="6963" width="4" bestFit="1" customWidth="1"/>
    <col min="6964" max="6964" width="12.140625" bestFit="1" customWidth="1"/>
    <col min="6965" max="6965" width="4" bestFit="1" customWidth="1"/>
    <col min="6966" max="6966" width="9.140625" bestFit="1" customWidth="1"/>
    <col min="6967" max="6967" width="4" bestFit="1" customWidth="1"/>
    <col min="6968" max="6968" width="12.140625" bestFit="1" customWidth="1"/>
    <col min="6969" max="6969" width="4" bestFit="1" customWidth="1"/>
    <col min="6970" max="6970" width="12.140625" bestFit="1" customWidth="1"/>
    <col min="6971" max="6971" width="4" bestFit="1" customWidth="1"/>
    <col min="6972" max="6972" width="12.140625" bestFit="1" customWidth="1"/>
    <col min="6973" max="6973" width="4" bestFit="1" customWidth="1"/>
    <col min="6974" max="6974" width="12.140625" bestFit="1" customWidth="1"/>
    <col min="6975" max="6975" width="4" bestFit="1" customWidth="1"/>
    <col min="6976" max="6976" width="12.140625" bestFit="1" customWidth="1"/>
    <col min="6977" max="6977" width="4" bestFit="1" customWidth="1"/>
    <col min="6978" max="6978" width="12.140625" bestFit="1" customWidth="1"/>
    <col min="6979" max="6979" width="4" bestFit="1" customWidth="1"/>
    <col min="6980" max="6980" width="12.140625" bestFit="1" customWidth="1"/>
    <col min="6981" max="6981" width="4" bestFit="1" customWidth="1"/>
    <col min="6982" max="6982" width="12.140625" bestFit="1" customWidth="1"/>
    <col min="6983" max="6983" width="4" bestFit="1" customWidth="1"/>
    <col min="6984" max="6984" width="12.140625" bestFit="1" customWidth="1"/>
    <col min="6985" max="6985" width="4" bestFit="1" customWidth="1"/>
    <col min="6986" max="6986" width="12.140625" bestFit="1" customWidth="1"/>
    <col min="6987" max="6987" width="4" bestFit="1" customWidth="1"/>
    <col min="6988" max="6988" width="12.140625" bestFit="1" customWidth="1"/>
    <col min="6989" max="6989" width="4" bestFit="1" customWidth="1"/>
    <col min="6990" max="6990" width="12.140625" bestFit="1" customWidth="1"/>
    <col min="6991" max="6991" width="4" bestFit="1" customWidth="1"/>
    <col min="6992" max="6992" width="12.140625" bestFit="1" customWidth="1"/>
    <col min="6993" max="6993" width="4" bestFit="1" customWidth="1"/>
    <col min="6994" max="6994" width="8.140625" bestFit="1" customWidth="1"/>
    <col min="6995" max="6995" width="4" bestFit="1" customWidth="1"/>
    <col min="6996" max="6996" width="12.140625" bestFit="1" customWidth="1"/>
    <col min="6997" max="6997" width="4" bestFit="1" customWidth="1"/>
    <col min="7169" max="7169" width="46.42578125" bestFit="1" customWidth="1"/>
    <col min="7170" max="7170" width="12.140625" bestFit="1" customWidth="1"/>
    <col min="7171" max="7171" width="4" bestFit="1" customWidth="1"/>
    <col min="7172" max="7172" width="12.140625" bestFit="1" customWidth="1"/>
    <col min="7173" max="7173" width="4" bestFit="1" customWidth="1"/>
    <col min="7174" max="7174" width="12.140625" bestFit="1" customWidth="1"/>
    <col min="7175" max="7175" width="4" bestFit="1" customWidth="1"/>
    <col min="7176" max="7176" width="12.140625" bestFit="1" customWidth="1"/>
    <col min="7177" max="7177" width="4" bestFit="1" customWidth="1"/>
    <col min="7178" max="7178" width="12.140625" bestFit="1" customWidth="1"/>
    <col min="7179" max="7179" width="4" bestFit="1" customWidth="1"/>
    <col min="7180" max="7180" width="12.140625" bestFit="1" customWidth="1"/>
    <col min="7181" max="7181" width="4" bestFit="1" customWidth="1"/>
    <col min="7182" max="7182" width="12.140625" bestFit="1" customWidth="1"/>
    <col min="7183" max="7183" width="4" bestFit="1" customWidth="1"/>
    <col min="7184" max="7184" width="12.140625" bestFit="1" customWidth="1"/>
    <col min="7185" max="7185" width="4" bestFit="1" customWidth="1"/>
    <col min="7186" max="7186" width="12.140625" bestFit="1" customWidth="1"/>
    <col min="7187" max="7187" width="4" bestFit="1" customWidth="1"/>
    <col min="7188" max="7188" width="12.140625" bestFit="1" customWidth="1"/>
    <col min="7189" max="7189" width="4" bestFit="1" customWidth="1"/>
    <col min="7190" max="7190" width="12.140625" bestFit="1" customWidth="1"/>
    <col min="7191" max="7191" width="4" bestFit="1" customWidth="1"/>
    <col min="7192" max="7192" width="12.140625" bestFit="1" customWidth="1"/>
    <col min="7193" max="7193" width="4" bestFit="1" customWidth="1"/>
    <col min="7194" max="7194" width="12.140625" bestFit="1" customWidth="1"/>
    <col min="7195" max="7195" width="4" bestFit="1" customWidth="1"/>
    <col min="7196" max="7196" width="12.140625" bestFit="1" customWidth="1"/>
    <col min="7197" max="7197" width="4" bestFit="1" customWidth="1"/>
    <col min="7198" max="7198" width="12.140625" bestFit="1" customWidth="1"/>
    <col min="7199" max="7199" width="4" bestFit="1" customWidth="1"/>
    <col min="7200" max="7200" width="10.140625" bestFit="1" customWidth="1"/>
    <col min="7201" max="7201" width="4" bestFit="1" customWidth="1"/>
    <col min="7202" max="7202" width="12.140625" bestFit="1" customWidth="1"/>
    <col min="7203" max="7203" width="4" bestFit="1" customWidth="1"/>
    <col min="7204" max="7204" width="12.140625" bestFit="1" customWidth="1"/>
    <col min="7205" max="7205" width="4" bestFit="1" customWidth="1"/>
    <col min="7206" max="7206" width="12.140625" bestFit="1" customWidth="1"/>
    <col min="7207" max="7207" width="4" bestFit="1" customWidth="1"/>
    <col min="7208" max="7208" width="12.140625" bestFit="1" customWidth="1"/>
    <col min="7209" max="7209" width="4" bestFit="1" customWidth="1"/>
    <col min="7210" max="7210" width="12.140625" bestFit="1" customWidth="1"/>
    <col min="7211" max="7211" width="4" bestFit="1" customWidth="1"/>
    <col min="7212" max="7212" width="12.140625" bestFit="1" customWidth="1"/>
    <col min="7213" max="7213" width="4" bestFit="1" customWidth="1"/>
    <col min="7214" max="7214" width="12.140625" bestFit="1" customWidth="1"/>
    <col min="7215" max="7215" width="4" bestFit="1" customWidth="1"/>
    <col min="7216" max="7216" width="11.140625" bestFit="1" customWidth="1"/>
    <col min="7217" max="7217" width="4" bestFit="1" customWidth="1"/>
    <col min="7218" max="7218" width="12.140625" bestFit="1" customWidth="1"/>
    <col min="7219" max="7219" width="4" bestFit="1" customWidth="1"/>
    <col min="7220" max="7220" width="12.140625" bestFit="1" customWidth="1"/>
    <col min="7221" max="7221" width="4" bestFit="1" customWidth="1"/>
    <col min="7222" max="7222" width="9.140625" bestFit="1" customWidth="1"/>
    <col min="7223" max="7223" width="4" bestFit="1" customWidth="1"/>
    <col min="7224" max="7224" width="12.140625" bestFit="1" customWidth="1"/>
    <col min="7225" max="7225" width="4" bestFit="1" customWidth="1"/>
    <col min="7226" max="7226" width="12.140625" bestFit="1" customWidth="1"/>
    <col min="7227" max="7227" width="4" bestFit="1" customWidth="1"/>
    <col min="7228" max="7228" width="12.140625" bestFit="1" customWidth="1"/>
    <col min="7229" max="7229" width="4" bestFit="1" customWidth="1"/>
    <col min="7230" max="7230" width="12.140625" bestFit="1" customWidth="1"/>
    <col min="7231" max="7231" width="4" bestFit="1" customWidth="1"/>
    <col min="7232" max="7232" width="12.140625" bestFit="1" customWidth="1"/>
    <col min="7233" max="7233" width="4" bestFit="1" customWidth="1"/>
    <col min="7234" max="7234" width="12.140625" bestFit="1" customWidth="1"/>
    <col min="7235" max="7235" width="4" bestFit="1" customWidth="1"/>
    <col min="7236" max="7236" width="12.140625" bestFit="1" customWidth="1"/>
    <col min="7237" max="7237" width="4" bestFit="1" customWidth="1"/>
    <col min="7238" max="7238" width="12.140625" bestFit="1" customWidth="1"/>
    <col min="7239" max="7239" width="4" bestFit="1" customWidth="1"/>
    <col min="7240" max="7240" width="12.140625" bestFit="1" customWidth="1"/>
    <col min="7241" max="7241" width="4" bestFit="1" customWidth="1"/>
    <col min="7242" max="7242" width="12.140625" bestFit="1" customWidth="1"/>
    <col min="7243" max="7243" width="4" bestFit="1" customWidth="1"/>
    <col min="7244" max="7244" width="12.140625" bestFit="1" customWidth="1"/>
    <col min="7245" max="7245" width="4" bestFit="1" customWidth="1"/>
    <col min="7246" max="7246" width="12.140625" bestFit="1" customWidth="1"/>
    <col min="7247" max="7247" width="4" bestFit="1" customWidth="1"/>
    <col min="7248" max="7248" width="12.140625" bestFit="1" customWidth="1"/>
    <col min="7249" max="7249" width="4" bestFit="1" customWidth="1"/>
    <col min="7250" max="7250" width="8.140625" bestFit="1" customWidth="1"/>
    <col min="7251" max="7251" width="4" bestFit="1" customWidth="1"/>
    <col min="7252" max="7252" width="12.140625" bestFit="1" customWidth="1"/>
    <col min="7253" max="7253" width="4" bestFit="1" customWidth="1"/>
    <col min="7425" max="7425" width="46.42578125" bestFit="1" customWidth="1"/>
    <col min="7426" max="7426" width="12.140625" bestFit="1" customWidth="1"/>
    <col min="7427" max="7427" width="4" bestFit="1" customWidth="1"/>
    <col min="7428" max="7428" width="12.140625" bestFit="1" customWidth="1"/>
    <col min="7429" max="7429" width="4" bestFit="1" customWidth="1"/>
    <col min="7430" max="7430" width="12.140625" bestFit="1" customWidth="1"/>
    <col min="7431" max="7431" width="4" bestFit="1" customWidth="1"/>
    <col min="7432" max="7432" width="12.140625" bestFit="1" customWidth="1"/>
    <col min="7433" max="7433" width="4" bestFit="1" customWidth="1"/>
    <col min="7434" max="7434" width="12.140625" bestFit="1" customWidth="1"/>
    <col min="7435" max="7435" width="4" bestFit="1" customWidth="1"/>
    <col min="7436" max="7436" width="12.140625" bestFit="1" customWidth="1"/>
    <col min="7437" max="7437" width="4" bestFit="1" customWidth="1"/>
    <col min="7438" max="7438" width="12.140625" bestFit="1" customWidth="1"/>
    <col min="7439" max="7439" width="4" bestFit="1" customWidth="1"/>
    <col min="7440" max="7440" width="12.140625" bestFit="1" customWidth="1"/>
    <col min="7441" max="7441" width="4" bestFit="1" customWidth="1"/>
    <col min="7442" max="7442" width="12.140625" bestFit="1" customWidth="1"/>
    <col min="7443" max="7443" width="4" bestFit="1" customWidth="1"/>
    <col min="7444" max="7444" width="12.140625" bestFit="1" customWidth="1"/>
    <col min="7445" max="7445" width="4" bestFit="1" customWidth="1"/>
    <col min="7446" max="7446" width="12.140625" bestFit="1" customWidth="1"/>
    <col min="7447" max="7447" width="4" bestFit="1" customWidth="1"/>
    <col min="7448" max="7448" width="12.140625" bestFit="1" customWidth="1"/>
    <col min="7449" max="7449" width="4" bestFit="1" customWidth="1"/>
    <col min="7450" max="7450" width="12.140625" bestFit="1" customWidth="1"/>
    <col min="7451" max="7451" width="4" bestFit="1" customWidth="1"/>
    <col min="7452" max="7452" width="12.140625" bestFit="1" customWidth="1"/>
    <col min="7453" max="7453" width="4" bestFit="1" customWidth="1"/>
    <col min="7454" max="7454" width="12.140625" bestFit="1" customWidth="1"/>
    <col min="7455" max="7455" width="4" bestFit="1" customWidth="1"/>
    <col min="7456" max="7456" width="10.140625" bestFit="1" customWidth="1"/>
    <col min="7457" max="7457" width="4" bestFit="1" customWidth="1"/>
    <col min="7458" max="7458" width="12.140625" bestFit="1" customWidth="1"/>
    <col min="7459" max="7459" width="4" bestFit="1" customWidth="1"/>
    <col min="7460" max="7460" width="12.140625" bestFit="1" customWidth="1"/>
    <col min="7461" max="7461" width="4" bestFit="1" customWidth="1"/>
    <col min="7462" max="7462" width="12.140625" bestFit="1" customWidth="1"/>
    <col min="7463" max="7463" width="4" bestFit="1" customWidth="1"/>
    <col min="7464" max="7464" width="12.140625" bestFit="1" customWidth="1"/>
    <col min="7465" max="7465" width="4" bestFit="1" customWidth="1"/>
    <col min="7466" max="7466" width="12.140625" bestFit="1" customWidth="1"/>
    <col min="7467" max="7467" width="4" bestFit="1" customWidth="1"/>
    <col min="7468" max="7468" width="12.140625" bestFit="1" customWidth="1"/>
    <col min="7469" max="7469" width="4" bestFit="1" customWidth="1"/>
    <col min="7470" max="7470" width="12.140625" bestFit="1" customWidth="1"/>
    <col min="7471" max="7471" width="4" bestFit="1" customWidth="1"/>
    <col min="7472" max="7472" width="11.140625" bestFit="1" customWidth="1"/>
    <col min="7473" max="7473" width="4" bestFit="1" customWidth="1"/>
    <col min="7474" max="7474" width="12.140625" bestFit="1" customWidth="1"/>
    <col min="7475" max="7475" width="4" bestFit="1" customWidth="1"/>
    <col min="7476" max="7476" width="12.140625" bestFit="1" customWidth="1"/>
    <col min="7477" max="7477" width="4" bestFit="1" customWidth="1"/>
    <col min="7478" max="7478" width="9.140625" bestFit="1" customWidth="1"/>
    <col min="7479" max="7479" width="4" bestFit="1" customWidth="1"/>
    <col min="7480" max="7480" width="12.140625" bestFit="1" customWidth="1"/>
    <col min="7481" max="7481" width="4" bestFit="1" customWidth="1"/>
    <col min="7482" max="7482" width="12.140625" bestFit="1" customWidth="1"/>
    <col min="7483" max="7483" width="4" bestFit="1" customWidth="1"/>
    <col min="7484" max="7484" width="12.140625" bestFit="1" customWidth="1"/>
    <col min="7485" max="7485" width="4" bestFit="1" customWidth="1"/>
    <col min="7486" max="7486" width="12.140625" bestFit="1" customWidth="1"/>
    <col min="7487" max="7487" width="4" bestFit="1" customWidth="1"/>
    <col min="7488" max="7488" width="12.140625" bestFit="1" customWidth="1"/>
    <col min="7489" max="7489" width="4" bestFit="1" customWidth="1"/>
    <col min="7490" max="7490" width="12.140625" bestFit="1" customWidth="1"/>
    <col min="7491" max="7491" width="4" bestFit="1" customWidth="1"/>
    <col min="7492" max="7492" width="12.140625" bestFit="1" customWidth="1"/>
    <col min="7493" max="7493" width="4" bestFit="1" customWidth="1"/>
    <col min="7494" max="7494" width="12.140625" bestFit="1" customWidth="1"/>
    <col min="7495" max="7495" width="4" bestFit="1" customWidth="1"/>
    <col min="7496" max="7496" width="12.140625" bestFit="1" customWidth="1"/>
    <col min="7497" max="7497" width="4" bestFit="1" customWidth="1"/>
    <col min="7498" max="7498" width="12.140625" bestFit="1" customWidth="1"/>
    <col min="7499" max="7499" width="4" bestFit="1" customWidth="1"/>
    <col min="7500" max="7500" width="12.140625" bestFit="1" customWidth="1"/>
    <col min="7501" max="7501" width="4" bestFit="1" customWidth="1"/>
    <col min="7502" max="7502" width="12.140625" bestFit="1" customWidth="1"/>
    <col min="7503" max="7503" width="4" bestFit="1" customWidth="1"/>
    <col min="7504" max="7504" width="12.140625" bestFit="1" customWidth="1"/>
    <col min="7505" max="7505" width="4" bestFit="1" customWidth="1"/>
    <col min="7506" max="7506" width="8.140625" bestFit="1" customWidth="1"/>
    <col min="7507" max="7507" width="4" bestFit="1" customWidth="1"/>
    <col min="7508" max="7508" width="12.140625" bestFit="1" customWidth="1"/>
    <col min="7509" max="7509" width="4" bestFit="1" customWidth="1"/>
    <col min="7681" max="7681" width="46.42578125" bestFit="1" customWidth="1"/>
    <col min="7682" max="7682" width="12.140625" bestFit="1" customWidth="1"/>
    <col min="7683" max="7683" width="4" bestFit="1" customWidth="1"/>
    <col min="7684" max="7684" width="12.140625" bestFit="1" customWidth="1"/>
    <col min="7685" max="7685" width="4" bestFit="1" customWidth="1"/>
    <col min="7686" max="7686" width="12.140625" bestFit="1" customWidth="1"/>
    <col min="7687" max="7687" width="4" bestFit="1" customWidth="1"/>
    <col min="7688" max="7688" width="12.140625" bestFit="1" customWidth="1"/>
    <col min="7689" max="7689" width="4" bestFit="1" customWidth="1"/>
    <col min="7690" max="7690" width="12.140625" bestFit="1" customWidth="1"/>
    <col min="7691" max="7691" width="4" bestFit="1" customWidth="1"/>
    <col min="7692" max="7692" width="12.140625" bestFit="1" customWidth="1"/>
    <col min="7693" max="7693" width="4" bestFit="1" customWidth="1"/>
    <col min="7694" max="7694" width="12.140625" bestFit="1" customWidth="1"/>
    <col min="7695" max="7695" width="4" bestFit="1" customWidth="1"/>
    <col min="7696" max="7696" width="12.140625" bestFit="1" customWidth="1"/>
    <col min="7697" max="7697" width="4" bestFit="1" customWidth="1"/>
    <col min="7698" max="7698" width="12.140625" bestFit="1" customWidth="1"/>
    <col min="7699" max="7699" width="4" bestFit="1" customWidth="1"/>
    <col min="7700" max="7700" width="12.140625" bestFit="1" customWidth="1"/>
    <col min="7701" max="7701" width="4" bestFit="1" customWidth="1"/>
    <col min="7702" max="7702" width="12.140625" bestFit="1" customWidth="1"/>
    <col min="7703" max="7703" width="4" bestFit="1" customWidth="1"/>
    <col min="7704" max="7704" width="12.140625" bestFit="1" customWidth="1"/>
    <col min="7705" max="7705" width="4" bestFit="1" customWidth="1"/>
    <col min="7706" max="7706" width="12.140625" bestFit="1" customWidth="1"/>
    <col min="7707" max="7707" width="4" bestFit="1" customWidth="1"/>
    <col min="7708" max="7708" width="12.140625" bestFit="1" customWidth="1"/>
    <col min="7709" max="7709" width="4" bestFit="1" customWidth="1"/>
    <col min="7710" max="7710" width="12.140625" bestFit="1" customWidth="1"/>
    <col min="7711" max="7711" width="4" bestFit="1" customWidth="1"/>
    <col min="7712" max="7712" width="10.140625" bestFit="1" customWidth="1"/>
    <col min="7713" max="7713" width="4" bestFit="1" customWidth="1"/>
    <col min="7714" max="7714" width="12.140625" bestFit="1" customWidth="1"/>
    <col min="7715" max="7715" width="4" bestFit="1" customWidth="1"/>
    <col min="7716" max="7716" width="12.140625" bestFit="1" customWidth="1"/>
    <col min="7717" max="7717" width="4" bestFit="1" customWidth="1"/>
    <col min="7718" max="7718" width="12.140625" bestFit="1" customWidth="1"/>
    <col min="7719" max="7719" width="4" bestFit="1" customWidth="1"/>
    <col min="7720" max="7720" width="12.140625" bestFit="1" customWidth="1"/>
    <col min="7721" max="7721" width="4" bestFit="1" customWidth="1"/>
    <col min="7722" max="7722" width="12.140625" bestFit="1" customWidth="1"/>
    <col min="7723" max="7723" width="4" bestFit="1" customWidth="1"/>
    <col min="7724" max="7724" width="12.140625" bestFit="1" customWidth="1"/>
    <col min="7725" max="7725" width="4" bestFit="1" customWidth="1"/>
    <col min="7726" max="7726" width="12.140625" bestFit="1" customWidth="1"/>
    <col min="7727" max="7727" width="4" bestFit="1" customWidth="1"/>
    <col min="7728" max="7728" width="11.140625" bestFit="1" customWidth="1"/>
    <col min="7729" max="7729" width="4" bestFit="1" customWidth="1"/>
    <col min="7730" max="7730" width="12.140625" bestFit="1" customWidth="1"/>
    <col min="7731" max="7731" width="4" bestFit="1" customWidth="1"/>
    <col min="7732" max="7732" width="12.140625" bestFit="1" customWidth="1"/>
    <col min="7733" max="7733" width="4" bestFit="1" customWidth="1"/>
    <col min="7734" max="7734" width="9.140625" bestFit="1" customWidth="1"/>
    <col min="7735" max="7735" width="4" bestFit="1" customWidth="1"/>
    <col min="7736" max="7736" width="12.140625" bestFit="1" customWidth="1"/>
    <col min="7737" max="7737" width="4" bestFit="1" customWidth="1"/>
    <col min="7738" max="7738" width="12.140625" bestFit="1" customWidth="1"/>
    <col min="7739" max="7739" width="4" bestFit="1" customWidth="1"/>
    <col min="7740" max="7740" width="12.140625" bestFit="1" customWidth="1"/>
    <col min="7741" max="7741" width="4" bestFit="1" customWidth="1"/>
    <col min="7742" max="7742" width="12.140625" bestFit="1" customWidth="1"/>
    <col min="7743" max="7743" width="4" bestFit="1" customWidth="1"/>
    <col min="7744" max="7744" width="12.140625" bestFit="1" customWidth="1"/>
    <col min="7745" max="7745" width="4" bestFit="1" customWidth="1"/>
    <col min="7746" max="7746" width="12.140625" bestFit="1" customWidth="1"/>
    <col min="7747" max="7747" width="4" bestFit="1" customWidth="1"/>
    <col min="7748" max="7748" width="12.140625" bestFit="1" customWidth="1"/>
    <col min="7749" max="7749" width="4" bestFit="1" customWidth="1"/>
    <col min="7750" max="7750" width="12.140625" bestFit="1" customWidth="1"/>
    <col min="7751" max="7751" width="4" bestFit="1" customWidth="1"/>
    <col min="7752" max="7752" width="12.140625" bestFit="1" customWidth="1"/>
    <col min="7753" max="7753" width="4" bestFit="1" customWidth="1"/>
    <col min="7754" max="7754" width="12.140625" bestFit="1" customWidth="1"/>
    <col min="7755" max="7755" width="4" bestFit="1" customWidth="1"/>
    <col min="7756" max="7756" width="12.140625" bestFit="1" customWidth="1"/>
    <col min="7757" max="7757" width="4" bestFit="1" customWidth="1"/>
    <col min="7758" max="7758" width="12.140625" bestFit="1" customWidth="1"/>
    <col min="7759" max="7759" width="4" bestFit="1" customWidth="1"/>
    <col min="7760" max="7760" width="12.140625" bestFit="1" customWidth="1"/>
    <col min="7761" max="7761" width="4" bestFit="1" customWidth="1"/>
    <col min="7762" max="7762" width="8.140625" bestFit="1" customWidth="1"/>
    <col min="7763" max="7763" width="4" bestFit="1" customWidth="1"/>
    <col min="7764" max="7764" width="12.140625" bestFit="1" customWidth="1"/>
    <col min="7765" max="7765" width="4" bestFit="1" customWidth="1"/>
    <col min="7937" max="7937" width="46.42578125" bestFit="1" customWidth="1"/>
    <col min="7938" max="7938" width="12.140625" bestFit="1" customWidth="1"/>
    <col min="7939" max="7939" width="4" bestFit="1" customWidth="1"/>
    <col min="7940" max="7940" width="12.140625" bestFit="1" customWidth="1"/>
    <col min="7941" max="7941" width="4" bestFit="1" customWidth="1"/>
    <col min="7942" max="7942" width="12.140625" bestFit="1" customWidth="1"/>
    <col min="7943" max="7943" width="4" bestFit="1" customWidth="1"/>
    <col min="7944" max="7944" width="12.140625" bestFit="1" customWidth="1"/>
    <col min="7945" max="7945" width="4" bestFit="1" customWidth="1"/>
    <col min="7946" max="7946" width="12.140625" bestFit="1" customWidth="1"/>
    <col min="7947" max="7947" width="4" bestFit="1" customWidth="1"/>
    <col min="7948" max="7948" width="12.140625" bestFit="1" customWidth="1"/>
    <col min="7949" max="7949" width="4" bestFit="1" customWidth="1"/>
    <col min="7950" max="7950" width="12.140625" bestFit="1" customWidth="1"/>
    <col min="7951" max="7951" width="4" bestFit="1" customWidth="1"/>
    <col min="7952" max="7952" width="12.140625" bestFit="1" customWidth="1"/>
    <col min="7953" max="7953" width="4" bestFit="1" customWidth="1"/>
    <col min="7954" max="7954" width="12.140625" bestFit="1" customWidth="1"/>
    <col min="7955" max="7955" width="4" bestFit="1" customWidth="1"/>
    <col min="7956" max="7956" width="12.140625" bestFit="1" customWidth="1"/>
    <col min="7957" max="7957" width="4" bestFit="1" customWidth="1"/>
    <col min="7958" max="7958" width="12.140625" bestFit="1" customWidth="1"/>
    <col min="7959" max="7959" width="4" bestFit="1" customWidth="1"/>
    <col min="7960" max="7960" width="12.140625" bestFit="1" customWidth="1"/>
    <col min="7961" max="7961" width="4" bestFit="1" customWidth="1"/>
    <col min="7962" max="7962" width="12.140625" bestFit="1" customWidth="1"/>
    <col min="7963" max="7963" width="4" bestFit="1" customWidth="1"/>
    <col min="7964" max="7964" width="12.140625" bestFit="1" customWidth="1"/>
    <col min="7965" max="7965" width="4" bestFit="1" customWidth="1"/>
    <col min="7966" max="7966" width="12.140625" bestFit="1" customWidth="1"/>
    <col min="7967" max="7967" width="4" bestFit="1" customWidth="1"/>
    <col min="7968" max="7968" width="10.140625" bestFit="1" customWidth="1"/>
    <col min="7969" max="7969" width="4" bestFit="1" customWidth="1"/>
    <col min="7970" max="7970" width="12.140625" bestFit="1" customWidth="1"/>
    <col min="7971" max="7971" width="4" bestFit="1" customWidth="1"/>
    <col min="7972" max="7972" width="12.140625" bestFit="1" customWidth="1"/>
    <col min="7973" max="7973" width="4" bestFit="1" customWidth="1"/>
    <col min="7974" max="7974" width="12.140625" bestFit="1" customWidth="1"/>
    <col min="7975" max="7975" width="4" bestFit="1" customWidth="1"/>
    <col min="7976" max="7976" width="12.140625" bestFit="1" customWidth="1"/>
    <col min="7977" max="7977" width="4" bestFit="1" customWidth="1"/>
    <col min="7978" max="7978" width="12.140625" bestFit="1" customWidth="1"/>
    <col min="7979" max="7979" width="4" bestFit="1" customWidth="1"/>
    <col min="7980" max="7980" width="12.140625" bestFit="1" customWidth="1"/>
    <col min="7981" max="7981" width="4" bestFit="1" customWidth="1"/>
    <col min="7982" max="7982" width="12.140625" bestFit="1" customWidth="1"/>
    <col min="7983" max="7983" width="4" bestFit="1" customWidth="1"/>
    <col min="7984" max="7984" width="11.140625" bestFit="1" customWidth="1"/>
    <col min="7985" max="7985" width="4" bestFit="1" customWidth="1"/>
    <col min="7986" max="7986" width="12.140625" bestFit="1" customWidth="1"/>
    <col min="7987" max="7987" width="4" bestFit="1" customWidth="1"/>
    <col min="7988" max="7988" width="12.140625" bestFit="1" customWidth="1"/>
    <col min="7989" max="7989" width="4" bestFit="1" customWidth="1"/>
    <col min="7990" max="7990" width="9.140625" bestFit="1" customWidth="1"/>
    <col min="7991" max="7991" width="4" bestFit="1" customWidth="1"/>
    <col min="7992" max="7992" width="12.140625" bestFit="1" customWidth="1"/>
    <col min="7993" max="7993" width="4" bestFit="1" customWidth="1"/>
    <col min="7994" max="7994" width="12.140625" bestFit="1" customWidth="1"/>
    <col min="7995" max="7995" width="4" bestFit="1" customWidth="1"/>
    <col min="7996" max="7996" width="12.140625" bestFit="1" customWidth="1"/>
    <col min="7997" max="7997" width="4" bestFit="1" customWidth="1"/>
    <col min="7998" max="7998" width="12.140625" bestFit="1" customWidth="1"/>
    <col min="7999" max="7999" width="4" bestFit="1" customWidth="1"/>
    <col min="8000" max="8000" width="12.140625" bestFit="1" customWidth="1"/>
    <col min="8001" max="8001" width="4" bestFit="1" customWidth="1"/>
    <col min="8002" max="8002" width="12.140625" bestFit="1" customWidth="1"/>
    <col min="8003" max="8003" width="4" bestFit="1" customWidth="1"/>
    <col min="8004" max="8004" width="12.140625" bestFit="1" customWidth="1"/>
    <col min="8005" max="8005" width="4" bestFit="1" customWidth="1"/>
    <col min="8006" max="8006" width="12.140625" bestFit="1" customWidth="1"/>
    <col min="8007" max="8007" width="4" bestFit="1" customWidth="1"/>
    <col min="8008" max="8008" width="12.140625" bestFit="1" customWidth="1"/>
    <col min="8009" max="8009" width="4" bestFit="1" customWidth="1"/>
    <col min="8010" max="8010" width="12.140625" bestFit="1" customWidth="1"/>
    <col min="8011" max="8011" width="4" bestFit="1" customWidth="1"/>
    <col min="8012" max="8012" width="12.140625" bestFit="1" customWidth="1"/>
    <col min="8013" max="8013" width="4" bestFit="1" customWidth="1"/>
    <col min="8014" max="8014" width="12.140625" bestFit="1" customWidth="1"/>
    <col min="8015" max="8015" width="4" bestFit="1" customWidth="1"/>
    <col min="8016" max="8016" width="12.140625" bestFit="1" customWidth="1"/>
    <col min="8017" max="8017" width="4" bestFit="1" customWidth="1"/>
    <col min="8018" max="8018" width="8.140625" bestFit="1" customWidth="1"/>
    <col min="8019" max="8019" width="4" bestFit="1" customWidth="1"/>
    <col min="8020" max="8020" width="12.140625" bestFit="1" customWidth="1"/>
    <col min="8021" max="8021" width="4" bestFit="1" customWidth="1"/>
    <col min="8193" max="8193" width="46.42578125" bestFit="1" customWidth="1"/>
    <col min="8194" max="8194" width="12.140625" bestFit="1" customWidth="1"/>
    <col min="8195" max="8195" width="4" bestFit="1" customWidth="1"/>
    <col min="8196" max="8196" width="12.140625" bestFit="1" customWidth="1"/>
    <col min="8197" max="8197" width="4" bestFit="1" customWidth="1"/>
    <col min="8198" max="8198" width="12.140625" bestFit="1" customWidth="1"/>
    <col min="8199" max="8199" width="4" bestFit="1" customWidth="1"/>
    <col min="8200" max="8200" width="12.140625" bestFit="1" customWidth="1"/>
    <col min="8201" max="8201" width="4" bestFit="1" customWidth="1"/>
    <col min="8202" max="8202" width="12.140625" bestFit="1" customWidth="1"/>
    <col min="8203" max="8203" width="4" bestFit="1" customWidth="1"/>
    <col min="8204" max="8204" width="12.140625" bestFit="1" customWidth="1"/>
    <col min="8205" max="8205" width="4" bestFit="1" customWidth="1"/>
    <col min="8206" max="8206" width="12.140625" bestFit="1" customWidth="1"/>
    <col min="8207" max="8207" width="4" bestFit="1" customWidth="1"/>
    <col min="8208" max="8208" width="12.140625" bestFit="1" customWidth="1"/>
    <col min="8209" max="8209" width="4" bestFit="1" customWidth="1"/>
    <col min="8210" max="8210" width="12.140625" bestFit="1" customWidth="1"/>
    <col min="8211" max="8211" width="4" bestFit="1" customWidth="1"/>
    <col min="8212" max="8212" width="12.140625" bestFit="1" customWidth="1"/>
    <col min="8213" max="8213" width="4" bestFit="1" customWidth="1"/>
    <col min="8214" max="8214" width="12.140625" bestFit="1" customWidth="1"/>
    <col min="8215" max="8215" width="4" bestFit="1" customWidth="1"/>
    <col min="8216" max="8216" width="12.140625" bestFit="1" customWidth="1"/>
    <col min="8217" max="8217" width="4" bestFit="1" customWidth="1"/>
    <col min="8218" max="8218" width="12.140625" bestFit="1" customWidth="1"/>
    <col min="8219" max="8219" width="4" bestFit="1" customWidth="1"/>
    <col min="8220" max="8220" width="12.140625" bestFit="1" customWidth="1"/>
    <col min="8221" max="8221" width="4" bestFit="1" customWidth="1"/>
    <col min="8222" max="8222" width="12.140625" bestFit="1" customWidth="1"/>
    <col min="8223" max="8223" width="4" bestFit="1" customWidth="1"/>
    <col min="8224" max="8224" width="10.140625" bestFit="1" customWidth="1"/>
    <col min="8225" max="8225" width="4" bestFit="1" customWidth="1"/>
    <col min="8226" max="8226" width="12.140625" bestFit="1" customWidth="1"/>
    <col min="8227" max="8227" width="4" bestFit="1" customWidth="1"/>
    <col min="8228" max="8228" width="12.140625" bestFit="1" customWidth="1"/>
    <col min="8229" max="8229" width="4" bestFit="1" customWidth="1"/>
    <col min="8230" max="8230" width="12.140625" bestFit="1" customWidth="1"/>
    <col min="8231" max="8231" width="4" bestFit="1" customWidth="1"/>
    <col min="8232" max="8232" width="12.140625" bestFit="1" customWidth="1"/>
    <col min="8233" max="8233" width="4" bestFit="1" customWidth="1"/>
    <col min="8234" max="8234" width="12.140625" bestFit="1" customWidth="1"/>
    <col min="8235" max="8235" width="4" bestFit="1" customWidth="1"/>
    <col min="8236" max="8236" width="12.140625" bestFit="1" customWidth="1"/>
    <col min="8237" max="8237" width="4" bestFit="1" customWidth="1"/>
    <col min="8238" max="8238" width="12.140625" bestFit="1" customWidth="1"/>
    <col min="8239" max="8239" width="4" bestFit="1" customWidth="1"/>
    <col min="8240" max="8240" width="11.140625" bestFit="1" customWidth="1"/>
    <col min="8241" max="8241" width="4" bestFit="1" customWidth="1"/>
    <col min="8242" max="8242" width="12.140625" bestFit="1" customWidth="1"/>
    <col min="8243" max="8243" width="4" bestFit="1" customWidth="1"/>
    <col min="8244" max="8244" width="12.140625" bestFit="1" customWidth="1"/>
    <col min="8245" max="8245" width="4" bestFit="1" customWidth="1"/>
    <col min="8246" max="8246" width="9.140625" bestFit="1" customWidth="1"/>
    <col min="8247" max="8247" width="4" bestFit="1" customWidth="1"/>
    <col min="8248" max="8248" width="12.140625" bestFit="1" customWidth="1"/>
    <col min="8249" max="8249" width="4" bestFit="1" customWidth="1"/>
    <col min="8250" max="8250" width="12.140625" bestFit="1" customWidth="1"/>
    <col min="8251" max="8251" width="4" bestFit="1" customWidth="1"/>
    <col min="8252" max="8252" width="12.140625" bestFit="1" customWidth="1"/>
    <col min="8253" max="8253" width="4" bestFit="1" customWidth="1"/>
    <col min="8254" max="8254" width="12.140625" bestFit="1" customWidth="1"/>
    <col min="8255" max="8255" width="4" bestFit="1" customWidth="1"/>
    <col min="8256" max="8256" width="12.140625" bestFit="1" customWidth="1"/>
    <col min="8257" max="8257" width="4" bestFit="1" customWidth="1"/>
    <col min="8258" max="8258" width="12.140625" bestFit="1" customWidth="1"/>
    <col min="8259" max="8259" width="4" bestFit="1" customWidth="1"/>
    <col min="8260" max="8260" width="12.140625" bestFit="1" customWidth="1"/>
    <col min="8261" max="8261" width="4" bestFit="1" customWidth="1"/>
    <col min="8262" max="8262" width="12.140625" bestFit="1" customWidth="1"/>
    <col min="8263" max="8263" width="4" bestFit="1" customWidth="1"/>
    <col min="8264" max="8264" width="12.140625" bestFit="1" customWidth="1"/>
    <col min="8265" max="8265" width="4" bestFit="1" customWidth="1"/>
    <col min="8266" max="8266" width="12.140625" bestFit="1" customWidth="1"/>
    <col min="8267" max="8267" width="4" bestFit="1" customWidth="1"/>
    <col min="8268" max="8268" width="12.140625" bestFit="1" customWidth="1"/>
    <col min="8269" max="8269" width="4" bestFit="1" customWidth="1"/>
    <col min="8270" max="8270" width="12.140625" bestFit="1" customWidth="1"/>
    <col min="8271" max="8271" width="4" bestFit="1" customWidth="1"/>
    <col min="8272" max="8272" width="12.140625" bestFit="1" customWidth="1"/>
    <col min="8273" max="8273" width="4" bestFit="1" customWidth="1"/>
    <col min="8274" max="8274" width="8.140625" bestFit="1" customWidth="1"/>
    <col min="8275" max="8275" width="4" bestFit="1" customWidth="1"/>
    <col min="8276" max="8276" width="12.140625" bestFit="1" customWidth="1"/>
    <col min="8277" max="8277" width="4" bestFit="1" customWidth="1"/>
    <col min="8449" max="8449" width="46.42578125" bestFit="1" customWidth="1"/>
    <col min="8450" max="8450" width="12.140625" bestFit="1" customWidth="1"/>
    <col min="8451" max="8451" width="4" bestFit="1" customWidth="1"/>
    <col min="8452" max="8452" width="12.140625" bestFit="1" customWidth="1"/>
    <col min="8453" max="8453" width="4" bestFit="1" customWidth="1"/>
    <col min="8454" max="8454" width="12.140625" bestFit="1" customWidth="1"/>
    <col min="8455" max="8455" width="4" bestFit="1" customWidth="1"/>
    <col min="8456" max="8456" width="12.140625" bestFit="1" customWidth="1"/>
    <col min="8457" max="8457" width="4" bestFit="1" customWidth="1"/>
    <col min="8458" max="8458" width="12.140625" bestFit="1" customWidth="1"/>
    <col min="8459" max="8459" width="4" bestFit="1" customWidth="1"/>
    <col min="8460" max="8460" width="12.140625" bestFit="1" customWidth="1"/>
    <col min="8461" max="8461" width="4" bestFit="1" customWidth="1"/>
    <col min="8462" max="8462" width="12.140625" bestFit="1" customWidth="1"/>
    <col min="8463" max="8463" width="4" bestFit="1" customWidth="1"/>
    <col min="8464" max="8464" width="12.140625" bestFit="1" customWidth="1"/>
    <col min="8465" max="8465" width="4" bestFit="1" customWidth="1"/>
    <col min="8466" max="8466" width="12.140625" bestFit="1" customWidth="1"/>
    <col min="8467" max="8467" width="4" bestFit="1" customWidth="1"/>
    <col min="8468" max="8468" width="12.140625" bestFit="1" customWidth="1"/>
    <col min="8469" max="8469" width="4" bestFit="1" customWidth="1"/>
    <col min="8470" max="8470" width="12.140625" bestFit="1" customWidth="1"/>
    <col min="8471" max="8471" width="4" bestFit="1" customWidth="1"/>
    <col min="8472" max="8472" width="12.140625" bestFit="1" customWidth="1"/>
    <col min="8473" max="8473" width="4" bestFit="1" customWidth="1"/>
    <col min="8474" max="8474" width="12.140625" bestFit="1" customWidth="1"/>
    <col min="8475" max="8475" width="4" bestFit="1" customWidth="1"/>
    <col min="8476" max="8476" width="12.140625" bestFit="1" customWidth="1"/>
    <col min="8477" max="8477" width="4" bestFit="1" customWidth="1"/>
    <col min="8478" max="8478" width="12.140625" bestFit="1" customWidth="1"/>
    <col min="8479" max="8479" width="4" bestFit="1" customWidth="1"/>
    <col min="8480" max="8480" width="10.140625" bestFit="1" customWidth="1"/>
    <col min="8481" max="8481" width="4" bestFit="1" customWidth="1"/>
    <col min="8482" max="8482" width="12.140625" bestFit="1" customWidth="1"/>
    <col min="8483" max="8483" width="4" bestFit="1" customWidth="1"/>
    <col min="8484" max="8484" width="12.140625" bestFit="1" customWidth="1"/>
    <col min="8485" max="8485" width="4" bestFit="1" customWidth="1"/>
    <col min="8486" max="8486" width="12.140625" bestFit="1" customWidth="1"/>
    <col min="8487" max="8487" width="4" bestFit="1" customWidth="1"/>
    <col min="8488" max="8488" width="12.140625" bestFit="1" customWidth="1"/>
    <col min="8489" max="8489" width="4" bestFit="1" customWidth="1"/>
    <col min="8490" max="8490" width="12.140625" bestFit="1" customWidth="1"/>
    <col min="8491" max="8491" width="4" bestFit="1" customWidth="1"/>
    <col min="8492" max="8492" width="12.140625" bestFit="1" customWidth="1"/>
    <col min="8493" max="8493" width="4" bestFit="1" customWidth="1"/>
    <col min="8494" max="8494" width="12.140625" bestFit="1" customWidth="1"/>
    <col min="8495" max="8495" width="4" bestFit="1" customWidth="1"/>
    <col min="8496" max="8496" width="11.140625" bestFit="1" customWidth="1"/>
    <col min="8497" max="8497" width="4" bestFit="1" customWidth="1"/>
    <col min="8498" max="8498" width="12.140625" bestFit="1" customWidth="1"/>
    <col min="8499" max="8499" width="4" bestFit="1" customWidth="1"/>
    <col min="8500" max="8500" width="12.140625" bestFit="1" customWidth="1"/>
    <col min="8501" max="8501" width="4" bestFit="1" customWidth="1"/>
    <col min="8502" max="8502" width="9.140625" bestFit="1" customWidth="1"/>
    <col min="8503" max="8503" width="4" bestFit="1" customWidth="1"/>
    <col min="8504" max="8504" width="12.140625" bestFit="1" customWidth="1"/>
    <col min="8505" max="8505" width="4" bestFit="1" customWidth="1"/>
    <col min="8506" max="8506" width="12.140625" bestFit="1" customWidth="1"/>
    <col min="8507" max="8507" width="4" bestFit="1" customWidth="1"/>
    <col min="8508" max="8508" width="12.140625" bestFit="1" customWidth="1"/>
    <col min="8509" max="8509" width="4" bestFit="1" customWidth="1"/>
    <col min="8510" max="8510" width="12.140625" bestFit="1" customWidth="1"/>
    <col min="8511" max="8511" width="4" bestFit="1" customWidth="1"/>
    <col min="8512" max="8512" width="12.140625" bestFit="1" customWidth="1"/>
    <col min="8513" max="8513" width="4" bestFit="1" customWidth="1"/>
    <col min="8514" max="8514" width="12.140625" bestFit="1" customWidth="1"/>
    <col min="8515" max="8515" width="4" bestFit="1" customWidth="1"/>
    <col min="8516" max="8516" width="12.140625" bestFit="1" customWidth="1"/>
    <col min="8517" max="8517" width="4" bestFit="1" customWidth="1"/>
    <col min="8518" max="8518" width="12.140625" bestFit="1" customWidth="1"/>
    <col min="8519" max="8519" width="4" bestFit="1" customWidth="1"/>
    <col min="8520" max="8520" width="12.140625" bestFit="1" customWidth="1"/>
    <col min="8521" max="8521" width="4" bestFit="1" customWidth="1"/>
    <col min="8522" max="8522" width="12.140625" bestFit="1" customWidth="1"/>
    <col min="8523" max="8523" width="4" bestFit="1" customWidth="1"/>
    <col min="8524" max="8524" width="12.140625" bestFit="1" customWidth="1"/>
    <col min="8525" max="8525" width="4" bestFit="1" customWidth="1"/>
    <col min="8526" max="8526" width="12.140625" bestFit="1" customWidth="1"/>
    <col min="8527" max="8527" width="4" bestFit="1" customWidth="1"/>
    <col min="8528" max="8528" width="12.140625" bestFit="1" customWidth="1"/>
    <col min="8529" max="8529" width="4" bestFit="1" customWidth="1"/>
    <col min="8530" max="8530" width="8.140625" bestFit="1" customWidth="1"/>
    <col min="8531" max="8531" width="4" bestFit="1" customWidth="1"/>
    <col min="8532" max="8532" width="12.140625" bestFit="1" customWidth="1"/>
    <col min="8533" max="8533" width="4" bestFit="1" customWidth="1"/>
    <col min="8705" max="8705" width="46.42578125" bestFit="1" customWidth="1"/>
    <col min="8706" max="8706" width="12.140625" bestFit="1" customWidth="1"/>
    <col min="8707" max="8707" width="4" bestFit="1" customWidth="1"/>
    <col min="8708" max="8708" width="12.140625" bestFit="1" customWidth="1"/>
    <col min="8709" max="8709" width="4" bestFit="1" customWidth="1"/>
    <col min="8710" max="8710" width="12.140625" bestFit="1" customWidth="1"/>
    <col min="8711" max="8711" width="4" bestFit="1" customWidth="1"/>
    <col min="8712" max="8712" width="12.140625" bestFit="1" customWidth="1"/>
    <col min="8713" max="8713" width="4" bestFit="1" customWidth="1"/>
    <col min="8714" max="8714" width="12.140625" bestFit="1" customWidth="1"/>
    <col min="8715" max="8715" width="4" bestFit="1" customWidth="1"/>
    <col min="8716" max="8716" width="12.140625" bestFit="1" customWidth="1"/>
    <col min="8717" max="8717" width="4" bestFit="1" customWidth="1"/>
    <col min="8718" max="8718" width="12.140625" bestFit="1" customWidth="1"/>
    <col min="8719" max="8719" width="4" bestFit="1" customWidth="1"/>
    <col min="8720" max="8720" width="12.140625" bestFit="1" customWidth="1"/>
    <col min="8721" max="8721" width="4" bestFit="1" customWidth="1"/>
    <col min="8722" max="8722" width="12.140625" bestFit="1" customWidth="1"/>
    <col min="8723" max="8723" width="4" bestFit="1" customWidth="1"/>
    <col min="8724" max="8724" width="12.140625" bestFit="1" customWidth="1"/>
    <col min="8725" max="8725" width="4" bestFit="1" customWidth="1"/>
    <col min="8726" max="8726" width="12.140625" bestFit="1" customWidth="1"/>
    <col min="8727" max="8727" width="4" bestFit="1" customWidth="1"/>
    <col min="8728" max="8728" width="12.140625" bestFit="1" customWidth="1"/>
    <col min="8729" max="8729" width="4" bestFit="1" customWidth="1"/>
    <col min="8730" max="8730" width="12.140625" bestFit="1" customWidth="1"/>
    <col min="8731" max="8731" width="4" bestFit="1" customWidth="1"/>
    <col min="8732" max="8732" width="12.140625" bestFit="1" customWidth="1"/>
    <col min="8733" max="8733" width="4" bestFit="1" customWidth="1"/>
    <col min="8734" max="8734" width="12.140625" bestFit="1" customWidth="1"/>
    <col min="8735" max="8735" width="4" bestFit="1" customWidth="1"/>
    <col min="8736" max="8736" width="10.140625" bestFit="1" customWidth="1"/>
    <col min="8737" max="8737" width="4" bestFit="1" customWidth="1"/>
    <col min="8738" max="8738" width="12.140625" bestFit="1" customWidth="1"/>
    <col min="8739" max="8739" width="4" bestFit="1" customWidth="1"/>
    <col min="8740" max="8740" width="12.140625" bestFit="1" customWidth="1"/>
    <col min="8741" max="8741" width="4" bestFit="1" customWidth="1"/>
    <col min="8742" max="8742" width="12.140625" bestFit="1" customWidth="1"/>
    <col min="8743" max="8743" width="4" bestFit="1" customWidth="1"/>
    <col min="8744" max="8744" width="12.140625" bestFit="1" customWidth="1"/>
    <col min="8745" max="8745" width="4" bestFit="1" customWidth="1"/>
    <col min="8746" max="8746" width="12.140625" bestFit="1" customWidth="1"/>
    <col min="8747" max="8747" width="4" bestFit="1" customWidth="1"/>
    <col min="8748" max="8748" width="12.140625" bestFit="1" customWidth="1"/>
    <col min="8749" max="8749" width="4" bestFit="1" customWidth="1"/>
    <col min="8750" max="8750" width="12.140625" bestFit="1" customWidth="1"/>
    <col min="8751" max="8751" width="4" bestFit="1" customWidth="1"/>
    <col min="8752" max="8752" width="11.140625" bestFit="1" customWidth="1"/>
    <col min="8753" max="8753" width="4" bestFit="1" customWidth="1"/>
    <col min="8754" max="8754" width="12.140625" bestFit="1" customWidth="1"/>
    <col min="8755" max="8755" width="4" bestFit="1" customWidth="1"/>
    <col min="8756" max="8756" width="12.140625" bestFit="1" customWidth="1"/>
    <col min="8757" max="8757" width="4" bestFit="1" customWidth="1"/>
    <col min="8758" max="8758" width="9.140625" bestFit="1" customWidth="1"/>
    <col min="8759" max="8759" width="4" bestFit="1" customWidth="1"/>
    <col min="8760" max="8760" width="12.140625" bestFit="1" customWidth="1"/>
    <col min="8761" max="8761" width="4" bestFit="1" customWidth="1"/>
    <col min="8762" max="8762" width="12.140625" bestFit="1" customWidth="1"/>
    <col min="8763" max="8763" width="4" bestFit="1" customWidth="1"/>
    <col min="8764" max="8764" width="12.140625" bestFit="1" customWidth="1"/>
    <col min="8765" max="8765" width="4" bestFit="1" customWidth="1"/>
    <col min="8766" max="8766" width="12.140625" bestFit="1" customWidth="1"/>
    <col min="8767" max="8767" width="4" bestFit="1" customWidth="1"/>
    <col min="8768" max="8768" width="12.140625" bestFit="1" customWidth="1"/>
    <col min="8769" max="8769" width="4" bestFit="1" customWidth="1"/>
    <col min="8770" max="8770" width="12.140625" bestFit="1" customWidth="1"/>
    <col min="8771" max="8771" width="4" bestFit="1" customWidth="1"/>
    <col min="8772" max="8772" width="12.140625" bestFit="1" customWidth="1"/>
    <col min="8773" max="8773" width="4" bestFit="1" customWidth="1"/>
    <col min="8774" max="8774" width="12.140625" bestFit="1" customWidth="1"/>
    <col min="8775" max="8775" width="4" bestFit="1" customWidth="1"/>
    <col min="8776" max="8776" width="12.140625" bestFit="1" customWidth="1"/>
    <col min="8777" max="8777" width="4" bestFit="1" customWidth="1"/>
    <col min="8778" max="8778" width="12.140625" bestFit="1" customWidth="1"/>
    <col min="8779" max="8779" width="4" bestFit="1" customWidth="1"/>
    <col min="8780" max="8780" width="12.140625" bestFit="1" customWidth="1"/>
    <col min="8781" max="8781" width="4" bestFit="1" customWidth="1"/>
    <col min="8782" max="8782" width="12.140625" bestFit="1" customWidth="1"/>
    <col min="8783" max="8783" width="4" bestFit="1" customWidth="1"/>
    <col min="8784" max="8784" width="12.140625" bestFit="1" customWidth="1"/>
    <col min="8785" max="8785" width="4" bestFit="1" customWidth="1"/>
    <col min="8786" max="8786" width="8.140625" bestFit="1" customWidth="1"/>
    <col min="8787" max="8787" width="4" bestFit="1" customWidth="1"/>
    <col min="8788" max="8788" width="12.140625" bestFit="1" customWidth="1"/>
    <col min="8789" max="8789" width="4" bestFit="1" customWidth="1"/>
    <col min="8961" max="8961" width="46.42578125" bestFit="1" customWidth="1"/>
    <col min="8962" max="8962" width="12.140625" bestFit="1" customWidth="1"/>
    <col min="8963" max="8963" width="4" bestFit="1" customWidth="1"/>
    <col min="8964" max="8964" width="12.140625" bestFit="1" customWidth="1"/>
    <col min="8965" max="8965" width="4" bestFit="1" customWidth="1"/>
    <col min="8966" max="8966" width="12.140625" bestFit="1" customWidth="1"/>
    <col min="8967" max="8967" width="4" bestFit="1" customWidth="1"/>
    <col min="8968" max="8968" width="12.140625" bestFit="1" customWidth="1"/>
    <col min="8969" max="8969" width="4" bestFit="1" customWidth="1"/>
    <col min="8970" max="8970" width="12.140625" bestFit="1" customWidth="1"/>
    <col min="8971" max="8971" width="4" bestFit="1" customWidth="1"/>
    <col min="8972" max="8972" width="12.140625" bestFit="1" customWidth="1"/>
    <col min="8973" max="8973" width="4" bestFit="1" customWidth="1"/>
    <col min="8974" max="8974" width="12.140625" bestFit="1" customWidth="1"/>
    <col min="8975" max="8975" width="4" bestFit="1" customWidth="1"/>
    <col min="8976" max="8976" width="12.140625" bestFit="1" customWidth="1"/>
    <col min="8977" max="8977" width="4" bestFit="1" customWidth="1"/>
    <col min="8978" max="8978" width="12.140625" bestFit="1" customWidth="1"/>
    <col min="8979" max="8979" width="4" bestFit="1" customWidth="1"/>
    <col min="8980" max="8980" width="12.140625" bestFit="1" customWidth="1"/>
    <col min="8981" max="8981" width="4" bestFit="1" customWidth="1"/>
    <col min="8982" max="8982" width="12.140625" bestFit="1" customWidth="1"/>
    <col min="8983" max="8983" width="4" bestFit="1" customWidth="1"/>
    <col min="8984" max="8984" width="12.140625" bestFit="1" customWidth="1"/>
    <col min="8985" max="8985" width="4" bestFit="1" customWidth="1"/>
    <col min="8986" max="8986" width="12.140625" bestFit="1" customWidth="1"/>
    <col min="8987" max="8987" width="4" bestFit="1" customWidth="1"/>
    <col min="8988" max="8988" width="12.140625" bestFit="1" customWidth="1"/>
    <col min="8989" max="8989" width="4" bestFit="1" customWidth="1"/>
    <col min="8990" max="8990" width="12.140625" bestFit="1" customWidth="1"/>
    <col min="8991" max="8991" width="4" bestFit="1" customWidth="1"/>
    <col min="8992" max="8992" width="10.140625" bestFit="1" customWidth="1"/>
    <col min="8993" max="8993" width="4" bestFit="1" customWidth="1"/>
    <col min="8994" max="8994" width="12.140625" bestFit="1" customWidth="1"/>
    <col min="8995" max="8995" width="4" bestFit="1" customWidth="1"/>
    <col min="8996" max="8996" width="12.140625" bestFit="1" customWidth="1"/>
    <col min="8997" max="8997" width="4" bestFit="1" customWidth="1"/>
    <col min="8998" max="8998" width="12.140625" bestFit="1" customWidth="1"/>
    <col min="8999" max="8999" width="4" bestFit="1" customWidth="1"/>
    <col min="9000" max="9000" width="12.140625" bestFit="1" customWidth="1"/>
    <col min="9001" max="9001" width="4" bestFit="1" customWidth="1"/>
    <col min="9002" max="9002" width="12.140625" bestFit="1" customWidth="1"/>
    <col min="9003" max="9003" width="4" bestFit="1" customWidth="1"/>
    <col min="9004" max="9004" width="12.140625" bestFit="1" customWidth="1"/>
    <col min="9005" max="9005" width="4" bestFit="1" customWidth="1"/>
    <col min="9006" max="9006" width="12.140625" bestFit="1" customWidth="1"/>
    <col min="9007" max="9007" width="4" bestFit="1" customWidth="1"/>
    <col min="9008" max="9008" width="11.140625" bestFit="1" customWidth="1"/>
    <col min="9009" max="9009" width="4" bestFit="1" customWidth="1"/>
    <col min="9010" max="9010" width="12.140625" bestFit="1" customWidth="1"/>
    <col min="9011" max="9011" width="4" bestFit="1" customWidth="1"/>
    <col min="9012" max="9012" width="12.140625" bestFit="1" customWidth="1"/>
    <col min="9013" max="9013" width="4" bestFit="1" customWidth="1"/>
    <col min="9014" max="9014" width="9.140625" bestFit="1" customWidth="1"/>
    <col min="9015" max="9015" width="4" bestFit="1" customWidth="1"/>
    <col min="9016" max="9016" width="12.140625" bestFit="1" customWidth="1"/>
    <col min="9017" max="9017" width="4" bestFit="1" customWidth="1"/>
    <col min="9018" max="9018" width="12.140625" bestFit="1" customWidth="1"/>
    <col min="9019" max="9019" width="4" bestFit="1" customWidth="1"/>
    <col min="9020" max="9020" width="12.140625" bestFit="1" customWidth="1"/>
    <col min="9021" max="9021" width="4" bestFit="1" customWidth="1"/>
    <col min="9022" max="9022" width="12.140625" bestFit="1" customWidth="1"/>
    <col min="9023" max="9023" width="4" bestFit="1" customWidth="1"/>
    <col min="9024" max="9024" width="12.140625" bestFit="1" customWidth="1"/>
    <col min="9025" max="9025" width="4" bestFit="1" customWidth="1"/>
    <col min="9026" max="9026" width="12.140625" bestFit="1" customWidth="1"/>
    <col min="9027" max="9027" width="4" bestFit="1" customWidth="1"/>
    <col min="9028" max="9028" width="12.140625" bestFit="1" customWidth="1"/>
    <col min="9029" max="9029" width="4" bestFit="1" customWidth="1"/>
    <col min="9030" max="9030" width="12.140625" bestFit="1" customWidth="1"/>
    <col min="9031" max="9031" width="4" bestFit="1" customWidth="1"/>
    <col min="9032" max="9032" width="12.140625" bestFit="1" customWidth="1"/>
    <col min="9033" max="9033" width="4" bestFit="1" customWidth="1"/>
    <col min="9034" max="9034" width="12.140625" bestFit="1" customWidth="1"/>
    <col min="9035" max="9035" width="4" bestFit="1" customWidth="1"/>
    <col min="9036" max="9036" width="12.140625" bestFit="1" customWidth="1"/>
    <col min="9037" max="9037" width="4" bestFit="1" customWidth="1"/>
    <col min="9038" max="9038" width="12.140625" bestFit="1" customWidth="1"/>
    <col min="9039" max="9039" width="4" bestFit="1" customWidth="1"/>
    <col min="9040" max="9040" width="12.140625" bestFit="1" customWidth="1"/>
    <col min="9041" max="9041" width="4" bestFit="1" customWidth="1"/>
    <col min="9042" max="9042" width="8.140625" bestFit="1" customWidth="1"/>
    <col min="9043" max="9043" width="4" bestFit="1" customWidth="1"/>
    <col min="9044" max="9044" width="12.140625" bestFit="1" customWidth="1"/>
    <col min="9045" max="9045" width="4" bestFit="1" customWidth="1"/>
    <col min="9217" max="9217" width="46.42578125" bestFit="1" customWidth="1"/>
    <col min="9218" max="9218" width="12.140625" bestFit="1" customWidth="1"/>
    <col min="9219" max="9219" width="4" bestFit="1" customWidth="1"/>
    <col min="9220" max="9220" width="12.140625" bestFit="1" customWidth="1"/>
    <col min="9221" max="9221" width="4" bestFit="1" customWidth="1"/>
    <col min="9222" max="9222" width="12.140625" bestFit="1" customWidth="1"/>
    <col min="9223" max="9223" width="4" bestFit="1" customWidth="1"/>
    <col min="9224" max="9224" width="12.140625" bestFit="1" customWidth="1"/>
    <col min="9225" max="9225" width="4" bestFit="1" customWidth="1"/>
    <col min="9226" max="9226" width="12.140625" bestFit="1" customWidth="1"/>
    <col min="9227" max="9227" width="4" bestFit="1" customWidth="1"/>
    <col min="9228" max="9228" width="12.140625" bestFit="1" customWidth="1"/>
    <col min="9229" max="9229" width="4" bestFit="1" customWidth="1"/>
    <col min="9230" max="9230" width="12.140625" bestFit="1" customWidth="1"/>
    <col min="9231" max="9231" width="4" bestFit="1" customWidth="1"/>
    <col min="9232" max="9232" width="12.140625" bestFit="1" customWidth="1"/>
    <col min="9233" max="9233" width="4" bestFit="1" customWidth="1"/>
    <col min="9234" max="9234" width="12.140625" bestFit="1" customWidth="1"/>
    <col min="9235" max="9235" width="4" bestFit="1" customWidth="1"/>
    <col min="9236" max="9236" width="12.140625" bestFit="1" customWidth="1"/>
    <col min="9237" max="9237" width="4" bestFit="1" customWidth="1"/>
    <col min="9238" max="9238" width="12.140625" bestFit="1" customWidth="1"/>
    <col min="9239" max="9239" width="4" bestFit="1" customWidth="1"/>
    <col min="9240" max="9240" width="12.140625" bestFit="1" customWidth="1"/>
    <col min="9241" max="9241" width="4" bestFit="1" customWidth="1"/>
    <col min="9242" max="9242" width="12.140625" bestFit="1" customWidth="1"/>
    <col min="9243" max="9243" width="4" bestFit="1" customWidth="1"/>
    <col min="9244" max="9244" width="12.140625" bestFit="1" customWidth="1"/>
    <col min="9245" max="9245" width="4" bestFit="1" customWidth="1"/>
    <col min="9246" max="9246" width="12.140625" bestFit="1" customWidth="1"/>
    <col min="9247" max="9247" width="4" bestFit="1" customWidth="1"/>
    <col min="9248" max="9248" width="10.140625" bestFit="1" customWidth="1"/>
    <col min="9249" max="9249" width="4" bestFit="1" customWidth="1"/>
    <col min="9250" max="9250" width="12.140625" bestFit="1" customWidth="1"/>
    <col min="9251" max="9251" width="4" bestFit="1" customWidth="1"/>
    <col min="9252" max="9252" width="12.140625" bestFit="1" customWidth="1"/>
    <col min="9253" max="9253" width="4" bestFit="1" customWidth="1"/>
    <col min="9254" max="9254" width="12.140625" bestFit="1" customWidth="1"/>
    <col min="9255" max="9255" width="4" bestFit="1" customWidth="1"/>
    <col min="9256" max="9256" width="12.140625" bestFit="1" customWidth="1"/>
    <col min="9257" max="9257" width="4" bestFit="1" customWidth="1"/>
    <col min="9258" max="9258" width="12.140625" bestFit="1" customWidth="1"/>
    <col min="9259" max="9259" width="4" bestFit="1" customWidth="1"/>
    <col min="9260" max="9260" width="12.140625" bestFit="1" customWidth="1"/>
    <col min="9261" max="9261" width="4" bestFit="1" customWidth="1"/>
    <col min="9262" max="9262" width="12.140625" bestFit="1" customWidth="1"/>
    <col min="9263" max="9263" width="4" bestFit="1" customWidth="1"/>
    <col min="9264" max="9264" width="11.140625" bestFit="1" customWidth="1"/>
    <col min="9265" max="9265" width="4" bestFit="1" customWidth="1"/>
    <col min="9266" max="9266" width="12.140625" bestFit="1" customWidth="1"/>
    <col min="9267" max="9267" width="4" bestFit="1" customWidth="1"/>
    <col min="9268" max="9268" width="12.140625" bestFit="1" customWidth="1"/>
    <col min="9269" max="9269" width="4" bestFit="1" customWidth="1"/>
    <col min="9270" max="9270" width="9.140625" bestFit="1" customWidth="1"/>
    <col min="9271" max="9271" width="4" bestFit="1" customWidth="1"/>
    <col min="9272" max="9272" width="12.140625" bestFit="1" customWidth="1"/>
    <col min="9273" max="9273" width="4" bestFit="1" customWidth="1"/>
    <col min="9274" max="9274" width="12.140625" bestFit="1" customWidth="1"/>
    <col min="9275" max="9275" width="4" bestFit="1" customWidth="1"/>
    <col min="9276" max="9276" width="12.140625" bestFit="1" customWidth="1"/>
    <col min="9277" max="9277" width="4" bestFit="1" customWidth="1"/>
    <col min="9278" max="9278" width="12.140625" bestFit="1" customWidth="1"/>
    <col min="9279" max="9279" width="4" bestFit="1" customWidth="1"/>
    <col min="9280" max="9280" width="12.140625" bestFit="1" customWidth="1"/>
    <col min="9281" max="9281" width="4" bestFit="1" customWidth="1"/>
    <col min="9282" max="9282" width="12.140625" bestFit="1" customWidth="1"/>
    <col min="9283" max="9283" width="4" bestFit="1" customWidth="1"/>
    <col min="9284" max="9284" width="12.140625" bestFit="1" customWidth="1"/>
    <col min="9285" max="9285" width="4" bestFit="1" customWidth="1"/>
    <col min="9286" max="9286" width="12.140625" bestFit="1" customWidth="1"/>
    <col min="9287" max="9287" width="4" bestFit="1" customWidth="1"/>
    <col min="9288" max="9288" width="12.140625" bestFit="1" customWidth="1"/>
    <col min="9289" max="9289" width="4" bestFit="1" customWidth="1"/>
    <col min="9290" max="9290" width="12.140625" bestFit="1" customWidth="1"/>
    <col min="9291" max="9291" width="4" bestFit="1" customWidth="1"/>
    <col min="9292" max="9292" width="12.140625" bestFit="1" customWidth="1"/>
    <col min="9293" max="9293" width="4" bestFit="1" customWidth="1"/>
    <col min="9294" max="9294" width="12.140625" bestFit="1" customWidth="1"/>
    <col min="9295" max="9295" width="4" bestFit="1" customWidth="1"/>
    <col min="9296" max="9296" width="12.140625" bestFit="1" customWidth="1"/>
    <col min="9297" max="9297" width="4" bestFit="1" customWidth="1"/>
    <col min="9298" max="9298" width="8.140625" bestFit="1" customWidth="1"/>
    <col min="9299" max="9299" width="4" bestFit="1" customWidth="1"/>
    <col min="9300" max="9300" width="12.140625" bestFit="1" customWidth="1"/>
    <col min="9301" max="9301" width="4" bestFit="1" customWidth="1"/>
    <col min="9473" max="9473" width="46.42578125" bestFit="1" customWidth="1"/>
    <col min="9474" max="9474" width="12.140625" bestFit="1" customWidth="1"/>
    <col min="9475" max="9475" width="4" bestFit="1" customWidth="1"/>
    <col min="9476" max="9476" width="12.140625" bestFit="1" customWidth="1"/>
    <col min="9477" max="9477" width="4" bestFit="1" customWidth="1"/>
    <col min="9478" max="9478" width="12.140625" bestFit="1" customWidth="1"/>
    <col min="9479" max="9479" width="4" bestFit="1" customWidth="1"/>
    <col min="9480" max="9480" width="12.140625" bestFit="1" customWidth="1"/>
    <col min="9481" max="9481" width="4" bestFit="1" customWidth="1"/>
    <col min="9482" max="9482" width="12.140625" bestFit="1" customWidth="1"/>
    <col min="9483" max="9483" width="4" bestFit="1" customWidth="1"/>
    <col min="9484" max="9484" width="12.140625" bestFit="1" customWidth="1"/>
    <col min="9485" max="9485" width="4" bestFit="1" customWidth="1"/>
    <col min="9486" max="9486" width="12.140625" bestFit="1" customWidth="1"/>
    <col min="9487" max="9487" width="4" bestFit="1" customWidth="1"/>
    <col min="9488" max="9488" width="12.140625" bestFit="1" customWidth="1"/>
    <col min="9489" max="9489" width="4" bestFit="1" customWidth="1"/>
    <col min="9490" max="9490" width="12.140625" bestFit="1" customWidth="1"/>
    <col min="9491" max="9491" width="4" bestFit="1" customWidth="1"/>
    <col min="9492" max="9492" width="12.140625" bestFit="1" customWidth="1"/>
    <col min="9493" max="9493" width="4" bestFit="1" customWidth="1"/>
    <col min="9494" max="9494" width="12.140625" bestFit="1" customWidth="1"/>
    <col min="9495" max="9495" width="4" bestFit="1" customWidth="1"/>
    <col min="9496" max="9496" width="12.140625" bestFit="1" customWidth="1"/>
    <col min="9497" max="9497" width="4" bestFit="1" customWidth="1"/>
    <col min="9498" max="9498" width="12.140625" bestFit="1" customWidth="1"/>
    <col min="9499" max="9499" width="4" bestFit="1" customWidth="1"/>
    <col min="9500" max="9500" width="12.140625" bestFit="1" customWidth="1"/>
    <col min="9501" max="9501" width="4" bestFit="1" customWidth="1"/>
    <col min="9502" max="9502" width="12.140625" bestFit="1" customWidth="1"/>
    <col min="9503" max="9503" width="4" bestFit="1" customWidth="1"/>
    <col min="9504" max="9504" width="10.140625" bestFit="1" customWidth="1"/>
    <col min="9505" max="9505" width="4" bestFit="1" customWidth="1"/>
    <col min="9506" max="9506" width="12.140625" bestFit="1" customWidth="1"/>
    <col min="9507" max="9507" width="4" bestFit="1" customWidth="1"/>
    <col min="9508" max="9508" width="12.140625" bestFit="1" customWidth="1"/>
    <col min="9509" max="9509" width="4" bestFit="1" customWidth="1"/>
    <col min="9510" max="9510" width="12.140625" bestFit="1" customWidth="1"/>
    <col min="9511" max="9511" width="4" bestFit="1" customWidth="1"/>
    <col min="9512" max="9512" width="12.140625" bestFit="1" customWidth="1"/>
    <col min="9513" max="9513" width="4" bestFit="1" customWidth="1"/>
    <col min="9514" max="9514" width="12.140625" bestFit="1" customWidth="1"/>
    <col min="9515" max="9515" width="4" bestFit="1" customWidth="1"/>
    <col min="9516" max="9516" width="12.140625" bestFit="1" customWidth="1"/>
    <col min="9517" max="9517" width="4" bestFit="1" customWidth="1"/>
    <col min="9518" max="9518" width="12.140625" bestFit="1" customWidth="1"/>
    <col min="9519" max="9519" width="4" bestFit="1" customWidth="1"/>
    <col min="9520" max="9520" width="11.140625" bestFit="1" customWidth="1"/>
    <col min="9521" max="9521" width="4" bestFit="1" customWidth="1"/>
    <col min="9522" max="9522" width="12.140625" bestFit="1" customWidth="1"/>
    <col min="9523" max="9523" width="4" bestFit="1" customWidth="1"/>
    <col min="9524" max="9524" width="12.140625" bestFit="1" customWidth="1"/>
    <col min="9525" max="9525" width="4" bestFit="1" customWidth="1"/>
    <col min="9526" max="9526" width="9.140625" bestFit="1" customWidth="1"/>
    <col min="9527" max="9527" width="4" bestFit="1" customWidth="1"/>
    <col min="9528" max="9528" width="12.140625" bestFit="1" customWidth="1"/>
    <col min="9529" max="9529" width="4" bestFit="1" customWidth="1"/>
    <col min="9530" max="9530" width="12.140625" bestFit="1" customWidth="1"/>
    <col min="9531" max="9531" width="4" bestFit="1" customWidth="1"/>
    <col min="9532" max="9532" width="12.140625" bestFit="1" customWidth="1"/>
    <col min="9533" max="9533" width="4" bestFit="1" customWidth="1"/>
    <col min="9534" max="9534" width="12.140625" bestFit="1" customWidth="1"/>
    <col min="9535" max="9535" width="4" bestFit="1" customWidth="1"/>
    <col min="9536" max="9536" width="12.140625" bestFit="1" customWidth="1"/>
    <col min="9537" max="9537" width="4" bestFit="1" customWidth="1"/>
    <col min="9538" max="9538" width="12.140625" bestFit="1" customWidth="1"/>
    <col min="9539" max="9539" width="4" bestFit="1" customWidth="1"/>
    <col min="9540" max="9540" width="12.140625" bestFit="1" customWidth="1"/>
    <col min="9541" max="9541" width="4" bestFit="1" customWidth="1"/>
    <col min="9542" max="9542" width="12.140625" bestFit="1" customWidth="1"/>
    <col min="9543" max="9543" width="4" bestFit="1" customWidth="1"/>
    <col min="9544" max="9544" width="12.140625" bestFit="1" customWidth="1"/>
    <col min="9545" max="9545" width="4" bestFit="1" customWidth="1"/>
    <col min="9546" max="9546" width="12.140625" bestFit="1" customWidth="1"/>
    <col min="9547" max="9547" width="4" bestFit="1" customWidth="1"/>
    <col min="9548" max="9548" width="12.140625" bestFit="1" customWidth="1"/>
    <col min="9549" max="9549" width="4" bestFit="1" customWidth="1"/>
    <col min="9550" max="9550" width="12.140625" bestFit="1" customWidth="1"/>
    <col min="9551" max="9551" width="4" bestFit="1" customWidth="1"/>
    <col min="9552" max="9552" width="12.140625" bestFit="1" customWidth="1"/>
    <col min="9553" max="9553" width="4" bestFit="1" customWidth="1"/>
    <col min="9554" max="9554" width="8.140625" bestFit="1" customWidth="1"/>
    <col min="9555" max="9555" width="4" bestFit="1" customWidth="1"/>
    <col min="9556" max="9556" width="12.140625" bestFit="1" customWidth="1"/>
    <col min="9557" max="9557" width="4" bestFit="1" customWidth="1"/>
    <col min="9729" max="9729" width="46.42578125" bestFit="1" customWidth="1"/>
    <col min="9730" max="9730" width="12.140625" bestFit="1" customWidth="1"/>
    <col min="9731" max="9731" width="4" bestFit="1" customWidth="1"/>
    <col min="9732" max="9732" width="12.140625" bestFit="1" customWidth="1"/>
    <col min="9733" max="9733" width="4" bestFit="1" customWidth="1"/>
    <col min="9734" max="9734" width="12.140625" bestFit="1" customWidth="1"/>
    <col min="9735" max="9735" width="4" bestFit="1" customWidth="1"/>
    <col min="9736" max="9736" width="12.140625" bestFit="1" customWidth="1"/>
    <col min="9737" max="9737" width="4" bestFit="1" customWidth="1"/>
    <col min="9738" max="9738" width="12.140625" bestFit="1" customWidth="1"/>
    <col min="9739" max="9739" width="4" bestFit="1" customWidth="1"/>
    <col min="9740" max="9740" width="12.140625" bestFit="1" customWidth="1"/>
    <col min="9741" max="9741" width="4" bestFit="1" customWidth="1"/>
    <col min="9742" max="9742" width="12.140625" bestFit="1" customWidth="1"/>
    <col min="9743" max="9743" width="4" bestFit="1" customWidth="1"/>
    <col min="9744" max="9744" width="12.140625" bestFit="1" customWidth="1"/>
    <col min="9745" max="9745" width="4" bestFit="1" customWidth="1"/>
    <col min="9746" max="9746" width="12.140625" bestFit="1" customWidth="1"/>
    <col min="9747" max="9747" width="4" bestFit="1" customWidth="1"/>
    <col min="9748" max="9748" width="12.140625" bestFit="1" customWidth="1"/>
    <col min="9749" max="9749" width="4" bestFit="1" customWidth="1"/>
    <col min="9750" max="9750" width="12.140625" bestFit="1" customWidth="1"/>
    <col min="9751" max="9751" width="4" bestFit="1" customWidth="1"/>
    <col min="9752" max="9752" width="12.140625" bestFit="1" customWidth="1"/>
    <col min="9753" max="9753" width="4" bestFit="1" customWidth="1"/>
    <col min="9754" max="9754" width="12.140625" bestFit="1" customWidth="1"/>
    <col min="9755" max="9755" width="4" bestFit="1" customWidth="1"/>
    <col min="9756" max="9756" width="12.140625" bestFit="1" customWidth="1"/>
    <col min="9757" max="9757" width="4" bestFit="1" customWidth="1"/>
    <col min="9758" max="9758" width="12.140625" bestFit="1" customWidth="1"/>
    <col min="9759" max="9759" width="4" bestFit="1" customWidth="1"/>
    <col min="9760" max="9760" width="10.140625" bestFit="1" customWidth="1"/>
    <col min="9761" max="9761" width="4" bestFit="1" customWidth="1"/>
    <col min="9762" max="9762" width="12.140625" bestFit="1" customWidth="1"/>
    <col min="9763" max="9763" width="4" bestFit="1" customWidth="1"/>
    <col min="9764" max="9764" width="12.140625" bestFit="1" customWidth="1"/>
    <col min="9765" max="9765" width="4" bestFit="1" customWidth="1"/>
    <col min="9766" max="9766" width="12.140625" bestFit="1" customWidth="1"/>
    <col min="9767" max="9767" width="4" bestFit="1" customWidth="1"/>
    <col min="9768" max="9768" width="12.140625" bestFit="1" customWidth="1"/>
    <col min="9769" max="9769" width="4" bestFit="1" customWidth="1"/>
    <col min="9770" max="9770" width="12.140625" bestFit="1" customWidth="1"/>
    <col min="9771" max="9771" width="4" bestFit="1" customWidth="1"/>
    <col min="9772" max="9772" width="12.140625" bestFit="1" customWidth="1"/>
    <col min="9773" max="9773" width="4" bestFit="1" customWidth="1"/>
    <col min="9774" max="9774" width="12.140625" bestFit="1" customWidth="1"/>
    <col min="9775" max="9775" width="4" bestFit="1" customWidth="1"/>
    <col min="9776" max="9776" width="11.140625" bestFit="1" customWidth="1"/>
    <col min="9777" max="9777" width="4" bestFit="1" customWidth="1"/>
    <col min="9778" max="9778" width="12.140625" bestFit="1" customWidth="1"/>
    <col min="9779" max="9779" width="4" bestFit="1" customWidth="1"/>
    <col min="9780" max="9780" width="12.140625" bestFit="1" customWidth="1"/>
    <col min="9781" max="9781" width="4" bestFit="1" customWidth="1"/>
    <col min="9782" max="9782" width="9.140625" bestFit="1" customWidth="1"/>
    <col min="9783" max="9783" width="4" bestFit="1" customWidth="1"/>
    <col min="9784" max="9784" width="12.140625" bestFit="1" customWidth="1"/>
    <col min="9785" max="9785" width="4" bestFit="1" customWidth="1"/>
    <col min="9786" max="9786" width="12.140625" bestFit="1" customWidth="1"/>
    <col min="9787" max="9787" width="4" bestFit="1" customWidth="1"/>
    <col min="9788" max="9788" width="12.140625" bestFit="1" customWidth="1"/>
    <col min="9789" max="9789" width="4" bestFit="1" customWidth="1"/>
    <col min="9790" max="9790" width="12.140625" bestFit="1" customWidth="1"/>
    <col min="9791" max="9791" width="4" bestFit="1" customWidth="1"/>
    <col min="9792" max="9792" width="12.140625" bestFit="1" customWidth="1"/>
    <col min="9793" max="9793" width="4" bestFit="1" customWidth="1"/>
    <col min="9794" max="9794" width="12.140625" bestFit="1" customWidth="1"/>
    <col min="9795" max="9795" width="4" bestFit="1" customWidth="1"/>
    <col min="9796" max="9796" width="12.140625" bestFit="1" customWidth="1"/>
    <col min="9797" max="9797" width="4" bestFit="1" customWidth="1"/>
    <col min="9798" max="9798" width="12.140625" bestFit="1" customWidth="1"/>
    <col min="9799" max="9799" width="4" bestFit="1" customWidth="1"/>
    <col min="9800" max="9800" width="12.140625" bestFit="1" customWidth="1"/>
    <col min="9801" max="9801" width="4" bestFit="1" customWidth="1"/>
    <col min="9802" max="9802" width="12.140625" bestFit="1" customWidth="1"/>
    <col min="9803" max="9803" width="4" bestFit="1" customWidth="1"/>
    <col min="9804" max="9804" width="12.140625" bestFit="1" customWidth="1"/>
    <col min="9805" max="9805" width="4" bestFit="1" customWidth="1"/>
    <col min="9806" max="9806" width="12.140625" bestFit="1" customWidth="1"/>
    <col min="9807" max="9807" width="4" bestFit="1" customWidth="1"/>
    <col min="9808" max="9808" width="12.140625" bestFit="1" customWidth="1"/>
    <col min="9809" max="9809" width="4" bestFit="1" customWidth="1"/>
    <col min="9810" max="9810" width="8.140625" bestFit="1" customWidth="1"/>
    <col min="9811" max="9811" width="4" bestFit="1" customWidth="1"/>
    <col min="9812" max="9812" width="12.140625" bestFit="1" customWidth="1"/>
    <col min="9813" max="9813" width="4" bestFit="1" customWidth="1"/>
    <col min="9985" max="9985" width="46.42578125" bestFit="1" customWidth="1"/>
    <col min="9986" max="9986" width="12.140625" bestFit="1" customWidth="1"/>
    <col min="9987" max="9987" width="4" bestFit="1" customWidth="1"/>
    <col min="9988" max="9988" width="12.140625" bestFit="1" customWidth="1"/>
    <col min="9989" max="9989" width="4" bestFit="1" customWidth="1"/>
    <col min="9990" max="9990" width="12.140625" bestFit="1" customWidth="1"/>
    <col min="9991" max="9991" width="4" bestFit="1" customWidth="1"/>
    <col min="9992" max="9992" width="12.140625" bestFit="1" customWidth="1"/>
    <col min="9993" max="9993" width="4" bestFit="1" customWidth="1"/>
    <col min="9994" max="9994" width="12.140625" bestFit="1" customWidth="1"/>
    <col min="9995" max="9995" width="4" bestFit="1" customWidth="1"/>
    <col min="9996" max="9996" width="12.140625" bestFit="1" customWidth="1"/>
    <col min="9997" max="9997" width="4" bestFit="1" customWidth="1"/>
    <col min="9998" max="9998" width="12.140625" bestFit="1" customWidth="1"/>
    <col min="9999" max="9999" width="4" bestFit="1" customWidth="1"/>
    <col min="10000" max="10000" width="12.140625" bestFit="1" customWidth="1"/>
    <col min="10001" max="10001" width="4" bestFit="1" customWidth="1"/>
    <col min="10002" max="10002" width="12.140625" bestFit="1" customWidth="1"/>
    <col min="10003" max="10003" width="4" bestFit="1" customWidth="1"/>
    <col min="10004" max="10004" width="12.140625" bestFit="1" customWidth="1"/>
    <col min="10005" max="10005" width="4" bestFit="1" customWidth="1"/>
    <col min="10006" max="10006" width="12.140625" bestFit="1" customWidth="1"/>
    <col min="10007" max="10007" width="4" bestFit="1" customWidth="1"/>
    <col min="10008" max="10008" width="12.140625" bestFit="1" customWidth="1"/>
    <col min="10009" max="10009" width="4" bestFit="1" customWidth="1"/>
    <col min="10010" max="10010" width="12.140625" bestFit="1" customWidth="1"/>
    <col min="10011" max="10011" width="4" bestFit="1" customWidth="1"/>
    <col min="10012" max="10012" width="12.140625" bestFit="1" customWidth="1"/>
    <col min="10013" max="10013" width="4" bestFit="1" customWidth="1"/>
    <col min="10014" max="10014" width="12.140625" bestFit="1" customWidth="1"/>
    <col min="10015" max="10015" width="4" bestFit="1" customWidth="1"/>
    <col min="10016" max="10016" width="10.140625" bestFit="1" customWidth="1"/>
    <col min="10017" max="10017" width="4" bestFit="1" customWidth="1"/>
    <col min="10018" max="10018" width="12.140625" bestFit="1" customWidth="1"/>
    <col min="10019" max="10019" width="4" bestFit="1" customWidth="1"/>
    <col min="10020" max="10020" width="12.140625" bestFit="1" customWidth="1"/>
    <col min="10021" max="10021" width="4" bestFit="1" customWidth="1"/>
    <col min="10022" max="10022" width="12.140625" bestFit="1" customWidth="1"/>
    <col min="10023" max="10023" width="4" bestFit="1" customWidth="1"/>
    <col min="10024" max="10024" width="12.140625" bestFit="1" customWidth="1"/>
    <col min="10025" max="10025" width="4" bestFit="1" customWidth="1"/>
    <col min="10026" max="10026" width="12.140625" bestFit="1" customWidth="1"/>
    <col min="10027" max="10027" width="4" bestFit="1" customWidth="1"/>
    <col min="10028" max="10028" width="12.140625" bestFit="1" customWidth="1"/>
    <col min="10029" max="10029" width="4" bestFit="1" customWidth="1"/>
    <col min="10030" max="10030" width="12.140625" bestFit="1" customWidth="1"/>
    <col min="10031" max="10031" width="4" bestFit="1" customWidth="1"/>
    <col min="10032" max="10032" width="11.140625" bestFit="1" customWidth="1"/>
    <col min="10033" max="10033" width="4" bestFit="1" customWidth="1"/>
    <col min="10034" max="10034" width="12.140625" bestFit="1" customWidth="1"/>
    <col min="10035" max="10035" width="4" bestFit="1" customWidth="1"/>
    <col min="10036" max="10036" width="12.140625" bestFit="1" customWidth="1"/>
    <col min="10037" max="10037" width="4" bestFit="1" customWidth="1"/>
    <col min="10038" max="10038" width="9.140625" bestFit="1" customWidth="1"/>
    <col min="10039" max="10039" width="4" bestFit="1" customWidth="1"/>
    <col min="10040" max="10040" width="12.140625" bestFit="1" customWidth="1"/>
    <col min="10041" max="10041" width="4" bestFit="1" customWidth="1"/>
    <col min="10042" max="10042" width="12.140625" bestFit="1" customWidth="1"/>
    <col min="10043" max="10043" width="4" bestFit="1" customWidth="1"/>
    <col min="10044" max="10044" width="12.140625" bestFit="1" customWidth="1"/>
    <col min="10045" max="10045" width="4" bestFit="1" customWidth="1"/>
    <col min="10046" max="10046" width="12.140625" bestFit="1" customWidth="1"/>
    <col min="10047" max="10047" width="4" bestFit="1" customWidth="1"/>
    <col min="10048" max="10048" width="12.140625" bestFit="1" customWidth="1"/>
    <col min="10049" max="10049" width="4" bestFit="1" customWidth="1"/>
    <col min="10050" max="10050" width="12.140625" bestFit="1" customWidth="1"/>
    <col min="10051" max="10051" width="4" bestFit="1" customWidth="1"/>
    <col min="10052" max="10052" width="12.140625" bestFit="1" customWidth="1"/>
    <col min="10053" max="10053" width="4" bestFit="1" customWidth="1"/>
    <col min="10054" max="10054" width="12.140625" bestFit="1" customWidth="1"/>
    <col min="10055" max="10055" width="4" bestFit="1" customWidth="1"/>
    <col min="10056" max="10056" width="12.140625" bestFit="1" customWidth="1"/>
    <col min="10057" max="10057" width="4" bestFit="1" customWidth="1"/>
    <col min="10058" max="10058" width="12.140625" bestFit="1" customWidth="1"/>
    <col min="10059" max="10059" width="4" bestFit="1" customWidth="1"/>
    <col min="10060" max="10060" width="12.140625" bestFit="1" customWidth="1"/>
    <col min="10061" max="10061" width="4" bestFit="1" customWidth="1"/>
    <col min="10062" max="10062" width="12.140625" bestFit="1" customWidth="1"/>
    <col min="10063" max="10063" width="4" bestFit="1" customWidth="1"/>
    <col min="10064" max="10064" width="12.140625" bestFit="1" customWidth="1"/>
    <col min="10065" max="10065" width="4" bestFit="1" customWidth="1"/>
    <col min="10066" max="10066" width="8.140625" bestFit="1" customWidth="1"/>
    <col min="10067" max="10067" width="4" bestFit="1" customWidth="1"/>
    <col min="10068" max="10068" width="12.140625" bestFit="1" customWidth="1"/>
    <col min="10069" max="10069" width="4" bestFit="1" customWidth="1"/>
    <col min="10241" max="10241" width="46.42578125" bestFit="1" customWidth="1"/>
    <col min="10242" max="10242" width="12.140625" bestFit="1" customWidth="1"/>
    <col min="10243" max="10243" width="4" bestFit="1" customWidth="1"/>
    <col min="10244" max="10244" width="12.140625" bestFit="1" customWidth="1"/>
    <col min="10245" max="10245" width="4" bestFit="1" customWidth="1"/>
    <col min="10246" max="10246" width="12.140625" bestFit="1" customWidth="1"/>
    <col min="10247" max="10247" width="4" bestFit="1" customWidth="1"/>
    <col min="10248" max="10248" width="12.140625" bestFit="1" customWidth="1"/>
    <col min="10249" max="10249" width="4" bestFit="1" customWidth="1"/>
    <col min="10250" max="10250" width="12.140625" bestFit="1" customWidth="1"/>
    <col min="10251" max="10251" width="4" bestFit="1" customWidth="1"/>
    <col min="10252" max="10252" width="12.140625" bestFit="1" customWidth="1"/>
    <col min="10253" max="10253" width="4" bestFit="1" customWidth="1"/>
    <col min="10254" max="10254" width="12.140625" bestFit="1" customWidth="1"/>
    <col min="10255" max="10255" width="4" bestFit="1" customWidth="1"/>
    <col min="10256" max="10256" width="12.140625" bestFit="1" customWidth="1"/>
    <col min="10257" max="10257" width="4" bestFit="1" customWidth="1"/>
    <col min="10258" max="10258" width="12.140625" bestFit="1" customWidth="1"/>
    <col min="10259" max="10259" width="4" bestFit="1" customWidth="1"/>
    <col min="10260" max="10260" width="12.140625" bestFit="1" customWidth="1"/>
    <col min="10261" max="10261" width="4" bestFit="1" customWidth="1"/>
    <col min="10262" max="10262" width="12.140625" bestFit="1" customWidth="1"/>
    <col min="10263" max="10263" width="4" bestFit="1" customWidth="1"/>
    <col min="10264" max="10264" width="12.140625" bestFit="1" customWidth="1"/>
    <col min="10265" max="10265" width="4" bestFit="1" customWidth="1"/>
    <col min="10266" max="10266" width="12.140625" bestFit="1" customWidth="1"/>
    <col min="10267" max="10267" width="4" bestFit="1" customWidth="1"/>
    <col min="10268" max="10268" width="12.140625" bestFit="1" customWidth="1"/>
    <col min="10269" max="10269" width="4" bestFit="1" customWidth="1"/>
    <col min="10270" max="10270" width="12.140625" bestFit="1" customWidth="1"/>
    <col min="10271" max="10271" width="4" bestFit="1" customWidth="1"/>
    <col min="10272" max="10272" width="10.140625" bestFit="1" customWidth="1"/>
    <col min="10273" max="10273" width="4" bestFit="1" customWidth="1"/>
    <col min="10274" max="10274" width="12.140625" bestFit="1" customWidth="1"/>
    <col min="10275" max="10275" width="4" bestFit="1" customWidth="1"/>
    <col min="10276" max="10276" width="12.140625" bestFit="1" customWidth="1"/>
    <col min="10277" max="10277" width="4" bestFit="1" customWidth="1"/>
    <col min="10278" max="10278" width="12.140625" bestFit="1" customWidth="1"/>
    <col min="10279" max="10279" width="4" bestFit="1" customWidth="1"/>
    <col min="10280" max="10280" width="12.140625" bestFit="1" customWidth="1"/>
    <col min="10281" max="10281" width="4" bestFit="1" customWidth="1"/>
    <col min="10282" max="10282" width="12.140625" bestFit="1" customWidth="1"/>
    <col min="10283" max="10283" width="4" bestFit="1" customWidth="1"/>
    <col min="10284" max="10284" width="12.140625" bestFit="1" customWidth="1"/>
    <col min="10285" max="10285" width="4" bestFit="1" customWidth="1"/>
    <col min="10286" max="10286" width="12.140625" bestFit="1" customWidth="1"/>
    <col min="10287" max="10287" width="4" bestFit="1" customWidth="1"/>
    <col min="10288" max="10288" width="11.140625" bestFit="1" customWidth="1"/>
    <col min="10289" max="10289" width="4" bestFit="1" customWidth="1"/>
    <col min="10290" max="10290" width="12.140625" bestFit="1" customWidth="1"/>
    <col min="10291" max="10291" width="4" bestFit="1" customWidth="1"/>
    <col min="10292" max="10292" width="12.140625" bestFit="1" customWidth="1"/>
    <col min="10293" max="10293" width="4" bestFit="1" customWidth="1"/>
    <col min="10294" max="10294" width="9.140625" bestFit="1" customWidth="1"/>
    <col min="10295" max="10295" width="4" bestFit="1" customWidth="1"/>
    <col min="10296" max="10296" width="12.140625" bestFit="1" customWidth="1"/>
    <col min="10297" max="10297" width="4" bestFit="1" customWidth="1"/>
    <col min="10298" max="10298" width="12.140625" bestFit="1" customWidth="1"/>
    <col min="10299" max="10299" width="4" bestFit="1" customWidth="1"/>
    <col min="10300" max="10300" width="12.140625" bestFit="1" customWidth="1"/>
    <col min="10301" max="10301" width="4" bestFit="1" customWidth="1"/>
    <col min="10302" max="10302" width="12.140625" bestFit="1" customWidth="1"/>
    <col min="10303" max="10303" width="4" bestFit="1" customWidth="1"/>
    <col min="10304" max="10304" width="12.140625" bestFit="1" customWidth="1"/>
    <col min="10305" max="10305" width="4" bestFit="1" customWidth="1"/>
    <col min="10306" max="10306" width="12.140625" bestFit="1" customWidth="1"/>
    <col min="10307" max="10307" width="4" bestFit="1" customWidth="1"/>
    <col min="10308" max="10308" width="12.140625" bestFit="1" customWidth="1"/>
    <col min="10309" max="10309" width="4" bestFit="1" customWidth="1"/>
    <col min="10310" max="10310" width="12.140625" bestFit="1" customWidth="1"/>
    <col min="10311" max="10311" width="4" bestFit="1" customWidth="1"/>
    <col min="10312" max="10312" width="12.140625" bestFit="1" customWidth="1"/>
    <col min="10313" max="10313" width="4" bestFit="1" customWidth="1"/>
    <col min="10314" max="10314" width="12.140625" bestFit="1" customWidth="1"/>
    <col min="10315" max="10315" width="4" bestFit="1" customWidth="1"/>
    <col min="10316" max="10316" width="12.140625" bestFit="1" customWidth="1"/>
    <col min="10317" max="10317" width="4" bestFit="1" customWidth="1"/>
    <col min="10318" max="10318" width="12.140625" bestFit="1" customWidth="1"/>
    <col min="10319" max="10319" width="4" bestFit="1" customWidth="1"/>
    <col min="10320" max="10320" width="12.140625" bestFit="1" customWidth="1"/>
    <col min="10321" max="10321" width="4" bestFit="1" customWidth="1"/>
    <col min="10322" max="10322" width="8.140625" bestFit="1" customWidth="1"/>
    <col min="10323" max="10323" width="4" bestFit="1" customWidth="1"/>
    <col min="10324" max="10324" width="12.140625" bestFit="1" customWidth="1"/>
    <col min="10325" max="10325" width="4" bestFit="1" customWidth="1"/>
    <col min="10497" max="10497" width="46.42578125" bestFit="1" customWidth="1"/>
    <col min="10498" max="10498" width="12.140625" bestFit="1" customWidth="1"/>
    <col min="10499" max="10499" width="4" bestFit="1" customWidth="1"/>
    <col min="10500" max="10500" width="12.140625" bestFit="1" customWidth="1"/>
    <col min="10501" max="10501" width="4" bestFit="1" customWidth="1"/>
    <col min="10502" max="10502" width="12.140625" bestFit="1" customWidth="1"/>
    <col min="10503" max="10503" width="4" bestFit="1" customWidth="1"/>
    <col min="10504" max="10504" width="12.140625" bestFit="1" customWidth="1"/>
    <col min="10505" max="10505" width="4" bestFit="1" customWidth="1"/>
    <col min="10506" max="10506" width="12.140625" bestFit="1" customWidth="1"/>
    <col min="10507" max="10507" width="4" bestFit="1" customWidth="1"/>
    <col min="10508" max="10508" width="12.140625" bestFit="1" customWidth="1"/>
    <col min="10509" max="10509" width="4" bestFit="1" customWidth="1"/>
    <col min="10510" max="10510" width="12.140625" bestFit="1" customWidth="1"/>
    <col min="10511" max="10511" width="4" bestFit="1" customWidth="1"/>
    <col min="10512" max="10512" width="12.140625" bestFit="1" customWidth="1"/>
    <col min="10513" max="10513" width="4" bestFit="1" customWidth="1"/>
    <col min="10514" max="10514" width="12.140625" bestFit="1" customWidth="1"/>
    <col min="10515" max="10515" width="4" bestFit="1" customWidth="1"/>
    <col min="10516" max="10516" width="12.140625" bestFit="1" customWidth="1"/>
    <col min="10517" max="10517" width="4" bestFit="1" customWidth="1"/>
    <col min="10518" max="10518" width="12.140625" bestFit="1" customWidth="1"/>
    <col min="10519" max="10519" width="4" bestFit="1" customWidth="1"/>
    <col min="10520" max="10520" width="12.140625" bestFit="1" customWidth="1"/>
    <col min="10521" max="10521" width="4" bestFit="1" customWidth="1"/>
    <col min="10522" max="10522" width="12.140625" bestFit="1" customWidth="1"/>
    <col min="10523" max="10523" width="4" bestFit="1" customWidth="1"/>
    <col min="10524" max="10524" width="12.140625" bestFit="1" customWidth="1"/>
    <col min="10525" max="10525" width="4" bestFit="1" customWidth="1"/>
    <col min="10526" max="10526" width="12.140625" bestFit="1" customWidth="1"/>
    <col min="10527" max="10527" width="4" bestFit="1" customWidth="1"/>
    <col min="10528" max="10528" width="10.140625" bestFit="1" customWidth="1"/>
    <col min="10529" max="10529" width="4" bestFit="1" customWidth="1"/>
    <col min="10530" max="10530" width="12.140625" bestFit="1" customWidth="1"/>
    <col min="10531" max="10531" width="4" bestFit="1" customWidth="1"/>
    <col min="10532" max="10532" width="12.140625" bestFit="1" customWidth="1"/>
    <col min="10533" max="10533" width="4" bestFit="1" customWidth="1"/>
    <col min="10534" max="10534" width="12.140625" bestFit="1" customWidth="1"/>
    <col min="10535" max="10535" width="4" bestFit="1" customWidth="1"/>
    <col min="10536" max="10536" width="12.140625" bestFit="1" customWidth="1"/>
    <col min="10537" max="10537" width="4" bestFit="1" customWidth="1"/>
    <col min="10538" max="10538" width="12.140625" bestFit="1" customWidth="1"/>
    <col min="10539" max="10539" width="4" bestFit="1" customWidth="1"/>
    <col min="10540" max="10540" width="12.140625" bestFit="1" customWidth="1"/>
    <col min="10541" max="10541" width="4" bestFit="1" customWidth="1"/>
    <col min="10542" max="10542" width="12.140625" bestFit="1" customWidth="1"/>
    <col min="10543" max="10543" width="4" bestFit="1" customWidth="1"/>
    <col min="10544" max="10544" width="11.140625" bestFit="1" customWidth="1"/>
    <col min="10545" max="10545" width="4" bestFit="1" customWidth="1"/>
    <col min="10546" max="10546" width="12.140625" bestFit="1" customWidth="1"/>
    <col min="10547" max="10547" width="4" bestFit="1" customWidth="1"/>
    <col min="10548" max="10548" width="12.140625" bestFit="1" customWidth="1"/>
    <col min="10549" max="10549" width="4" bestFit="1" customWidth="1"/>
    <col min="10550" max="10550" width="9.140625" bestFit="1" customWidth="1"/>
    <col min="10551" max="10551" width="4" bestFit="1" customWidth="1"/>
    <col min="10552" max="10552" width="12.140625" bestFit="1" customWidth="1"/>
    <col min="10553" max="10553" width="4" bestFit="1" customWidth="1"/>
    <col min="10554" max="10554" width="12.140625" bestFit="1" customWidth="1"/>
    <col min="10555" max="10555" width="4" bestFit="1" customWidth="1"/>
    <col min="10556" max="10556" width="12.140625" bestFit="1" customWidth="1"/>
    <col min="10557" max="10557" width="4" bestFit="1" customWidth="1"/>
    <col min="10558" max="10558" width="12.140625" bestFit="1" customWidth="1"/>
    <col min="10559" max="10559" width="4" bestFit="1" customWidth="1"/>
    <col min="10560" max="10560" width="12.140625" bestFit="1" customWidth="1"/>
    <col min="10561" max="10561" width="4" bestFit="1" customWidth="1"/>
    <col min="10562" max="10562" width="12.140625" bestFit="1" customWidth="1"/>
    <col min="10563" max="10563" width="4" bestFit="1" customWidth="1"/>
    <col min="10564" max="10564" width="12.140625" bestFit="1" customWidth="1"/>
    <col min="10565" max="10565" width="4" bestFit="1" customWidth="1"/>
    <col min="10566" max="10566" width="12.140625" bestFit="1" customWidth="1"/>
    <col min="10567" max="10567" width="4" bestFit="1" customWidth="1"/>
    <col min="10568" max="10568" width="12.140625" bestFit="1" customWidth="1"/>
    <col min="10569" max="10569" width="4" bestFit="1" customWidth="1"/>
    <col min="10570" max="10570" width="12.140625" bestFit="1" customWidth="1"/>
    <col min="10571" max="10571" width="4" bestFit="1" customWidth="1"/>
    <col min="10572" max="10572" width="12.140625" bestFit="1" customWidth="1"/>
    <col min="10573" max="10573" width="4" bestFit="1" customWidth="1"/>
    <col min="10574" max="10574" width="12.140625" bestFit="1" customWidth="1"/>
    <col min="10575" max="10575" width="4" bestFit="1" customWidth="1"/>
    <col min="10576" max="10576" width="12.140625" bestFit="1" customWidth="1"/>
    <col min="10577" max="10577" width="4" bestFit="1" customWidth="1"/>
    <col min="10578" max="10578" width="8.140625" bestFit="1" customWidth="1"/>
    <col min="10579" max="10579" width="4" bestFit="1" customWidth="1"/>
    <col min="10580" max="10580" width="12.140625" bestFit="1" customWidth="1"/>
    <col min="10581" max="10581" width="4" bestFit="1" customWidth="1"/>
    <col min="10753" max="10753" width="46.42578125" bestFit="1" customWidth="1"/>
    <col min="10754" max="10754" width="12.140625" bestFit="1" customWidth="1"/>
    <col min="10755" max="10755" width="4" bestFit="1" customWidth="1"/>
    <col min="10756" max="10756" width="12.140625" bestFit="1" customWidth="1"/>
    <col min="10757" max="10757" width="4" bestFit="1" customWidth="1"/>
    <col min="10758" max="10758" width="12.140625" bestFit="1" customWidth="1"/>
    <col min="10759" max="10759" width="4" bestFit="1" customWidth="1"/>
    <col min="10760" max="10760" width="12.140625" bestFit="1" customWidth="1"/>
    <col min="10761" max="10761" width="4" bestFit="1" customWidth="1"/>
    <col min="10762" max="10762" width="12.140625" bestFit="1" customWidth="1"/>
    <col min="10763" max="10763" width="4" bestFit="1" customWidth="1"/>
    <col min="10764" max="10764" width="12.140625" bestFit="1" customWidth="1"/>
    <col min="10765" max="10765" width="4" bestFit="1" customWidth="1"/>
    <col min="10766" max="10766" width="12.140625" bestFit="1" customWidth="1"/>
    <col min="10767" max="10767" width="4" bestFit="1" customWidth="1"/>
    <col min="10768" max="10768" width="12.140625" bestFit="1" customWidth="1"/>
    <col min="10769" max="10769" width="4" bestFit="1" customWidth="1"/>
    <col min="10770" max="10770" width="12.140625" bestFit="1" customWidth="1"/>
    <col min="10771" max="10771" width="4" bestFit="1" customWidth="1"/>
    <col min="10772" max="10772" width="12.140625" bestFit="1" customWidth="1"/>
    <col min="10773" max="10773" width="4" bestFit="1" customWidth="1"/>
    <col min="10774" max="10774" width="12.140625" bestFit="1" customWidth="1"/>
    <col min="10775" max="10775" width="4" bestFit="1" customWidth="1"/>
    <col min="10776" max="10776" width="12.140625" bestFit="1" customWidth="1"/>
    <col min="10777" max="10777" width="4" bestFit="1" customWidth="1"/>
    <col min="10778" max="10778" width="12.140625" bestFit="1" customWidth="1"/>
    <col min="10779" max="10779" width="4" bestFit="1" customWidth="1"/>
    <col min="10780" max="10780" width="12.140625" bestFit="1" customWidth="1"/>
    <col min="10781" max="10781" width="4" bestFit="1" customWidth="1"/>
    <col min="10782" max="10782" width="12.140625" bestFit="1" customWidth="1"/>
    <col min="10783" max="10783" width="4" bestFit="1" customWidth="1"/>
    <col min="10784" max="10784" width="10.140625" bestFit="1" customWidth="1"/>
    <col min="10785" max="10785" width="4" bestFit="1" customWidth="1"/>
    <col min="10786" max="10786" width="12.140625" bestFit="1" customWidth="1"/>
    <col min="10787" max="10787" width="4" bestFit="1" customWidth="1"/>
    <col min="10788" max="10788" width="12.140625" bestFit="1" customWidth="1"/>
    <col min="10789" max="10789" width="4" bestFit="1" customWidth="1"/>
    <col min="10790" max="10790" width="12.140625" bestFit="1" customWidth="1"/>
    <col min="10791" max="10791" width="4" bestFit="1" customWidth="1"/>
    <col min="10792" max="10792" width="12.140625" bestFit="1" customWidth="1"/>
    <col min="10793" max="10793" width="4" bestFit="1" customWidth="1"/>
    <col min="10794" max="10794" width="12.140625" bestFit="1" customWidth="1"/>
    <col min="10795" max="10795" width="4" bestFit="1" customWidth="1"/>
    <col min="10796" max="10796" width="12.140625" bestFit="1" customWidth="1"/>
    <col min="10797" max="10797" width="4" bestFit="1" customWidth="1"/>
    <col min="10798" max="10798" width="12.140625" bestFit="1" customWidth="1"/>
    <col min="10799" max="10799" width="4" bestFit="1" customWidth="1"/>
    <col min="10800" max="10800" width="11.140625" bestFit="1" customWidth="1"/>
    <col min="10801" max="10801" width="4" bestFit="1" customWidth="1"/>
    <col min="10802" max="10802" width="12.140625" bestFit="1" customWidth="1"/>
    <col min="10803" max="10803" width="4" bestFit="1" customWidth="1"/>
    <col min="10804" max="10804" width="12.140625" bestFit="1" customWidth="1"/>
    <col min="10805" max="10805" width="4" bestFit="1" customWidth="1"/>
    <col min="10806" max="10806" width="9.140625" bestFit="1" customWidth="1"/>
    <col min="10807" max="10807" width="4" bestFit="1" customWidth="1"/>
    <col min="10808" max="10808" width="12.140625" bestFit="1" customWidth="1"/>
    <col min="10809" max="10809" width="4" bestFit="1" customWidth="1"/>
    <col min="10810" max="10810" width="12.140625" bestFit="1" customWidth="1"/>
    <col min="10811" max="10811" width="4" bestFit="1" customWidth="1"/>
    <col min="10812" max="10812" width="12.140625" bestFit="1" customWidth="1"/>
    <col min="10813" max="10813" width="4" bestFit="1" customWidth="1"/>
    <col min="10814" max="10814" width="12.140625" bestFit="1" customWidth="1"/>
    <col min="10815" max="10815" width="4" bestFit="1" customWidth="1"/>
    <col min="10816" max="10816" width="12.140625" bestFit="1" customWidth="1"/>
    <col min="10817" max="10817" width="4" bestFit="1" customWidth="1"/>
    <col min="10818" max="10818" width="12.140625" bestFit="1" customWidth="1"/>
    <col min="10819" max="10819" width="4" bestFit="1" customWidth="1"/>
    <col min="10820" max="10820" width="12.140625" bestFit="1" customWidth="1"/>
    <col min="10821" max="10821" width="4" bestFit="1" customWidth="1"/>
    <col min="10822" max="10822" width="12.140625" bestFit="1" customWidth="1"/>
    <col min="10823" max="10823" width="4" bestFit="1" customWidth="1"/>
    <col min="10824" max="10824" width="12.140625" bestFit="1" customWidth="1"/>
    <col min="10825" max="10825" width="4" bestFit="1" customWidth="1"/>
    <col min="10826" max="10826" width="12.140625" bestFit="1" customWidth="1"/>
    <col min="10827" max="10827" width="4" bestFit="1" customWidth="1"/>
    <col min="10828" max="10828" width="12.140625" bestFit="1" customWidth="1"/>
    <col min="10829" max="10829" width="4" bestFit="1" customWidth="1"/>
    <col min="10830" max="10830" width="12.140625" bestFit="1" customWidth="1"/>
    <col min="10831" max="10831" width="4" bestFit="1" customWidth="1"/>
    <col min="10832" max="10832" width="12.140625" bestFit="1" customWidth="1"/>
    <col min="10833" max="10833" width="4" bestFit="1" customWidth="1"/>
    <col min="10834" max="10834" width="8.140625" bestFit="1" customWidth="1"/>
    <col min="10835" max="10835" width="4" bestFit="1" customWidth="1"/>
    <col min="10836" max="10836" width="12.140625" bestFit="1" customWidth="1"/>
    <col min="10837" max="10837" width="4" bestFit="1" customWidth="1"/>
    <col min="11009" max="11009" width="46.42578125" bestFit="1" customWidth="1"/>
    <col min="11010" max="11010" width="12.140625" bestFit="1" customWidth="1"/>
    <col min="11011" max="11011" width="4" bestFit="1" customWidth="1"/>
    <col min="11012" max="11012" width="12.140625" bestFit="1" customWidth="1"/>
    <col min="11013" max="11013" width="4" bestFit="1" customWidth="1"/>
    <col min="11014" max="11014" width="12.140625" bestFit="1" customWidth="1"/>
    <col min="11015" max="11015" width="4" bestFit="1" customWidth="1"/>
    <col min="11016" max="11016" width="12.140625" bestFit="1" customWidth="1"/>
    <col min="11017" max="11017" width="4" bestFit="1" customWidth="1"/>
    <col min="11018" max="11018" width="12.140625" bestFit="1" customWidth="1"/>
    <col min="11019" max="11019" width="4" bestFit="1" customWidth="1"/>
    <col min="11020" max="11020" width="12.140625" bestFit="1" customWidth="1"/>
    <col min="11021" max="11021" width="4" bestFit="1" customWidth="1"/>
    <col min="11022" max="11022" width="12.140625" bestFit="1" customWidth="1"/>
    <col min="11023" max="11023" width="4" bestFit="1" customWidth="1"/>
    <col min="11024" max="11024" width="12.140625" bestFit="1" customWidth="1"/>
    <col min="11025" max="11025" width="4" bestFit="1" customWidth="1"/>
    <col min="11026" max="11026" width="12.140625" bestFit="1" customWidth="1"/>
    <col min="11027" max="11027" width="4" bestFit="1" customWidth="1"/>
    <col min="11028" max="11028" width="12.140625" bestFit="1" customWidth="1"/>
    <col min="11029" max="11029" width="4" bestFit="1" customWidth="1"/>
    <col min="11030" max="11030" width="12.140625" bestFit="1" customWidth="1"/>
    <col min="11031" max="11031" width="4" bestFit="1" customWidth="1"/>
    <col min="11032" max="11032" width="12.140625" bestFit="1" customWidth="1"/>
    <col min="11033" max="11033" width="4" bestFit="1" customWidth="1"/>
    <col min="11034" max="11034" width="12.140625" bestFit="1" customWidth="1"/>
    <col min="11035" max="11035" width="4" bestFit="1" customWidth="1"/>
    <col min="11036" max="11036" width="12.140625" bestFit="1" customWidth="1"/>
    <col min="11037" max="11037" width="4" bestFit="1" customWidth="1"/>
    <col min="11038" max="11038" width="12.140625" bestFit="1" customWidth="1"/>
    <col min="11039" max="11039" width="4" bestFit="1" customWidth="1"/>
    <col min="11040" max="11040" width="10.140625" bestFit="1" customWidth="1"/>
    <col min="11041" max="11041" width="4" bestFit="1" customWidth="1"/>
    <col min="11042" max="11042" width="12.140625" bestFit="1" customWidth="1"/>
    <col min="11043" max="11043" width="4" bestFit="1" customWidth="1"/>
    <col min="11044" max="11044" width="12.140625" bestFit="1" customWidth="1"/>
    <col min="11045" max="11045" width="4" bestFit="1" customWidth="1"/>
    <col min="11046" max="11046" width="12.140625" bestFit="1" customWidth="1"/>
    <col min="11047" max="11047" width="4" bestFit="1" customWidth="1"/>
    <col min="11048" max="11048" width="12.140625" bestFit="1" customWidth="1"/>
    <col min="11049" max="11049" width="4" bestFit="1" customWidth="1"/>
    <col min="11050" max="11050" width="12.140625" bestFit="1" customWidth="1"/>
    <col min="11051" max="11051" width="4" bestFit="1" customWidth="1"/>
    <col min="11052" max="11052" width="12.140625" bestFit="1" customWidth="1"/>
    <col min="11053" max="11053" width="4" bestFit="1" customWidth="1"/>
    <col min="11054" max="11054" width="12.140625" bestFit="1" customWidth="1"/>
    <col min="11055" max="11055" width="4" bestFit="1" customWidth="1"/>
    <col min="11056" max="11056" width="11.140625" bestFit="1" customWidth="1"/>
    <col min="11057" max="11057" width="4" bestFit="1" customWidth="1"/>
    <col min="11058" max="11058" width="12.140625" bestFit="1" customWidth="1"/>
    <col min="11059" max="11059" width="4" bestFit="1" customWidth="1"/>
    <col min="11060" max="11060" width="12.140625" bestFit="1" customWidth="1"/>
    <col min="11061" max="11061" width="4" bestFit="1" customWidth="1"/>
    <col min="11062" max="11062" width="9.140625" bestFit="1" customWidth="1"/>
    <col min="11063" max="11063" width="4" bestFit="1" customWidth="1"/>
    <col min="11064" max="11064" width="12.140625" bestFit="1" customWidth="1"/>
    <col min="11065" max="11065" width="4" bestFit="1" customWidth="1"/>
    <col min="11066" max="11066" width="12.140625" bestFit="1" customWidth="1"/>
    <col min="11067" max="11067" width="4" bestFit="1" customWidth="1"/>
    <col min="11068" max="11068" width="12.140625" bestFit="1" customWidth="1"/>
    <col min="11069" max="11069" width="4" bestFit="1" customWidth="1"/>
    <col min="11070" max="11070" width="12.140625" bestFit="1" customWidth="1"/>
    <col min="11071" max="11071" width="4" bestFit="1" customWidth="1"/>
    <col min="11072" max="11072" width="12.140625" bestFit="1" customWidth="1"/>
    <col min="11073" max="11073" width="4" bestFit="1" customWidth="1"/>
    <col min="11074" max="11074" width="12.140625" bestFit="1" customWidth="1"/>
    <col min="11075" max="11075" width="4" bestFit="1" customWidth="1"/>
    <col min="11076" max="11076" width="12.140625" bestFit="1" customWidth="1"/>
    <col min="11077" max="11077" width="4" bestFit="1" customWidth="1"/>
    <col min="11078" max="11078" width="12.140625" bestFit="1" customWidth="1"/>
    <col min="11079" max="11079" width="4" bestFit="1" customWidth="1"/>
    <col min="11080" max="11080" width="12.140625" bestFit="1" customWidth="1"/>
    <col min="11081" max="11081" width="4" bestFit="1" customWidth="1"/>
    <col min="11082" max="11082" width="12.140625" bestFit="1" customWidth="1"/>
    <col min="11083" max="11083" width="4" bestFit="1" customWidth="1"/>
    <col min="11084" max="11084" width="12.140625" bestFit="1" customWidth="1"/>
    <col min="11085" max="11085" width="4" bestFit="1" customWidth="1"/>
    <col min="11086" max="11086" width="12.140625" bestFit="1" customWidth="1"/>
    <col min="11087" max="11087" width="4" bestFit="1" customWidth="1"/>
    <col min="11088" max="11088" width="12.140625" bestFit="1" customWidth="1"/>
    <col min="11089" max="11089" width="4" bestFit="1" customWidth="1"/>
    <col min="11090" max="11090" width="8.140625" bestFit="1" customWidth="1"/>
    <col min="11091" max="11091" width="4" bestFit="1" customWidth="1"/>
    <col min="11092" max="11092" width="12.140625" bestFit="1" customWidth="1"/>
    <col min="11093" max="11093" width="4" bestFit="1" customWidth="1"/>
    <col min="11265" max="11265" width="46.42578125" bestFit="1" customWidth="1"/>
    <col min="11266" max="11266" width="12.140625" bestFit="1" customWidth="1"/>
    <col min="11267" max="11267" width="4" bestFit="1" customWidth="1"/>
    <col min="11268" max="11268" width="12.140625" bestFit="1" customWidth="1"/>
    <col min="11269" max="11269" width="4" bestFit="1" customWidth="1"/>
    <col min="11270" max="11270" width="12.140625" bestFit="1" customWidth="1"/>
    <col min="11271" max="11271" width="4" bestFit="1" customWidth="1"/>
    <col min="11272" max="11272" width="12.140625" bestFit="1" customWidth="1"/>
    <col min="11273" max="11273" width="4" bestFit="1" customWidth="1"/>
    <col min="11274" max="11274" width="12.140625" bestFit="1" customWidth="1"/>
    <col min="11275" max="11275" width="4" bestFit="1" customWidth="1"/>
    <col min="11276" max="11276" width="12.140625" bestFit="1" customWidth="1"/>
    <col min="11277" max="11277" width="4" bestFit="1" customWidth="1"/>
    <col min="11278" max="11278" width="12.140625" bestFit="1" customWidth="1"/>
    <col min="11279" max="11279" width="4" bestFit="1" customWidth="1"/>
    <col min="11280" max="11280" width="12.140625" bestFit="1" customWidth="1"/>
    <col min="11281" max="11281" width="4" bestFit="1" customWidth="1"/>
    <col min="11282" max="11282" width="12.140625" bestFit="1" customWidth="1"/>
    <col min="11283" max="11283" width="4" bestFit="1" customWidth="1"/>
    <col min="11284" max="11284" width="12.140625" bestFit="1" customWidth="1"/>
    <col min="11285" max="11285" width="4" bestFit="1" customWidth="1"/>
    <col min="11286" max="11286" width="12.140625" bestFit="1" customWidth="1"/>
    <col min="11287" max="11287" width="4" bestFit="1" customWidth="1"/>
    <col min="11288" max="11288" width="12.140625" bestFit="1" customWidth="1"/>
    <col min="11289" max="11289" width="4" bestFit="1" customWidth="1"/>
    <col min="11290" max="11290" width="12.140625" bestFit="1" customWidth="1"/>
    <col min="11291" max="11291" width="4" bestFit="1" customWidth="1"/>
    <col min="11292" max="11292" width="12.140625" bestFit="1" customWidth="1"/>
    <col min="11293" max="11293" width="4" bestFit="1" customWidth="1"/>
    <col min="11294" max="11294" width="12.140625" bestFit="1" customWidth="1"/>
    <col min="11295" max="11295" width="4" bestFit="1" customWidth="1"/>
    <col min="11296" max="11296" width="10.140625" bestFit="1" customWidth="1"/>
    <col min="11297" max="11297" width="4" bestFit="1" customWidth="1"/>
    <col min="11298" max="11298" width="12.140625" bestFit="1" customWidth="1"/>
    <col min="11299" max="11299" width="4" bestFit="1" customWidth="1"/>
    <col min="11300" max="11300" width="12.140625" bestFit="1" customWidth="1"/>
    <col min="11301" max="11301" width="4" bestFit="1" customWidth="1"/>
    <col min="11302" max="11302" width="12.140625" bestFit="1" customWidth="1"/>
    <col min="11303" max="11303" width="4" bestFit="1" customWidth="1"/>
    <col min="11304" max="11304" width="12.140625" bestFit="1" customWidth="1"/>
    <col min="11305" max="11305" width="4" bestFit="1" customWidth="1"/>
    <col min="11306" max="11306" width="12.140625" bestFit="1" customWidth="1"/>
    <col min="11307" max="11307" width="4" bestFit="1" customWidth="1"/>
    <col min="11308" max="11308" width="12.140625" bestFit="1" customWidth="1"/>
    <col min="11309" max="11309" width="4" bestFit="1" customWidth="1"/>
    <col min="11310" max="11310" width="12.140625" bestFit="1" customWidth="1"/>
    <col min="11311" max="11311" width="4" bestFit="1" customWidth="1"/>
    <col min="11312" max="11312" width="11.140625" bestFit="1" customWidth="1"/>
    <col min="11313" max="11313" width="4" bestFit="1" customWidth="1"/>
    <col min="11314" max="11314" width="12.140625" bestFit="1" customWidth="1"/>
    <col min="11315" max="11315" width="4" bestFit="1" customWidth="1"/>
    <col min="11316" max="11316" width="12.140625" bestFit="1" customWidth="1"/>
    <col min="11317" max="11317" width="4" bestFit="1" customWidth="1"/>
    <col min="11318" max="11318" width="9.140625" bestFit="1" customWidth="1"/>
    <col min="11319" max="11319" width="4" bestFit="1" customWidth="1"/>
    <col min="11320" max="11320" width="12.140625" bestFit="1" customWidth="1"/>
    <col min="11321" max="11321" width="4" bestFit="1" customWidth="1"/>
    <col min="11322" max="11322" width="12.140625" bestFit="1" customWidth="1"/>
    <col min="11323" max="11323" width="4" bestFit="1" customWidth="1"/>
    <col min="11324" max="11324" width="12.140625" bestFit="1" customWidth="1"/>
    <col min="11325" max="11325" width="4" bestFit="1" customWidth="1"/>
    <col min="11326" max="11326" width="12.140625" bestFit="1" customWidth="1"/>
    <col min="11327" max="11327" width="4" bestFit="1" customWidth="1"/>
    <col min="11328" max="11328" width="12.140625" bestFit="1" customWidth="1"/>
    <col min="11329" max="11329" width="4" bestFit="1" customWidth="1"/>
    <col min="11330" max="11330" width="12.140625" bestFit="1" customWidth="1"/>
    <col min="11331" max="11331" width="4" bestFit="1" customWidth="1"/>
    <col min="11332" max="11332" width="12.140625" bestFit="1" customWidth="1"/>
    <col min="11333" max="11333" width="4" bestFit="1" customWidth="1"/>
    <col min="11334" max="11334" width="12.140625" bestFit="1" customWidth="1"/>
    <col min="11335" max="11335" width="4" bestFit="1" customWidth="1"/>
    <col min="11336" max="11336" width="12.140625" bestFit="1" customWidth="1"/>
    <col min="11337" max="11337" width="4" bestFit="1" customWidth="1"/>
    <col min="11338" max="11338" width="12.140625" bestFit="1" customWidth="1"/>
    <col min="11339" max="11339" width="4" bestFit="1" customWidth="1"/>
    <col min="11340" max="11340" width="12.140625" bestFit="1" customWidth="1"/>
    <col min="11341" max="11341" width="4" bestFit="1" customWidth="1"/>
    <col min="11342" max="11342" width="12.140625" bestFit="1" customWidth="1"/>
    <col min="11343" max="11343" width="4" bestFit="1" customWidth="1"/>
    <col min="11344" max="11344" width="12.140625" bestFit="1" customWidth="1"/>
    <col min="11345" max="11345" width="4" bestFit="1" customWidth="1"/>
    <col min="11346" max="11346" width="8.140625" bestFit="1" customWidth="1"/>
    <col min="11347" max="11347" width="4" bestFit="1" customWidth="1"/>
    <col min="11348" max="11348" width="12.140625" bestFit="1" customWidth="1"/>
    <col min="11349" max="11349" width="4" bestFit="1" customWidth="1"/>
    <col min="11521" max="11521" width="46.42578125" bestFit="1" customWidth="1"/>
    <col min="11522" max="11522" width="12.140625" bestFit="1" customWidth="1"/>
    <col min="11523" max="11523" width="4" bestFit="1" customWidth="1"/>
    <col min="11524" max="11524" width="12.140625" bestFit="1" customWidth="1"/>
    <col min="11525" max="11525" width="4" bestFit="1" customWidth="1"/>
    <col min="11526" max="11526" width="12.140625" bestFit="1" customWidth="1"/>
    <col min="11527" max="11527" width="4" bestFit="1" customWidth="1"/>
    <col min="11528" max="11528" width="12.140625" bestFit="1" customWidth="1"/>
    <col min="11529" max="11529" width="4" bestFit="1" customWidth="1"/>
    <col min="11530" max="11530" width="12.140625" bestFit="1" customWidth="1"/>
    <col min="11531" max="11531" width="4" bestFit="1" customWidth="1"/>
    <col min="11532" max="11532" width="12.140625" bestFit="1" customWidth="1"/>
    <col min="11533" max="11533" width="4" bestFit="1" customWidth="1"/>
    <col min="11534" max="11534" width="12.140625" bestFit="1" customWidth="1"/>
    <col min="11535" max="11535" width="4" bestFit="1" customWidth="1"/>
    <col min="11536" max="11536" width="12.140625" bestFit="1" customWidth="1"/>
    <col min="11537" max="11537" width="4" bestFit="1" customWidth="1"/>
    <col min="11538" max="11538" width="12.140625" bestFit="1" customWidth="1"/>
    <col min="11539" max="11539" width="4" bestFit="1" customWidth="1"/>
    <col min="11540" max="11540" width="12.140625" bestFit="1" customWidth="1"/>
    <col min="11541" max="11541" width="4" bestFit="1" customWidth="1"/>
    <col min="11542" max="11542" width="12.140625" bestFit="1" customWidth="1"/>
    <col min="11543" max="11543" width="4" bestFit="1" customWidth="1"/>
    <col min="11544" max="11544" width="12.140625" bestFit="1" customWidth="1"/>
    <col min="11545" max="11545" width="4" bestFit="1" customWidth="1"/>
    <col min="11546" max="11546" width="12.140625" bestFit="1" customWidth="1"/>
    <col min="11547" max="11547" width="4" bestFit="1" customWidth="1"/>
    <col min="11548" max="11548" width="12.140625" bestFit="1" customWidth="1"/>
    <col min="11549" max="11549" width="4" bestFit="1" customWidth="1"/>
    <col min="11550" max="11550" width="12.140625" bestFit="1" customWidth="1"/>
    <col min="11551" max="11551" width="4" bestFit="1" customWidth="1"/>
    <col min="11552" max="11552" width="10.140625" bestFit="1" customWidth="1"/>
    <col min="11553" max="11553" width="4" bestFit="1" customWidth="1"/>
    <col min="11554" max="11554" width="12.140625" bestFit="1" customWidth="1"/>
    <col min="11555" max="11555" width="4" bestFit="1" customWidth="1"/>
    <col min="11556" max="11556" width="12.140625" bestFit="1" customWidth="1"/>
    <col min="11557" max="11557" width="4" bestFit="1" customWidth="1"/>
    <col min="11558" max="11558" width="12.140625" bestFit="1" customWidth="1"/>
    <col min="11559" max="11559" width="4" bestFit="1" customWidth="1"/>
    <col min="11560" max="11560" width="12.140625" bestFit="1" customWidth="1"/>
    <col min="11561" max="11561" width="4" bestFit="1" customWidth="1"/>
    <col min="11562" max="11562" width="12.140625" bestFit="1" customWidth="1"/>
    <col min="11563" max="11563" width="4" bestFit="1" customWidth="1"/>
    <col min="11564" max="11564" width="12.140625" bestFit="1" customWidth="1"/>
    <col min="11565" max="11565" width="4" bestFit="1" customWidth="1"/>
    <col min="11566" max="11566" width="12.140625" bestFit="1" customWidth="1"/>
    <col min="11567" max="11567" width="4" bestFit="1" customWidth="1"/>
    <col min="11568" max="11568" width="11.140625" bestFit="1" customWidth="1"/>
    <col min="11569" max="11569" width="4" bestFit="1" customWidth="1"/>
    <col min="11570" max="11570" width="12.140625" bestFit="1" customWidth="1"/>
    <col min="11571" max="11571" width="4" bestFit="1" customWidth="1"/>
    <col min="11572" max="11572" width="12.140625" bestFit="1" customWidth="1"/>
    <col min="11573" max="11573" width="4" bestFit="1" customWidth="1"/>
    <col min="11574" max="11574" width="9.140625" bestFit="1" customWidth="1"/>
    <col min="11575" max="11575" width="4" bestFit="1" customWidth="1"/>
    <col min="11576" max="11576" width="12.140625" bestFit="1" customWidth="1"/>
    <col min="11577" max="11577" width="4" bestFit="1" customWidth="1"/>
    <col min="11578" max="11578" width="12.140625" bestFit="1" customWidth="1"/>
    <col min="11579" max="11579" width="4" bestFit="1" customWidth="1"/>
    <col min="11580" max="11580" width="12.140625" bestFit="1" customWidth="1"/>
    <col min="11581" max="11581" width="4" bestFit="1" customWidth="1"/>
    <col min="11582" max="11582" width="12.140625" bestFit="1" customWidth="1"/>
    <col min="11583" max="11583" width="4" bestFit="1" customWidth="1"/>
    <col min="11584" max="11584" width="12.140625" bestFit="1" customWidth="1"/>
    <col min="11585" max="11585" width="4" bestFit="1" customWidth="1"/>
    <col min="11586" max="11586" width="12.140625" bestFit="1" customWidth="1"/>
    <col min="11587" max="11587" width="4" bestFit="1" customWidth="1"/>
    <col min="11588" max="11588" width="12.140625" bestFit="1" customWidth="1"/>
    <col min="11589" max="11589" width="4" bestFit="1" customWidth="1"/>
    <col min="11590" max="11590" width="12.140625" bestFit="1" customWidth="1"/>
    <col min="11591" max="11591" width="4" bestFit="1" customWidth="1"/>
    <col min="11592" max="11592" width="12.140625" bestFit="1" customWidth="1"/>
    <col min="11593" max="11593" width="4" bestFit="1" customWidth="1"/>
    <col min="11594" max="11594" width="12.140625" bestFit="1" customWidth="1"/>
    <col min="11595" max="11595" width="4" bestFit="1" customWidth="1"/>
    <col min="11596" max="11596" width="12.140625" bestFit="1" customWidth="1"/>
    <col min="11597" max="11597" width="4" bestFit="1" customWidth="1"/>
    <col min="11598" max="11598" width="12.140625" bestFit="1" customWidth="1"/>
    <col min="11599" max="11599" width="4" bestFit="1" customWidth="1"/>
    <col min="11600" max="11600" width="12.140625" bestFit="1" customWidth="1"/>
    <col min="11601" max="11601" width="4" bestFit="1" customWidth="1"/>
    <col min="11602" max="11602" width="8.140625" bestFit="1" customWidth="1"/>
    <col min="11603" max="11603" width="4" bestFit="1" customWidth="1"/>
    <col min="11604" max="11604" width="12.140625" bestFit="1" customWidth="1"/>
    <col min="11605" max="11605" width="4" bestFit="1" customWidth="1"/>
    <col min="11777" max="11777" width="46.42578125" bestFit="1" customWidth="1"/>
    <col min="11778" max="11778" width="12.140625" bestFit="1" customWidth="1"/>
    <col min="11779" max="11779" width="4" bestFit="1" customWidth="1"/>
    <col min="11780" max="11780" width="12.140625" bestFit="1" customWidth="1"/>
    <col min="11781" max="11781" width="4" bestFit="1" customWidth="1"/>
    <col min="11782" max="11782" width="12.140625" bestFit="1" customWidth="1"/>
    <col min="11783" max="11783" width="4" bestFit="1" customWidth="1"/>
    <col min="11784" max="11784" width="12.140625" bestFit="1" customWidth="1"/>
    <col min="11785" max="11785" width="4" bestFit="1" customWidth="1"/>
    <col min="11786" max="11786" width="12.140625" bestFit="1" customWidth="1"/>
    <col min="11787" max="11787" width="4" bestFit="1" customWidth="1"/>
    <col min="11788" max="11788" width="12.140625" bestFit="1" customWidth="1"/>
    <col min="11789" max="11789" width="4" bestFit="1" customWidth="1"/>
    <col min="11790" max="11790" width="12.140625" bestFit="1" customWidth="1"/>
    <col min="11791" max="11791" width="4" bestFit="1" customWidth="1"/>
    <col min="11792" max="11792" width="12.140625" bestFit="1" customWidth="1"/>
    <col min="11793" max="11793" width="4" bestFit="1" customWidth="1"/>
    <col min="11794" max="11794" width="12.140625" bestFit="1" customWidth="1"/>
    <col min="11795" max="11795" width="4" bestFit="1" customWidth="1"/>
    <col min="11796" max="11796" width="12.140625" bestFit="1" customWidth="1"/>
    <col min="11797" max="11797" width="4" bestFit="1" customWidth="1"/>
    <col min="11798" max="11798" width="12.140625" bestFit="1" customWidth="1"/>
    <col min="11799" max="11799" width="4" bestFit="1" customWidth="1"/>
    <col min="11800" max="11800" width="12.140625" bestFit="1" customWidth="1"/>
    <col min="11801" max="11801" width="4" bestFit="1" customWidth="1"/>
    <col min="11802" max="11802" width="12.140625" bestFit="1" customWidth="1"/>
    <col min="11803" max="11803" width="4" bestFit="1" customWidth="1"/>
    <col min="11804" max="11804" width="12.140625" bestFit="1" customWidth="1"/>
    <col min="11805" max="11805" width="4" bestFit="1" customWidth="1"/>
    <col min="11806" max="11806" width="12.140625" bestFit="1" customWidth="1"/>
    <col min="11807" max="11807" width="4" bestFit="1" customWidth="1"/>
    <col min="11808" max="11808" width="10.140625" bestFit="1" customWidth="1"/>
    <col min="11809" max="11809" width="4" bestFit="1" customWidth="1"/>
    <col min="11810" max="11810" width="12.140625" bestFit="1" customWidth="1"/>
    <col min="11811" max="11811" width="4" bestFit="1" customWidth="1"/>
    <col min="11812" max="11812" width="12.140625" bestFit="1" customWidth="1"/>
    <col min="11813" max="11813" width="4" bestFit="1" customWidth="1"/>
    <col min="11814" max="11814" width="12.140625" bestFit="1" customWidth="1"/>
    <col min="11815" max="11815" width="4" bestFit="1" customWidth="1"/>
    <col min="11816" max="11816" width="12.140625" bestFit="1" customWidth="1"/>
    <col min="11817" max="11817" width="4" bestFit="1" customWidth="1"/>
    <col min="11818" max="11818" width="12.140625" bestFit="1" customWidth="1"/>
    <col min="11819" max="11819" width="4" bestFit="1" customWidth="1"/>
    <col min="11820" max="11820" width="12.140625" bestFit="1" customWidth="1"/>
    <col min="11821" max="11821" width="4" bestFit="1" customWidth="1"/>
    <col min="11822" max="11822" width="12.140625" bestFit="1" customWidth="1"/>
    <col min="11823" max="11823" width="4" bestFit="1" customWidth="1"/>
    <col min="11824" max="11824" width="11.140625" bestFit="1" customWidth="1"/>
    <col min="11825" max="11825" width="4" bestFit="1" customWidth="1"/>
    <col min="11826" max="11826" width="12.140625" bestFit="1" customWidth="1"/>
    <col min="11827" max="11827" width="4" bestFit="1" customWidth="1"/>
    <col min="11828" max="11828" width="12.140625" bestFit="1" customWidth="1"/>
    <col min="11829" max="11829" width="4" bestFit="1" customWidth="1"/>
    <col min="11830" max="11830" width="9.140625" bestFit="1" customWidth="1"/>
    <col min="11831" max="11831" width="4" bestFit="1" customWidth="1"/>
    <col min="11832" max="11832" width="12.140625" bestFit="1" customWidth="1"/>
    <col min="11833" max="11833" width="4" bestFit="1" customWidth="1"/>
    <col min="11834" max="11834" width="12.140625" bestFit="1" customWidth="1"/>
    <col min="11835" max="11835" width="4" bestFit="1" customWidth="1"/>
    <col min="11836" max="11836" width="12.140625" bestFit="1" customWidth="1"/>
    <col min="11837" max="11837" width="4" bestFit="1" customWidth="1"/>
    <col min="11838" max="11838" width="12.140625" bestFit="1" customWidth="1"/>
    <col min="11839" max="11839" width="4" bestFit="1" customWidth="1"/>
    <col min="11840" max="11840" width="12.140625" bestFit="1" customWidth="1"/>
    <col min="11841" max="11841" width="4" bestFit="1" customWidth="1"/>
    <col min="11842" max="11842" width="12.140625" bestFit="1" customWidth="1"/>
    <col min="11843" max="11843" width="4" bestFit="1" customWidth="1"/>
    <col min="11844" max="11844" width="12.140625" bestFit="1" customWidth="1"/>
    <col min="11845" max="11845" width="4" bestFit="1" customWidth="1"/>
    <col min="11846" max="11846" width="12.140625" bestFit="1" customWidth="1"/>
    <col min="11847" max="11847" width="4" bestFit="1" customWidth="1"/>
    <col min="11848" max="11848" width="12.140625" bestFit="1" customWidth="1"/>
    <col min="11849" max="11849" width="4" bestFit="1" customWidth="1"/>
    <col min="11850" max="11850" width="12.140625" bestFit="1" customWidth="1"/>
    <col min="11851" max="11851" width="4" bestFit="1" customWidth="1"/>
    <col min="11852" max="11852" width="12.140625" bestFit="1" customWidth="1"/>
    <col min="11853" max="11853" width="4" bestFit="1" customWidth="1"/>
    <col min="11854" max="11854" width="12.140625" bestFit="1" customWidth="1"/>
    <col min="11855" max="11855" width="4" bestFit="1" customWidth="1"/>
    <col min="11856" max="11856" width="12.140625" bestFit="1" customWidth="1"/>
    <col min="11857" max="11857" width="4" bestFit="1" customWidth="1"/>
    <col min="11858" max="11858" width="8.140625" bestFit="1" customWidth="1"/>
    <col min="11859" max="11859" width="4" bestFit="1" customWidth="1"/>
    <col min="11860" max="11860" width="12.140625" bestFit="1" customWidth="1"/>
    <col min="11861" max="11861" width="4" bestFit="1" customWidth="1"/>
    <col min="12033" max="12033" width="46.42578125" bestFit="1" customWidth="1"/>
    <col min="12034" max="12034" width="12.140625" bestFit="1" customWidth="1"/>
    <col min="12035" max="12035" width="4" bestFit="1" customWidth="1"/>
    <col min="12036" max="12036" width="12.140625" bestFit="1" customWidth="1"/>
    <col min="12037" max="12037" width="4" bestFit="1" customWidth="1"/>
    <col min="12038" max="12038" width="12.140625" bestFit="1" customWidth="1"/>
    <col min="12039" max="12039" width="4" bestFit="1" customWidth="1"/>
    <col min="12040" max="12040" width="12.140625" bestFit="1" customWidth="1"/>
    <col min="12041" max="12041" width="4" bestFit="1" customWidth="1"/>
    <col min="12042" max="12042" width="12.140625" bestFit="1" customWidth="1"/>
    <col min="12043" max="12043" width="4" bestFit="1" customWidth="1"/>
    <col min="12044" max="12044" width="12.140625" bestFit="1" customWidth="1"/>
    <col min="12045" max="12045" width="4" bestFit="1" customWidth="1"/>
    <col min="12046" max="12046" width="12.140625" bestFit="1" customWidth="1"/>
    <col min="12047" max="12047" width="4" bestFit="1" customWidth="1"/>
    <col min="12048" max="12048" width="12.140625" bestFit="1" customWidth="1"/>
    <col min="12049" max="12049" width="4" bestFit="1" customWidth="1"/>
    <col min="12050" max="12050" width="12.140625" bestFit="1" customWidth="1"/>
    <col min="12051" max="12051" width="4" bestFit="1" customWidth="1"/>
    <col min="12052" max="12052" width="12.140625" bestFit="1" customWidth="1"/>
    <col min="12053" max="12053" width="4" bestFit="1" customWidth="1"/>
    <col min="12054" max="12054" width="12.140625" bestFit="1" customWidth="1"/>
    <col min="12055" max="12055" width="4" bestFit="1" customWidth="1"/>
    <col min="12056" max="12056" width="12.140625" bestFit="1" customWidth="1"/>
    <col min="12057" max="12057" width="4" bestFit="1" customWidth="1"/>
    <col min="12058" max="12058" width="12.140625" bestFit="1" customWidth="1"/>
    <col min="12059" max="12059" width="4" bestFit="1" customWidth="1"/>
    <col min="12060" max="12060" width="12.140625" bestFit="1" customWidth="1"/>
    <col min="12061" max="12061" width="4" bestFit="1" customWidth="1"/>
    <col min="12062" max="12062" width="12.140625" bestFit="1" customWidth="1"/>
    <col min="12063" max="12063" width="4" bestFit="1" customWidth="1"/>
    <col min="12064" max="12064" width="10.140625" bestFit="1" customWidth="1"/>
    <col min="12065" max="12065" width="4" bestFit="1" customWidth="1"/>
    <col min="12066" max="12066" width="12.140625" bestFit="1" customWidth="1"/>
    <col min="12067" max="12067" width="4" bestFit="1" customWidth="1"/>
    <col min="12068" max="12068" width="12.140625" bestFit="1" customWidth="1"/>
    <col min="12069" max="12069" width="4" bestFit="1" customWidth="1"/>
    <col min="12070" max="12070" width="12.140625" bestFit="1" customWidth="1"/>
    <col min="12071" max="12071" width="4" bestFit="1" customWidth="1"/>
    <col min="12072" max="12072" width="12.140625" bestFit="1" customWidth="1"/>
    <col min="12073" max="12073" width="4" bestFit="1" customWidth="1"/>
    <col min="12074" max="12074" width="12.140625" bestFit="1" customWidth="1"/>
    <col min="12075" max="12075" width="4" bestFit="1" customWidth="1"/>
    <col min="12076" max="12076" width="12.140625" bestFit="1" customWidth="1"/>
    <col min="12077" max="12077" width="4" bestFit="1" customWidth="1"/>
    <col min="12078" max="12078" width="12.140625" bestFit="1" customWidth="1"/>
    <col min="12079" max="12079" width="4" bestFit="1" customWidth="1"/>
    <col min="12080" max="12080" width="11.140625" bestFit="1" customWidth="1"/>
    <col min="12081" max="12081" width="4" bestFit="1" customWidth="1"/>
    <col min="12082" max="12082" width="12.140625" bestFit="1" customWidth="1"/>
    <col min="12083" max="12083" width="4" bestFit="1" customWidth="1"/>
    <col min="12084" max="12084" width="12.140625" bestFit="1" customWidth="1"/>
    <col min="12085" max="12085" width="4" bestFit="1" customWidth="1"/>
    <col min="12086" max="12086" width="9.140625" bestFit="1" customWidth="1"/>
    <col min="12087" max="12087" width="4" bestFit="1" customWidth="1"/>
    <col min="12088" max="12088" width="12.140625" bestFit="1" customWidth="1"/>
    <col min="12089" max="12089" width="4" bestFit="1" customWidth="1"/>
    <col min="12090" max="12090" width="12.140625" bestFit="1" customWidth="1"/>
    <col min="12091" max="12091" width="4" bestFit="1" customWidth="1"/>
    <col min="12092" max="12092" width="12.140625" bestFit="1" customWidth="1"/>
    <col min="12093" max="12093" width="4" bestFit="1" customWidth="1"/>
    <col min="12094" max="12094" width="12.140625" bestFit="1" customWidth="1"/>
    <col min="12095" max="12095" width="4" bestFit="1" customWidth="1"/>
    <col min="12096" max="12096" width="12.140625" bestFit="1" customWidth="1"/>
    <col min="12097" max="12097" width="4" bestFit="1" customWidth="1"/>
    <col min="12098" max="12098" width="12.140625" bestFit="1" customWidth="1"/>
    <col min="12099" max="12099" width="4" bestFit="1" customWidth="1"/>
    <col min="12100" max="12100" width="12.140625" bestFit="1" customWidth="1"/>
    <col min="12101" max="12101" width="4" bestFit="1" customWidth="1"/>
    <col min="12102" max="12102" width="12.140625" bestFit="1" customWidth="1"/>
    <col min="12103" max="12103" width="4" bestFit="1" customWidth="1"/>
    <col min="12104" max="12104" width="12.140625" bestFit="1" customWidth="1"/>
    <col min="12105" max="12105" width="4" bestFit="1" customWidth="1"/>
    <col min="12106" max="12106" width="12.140625" bestFit="1" customWidth="1"/>
    <col min="12107" max="12107" width="4" bestFit="1" customWidth="1"/>
    <col min="12108" max="12108" width="12.140625" bestFit="1" customWidth="1"/>
    <col min="12109" max="12109" width="4" bestFit="1" customWidth="1"/>
    <col min="12110" max="12110" width="12.140625" bestFit="1" customWidth="1"/>
    <col min="12111" max="12111" width="4" bestFit="1" customWidth="1"/>
    <col min="12112" max="12112" width="12.140625" bestFit="1" customWidth="1"/>
    <col min="12113" max="12113" width="4" bestFit="1" customWidth="1"/>
    <col min="12114" max="12114" width="8.140625" bestFit="1" customWidth="1"/>
    <col min="12115" max="12115" width="4" bestFit="1" customWidth="1"/>
    <col min="12116" max="12116" width="12.140625" bestFit="1" customWidth="1"/>
    <col min="12117" max="12117" width="4" bestFit="1" customWidth="1"/>
    <col min="12289" max="12289" width="46.42578125" bestFit="1" customWidth="1"/>
    <col min="12290" max="12290" width="12.140625" bestFit="1" customWidth="1"/>
    <col min="12291" max="12291" width="4" bestFit="1" customWidth="1"/>
    <col min="12292" max="12292" width="12.140625" bestFit="1" customWidth="1"/>
    <col min="12293" max="12293" width="4" bestFit="1" customWidth="1"/>
    <col min="12294" max="12294" width="12.140625" bestFit="1" customWidth="1"/>
    <col min="12295" max="12295" width="4" bestFit="1" customWidth="1"/>
    <col min="12296" max="12296" width="12.140625" bestFit="1" customWidth="1"/>
    <col min="12297" max="12297" width="4" bestFit="1" customWidth="1"/>
    <col min="12298" max="12298" width="12.140625" bestFit="1" customWidth="1"/>
    <col min="12299" max="12299" width="4" bestFit="1" customWidth="1"/>
    <col min="12300" max="12300" width="12.140625" bestFit="1" customWidth="1"/>
    <col min="12301" max="12301" width="4" bestFit="1" customWidth="1"/>
    <col min="12302" max="12302" width="12.140625" bestFit="1" customWidth="1"/>
    <col min="12303" max="12303" width="4" bestFit="1" customWidth="1"/>
    <col min="12304" max="12304" width="12.140625" bestFit="1" customWidth="1"/>
    <col min="12305" max="12305" width="4" bestFit="1" customWidth="1"/>
    <col min="12306" max="12306" width="12.140625" bestFit="1" customWidth="1"/>
    <col min="12307" max="12307" width="4" bestFit="1" customWidth="1"/>
    <col min="12308" max="12308" width="12.140625" bestFit="1" customWidth="1"/>
    <col min="12309" max="12309" width="4" bestFit="1" customWidth="1"/>
    <col min="12310" max="12310" width="12.140625" bestFit="1" customWidth="1"/>
    <col min="12311" max="12311" width="4" bestFit="1" customWidth="1"/>
    <col min="12312" max="12312" width="12.140625" bestFit="1" customWidth="1"/>
    <col min="12313" max="12313" width="4" bestFit="1" customWidth="1"/>
    <col min="12314" max="12314" width="12.140625" bestFit="1" customWidth="1"/>
    <col min="12315" max="12315" width="4" bestFit="1" customWidth="1"/>
    <col min="12316" max="12316" width="12.140625" bestFit="1" customWidth="1"/>
    <col min="12317" max="12317" width="4" bestFit="1" customWidth="1"/>
    <col min="12318" max="12318" width="12.140625" bestFit="1" customWidth="1"/>
    <col min="12319" max="12319" width="4" bestFit="1" customWidth="1"/>
    <col min="12320" max="12320" width="10.140625" bestFit="1" customWidth="1"/>
    <col min="12321" max="12321" width="4" bestFit="1" customWidth="1"/>
    <col min="12322" max="12322" width="12.140625" bestFit="1" customWidth="1"/>
    <col min="12323" max="12323" width="4" bestFit="1" customWidth="1"/>
    <col min="12324" max="12324" width="12.140625" bestFit="1" customWidth="1"/>
    <col min="12325" max="12325" width="4" bestFit="1" customWidth="1"/>
    <col min="12326" max="12326" width="12.140625" bestFit="1" customWidth="1"/>
    <col min="12327" max="12327" width="4" bestFit="1" customWidth="1"/>
    <col min="12328" max="12328" width="12.140625" bestFit="1" customWidth="1"/>
    <col min="12329" max="12329" width="4" bestFit="1" customWidth="1"/>
    <col min="12330" max="12330" width="12.140625" bestFit="1" customWidth="1"/>
    <col min="12331" max="12331" width="4" bestFit="1" customWidth="1"/>
    <col min="12332" max="12332" width="12.140625" bestFit="1" customWidth="1"/>
    <col min="12333" max="12333" width="4" bestFit="1" customWidth="1"/>
    <col min="12334" max="12334" width="12.140625" bestFit="1" customWidth="1"/>
    <col min="12335" max="12335" width="4" bestFit="1" customWidth="1"/>
    <col min="12336" max="12336" width="11.140625" bestFit="1" customWidth="1"/>
    <col min="12337" max="12337" width="4" bestFit="1" customWidth="1"/>
    <col min="12338" max="12338" width="12.140625" bestFit="1" customWidth="1"/>
    <col min="12339" max="12339" width="4" bestFit="1" customWidth="1"/>
    <col min="12340" max="12340" width="12.140625" bestFit="1" customWidth="1"/>
    <col min="12341" max="12341" width="4" bestFit="1" customWidth="1"/>
    <col min="12342" max="12342" width="9.140625" bestFit="1" customWidth="1"/>
    <col min="12343" max="12343" width="4" bestFit="1" customWidth="1"/>
    <col min="12344" max="12344" width="12.140625" bestFit="1" customWidth="1"/>
    <col min="12345" max="12345" width="4" bestFit="1" customWidth="1"/>
    <col min="12346" max="12346" width="12.140625" bestFit="1" customWidth="1"/>
    <col min="12347" max="12347" width="4" bestFit="1" customWidth="1"/>
    <col min="12348" max="12348" width="12.140625" bestFit="1" customWidth="1"/>
    <col min="12349" max="12349" width="4" bestFit="1" customWidth="1"/>
    <col min="12350" max="12350" width="12.140625" bestFit="1" customWidth="1"/>
    <col min="12351" max="12351" width="4" bestFit="1" customWidth="1"/>
    <col min="12352" max="12352" width="12.140625" bestFit="1" customWidth="1"/>
    <col min="12353" max="12353" width="4" bestFit="1" customWidth="1"/>
    <col min="12354" max="12354" width="12.140625" bestFit="1" customWidth="1"/>
    <col min="12355" max="12355" width="4" bestFit="1" customWidth="1"/>
    <col min="12356" max="12356" width="12.140625" bestFit="1" customWidth="1"/>
    <col min="12357" max="12357" width="4" bestFit="1" customWidth="1"/>
    <col min="12358" max="12358" width="12.140625" bestFit="1" customWidth="1"/>
    <col min="12359" max="12359" width="4" bestFit="1" customWidth="1"/>
    <col min="12360" max="12360" width="12.140625" bestFit="1" customWidth="1"/>
    <col min="12361" max="12361" width="4" bestFit="1" customWidth="1"/>
    <col min="12362" max="12362" width="12.140625" bestFit="1" customWidth="1"/>
    <col min="12363" max="12363" width="4" bestFit="1" customWidth="1"/>
    <col min="12364" max="12364" width="12.140625" bestFit="1" customWidth="1"/>
    <col min="12365" max="12365" width="4" bestFit="1" customWidth="1"/>
    <col min="12366" max="12366" width="12.140625" bestFit="1" customWidth="1"/>
    <col min="12367" max="12367" width="4" bestFit="1" customWidth="1"/>
    <col min="12368" max="12368" width="12.140625" bestFit="1" customWidth="1"/>
    <col min="12369" max="12369" width="4" bestFit="1" customWidth="1"/>
    <col min="12370" max="12370" width="8.140625" bestFit="1" customWidth="1"/>
    <col min="12371" max="12371" width="4" bestFit="1" customWidth="1"/>
    <col min="12372" max="12372" width="12.140625" bestFit="1" customWidth="1"/>
    <col min="12373" max="12373" width="4" bestFit="1" customWidth="1"/>
    <col min="12545" max="12545" width="46.42578125" bestFit="1" customWidth="1"/>
    <col min="12546" max="12546" width="12.140625" bestFit="1" customWidth="1"/>
    <col min="12547" max="12547" width="4" bestFit="1" customWidth="1"/>
    <col min="12548" max="12548" width="12.140625" bestFit="1" customWidth="1"/>
    <col min="12549" max="12549" width="4" bestFit="1" customWidth="1"/>
    <col min="12550" max="12550" width="12.140625" bestFit="1" customWidth="1"/>
    <col min="12551" max="12551" width="4" bestFit="1" customWidth="1"/>
    <col min="12552" max="12552" width="12.140625" bestFit="1" customWidth="1"/>
    <col min="12553" max="12553" width="4" bestFit="1" customWidth="1"/>
    <col min="12554" max="12554" width="12.140625" bestFit="1" customWidth="1"/>
    <col min="12555" max="12555" width="4" bestFit="1" customWidth="1"/>
    <col min="12556" max="12556" width="12.140625" bestFit="1" customWidth="1"/>
    <col min="12557" max="12557" width="4" bestFit="1" customWidth="1"/>
    <col min="12558" max="12558" width="12.140625" bestFit="1" customWidth="1"/>
    <col min="12559" max="12559" width="4" bestFit="1" customWidth="1"/>
    <col min="12560" max="12560" width="12.140625" bestFit="1" customWidth="1"/>
    <col min="12561" max="12561" width="4" bestFit="1" customWidth="1"/>
    <col min="12562" max="12562" width="12.140625" bestFit="1" customWidth="1"/>
    <col min="12563" max="12563" width="4" bestFit="1" customWidth="1"/>
    <col min="12564" max="12564" width="12.140625" bestFit="1" customWidth="1"/>
    <col min="12565" max="12565" width="4" bestFit="1" customWidth="1"/>
    <col min="12566" max="12566" width="12.140625" bestFit="1" customWidth="1"/>
    <col min="12567" max="12567" width="4" bestFit="1" customWidth="1"/>
    <col min="12568" max="12568" width="12.140625" bestFit="1" customWidth="1"/>
    <col min="12569" max="12569" width="4" bestFit="1" customWidth="1"/>
    <col min="12570" max="12570" width="12.140625" bestFit="1" customWidth="1"/>
    <col min="12571" max="12571" width="4" bestFit="1" customWidth="1"/>
    <col min="12572" max="12572" width="12.140625" bestFit="1" customWidth="1"/>
    <col min="12573" max="12573" width="4" bestFit="1" customWidth="1"/>
    <col min="12574" max="12574" width="12.140625" bestFit="1" customWidth="1"/>
    <col min="12575" max="12575" width="4" bestFit="1" customWidth="1"/>
    <col min="12576" max="12576" width="10.140625" bestFit="1" customWidth="1"/>
    <col min="12577" max="12577" width="4" bestFit="1" customWidth="1"/>
    <col min="12578" max="12578" width="12.140625" bestFit="1" customWidth="1"/>
    <col min="12579" max="12579" width="4" bestFit="1" customWidth="1"/>
    <col min="12580" max="12580" width="12.140625" bestFit="1" customWidth="1"/>
    <col min="12581" max="12581" width="4" bestFit="1" customWidth="1"/>
    <col min="12582" max="12582" width="12.140625" bestFit="1" customWidth="1"/>
    <col min="12583" max="12583" width="4" bestFit="1" customWidth="1"/>
    <col min="12584" max="12584" width="12.140625" bestFit="1" customWidth="1"/>
    <col min="12585" max="12585" width="4" bestFit="1" customWidth="1"/>
    <col min="12586" max="12586" width="12.140625" bestFit="1" customWidth="1"/>
    <col min="12587" max="12587" width="4" bestFit="1" customWidth="1"/>
    <col min="12588" max="12588" width="12.140625" bestFit="1" customWidth="1"/>
    <col min="12589" max="12589" width="4" bestFit="1" customWidth="1"/>
    <col min="12590" max="12590" width="12.140625" bestFit="1" customWidth="1"/>
    <col min="12591" max="12591" width="4" bestFit="1" customWidth="1"/>
    <col min="12592" max="12592" width="11.140625" bestFit="1" customWidth="1"/>
    <col min="12593" max="12593" width="4" bestFit="1" customWidth="1"/>
    <col min="12594" max="12594" width="12.140625" bestFit="1" customWidth="1"/>
    <col min="12595" max="12595" width="4" bestFit="1" customWidth="1"/>
    <col min="12596" max="12596" width="12.140625" bestFit="1" customWidth="1"/>
    <col min="12597" max="12597" width="4" bestFit="1" customWidth="1"/>
    <col min="12598" max="12598" width="9.140625" bestFit="1" customWidth="1"/>
    <col min="12599" max="12599" width="4" bestFit="1" customWidth="1"/>
    <col min="12600" max="12600" width="12.140625" bestFit="1" customWidth="1"/>
    <col min="12601" max="12601" width="4" bestFit="1" customWidth="1"/>
    <col min="12602" max="12602" width="12.140625" bestFit="1" customWidth="1"/>
    <col min="12603" max="12603" width="4" bestFit="1" customWidth="1"/>
    <col min="12604" max="12604" width="12.140625" bestFit="1" customWidth="1"/>
    <col min="12605" max="12605" width="4" bestFit="1" customWidth="1"/>
    <col min="12606" max="12606" width="12.140625" bestFit="1" customWidth="1"/>
    <col min="12607" max="12607" width="4" bestFit="1" customWidth="1"/>
    <col min="12608" max="12608" width="12.140625" bestFit="1" customWidth="1"/>
    <col min="12609" max="12609" width="4" bestFit="1" customWidth="1"/>
    <col min="12610" max="12610" width="12.140625" bestFit="1" customWidth="1"/>
    <col min="12611" max="12611" width="4" bestFit="1" customWidth="1"/>
    <col min="12612" max="12612" width="12.140625" bestFit="1" customWidth="1"/>
    <col min="12613" max="12613" width="4" bestFit="1" customWidth="1"/>
    <col min="12614" max="12614" width="12.140625" bestFit="1" customWidth="1"/>
    <col min="12615" max="12615" width="4" bestFit="1" customWidth="1"/>
    <col min="12616" max="12616" width="12.140625" bestFit="1" customWidth="1"/>
    <col min="12617" max="12617" width="4" bestFit="1" customWidth="1"/>
    <col min="12618" max="12618" width="12.140625" bestFit="1" customWidth="1"/>
    <col min="12619" max="12619" width="4" bestFit="1" customWidth="1"/>
    <col min="12620" max="12620" width="12.140625" bestFit="1" customWidth="1"/>
    <col min="12621" max="12621" width="4" bestFit="1" customWidth="1"/>
    <col min="12622" max="12622" width="12.140625" bestFit="1" customWidth="1"/>
    <col min="12623" max="12623" width="4" bestFit="1" customWidth="1"/>
    <col min="12624" max="12624" width="12.140625" bestFit="1" customWidth="1"/>
    <col min="12625" max="12625" width="4" bestFit="1" customWidth="1"/>
    <col min="12626" max="12626" width="8.140625" bestFit="1" customWidth="1"/>
    <col min="12627" max="12627" width="4" bestFit="1" customWidth="1"/>
    <col min="12628" max="12628" width="12.140625" bestFit="1" customWidth="1"/>
    <col min="12629" max="12629" width="4" bestFit="1" customWidth="1"/>
    <col min="12801" max="12801" width="46.42578125" bestFit="1" customWidth="1"/>
    <col min="12802" max="12802" width="12.140625" bestFit="1" customWidth="1"/>
    <col min="12803" max="12803" width="4" bestFit="1" customWidth="1"/>
    <col min="12804" max="12804" width="12.140625" bestFit="1" customWidth="1"/>
    <col min="12805" max="12805" width="4" bestFit="1" customWidth="1"/>
    <col min="12806" max="12806" width="12.140625" bestFit="1" customWidth="1"/>
    <col min="12807" max="12807" width="4" bestFit="1" customWidth="1"/>
    <col min="12808" max="12808" width="12.140625" bestFit="1" customWidth="1"/>
    <col min="12809" max="12809" width="4" bestFit="1" customWidth="1"/>
    <col min="12810" max="12810" width="12.140625" bestFit="1" customWidth="1"/>
    <col min="12811" max="12811" width="4" bestFit="1" customWidth="1"/>
    <col min="12812" max="12812" width="12.140625" bestFit="1" customWidth="1"/>
    <col min="12813" max="12813" width="4" bestFit="1" customWidth="1"/>
    <col min="12814" max="12814" width="12.140625" bestFit="1" customWidth="1"/>
    <col min="12815" max="12815" width="4" bestFit="1" customWidth="1"/>
    <col min="12816" max="12816" width="12.140625" bestFit="1" customWidth="1"/>
    <col min="12817" max="12817" width="4" bestFit="1" customWidth="1"/>
    <col min="12818" max="12818" width="12.140625" bestFit="1" customWidth="1"/>
    <col min="12819" max="12819" width="4" bestFit="1" customWidth="1"/>
    <col min="12820" max="12820" width="12.140625" bestFit="1" customWidth="1"/>
    <col min="12821" max="12821" width="4" bestFit="1" customWidth="1"/>
    <col min="12822" max="12822" width="12.140625" bestFit="1" customWidth="1"/>
    <col min="12823" max="12823" width="4" bestFit="1" customWidth="1"/>
    <col min="12824" max="12824" width="12.140625" bestFit="1" customWidth="1"/>
    <col min="12825" max="12825" width="4" bestFit="1" customWidth="1"/>
    <col min="12826" max="12826" width="12.140625" bestFit="1" customWidth="1"/>
    <col min="12827" max="12827" width="4" bestFit="1" customWidth="1"/>
    <col min="12828" max="12828" width="12.140625" bestFit="1" customWidth="1"/>
    <col min="12829" max="12829" width="4" bestFit="1" customWidth="1"/>
    <col min="12830" max="12830" width="12.140625" bestFit="1" customWidth="1"/>
    <col min="12831" max="12831" width="4" bestFit="1" customWidth="1"/>
    <col min="12832" max="12832" width="10.140625" bestFit="1" customWidth="1"/>
    <col min="12833" max="12833" width="4" bestFit="1" customWidth="1"/>
    <col min="12834" max="12834" width="12.140625" bestFit="1" customWidth="1"/>
    <col min="12835" max="12835" width="4" bestFit="1" customWidth="1"/>
    <col min="12836" max="12836" width="12.140625" bestFit="1" customWidth="1"/>
    <col min="12837" max="12837" width="4" bestFit="1" customWidth="1"/>
    <col min="12838" max="12838" width="12.140625" bestFit="1" customWidth="1"/>
    <col min="12839" max="12839" width="4" bestFit="1" customWidth="1"/>
    <col min="12840" max="12840" width="12.140625" bestFit="1" customWidth="1"/>
    <col min="12841" max="12841" width="4" bestFit="1" customWidth="1"/>
    <col min="12842" max="12842" width="12.140625" bestFit="1" customWidth="1"/>
    <col min="12843" max="12843" width="4" bestFit="1" customWidth="1"/>
    <col min="12844" max="12844" width="12.140625" bestFit="1" customWidth="1"/>
    <col min="12845" max="12845" width="4" bestFit="1" customWidth="1"/>
    <col min="12846" max="12846" width="12.140625" bestFit="1" customWidth="1"/>
    <col min="12847" max="12847" width="4" bestFit="1" customWidth="1"/>
    <col min="12848" max="12848" width="11.140625" bestFit="1" customWidth="1"/>
    <col min="12849" max="12849" width="4" bestFit="1" customWidth="1"/>
    <col min="12850" max="12850" width="12.140625" bestFit="1" customWidth="1"/>
    <col min="12851" max="12851" width="4" bestFit="1" customWidth="1"/>
    <col min="12852" max="12852" width="12.140625" bestFit="1" customWidth="1"/>
    <col min="12853" max="12853" width="4" bestFit="1" customWidth="1"/>
    <col min="12854" max="12854" width="9.140625" bestFit="1" customWidth="1"/>
    <col min="12855" max="12855" width="4" bestFit="1" customWidth="1"/>
    <col min="12856" max="12856" width="12.140625" bestFit="1" customWidth="1"/>
    <col min="12857" max="12857" width="4" bestFit="1" customWidth="1"/>
    <col min="12858" max="12858" width="12.140625" bestFit="1" customWidth="1"/>
    <col min="12859" max="12859" width="4" bestFit="1" customWidth="1"/>
    <col min="12860" max="12860" width="12.140625" bestFit="1" customWidth="1"/>
    <col min="12861" max="12861" width="4" bestFit="1" customWidth="1"/>
    <col min="12862" max="12862" width="12.140625" bestFit="1" customWidth="1"/>
    <col min="12863" max="12863" width="4" bestFit="1" customWidth="1"/>
    <col min="12864" max="12864" width="12.140625" bestFit="1" customWidth="1"/>
    <col min="12865" max="12865" width="4" bestFit="1" customWidth="1"/>
    <col min="12866" max="12866" width="12.140625" bestFit="1" customWidth="1"/>
    <col min="12867" max="12867" width="4" bestFit="1" customWidth="1"/>
    <col min="12868" max="12868" width="12.140625" bestFit="1" customWidth="1"/>
    <col min="12869" max="12869" width="4" bestFit="1" customWidth="1"/>
    <col min="12870" max="12870" width="12.140625" bestFit="1" customWidth="1"/>
    <col min="12871" max="12871" width="4" bestFit="1" customWidth="1"/>
    <col min="12872" max="12872" width="12.140625" bestFit="1" customWidth="1"/>
    <col min="12873" max="12873" width="4" bestFit="1" customWidth="1"/>
    <col min="12874" max="12874" width="12.140625" bestFit="1" customWidth="1"/>
    <col min="12875" max="12875" width="4" bestFit="1" customWidth="1"/>
    <col min="12876" max="12876" width="12.140625" bestFit="1" customWidth="1"/>
    <col min="12877" max="12877" width="4" bestFit="1" customWidth="1"/>
    <col min="12878" max="12878" width="12.140625" bestFit="1" customWidth="1"/>
    <col min="12879" max="12879" width="4" bestFit="1" customWidth="1"/>
    <col min="12880" max="12880" width="12.140625" bestFit="1" customWidth="1"/>
    <col min="12881" max="12881" width="4" bestFit="1" customWidth="1"/>
    <col min="12882" max="12882" width="8.140625" bestFit="1" customWidth="1"/>
    <col min="12883" max="12883" width="4" bestFit="1" customWidth="1"/>
    <col min="12884" max="12884" width="12.140625" bestFit="1" customWidth="1"/>
    <col min="12885" max="12885" width="4" bestFit="1" customWidth="1"/>
    <col min="13057" max="13057" width="46.42578125" bestFit="1" customWidth="1"/>
    <col min="13058" max="13058" width="12.140625" bestFit="1" customWidth="1"/>
    <col min="13059" max="13059" width="4" bestFit="1" customWidth="1"/>
    <col min="13060" max="13060" width="12.140625" bestFit="1" customWidth="1"/>
    <col min="13061" max="13061" width="4" bestFit="1" customWidth="1"/>
    <col min="13062" max="13062" width="12.140625" bestFit="1" customWidth="1"/>
    <col min="13063" max="13063" width="4" bestFit="1" customWidth="1"/>
    <col min="13064" max="13064" width="12.140625" bestFit="1" customWidth="1"/>
    <col min="13065" max="13065" width="4" bestFit="1" customWidth="1"/>
    <col min="13066" max="13066" width="12.140625" bestFit="1" customWidth="1"/>
    <col min="13067" max="13067" width="4" bestFit="1" customWidth="1"/>
    <col min="13068" max="13068" width="12.140625" bestFit="1" customWidth="1"/>
    <col min="13069" max="13069" width="4" bestFit="1" customWidth="1"/>
    <col min="13070" max="13070" width="12.140625" bestFit="1" customWidth="1"/>
    <col min="13071" max="13071" width="4" bestFit="1" customWidth="1"/>
    <col min="13072" max="13072" width="12.140625" bestFit="1" customWidth="1"/>
    <col min="13073" max="13073" width="4" bestFit="1" customWidth="1"/>
    <col min="13074" max="13074" width="12.140625" bestFit="1" customWidth="1"/>
    <col min="13075" max="13075" width="4" bestFit="1" customWidth="1"/>
    <col min="13076" max="13076" width="12.140625" bestFit="1" customWidth="1"/>
    <col min="13077" max="13077" width="4" bestFit="1" customWidth="1"/>
    <col min="13078" max="13078" width="12.140625" bestFit="1" customWidth="1"/>
    <col min="13079" max="13079" width="4" bestFit="1" customWidth="1"/>
    <col min="13080" max="13080" width="12.140625" bestFit="1" customWidth="1"/>
    <col min="13081" max="13081" width="4" bestFit="1" customWidth="1"/>
    <col min="13082" max="13082" width="12.140625" bestFit="1" customWidth="1"/>
    <col min="13083" max="13083" width="4" bestFit="1" customWidth="1"/>
    <col min="13084" max="13084" width="12.140625" bestFit="1" customWidth="1"/>
    <col min="13085" max="13085" width="4" bestFit="1" customWidth="1"/>
    <col min="13086" max="13086" width="12.140625" bestFit="1" customWidth="1"/>
    <col min="13087" max="13087" width="4" bestFit="1" customWidth="1"/>
    <col min="13088" max="13088" width="10.140625" bestFit="1" customWidth="1"/>
    <col min="13089" max="13089" width="4" bestFit="1" customWidth="1"/>
    <col min="13090" max="13090" width="12.140625" bestFit="1" customWidth="1"/>
    <col min="13091" max="13091" width="4" bestFit="1" customWidth="1"/>
    <col min="13092" max="13092" width="12.140625" bestFit="1" customWidth="1"/>
    <col min="13093" max="13093" width="4" bestFit="1" customWidth="1"/>
    <col min="13094" max="13094" width="12.140625" bestFit="1" customWidth="1"/>
    <col min="13095" max="13095" width="4" bestFit="1" customWidth="1"/>
    <col min="13096" max="13096" width="12.140625" bestFit="1" customWidth="1"/>
    <col min="13097" max="13097" width="4" bestFit="1" customWidth="1"/>
    <col min="13098" max="13098" width="12.140625" bestFit="1" customWidth="1"/>
    <col min="13099" max="13099" width="4" bestFit="1" customWidth="1"/>
    <col min="13100" max="13100" width="12.140625" bestFit="1" customWidth="1"/>
    <col min="13101" max="13101" width="4" bestFit="1" customWidth="1"/>
    <col min="13102" max="13102" width="12.140625" bestFit="1" customWidth="1"/>
    <col min="13103" max="13103" width="4" bestFit="1" customWidth="1"/>
    <col min="13104" max="13104" width="11.140625" bestFit="1" customWidth="1"/>
    <col min="13105" max="13105" width="4" bestFit="1" customWidth="1"/>
    <col min="13106" max="13106" width="12.140625" bestFit="1" customWidth="1"/>
    <col min="13107" max="13107" width="4" bestFit="1" customWidth="1"/>
    <col min="13108" max="13108" width="12.140625" bestFit="1" customWidth="1"/>
    <col min="13109" max="13109" width="4" bestFit="1" customWidth="1"/>
    <col min="13110" max="13110" width="9.140625" bestFit="1" customWidth="1"/>
    <col min="13111" max="13111" width="4" bestFit="1" customWidth="1"/>
    <col min="13112" max="13112" width="12.140625" bestFit="1" customWidth="1"/>
    <col min="13113" max="13113" width="4" bestFit="1" customWidth="1"/>
    <col min="13114" max="13114" width="12.140625" bestFit="1" customWidth="1"/>
    <col min="13115" max="13115" width="4" bestFit="1" customWidth="1"/>
    <col min="13116" max="13116" width="12.140625" bestFit="1" customWidth="1"/>
    <col min="13117" max="13117" width="4" bestFit="1" customWidth="1"/>
    <col min="13118" max="13118" width="12.140625" bestFit="1" customWidth="1"/>
    <col min="13119" max="13119" width="4" bestFit="1" customWidth="1"/>
    <col min="13120" max="13120" width="12.140625" bestFit="1" customWidth="1"/>
    <col min="13121" max="13121" width="4" bestFit="1" customWidth="1"/>
    <col min="13122" max="13122" width="12.140625" bestFit="1" customWidth="1"/>
    <col min="13123" max="13123" width="4" bestFit="1" customWidth="1"/>
    <col min="13124" max="13124" width="12.140625" bestFit="1" customWidth="1"/>
    <col min="13125" max="13125" width="4" bestFit="1" customWidth="1"/>
    <col min="13126" max="13126" width="12.140625" bestFit="1" customWidth="1"/>
    <col min="13127" max="13127" width="4" bestFit="1" customWidth="1"/>
    <col min="13128" max="13128" width="12.140625" bestFit="1" customWidth="1"/>
    <col min="13129" max="13129" width="4" bestFit="1" customWidth="1"/>
    <col min="13130" max="13130" width="12.140625" bestFit="1" customWidth="1"/>
    <col min="13131" max="13131" width="4" bestFit="1" customWidth="1"/>
    <col min="13132" max="13132" width="12.140625" bestFit="1" customWidth="1"/>
    <col min="13133" max="13133" width="4" bestFit="1" customWidth="1"/>
    <col min="13134" max="13134" width="12.140625" bestFit="1" customWidth="1"/>
    <col min="13135" max="13135" width="4" bestFit="1" customWidth="1"/>
    <col min="13136" max="13136" width="12.140625" bestFit="1" customWidth="1"/>
    <col min="13137" max="13137" width="4" bestFit="1" customWidth="1"/>
    <col min="13138" max="13138" width="8.140625" bestFit="1" customWidth="1"/>
    <col min="13139" max="13139" width="4" bestFit="1" customWidth="1"/>
    <col min="13140" max="13140" width="12.140625" bestFit="1" customWidth="1"/>
    <col min="13141" max="13141" width="4" bestFit="1" customWidth="1"/>
    <col min="13313" max="13313" width="46.42578125" bestFit="1" customWidth="1"/>
    <col min="13314" max="13314" width="12.140625" bestFit="1" customWidth="1"/>
    <col min="13315" max="13315" width="4" bestFit="1" customWidth="1"/>
    <col min="13316" max="13316" width="12.140625" bestFit="1" customWidth="1"/>
    <col min="13317" max="13317" width="4" bestFit="1" customWidth="1"/>
    <col min="13318" max="13318" width="12.140625" bestFit="1" customWidth="1"/>
    <col min="13319" max="13319" width="4" bestFit="1" customWidth="1"/>
    <col min="13320" max="13320" width="12.140625" bestFit="1" customWidth="1"/>
    <col min="13321" max="13321" width="4" bestFit="1" customWidth="1"/>
    <col min="13322" max="13322" width="12.140625" bestFit="1" customWidth="1"/>
    <col min="13323" max="13323" width="4" bestFit="1" customWidth="1"/>
    <col min="13324" max="13324" width="12.140625" bestFit="1" customWidth="1"/>
    <col min="13325" max="13325" width="4" bestFit="1" customWidth="1"/>
    <col min="13326" max="13326" width="12.140625" bestFit="1" customWidth="1"/>
    <col min="13327" max="13327" width="4" bestFit="1" customWidth="1"/>
    <col min="13328" max="13328" width="12.140625" bestFit="1" customWidth="1"/>
    <col min="13329" max="13329" width="4" bestFit="1" customWidth="1"/>
    <col min="13330" max="13330" width="12.140625" bestFit="1" customWidth="1"/>
    <col min="13331" max="13331" width="4" bestFit="1" customWidth="1"/>
    <col min="13332" max="13332" width="12.140625" bestFit="1" customWidth="1"/>
    <col min="13333" max="13333" width="4" bestFit="1" customWidth="1"/>
    <col min="13334" max="13334" width="12.140625" bestFit="1" customWidth="1"/>
    <col min="13335" max="13335" width="4" bestFit="1" customWidth="1"/>
    <col min="13336" max="13336" width="12.140625" bestFit="1" customWidth="1"/>
    <col min="13337" max="13337" width="4" bestFit="1" customWidth="1"/>
    <col min="13338" max="13338" width="12.140625" bestFit="1" customWidth="1"/>
    <col min="13339" max="13339" width="4" bestFit="1" customWidth="1"/>
    <col min="13340" max="13340" width="12.140625" bestFit="1" customWidth="1"/>
    <col min="13341" max="13341" width="4" bestFit="1" customWidth="1"/>
    <col min="13342" max="13342" width="12.140625" bestFit="1" customWidth="1"/>
    <col min="13343" max="13343" width="4" bestFit="1" customWidth="1"/>
    <col min="13344" max="13344" width="10.140625" bestFit="1" customWidth="1"/>
    <col min="13345" max="13345" width="4" bestFit="1" customWidth="1"/>
    <col min="13346" max="13346" width="12.140625" bestFit="1" customWidth="1"/>
    <col min="13347" max="13347" width="4" bestFit="1" customWidth="1"/>
    <col min="13348" max="13348" width="12.140625" bestFit="1" customWidth="1"/>
    <col min="13349" max="13349" width="4" bestFit="1" customWidth="1"/>
    <col min="13350" max="13350" width="12.140625" bestFit="1" customWidth="1"/>
    <col min="13351" max="13351" width="4" bestFit="1" customWidth="1"/>
    <col min="13352" max="13352" width="12.140625" bestFit="1" customWidth="1"/>
    <col min="13353" max="13353" width="4" bestFit="1" customWidth="1"/>
    <col min="13354" max="13354" width="12.140625" bestFit="1" customWidth="1"/>
    <col min="13355" max="13355" width="4" bestFit="1" customWidth="1"/>
    <col min="13356" max="13356" width="12.140625" bestFit="1" customWidth="1"/>
    <col min="13357" max="13357" width="4" bestFit="1" customWidth="1"/>
    <col min="13358" max="13358" width="12.140625" bestFit="1" customWidth="1"/>
    <col min="13359" max="13359" width="4" bestFit="1" customWidth="1"/>
    <col min="13360" max="13360" width="11.140625" bestFit="1" customWidth="1"/>
    <col min="13361" max="13361" width="4" bestFit="1" customWidth="1"/>
    <col min="13362" max="13362" width="12.140625" bestFit="1" customWidth="1"/>
    <col min="13363" max="13363" width="4" bestFit="1" customWidth="1"/>
    <col min="13364" max="13364" width="12.140625" bestFit="1" customWidth="1"/>
    <col min="13365" max="13365" width="4" bestFit="1" customWidth="1"/>
    <col min="13366" max="13366" width="9.140625" bestFit="1" customWidth="1"/>
    <col min="13367" max="13367" width="4" bestFit="1" customWidth="1"/>
    <col min="13368" max="13368" width="12.140625" bestFit="1" customWidth="1"/>
    <col min="13369" max="13369" width="4" bestFit="1" customWidth="1"/>
    <col min="13370" max="13370" width="12.140625" bestFit="1" customWidth="1"/>
    <col min="13371" max="13371" width="4" bestFit="1" customWidth="1"/>
    <col min="13372" max="13372" width="12.140625" bestFit="1" customWidth="1"/>
    <col min="13373" max="13373" width="4" bestFit="1" customWidth="1"/>
    <col min="13374" max="13374" width="12.140625" bestFit="1" customWidth="1"/>
    <col min="13375" max="13375" width="4" bestFit="1" customWidth="1"/>
    <col min="13376" max="13376" width="12.140625" bestFit="1" customWidth="1"/>
    <col min="13377" max="13377" width="4" bestFit="1" customWidth="1"/>
    <col min="13378" max="13378" width="12.140625" bestFit="1" customWidth="1"/>
    <col min="13379" max="13379" width="4" bestFit="1" customWidth="1"/>
    <col min="13380" max="13380" width="12.140625" bestFit="1" customWidth="1"/>
    <col min="13381" max="13381" width="4" bestFit="1" customWidth="1"/>
    <col min="13382" max="13382" width="12.140625" bestFit="1" customWidth="1"/>
    <col min="13383" max="13383" width="4" bestFit="1" customWidth="1"/>
    <col min="13384" max="13384" width="12.140625" bestFit="1" customWidth="1"/>
    <col min="13385" max="13385" width="4" bestFit="1" customWidth="1"/>
    <col min="13386" max="13386" width="12.140625" bestFit="1" customWidth="1"/>
    <col min="13387" max="13387" width="4" bestFit="1" customWidth="1"/>
    <col min="13388" max="13388" width="12.140625" bestFit="1" customWidth="1"/>
    <col min="13389" max="13389" width="4" bestFit="1" customWidth="1"/>
    <col min="13390" max="13390" width="12.140625" bestFit="1" customWidth="1"/>
    <col min="13391" max="13391" width="4" bestFit="1" customWidth="1"/>
    <col min="13392" max="13392" width="12.140625" bestFit="1" customWidth="1"/>
    <col min="13393" max="13393" width="4" bestFit="1" customWidth="1"/>
    <col min="13394" max="13394" width="8.140625" bestFit="1" customWidth="1"/>
    <col min="13395" max="13395" width="4" bestFit="1" customWidth="1"/>
    <col min="13396" max="13396" width="12.140625" bestFit="1" customWidth="1"/>
    <col min="13397" max="13397" width="4" bestFit="1" customWidth="1"/>
    <col min="13569" max="13569" width="46.42578125" bestFit="1" customWidth="1"/>
    <col min="13570" max="13570" width="12.140625" bestFit="1" customWidth="1"/>
    <col min="13571" max="13571" width="4" bestFit="1" customWidth="1"/>
    <col min="13572" max="13572" width="12.140625" bestFit="1" customWidth="1"/>
    <col min="13573" max="13573" width="4" bestFit="1" customWidth="1"/>
    <col min="13574" max="13574" width="12.140625" bestFit="1" customWidth="1"/>
    <col min="13575" max="13575" width="4" bestFit="1" customWidth="1"/>
    <col min="13576" max="13576" width="12.140625" bestFit="1" customWidth="1"/>
    <col min="13577" max="13577" width="4" bestFit="1" customWidth="1"/>
    <col min="13578" max="13578" width="12.140625" bestFit="1" customWidth="1"/>
    <col min="13579" max="13579" width="4" bestFit="1" customWidth="1"/>
    <col min="13580" max="13580" width="12.140625" bestFit="1" customWidth="1"/>
    <col min="13581" max="13581" width="4" bestFit="1" customWidth="1"/>
    <col min="13582" max="13582" width="12.140625" bestFit="1" customWidth="1"/>
    <col min="13583" max="13583" width="4" bestFit="1" customWidth="1"/>
    <col min="13584" max="13584" width="12.140625" bestFit="1" customWidth="1"/>
    <col min="13585" max="13585" width="4" bestFit="1" customWidth="1"/>
    <col min="13586" max="13586" width="12.140625" bestFit="1" customWidth="1"/>
    <col min="13587" max="13587" width="4" bestFit="1" customWidth="1"/>
    <col min="13588" max="13588" width="12.140625" bestFit="1" customWidth="1"/>
    <col min="13589" max="13589" width="4" bestFit="1" customWidth="1"/>
    <col min="13590" max="13590" width="12.140625" bestFit="1" customWidth="1"/>
    <col min="13591" max="13591" width="4" bestFit="1" customWidth="1"/>
    <col min="13592" max="13592" width="12.140625" bestFit="1" customWidth="1"/>
    <col min="13593" max="13593" width="4" bestFit="1" customWidth="1"/>
    <col min="13594" max="13594" width="12.140625" bestFit="1" customWidth="1"/>
    <col min="13595" max="13595" width="4" bestFit="1" customWidth="1"/>
    <col min="13596" max="13596" width="12.140625" bestFit="1" customWidth="1"/>
    <col min="13597" max="13597" width="4" bestFit="1" customWidth="1"/>
    <col min="13598" max="13598" width="12.140625" bestFit="1" customWidth="1"/>
    <col min="13599" max="13599" width="4" bestFit="1" customWidth="1"/>
    <col min="13600" max="13600" width="10.140625" bestFit="1" customWidth="1"/>
    <col min="13601" max="13601" width="4" bestFit="1" customWidth="1"/>
    <col min="13602" max="13602" width="12.140625" bestFit="1" customWidth="1"/>
    <col min="13603" max="13603" width="4" bestFit="1" customWidth="1"/>
    <col min="13604" max="13604" width="12.140625" bestFit="1" customWidth="1"/>
    <col min="13605" max="13605" width="4" bestFit="1" customWidth="1"/>
    <col min="13606" max="13606" width="12.140625" bestFit="1" customWidth="1"/>
    <col min="13607" max="13607" width="4" bestFit="1" customWidth="1"/>
    <col min="13608" max="13608" width="12.140625" bestFit="1" customWidth="1"/>
    <col min="13609" max="13609" width="4" bestFit="1" customWidth="1"/>
    <col min="13610" max="13610" width="12.140625" bestFit="1" customWidth="1"/>
    <col min="13611" max="13611" width="4" bestFit="1" customWidth="1"/>
    <col min="13612" max="13612" width="12.140625" bestFit="1" customWidth="1"/>
    <col min="13613" max="13613" width="4" bestFit="1" customWidth="1"/>
    <col min="13614" max="13614" width="12.140625" bestFit="1" customWidth="1"/>
    <col min="13615" max="13615" width="4" bestFit="1" customWidth="1"/>
    <col min="13616" max="13616" width="11.140625" bestFit="1" customWidth="1"/>
    <col min="13617" max="13617" width="4" bestFit="1" customWidth="1"/>
    <col min="13618" max="13618" width="12.140625" bestFit="1" customWidth="1"/>
    <col min="13619" max="13619" width="4" bestFit="1" customWidth="1"/>
    <col min="13620" max="13620" width="12.140625" bestFit="1" customWidth="1"/>
    <col min="13621" max="13621" width="4" bestFit="1" customWidth="1"/>
    <col min="13622" max="13622" width="9.140625" bestFit="1" customWidth="1"/>
    <col min="13623" max="13623" width="4" bestFit="1" customWidth="1"/>
    <col min="13624" max="13624" width="12.140625" bestFit="1" customWidth="1"/>
    <col min="13625" max="13625" width="4" bestFit="1" customWidth="1"/>
    <col min="13626" max="13626" width="12.140625" bestFit="1" customWidth="1"/>
    <col min="13627" max="13627" width="4" bestFit="1" customWidth="1"/>
    <col min="13628" max="13628" width="12.140625" bestFit="1" customWidth="1"/>
    <col min="13629" max="13629" width="4" bestFit="1" customWidth="1"/>
    <col min="13630" max="13630" width="12.140625" bestFit="1" customWidth="1"/>
    <col min="13631" max="13631" width="4" bestFit="1" customWidth="1"/>
    <col min="13632" max="13632" width="12.140625" bestFit="1" customWidth="1"/>
    <col min="13633" max="13633" width="4" bestFit="1" customWidth="1"/>
    <col min="13634" max="13634" width="12.140625" bestFit="1" customWidth="1"/>
    <col min="13635" max="13635" width="4" bestFit="1" customWidth="1"/>
    <col min="13636" max="13636" width="12.140625" bestFit="1" customWidth="1"/>
    <col min="13637" max="13637" width="4" bestFit="1" customWidth="1"/>
    <col min="13638" max="13638" width="12.140625" bestFit="1" customWidth="1"/>
    <col min="13639" max="13639" width="4" bestFit="1" customWidth="1"/>
    <col min="13640" max="13640" width="12.140625" bestFit="1" customWidth="1"/>
    <col min="13641" max="13641" width="4" bestFit="1" customWidth="1"/>
    <col min="13642" max="13642" width="12.140625" bestFit="1" customWidth="1"/>
    <col min="13643" max="13643" width="4" bestFit="1" customWidth="1"/>
    <col min="13644" max="13644" width="12.140625" bestFit="1" customWidth="1"/>
    <col min="13645" max="13645" width="4" bestFit="1" customWidth="1"/>
    <col min="13646" max="13646" width="12.140625" bestFit="1" customWidth="1"/>
    <col min="13647" max="13647" width="4" bestFit="1" customWidth="1"/>
    <col min="13648" max="13648" width="12.140625" bestFit="1" customWidth="1"/>
    <col min="13649" max="13649" width="4" bestFit="1" customWidth="1"/>
    <col min="13650" max="13650" width="8.140625" bestFit="1" customWidth="1"/>
    <col min="13651" max="13651" width="4" bestFit="1" customWidth="1"/>
    <col min="13652" max="13652" width="12.140625" bestFit="1" customWidth="1"/>
    <col min="13653" max="13653" width="4" bestFit="1" customWidth="1"/>
    <col min="13825" max="13825" width="46.42578125" bestFit="1" customWidth="1"/>
    <col min="13826" max="13826" width="12.140625" bestFit="1" customWidth="1"/>
    <col min="13827" max="13827" width="4" bestFit="1" customWidth="1"/>
    <col min="13828" max="13828" width="12.140625" bestFit="1" customWidth="1"/>
    <col min="13829" max="13829" width="4" bestFit="1" customWidth="1"/>
    <col min="13830" max="13830" width="12.140625" bestFit="1" customWidth="1"/>
    <col min="13831" max="13831" width="4" bestFit="1" customWidth="1"/>
    <col min="13832" max="13832" width="12.140625" bestFit="1" customWidth="1"/>
    <col min="13833" max="13833" width="4" bestFit="1" customWidth="1"/>
    <col min="13834" max="13834" width="12.140625" bestFit="1" customWidth="1"/>
    <col min="13835" max="13835" width="4" bestFit="1" customWidth="1"/>
    <col min="13836" max="13836" width="12.140625" bestFit="1" customWidth="1"/>
    <col min="13837" max="13837" width="4" bestFit="1" customWidth="1"/>
    <col min="13838" max="13838" width="12.140625" bestFit="1" customWidth="1"/>
    <col min="13839" max="13839" width="4" bestFit="1" customWidth="1"/>
    <col min="13840" max="13840" width="12.140625" bestFit="1" customWidth="1"/>
    <col min="13841" max="13841" width="4" bestFit="1" customWidth="1"/>
    <col min="13842" max="13842" width="12.140625" bestFit="1" customWidth="1"/>
    <col min="13843" max="13843" width="4" bestFit="1" customWidth="1"/>
    <col min="13844" max="13844" width="12.140625" bestFit="1" customWidth="1"/>
    <col min="13845" max="13845" width="4" bestFit="1" customWidth="1"/>
    <col min="13846" max="13846" width="12.140625" bestFit="1" customWidth="1"/>
    <col min="13847" max="13847" width="4" bestFit="1" customWidth="1"/>
    <col min="13848" max="13848" width="12.140625" bestFit="1" customWidth="1"/>
    <col min="13849" max="13849" width="4" bestFit="1" customWidth="1"/>
    <col min="13850" max="13850" width="12.140625" bestFit="1" customWidth="1"/>
    <col min="13851" max="13851" width="4" bestFit="1" customWidth="1"/>
    <col min="13852" max="13852" width="12.140625" bestFit="1" customWidth="1"/>
    <col min="13853" max="13853" width="4" bestFit="1" customWidth="1"/>
    <col min="13854" max="13854" width="12.140625" bestFit="1" customWidth="1"/>
    <col min="13855" max="13855" width="4" bestFit="1" customWidth="1"/>
    <col min="13856" max="13856" width="10.140625" bestFit="1" customWidth="1"/>
    <col min="13857" max="13857" width="4" bestFit="1" customWidth="1"/>
    <col min="13858" max="13858" width="12.140625" bestFit="1" customWidth="1"/>
    <col min="13859" max="13859" width="4" bestFit="1" customWidth="1"/>
    <col min="13860" max="13860" width="12.140625" bestFit="1" customWidth="1"/>
    <col min="13861" max="13861" width="4" bestFit="1" customWidth="1"/>
    <col min="13862" max="13862" width="12.140625" bestFit="1" customWidth="1"/>
    <col min="13863" max="13863" width="4" bestFit="1" customWidth="1"/>
    <col min="13864" max="13864" width="12.140625" bestFit="1" customWidth="1"/>
    <col min="13865" max="13865" width="4" bestFit="1" customWidth="1"/>
    <col min="13866" max="13866" width="12.140625" bestFit="1" customWidth="1"/>
    <col min="13867" max="13867" width="4" bestFit="1" customWidth="1"/>
    <col min="13868" max="13868" width="12.140625" bestFit="1" customWidth="1"/>
    <col min="13869" max="13869" width="4" bestFit="1" customWidth="1"/>
    <col min="13870" max="13870" width="12.140625" bestFit="1" customWidth="1"/>
    <col min="13871" max="13871" width="4" bestFit="1" customWidth="1"/>
    <col min="13872" max="13872" width="11.140625" bestFit="1" customWidth="1"/>
    <col min="13873" max="13873" width="4" bestFit="1" customWidth="1"/>
    <col min="13874" max="13874" width="12.140625" bestFit="1" customWidth="1"/>
    <col min="13875" max="13875" width="4" bestFit="1" customWidth="1"/>
    <col min="13876" max="13876" width="12.140625" bestFit="1" customWidth="1"/>
    <col min="13877" max="13877" width="4" bestFit="1" customWidth="1"/>
    <col min="13878" max="13878" width="9.140625" bestFit="1" customWidth="1"/>
    <col min="13879" max="13879" width="4" bestFit="1" customWidth="1"/>
    <col min="13880" max="13880" width="12.140625" bestFit="1" customWidth="1"/>
    <col min="13881" max="13881" width="4" bestFit="1" customWidth="1"/>
    <col min="13882" max="13882" width="12.140625" bestFit="1" customWidth="1"/>
    <col min="13883" max="13883" width="4" bestFit="1" customWidth="1"/>
    <col min="13884" max="13884" width="12.140625" bestFit="1" customWidth="1"/>
    <col min="13885" max="13885" width="4" bestFit="1" customWidth="1"/>
    <col min="13886" max="13886" width="12.140625" bestFit="1" customWidth="1"/>
    <col min="13887" max="13887" width="4" bestFit="1" customWidth="1"/>
    <col min="13888" max="13888" width="12.140625" bestFit="1" customWidth="1"/>
    <col min="13889" max="13889" width="4" bestFit="1" customWidth="1"/>
    <col min="13890" max="13890" width="12.140625" bestFit="1" customWidth="1"/>
    <col min="13891" max="13891" width="4" bestFit="1" customWidth="1"/>
    <col min="13892" max="13892" width="12.140625" bestFit="1" customWidth="1"/>
    <col min="13893" max="13893" width="4" bestFit="1" customWidth="1"/>
    <col min="13894" max="13894" width="12.140625" bestFit="1" customWidth="1"/>
    <col min="13895" max="13895" width="4" bestFit="1" customWidth="1"/>
    <col min="13896" max="13896" width="12.140625" bestFit="1" customWidth="1"/>
    <col min="13897" max="13897" width="4" bestFit="1" customWidth="1"/>
    <col min="13898" max="13898" width="12.140625" bestFit="1" customWidth="1"/>
    <col min="13899" max="13899" width="4" bestFit="1" customWidth="1"/>
    <col min="13900" max="13900" width="12.140625" bestFit="1" customWidth="1"/>
    <col min="13901" max="13901" width="4" bestFit="1" customWidth="1"/>
    <col min="13902" max="13902" width="12.140625" bestFit="1" customWidth="1"/>
    <col min="13903" max="13903" width="4" bestFit="1" customWidth="1"/>
    <col min="13904" max="13904" width="12.140625" bestFit="1" customWidth="1"/>
    <col min="13905" max="13905" width="4" bestFit="1" customWidth="1"/>
    <col min="13906" max="13906" width="8.140625" bestFit="1" customWidth="1"/>
    <col min="13907" max="13907" width="4" bestFit="1" customWidth="1"/>
    <col min="13908" max="13908" width="12.140625" bestFit="1" customWidth="1"/>
    <col min="13909" max="13909" width="4" bestFit="1" customWidth="1"/>
    <col min="14081" max="14081" width="46.42578125" bestFit="1" customWidth="1"/>
    <col min="14082" max="14082" width="12.140625" bestFit="1" customWidth="1"/>
    <col min="14083" max="14083" width="4" bestFit="1" customWidth="1"/>
    <col min="14084" max="14084" width="12.140625" bestFit="1" customWidth="1"/>
    <col min="14085" max="14085" width="4" bestFit="1" customWidth="1"/>
    <col min="14086" max="14086" width="12.140625" bestFit="1" customWidth="1"/>
    <col min="14087" max="14087" width="4" bestFit="1" customWidth="1"/>
    <col min="14088" max="14088" width="12.140625" bestFit="1" customWidth="1"/>
    <col min="14089" max="14089" width="4" bestFit="1" customWidth="1"/>
    <col min="14090" max="14090" width="12.140625" bestFit="1" customWidth="1"/>
    <col min="14091" max="14091" width="4" bestFit="1" customWidth="1"/>
    <col min="14092" max="14092" width="12.140625" bestFit="1" customWidth="1"/>
    <col min="14093" max="14093" width="4" bestFit="1" customWidth="1"/>
    <col min="14094" max="14094" width="12.140625" bestFit="1" customWidth="1"/>
    <col min="14095" max="14095" width="4" bestFit="1" customWidth="1"/>
    <col min="14096" max="14096" width="12.140625" bestFit="1" customWidth="1"/>
    <col min="14097" max="14097" width="4" bestFit="1" customWidth="1"/>
    <col min="14098" max="14098" width="12.140625" bestFit="1" customWidth="1"/>
    <col min="14099" max="14099" width="4" bestFit="1" customWidth="1"/>
    <col min="14100" max="14100" width="12.140625" bestFit="1" customWidth="1"/>
    <col min="14101" max="14101" width="4" bestFit="1" customWidth="1"/>
    <col min="14102" max="14102" width="12.140625" bestFit="1" customWidth="1"/>
    <col min="14103" max="14103" width="4" bestFit="1" customWidth="1"/>
    <col min="14104" max="14104" width="12.140625" bestFit="1" customWidth="1"/>
    <col min="14105" max="14105" width="4" bestFit="1" customWidth="1"/>
    <col min="14106" max="14106" width="12.140625" bestFit="1" customWidth="1"/>
    <col min="14107" max="14107" width="4" bestFit="1" customWidth="1"/>
    <col min="14108" max="14108" width="12.140625" bestFit="1" customWidth="1"/>
    <col min="14109" max="14109" width="4" bestFit="1" customWidth="1"/>
    <col min="14110" max="14110" width="12.140625" bestFit="1" customWidth="1"/>
    <col min="14111" max="14111" width="4" bestFit="1" customWidth="1"/>
    <col min="14112" max="14112" width="10.140625" bestFit="1" customWidth="1"/>
    <col min="14113" max="14113" width="4" bestFit="1" customWidth="1"/>
    <col min="14114" max="14114" width="12.140625" bestFit="1" customWidth="1"/>
    <col min="14115" max="14115" width="4" bestFit="1" customWidth="1"/>
    <col min="14116" max="14116" width="12.140625" bestFit="1" customWidth="1"/>
    <col min="14117" max="14117" width="4" bestFit="1" customWidth="1"/>
    <col min="14118" max="14118" width="12.140625" bestFit="1" customWidth="1"/>
    <col min="14119" max="14119" width="4" bestFit="1" customWidth="1"/>
    <col min="14120" max="14120" width="12.140625" bestFit="1" customWidth="1"/>
    <col min="14121" max="14121" width="4" bestFit="1" customWidth="1"/>
    <col min="14122" max="14122" width="12.140625" bestFit="1" customWidth="1"/>
    <col min="14123" max="14123" width="4" bestFit="1" customWidth="1"/>
    <col min="14124" max="14124" width="12.140625" bestFit="1" customWidth="1"/>
    <col min="14125" max="14125" width="4" bestFit="1" customWidth="1"/>
    <col min="14126" max="14126" width="12.140625" bestFit="1" customWidth="1"/>
    <col min="14127" max="14127" width="4" bestFit="1" customWidth="1"/>
    <col min="14128" max="14128" width="11.140625" bestFit="1" customWidth="1"/>
    <col min="14129" max="14129" width="4" bestFit="1" customWidth="1"/>
    <col min="14130" max="14130" width="12.140625" bestFit="1" customWidth="1"/>
    <col min="14131" max="14131" width="4" bestFit="1" customWidth="1"/>
    <col min="14132" max="14132" width="12.140625" bestFit="1" customWidth="1"/>
    <col min="14133" max="14133" width="4" bestFit="1" customWidth="1"/>
    <col min="14134" max="14134" width="9.140625" bestFit="1" customWidth="1"/>
    <col min="14135" max="14135" width="4" bestFit="1" customWidth="1"/>
    <col min="14136" max="14136" width="12.140625" bestFit="1" customWidth="1"/>
    <col min="14137" max="14137" width="4" bestFit="1" customWidth="1"/>
    <col min="14138" max="14138" width="12.140625" bestFit="1" customWidth="1"/>
    <col min="14139" max="14139" width="4" bestFit="1" customWidth="1"/>
    <col min="14140" max="14140" width="12.140625" bestFit="1" customWidth="1"/>
    <col min="14141" max="14141" width="4" bestFit="1" customWidth="1"/>
    <col min="14142" max="14142" width="12.140625" bestFit="1" customWidth="1"/>
    <col min="14143" max="14143" width="4" bestFit="1" customWidth="1"/>
    <col min="14144" max="14144" width="12.140625" bestFit="1" customWidth="1"/>
    <col min="14145" max="14145" width="4" bestFit="1" customWidth="1"/>
    <col min="14146" max="14146" width="12.140625" bestFit="1" customWidth="1"/>
    <col min="14147" max="14147" width="4" bestFit="1" customWidth="1"/>
    <col min="14148" max="14148" width="12.140625" bestFit="1" customWidth="1"/>
    <col min="14149" max="14149" width="4" bestFit="1" customWidth="1"/>
    <col min="14150" max="14150" width="12.140625" bestFit="1" customWidth="1"/>
    <col min="14151" max="14151" width="4" bestFit="1" customWidth="1"/>
    <col min="14152" max="14152" width="12.140625" bestFit="1" customWidth="1"/>
    <col min="14153" max="14153" width="4" bestFit="1" customWidth="1"/>
    <col min="14154" max="14154" width="12.140625" bestFit="1" customWidth="1"/>
    <col min="14155" max="14155" width="4" bestFit="1" customWidth="1"/>
    <col min="14156" max="14156" width="12.140625" bestFit="1" customWidth="1"/>
    <col min="14157" max="14157" width="4" bestFit="1" customWidth="1"/>
    <col min="14158" max="14158" width="12.140625" bestFit="1" customWidth="1"/>
    <col min="14159" max="14159" width="4" bestFit="1" customWidth="1"/>
    <col min="14160" max="14160" width="12.140625" bestFit="1" customWidth="1"/>
    <col min="14161" max="14161" width="4" bestFit="1" customWidth="1"/>
    <col min="14162" max="14162" width="8.140625" bestFit="1" customWidth="1"/>
    <col min="14163" max="14163" width="4" bestFit="1" customWidth="1"/>
    <col min="14164" max="14164" width="12.140625" bestFit="1" customWidth="1"/>
    <col min="14165" max="14165" width="4" bestFit="1" customWidth="1"/>
    <col min="14337" max="14337" width="46.42578125" bestFit="1" customWidth="1"/>
    <col min="14338" max="14338" width="12.140625" bestFit="1" customWidth="1"/>
    <col min="14339" max="14339" width="4" bestFit="1" customWidth="1"/>
    <col min="14340" max="14340" width="12.140625" bestFit="1" customWidth="1"/>
    <col min="14341" max="14341" width="4" bestFit="1" customWidth="1"/>
    <col min="14342" max="14342" width="12.140625" bestFit="1" customWidth="1"/>
    <col min="14343" max="14343" width="4" bestFit="1" customWidth="1"/>
    <col min="14344" max="14344" width="12.140625" bestFit="1" customWidth="1"/>
    <col min="14345" max="14345" width="4" bestFit="1" customWidth="1"/>
    <col min="14346" max="14346" width="12.140625" bestFit="1" customWidth="1"/>
    <col min="14347" max="14347" width="4" bestFit="1" customWidth="1"/>
    <col min="14348" max="14348" width="12.140625" bestFit="1" customWidth="1"/>
    <col min="14349" max="14349" width="4" bestFit="1" customWidth="1"/>
    <col min="14350" max="14350" width="12.140625" bestFit="1" customWidth="1"/>
    <col min="14351" max="14351" width="4" bestFit="1" customWidth="1"/>
    <col min="14352" max="14352" width="12.140625" bestFit="1" customWidth="1"/>
    <col min="14353" max="14353" width="4" bestFit="1" customWidth="1"/>
    <col min="14354" max="14354" width="12.140625" bestFit="1" customWidth="1"/>
    <col min="14355" max="14355" width="4" bestFit="1" customWidth="1"/>
    <col min="14356" max="14356" width="12.140625" bestFit="1" customWidth="1"/>
    <col min="14357" max="14357" width="4" bestFit="1" customWidth="1"/>
    <col min="14358" max="14358" width="12.140625" bestFit="1" customWidth="1"/>
    <col min="14359" max="14359" width="4" bestFit="1" customWidth="1"/>
    <col min="14360" max="14360" width="12.140625" bestFit="1" customWidth="1"/>
    <col min="14361" max="14361" width="4" bestFit="1" customWidth="1"/>
    <col min="14362" max="14362" width="12.140625" bestFit="1" customWidth="1"/>
    <col min="14363" max="14363" width="4" bestFit="1" customWidth="1"/>
    <col min="14364" max="14364" width="12.140625" bestFit="1" customWidth="1"/>
    <col min="14365" max="14365" width="4" bestFit="1" customWidth="1"/>
    <col min="14366" max="14366" width="12.140625" bestFit="1" customWidth="1"/>
    <col min="14367" max="14367" width="4" bestFit="1" customWidth="1"/>
    <col min="14368" max="14368" width="10.140625" bestFit="1" customWidth="1"/>
    <col min="14369" max="14369" width="4" bestFit="1" customWidth="1"/>
    <col min="14370" max="14370" width="12.140625" bestFit="1" customWidth="1"/>
    <col min="14371" max="14371" width="4" bestFit="1" customWidth="1"/>
    <col min="14372" max="14372" width="12.140625" bestFit="1" customWidth="1"/>
    <col min="14373" max="14373" width="4" bestFit="1" customWidth="1"/>
    <col min="14374" max="14374" width="12.140625" bestFit="1" customWidth="1"/>
    <col min="14375" max="14375" width="4" bestFit="1" customWidth="1"/>
    <col min="14376" max="14376" width="12.140625" bestFit="1" customWidth="1"/>
    <col min="14377" max="14377" width="4" bestFit="1" customWidth="1"/>
    <col min="14378" max="14378" width="12.140625" bestFit="1" customWidth="1"/>
    <col min="14379" max="14379" width="4" bestFit="1" customWidth="1"/>
    <col min="14380" max="14380" width="12.140625" bestFit="1" customWidth="1"/>
    <col min="14381" max="14381" width="4" bestFit="1" customWidth="1"/>
    <col min="14382" max="14382" width="12.140625" bestFit="1" customWidth="1"/>
    <col min="14383" max="14383" width="4" bestFit="1" customWidth="1"/>
    <col min="14384" max="14384" width="11.140625" bestFit="1" customWidth="1"/>
    <col min="14385" max="14385" width="4" bestFit="1" customWidth="1"/>
    <col min="14386" max="14386" width="12.140625" bestFit="1" customWidth="1"/>
    <col min="14387" max="14387" width="4" bestFit="1" customWidth="1"/>
    <col min="14388" max="14388" width="12.140625" bestFit="1" customWidth="1"/>
    <col min="14389" max="14389" width="4" bestFit="1" customWidth="1"/>
    <col min="14390" max="14390" width="9.140625" bestFit="1" customWidth="1"/>
    <col min="14391" max="14391" width="4" bestFit="1" customWidth="1"/>
    <col min="14392" max="14392" width="12.140625" bestFit="1" customWidth="1"/>
    <col min="14393" max="14393" width="4" bestFit="1" customWidth="1"/>
    <col min="14394" max="14394" width="12.140625" bestFit="1" customWidth="1"/>
    <col min="14395" max="14395" width="4" bestFit="1" customWidth="1"/>
    <col min="14396" max="14396" width="12.140625" bestFit="1" customWidth="1"/>
    <col min="14397" max="14397" width="4" bestFit="1" customWidth="1"/>
    <col min="14398" max="14398" width="12.140625" bestFit="1" customWidth="1"/>
    <col min="14399" max="14399" width="4" bestFit="1" customWidth="1"/>
    <col min="14400" max="14400" width="12.140625" bestFit="1" customWidth="1"/>
    <col min="14401" max="14401" width="4" bestFit="1" customWidth="1"/>
    <col min="14402" max="14402" width="12.140625" bestFit="1" customWidth="1"/>
    <col min="14403" max="14403" width="4" bestFit="1" customWidth="1"/>
    <col min="14404" max="14404" width="12.140625" bestFit="1" customWidth="1"/>
    <col min="14405" max="14405" width="4" bestFit="1" customWidth="1"/>
    <col min="14406" max="14406" width="12.140625" bestFit="1" customWidth="1"/>
    <col min="14407" max="14407" width="4" bestFit="1" customWidth="1"/>
    <col min="14408" max="14408" width="12.140625" bestFit="1" customWidth="1"/>
    <col min="14409" max="14409" width="4" bestFit="1" customWidth="1"/>
    <col min="14410" max="14410" width="12.140625" bestFit="1" customWidth="1"/>
    <col min="14411" max="14411" width="4" bestFit="1" customWidth="1"/>
    <col min="14412" max="14412" width="12.140625" bestFit="1" customWidth="1"/>
    <col min="14413" max="14413" width="4" bestFit="1" customWidth="1"/>
    <col min="14414" max="14414" width="12.140625" bestFit="1" customWidth="1"/>
    <col min="14415" max="14415" width="4" bestFit="1" customWidth="1"/>
    <col min="14416" max="14416" width="12.140625" bestFit="1" customWidth="1"/>
    <col min="14417" max="14417" width="4" bestFit="1" customWidth="1"/>
    <col min="14418" max="14418" width="8.140625" bestFit="1" customWidth="1"/>
    <col min="14419" max="14419" width="4" bestFit="1" customWidth="1"/>
    <col min="14420" max="14420" width="12.140625" bestFit="1" customWidth="1"/>
    <col min="14421" max="14421" width="4" bestFit="1" customWidth="1"/>
    <col min="14593" max="14593" width="46.42578125" bestFit="1" customWidth="1"/>
    <col min="14594" max="14594" width="12.140625" bestFit="1" customWidth="1"/>
    <col min="14595" max="14595" width="4" bestFit="1" customWidth="1"/>
    <col min="14596" max="14596" width="12.140625" bestFit="1" customWidth="1"/>
    <col min="14597" max="14597" width="4" bestFit="1" customWidth="1"/>
    <col min="14598" max="14598" width="12.140625" bestFit="1" customWidth="1"/>
    <col min="14599" max="14599" width="4" bestFit="1" customWidth="1"/>
    <col min="14600" max="14600" width="12.140625" bestFit="1" customWidth="1"/>
    <col min="14601" max="14601" width="4" bestFit="1" customWidth="1"/>
    <col min="14602" max="14602" width="12.140625" bestFit="1" customWidth="1"/>
    <col min="14603" max="14603" width="4" bestFit="1" customWidth="1"/>
    <col min="14604" max="14604" width="12.140625" bestFit="1" customWidth="1"/>
    <col min="14605" max="14605" width="4" bestFit="1" customWidth="1"/>
    <col min="14606" max="14606" width="12.140625" bestFit="1" customWidth="1"/>
    <col min="14607" max="14607" width="4" bestFit="1" customWidth="1"/>
    <col min="14608" max="14608" width="12.140625" bestFit="1" customWidth="1"/>
    <col min="14609" max="14609" width="4" bestFit="1" customWidth="1"/>
    <col min="14610" max="14610" width="12.140625" bestFit="1" customWidth="1"/>
    <col min="14611" max="14611" width="4" bestFit="1" customWidth="1"/>
    <col min="14612" max="14612" width="12.140625" bestFit="1" customWidth="1"/>
    <col min="14613" max="14613" width="4" bestFit="1" customWidth="1"/>
    <col min="14614" max="14614" width="12.140625" bestFit="1" customWidth="1"/>
    <col min="14615" max="14615" width="4" bestFit="1" customWidth="1"/>
    <col min="14616" max="14616" width="12.140625" bestFit="1" customWidth="1"/>
    <col min="14617" max="14617" width="4" bestFit="1" customWidth="1"/>
    <col min="14618" max="14618" width="12.140625" bestFit="1" customWidth="1"/>
    <col min="14619" max="14619" width="4" bestFit="1" customWidth="1"/>
    <col min="14620" max="14620" width="12.140625" bestFit="1" customWidth="1"/>
    <col min="14621" max="14621" width="4" bestFit="1" customWidth="1"/>
    <col min="14622" max="14622" width="12.140625" bestFit="1" customWidth="1"/>
    <col min="14623" max="14623" width="4" bestFit="1" customWidth="1"/>
    <col min="14624" max="14624" width="10.140625" bestFit="1" customWidth="1"/>
    <col min="14625" max="14625" width="4" bestFit="1" customWidth="1"/>
    <col min="14626" max="14626" width="12.140625" bestFit="1" customWidth="1"/>
    <col min="14627" max="14627" width="4" bestFit="1" customWidth="1"/>
    <col min="14628" max="14628" width="12.140625" bestFit="1" customWidth="1"/>
    <col min="14629" max="14629" width="4" bestFit="1" customWidth="1"/>
    <col min="14630" max="14630" width="12.140625" bestFit="1" customWidth="1"/>
    <col min="14631" max="14631" width="4" bestFit="1" customWidth="1"/>
    <col min="14632" max="14632" width="12.140625" bestFit="1" customWidth="1"/>
    <col min="14633" max="14633" width="4" bestFit="1" customWidth="1"/>
    <col min="14634" max="14634" width="12.140625" bestFit="1" customWidth="1"/>
    <col min="14635" max="14635" width="4" bestFit="1" customWidth="1"/>
    <col min="14636" max="14636" width="12.140625" bestFit="1" customWidth="1"/>
    <col min="14637" max="14637" width="4" bestFit="1" customWidth="1"/>
    <col min="14638" max="14638" width="12.140625" bestFit="1" customWidth="1"/>
    <col min="14639" max="14639" width="4" bestFit="1" customWidth="1"/>
    <col min="14640" max="14640" width="11.140625" bestFit="1" customWidth="1"/>
    <col min="14641" max="14641" width="4" bestFit="1" customWidth="1"/>
    <col min="14642" max="14642" width="12.140625" bestFit="1" customWidth="1"/>
    <col min="14643" max="14643" width="4" bestFit="1" customWidth="1"/>
    <col min="14644" max="14644" width="12.140625" bestFit="1" customWidth="1"/>
    <col min="14645" max="14645" width="4" bestFit="1" customWidth="1"/>
    <col min="14646" max="14646" width="9.140625" bestFit="1" customWidth="1"/>
    <col min="14647" max="14647" width="4" bestFit="1" customWidth="1"/>
    <col min="14648" max="14648" width="12.140625" bestFit="1" customWidth="1"/>
    <col min="14649" max="14649" width="4" bestFit="1" customWidth="1"/>
    <col min="14650" max="14650" width="12.140625" bestFit="1" customWidth="1"/>
    <col min="14651" max="14651" width="4" bestFit="1" customWidth="1"/>
    <col min="14652" max="14652" width="12.140625" bestFit="1" customWidth="1"/>
    <col min="14653" max="14653" width="4" bestFit="1" customWidth="1"/>
    <col min="14654" max="14654" width="12.140625" bestFit="1" customWidth="1"/>
    <col min="14655" max="14655" width="4" bestFit="1" customWidth="1"/>
    <col min="14656" max="14656" width="12.140625" bestFit="1" customWidth="1"/>
    <col min="14657" max="14657" width="4" bestFit="1" customWidth="1"/>
    <col min="14658" max="14658" width="12.140625" bestFit="1" customWidth="1"/>
    <col min="14659" max="14659" width="4" bestFit="1" customWidth="1"/>
    <col min="14660" max="14660" width="12.140625" bestFit="1" customWidth="1"/>
    <col min="14661" max="14661" width="4" bestFit="1" customWidth="1"/>
    <col min="14662" max="14662" width="12.140625" bestFit="1" customWidth="1"/>
    <col min="14663" max="14663" width="4" bestFit="1" customWidth="1"/>
    <col min="14664" max="14664" width="12.140625" bestFit="1" customWidth="1"/>
    <col min="14665" max="14665" width="4" bestFit="1" customWidth="1"/>
    <col min="14666" max="14666" width="12.140625" bestFit="1" customWidth="1"/>
    <col min="14667" max="14667" width="4" bestFit="1" customWidth="1"/>
    <col min="14668" max="14668" width="12.140625" bestFit="1" customWidth="1"/>
    <col min="14669" max="14669" width="4" bestFit="1" customWidth="1"/>
    <col min="14670" max="14670" width="12.140625" bestFit="1" customWidth="1"/>
    <col min="14671" max="14671" width="4" bestFit="1" customWidth="1"/>
    <col min="14672" max="14672" width="12.140625" bestFit="1" customWidth="1"/>
    <col min="14673" max="14673" width="4" bestFit="1" customWidth="1"/>
    <col min="14674" max="14674" width="8.140625" bestFit="1" customWidth="1"/>
    <col min="14675" max="14675" width="4" bestFit="1" customWidth="1"/>
    <col min="14676" max="14676" width="12.140625" bestFit="1" customWidth="1"/>
    <col min="14677" max="14677" width="4" bestFit="1" customWidth="1"/>
    <col min="14849" max="14849" width="46.42578125" bestFit="1" customWidth="1"/>
    <col min="14850" max="14850" width="12.140625" bestFit="1" customWidth="1"/>
    <col min="14851" max="14851" width="4" bestFit="1" customWidth="1"/>
    <col min="14852" max="14852" width="12.140625" bestFit="1" customWidth="1"/>
    <col min="14853" max="14853" width="4" bestFit="1" customWidth="1"/>
    <col min="14854" max="14854" width="12.140625" bestFit="1" customWidth="1"/>
    <col min="14855" max="14855" width="4" bestFit="1" customWidth="1"/>
    <col min="14856" max="14856" width="12.140625" bestFit="1" customWidth="1"/>
    <col min="14857" max="14857" width="4" bestFit="1" customWidth="1"/>
    <col min="14858" max="14858" width="12.140625" bestFit="1" customWidth="1"/>
    <col min="14859" max="14859" width="4" bestFit="1" customWidth="1"/>
    <col min="14860" max="14860" width="12.140625" bestFit="1" customWidth="1"/>
    <col min="14861" max="14861" width="4" bestFit="1" customWidth="1"/>
    <col min="14862" max="14862" width="12.140625" bestFit="1" customWidth="1"/>
    <col min="14863" max="14863" width="4" bestFit="1" customWidth="1"/>
    <col min="14864" max="14864" width="12.140625" bestFit="1" customWidth="1"/>
    <col min="14865" max="14865" width="4" bestFit="1" customWidth="1"/>
    <col min="14866" max="14866" width="12.140625" bestFit="1" customWidth="1"/>
    <col min="14867" max="14867" width="4" bestFit="1" customWidth="1"/>
    <col min="14868" max="14868" width="12.140625" bestFit="1" customWidth="1"/>
    <col min="14869" max="14869" width="4" bestFit="1" customWidth="1"/>
    <col min="14870" max="14870" width="12.140625" bestFit="1" customWidth="1"/>
    <col min="14871" max="14871" width="4" bestFit="1" customWidth="1"/>
    <col min="14872" max="14872" width="12.140625" bestFit="1" customWidth="1"/>
    <col min="14873" max="14873" width="4" bestFit="1" customWidth="1"/>
    <col min="14874" max="14874" width="12.140625" bestFit="1" customWidth="1"/>
    <col min="14875" max="14875" width="4" bestFit="1" customWidth="1"/>
    <col min="14876" max="14876" width="12.140625" bestFit="1" customWidth="1"/>
    <col min="14877" max="14877" width="4" bestFit="1" customWidth="1"/>
    <col min="14878" max="14878" width="12.140625" bestFit="1" customWidth="1"/>
    <col min="14879" max="14879" width="4" bestFit="1" customWidth="1"/>
    <col min="14880" max="14880" width="10.140625" bestFit="1" customWidth="1"/>
    <col min="14881" max="14881" width="4" bestFit="1" customWidth="1"/>
    <col min="14882" max="14882" width="12.140625" bestFit="1" customWidth="1"/>
    <col min="14883" max="14883" width="4" bestFit="1" customWidth="1"/>
    <col min="14884" max="14884" width="12.140625" bestFit="1" customWidth="1"/>
    <col min="14885" max="14885" width="4" bestFit="1" customWidth="1"/>
    <col min="14886" max="14886" width="12.140625" bestFit="1" customWidth="1"/>
    <col min="14887" max="14887" width="4" bestFit="1" customWidth="1"/>
    <col min="14888" max="14888" width="12.140625" bestFit="1" customWidth="1"/>
    <col min="14889" max="14889" width="4" bestFit="1" customWidth="1"/>
    <col min="14890" max="14890" width="12.140625" bestFit="1" customWidth="1"/>
    <col min="14891" max="14891" width="4" bestFit="1" customWidth="1"/>
    <col min="14892" max="14892" width="12.140625" bestFit="1" customWidth="1"/>
    <col min="14893" max="14893" width="4" bestFit="1" customWidth="1"/>
    <col min="14894" max="14894" width="12.140625" bestFit="1" customWidth="1"/>
    <col min="14895" max="14895" width="4" bestFit="1" customWidth="1"/>
    <col min="14896" max="14896" width="11.140625" bestFit="1" customWidth="1"/>
    <col min="14897" max="14897" width="4" bestFit="1" customWidth="1"/>
    <col min="14898" max="14898" width="12.140625" bestFit="1" customWidth="1"/>
    <col min="14899" max="14899" width="4" bestFit="1" customWidth="1"/>
    <col min="14900" max="14900" width="12.140625" bestFit="1" customWidth="1"/>
    <col min="14901" max="14901" width="4" bestFit="1" customWidth="1"/>
    <col min="14902" max="14902" width="9.140625" bestFit="1" customWidth="1"/>
    <col min="14903" max="14903" width="4" bestFit="1" customWidth="1"/>
    <col min="14904" max="14904" width="12.140625" bestFit="1" customWidth="1"/>
    <col min="14905" max="14905" width="4" bestFit="1" customWidth="1"/>
    <col min="14906" max="14906" width="12.140625" bestFit="1" customWidth="1"/>
    <col min="14907" max="14907" width="4" bestFit="1" customWidth="1"/>
    <col min="14908" max="14908" width="12.140625" bestFit="1" customWidth="1"/>
    <col min="14909" max="14909" width="4" bestFit="1" customWidth="1"/>
    <col min="14910" max="14910" width="12.140625" bestFit="1" customWidth="1"/>
    <col min="14911" max="14911" width="4" bestFit="1" customWidth="1"/>
    <col min="14912" max="14912" width="12.140625" bestFit="1" customWidth="1"/>
    <col min="14913" max="14913" width="4" bestFit="1" customWidth="1"/>
    <col min="14914" max="14914" width="12.140625" bestFit="1" customWidth="1"/>
    <col min="14915" max="14915" width="4" bestFit="1" customWidth="1"/>
    <col min="14916" max="14916" width="12.140625" bestFit="1" customWidth="1"/>
    <col min="14917" max="14917" width="4" bestFit="1" customWidth="1"/>
    <col min="14918" max="14918" width="12.140625" bestFit="1" customWidth="1"/>
    <col min="14919" max="14919" width="4" bestFit="1" customWidth="1"/>
    <col min="14920" max="14920" width="12.140625" bestFit="1" customWidth="1"/>
    <col min="14921" max="14921" width="4" bestFit="1" customWidth="1"/>
    <col min="14922" max="14922" width="12.140625" bestFit="1" customWidth="1"/>
    <col min="14923" max="14923" width="4" bestFit="1" customWidth="1"/>
    <col min="14924" max="14924" width="12.140625" bestFit="1" customWidth="1"/>
    <col min="14925" max="14925" width="4" bestFit="1" customWidth="1"/>
    <col min="14926" max="14926" width="12.140625" bestFit="1" customWidth="1"/>
    <col min="14927" max="14927" width="4" bestFit="1" customWidth="1"/>
    <col min="14928" max="14928" width="12.140625" bestFit="1" customWidth="1"/>
    <col min="14929" max="14929" width="4" bestFit="1" customWidth="1"/>
    <col min="14930" max="14930" width="8.140625" bestFit="1" customWidth="1"/>
    <col min="14931" max="14931" width="4" bestFit="1" customWidth="1"/>
    <col min="14932" max="14932" width="12.140625" bestFit="1" customWidth="1"/>
    <col min="14933" max="14933" width="4" bestFit="1" customWidth="1"/>
    <col min="15105" max="15105" width="46.42578125" bestFit="1" customWidth="1"/>
    <col min="15106" max="15106" width="12.140625" bestFit="1" customWidth="1"/>
    <col min="15107" max="15107" width="4" bestFit="1" customWidth="1"/>
    <col min="15108" max="15108" width="12.140625" bestFit="1" customWidth="1"/>
    <col min="15109" max="15109" width="4" bestFit="1" customWidth="1"/>
    <col min="15110" max="15110" width="12.140625" bestFit="1" customWidth="1"/>
    <col min="15111" max="15111" width="4" bestFit="1" customWidth="1"/>
    <col min="15112" max="15112" width="12.140625" bestFit="1" customWidth="1"/>
    <col min="15113" max="15113" width="4" bestFit="1" customWidth="1"/>
    <col min="15114" max="15114" width="12.140625" bestFit="1" customWidth="1"/>
    <col min="15115" max="15115" width="4" bestFit="1" customWidth="1"/>
    <col min="15116" max="15116" width="12.140625" bestFit="1" customWidth="1"/>
    <col min="15117" max="15117" width="4" bestFit="1" customWidth="1"/>
    <col min="15118" max="15118" width="12.140625" bestFit="1" customWidth="1"/>
    <col min="15119" max="15119" width="4" bestFit="1" customWidth="1"/>
    <col min="15120" max="15120" width="12.140625" bestFit="1" customWidth="1"/>
    <col min="15121" max="15121" width="4" bestFit="1" customWidth="1"/>
    <col min="15122" max="15122" width="12.140625" bestFit="1" customWidth="1"/>
    <col min="15123" max="15123" width="4" bestFit="1" customWidth="1"/>
    <col min="15124" max="15124" width="12.140625" bestFit="1" customWidth="1"/>
    <col min="15125" max="15125" width="4" bestFit="1" customWidth="1"/>
    <col min="15126" max="15126" width="12.140625" bestFit="1" customWidth="1"/>
    <col min="15127" max="15127" width="4" bestFit="1" customWidth="1"/>
    <col min="15128" max="15128" width="12.140625" bestFit="1" customWidth="1"/>
    <col min="15129" max="15129" width="4" bestFit="1" customWidth="1"/>
    <col min="15130" max="15130" width="12.140625" bestFit="1" customWidth="1"/>
    <col min="15131" max="15131" width="4" bestFit="1" customWidth="1"/>
    <col min="15132" max="15132" width="12.140625" bestFit="1" customWidth="1"/>
    <col min="15133" max="15133" width="4" bestFit="1" customWidth="1"/>
    <col min="15134" max="15134" width="12.140625" bestFit="1" customWidth="1"/>
    <col min="15135" max="15135" width="4" bestFit="1" customWidth="1"/>
    <col min="15136" max="15136" width="10.140625" bestFit="1" customWidth="1"/>
    <col min="15137" max="15137" width="4" bestFit="1" customWidth="1"/>
    <col min="15138" max="15138" width="12.140625" bestFit="1" customWidth="1"/>
    <col min="15139" max="15139" width="4" bestFit="1" customWidth="1"/>
    <col min="15140" max="15140" width="12.140625" bestFit="1" customWidth="1"/>
    <col min="15141" max="15141" width="4" bestFit="1" customWidth="1"/>
    <col min="15142" max="15142" width="12.140625" bestFit="1" customWidth="1"/>
    <col min="15143" max="15143" width="4" bestFit="1" customWidth="1"/>
    <col min="15144" max="15144" width="12.140625" bestFit="1" customWidth="1"/>
    <col min="15145" max="15145" width="4" bestFit="1" customWidth="1"/>
    <col min="15146" max="15146" width="12.140625" bestFit="1" customWidth="1"/>
    <col min="15147" max="15147" width="4" bestFit="1" customWidth="1"/>
    <col min="15148" max="15148" width="12.140625" bestFit="1" customWidth="1"/>
    <col min="15149" max="15149" width="4" bestFit="1" customWidth="1"/>
    <col min="15150" max="15150" width="12.140625" bestFit="1" customWidth="1"/>
    <col min="15151" max="15151" width="4" bestFit="1" customWidth="1"/>
    <col min="15152" max="15152" width="11.140625" bestFit="1" customWidth="1"/>
    <col min="15153" max="15153" width="4" bestFit="1" customWidth="1"/>
    <col min="15154" max="15154" width="12.140625" bestFit="1" customWidth="1"/>
    <col min="15155" max="15155" width="4" bestFit="1" customWidth="1"/>
    <col min="15156" max="15156" width="12.140625" bestFit="1" customWidth="1"/>
    <col min="15157" max="15157" width="4" bestFit="1" customWidth="1"/>
    <col min="15158" max="15158" width="9.140625" bestFit="1" customWidth="1"/>
    <col min="15159" max="15159" width="4" bestFit="1" customWidth="1"/>
    <col min="15160" max="15160" width="12.140625" bestFit="1" customWidth="1"/>
    <col min="15161" max="15161" width="4" bestFit="1" customWidth="1"/>
    <col min="15162" max="15162" width="12.140625" bestFit="1" customWidth="1"/>
    <col min="15163" max="15163" width="4" bestFit="1" customWidth="1"/>
    <col min="15164" max="15164" width="12.140625" bestFit="1" customWidth="1"/>
    <col min="15165" max="15165" width="4" bestFit="1" customWidth="1"/>
    <col min="15166" max="15166" width="12.140625" bestFit="1" customWidth="1"/>
    <col min="15167" max="15167" width="4" bestFit="1" customWidth="1"/>
    <col min="15168" max="15168" width="12.140625" bestFit="1" customWidth="1"/>
    <col min="15169" max="15169" width="4" bestFit="1" customWidth="1"/>
    <col min="15170" max="15170" width="12.140625" bestFit="1" customWidth="1"/>
    <col min="15171" max="15171" width="4" bestFit="1" customWidth="1"/>
    <col min="15172" max="15172" width="12.140625" bestFit="1" customWidth="1"/>
    <col min="15173" max="15173" width="4" bestFit="1" customWidth="1"/>
    <col min="15174" max="15174" width="12.140625" bestFit="1" customWidth="1"/>
    <col min="15175" max="15175" width="4" bestFit="1" customWidth="1"/>
    <col min="15176" max="15176" width="12.140625" bestFit="1" customWidth="1"/>
    <col min="15177" max="15177" width="4" bestFit="1" customWidth="1"/>
    <col min="15178" max="15178" width="12.140625" bestFit="1" customWidth="1"/>
    <col min="15179" max="15179" width="4" bestFit="1" customWidth="1"/>
    <col min="15180" max="15180" width="12.140625" bestFit="1" customWidth="1"/>
    <col min="15181" max="15181" width="4" bestFit="1" customWidth="1"/>
    <col min="15182" max="15182" width="12.140625" bestFit="1" customWidth="1"/>
    <col min="15183" max="15183" width="4" bestFit="1" customWidth="1"/>
    <col min="15184" max="15184" width="12.140625" bestFit="1" customWidth="1"/>
    <col min="15185" max="15185" width="4" bestFit="1" customWidth="1"/>
    <col min="15186" max="15186" width="8.140625" bestFit="1" customWidth="1"/>
    <col min="15187" max="15187" width="4" bestFit="1" customWidth="1"/>
    <col min="15188" max="15188" width="12.140625" bestFit="1" customWidth="1"/>
    <col min="15189" max="15189" width="4" bestFit="1" customWidth="1"/>
    <col min="15361" max="15361" width="46.42578125" bestFit="1" customWidth="1"/>
    <col min="15362" max="15362" width="12.140625" bestFit="1" customWidth="1"/>
    <col min="15363" max="15363" width="4" bestFit="1" customWidth="1"/>
    <col min="15364" max="15364" width="12.140625" bestFit="1" customWidth="1"/>
    <col min="15365" max="15365" width="4" bestFit="1" customWidth="1"/>
    <col min="15366" max="15366" width="12.140625" bestFit="1" customWidth="1"/>
    <col min="15367" max="15367" width="4" bestFit="1" customWidth="1"/>
    <col min="15368" max="15368" width="12.140625" bestFit="1" customWidth="1"/>
    <col min="15369" max="15369" width="4" bestFit="1" customWidth="1"/>
    <col min="15370" max="15370" width="12.140625" bestFit="1" customWidth="1"/>
    <col min="15371" max="15371" width="4" bestFit="1" customWidth="1"/>
    <col min="15372" max="15372" width="12.140625" bestFit="1" customWidth="1"/>
    <col min="15373" max="15373" width="4" bestFit="1" customWidth="1"/>
    <col min="15374" max="15374" width="12.140625" bestFit="1" customWidth="1"/>
    <col min="15375" max="15375" width="4" bestFit="1" customWidth="1"/>
    <col min="15376" max="15376" width="12.140625" bestFit="1" customWidth="1"/>
    <col min="15377" max="15377" width="4" bestFit="1" customWidth="1"/>
    <col min="15378" max="15378" width="12.140625" bestFit="1" customWidth="1"/>
    <col min="15379" max="15379" width="4" bestFit="1" customWidth="1"/>
    <col min="15380" max="15380" width="12.140625" bestFit="1" customWidth="1"/>
    <col min="15381" max="15381" width="4" bestFit="1" customWidth="1"/>
    <col min="15382" max="15382" width="12.140625" bestFit="1" customWidth="1"/>
    <col min="15383" max="15383" width="4" bestFit="1" customWidth="1"/>
    <col min="15384" max="15384" width="12.140625" bestFit="1" customWidth="1"/>
    <col min="15385" max="15385" width="4" bestFit="1" customWidth="1"/>
    <col min="15386" max="15386" width="12.140625" bestFit="1" customWidth="1"/>
    <col min="15387" max="15387" width="4" bestFit="1" customWidth="1"/>
    <col min="15388" max="15388" width="12.140625" bestFit="1" customWidth="1"/>
    <col min="15389" max="15389" width="4" bestFit="1" customWidth="1"/>
    <col min="15390" max="15390" width="12.140625" bestFit="1" customWidth="1"/>
    <col min="15391" max="15391" width="4" bestFit="1" customWidth="1"/>
    <col min="15392" max="15392" width="10.140625" bestFit="1" customWidth="1"/>
    <col min="15393" max="15393" width="4" bestFit="1" customWidth="1"/>
    <col min="15394" max="15394" width="12.140625" bestFit="1" customWidth="1"/>
    <col min="15395" max="15395" width="4" bestFit="1" customWidth="1"/>
    <col min="15396" max="15396" width="12.140625" bestFit="1" customWidth="1"/>
    <col min="15397" max="15397" width="4" bestFit="1" customWidth="1"/>
    <col min="15398" max="15398" width="12.140625" bestFit="1" customWidth="1"/>
    <col min="15399" max="15399" width="4" bestFit="1" customWidth="1"/>
    <col min="15400" max="15400" width="12.140625" bestFit="1" customWidth="1"/>
    <col min="15401" max="15401" width="4" bestFit="1" customWidth="1"/>
    <col min="15402" max="15402" width="12.140625" bestFit="1" customWidth="1"/>
    <col min="15403" max="15403" width="4" bestFit="1" customWidth="1"/>
    <col min="15404" max="15404" width="12.140625" bestFit="1" customWidth="1"/>
    <col min="15405" max="15405" width="4" bestFit="1" customWidth="1"/>
    <col min="15406" max="15406" width="12.140625" bestFit="1" customWidth="1"/>
    <col min="15407" max="15407" width="4" bestFit="1" customWidth="1"/>
    <col min="15408" max="15408" width="11.140625" bestFit="1" customWidth="1"/>
    <col min="15409" max="15409" width="4" bestFit="1" customWidth="1"/>
    <col min="15410" max="15410" width="12.140625" bestFit="1" customWidth="1"/>
    <col min="15411" max="15411" width="4" bestFit="1" customWidth="1"/>
    <col min="15412" max="15412" width="12.140625" bestFit="1" customWidth="1"/>
    <col min="15413" max="15413" width="4" bestFit="1" customWidth="1"/>
    <col min="15414" max="15414" width="9.140625" bestFit="1" customWidth="1"/>
    <col min="15415" max="15415" width="4" bestFit="1" customWidth="1"/>
    <col min="15416" max="15416" width="12.140625" bestFit="1" customWidth="1"/>
    <col min="15417" max="15417" width="4" bestFit="1" customWidth="1"/>
    <col min="15418" max="15418" width="12.140625" bestFit="1" customWidth="1"/>
    <col min="15419" max="15419" width="4" bestFit="1" customWidth="1"/>
    <col min="15420" max="15420" width="12.140625" bestFit="1" customWidth="1"/>
    <col min="15421" max="15421" width="4" bestFit="1" customWidth="1"/>
    <col min="15422" max="15422" width="12.140625" bestFit="1" customWidth="1"/>
    <col min="15423" max="15423" width="4" bestFit="1" customWidth="1"/>
    <col min="15424" max="15424" width="12.140625" bestFit="1" customWidth="1"/>
    <col min="15425" max="15425" width="4" bestFit="1" customWidth="1"/>
    <col min="15426" max="15426" width="12.140625" bestFit="1" customWidth="1"/>
    <col min="15427" max="15427" width="4" bestFit="1" customWidth="1"/>
    <col min="15428" max="15428" width="12.140625" bestFit="1" customWidth="1"/>
    <col min="15429" max="15429" width="4" bestFit="1" customWidth="1"/>
    <col min="15430" max="15430" width="12.140625" bestFit="1" customWidth="1"/>
    <col min="15431" max="15431" width="4" bestFit="1" customWidth="1"/>
    <col min="15432" max="15432" width="12.140625" bestFit="1" customWidth="1"/>
    <col min="15433" max="15433" width="4" bestFit="1" customWidth="1"/>
    <col min="15434" max="15434" width="12.140625" bestFit="1" customWidth="1"/>
    <col min="15435" max="15435" width="4" bestFit="1" customWidth="1"/>
    <col min="15436" max="15436" width="12.140625" bestFit="1" customWidth="1"/>
    <col min="15437" max="15437" width="4" bestFit="1" customWidth="1"/>
    <col min="15438" max="15438" width="12.140625" bestFit="1" customWidth="1"/>
    <col min="15439" max="15439" width="4" bestFit="1" customWidth="1"/>
    <col min="15440" max="15440" width="12.140625" bestFit="1" customWidth="1"/>
    <col min="15441" max="15441" width="4" bestFit="1" customWidth="1"/>
    <col min="15442" max="15442" width="8.140625" bestFit="1" customWidth="1"/>
    <col min="15443" max="15443" width="4" bestFit="1" customWidth="1"/>
    <col min="15444" max="15444" width="12.140625" bestFit="1" customWidth="1"/>
    <col min="15445" max="15445" width="4" bestFit="1" customWidth="1"/>
    <col min="15617" max="15617" width="46.42578125" bestFit="1" customWidth="1"/>
    <col min="15618" max="15618" width="12.140625" bestFit="1" customWidth="1"/>
    <col min="15619" max="15619" width="4" bestFit="1" customWidth="1"/>
    <col min="15620" max="15620" width="12.140625" bestFit="1" customWidth="1"/>
    <col min="15621" max="15621" width="4" bestFit="1" customWidth="1"/>
    <col min="15622" max="15622" width="12.140625" bestFit="1" customWidth="1"/>
    <col min="15623" max="15623" width="4" bestFit="1" customWidth="1"/>
    <col min="15624" max="15624" width="12.140625" bestFit="1" customWidth="1"/>
    <col min="15625" max="15625" width="4" bestFit="1" customWidth="1"/>
    <col min="15626" max="15626" width="12.140625" bestFit="1" customWidth="1"/>
    <col min="15627" max="15627" width="4" bestFit="1" customWidth="1"/>
    <col min="15628" max="15628" width="12.140625" bestFit="1" customWidth="1"/>
    <col min="15629" max="15629" width="4" bestFit="1" customWidth="1"/>
    <col min="15630" max="15630" width="12.140625" bestFit="1" customWidth="1"/>
    <col min="15631" max="15631" width="4" bestFit="1" customWidth="1"/>
    <col min="15632" max="15632" width="12.140625" bestFit="1" customWidth="1"/>
    <col min="15633" max="15633" width="4" bestFit="1" customWidth="1"/>
    <col min="15634" max="15634" width="12.140625" bestFit="1" customWidth="1"/>
    <col min="15635" max="15635" width="4" bestFit="1" customWidth="1"/>
    <col min="15636" max="15636" width="12.140625" bestFit="1" customWidth="1"/>
    <col min="15637" max="15637" width="4" bestFit="1" customWidth="1"/>
    <col min="15638" max="15638" width="12.140625" bestFit="1" customWidth="1"/>
    <col min="15639" max="15639" width="4" bestFit="1" customWidth="1"/>
    <col min="15640" max="15640" width="12.140625" bestFit="1" customWidth="1"/>
    <col min="15641" max="15641" width="4" bestFit="1" customWidth="1"/>
    <col min="15642" max="15642" width="12.140625" bestFit="1" customWidth="1"/>
    <col min="15643" max="15643" width="4" bestFit="1" customWidth="1"/>
    <col min="15644" max="15644" width="12.140625" bestFit="1" customWidth="1"/>
    <col min="15645" max="15645" width="4" bestFit="1" customWidth="1"/>
    <col min="15646" max="15646" width="12.140625" bestFit="1" customWidth="1"/>
    <col min="15647" max="15647" width="4" bestFit="1" customWidth="1"/>
    <col min="15648" max="15648" width="10.140625" bestFit="1" customWidth="1"/>
    <col min="15649" max="15649" width="4" bestFit="1" customWidth="1"/>
    <col min="15650" max="15650" width="12.140625" bestFit="1" customWidth="1"/>
    <col min="15651" max="15651" width="4" bestFit="1" customWidth="1"/>
    <col min="15652" max="15652" width="12.140625" bestFit="1" customWidth="1"/>
    <col min="15653" max="15653" width="4" bestFit="1" customWidth="1"/>
    <col min="15654" max="15654" width="12.140625" bestFit="1" customWidth="1"/>
    <col min="15655" max="15655" width="4" bestFit="1" customWidth="1"/>
    <col min="15656" max="15656" width="12.140625" bestFit="1" customWidth="1"/>
    <col min="15657" max="15657" width="4" bestFit="1" customWidth="1"/>
    <col min="15658" max="15658" width="12.140625" bestFit="1" customWidth="1"/>
    <col min="15659" max="15659" width="4" bestFit="1" customWidth="1"/>
    <col min="15660" max="15660" width="12.140625" bestFit="1" customWidth="1"/>
    <col min="15661" max="15661" width="4" bestFit="1" customWidth="1"/>
    <col min="15662" max="15662" width="12.140625" bestFit="1" customWidth="1"/>
    <col min="15663" max="15663" width="4" bestFit="1" customWidth="1"/>
    <col min="15664" max="15664" width="11.140625" bestFit="1" customWidth="1"/>
    <col min="15665" max="15665" width="4" bestFit="1" customWidth="1"/>
    <col min="15666" max="15666" width="12.140625" bestFit="1" customWidth="1"/>
    <col min="15667" max="15667" width="4" bestFit="1" customWidth="1"/>
    <col min="15668" max="15668" width="12.140625" bestFit="1" customWidth="1"/>
    <col min="15669" max="15669" width="4" bestFit="1" customWidth="1"/>
    <col min="15670" max="15670" width="9.140625" bestFit="1" customWidth="1"/>
    <col min="15671" max="15671" width="4" bestFit="1" customWidth="1"/>
    <col min="15672" max="15672" width="12.140625" bestFit="1" customWidth="1"/>
    <col min="15673" max="15673" width="4" bestFit="1" customWidth="1"/>
    <col min="15674" max="15674" width="12.140625" bestFit="1" customWidth="1"/>
    <col min="15675" max="15675" width="4" bestFit="1" customWidth="1"/>
    <col min="15676" max="15676" width="12.140625" bestFit="1" customWidth="1"/>
    <col min="15677" max="15677" width="4" bestFit="1" customWidth="1"/>
    <col min="15678" max="15678" width="12.140625" bestFit="1" customWidth="1"/>
    <col min="15679" max="15679" width="4" bestFit="1" customWidth="1"/>
    <col min="15680" max="15680" width="12.140625" bestFit="1" customWidth="1"/>
    <col min="15681" max="15681" width="4" bestFit="1" customWidth="1"/>
    <col min="15682" max="15682" width="12.140625" bestFit="1" customWidth="1"/>
    <col min="15683" max="15683" width="4" bestFit="1" customWidth="1"/>
    <col min="15684" max="15684" width="12.140625" bestFit="1" customWidth="1"/>
    <col min="15685" max="15685" width="4" bestFit="1" customWidth="1"/>
    <col min="15686" max="15686" width="12.140625" bestFit="1" customWidth="1"/>
    <col min="15687" max="15687" width="4" bestFit="1" customWidth="1"/>
    <col min="15688" max="15688" width="12.140625" bestFit="1" customWidth="1"/>
    <col min="15689" max="15689" width="4" bestFit="1" customWidth="1"/>
    <col min="15690" max="15690" width="12.140625" bestFit="1" customWidth="1"/>
    <col min="15691" max="15691" width="4" bestFit="1" customWidth="1"/>
    <col min="15692" max="15692" width="12.140625" bestFit="1" customWidth="1"/>
    <col min="15693" max="15693" width="4" bestFit="1" customWidth="1"/>
    <col min="15694" max="15694" width="12.140625" bestFit="1" customWidth="1"/>
    <col min="15695" max="15695" width="4" bestFit="1" customWidth="1"/>
    <col min="15696" max="15696" width="12.140625" bestFit="1" customWidth="1"/>
    <col min="15697" max="15697" width="4" bestFit="1" customWidth="1"/>
    <col min="15698" max="15698" width="8.140625" bestFit="1" customWidth="1"/>
    <col min="15699" max="15699" width="4" bestFit="1" customWidth="1"/>
    <col min="15700" max="15700" width="12.140625" bestFit="1" customWidth="1"/>
    <col min="15701" max="15701" width="4" bestFit="1" customWidth="1"/>
    <col min="15873" max="15873" width="46.42578125" bestFit="1" customWidth="1"/>
    <col min="15874" max="15874" width="12.140625" bestFit="1" customWidth="1"/>
    <col min="15875" max="15875" width="4" bestFit="1" customWidth="1"/>
    <col min="15876" max="15876" width="12.140625" bestFit="1" customWidth="1"/>
    <col min="15877" max="15877" width="4" bestFit="1" customWidth="1"/>
    <col min="15878" max="15878" width="12.140625" bestFit="1" customWidth="1"/>
    <col min="15879" max="15879" width="4" bestFit="1" customWidth="1"/>
    <col min="15880" max="15880" width="12.140625" bestFit="1" customWidth="1"/>
    <col min="15881" max="15881" width="4" bestFit="1" customWidth="1"/>
    <col min="15882" max="15882" width="12.140625" bestFit="1" customWidth="1"/>
    <col min="15883" max="15883" width="4" bestFit="1" customWidth="1"/>
    <col min="15884" max="15884" width="12.140625" bestFit="1" customWidth="1"/>
    <col min="15885" max="15885" width="4" bestFit="1" customWidth="1"/>
    <col min="15886" max="15886" width="12.140625" bestFit="1" customWidth="1"/>
    <col min="15887" max="15887" width="4" bestFit="1" customWidth="1"/>
    <col min="15888" max="15888" width="12.140625" bestFit="1" customWidth="1"/>
    <col min="15889" max="15889" width="4" bestFit="1" customWidth="1"/>
    <col min="15890" max="15890" width="12.140625" bestFit="1" customWidth="1"/>
    <col min="15891" max="15891" width="4" bestFit="1" customWidth="1"/>
    <col min="15892" max="15892" width="12.140625" bestFit="1" customWidth="1"/>
    <col min="15893" max="15893" width="4" bestFit="1" customWidth="1"/>
    <col min="15894" max="15894" width="12.140625" bestFit="1" customWidth="1"/>
    <col min="15895" max="15895" width="4" bestFit="1" customWidth="1"/>
    <col min="15896" max="15896" width="12.140625" bestFit="1" customWidth="1"/>
    <col min="15897" max="15897" width="4" bestFit="1" customWidth="1"/>
    <col min="15898" max="15898" width="12.140625" bestFit="1" customWidth="1"/>
    <col min="15899" max="15899" width="4" bestFit="1" customWidth="1"/>
    <col min="15900" max="15900" width="12.140625" bestFit="1" customWidth="1"/>
    <col min="15901" max="15901" width="4" bestFit="1" customWidth="1"/>
    <col min="15902" max="15902" width="12.140625" bestFit="1" customWidth="1"/>
    <col min="15903" max="15903" width="4" bestFit="1" customWidth="1"/>
    <col min="15904" max="15904" width="10.140625" bestFit="1" customWidth="1"/>
    <col min="15905" max="15905" width="4" bestFit="1" customWidth="1"/>
    <col min="15906" max="15906" width="12.140625" bestFit="1" customWidth="1"/>
    <col min="15907" max="15907" width="4" bestFit="1" customWidth="1"/>
    <col min="15908" max="15908" width="12.140625" bestFit="1" customWidth="1"/>
    <col min="15909" max="15909" width="4" bestFit="1" customWidth="1"/>
    <col min="15910" max="15910" width="12.140625" bestFit="1" customWidth="1"/>
    <col min="15911" max="15911" width="4" bestFit="1" customWidth="1"/>
    <col min="15912" max="15912" width="12.140625" bestFit="1" customWidth="1"/>
    <col min="15913" max="15913" width="4" bestFit="1" customWidth="1"/>
    <col min="15914" max="15914" width="12.140625" bestFit="1" customWidth="1"/>
    <col min="15915" max="15915" width="4" bestFit="1" customWidth="1"/>
    <col min="15916" max="15916" width="12.140625" bestFit="1" customWidth="1"/>
    <col min="15917" max="15917" width="4" bestFit="1" customWidth="1"/>
    <col min="15918" max="15918" width="12.140625" bestFit="1" customWidth="1"/>
    <col min="15919" max="15919" width="4" bestFit="1" customWidth="1"/>
    <col min="15920" max="15920" width="11.140625" bestFit="1" customWidth="1"/>
    <col min="15921" max="15921" width="4" bestFit="1" customWidth="1"/>
    <col min="15922" max="15922" width="12.140625" bestFit="1" customWidth="1"/>
    <col min="15923" max="15923" width="4" bestFit="1" customWidth="1"/>
    <col min="15924" max="15924" width="12.140625" bestFit="1" customWidth="1"/>
    <col min="15925" max="15925" width="4" bestFit="1" customWidth="1"/>
    <col min="15926" max="15926" width="9.140625" bestFit="1" customWidth="1"/>
    <col min="15927" max="15927" width="4" bestFit="1" customWidth="1"/>
    <col min="15928" max="15928" width="12.140625" bestFit="1" customWidth="1"/>
    <col min="15929" max="15929" width="4" bestFit="1" customWidth="1"/>
    <col min="15930" max="15930" width="12.140625" bestFit="1" customWidth="1"/>
    <col min="15931" max="15931" width="4" bestFit="1" customWidth="1"/>
    <col min="15932" max="15932" width="12.140625" bestFit="1" customWidth="1"/>
    <col min="15933" max="15933" width="4" bestFit="1" customWidth="1"/>
    <col min="15934" max="15934" width="12.140625" bestFit="1" customWidth="1"/>
    <col min="15935" max="15935" width="4" bestFit="1" customWidth="1"/>
    <col min="15936" max="15936" width="12.140625" bestFit="1" customWidth="1"/>
    <col min="15937" max="15937" width="4" bestFit="1" customWidth="1"/>
    <col min="15938" max="15938" width="12.140625" bestFit="1" customWidth="1"/>
    <col min="15939" max="15939" width="4" bestFit="1" customWidth="1"/>
    <col min="15940" max="15940" width="12.140625" bestFit="1" customWidth="1"/>
    <col min="15941" max="15941" width="4" bestFit="1" customWidth="1"/>
    <col min="15942" max="15942" width="12.140625" bestFit="1" customWidth="1"/>
    <col min="15943" max="15943" width="4" bestFit="1" customWidth="1"/>
    <col min="15944" max="15944" width="12.140625" bestFit="1" customWidth="1"/>
    <col min="15945" max="15945" width="4" bestFit="1" customWidth="1"/>
    <col min="15946" max="15946" width="12.140625" bestFit="1" customWidth="1"/>
    <col min="15947" max="15947" width="4" bestFit="1" customWidth="1"/>
    <col min="15948" max="15948" width="12.140625" bestFit="1" customWidth="1"/>
    <col min="15949" max="15949" width="4" bestFit="1" customWidth="1"/>
    <col min="15950" max="15950" width="12.140625" bestFit="1" customWidth="1"/>
    <col min="15951" max="15951" width="4" bestFit="1" customWidth="1"/>
    <col min="15952" max="15952" width="12.140625" bestFit="1" customWidth="1"/>
    <col min="15953" max="15953" width="4" bestFit="1" customWidth="1"/>
    <col min="15954" max="15954" width="8.140625" bestFit="1" customWidth="1"/>
    <col min="15955" max="15955" width="4" bestFit="1" customWidth="1"/>
    <col min="15956" max="15956" width="12.140625" bestFit="1" customWidth="1"/>
    <col min="15957" max="15957" width="4" bestFit="1" customWidth="1"/>
    <col min="16129" max="16129" width="46.42578125" bestFit="1" customWidth="1"/>
    <col min="16130" max="16130" width="12.140625" bestFit="1" customWidth="1"/>
    <col min="16131" max="16131" width="4" bestFit="1" customWidth="1"/>
    <col min="16132" max="16132" width="12.140625" bestFit="1" customWidth="1"/>
    <col min="16133" max="16133" width="4" bestFit="1" customWidth="1"/>
    <col min="16134" max="16134" width="12.140625" bestFit="1" customWidth="1"/>
    <col min="16135" max="16135" width="4" bestFit="1" customWidth="1"/>
    <col min="16136" max="16136" width="12.140625" bestFit="1" customWidth="1"/>
    <col min="16137" max="16137" width="4" bestFit="1" customWidth="1"/>
    <col min="16138" max="16138" width="12.140625" bestFit="1" customWidth="1"/>
    <col min="16139" max="16139" width="4" bestFit="1" customWidth="1"/>
    <col min="16140" max="16140" width="12.140625" bestFit="1" customWidth="1"/>
    <col min="16141" max="16141" width="4" bestFit="1" customWidth="1"/>
    <col min="16142" max="16142" width="12.140625" bestFit="1" customWidth="1"/>
    <col min="16143" max="16143" width="4" bestFit="1" customWidth="1"/>
    <col min="16144" max="16144" width="12.140625" bestFit="1" customWidth="1"/>
    <col min="16145" max="16145" width="4" bestFit="1" customWidth="1"/>
    <col min="16146" max="16146" width="12.140625" bestFit="1" customWidth="1"/>
    <col min="16147" max="16147" width="4" bestFit="1" customWidth="1"/>
    <col min="16148" max="16148" width="12.140625" bestFit="1" customWidth="1"/>
    <col min="16149" max="16149" width="4" bestFit="1" customWidth="1"/>
    <col min="16150" max="16150" width="12.140625" bestFit="1" customWidth="1"/>
    <col min="16151" max="16151" width="4" bestFit="1" customWidth="1"/>
    <col min="16152" max="16152" width="12.140625" bestFit="1" customWidth="1"/>
    <col min="16153" max="16153" width="4" bestFit="1" customWidth="1"/>
    <col min="16154" max="16154" width="12.140625" bestFit="1" customWidth="1"/>
    <col min="16155" max="16155" width="4" bestFit="1" customWidth="1"/>
    <col min="16156" max="16156" width="12.140625" bestFit="1" customWidth="1"/>
    <col min="16157" max="16157" width="4" bestFit="1" customWidth="1"/>
    <col min="16158" max="16158" width="12.140625" bestFit="1" customWidth="1"/>
    <col min="16159" max="16159" width="4" bestFit="1" customWidth="1"/>
    <col min="16160" max="16160" width="10.140625" bestFit="1" customWidth="1"/>
    <col min="16161" max="16161" width="4" bestFit="1" customWidth="1"/>
    <col min="16162" max="16162" width="12.140625" bestFit="1" customWidth="1"/>
    <col min="16163" max="16163" width="4" bestFit="1" customWidth="1"/>
    <col min="16164" max="16164" width="12.140625" bestFit="1" customWidth="1"/>
    <col min="16165" max="16165" width="4" bestFit="1" customWidth="1"/>
    <col min="16166" max="16166" width="12.140625" bestFit="1" customWidth="1"/>
    <col min="16167" max="16167" width="4" bestFit="1" customWidth="1"/>
    <col min="16168" max="16168" width="12.140625" bestFit="1" customWidth="1"/>
    <col min="16169" max="16169" width="4" bestFit="1" customWidth="1"/>
    <col min="16170" max="16170" width="12.140625" bestFit="1" customWidth="1"/>
    <col min="16171" max="16171" width="4" bestFit="1" customWidth="1"/>
    <col min="16172" max="16172" width="12.140625" bestFit="1" customWidth="1"/>
    <col min="16173" max="16173" width="4" bestFit="1" customWidth="1"/>
    <col min="16174" max="16174" width="12.140625" bestFit="1" customWidth="1"/>
    <col min="16175" max="16175" width="4" bestFit="1" customWidth="1"/>
    <col min="16176" max="16176" width="11.140625" bestFit="1" customWidth="1"/>
    <col min="16177" max="16177" width="4" bestFit="1" customWidth="1"/>
    <col min="16178" max="16178" width="12.140625" bestFit="1" customWidth="1"/>
    <col min="16179" max="16179" width="4" bestFit="1" customWidth="1"/>
    <col min="16180" max="16180" width="12.140625" bestFit="1" customWidth="1"/>
    <col min="16181" max="16181" width="4" bestFit="1" customWidth="1"/>
    <col min="16182" max="16182" width="9.140625" bestFit="1" customWidth="1"/>
    <col min="16183" max="16183" width="4" bestFit="1" customWidth="1"/>
    <col min="16184" max="16184" width="12.140625" bestFit="1" customWidth="1"/>
    <col min="16185" max="16185" width="4" bestFit="1" customWidth="1"/>
    <col min="16186" max="16186" width="12.140625" bestFit="1" customWidth="1"/>
    <col min="16187" max="16187" width="4" bestFit="1" customWidth="1"/>
    <col min="16188" max="16188" width="12.140625" bestFit="1" customWidth="1"/>
    <col min="16189" max="16189" width="4" bestFit="1" customWidth="1"/>
    <col min="16190" max="16190" width="12.140625" bestFit="1" customWidth="1"/>
    <col min="16191" max="16191" width="4" bestFit="1" customWidth="1"/>
    <col min="16192" max="16192" width="12.140625" bestFit="1" customWidth="1"/>
    <col min="16193" max="16193" width="4" bestFit="1" customWidth="1"/>
    <col min="16194" max="16194" width="12.140625" bestFit="1" customWidth="1"/>
    <col min="16195" max="16195" width="4" bestFit="1" customWidth="1"/>
    <col min="16196" max="16196" width="12.140625" bestFit="1" customWidth="1"/>
    <col min="16197" max="16197" width="4" bestFit="1" customWidth="1"/>
    <col min="16198" max="16198" width="12.140625" bestFit="1" customWidth="1"/>
    <col min="16199" max="16199" width="4" bestFit="1" customWidth="1"/>
    <col min="16200" max="16200" width="12.140625" bestFit="1" customWidth="1"/>
    <col min="16201" max="16201" width="4" bestFit="1" customWidth="1"/>
    <col min="16202" max="16202" width="12.140625" bestFit="1" customWidth="1"/>
    <col min="16203" max="16203" width="4" bestFit="1" customWidth="1"/>
    <col min="16204" max="16204" width="12.140625" bestFit="1" customWidth="1"/>
    <col min="16205" max="16205" width="4" bestFit="1" customWidth="1"/>
    <col min="16206" max="16206" width="12.140625" bestFit="1" customWidth="1"/>
    <col min="16207" max="16207" width="4" bestFit="1" customWidth="1"/>
    <col min="16208" max="16208" width="12.140625" bestFit="1" customWidth="1"/>
    <col min="16209" max="16209" width="4" bestFit="1" customWidth="1"/>
    <col min="16210" max="16210" width="8.140625" bestFit="1" customWidth="1"/>
    <col min="16211" max="16211" width="4" bestFit="1" customWidth="1"/>
    <col min="16212" max="16212" width="12.140625" bestFit="1" customWidth="1"/>
    <col min="16213" max="16213" width="4" bestFit="1" customWidth="1"/>
  </cols>
  <sheetData>
    <row r="1" spans="1:85">
      <c r="A1" s="267" t="s">
        <v>315</v>
      </c>
    </row>
    <row r="2" spans="1:85">
      <c r="H2" s="31" t="s">
        <v>332</v>
      </c>
      <c r="J2" s="31" t="s">
        <v>332</v>
      </c>
      <c r="L2" s="31" t="s">
        <v>332</v>
      </c>
      <c r="N2" s="31" t="s">
        <v>332</v>
      </c>
      <c r="P2" s="31" t="s">
        <v>332</v>
      </c>
      <c r="R2" s="31" t="s">
        <v>332</v>
      </c>
      <c r="T2" s="31" t="s">
        <v>332</v>
      </c>
      <c r="V2" s="31" t="s">
        <v>332</v>
      </c>
      <c r="X2" s="31" t="s">
        <v>332</v>
      </c>
      <c r="Z2" s="31" t="s">
        <v>332</v>
      </c>
      <c r="AB2" s="31" t="s">
        <v>332</v>
      </c>
      <c r="AD2" s="31" t="s">
        <v>332</v>
      </c>
      <c r="AF2" s="31" t="s">
        <v>332</v>
      </c>
      <c r="AH2" s="31" t="s">
        <v>332</v>
      </c>
      <c r="AJ2" s="31" t="s">
        <v>332</v>
      </c>
      <c r="AL2" s="31" t="s">
        <v>332</v>
      </c>
      <c r="AN2" s="31" t="s">
        <v>332</v>
      </c>
      <c r="AP2" s="31" t="s">
        <v>332</v>
      </c>
      <c r="AT2" s="31" t="s">
        <v>332</v>
      </c>
      <c r="AV2" s="31" t="s">
        <v>332</v>
      </c>
      <c r="AZ2" s="31" t="s">
        <v>332</v>
      </c>
      <c r="BB2" s="31" t="s">
        <v>332</v>
      </c>
      <c r="BF2" s="31" t="s">
        <v>332</v>
      </c>
      <c r="BH2" s="31" t="s">
        <v>332</v>
      </c>
      <c r="BJ2" s="31" t="s">
        <v>332</v>
      </c>
      <c r="BL2" s="31" t="s">
        <v>332</v>
      </c>
      <c r="BN2" s="31" t="s">
        <v>332</v>
      </c>
      <c r="BP2" s="31" t="s">
        <v>332</v>
      </c>
      <c r="BT2" s="31" t="s">
        <v>332</v>
      </c>
      <c r="BV2" s="31" t="s">
        <v>332</v>
      </c>
      <c r="BX2" s="31" t="s">
        <v>332</v>
      </c>
      <c r="BZ2" s="31" t="s">
        <v>332</v>
      </c>
      <c r="CB2" s="31" t="s">
        <v>332</v>
      </c>
      <c r="CF2" s="31" t="s">
        <v>332</v>
      </c>
    </row>
    <row r="3" spans="1:85">
      <c r="A3" s="267" t="s">
        <v>290</v>
      </c>
      <c r="B3" s="291" t="s">
        <v>13</v>
      </c>
      <c r="C3" s="291"/>
      <c r="D3" s="283" t="s">
        <v>725</v>
      </c>
      <c r="E3" s="283"/>
      <c r="F3" s="283" t="s">
        <v>726</v>
      </c>
      <c r="G3" s="283"/>
      <c r="H3" s="283" t="s">
        <v>727</v>
      </c>
      <c r="I3" s="283"/>
      <c r="J3" s="283" t="s">
        <v>728</v>
      </c>
      <c r="K3" s="283"/>
      <c r="L3" s="283" t="s">
        <v>729</v>
      </c>
      <c r="M3" s="283"/>
      <c r="N3" s="283" t="s">
        <v>730</v>
      </c>
      <c r="O3" s="283"/>
      <c r="P3" s="283" t="s">
        <v>731</v>
      </c>
      <c r="Q3" s="283"/>
      <c r="R3" s="283" t="s">
        <v>732</v>
      </c>
      <c r="S3" s="283"/>
      <c r="T3" s="283" t="s">
        <v>733</v>
      </c>
      <c r="U3" s="283"/>
      <c r="V3" s="283" t="s">
        <v>734</v>
      </c>
      <c r="W3" s="283"/>
      <c r="X3" s="283" t="s">
        <v>735</v>
      </c>
      <c r="Y3" s="283"/>
      <c r="Z3" s="283" t="s">
        <v>736</v>
      </c>
      <c r="AA3" s="283"/>
      <c r="AB3" s="283" t="s">
        <v>737</v>
      </c>
      <c r="AC3" s="283"/>
      <c r="AD3" s="283" t="s">
        <v>738</v>
      </c>
      <c r="AE3" s="283"/>
      <c r="AF3" s="283" t="s">
        <v>739</v>
      </c>
      <c r="AG3" s="283"/>
      <c r="AH3" s="283" t="s">
        <v>740</v>
      </c>
      <c r="AI3" s="283"/>
      <c r="AJ3" s="283" t="s">
        <v>741</v>
      </c>
      <c r="AK3" s="283"/>
      <c r="AL3" s="283" t="s">
        <v>742</v>
      </c>
      <c r="AM3" s="283"/>
      <c r="AN3" s="283" t="s">
        <v>743</v>
      </c>
      <c r="AO3" s="283"/>
      <c r="AP3" s="283" t="s">
        <v>744</v>
      </c>
      <c r="AQ3" s="283"/>
      <c r="AR3" s="283" t="s">
        <v>745</v>
      </c>
      <c r="AS3" s="283"/>
      <c r="AT3" s="283" t="s">
        <v>746</v>
      </c>
      <c r="AU3" s="283"/>
      <c r="AV3" s="283" t="s">
        <v>747</v>
      </c>
      <c r="AW3" s="283"/>
      <c r="AX3" s="283" t="s">
        <v>748</v>
      </c>
      <c r="AY3" s="283"/>
      <c r="AZ3" s="283" t="s">
        <v>749</v>
      </c>
      <c r="BA3" s="283"/>
      <c r="BB3" s="283" t="s">
        <v>750</v>
      </c>
      <c r="BC3" s="283"/>
      <c r="BD3" s="283" t="s">
        <v>751</v>
      </c>
      <c r="BE3" s="283"/>
      <c r="BF3" s="283" t="s">
        <v>752</v>
      </c>
      <c r="BG3" s="283"/>
      <c r="BH3" s="283" t="s">
        <v>753</v>
      </c>
      <c r="BI3" s="283"/>
      <c r="BJ3" s="283" t="s">
        <v>754</v>
      </c>
      <c r="BK3" s="283"/>
      <c r="BL3" s="283" t="s">
        <v>755</v>
      </c>
      <c r="BM3" s="283"/>
      <c r="BN3" s="283" t="s">
        <v>756</v>
      </c>
      <c r="BO3" s="283"/>
      <c r="BP3" s="283" t="s">
        <v>757</v>
      </c>
      <c r="BQ3" s="283"/>
      <c r="BR3" s="283" t="s">
        <v>758</v>
      </c>
      <c r="BS3" s="283"/>
      <c r="BT3" s="283" t="s">
        <v>759</v>
      </c>
      <c r="BU3" s="283"/>
      <c r="BV3" s="283" t="s">
        <v>760</v>
      </c>
      <c r="BW3" s="283"/>
      <c r="BX3" s="283" t="s">
        <v>761</v>
      </c>
      <c r="BY3" s="283"/>
      <c r="BZ3" s="283" t="s">
        <v>762</v>
      </c>
      <c r="CA3" s="283"/>
      <c r="CB3" s="283" t="s">
        <v>763</v>
      </c>
      <c r="CC3" s="283"/>
      <c r="CD3" s="283" t="s">
        <v>764</v>
      </c>
      <c r="CE3" s="283"/>
      <c r="CF3" s="283" t="s">
        <v>765</v>
      </c>
      <c r="CG3" s="283"/>
    </row>
    <row r="4" spans="1:85">
      <c r="A4" s="269" t="s">
        <v>766</v>
      </c>
      <c r="B4" s="249"/>
      <c r="C4" s="269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85"/>
      <c r="AH4" s="285"/>
      <c r="AI4" s="285"/>
      <c r="AJ4" s="285"/>
      <c r="AK4" s="285"/>
      <c r="AL4" s="285"/>
      <c r="AM4" s="285"/>
      <c r="AN4" s="285"/>
      <c r="AO4" s="285"/>
      <c r="AP4" s="285"/>
      <c r="AQ4" s="285"/>
      <c r="AR4" s="285"/>
      <c r="AS4" s="285"/>
      <c r="AT4" s="285"/>
      <c r="AU4" s="285"/>
      <c r="AV4" s="285"/>
      <c r="AW4" s="285"/>
      <c r="AX4" s="285"/>
      <c r="AY4" s="285"/>
      <c r="AZ4" s="285"/>
      <c r="BA4" s="285"/>
      <c r="BB4" s="285"/>
      <c r="BC4" s="285"/>
      <c r="BD4" s="285"/>
      <c r="BE4" s="285"/>
      <c r="BF4" s="285"/>
      <c r="BG4" s="285"/>
      <c r="BH4" s="285"/>
      <c r="BI4" s="285"/>
      <c r="BJ4" s="285"/>
      <c r="BK4" s="285"/>
      <c r="BL4" s="285"/>
      <c r="BM4" s="285"/>
      <c r="BN4" s="285"/>
      <c r="BO4" s="285"/>
      <c r="BP4" s="285"/>
      <c r="BQ4" s="285"/>
      <c r="BR4" s="285"/>
      <c r="BS4" s="285"/>
      <c r="BT4" s="285"/>
      <c r="BU4" s="285"/>
      <c r="BV4" s="285"/>
      <c r="BW4" s="285"/>
      <c r="BX4" s="285"/>
      <c r="BY4" s="285"/>
      <c r="BZ4" s="285"/>
      <c r="CA4" s="285"/>
      <c r="CB4" s="285"/>
      <c r="CC4" s="285"/>
      <c r="CD4" s="285"/>
      <c r="CE4" s="285"/>
      <c r="CF4" s="285"/>
      <c r="CG4" s="285"/>
    </row>
    <row r="5" spans="1:85">
      <c r="A5" s="271"/>
      <c r="B5" s="286" t="s">
        <v>4</v>
      </c>
      <c r="C5" s="292" t="s">
        <v>5</v>
      </c>
      <c r="D5" s="286" t="s">
        <v>4</v>
      </c>
      <c r="E5" s="292" t="s">
        <v>5</v>
      </c>
      <c r="F5" s="286" t="s">
        <v>4</v>
      </c>
      <c r="G5" s="292" t="s">
        <v>5</v>
      </c>
      <c r="H5" s="286" t="s">
        <v>4</v>
      </c>
      <c r="I5" s="292" t="s">
        <v>5</v>
      </c>
      <c r="J5" s="286" t="s">
        <v>4</v>
      </c>
      <c r="K5" s="292" t="s">
        <v>5</v>
      </c>
      <c r="L5" s="286" t="s">
        <v>4</v>
      </c>
      <c r="M5" s="292" t="s">
        <v>5</v>
      </c>
      <c r="N5" s="286" t="s">
        <v>4</v>
      </c>
      <c r="O5" s="292" t="s">
        <v>5</v>
      </c>
      <c r="P5" s="286" t="s">
        <v>4</v>
      </c>
      <c r="Q5" s="292" t="s">
        <v>5</v>
      </c>
      <c r="R5" s="286" t="s">
        <v>4</v>
      </c>
      <c r="S5" s="292" t="s">
        <v>5</v>
      </c>
      <c r="T5" s="286" t="s">
        <v>4</v>
      </c>
      <c r="U5" s="292" t="s">
        <v>5</v>
      </c>
      <c r="V5" s="286" t="s">
        <v>4</v>
      </c>
      <c r="W5" s="292" t="s">
        <v>5</v>
      </c>
      <c r="X5" s="286" t="s">
        <v>4</v>
      </c>
      <c r="Y5" s="292" t="s">
        <v>5</v>
      </c>
      <c r="Z5" s="286" t="s">
        <v>4</v>
      </c>
      <c r="AA5" s="292" t="s">
        <v>5</v>
      </c>
      <c r="AB5" s="286" t="s">
        <v>4</v>
      </c>
      <c r="AC5" s="292" t="s">
        <v>5</v>
      </c>
      <c r="AD5" s="286" t="s">
        <v>4</v>
      </c>
      <c r="AE5" s="292" t="s">
        <v>5</v>
      </c>
      <c r="AF5" s="286" t="s">
        <v>4</v>
      </c>
      <c r="AG5" s="292" t="s">
        <v>5</v>
      </c>
      <c r="AH5" s="286" t="s">
        <v>4</v>
      </c>
      <c r="AI5" s="292" t="s">
        <v>5</v>
      </c>
      <c r="AJ5" s="286" t="s">
        <v>4</v>
      </c>
      <c r="AK5" s="292" t="s">
        <v>5</v>
      </c>
      <c r="AL5" s="286" t="s">
        <v>4</v>
      </c>
      <c r="AM5" s="292" t="s">
        <v>5</v>
      </c>
      <c r="AN5" s="286" t="s">
        <v>4</v>
      </c>
      <c r="AO5" s="292" t="s">
        <v>5</v>
      </c>
      <c r="AP5" s="286" t="s">
        <v>4</v>
      </c>
      <c r="AQ5" s="292" t="s">
        <v>5</v>
      </c>
      <c r="AR5" s="286" t="s">
        <v>4</v>
      </c>
      <c r="AS5" s="292" t="s">
        <v>5</v>
      </c>
      <c r="AT5" s="286" t="s">
        <v>4</v>
      </c>
      <c r="AU5" s="292" t="s">
        <v>5</v>
      </c>
      <c r="AV5" s="286" t="s">
        <v>4</v>
      </c>
      <c r="AW5" s="292" t="s">
        <v>5</v>
      </c>
      <c r="AX5" s="286" t="s">
        <v>4</v>
      </c>
      <c r="AY5" s="292" t="s">
        <v>5</v>
      </c>
      <c r="AZ5" s="286" t="s">
        <v>4</v>
      </c>
      <c r="BA5" s="292" t="s">
        <v>5</v>
      </c>
      <c r="BB5" s="286" t="s">
        <v>4</v>
      </c>
      <c r="BC5" s="292" t="s">
        <v>5</v>
      </c>
      <c r="BD5" s="286" t="s">
        <v>4</v>
      </c>
      <c r="BE5" s="292" t="s">
        <v>5</v>
      </c>
      <c r="BF5" s="286" t="s">
        <v>4</v>
      </c>
      <c r="BG5" s="292" t="s">
        <v>5</v>
      </c>
      <c r="BH5" s="286" t="s">
        <v>4</v>
      </c>
      <c r="BI5" s="292" t="s">
        <v>5</v>
      </c>
      <c r="BJ5" s="286" t="s">
        <v>4</v>
      </c>
      <c r="BK5" s="292" t="s">
        <v>5</v>
      </c>
      <c r="BL5" s="286" t="s">
        <v>4</v>
      </c>
      <c r="BM5" s="292" t="s">
        <v>5</v>
      </c>
      <c r="BN5" s="286" t="s">
        <v>4</v>
      </c>
      <c r="BO5" s="292" t="s">
        <v>5</v>
      </c>
      <c r="BP5" s="286" t="s">
        <v>4</v>
      </c>
      <c r="BQ5" s="292" t="s">
        <v>5</v>
      </c>
      <c r="BR5" s="286" t="s">
        <v>4</v>
      </c>
      <c r="BS5" s="292" t="s">
        <v>5</v>
      </c>
      <c r="BT5" s="286" t="s">
        <v>4</v>
      </c>
      <c r="BU5" s="292" t="s">
        <v>5</v>
      </c>
      <c r="BV5" s="286" t="s">
        <v>4</v>
      </c>
      <c r="BW5" s="292" t="s">
        <v>5</v>
      </c>
      <c r="BX5" s="286" t="s">
        <v>4</v>
      </c>
      <c r="BY5" s="292" t="s">
        <v>5</v>
      </c>
      <c r="BZ5" s="286" t="s">
        <v>4</v>
      </c>
      <c r="CA5" s="292" t="s">
        <v>5</v>
      </c>
      <c r="CB5" s="286" t="s">
        <v>4</v>
      </c>
      <c r="CC5" s="292" t="s">
        <v>5</v>
      </c>
      <c r="CD5" s="286" t="s">
        <v>4</v>
      </c>
      <c r="CE5" s="292" t="s">
        <v>5</v>
      </c>
      <c r="CF5" s="286" t="s">
        <v>4</v>
      </c>
      <c r="CG5" s="292" t="s">
        <v>5</v>
      </c>
    </row>
    <row r="6" spans="1:85">
      <c r="A6" s="1" t="s">
        <v>156</v>
      </c>
    </row>
    <row r="7" spans="1:85">
      <c r="A7" t="s">
        <v>619</v>
      </c>
      <c r="B7" s="31">
        <v>1107468938.4000001</v>
      </c>
      <c r="C7" s="5">
        <v>6.6207000000000003</v>
      </c>
      <c r="D7" s="31">
        <v>0</v>
      </c>
      <c r="E7">
        <v>0</v>
      </c>
      <c r="F7" s="31">
        <v>538742378.51999998</v>
      </c>
      <c r="G7" s="5">
        <v>47.858499999999999</v>
      </c>
      <c r="H7" s="31">
        <v>0</v>
      </c>
      <c r="I7">
        <v>0</v>
      </c>
      <c r="J7" s="31">
        <v>0</v>
      </c>
      <c r="K7">
        <v>0</v>
      </c>
      <c r="L7" s="31">
        <v>0</v>
      </c>
      <c r="M7">
        <v>0</v>
      </c>
      <c r="N7" s="31">
        <v>0</v>
      </c>
      <c r="O7">
        <v>0</v>
      </c>
      <c r="P7" s="31">
        <v>0</v>
      </c>
      <c r="Q7">
        <v>0</v>
      </c>
      <c r="R7" s="31">
        <v>0</v>
      </c>
      <c r="S7">
        <v>0</v>
      </c>
      <c r="T7" s="31">
        <v>0</v>
      </c>
      <c r="U7">
        <v>0</v>
      </c>
      <c r="V7" s="31">
        <v>0</v>
      </c>
      <c r="W7">
        <v>0</v>
      </c>
      <c r="X7" s="31">
        <v>0</v>
      </c>
      <c r="Y7">
        <v>0</v>
      </c>
      <c r="Z7" s="31">
        <v>0</v>
      </c>
      <c r="AA7">
        <v>0</v>
      </c>
      <c r="AB7" s="31">
        <v>0</v>
      </c>
      <c r="AC7">
        <v>0</v>
      </c>
      <c r="AD7" s="31">
        <v>0</v>
      </c>
      <c r="AE7">
        <v>0</v>
      </c>
      <c r="AF7" s="31">
        <v>0</v>
      </c>
      <c r="AG7">
        <v>0</v>
      </c>
      <c r="AH7" s="31">
        <v>0</v>
      </c>
      <c r="AI7">
        <v>0</v>
      </c>
      <c r="AJ7" s="31">
        <v>0</v>
      </c>
      <c r="AK7">
        <v>0</v>
      </c>
      <c r="AL7" s="31">
        <v>0</v>
      </c>
      <c r="AM7">
        <v>0</v>
      </c>
      <c r="AN7" s="31">
        <v>0</v>
      </c>
      <c r="AO7">
        <v>0</v>
      </c>
      <c r="AP7" s="31">
        <v>0</v>
      </c>
      <c r="AQ7">
        <v>0</v>
      </c>
      <c r="AR7" s="31">
        <v>9355960.8000000007</v>
      </c>
      <c r="AS7" s="5">
        <v>40.852499999999999</v>
      </c>
      <c r="AT7" s="31">
        <v>0</v>
      </c>
      <c r="AU7">
        <v>0</v>
      </c>
      <c r="AV7" s="31">
        <v>0</v>
      </c>
      <c r="AW7">
        <v>0</v>
      </c>
      <c r="AX7" s="31">
        <v>32386344.100000001</v>
      </c>
      <c r="AY7" s="5">
        <v>49.747500000000002</v>
      </c>
      <c r="AZ7" s="31">
        <v>0</v>
      </c>
      <c r="BA7">
        <v>0</v>
      </c>
      <c r="BB7" s="31">
        <v>0</v>
      </c>
      <c r="BC7">
        <v>0</v>
      </c>
      <c r="BD7" s="31">
        <v>462531950.13</v>
      </c>
      <c r="BE7" s="5">
        <v>48.688899999999997</v>
      </c>
      <c r="BF7" s="31">
        <v>0</v>
      </c>
      <c r="BG7">
        <v>0</v>
      </c>
      <c r="BH7" s="31">
        <v>0</v>
      </c>
      <c r="BI7">
        <v>0</v>
      </c>
      <c r="BJ7" s="31">
        <v>0</v>
      </c>
      <c r="BK7">
        <v>0</v>
      </c>
      <c r="BL7" s="31">
        <v>0</v>
      </c>
      <c r="BM7">
        <v>0</v>
      </c>
      <c r="BN7" s="31">
        <v>0</v>
      </c>
      <c r="BO7">
        <v>0</v>
      </c>
      <c r="BP7" s="31">
        <v>0</v>
      </c>
      <c r="BQ7">
        <v>0</v>
      </c>
      <c r="BR7" s="31">
        <v>63347938.850000001</v>
      </c>
      <c r="BS7" s="5">
        <v>40.345999999999997</v>
      </c>
      <c r="BT7" s="31">
        <v>0</v>
      </c>
      <c r="BU7">
        <v>0</v>
      </c>
      <c r="BV7" s="31">
        <v>0</v>
      </c>
      <c r="BW7">
        <v>0</v>
      </c>
      <c r="BX7" s="31">
        <v>0</v>
      </c>
      <c r="BY7">
        <v>0</v>
      </c>
      <c r="BZ7" s="31">
        <v>0</v>
      </c>
      <c r="CA7">
        <v>0</v>
      </c>
      <c r="CB7" s="31">
        <v>0</v>
      </c>
      <c r="CC7">
        <v>0</v>
      </c>
      <c r="CD7" s="31">
        <v>1104366</v>
      </c>
      <c r="CE7" s="5">
        <v>55.625500000000002</v>
      </c>
      <c r="CF7" s="31">
        <v>0</v>
      </c>
      <c r="CG7">
        <v>0</v>
      </c>
    </row>
    <row r="8" spans="1:85">
      <c r="A8" t="s">
        <v>189</v>
      </c>
      <c r="B8" s="31">
        <v>1345793380.1500001</v>
      </c>
      <c r="C8" s="5">
        <v>8.0454000000000008</v>
      </c>
      <c r="D8" s="31">
        <v>14360485.92</v>
      </c>
      <c r="E8" s="5">
        <v>40.053899999999999</v>
      </c>
      <c r="F8" s="31">
        <v>526324177.31</v>
      </c>
      <c r="G8" s="5">
        <v>46.755400000000002</v>
      </c>
      <c r="H8" s="31">
        <v>33349515.420000002</v>
      </c>
      <c r="I8" s="5">
        <v>3.1818</v>
      </c>
      <c r="J8" s="31">
        <v>27701197.690000001</v>
      </c>
      <c r="K8" s="5">
        <v>5.7019000000000002</v>
      </c>
      <c r="L8" s="31">
        <v>293845.92</v>
      </c>
      <c r="M8" s="5">
        <v>0.14530000000000001</v>
      </c>
      <c r="N8" s="31">
        <v>1993175.79</v>
      </c>
      <c r="O8" s="5">
        <v>2.1080000000000001</v>
      </c>
      <c r="P8" s="31">
        <v>113072.56</v>
      </c>
      <c r="Q8" s="5">
        <v>0.2409</v>
      </c>
      <c r="R8" s="31">
        <v>396662.77</v>
      </c>
      <c r="S8" s="5">
        <v>0.1129</v>
      </c>
      <c r="T8" s="31">
        <v>30582933.699999999</v>
      </c>
      <c r="U8" s="5">
        <v>4.6913999999999998</v>
      </c>
      <c r="V8" s="31">
        <v>67303927.5</v>
      </c>
      <c r="W8" s="5">
        <v>4.7624000000000004</v>
      </c>
      <c r="X8" s="31">
        <v>976326.22</v>
      </c>
      <c r="Y8" s="5">
        <v>0.37130000000000002</v>
      </c>
      <c r="Z8" s="31">
        <v>569330.48</v>
      </c>
      <c r="AA8" s="5">
        <v>0.64670000000000005</v>
      </c>
      <c r="AB8" s="31">
        <v>324038.49</v>
      </c>
      <c r="AC8" s="5">
        <v>0.39179999999999998</v>
      </c>
      <c r="AD8" s="31">
        <v>1888307.11</v>
      </c>
      <c r="AE8" s="5">
        <v>0.18160000000000001</v>
      </c>
      <c r="AF8" s="31">
        <v>156782.69</v>
      </c>
      <c r="AG8" s="5">
        <v>31.994900000000001</v>
      </c>
      <c r="AH8" s="31">
        <v>274744.28000000003</v>
      </c>
      <c r="AI8" s="5">
        <v>0.23499999999999999</v>
      </c>
      <c r="AJ8" s="31">
        <v>46503865.369999997</v>
      </c>
      <c r="AK8" s="5">
        <v>3.6998000000000002</v>
      </c>
      <c r="AL8" s="31">
        <v>261014.06</v>
      </c>
      <c r="AM8" s="5">
        <v>0.47399999999999998</v>
      </c>
      <c r="AN8" s="31">
        <v>54025961.670000002</v>
      </c>
      <c r="AO8" s="5">
        <v>6.3379000000000003</v>
      </c>
      <c r="AP8" s="31">
        <v>13771573.34</v>
      </c>
      <c r="AQ8" s="5">
        <v>3.2759999999999998</v>
      </c>
      <c r="AR8" s="31">
        <v>13545848.66</v>
      </c>
      <c r="AS8" s="5">
        <v>59.147500000000001</v>
      </c>
      <c r="AT8" s="31">
        <v>8558403.7300000004</v>
      </c>
      <c r="AU8" s="5">
        <v>1.617</v>
      </c>
      <c r="AV8" s="31">
        <v>143350.35999999999</v>
      </c>
      <c r="AW8" s="5">
        <v>7.5937999999999999</v>
      </c>
      <c r="AX8" s="31">
        <v>18072174.93</v>
      </c>
      <c r="AY8" s="5">
        <v>27.76</v>
      </c>
      <c r="AZ8" s="31">
        <v>7633593.2000000002</v>
      </c>
      <c r="BA8" s="5">
        <v>1.8614999999999999</v>
      </c>
      <c r="BB8" s="31">
        <v>377186</v>
      </c>
      <c r="BC8" s="5">
        <v>2.1288</v>
      </c>
      <c r="BD8" s="31">
        <v>253608800.31999999</v>
      </c>
      <c r="BE8" s="5">
        <v>26.696400000000001</v>
      </c>
      <c r="BF8" s="31">
        <v>875991.15</v>
      </c>
      <c r="BG8" s="5">
        <v>0.10100000000000001</v>
      </c>
      <c r="BH8" s="31">
        <v>2814541.27</v>
      </c>
      <c r="BI8" s="5">
        <v>0.79239999999999999</v>
      </c>
      <c r="BJ8" s="31">
        <v>954912.39</v>
      </c>
      <c r="BK8" s="5">
        <v>0.99590000000000001</v>
      </c>
      <c r="BL8" s="31">
        <v>8769172.5600000005</v>
      </c>
      <c r="BM8" s="5">
        <v>5.1760999999999999</v>
      </c>
      <c r="BN8" s="31">
        <v>5048444.05</v>
      </c>
      <c r="BO8" s="5">
        <v>2.7839999999999998</v>
      </c>
      <c r="BP8" s="31">
        <v>764620.3</v>
      </c>
      <c r="BQ8" s="5">
        <v>0.93889999999999996</v>
      </c>
      <c r="BR8" s="31">
        <v>65069962.630000003</v>
      </c>
      <c r="BS8" s="5">
        <v>41.442799999999998</v>
      </c>
      <c r="BT8" s="31">
        <v>240887.15</v>
      </c>
      <c r="BU8" s="5">
        <v>0.13100000000000001</v>
      </c>
      <c r="BV8" s="31">
        <v>22512884.07</v>
      </c>
      <c r="BW8" s="5">
        <v>3.2711000000000001</v>
      </c>
      <c r="BX8" s="31">
        <v>304828.31</v>
      </c>
      <c r="BY8" s="5">
        <v>0.21920000000000001</v>
      </c>
      <c r="BZ8" s="31">
        <v>78756052.890000001</v>
      </c>
      <c r="CA8" s="5">
        <v>15.3131</v>
      </c>
      <c r="CB8" s="31">
        <v>17150461.27</v>
      </c>
      <c r="CC8" s="5">
        <v>2.3315000000000001</v>
      </c>
      <c r="CD8" s="31">
        <v>880992</v>
      </c>
      <c r="CE8" s="5">
        <v>44.374499999999998</v>
      </c>
      <c r="CF8" s="31">
        <v>18539334.620000001</v>
      </c>
      <c r="CG8" s="5">
        <v>1.9966999999999999</v>
      </c>
    </row>
    <row r="9" spans="1:85">
      <c r="A9" t="s">
        <v>190</v>
      </c>
      <c r="B9" s="31">
        <v>169436736.31</v>
      </c>
      <c r="C9" s="5">
        <v>1.0128999999999999</v>
      </c>
      <c r="D9" s="31">
        <v>0</v>
      </c>
      <c r="E9">
        <v>0</v>
      </c>
      <c r="F9" s="31">
        <v>11478382.08</v>
      </c>
      <c r="G9" s="5">
        <v>1.0197000000000001</v>
      </c>
      <c r="H9" s="31">
        <v>0</v>
      </c>
      <c r="I9">
        <v>0</v>
      </c>
      <c r="J9" s="31">
        <v>0</v>
      </c>
      <c r="K9">
        <v>0</v>
      </c>
      <c r="L9" s="31">
        <v>0</v>
      </c>
      <c r="M9">
        <v>0</v>
      </c>
      <c r="N9" s="31">
        <v>0</v>
      </c>
      <c r="O9">
        <v>0</v>
      </c>
      <c r="P9" s="31">
        <v>0</v>
      </c>
      <c r="Q9">
        <v>0</v>
      </c>
      <c r="R9" s="31">
        <v>0</v>
      </c>
      <c r="S9">
        <v>0</v>
      </c>
      <c r="T9" s="31">
        <v>0</v>
      </c>
      <c r="U9">
        <v>0</v>
      </c>
      <c r="V9" s="31">
        <v>0</v>
      </c>
      <c r="W9">
        <v>0</v>
      </c>
      <c r="X9" s="31">
        <v>0</v>
      </c>
      <c r="Y9">
        <v>0</v>
      </c>
      <c r="Z9" s="31">
        <v>0</v>
      </c>
      <c r="AA9">
        <v>0</v>
      </c>
      <c r="AB9" s="31">
        <v>0</v>
      </c>
      <c r="AC9">
        <v>0</v>
      </c>
      <c r="AD9" s="31">
        <v>0</v>
      </c>
      <c r="AE9">
        <v>0</v>
      </c>
      <c r="AF9" s="31">
        <v>0</v>
      </c>
      <c r="AG9">
        <v>0</v>
      </c>
      <c r="AH9" s="31">
        <v>0</v>
      </c>
      <c r="AI9">
        <v>0</v>
      </c>
      <c r="AJ9" s="31">
        <v>0</v>
      </c>
      <c r="AK9">
        <v>0</v>
      </c>
      <c r="AL9" s="31">
        <v>0</v>
      </c>
      <c r="AM9">
        <v>0</v>
      </c>
      <c r="AN9" s="31">
        <v>0</v>
      </c>
      <c r="AO9">
        <v>0</v>
      </c>
      <c r="AP9" s="31">
        <v>0</v>
      </c>
      <c r="AQ9">
        <v>0</v>
      </c>
      <c r="AR9" s="31">
        <v>0</v>
      </c>
      <c r="AS9">
        <v>0</v>
      </c>
      <c r="AT9" s="31">
        <v>0</v>
      </c>
      <c r="AU9">
        <v>0</v>
      </c>
      <c r="AV9" s="31">
        <v>0</v>
      </c>
      <c r="AW9">
        <v>0</v>
      </c>
      <c r="AX9" s="31">
        <v>2635260</v>
      </c>
      <c r="AY9" s="5">
        <v>4.0479000000000003</v>
      </c>
      <c r="AZ9" s="31">
        <v>0</v>
      </c>
      <c r="BA9">
        <v>0</v>
      </c>
      <c r="BB9" s="31">
        <v>0</v>
      </c>
      <c r="BC9">
        <v>0</v>
      </c>
      <c r="BD9" s="31">
        <v>50130262.850000001</v>
      </c>
      <c r="BE9" s="5">
        <v>5.2770000000000001</v>
      </c>
      <c r="BF9" s="31">
        <v>97405092</v>
      </c>
      <c r="BG9" s="5">
        <v>11.233499999999999</v>
      </c>
      <c r="BH9" s="31">
        <v>0</v>
      </c>
      <c r="BI9">
        <v>0</v>
      </c>
      <c r="BJ9" s="31">
        <v>0</v>
      </c>
      <c r="BK9">
        <v>0</v>
      </c>
      <c r="BL9" s="31">
        <v>0</v>
      </c>
      <c r="BM9">
        <v>0</v>
      </c>
      <c r="BN9" s="31">
        <v>0</v>
      </c>
      <c r="BO9">
        <v>0</v>
      </c>
      <c r="BP9" s="31">
        <v>0</v>
      </c>
      <c r="BQ9">
        <v>0</v>
      </c>
      <c r="BR9" s="31">
        <v>7787739.3799999999</v>
      </c>
      <c r="BS9" s="5">
        <v>4.96</v>
      </c>
      <c r="BT9" s="31">
        <v>0</v>
      </c>
      <c r="BU9">
        <v>0</v>
      </c>
      <c r="BV9" s="31">
        <v>0</v>
      </c>
      <c r="BW9">
        <v>0</v>
      </c>
      <c r="BX9" s="31">
        <v>0</v>
      </c>
      <c r="BY9">
        <v>0</v>
      </c>
      <c r="BZ9" s="31">
        <v>0</v>
      </c>
      <c r="CA9">
        <v>0</v>
      </c>
      <c r="CB9" s="31">
        <v>0</v>
      </c>
      <c r="CC9">
        <v>0</v>
      </c>
      <c r="CD9" s="31">
        <v>0</v>
      </c>
      <c r="CE9">
        <v>0</v>
      </c>
      <c r="CF9" s="31">
        <v>0</v>
      </c>
      <c r="CG9">
        <v>0</v>
      </c>
    </row>
    <row r="10" spans="1:85">
      <c r="A10" t="s">
        <v>162</v>
      </c>
      <c r="B10" s="31">
        <v>14104767687.07</v>
      </c>
      <c r="C10" s="5">
        <v>84.320999999999998</v>
      </c>
      <c r="D10" s="31">
        <v>21492438.620000001</v>
      </c>
      <c r="E10" s="5">
        <v>59.946100000000001</v>
      </c>
      <c r="F10" s="31">
        <v>49152309.57</v>
      </c>
      <c r="G10" s="5">
        <v>4.3663999999999996</v>
      </c>
      <c r="H10" s="31">
        <v>1014779229</v>
      </c>
      <c r="I10" s="5">
        <v>96.818200000000004</v>
      </c>
      <c r="J10" s="31">
        <v>458123198.88999999</v>
      </c>
      <c r="K10" s="5">
        <v>94.298100000000005</v>
      </c>
      <c r="L10" s="31">
        <v>201942139.63</v>
      </c>
      <c r="M10" s="5">
        <v>99.854699999999994</v>
      </c>
      <c r="N10" s="31">
        <v>92559629.950000003</v>
      </c>
      <c r="O10" s="5">
        <v>97.891999999999996</v>
      </c>
      <c r="P10" s="31">
        <v>46824032.25</v>
      </c>
      <c r="Q10" s="5">
        <v>99.759100000000004</v>
      </c>
      <c r="R10" s="31">
        <v>350877864.41000003</v>
      </c>
      <c r="S10" s="5">
        <v>99.887100000000004</v>
      </c>
      <c r="T10" s="31">
        <v>621313226.64999998</v>
      </c>
      <c r="U10" s="5">
        <v>95.308599999999998</v>
      </c>
      <c r="V10" s="31">
        <v>1345942225.4400001</v>
      </c>
      <c r="W10" s="5">
        <v>95.2376</v>
      </c>
      <c r="X10" s="31">
        <v>262002228.49000001</v>
      </c>
      <c r="Y10" s="5">
        <v>99.628699999999995</v>
      </c>
      <c r="Z10" s="31">
        <v>87461906.769999996</v>
      </c>
      <c r="AA10" s="5">
        <v>99.353300000000004</v>
      </c>
      <c r="AB10" s="31">
        <v>82384274.780000001</v>
      </c>
      <c r="AC10" s="5">
        <v>99.608199999999997</v>
      </c>
      <c r="AD10" s="31">
        <v>1038161193.3</v>
      </c>
      <c r="AE10" s="5">
        <v>99.818399999999997</v>
      </c>
      <c r="AF10" s="31">
        <v>333241.39</v>
      </c>
      <c r="AG10" s="5">
        <v>68.005099999999999</v>
      </c>
      <c r="AH10" s="31">
        <v>116650644.88</v>
      </c>
      <c r="AI10" s="5">
        <v>99.765000000000001</v>
      </c>
      <c r="AJ10" s="31">
        <v>1210416374.6800001</v>
      </c>
      <c r="AK10" s="5">
        <v>96.300200000000004</v>
      </c>
      <c r="AL10" s="31">
        <v>54808458.140000001</v>
      </c>
      <c r="AM10" s="5">
        <v>99.525999999999996</v>
      </c>
      <c r="AN10" s="31">
        <v>798403664.60000002</v>
      </c>
      <c r="AO10" s="5">
        <v>93.662099999999995</v>
      </c>
      <c r="AP10" s="31">
        <v>406605227.89999998</v>
      </c>
      <c r="AQ10" s="5">
        <v>96.724000000000004</v>
      </c>
      <c r="AR10" s="31">
        <v>0</v>
      </c>
      <c r="AS10">
        <v>0</v>
      </c>
      <c r="AT10" s="31">
        <v>520708206.56999999</v>
      </c>
      <c r="AU10" s="5">
        <v>98.382999999999996</v>
      </c>
      <c r="AV10" s="31">
        <v>1744369.79</v>
      </c>
      <c r="AW10" s="5">
        <v>92.406199999999998</v>
      </c>
      <c r="AX10" s="31">
        <v>12007615.109999999</v>
      </c>
      <c r="AY10" s="5">
        <v>18.444500000000001</v>
      </c>
      <c r="AZ10" s="31">
        <v>402441347.19999999</v>
      </c>
      <c r="BA10" s="5">
        <v>98.138499999999993</v>
      </c>
      <c r="BB10" s="31">
        <v>17340677</v>
      </c>
      <c r="BC10" s="5">
        <v>97.871200000000002</v>
      </c>
      <c r="BD10" s="31">
        <v>183703540.00999999</v>
      </c>
      <c r="BE10" s="5">
        <v>19.337700000000002</v>
      </c>
      <c r="BF10" s="31">
        <v>768810446.5</v>
      </c>
      <c r="BG10" s="5">
        <v>88.665400000000005</v>
      </c>
      <c r="BH10" s="31">
        <v>352366324</v>
      </c>
      <c r="BI10" s="5">
        <v>99.207599999999999</v>
      </c>
      <c r="BJ10" s="31">
        <v>94928169.569999993</v>
      </c>
      <c r="BK10" s="5">
        <v>99.004099999999994</v>
      </c>
      <c r="BL10" s="31">
        <v>160646333.28999999</v>
      </c>
      <c r="BM10" s="5">
        <v>94.823899999999995</v>
      </c>
      <c r="BN10" s="31">
        <v>176287878.97</v>
      </c>
      <c r="BO10" s="5">
        <v>97.215999999999994</v>
      </c>
      <c r="BP10" s="31">
        <v>80670929.159999996</v>
      </c>
      <c r="BQ10" s="5">
        <v>99.061099999999996</v>
      </c>
      <c r="BR10" s="31">
        <v>20805974.059999999</v>
      </c>
      <c r="BS10" s="5">
        <v>13.251200000000001</v>
      </c>
      <c r="BT10" s="31">
        <v>183624677.74000001</v>
      </c>
      <c r="BU10" s="5">
        <v>99.869</v>
      </c>
      <c r="BV10" s="31">
        <v>665720274.39999998</v>
      </c>
      <c r="BW10" s="5">
        <v>96.728899999999996</v>
      </c>
      <c r="BX10" s="31">
        <v>138769665.78999999</v>
      </c>
      <c r="BY10" s="5">
        <v>99.780799999999999</v>
      </c>
      <c r="BZ10" s="31">
        <v>435548702.30000001</v>
      </c>
      <c r="CA10" s="5">
        <v>84.686899999999994</v>
      </c>
      <c r="CB10" s="31">
        <v>718457661.85000002</v>
      </c>
      <c r="CC10" s="5">
        <v>97.668499999999995</v>
      </c>
      <c r="CD10" s="31">
        <v>0</v>
      </c>
      <c r="CE10">
        <v>0</v>
      </c>
      <c r="CF10" s="31">
        <v>909951384.41999996</v>
      </c>
      <c r="CG10" s="5">
        <v>98.003299999999996</v>
      </c>
    </row>
    <row r="11" spans="1:85" ht="13.5" thickBot="1">
      <c r="A11" t="s">
        <v>620</v>
      </c>
      <c r="B11" s="31">
        <v>0</v>
      </c>
      <c r="C11">
        <v>0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0</v>
      </c>
      <c r="AG11">
        <v>0</v>
      </c>
      <c r="AH11" s="31">
        <v>0</v>
      </c>
      <c r="AI11">
        <v>0</v>
      </c>
      <c r="AJ11" s="31">
        <v>0</v>
      </c>
      <c r="AK11">
        <v>0</v>
      </c>
      <c r="AL11" s="31">
        <v>0</v>
      </c>
      <c r="AM11">
        <v>0</v>
      </c>
      <c r="AN11" s="31">
        <v>0</v>
      </c>
      <c r="AO11">
        <v>0</v>
      </c>
      <c r="AP11" s="31">
        <v>0</v>
      </c>
      <c r="AQ11">
        <v>0</v>
      </c>
      <c r="AR11" s="31">
        <v>0</v>
      </c>
      <c r="AS11">
        <v>0</v>
      </c>
      <c r="AT11" s="31">
        <v>0</v>
      </c>
      <c r="AU11">
        <v>0</v>
      </c>
      <c r="AV11" s="31">
        <v>0</v>
      </c>
      <c r="AW11">
        <v>0</v>
      </c>
      <c r="AX11" s="31">
        <v>0</v>
      </c>
      <c r="AY11">
        <v>0</v>
      </c>
      <c r="AZ11" s="31">
        <v>0</v>
      </c>
      <c r="BA11">
        <v>0</v>
      </c>
      <c r="BB11" s="31">
        <v>0</v>
      </c>
      <c r="BC11">
        <v>0</v>
      </c>
      <c r="BD11" s="31">
        <v>0</v>
      </c>
      <c r="BE11">
        <v>0</v>
      </c>
      <c r="BF11" s="31">
        <v>0</v>
      </c>
      <c r="BG11">
        <v>0</v>
      </c>
      <c r="BH11" s="31">
        <v>0</v>
      </c>
      <c r="BI11">
        <v>0</v>
      </c>
      <c r="BJ11" s="31">
        <v>0</v>
      </c>
      <c r="BK11">
        <v>0</v>
      </c>
      <c r="BL11" s="31">
        <v>0</v>
      </c>
      <c r="BM11">
        <v>0</v>
      </c>
      <c r="BN11" s="31">
        <v>0</v>
      </c>
      <c r="BO11">
        <v>0</v>
      </c>
      <c r="BP11" s="31">
        <v>0</v>
      </c>
      <c r="BQ11">
        <v>0</v>
      </c>
      <c r="BR11" s="31">
        <v>0</v>
      </c>
      <c r="BS11">
        <v>0</v>
      </c>
      <c r="BT11" s="31">
        <v>0</v>
      </c>
      <c r="BU11">
        <v>0</v>
      </c>
      <c r="BV11" s="31">
        <v>0</v>
      </c>
      <c r="BW11">
        <v>0</v>
      </c>
      <c r="BX11" s="31">
        <v>0</v>
      </c>
      <c r="BY11">
        <v>0</v>
      </c>
      <c r="BZ11" s="31">
        <v>0</v>
      </c>
      <c r="CA11">
        <v>0</v>
      </c>
      <c r="CB11" s="31">
        <v>0</v>
      </c>
      <c r="CC11">
        <v>0</v>
      </c>
      <c r="CD11" s="31">
        <v>0</v>
      </c>
      <c r="CE11">
        <v>0</v>
      </c>
      <c r="CF11" s="31">
        <v>0</v>
      </c>
      <c r="CG11">
        <v>0</v>
      </c>
    </row>
    <row r="12" spans="1:85" ht="14.25" thickTop="1" thickBot="1">
      <c r="A12" s="289" t="s">
        <v>2</v>
      </c>
      <c r="B12" s="238">
        <v>16727466741.93</v>
      </c>
      <c r="C12" s="290">
        <v>100</v>
      </c>
      <c r="D12" s="238">
        <v>35852924.539999999</v>
      </c>
      <c r="E12" s="290">
        <v>100</v>
      </c>
      <c r="F12" s="238">
        <v>1125697247.48</v>
      </c>
      <c r="G12" s="290">
        <v>100</v>
      </c>
      <c r="H12" s="238">
        <v>1048128744.42</v>
      </c>
      <c r="I12" s="290">
        <v>100</v>
      </c>
      <c r="J12" s="238">
        <v>485824396.57999998</v>
      </c>
      <c r="K12" s="290">
        <v>100</v>
      </c>
      <c r="L12" s="238">
        <v>202235985.55000001</v>
      </c>
      <c r="M12" s="290">
        <v>100</v>
      </c>
      <c r="N12" s="238">
        <v>94552805.739999995</v>
      </c>
      <c r="O12" s="290">
        <v>100</v>
      </c>
      <c r="P12" s="238">
        <v>46937104.810000002</v>
      </c>
      <c r="Q12" s="290">
        <v>100</v>
      </c>
      <c r="R12" s="238">
        <v>351274527.18000001</v>
      </c>
      <c r="S12" s="290">
        <v>100</v>
      </c>
      <c r="T12" s="238">
        <v>651896160.35000002</v>
      </c>
      <c r="U12" s="290">
        <v>100</v>
      </c>
      <c r="V12" s="238">
        <v>1413246152.9400001</v>
      </c>
      <c r="W12" s="290">
        <v>100</v>
      </c>
      <c r="X12" s="238">
        <v>262978554.71000001</v>
      </c>
      <c r="Y12" s="290">
        <v>100</v>
      </c>
      <c r="Z12" s="238">
        <v>88031237.25</v>
      </c>
      <c r="AA12" s="290">
        <v>100</v>
      </c>
      <c r="AB12" s="238">
        <v>82708313.269999996</v>
      </c>
      <c r="AC12" s="290">
        <v>100</v>
      </c>
      <c r="AD12" s="238">
        <v>1040049500.41</v>
      </c>
      <c r="AE12" s="290">
        <v>100</v>
      </c>
      <c r="AF12" s="238">
        <v>490024.08</v>
      </c>
      <c r="AG12" s="290">
        <v>100</v>
      </c>
      <c r="AH12" s="238">
        <v>116925389.16</v>
      </c>
      <c r="AI12" s="290">
        <v>100</v>
      </c>
      <c r="AJ12" s="238">
        <v>1256920240.05</v>
      </c>
      <c r="AK12" s="290">
        <v>100</v>
      </c>
      <c r="AL12" s="238">
        <v>55069472.200000003</v>
      </c>
      <c r="AM12" s="290">
        <v>100</v>
      </c>
      <c r="AN12" s="238">
        <v>852429626.26999998</v>
      </c>
      <c r="AO12" s="290">
        <v>100</v>
      </c>
      <c r="AP12" s="238">
        <v>420376801.24000001</v>
      </c>
      <c r="AQ12" s="290">
        <v>100</v>
      </c>
      <c r="AR12" s="238">
        <v>22901809.460000001</v>
      </c>
      <c r="AS12" s="290">
        <v>100</v>
      </c>
      <c r="AT12" s="238">
        <v>529266610.30000001</v>
      </c>
      <c r="AU12" s="290">
        <v>100</v>
      </c>
      <c r="AV12" s="238">
        <v>1887720.15</v>
      </c>
      <c r="AW12" s="290">
        <v>100</v>
      </c>
      <c r="AX12" s="238">
        <v>65101394.140000001</v>
      </c>
      <c r="AY12" s="290">
        <v>100</v>
      </c>
      <c r="AZ12" s="238">
        <v>410074940.39999998</v>
      </c>
      <c r="BA12" s="290">
        <v>100</v>
      </c>
      <c r="BB12" s="238">
        <v>17717863</v>
      </c>
      <c r="BC12" s="290">
        <v>100</v>
      </c>
      <c r="BD12" s="238">
        <v>949974553.30999994</v>
      </c>
      <c r="BE12" s="290">
        <v>100</v>
      </c>
      <c r="BF12" s="238">
        <v>867091529.64999998</v>
      </c>
      <c r="BG12" s="290">
        <v>100</v>
      </c>
      <c r="BH12" s="238">
        <v>355180865.26999998</v>
      </c>
      <c r="BI12" s="290">
        <v>100</v>
      </c>
      <c r="BJ12" s="238">
        <v>95883081.959999993</v>
      </c>
      <c r="BK12" s="290">
        <v>100</v>
      </c>
      <c r="BL12" s="238">
        <v>169415505.84999999</v>
      </c>
      <c r="BM12" s="290">
        <v>100</v>
      </c>
      <c r="BN12" s="238">
        <v>181336323.02000001</v>
      </c>
      <c r="BO12" s="290">
        <v>100</v>
      </c>
      <c r="BP12" s="238">
        <v>81435549.459999993</v>
      </c>
      <c r="BQ12" s="290">
        <v>100</v>
      </c>
      <c r="BR12" s="238">
        <v>157011614.91999999</v>
      </c>
      <c r="BS12" s="290">
        <v>100</v>
      </c>
      <c r="BT12" s="238">
        <v>183865564.88999999</v>
      </c>
      <c r="BU12" s="290">
        <v>100</v>
      </c>
      <c r="BV12" s="238">
        <v>688233158.47000003</v>
      </c>
      <c r="BW12" s="290">
        <v>100</v>
      </c>
      <c r="BX12" s="238">
        <v>139074494.09999999</v>
      </c>
      <c r="BY12" s="290">
        <v>100</v>
      </c>
      <c r="BZ12" s="238">
        <v>514304755.19</v>
      </c>
      <c r="CA12" s="290">
        <v>100</v>
      </c>
      <c r="CB12" s="238">
        <v>735608123.12</v>
      </c>
      <c r="CC12" s="290">
        <v>100</v>
      </c>
      <c r="CD12" s="238">
        <v>1985358</v>
      </c>
      <c r="CE12" s="290">
        <v>100</v>
      </c>
      <c r="CF12" s="238">
        <v>928490719.03999996</v>
      </c>
      <c r="CG12" s="290">
        <v>100</v>
      </c>
    </row>
    <row r="13" spans="1:85" ht="13.5" thickTop="1">
      <c r="A13" s="1" t="s">
        <v>621</v>
      </c>
    </row>
    <row r="14" spans="1:85">
      <c r="A14" t="s">
        <v>164</v>
      </c>
      <c r="B14" s="31">
        <v>17275597</v>
      </c>
      <c r="C14" s="5">
        <v>0.1033</v>
      </c>
      <c r="D14" s="31">
        <v>0</v>
      </c>
      <c r="E14">
        <v>0</v>
      </c>
      <c r="F14" s="31">
        <v>16972000</v>
      </c>
      <c r="G14" s="5">
        <v>1.5077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0</v>
      </c>
      <c r="AO14">
        <v>0</v>
      </c>
      <c r="AP14" s="31">
        <v>0</v>
      </c>
      <c r="AQ14">
        <v>0</v>
      </c>
      <c r="AR14" s="31">
        <v>0</v>
      </c>
      <c r="AS14">
        <v>0</v>
      </c>
      <c r="AT14" s="31">
        <v>0</v>
      </c>
      <c r="AU14">
        <v>0</v>
      </c>
      <c r="AV14" s="31">
        <v>0</v>
      </c>
      <c r="AW14">
        <v>0</v>
      </c>
      <c r="AX14" s="31">
        <v>0</v>
      </c>
      <c r="AY14">
        <v>0</v>
      </c>
      <c r="AZ14" s="31">
        <v>0</v>
      </c>
      <c r="BA14">
        <v>0</v>
      </c>
      <c r="BB14" s="31">
        <v>0</v>
      </c>
      <c r="BC14">
        <v>0</v>
      </c>
      <c r="BD14" s="31">
        <v>0</v>
      </c>
      <c r="BE14">
        <v>0</v>
      </c>
      <c r="BF14" s="31">
        <v>0</v>
      </c>
      <c r="BG14">
        <v>0</v>
      </c>
      <c r="BH14" s="31">
        <v>0</v>
      </c>
      <c r="BI14">
        <v>0</v>
      </c>
      <c r="BJ14" s="31">
        <v>0</v>
      </c>
      <c r="BK14">
        <v>0</v>
      </c>
      <c r="BL14" s="31">
        <v>0</v>
      </c>
      <c r="BM14">
        <v>0</v>
      </c>
      <c r="BN14" s="31">
        <v>0</v>
      </c>
      <c r="BO14">
        <v>0</v>
      </c>
      <c r="BP14" s="31">
        <v>0</v>
      </c>
      <c r="BQ14">
        <v>0</v>
      </c>
      <c r="BR14" s="31">
        <v>0</v>
      </c>
      <c r="BS14">
        <v>0</v>
      </c>
      <c r="BT14" s="31">
        <v>0</v>
      </c>
      <c r="BU14">
        <v>0</v>
      </c>
      <c r="BV14" s="31">
        <v>0</v>
      </c>
      <c r="BW14">
        <v>0</v>
      </c>
      <c r="BX14" s="31">
        <v>0</v>
      </c>
      <c r="BY14">
        <v>0</v>
      </c>
      <c r="BZ14" s="31">
        <v>0</v>
      </c>
      <c r="CA14">
        <v>0</v>
      </c>
      <c r="CB14" s="31">
        <v>0</v>
      </c>
      <c r="CC14">
        <v>0</v>
      </c>
      <c r="CD14" s="31">
        <v>303597</v>
      </c>
      <c r="CE14" s="5">
        <v>15.2918</v>
      </c>
      <c r="CF14" s="31">
        <v>0</v>
      </c>
      <c r="CG14">
        <v>0</v>
      </c>
    </row>
    <row r="15" spans="1:85">
      <c r="A15" t="s">
        <v>165</v>
      </c>
      <c r="B15" s="31">
        <v>314330303.73000002</v>
      </c>
      <c r="C15" s="5">
        <v>1.8791</v>
      </c>
      <c r="D15" s="31">
        <v>0</v>
      </c>
      <c r="E15">
        <v>0</v>
      </c>
      <c r="F15" s="31">
        <v>133842743.47</v>
      </c>
      <c r="G15" s="5">
        <v>11.889799999999999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0</v>
      </c>
      <c r="AS15">
        <v>0</v>
      </c>
      <c r="AT15" s="31">
        <v>0</v>
      </c>
      <c r="AU15">
        <v>0</v>
      </c>
      <c r="AV15" s="31">
        <v>0</v>
      </c>
      <c r="AW15">
        <v>0</v>
      </c>
      <c r="AX15" s="31">
        <v>7581355</v>
      </c>
      <c r="AY15" s="5">
        <v>11.6455</v>
      </c>
      <c r="AZ15" s="31">
        <v>0</v>
      </c>
      <c r="BA15">
        <v>0</v>
      </c>
      <c r="BB15" s="31">
        <v>0</v>
      </c>
      <c r="BC15">
        <v>0</v>
      </c>
      <c r="BD15" s="31">
        <v>157765347.18000001</v>
      </c>
      <c r="BE15" s="5">
        <v>16.607299999999999</v>
      </c>
      <c r="BF15" s="31">
        <v>0</v>
      </c>
      <c r="BG15">
        <v>0</v>
      </c>
      <c r="BH15" s="31">
        <v>0</v>
      </c>
      <c r="BI15">
        <v>0</v>
      </c>
      <c r="BJ15" s="31">
        <v>0</v>
      </c>
      <c r="BK15">
        <v>0</v>
      </c>
      <c r="BL15" s="31">
        <v>0</v>
      </c>
      <c r="BM15">
        <v>0</v>
      </c>
      <c r="BN15" s="31">
        <v>0</v>
      </c>
      <c r="BO15">
        <v>0</v>
      </c>
      <c r="BP15" s="31">
        <v>0</v>
      </c>
      <c r="BQ15">
        <v>0</v>
      </c>
      <c r="BR15" s="31">
        <v>14873228.08</v>
      </c>
      <c r="BS15" s="5">
        <v>9.4726999999999997</v>
      </c>
      <c r="BT15" s="31">
        <v>0</v>
      </c>
      <c r="BU15">
        <v>0</v>
      </c>
      <c r="BV15" s="31">
        <v>0</v>
      </c>
      <c r="BW15">
        <v>0</v>
      </c>
      <c r="BX15" s="31">
        <v>0</v>
      </c>
      <c r="BY15">
        <v>0</v>
      </c>
      <c r="BZ15" s="31">
        <v>0</v>
      </c>
      <c r="CA15">
        <v>0</v>
      </c>
      <c r="CB15" s="31">
        <v>0</v>
      </c>
      <c r="CC15">
        <v>0</v>
      </c>
      <c r="CD15" s="31">
        <v>267630</v>
      </c>
      <c r="CE15" s="5">
        <v>13.4802</v>
      </c>
      <c r="CF15" s="31">
        <v>0</v>
      </c>
      <c r="CG15">
        <v>0</v>
      </c>
    </row>
    <row r="16" spans="1:85">
      <c r="A16" t="s">
        <v>166</v>
      </c>
      <c r="B16" s="31">
        <v>165110308.59999999</v>
      </c>
      <c r="C16" s="5">
        <v>0.98709999999999998</v>
      </c>
      <c r="D16" s="31">
        <v>0</v>
      </c>
      <c r="E16">
        <v>0</v>
      </c>
      <c r="F16" s="31">
        <v>89087638.349999994</v>
      </c>
      <c r="G16" s="5">
        <v>7.9139999999999997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  <c r="P16" s="31">
        <v>0</v>
      </c>
      <c r="Q16">
        <v>0</v>
      </c>
      <c r="R16" s="31">
        <v>0</v>
      </c>
      <c r="S16">
        <v>0</v>
      </c>
      <c r="T16" s="31">
        <v>0</v>
      </c>
      <c r="U16">
        <v>0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0</v>
      </c>
      <c r="AK16">
        <v>0</v>
      </c>
      <c r="AL16" s="31">
        <v>0</v>
      </c>
      <c r="AM16">
        <v>0</v>
      </c>
      <c r="AN16" s="31">
        <v>0</v>
      </c>
      <c r="AO16">
        <v>0</v>
      </c>
      <c r="AP16" s="31">
        <v>0</v>
      </c>
      <c r="AQ16">
        <v>0</v>
      </c>
      <c r="AR16" s="31">
        <v>0</v>
      </c>
      <c r="AS16">
        <v>0</v>
      </c>
      <c r="AT16" s="31">
        <v>0</v>
      </c>
      <c r="AU16">
        <v>0</v>
      </c>
      <c r="AV16" s="31">
        <v>0</v>
      </c>
      <c r="AW16">
        <v>0</v>
      </c>
      <c r="AX16" s="31">
        <v>7188750</v>
      </c>
      <c r="AY16" s="5">
        <v>11.042400000000001</v>
      </c>
      <c r="AZ16" s="31">
        <v>0</v>
      </c>
      <c r="BA16">
        <v>0</v>
      </c>
      <c r="BB16" s="31">
        <v>0</v>
      </c>
      <c r="BC16">
        <v>0</v>
      </c>
      <c r="BD16" s="31">
        <v>62999255.75</v>
      </c>
      <c r="BE16" s="5">
        <v>6.6317000000000004</v>
      </c>
      <c r="BF16" s="31">
        <v>0</v>
      </c>
      <c r="BG16">
        <v>0</v>
      </c>
      <c r="BH16" s="31">
        <v>0</v>
      </c>
      <c r="BI16">
        <v>0</v>
      </c>
      <c r="BJ16" s="31">
        <v>0</v>
      </c>
      <c r="BK16">
        <v>0</v>
      </c>
      <c r="BL16" s="31">
        <v>0</v>
      </c>
      <c r="BM16">
        <v>0</v>
      </c>
      <c r="BN16" s="31">
        <v>0</v>
      </c>
      <c r="BO16">
        <v>0</v>
      </c>
      <c r="BP16" s="31">
        <v>0</v>
      </c>
      <c r="BQ16">
        <v>0</v>
      </c>
      <c r="BR16" s="31">
        <v>5761096.5</v>
      </c>
      <c r="BS16" s="5">
        <v>3.6692</v>
      </c>
      <c r="BT16" s="31">
        <v>0</v>
      </c>
      <c r="BU16">
        <v>0</v>
      </c>
      <c r="BV16" s="31">
        <v>0</v>
      </c>
      <c r="BW16">
        <v>0</v>
      </c>
      <c r="BX16" s="31">
        <v>0</v>
      </c>
      <c r="BY16">
        <v>0</v>
      </c>
      <c r="BZ16" s="31">
        <v>0</v>
      </c>
      <c r="CA16">
        <v>0</v>
      </c>
      <c r="CB16" s="31">
        <v>0</v>
      </c>
      <c r="CC16">
        <v>0</v>
      </c>
      <c r="CD16" s="31">
        <v>73568</v>
      </c>
      <c r="CE16" s="5">
        <v>3.7054999999999998</v>
      </c>
      <c r="CF16" s="31">
        <v>0</v>
      </c>
      <c r="CG16">
        <v>0</v>
      </c>
    </row>
    <row r="17" spans="1:85">
      <c r="A17" t="s">
        <v>167</v>
      </c>
      <c r="B17" s="31">
        <v>160901099.12</v>
      </c>
      <c r="C17" s="5">
        <v>0.96189999999999998</v>
      </c>
      <c r="D17" s="31">
        <v>0</v>
      </c>
      <c r="E17">
        <v>0</v>
      </c>
      <c r="F17" s="31">
        <v>117646751.84999999</v>
      </c>
      <c r="G17" s="5">
        <v>10.451000000000001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0</v>
      </c>
      <c r="AM17">
        <v>0</v>
      </c>
      <c r="AN17" s="31">
        <v>0</v>
      </c>
      <c r="AO17">
        <v>0</v>
      </c>
      <c r="AP17" s="31">
        <v>0</v>
      </c>
      <c r="AQ17">
        <v>0</v>
      </c>
      <c r="AR17" s="31">
        <v>0</v>
      </c>
      <c r="AS17">
        <v>0</v>
      </c>
      <c r="AT17" s="31">
        <v>0</v>
      </c>
      <c r="AU17">
        <v>0</v>
      </c>
      <c r="AV17" s="31">
        <v>0</v>
      </c>
      <c r="AW17">
        <v>0</v>
      </c>
      <c r="AX17" s="31">
        <v>1144109.1000000001</v>
      </c>
      <c r="AY17" s="5">
        <v>1.7574000000000001</v>
      </c>
      <c r="AZ17" s="31">
        <v>0</v>
      </c>
      <c r="BA17">
        <v>0</v>
      </c>
      <c r="BB17" s="31">
        <v>0</v>
      </c>
      <c r="BC17">
        <v>0</v>
      </c>
      <c r="BD17" s="31">
        <v>39080171.049999997</v>
      </c>
      <c r="BE17" s="5">
        <v>4.1138000000000003</v>
      </c>
      <c r="BF17" s="31">
        <v>0</v>
      </c>
      <c r="BG17">
        <v>0</v>
      </c>
      <c r="BH17" s="31">
        <v>0</v>
      </c>
      <c r="BI17">
        <v>0</v>
      </c>
      <c r="BJ17" s="31">
        <v>0</v>
      </c>
      <c r="BK17">
        <v>0</v>
      </c>
      <c r="BL17" s="31">
        <v>0</v>
      </c>
      <c r="BM17">
        <v>0</v>
      </c>
      <c r="BN17" s="31">
        <v>0</v>
      </c>
      <c r="BO17">
        <v>0</v>
      </c>
      <c r="BP17" s="31">
        <v>0</v>
      </c>
      <c r="BQ17">
        <v>0</v>
      </c>
      <c r="BR17" s="31">
        <v>3030067.12</v>
      </c>
      <c r="BS17" s="5">
        <v>1.9298</v>
      </c>
      <c r="BT17" s="31">
        <v>0</v>
      </c>
      <c r="BU17">
        <v>0</v>
      </c>
      <c r="BV17" s="31">
        <v>0</v>
      </c>
      <c r="BW17">
        <v>0</v>
      </c>
      <c r="BX17" s="31">
        <v>0</v>
      </c>
      <c r="BY17">
        <v>0</v>
      </c>
      <c r="BZ17" s="31">
        <v>0</v>
      </c>
      <c r="CA17">
        <v>0</v>
      </c>
      <c r="CB17" s="31">
        <v>0</v>
      </c>
      <c r="CC17">
        <v>0</v>
      </c>
      <c r="CD17" s="31">
        <v>0</v>
      </c>
      <c r="CE17">
        <v>0</v>
      </c>
      <c r="CF17" s="31">
        <v>0</v>
      </c>
      <c r="CG17">
        <v>0</v>
      </c>
    </row>
    <row r="18" spans="1:85">
      <c r="A18" t="s">
        <v>168</v>
      </c>
      <c r="B18" s="31">
        <v>172101230.03999999</v>
      </c>
      <c r="C18" s="5">
        <v>1.0288999999999999</v>
      </c>
      <c r="D18" s="31">
        <v>0</v>
      </c>
      <c r="E18">
        <v>0</v>
      </c>
      <c r="F18" s="31">
        <v>58778961.189999998</v>
      </c>
      <c r="G18" s="5">
        <v>5.2215999999999996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0</v>
      </c>
      <c r="U18">
        <v>0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0</v>
      </c>
      <c r="AK18">
        <v>0</v>
      </c>
      <c r="AL18" s="31">
        <v>0</v>
      </c>
      <c r="AM18">
        <v>0</v>
      </c>
      <c r="AN18" s="31">
        <v>0</v>
      </c>
      <c r="AO18">
        <v>0</v>
      </c>
      <c r="AP18" s="31">
        <v>0</v>
      </c>
      <c r="AQ18">
        <v>0</v>
      </c>
      <c r="AR18" s="31">
        <v>0</v>
      </c>
      <c r="AS18">
        <v>0</v>
      </c>
      <c r="AT18" s="31">
        <v>0</v>
      </c>
      <c r="AU18">
        <v>0</v>
      </c>
      <c r="AV18" s="31">
        <v>0</v>
      </c>
      <c r="AW18">
        <v>0</v>
      </c>
      <c r="AX18" s="31">
        <v>3473210</v>
      </c>
      <c r="AY18" s="5">
        <v>5.3350999999999997</v>
      </c>
      <c r="AZ18" s="31">
        <v>0</v>
      </c>
      <c r="BA18">
        <v>0</v>
      </c>
      <c r="BB18" s="31">
        <v>0</v>
      </c>
      <c r="BC18">
        <v>0</v>
      </c>
      <c r="BD18" s="31">
        <v>92573097.810000002</v>
      </c>
      <c r="BE18" s="5">
        <v>9.7447999999999997</v>
      </c>
      <c r="BF18" s="31">
        <v>0</v>
      </c>
      <c r="BG18">
        <v>0</v>
      </c>
      <c r="BH18" s="31">
        <v>0</v>
      </c>
      <c r="BI18">
        <v>0</v>
      </c>
      <c r="BJ18" s="31">
        <v>0</v>
      </c>
      <c r="BK18">
        <v>0</v>
      </c>
      <c r="BL18" s="31">
        <v>0</v>
      </c>
      <c r="BM18">
        <v>0</v>
      </c>
      <c r="BN18" s="31">
        <v>0</v>
      </c>
      <c r="BO18">
        <v>0</v>
      </c>
      <c r="BP18" s="31">
        <v>0</v>
      </c>
      <c r="BQ18">
        <v>0</v>
      </c>
      <c r="BR18" s="31">
        <v>17096015.039999999</v>
      </c>
      <c r="BS18" s="5">
        <v>10.888400000000001</v>
      </c>
      <c r="BT18" s="31">
        <v>0</v>
      </c>
      <c r="BU18">
        <v>0</v>
      </c>
      <c r="BV18" s="31">
        <v>0</v>
      </c>
      <c r="BW18">
        <v>0</v>
      </c>
      <c r="BX18" s="31">
        <v>0</v>
      </c>
      <c r="BY18">
        <v>0</v>
      </c>
      <c r="BZ18" s="31">
        <v>0</v>
      </c>
      <c r="CA18">
        <v>0</v>
      </c>
      <c r="CB18" s="31">
        <v>0</v>
      </c>
      <c r="CC18">
        <v>0</v>
      </c>
      <c r="CD18" s="31">
        <v>179946</v>
      </c>
      <c r="CE18" s="5">
        <v>9.0637000000000008</v>
      </c>
      <c r="CF18" s="31">
        <v>0</v>
      </c>
      <c r="CG18">
        <v>0</v>
      </c>
    </row>
    <row r="19" spans="1:85">
      <c r="A19" t="s">
        <v>169</v>
      </c>
      <c r="B19" s="31">
        <v>42617959.740000002</v>
      </c>
      <c r="C19" s="5">
        <v>0.25480000000000003</v>
      </c>
      <c r="D19" s="31">
        <v>0</v>
      </c>
      <c r="E19">
        <v>0</v>
      </c>
      <c r="F19" s="31">
        <v>18734980.5</v>
      </c>
      <c r="G19" s="5">
        <v>1.6642999999999999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0</v>
      </c>
      <c r="AM19">
        <v>0</v>
      </c>
      <c r="AN19" s="31">
        <v>0</v>
      </c>
      <c r="AO19">
        <v>0</v>
      </c>
      <c r="AP19" s="31">
        <v>0</v>
      </c>
      <c r="AQ19">
        <v>0</v>
      </c>
      <c r="AR19" s="31">
        <v>0</v>
      </c>
      <c r="AS19">
        <v>0</v>
      </c>
      <c r="AT19" s="31">
        <v>0</v>
      </c>
      <c r="AU19">
        <v>0</v>
      </c>
      <c r="AV19" s="31">
        <v>0</v>
      </c>
      <c r="AW19">
        <v>0</v>
      </c>
      <c r="AX19" s="31">
        <v>750000</v>
      </c>
      <c r="AY19" s="5">
        <v>1.1519999999999999</v>
      </c>
      <c r="AZ19" s="31">
        <v>0</v>
      </c>
      <c r="BA19">
        <v>0</v>
      </c>
      <c r="BB19" s="31">
        <v>0</v>
      </c>
      <c r="BC19">
        <v>0</v>
      </c>
      <c r="BD19" s="31">
        <v>20804109.460000001</v>
      </c>
      <c r="BE19" s="5">
        <v>2.19</v>
      </c>
      <c r="BF19" s="31">
        <v>0</v>
      </c>
      <c r="BG19">
        <v>0</v>
      </c>
      <c r="BH19" s="31">
        <v>0</v>
      </c>
      <c r="BI19">
        <v>0</v>
      </c>
      <c r="BJ19" s="31">
        <v>0</v>
      </c>
      <c r="BK19">
        <v>0</v>
      </c>
      <c r="BL19" s="31">
        <v>0</v>
      </c>
      <c r="BM19">
        <v>0</v>
      </c>
      <c r="BN19" s="31">
        <v>0</v>
      </c>
      <c r="BO19">
        <v>0</v>
      </c>
      <c r="BP19" s="31">
        <v>0</v>
      </c>
      <c r="BQ19">
        <v>0</v>
      </c>
      <c r="BR19" s="31">
        <v>2328869.7799999998</v>
      </c>
      <c r="BS19" s="5">
        <v>1.4832000000000001</v>
      </c>
      <c r="BT19" s="31">
        <v>0</v>
      </c>
      <c r="BU19">
        <v>0</v>
      </c>
      <c r="BV19" s="31">
        <v>0</v>
      </c>
      <c r="BW19">
        <v>0</v>
      </c>
      <c r="BX19" s="31">
        <v>0</v>
      </c>
      <c r="BY19">
        <v>0</v>
      </c>
      <c r="BZ19" s="31">
        <v>0</v>
      </c>
      <c r="CA19">
        <v>0</v>
      </c>
      <c r="CB19" s="31">
        <v>0</v>
      </c>
      <c r="CC19">
        <v>0</v>
      </c>
      <c r="CD19" s="31">
        <v>0</v>
      </c>
      <c r="CE19">
        <v>0</v>
      </c>
      <c r="CF19" s="31">
        <v>0</v>
      </c>
      <c r="CG19">
        <v>0</v>
      </c>
    </row>
    <row r="20" spans="1:85">
      <c r="A20" t="s">
        <v>170</v>
      </c>
      <c r="B20" s="31">
        <v>108330439.11</v>
      </c>
      <c r="C20" s="5">
        <v>0.64759999999999995</v>
      </c>
      <c r="D20" s="31">
        <v>0</v>
      </c>
      <c r="E20">
        <v>0</v>
      </c>
      <c r="F20" s="31">
        <v>58158311.539999999</v>
      </c>
      <c r="G20" s="5">
        <v>5.1664000000000003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  <c r="AN20" s="31">
        <v>0</v>
      </c>
      <c r="AO20">
        <v>0</v>
      </c>
      <c r="AP20" s="31">
        <v>0</v>
      </c>
      <c r="AQ20">
        <v>0</v>
      </c>
      <c r="AR20" s="31">
        <v>0</v>
      </c>
      <c r="AS20">
        <v>0</v>
      </c>
      <c r="AT20" s="31">
        <v>0</v>
      </c>
      <c r="AU20">
        <v>0</v>
      </c>
      <c r="AV20" s="31">
        <v>0</v>
      </c>
      <c r="AW20">
        <v>0</v>
      </c>
      <c r="AX20" s="31">
        <v>6625350</v>
      </c>
      <c r="AY20" s="5">
        <v>10.177</v>
      </c>
      <c r="AZ20" s="31">
        <v>0</v>
      </c>
      <c r="BA20">
        <v>0</v>
      </c>
      <c r="BB20" s="31">
        <v>0</v>
      </c>
      <c r="BC20">
        <v>0</v>
      </c>
      <c r="BD20" s="31">
        <v>35497392.68</v>
      </c>
      <c r="BE20" s="5">
        <v>3.7366999999999999</v>
      </c>
      <c r="BF20" s="31">
        <v>0</v>
      </c>
      <c r="BG20">
        <v>0</v>
      </c>
      <c r="BH20" s="31">
        <v>0</v>
      </c>
      <c r="BI20">
        <v>0</v>
      </c>
      <c r="BJ20" s="31">
        <v>0</v>
      </c>
      <c r="BK20">
        <v>0</v>
      </c>
      <c r="BL20" s="31">
        <v>0</v>
      </c>
      <c r="BM20">
        <v>0</v>
      </c>
      <c r="BN20" s="31">
        <v>0</v>
      </c>
      <c r="BO20">
        <v>0</v>
      </c>
      <c r="BP20" s="31">
        <v>0</v>
      </c>
      <c r="BQ20">
        <v>0</v>
      </c>
      <c r="BR20" s="31">
        <v>8049384.8899999997</v>
      </c>
      <c r="BS20" s="5">
        <v>5.1265999999999998</v>
      </c>
      <c r="BT20" s="31">
        <v>0</v>
      </c>
      <c r="BU20">
        <v>0</v>
      </c>
      <c r="BV20" s="31">
        <v>0</v>
      </c>
      <c r="BW20">
        <v>0</v>
      </c>
      <c r="BX20" s="31">
        <v>0</v>
      </c>
      <c r="BY20">
        <v>0</v>
      </c>
      <c r="BZ20" s="31">
        <v>0</v>
      </c>
      <c r="CA20">
        <v>0</v>
      </c>
      <c r="CB20" s="31">
        <v>0</v>
      </c>
      <c r="CC20">
        <v>0</v>
      </c>
      <c r="CD20" s="31">
        <v>0</v>
      </c>
      <c r="CE20">
        <v>0</v>
      </c>
      <c r="CF20" s="31">
        <v>0</v>
      </c>
      <c r="CG20">
        <v>0</v>
      </c>
    </row>
    <row r="21" spans="1:85">
      <c r="A21" t="s">
        <v>171</v>
      </c>
      <c r="B21" s="31">
        <v>52699099.07</v>
      </c>
      <c r="C21" s="5">
        <v>0.315</v>
      </c>
      <c r="D21" s="31">
        <v>0</v>
      </c>
      <c r="E21">
        <v>0</v>
      </c>
      <c r="F21" s="31">
        <v>16026750</v>
      </c>
      <c r="G21" s="5">
        <v>1.4237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0</v>
      </c>
      <c r="O21">
        <v>0</v>
      </c>
      <c r="P21" s="31">
        <v>0</v>
      </c>
      <c r="Q21">
        <v>0</v>
      </c>
      <c r="R21" s="31">
        <v>0</v>
      </c>
      <c r="S21">
        <v>0</v>
      </c>
      <c r="T21" s="31">
        <v>0</v>
      </c>
      <c r="U21">
        <v>0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0</v>
      </c>
      <c r="AC21">
        <v>0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  <c r="AL21" s="31">
        <v>0</v>
      </c>
      <c r="AM21">
        <v>0</v>
      </c>
      <c r="AN21" s="31">
        <v>0</v>
      </c>
      <c r="AO21">
        <v>0</v>
      </c>
      <c r="AP21" s="31">
        <v>0</v>
      </c>
      <c r="AQ21">
        <v>0</v>
      </c>
      <c r="AR21" s="31">
        <v>0</v>
      </c>
      <c r="AS21">
        <v>0</v>
      </c>
      <c r="AT21" s="31">
        <v>0</v>
      </c>
      <c r="AU21">
        <v>0</v>
      </c>
      <c r="AV21" s="31">
        <v>0</v>
      </c>
      <c r="AW21">
        <v>0</v>
      </c>
      <c r="AX21" s="31">
        <v>2313870</v>
      </c>
      <c r="AY21" s="5">
        <v>3.5543</v>
      </c>
      <c r="AZ21" s="31">
        <v>0</v>
      </c>
      <c r="BA21">
        <v>0</v>
      </c>
      <c r="BB21" s="31">
        <v>0</v>
      </c>
      <c r="BC21">
        <v>0</v>
      </c>
      <c r="BD21" s="31">
        <v>29832191.940000001</v>
      </c>
      <c r="BE21" s="5">
        <v>3.1402999999999999</v>
      </c>
      <c r="BF21" s="31">
        <v>0</v>
      </c>
      <c r="BG21">
        <v>0</v>
      </c>
      <c r="BH21" s="31">
        <v>0</v>
      </c>
      <c r="BI21">
        <v>0</v>
      </c>
      <c r="BJ21" s="31">
        <v>0</v>
      </c>
      <c r="BK21">
        <v>0</v>
      </c>
      <c r="BL21" s="31">
        <v>0</v>
      </c>
      <c r="BM21">
        <v>0</v>
      </c>
      <c r="BN21" s="31">
        <v>0</v>
      </c>
      <c r="BO21">
        <v>0</v>
      </c>
      <c r="BP21" s="31">
        <v>0</v>
      </c>
      <c r="BQ21">
        <v>0</v>
      </c>
      <c r="BR21" s="31">
        <v>4433732.13</v>
      </c>
      <c r="BS21" s="5">
        <v>2.8237999999999999</v>
      </c>
      <c r="BT21" s="31">
        <v>0</v>
      </c>
      <c r="BU21">
        <v>0</v>
      </c>
      <c r="BV21" s="31">
        <v>0</v>
      </c>
      <c r="BW21">
        <v>0</v>
      </c>
      <c r="BX21" s="31">
        <v>0</v>
      </c>
      <c r="BY21">
        <v>0</v>
      </c>
      <c r="BZ21" s="31">
        <v>0</v>
      </c>
      <c r="CA21">
        <v>0</v>
      </c>
      <c r="CB21" s="31">
        <v>0</v>
      </c>
      <c r="CC21">
        <v>0</v>
      </c>
      <c r="CD21" s="31">
        <v>92555</v>
      </c>
      <c r="CE21" s="5">
        <v>4.6619000000000002</v>
      </c>
      <c r="CF21" s="31">
        <v>0</v>
      </c>
      <c r="CG21">
        <v>0</v>
      </c>
    </row>
    <row r="22" spans="1:85">
      <c r="A22" t="s">
        <v>173</v>
      </c>
      <c r="B22" s="31">
        <v>50665204.899999999</v>
      </c>
      <c r="C22" s="5">
        <v>0.3029</v>
      </c>
      <c r="D22" s="31">
        <v>0</v>
      </c>
      <c r="E22">
        <v>0</v>
      </c>
      <c r="F22" s="31">
        <v>19458250</v>
      </c>
      <c r="G22" s="5">
        <v>1.7285999999999999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0</v>
      </c>
      <c r="AS22">
        <v>0</v>
      </c>
      <c r="AT22" s="31">
        <v>0</v>
      </c>
      <c r="AU22">
        <v>0</v>
      </c>
      <c r="AV22" s="31">
        <v>0</v>
      </c>
      <c r="AW22">
        <v>0</v>
      </c>
      <c r="AX22" s="31">
        <v>3309700</v>
      </c>
      <c r="AY22" s="5">
        <v>5.0838999999999999</v>
      </c>
      <c r="AZ22" s="31">
        <v>0</v>
      </c>
      <c r="BA22">
        <v>0</v>
      </c>
      <c r="BB22" s="31">
        <v>0</v>
      </c>
      <c r="BC22">
        <v>0</v>
      </c>
      <c r="BD22" s="31">
        <v>20342497.300000001</v>
      </c>
      <c r="BE22" s="5">
        <v>2.1414</v>
      </c>
      <c r="BF22" s="31">
        <v>0</v>
      </c>
      <c r="BG22">
        <v>0</v>
      </c>
      <c r="BH22" s="31">
        <v>0</v>
      </c>
      <c r="BI22">
        <v>0</v>
      </c>
      <c r="BJ22" s="31">
        <v>0</v>
      </c>
      <c r="BK22">
        <v>0</v>
      </c>
      <c r="BL22" s="31">
        <v>0</v>
      </c>
      <c r="BM22">
        <v>0</v>
      </c>
      <c r="BN22" s="31">
        <v>0</v>
      </c>
      <c r="BO22">
        <v>0</v>
      </c>
      <c r="BP22" s="31">
        <v>0</v>
      </c>
      <c r="BQ22">
        <v>0</v>
      </c>
      <c r="BR22" s="31">
        <v>7367687.5999999996</v>
      </c>
      <c r="BS22" s="5">
        <v>4.6924000000000001</v>
      </c>
      <c r="BT22" s="31">
        <v>0</v>
      </c>
      <c r="BU22">
        <v>0</v>
      </c>
      <c r="BV22" s="31">
        <v>0</v>
      </c>
      <c r="BW22">
        <v>0</v>
      </c>
      <c r="BX22" s="31">
        <v>0</v>
      </c>
      <c r="BY22">
        <v>0</v>
      </c>
      <c r="BZ22" s="31">
        <v>0</v>
      </c>
      <c r="CA22">
        <v>0</v>
      </c>
      <c r="CB22" s="31">
        <v>0</v>
      </c>
      <c r="CC22">
        <v>0</v>
      </c>
      <c r="CD22" s="31">
        <v>187070</v>
      </c>
      <c r="CE22" s="5">
        <v>9.4224999999999994</v>
      </c>
      <c r="CF22" s="31">
        <v>0</v>
      </c>
      <c r="CG22">
        <v>0</v>
      </c>
    </row>
    <row r="23" spans="1:85">
      <c r="A23" t="s">
        <v>70</v>
      </c>
      <c r="B23" s="31">
        <v>11244391.869999999</v>
      </c>
      <c r="C23" s="5">
        <v>6.7199999999999996E-2</v>
      </c>
      <c r="D23" s="31">
        <v>0</v>
      </c>
      <c r="E23">
        <v>0</v>
      </c>
      <c r="F23" s="31">
        <v>10035991.6</v>
      </c>
      <c r="G23" s="5">
        <v>0.89149999999999996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800542.56</v>
      </c>
      <c r="BE23" s="5">
        <v>8.43E-2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  <c r="BL23" s="31">
        <v>0</v>
      </c>
      <c r="BM23">
        <v>0</v>
      </c>
      <c r="BN23" s="31">
        <v>0</v>
      </c>
      <c r="BO23">
        <v>0</v>
      </c>
      <c r="BP23" s="31">
        <v>0</v>
      </c>
      <c r="BQ23">
        <v>0</v>
      </c>
      <c r="BR23" s="31">
        <v>407857.71</v>
      </c>
      <c r="BS23" s="5">
        <v>0.25979999999999998</v>
      </c>
      <c r="BT23" s="31">
        <v>0</v>
      </c>
      <c r="BU23">
        <v>0</v>
      </c>
      <c r="BV23" s="31">
        <v>0</v>
      </c>
      <c r="BW23">
        <v>0</v>
      </c>
      <c r="BX23" s="31">
        <v>0</v>
      </c>
      <c r="BY23">
        <v>0</v>
      </c>
      <c r="BZ23" s="31">
        <v>0</v>
      </c>
      <c r="CA23">
        <v>0</v>
      </c>
      <c r="CB23" s="31">
        <v>0</v>
      </c>
      <c r="CC23">
        <v>0</v>
      </c>
      <c r="CD23" s="31">
        <v>0</v>
      </c>
      <c r="CE23">
        <v>0</v>
      </c>
      <c r="CF23" s="31">
        <v>0</v>
      </c>
      <c r="CG23">
        <v>0</v>
      </c>
    </row>
    <row r="24" spans="1:85">
      <c r="A24" t="s">
        <v>174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0</v>
      </c>
      <c r="BW24">
        <v>0</v>
      </c>
      <c r="BX24" s="31">
        <v>0</v>
      </c>
      <c r="BY24">
        <v>0</v>
      </c>
      <c r="BZ24" s="31">
        <v>0</v>
      </c>
      <c r="CA24">
        <v>0</v>
      </c>
      <c r="CB24" s="31">
        <v>0</v>
      </c>
      <c r="CC24">
        <v>0</v>
      </c>
      <c r="CD24" s="31">
        <v>0</v>
      </c>
      <c r="CE24">
        <v>0</v>
      </c>
      <c r="CF24" s="31">
        <v>0</v>
      </c>
      <c r="CG24">
        <v>0</v>
      </c>
    </row>
    <row r="25" spans="1:85">
      <c r="A25" t="s">
        <v>172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  <c r="BZ25" s="31">
        <v>0</v>
      </c>
      <c r="CA25">
        <v>0</v>
      </c>
      <c r="CB25" s="31">
        <v>0</v>
      </c>
      <c r="CC25">
        <v>0</v>
      </c>
      <c r="CD25" s="31">
        <v>0</v>
      </c>
      <c r="CE25">
        <v>0</v>
      </c>
      <c r="CF25" s="31">
        <v>0</v>
      </c>
      <c r="CG25">
        <v>0</v>
      </c>
    </row>
    <row r="26" spans="1:85" ht="13.5" thickBot="1">
      <c r="A26" t="s">
        <v>175</v>
      </c>
      <c r="B26" s="31">
        <v>9355960.8200000003</v>
      </c>
      <c r="C26" s="5">
        <v>5.5899999999999998E-2</v>
      </c>
      <c r="D26" s="31">
        <v>0</v>
      </c>
      <c r="E26">
        <v>0</v>
      </c>
      <c r="F26" s="31">
        <v>0.02</v>
      </c>
      <c r="G26" s="5">
        <v>0</v>
      </c>
      <c r="H26" s="31">
        <v>0</v>
      </c>
      <c r="I26">
        <v>0</v>
      </c>
      <c r="J26" s="31">
        <v>0</v>
      </c>
      <c r="K26">
        <v>0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0</v>
      </c>
      <c r="S26">
        <v>0</v>
      </c>
      <c r="T26" s="31">
        <v>0</v>
      </c>
      <c r="U26">
        <v>0</v>
      </c>
      <c r="V26" s="31">
        <v>0</v>
      </c>
      <c r="W26">
        <v>0</v>
      </c>
      <c r="X26" s="31">
        <v>0</v>
      </c>
      <c r="Y26">
        <v>0</v>
      </c>
      <c r="Z26" s="31">
        <v>0</v>
      </c>
      <c r="AA26">
        <v>0</v>
      </c>
      <c r="AB26" s="31">
        <v>0</v>
      </c>
      <c r="AC26">
        <v>0</v>
      </c>
      <c r="AD26" s="31">
        <v>0</v>
      </c>
      <c r="AE26">
        <v>0</v>
      </c>
      <c r="AF26" s="31">
        <v>0</v>
      </c>
      <c r="AG26">
        <v>0</v>
      </c>
      <c r="AH26" s="31">
        <v>0</v>
      </c>
      <c r="AI26">
        <v>0</v>
      </c>
      <c r="AJ26" s="31">
        <v>0</v>
      </c>
      <c r="AK26">
        <v>0</v>
      </c>
      <c r="AL26" s="31">
        <v>0</v>
      </c>
      <c r="AM26">
        <v>0</v>
      </c>
      <c r="AN26" s="31">
        <v>0</v>
      </c>
      <c r="AO26">
        <v>0</v>
      </c>
      <c r="AP26" s="31">
        <v>0</v>
      </c>
      <c r="AQ26">
        <v>0</v>
      </c>
      <c r="AR26" s="31">
        <v>9355960.8000000007</v>
      </c>
      <c r="AS26" s="5">
        <v>40.852499999999999</v>
      </c>
      <c r="AT26" s="31">
        <v>0</v>
      </c>
      <c r="AU26">
        <v>0</v>
      </c>
      <c r="AV26" s="31">
        <v>0</v>
      </c>
      <c r="AW26">
        <v>0</v>
      </c>
      <c r="AX26" s="31">
        <v>0</v>
      </c>
      <c r="AY26">
        <v>0</v>
      </c>
      <c r="AZ26" s="31">
        <v>0</v>
      </c>
      <c r="BA26">
        <v>0</v>
      </c>
      <c r="BB26" s="31">
        <v>0</v>
      </c>
      <c r="BC26">
        <v>0</v>
      </c>
      <c r="BD26" s="31">
        <v>0</v>
      </c>
      <c r="BE26">
        <v>0</v>
      </c>
      <c r="BF26" s="31">
        <v>0</v>
      </c>
      <c r="BG26">
        <v>0</v>
      </c>
      <c r="BH26" s="31">
        <v>0</v>
      </c>
      <c r="BI26">
        <v>0</v>
      </c>
      <c r="BJ26" s="31">
        <v>0</v>
      </c>
      <c r="BK26">
        <v>0</v>
      </c>
      <c r="BL26" s="31">
        <v>0</v>
      </c>
      <c r="BM26">
        <v>0</v>
      </c>
      <c r="BN26" s="31">
        <v>0</v>
      </c>
      <c r="BO26">
        <v>0</v>
      </c>
      <c r="BP26" s="31">
        <v>0</v>
      </c>
      <c r="BQ26">
        <v>0</v>
      </c>
      <c r="BR26" s="31">
        <v>0</v>
      </c>
      <c r="BS26">
        <v>0</v>
      </c>
      <c r="BT26" s="31">
        <v>0</v>
      </c>
      <c r="BU26">
        <v>0</v>
      </c>
      <c r="BV26" s="31">
        <v>0</v>
      </c>
      <c r="BW26">
        <v>0</v>
      </c>
      <c r="BX26" s="31">
        <v>0</v>
      </c>
      <c r="BY26">
        <v>0</v>
      </c>
      <c r="BZ26" s="31">
        <v>0</v>
      </c>
      <c r="CA26">
        <v>0</v>
      </c>
      <c r="CB26" s="31">
        <v>0</v>
      </c>
      <c r="CC26">
        <v>0</v>
      </c>
      <c r="CD26" s="31">
        <v>0</v>
      </c>
      <c r="CE26">
        <v>0</v>
      </c>
      <c r="CF26" s="31">
        <v>0</v>
      </c>
      <c r="CG26">
        <v>0</v>
      </c>
    </row>
    <row r="27" spans="1:85" ht="14.25" thickTop="1" thickBot="1">
      <c r="A27" s="289" t="s">
        <v>192</v>
      </c>
      <c r="B27" s="238">
        <v>1104631594</v>
      </c>
      <c r="C27" s="290">
        <v>6.6036999999999999</v>
      </c>
      <c r="D27" s="238">
        <v>0</v>
      </c>
      <c r="E27" s="289">
        <v>0</v>
      </c>
      <c r="F27" s="238">
        <v>538742378.51999998</v>
      </c>
      <c r="G27" s="290">
        <v>47.858499999999999</v>
      </c>
      <c r="H27" s="238">
        <v>0</v>
      </c>
      <c r="I27" s="289">
        <v>0</v>
      </c>
      <c r="J27" s="238">
        <v>0</v>
      </c>
      <c r="K27" s="289">
        <v>0</v>
      </c>
      <c r="L27" s="238">
        <v>0</v>
      </c>
      <c r="M27" s="289">
        <v>0</v>
      </c>
      <c r="N27" s="238">
        <v>0</v>
      </c>
      <c r="O27" s="289">
        <v>0</v>
      </c>
      <c r="P27" s="238">
        <v>0</v>
      </c>
      <c r="Q27" s="289">
        <v>0</v>
      </c>
      <c r="R27" s="238">
        <v>0</v>
      </c>
      <c r="S27" s="289">
        <v>0</v>
      </c>
      <c r="T27" s="238">
        <v>0</v>
      </c>
      <c r="U27" s="289">
        <v>0</v>
      </c>
      <c r="V27" s="238">
        <v>0</v>
      </c>
      <c r="W27" s="289">
        <v>0</v>
      </c>
      <c r="X27" s="238">
        <v>0</v>
      </c>
      <c r="Y27" s="289">
        <v>0</v>
      </c>
      <c r="Z27" s="238">
        <v>0</v>
      </c>
      <c r="AA27" s="289">
        <v>0</v>
      </c>
      <c r="AB27" s="238">
        <v>0</v>
      </c>
      <c r="AC27" s="289">
        <v>0</v>
      </c>
      <c r="AD27" s="238">
        <v>0</v>
      </c>
      <c r="AE27" s="289">
        <v>0</v>
      </c>
      <c r="AF27" s="238">
        <v>0</v>
      </c>
      <c r="AG27" s="289">
        <v>0</v>
      </c>
      <c r="AH27" s="238">
        <v>0</v>
      </c>
      <c r="AI27" s="289">
        <v>0</v>
      </c>
      <c r="AJ27" s="238">
        <v>0</v>
      </c>
      <c r="AK27" s="289">
        <v>0</v>
      </c>
      <c r="AL27" s="238">
        <v>0</v>
      </c>
      <c r="AM27" s="289">
        <v>0</v>
      </c>
      <c r="AN27" s="238">
        <v>0</v>
      </c>
      <c r="AO27" s="289">
        <v>0</v>
      </c>
      <c r="AP27" s="238">
        <v>0</v>
      </c>
      <c r="AQ27" s="289">
        <v>0</v>
      </c>
      <c r="AR27" s="238">
        <v>9355960.8000000007</v>
      </c>
      <c r="AS27" s="290">
        <v>40.852499999999999</v>
      </c>
      <c r="AT27" s="238">
        <v>0</v>
      </c>
      <c r="AU27" s="289">
        <v>0</v>
      </c>
      <c r="AV27" s="238">
        <v>0</v>
      </c>
      <c r="AW27" s="289">
        <v>0</v>
      </c>
      <c r="AX27" s="238">
        <v>32386344.100000001</v>
      </c>
      <c r="AY27" s="290">
        <v>49.747500000000002</v>
      </c>
      <c r="AZ27" s="238">
        <v>0</v>
      </c>
      <c r="BA27" s="289">
        <v>0</v>
      </c>
      <c r="BB27" s="238">
        <v>0</v>
      </c>
      <c r="BC27" s="289">
        <v>0</v>
      </c>
      <c r="BD27" s="238">
        <v>459694605.73000002</v>
      </c>
      <c r="BE27" s="290">
        <v>48.3902</v>
      </c>
      <c r="BF27" s="238">
        <v>0</v>
      </c>
      <c r="BG27" s="289">
        <v>0</v>
      </c>
      <c r="BH27" s="238">
        <v>0</v>
      </c>
      <c r="BI27" s="289">
        <v>0</v>
      </c>
      <c r="BJ27" s="238">
        <v>0</v>
      </c>
      <c r="BK27" s="289">
        <v>0</v>
      </c>
      <c r="BL27" s="238">
        <v>0</v>
      </c>
      <c r="BM27" s="289">
        <v>0</v>
      </c>
      <c r="BN27" s="238">
        <v>0</v>
      </c>
      <c r="BO27" s="289">
        <v>0</v>
      </c>
      <c r="BP27" s="238">
        <v>0</v>
      </c>
      <c r="BQ27" s="289">
        <v>0</v>
      </c>
      <c r="BR27" s="238">
        <v>63347938.850000001</v>
      </c>
      <c r="BS27" s="290">
        <v>40.345999999999997</v>
      </c>
      <c r="BT27" s="238">
        <v>0</v>
      </c>
      <c r="BU27" s="289">
        <v>0</v>
      </c>
      <c r="BV27" s="238">
        <v>0</v>
      </c>
      <c r="BW27" s="289">
        <v>0</v>
      </c>
      <c r="BX27" s="238">
        <v>0</v>
      </c>
      <c r="BY27" s="289">
        <v>0</v>
      </c>
      <c r="BZ27" s="238">
        <v>0</v>
      </c>
      <c r="CA27" s="289">
        <v>0</v>
      </c>
      <c r="CB27" s="238">
        <v>0</v>
      </c>
      <c r="CC27" s="289">
        <v>0</v>
      </c>
      <c r="CD27" s="238">
        <v>1104366</v>
      </c>
      <c r="CE27" s="290">
        <v>55.625500000000002</v>
      </c>
      <c r="CF27" s="238">
        <v>0</v>
      </c>
      <c r="CG27" s="289">
        <v>0</v>
      </c>
    </row>
    <row r="28" spans="1:85" ht="14.25" thickTop="1" thickBot="1">
      <c r="A28" s="1" t="s">
        <v>177</v>
      </c>
      <c r="B28" s="31">
        <v>2837344.4</v>
      </c>
      <c r="C28" s="5">
        <v>1.7000000000000001E-2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  <c r="AN28" s="31">
        <v>0</v>
      </c>
      <c r="AO28">
        <v>0</v>
      </c>
      <c r="AP28" s="31">
        <v>0</v>
      </c>
      <c r="AQ28">
        <v>0</v>
      </c>
      <c r="AR28" s="31">
        <v>0</v>
      </c>
      <c r="AS28">
        <v>0</v>
      </c>
      <c r="AT28" s="31">
        <v>0</v>
      </c>
      <c r="AU28">
        <v>0</v>
      </c>
      <c r="AV28" s="31">
        <v>0</v>
      </c>
      <c r="AW28">
        <v>0</v>
      </c>
      <c r="AX28" s="31">
        <v>0</v>
      </c>
      <c r="AY28">
        <v>0</v>
      </c>
      <c r="AZ28" s="31">
        <v>0</v>
      </c>
      <c r="BA28">
        <v>0</v>
      </c>
      <c r="BB28" s="31">
        <v>0</v>
      </c>
      <c r="BC28">
        <v>0</v>
      </c>
      <c r="BD28" s="31">
        <v>2837344.4</v>
      </c>
      <c r="BE28" s="5">
        <v>0.29870000000000002</v>
      </c>
      <c r="BF28" s="31">
        <v>0</v>
      </c>
      <c r="BG28">
        <v>0</v>
      </c>
      <c r="BH28" s="31">
        <v>0</v>
      </c>
      <c r="BI28">
        <v>0</v>
      </c>
      <c r="BJ28" s="31">
        <v>0</v>
      </c>
      <c r="BK28">
        <v>0</v>
      </c>
      <c r="BL28" s="31">
        <v>0</v>
      </c>
      <c r="BM28">
        <v>0</v>
      </c>
      <c r="BN28" s="31">
        <v>0</v>
      </c>
      <c r="BO28">
        <v>0</v>
      </c>
      <c r="BP28" s="31">
        <v>0</v>
      </c>
      <c r="BQ28">
        <v>0</v>
      </c>
      <c r="BR28" s="31">
        <v>0</v>
      </c>
      <c r="BS28">
        <v>0</v>
      </c>
      <c r="BT28" s="31">
        <v>0</v>
      </c>
      <c r="BU28">
        <v>0</v>
      </c>
      <c r="BV28" s="31">
        <v>0</v>
      </c>
      <c r="BW28">
        <v>0</v>
      </c>
      <c r="BX28" s="31">
        <v>0</v>
      </c>
      <c r="BY28">
        <v>0</v>
      </c>
      <c r="BZ28" s="31">
        <v>0</v>
      </c>
      <c r="CA28">
        <v>0</v>
      </c>
      <c r="CB28" s="31">
        <v>0</v>
      </c>
      <c r="CC28">
        <v>0</v>
      </c>
      <c r="CD28" s="31">
        <v>0</v>
      </c>
      <c r="CE28">
        <v>0</v>
      </c>
      <c r="CF28" s="31">
        <v>0</v>
      </c>
      <c r="CG28">
        <v>0</v>
      </c>
    </row>
    <row r="29" spans="1:85" ht="14.25" thickTop="1" thickBot="1">
      <c r="A29" s="289" t="s">
        <v>193</v>
      </c>
      <c r="B29" s="238">
        <v>1107468938.4000001</v>
      </c>
      <c r="C29" s="290">
        <v>6.6207000000000003</v>
      </c>
      <c r="D29" s="238">
        <v>0</v>
      </c>
      <c r="E29" s="289">
        <v>0</v>
      </c>
      <c r="F29" s="238">
        <v>538742378.51999998</v>
      </c>
      <c r="G29" s="290">
        <v>47.858499999999999</v>
      </c>
      <c r="H29" s="238">
        <v>0</v>
      </c>
      <c r="I29" s="289">
        <v>0</v>
      </c>
      <c r="J29" s="238">
        <v>0</v>
      </c>
      <c r="K29" s="289">
        <v>0</v>
      </c>
      <c r="L29" s="238">
        <v>0</v>
      </c>
      <c r="M29" s="289">
        <v>0</v>
      </c>
      <c r="N29" s="238">
        <v>0</v>
      </c>
      <c r="O29" s="289">
        <v>0</v>
      </c>
      <c r="P29" s="238">
        <v>0</v>
      </c>
      <c r="Q29" s="289">
        <v>0</v>
      </c>
      <c r="R29" s="238">
        <v>0</v>
      </c>
      <c r="S29" s="289">
        <v>0</v>
      </c>
      <c r="T29" s="238">
        <v>0</v>
      </c>
      <c r="U29" s="289">
        <v>0</v>
      </c>
      <c r="V29" s="238">
        <v>0</v>
      </c>
      <c r="W29" s="289">
        <v>0</v>
      </c>
      <c r="X29" s="238">
        <v>0</v>
      </c>
      <c r="Y29" s="289">
        <v>0</v>
      </c>
      <c r="Z29" s="238">
        <v>0</v>
      </c>
      <c r="AA29" s="289">
        <v>0</v>
      </c>
      <c r="AB29" s="238">
        <v>0</v>
      </c>
      <c r="AC29" s="289">
        <v>0</v>
      </c>
      <c r="AD29" s="238">
        <v>0</v>
      </c>
      <c r="AE29" s="289">
        <v>0</v>
      </c>
      <c r="AF29" s="238">
        <v>0</v>
      </c>
      <c r="AG29" s="289">
        <v>0</v>
      </c>
      <c r="AH29" s="238">
        <v>0</v>
      </c>
      <c r="AI29" s="289">
        <v>0</v>
      </c>
      <c r="AJ29" s="238">
        <v>0</v>
      </c>
      <c r="AK29" s="289">
        <v>0</v>
      </c>
      <c r="AL29" s="238">
        <v>0</v>
      </c>
      <c r="AM29" s="289">
        <v>0</v>
      </c>
      <c r="AN29" s="238">
        <v>0</v>
      </c>
      <c r="AO29" s="289">
        <v>0</v>
      </c>
      <c r="AP29" s="238">
        <v>0</v>
      </c>
      <c r="AQ29" s="289">
        <v>0</v>
      </c>
      <c r="AR29" s="238">
        <v>9355960.8000000007</v>
      </c>
      <c r="AS29" s="290">
        <v>40.852499999999999</v>
      </c>
      <c r="AT29" s="238">
        <v>0</v>
      </c>
      <c r="AU29" s="289">
        <v>0</v>
      </c>
      <c r="AV29" s="238">
        <v>0</v>
      </c>
      <c r="AW29" s="289">
        <v>0</v>
      </c>
      <c r="AX29" s="238">
        <v>32386344.100000001</v>
      </c>
      <c r="AY29" s="290">
        <v>49.747500000000002</v>
      </c>
      <c r="AZ29" s="238">
        <v>0</v>
      </c>
      <c r="BA29" s="289">
        <v>0</v>
      </c>
      <c r="BB29" s="238">
        <v>0</v>
      </c>
      <c r="BC29" s="289">
        <v>0</v>
      </c>
      <c r="BD29" s="238">
        <v>462531950.13</v>
      </c>
      <c r="BE29" s="290">
        <v>48.688899999999997</v>
      </c>
      <c r="BF29" s="238">
        <v>0</v>
      </c>
      <c r="BG29" s="289">
        <v>0</v>
      </c>
      <c r="BH29" s="238">
        <v>0</v>
      </c>
      <c r="BI29" s="289">
        <v>0</v>
      </c>
      <c r="BJ29" s="238">
        <v>0</v>
      </c>
      <c r="BK29" s="289">
        <v>0</v>
      </c>
      <c r="BL29" s="238">
        <v>0</v>
      </c>
      <c r="BM29" s="289">
        <v>0</v>
      </c>
      <c r="BN29" s="238">
        <v>0</v>
      </c>
      <c r="BO29" s="289">
        <v>0</v>
      </c>
      <c r="BP29" s="238">
        <v>0</v>
      </c>
      <c r="BQ29" s="289">
        <v>0</v>
      </c>
      <c r="BR29" s="238">
        <v>63347938.850000001</v>
      </c>
      <c r="BS29" s="290">
        <v>40.345999999999997</v>
      </c>
      <c r="BT29" s="238">
        <v>0</v>
      </c>
      <c r="BU29" s="289">
        <v>0</v>
      </c>
      <c r="BV29" s="238">
        <v>0</v>
      </c>
      <c r="BW29" s="289">
        <v>0</v>
      </c>
      <c r="BX29" s="238">
        <v>0</v>
      </c>
      <c r="BY29" s="289">
        <v>0</v>
      </c>
      <c r="BZ29" s="238">
        <v>0</v>
      </c>
      <c r="CA29" s="289">
        <v>0</v>
      </c>
      <c r="CB29" s="238">
        <v>0</v>
      </c>
      <c r="CC29" s="289">
        <v>0</v>
      </c>
      <c r="CD29" s="238">
        <v>1104366</v>
      </c>
      <c r="CE29" s="290">
        <v>55.625500000000002</v>
      </c>
      <c r="CF29" s="238">
        <v>0</v>
      </c>
      <c r="CG29" s="289">
        <v>0</v>
      </c>
    </row>
    <row r="30" spans="1:85" ht="13.5" thickTop="1">
      <c r="A30" s="74" t="s">
        <v>194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  <c r="BJ30" s="31">
        <v>0</v>
      </c>
      <c r="BK30">
        <v>0</v>
      </c>
      <c r="BL30" s="31">
        <v>0</v>
      </c>
      <c r="BM30">
        <v>0</v>
      </c>
      <c r="BN30" s="31">
        <v>0</v>
      </c>
      <c r="BO30">
        <v>0</v>
      </c>
      <c r="BP30" s="31">
        <v>0</v>
      </c>
      <c r="BQ30">
        <v>0</v>
      </c>
      <c r="BR30" s="31">
        <v>0</v>
      </c>
      <c r="BS30">
        <v>0</v>
      </c>
      <c r="BT30" s="31">
        <v>0</v>
      </c>
      <c r="BU30">
        <v>0</v>
      </c>
      <c r="BV30" s="31">
        <v>0</v>
      </c>
      <c r="BW30">
        <v>0</v>
      </c>
      <c r="BX30" s="31">
        <v>0</v>
      </c>
      <c r="BY30">
        <v>0</v>
      </c>
      <c r="BZ30" s="31">
        <v>0</v>
      </c>
      <c r="CA30">
        <v>0</v>
      </c>
      <c r="CB30" s="31">
        <v>0</v>
      </c>
      <c r="CC30">
        <v>0</v>
      </c>
      <c r="CD30" s="31">
        <v>0</v>
      </c>
      <c r="CE30">
        <v>0</v>
      </c>
      <c r="CF30" s="31">
        <v>0</v>
      </c>
      <c r="CG30">
        <v>0</v>
      </c>
    </row>
    <row r="31" spans="1:85" ht="13.5" thickBot="1">
      <c r="A31" t="s">
        <v>195</v>
      </c>
      <c r="B31" s="31">
        <v>169436736.31</v>
      </c>
      <c r="C31" s="5">
        <v>1.0128999999999999</v>
      </c>
      <c r="D31" s="31">
        <v>0</v>
      </c>
      <c r="E31">
        <v>0</v>
      </c>
      <c r="F31" s="31">
        <v>11478382.08</v>
      </c>
      <c r="G31" s="5">
        <v>1.0197000000000001</v>
      </c>
      <c r="H31" s="31">
        <v>0</v>
      </c>
      <c r="I31">
        <v>0</v>
      </c>
      <c r="J31" s="31">
        <v>0</v>
      </c>
      <c r="K31">
        <v>0</v>
      </c>
      <c r="L31" s="31">
        <v>0</v>
      </c>
      <c r="M31">
        <v>0</v>
      </c>
      <c r="N31" s="31">
        <v>0</v>
      </c>
      <c r="O31">
        <v>0</v>
      </c>
      <c r="P31" s="31">
        <v>0</v>
      </c>
      <c r="Q31">
        <v>0</v>
      </c>
      <c r="R31" s="31">
        <v>0</v>
      </c>
      <c r="S31">
        <v>0</v>
      </c>
      <c r="T31" s="31">
        <v>0</v>
      </c>
      <c r="U31">
        <v>0</v>
      </c>
      <c r="V31" s="31">
        <v>0</v>
      </c>
      <c r="W31">
        <v>0</v>
      </c>
      <c r="X31" s="31">
        <v>0</v>
      </c>
      <c r="Y31">
        <v>0</v>
      </c>
      <c r="Z31" s="31">
        <v>0</v>
      </c>
      <c r="AA31">
        <v>0</v>
      </c>
      <c r="AB31" s="31">
        <v>0</v>
      </c>
      <c r="AC31">
        <v>0</v>
      </c>
      <c r="AD31" s="31">
        <v>0</v>
      </c>
      <c r="AE31">
        <v>0</v>
      </c>
      <c r="AF31" s="31">
        <v>0</v>
      </c>
      <c r="AG31">
        <v>0</v>
      </c>
      <c r="AH31" s="31">
        <v>0</v>
      </c>
      <c r="AI31">
        <v>0</v>
      </c>
      <c r="AJ31" s="31">
        <v>0</v>
      </c>
      <c r="AK31">
        <v>0</v>
      </c>
      <c r="AL31" s="31">
        <v>0</v>
      </c>
      <c r="AM31">
        <v>0</v>
      </c>
      <c r="AN31" s="31">
        <v>0</v>
      </c>
      <c r="AO31">
        <v>0</v>
      </c>
      <c r="AP31" s="31">
        <v>0</v>
      </c>
      <c r="AQ31">
        <v>0</v>
      </c>
      <c r="AR31" s="31">
        <v>0</v>
      </c>
      <c r="AS31">
        <v>0</v>
      </c>
      <c r="AT31" s="31">
        <v>0</v>
      </c>
      <c r="AU31">
        <v>0</v>
      </c>
      <c r="AV31" s="31">
        <v>0</v>
      </c>
      <c r="AW31">
        <v>0</v>
      </c>
      <c r="AX31" s="31">
        <v>2635260</v>
      </c>
      <c r="AY31" s="5">
        <v>4.0479000000000003</v>
      </c>
      <c r="AZ31" s="31">
        <v>0</v>
      </c>
      <c r="BA31">
        <v>0</v>
      </c>
      <c r="BB31" s="31">
        <v>0</v>
      </c>
      <c r="BC31">
        <v>0</v>
      </c>
      <c r="BD31" s="31">
        <v>50130262.850000001</v>
      </c>
      <c r="BE31" s="5">
        <v>5.2770000000000001</v>
      </c>
      <c r="BF31" s="31">
        <v>97405092</v>
      </c>
      <c r="BG31" s="5">
        <v>11.233499999999999</v>
      </c>
      <c r="BH31" s="31">
        <v>0</v>
      </c>
      <c r="BI31">
        <v>0</v>
      </c>
      <c r="BJ31" s="31">
        <v>0</v>
      </c>
      <c r="BK31">
        <v>0</v>
      </c>
      <c r="BL31" s="31">
        <v>0</v>
      </c>
      <c r="BM31">
        <v>0</v>
      </c>
      <c r="BN31" s="31">
        <v>0</v>
      </c>
      <c r="BO31">
        <v>0</v>
      </c>
      <c r="BP31" s="31">
        <v>0</v>
      </c>
      <c r="BQ31">
        <v>0</v>
      </c>
      <c r="BR31" s="31">
        <v>7787739.3799999999</v>
      </c>
      <c r="BS31" s="5">
        <v>4.96</v>
      </c>
      <c r="BT31" s="31">
        <v>0</v>
      </c>
      <c r="BU31">
        <v>0</v>
      </c>
      <c r="BV31" s="31">
        <v>0</v>
      </c>
      <c r="BW31">
        <v>0</v>
      </c>
      <c r="BX31" s="31">
        <v>0</v>
      </c>
      <c r="BY31">
        <v>0</v>
      </c>
      <c r="BZ31" s="31">
        <v>0</v>
      </c>
      <c r="CA31">
        <v>0</v>
      </c>
      <c r="CB31" s="31">
        <v>0</v>
      </c>
      <c r="CC31">
        <v>0</v>
      </c>
      <c r="CD31" s="31">
        <v>0</v>
      </c>
      <c r="CE31">
        <v>0</v>
      </c>
      <c r="CF31" s="31">
        <v>0</v>
      </c>
      <c r="CG31">
        <v>0</v>
      </c>
    </row>
    <row r="32" spans="1:85" ht="14.25" thickTop="1" thickBot="1">
      <c r="A32" s="289" t="s">
        <v>196</v>
      </c>
      <c r="B32" s="238">
        <v>169436736.31</v>
      </c>
      <c r="C32" s="290">
        <v>1.0128999999999999</v>
      </c>
      <c r="D32" s="238">
        <v>0</v>
      </c>
      <c r="E32" s="289">
        <v>0</v>
      </c>
      <c r="F32" s="238">
        <v>11478382.08</v>
      </c>
      <c r="G32" s="290">
        <v>1.0197000000000001</v>
      </c>
      <c r="H32" s="238">
        <v>0</v>
      </c>
      <c r="I32" s="289">
        <v>0</v>
      </c>
      <c r="J32" s="238">
        <v>0</v>
      </c>
      <c r="K32" s="289">
        <v>0</v>
      </c>
      <c r="L32" s="238">
        <v>0</v>
      </c>
      <c r="M32" s="289">
        <v>0</v>
      </c>
      <c r="N32" s="238">
        <v>0</v>
      </c>
      <c r="O32" s="289">
        <v>0</v>
      </c>
      <c r="P32" s="238">
        <v>0</v>
      </c>
      <c r="Q32" s="289">
        <v>0</v>
      </c>
      <c r="R32" s="238">
        <v>0</v>
      </c>
      <c r="S32" s="289">
        <v>0</v>
      </c>
      <c r="T32" s="238">
        <v>0</v>
      </c>
      <c r="U32" s="289">
        <v>0</v>
      </c>
      <c r="V32" s="238">
        <v>0</v>
      </c>
      <c r="W32" s="289">
        <v>0</v>
      </c>
      <c r="X32" s="238">
        <v>0</v>
      </c>
      <c r="Y32" s="289">
        <v>0</v>
      </c>
      <c r="Z32" s="238">
        <v>0</v>
      </c>
      <c r="AA32" s="289">
        <v>0</v>
      </c>
      <c r="AB32" s="238">
        <v>0</v>
      </c>
      <c r="AC32" s="289">
        <v>0</v>
      </c>
      <c r="AD32" s="238">
        <v>0</v>
      </c>
      <c r="AE32" s="289">
        <v>0</v>
      </c>
      <c r="AF32" s="238">
        <v>0</v>
      </c>
      <c r="AG32" s="289">
        <v>0</v>
      </c>
      <c r="AH32" s="238">
        <v>0</v>
      </c>
      <c r="AI32" s="289">
        <v>0</v>
      </c>
      <c r="AJ32" s="238">
        <v>0</v>
      </c>
      <c r="AK32" s="289">
        <v>0</v>
      </c>
      <c r="AL32" s="238">
        <v>0</v>
      </c>
      <c r="AM32" s="289">
        <v>0</v>
      </c>
      <c r="AN32" s="238">
        <v>0</v>
      </c>
      <c r="AO32" s="289">
        <v>0</v>
      </c>
      <c r="AP32" s="238">
        <v>0</v>
      </c>
      <c r="AQ32" s="289">
        <v>0</v>
      </c>
      <c r="AR32" s="238">
        <v>0</v>
      </c>
      <c r="AS32" s="289">
        <v>0</v>
      </c>
      <c r="AT32" s="238">
        <v>0</v>
      </c>
      <c r="AU32" s="289">
        <v>0</v>
      </c>
      <c r="AV32" s="238">
        <v>0</v>
      </c>
      <c r="AW32" s="289">
        <v>0</v>
      </c>
      <c r="AX32" s="238">
        <v>2635260</v>
      </c>
      <c r="AY32" s="290">
        <v>4.0479000000000003</v>
      </c>
      <c r="AZ32" s="238">
        <v>0</v>
      </c>
      <c r="BA32" s="289">
        <v>0</v>
      </c>
      <c r="BB32" s="238">
        <v>0</v>
      </c>
      <c r="BC32" s="289">
        <v>0</v>
      </c>
      <c r="BD32" s="238">
        <v>50130262.850000001</v>
      </c>
      <c r="BE32" s="290">
        <v>5.2770000000000001</v>
      </c>
      <c r="BF32" s="238">
        <v>97405092</v>
      </c>
      <c r="BG32" s="290">
        <v>11.233499999999999</v>
      </c>
      <c r="BH32" s="238">
        <v>0</v>
      </c>
      <c r="BI32" s="289">
        <v>0</v>
      </c>
      <c r="BJ32" s="238">
        <v>0</v>
      </c>
      <c r="BK32" s="289">
        <v>0</v>
      </c>
      <c r="BL32" s="238">
        <v>0</v>
      </c>
      <c r="BM32" s="289">
        <v>0</v>
      </c>
      <c r="BN32" s="238">
        <v>0</v>
      </c>
      <c r="BO32" s="289">
        <v>0</v>
      </c>
      <c r="BP32" s="238">
        <v>0</v>
      </c>
      <c r="BQ32" s="289">
        <v>0</v>
      </c>
      <c r="BR32" s="238">
        <v>7787739.3799999999</v>
      </c>
      <c r="BS32" s="290">
        <v>4.96</v>
      </c>
      <c r="BT32" s="238">
        <v>0</v>
      </c>
      <c r="BU32" s="289">
        <v>0</v>
      </c>
      <c r="BV32" s="238">
        <v>0</v>
      </c>
      <c r="BW32" s="289">
        <v>0</v>
      </c>
      <c r="BX32" s="238">
        <v>0</v>
      </c>
      <c r="BY32" s="289">
        <v>0</v>
      </c>
      <c r="BZ32" s="238">
        <v>0</v>
      </c>
      <c r="CA32" s="289">
        <v>0</v>
      </c>
      <c r="CB32" s="238">
        <v>0</v>
      </c>
      <c r="CC32" s="289">
        <v>0</v>
      </c>
      <c r="CD32" s="238">
        <v>0</v>
      </c>
      <c r="CE32" s="289">
        <v>0</v>
      </c>
      <c r="CF32" s="238">
        <v>0</v>
      </c>
      <c r="CG32" s="289">
        <v>0</v>
      </c>
    </row>
    <row r="33" spans="1:85" ht="13.5" thickTop="1">
      <c r="A33" s="1" t="s">
        <v>197</v>
      </c>
    </row>
    <row r="34" spans="1:85">
      <c r="A34" t="s">
        <v>198</v>
      </c>
      <c r="B34" s="31">
        <v>511870505.60000002</v>
      </c>
      <c r="C34" s="5">
        <v>3.0600999999999998</v>
      </c>
      <c r="D34" s="31">
        <v>0</v>
      </c>
      <c r="E34">
        <v>0</v>
      </c>
      <c r="F34" s="31">
        <v>88048944.340000004</v>
      </c>
      <c r="G34" s="5">
        <v>7.8216999999999999</v>
      </c>
      <c r="H34" s="31">
        <v>28393428.52</v>
      </c>
      <c r="I34" s="5">
        <v>2.7090000000000001</v>
      </c>
      <c r="J34" s="31">
        <v>25461615.34</v>
      </c>
      <c r="K34" s="5">
        <v>5.2408999999999999</v>
      </c>
      <c r="L34" s="31">
        <v>293845.92</v>
      </c>
      <c r="M34" s="5">
        <v>0.14530000000000001</v>
      </c>
      <c r="N34" s="31">
        <v>1993175.79</v>
      </c>
      <c r="O34" s="5">
        <v>2.1080000000000001</v>
      </c>
      <c r="P34" s="31">
        <v>113072.56</v>
      </c>
      <c r="Q34" s="5">
        <v>0.2409</v>
      </c>
      <c r="R34" s="31">
        <v>396662.77</v>
      </c>
      <c r="S34" s="5">
        <v>0.1129</v>
      </c>
      <c r="T34" s="31">
        <v>30582933.699999999</v>
      </c>
      <c r="U34" s="5">
        <v>4.6913999999999998</v>
      </c>
      <c r="V34" s="31">
        <v>67301819.040000007</v>
      </c>
      <c r="W34" s="5">
        <v>4.7622</v>
      </c>
      <c r="X34" s="31">
        <v>976326.22</v>
      </c>
      <c r="Y34" s="5">
        <v>0.37130000000000002</v>
      </c>
      <c r="Z34" s="31">
        <v>569330.48</v>
      </c>
      <c r="AA34" s="5">
        <v>0.64670000000000005</v>
      </c>
      <c r="AB34" s="31">
        <v>324038.49</v>
      </c>
      <c r="AC34" s="5">
        <v>0.39179999999999998</v>
      </c>
      <c r="AD34" s="31">
        <v>1888307.11</v>
      </c>
      <c r="AE34" s="5">
        <v>0.18160000000000001</v>
      </c>
      <c r="AF34" s="31">
        <v>156782.69</v>
      </c>
      <c r="AG34" s="5">
        <v>31.994900000000001</v>
      </c>
      <c r="AH34" s="31">
        <v>0</v>
      </c>
      <c r="AI34">
        <v>0</v>
      </c>
      <c r="AJ34" s="31">
        <v>46503865.369999997</v>
      </c>
      <c r="AK34" s="5">
        <v>3.6998000000000002</v>
      </c>
      <c r="AL34" s="31">
        <v>261014.06</v>
      </c>
      <c r="AM34" s="5">
        <v>0.47399999999999998</v>
      </c>
      <c r="AN34" s="31">
        <v>1495812.51</v>
      </c>
      <c r="AO34" s="5">
        <v>0.17549999999999999</v>
      </c>
      <c r="AP34" s="31">
        <v>13628060.51</v>
      </c>
      <c r="AQ34" s="5">
        <v>3.2418999999999998</v>
      </c>
      <c r="AR34" s="31">
        <v>2262833.66</v>
      </c>
      <c r="AS34" s="5">
        <v>9.8805999999999994</v>
      </c>
      <c r="AT34" s="31">
        <v>8558403.7300000004</v>
      </c>
      <c r="AU34" s="5">
        <v>1.617</v>
      </c>
      <c r="AV34" s="31">
        <v>143350.35999999999</v>
      </c>
      <c r="AW34" s="5">
        <v>7.5937999999999999</v>
      </c>
      <c r="AX34" s="31">
        <v>12048596.810000001</v>
      </c>
      <c r="AY34" s="5">
        <v>18.507400000000001</v>
      </c>
      <c r="AZ34" s="31">
        <v>7633593.2000000002</v>
      </c>
      <c r="BA34" s="5">
        <v>1.8614999999999999</v>
      </c>
      <c r="BB34" s="31">
        <v>377186</v>
      </c>
      <c r="BC34" s="5">
        <v>2.1288</v>
      </c>
      <c r="BD34" s="31">
        <v>33529811.190000001</v>
      </c>
      <c r="BE34" s="5">
        <v>3.5295000000000001</v>
      </c>
      <c r="BF34" s="31">
        <v>875314.3</v>
      </c>
      <c r="BG34" s="5">
        <v>0.1009</v>
      </c>
      <c r="BH34" s="31">
        <v>0</v>
      </c>
      <c r="BI34">
        <v>0</v>
      </c>
      <c r="BJ34" s="31">
        <v>607551.06999999995</v>
      </c>
      <c r="BK34" s="5">
        <v>0.63360000000000005</v>
      </c>
      <c r="BL34" s="31">
        <v>8767448.4199999999</v>
      </c>
      <c r="BM34" s="5">
        <v>5.1750999999999996</v>
      </c>
      <c r="BN34" s="31">
        <v>0</v>
      </c>
      <c r="BO34">
        <v>0</v>
      </c>
      <c r="BP34" s="31">
        <v>762606.66</v>
      </c>
      <c r="BQ34" s="5">
        <v>0.9365</v>
      </c>
      <c r="BR34" s="31">
        <v>12614751.539999999</v>
      </c>
      <c r="BS34" s="5">
        <v>8.0343</v>
      </c>
      <c r="BT34" s="31">
        <v>240887.15</v>
      </c>
      <c r="BU34" s="5">
        <v>0.13100000000000001</v>
      </c>
      <c r="BV34" s="31">
        <v>0</v>
      </c>
      <c r="BW34">
        <v>0</v>
      </c>
      <c r="BX34" s="31">
        <v>304828.31</v>
      </c>
      <c r="BY34" s="5">
        <v>0.21920000000000001</v>
      </c>
      <c r="BZ34" s="31">
        <v>78756052.890000001</v>
      </c>
      <c r="CA34" s="5">
        <v>15.3131</v>
      </c>
      <c r="CB34" s="31">
        <v>17150461.27</v>
      </c>
      <c r="CC34" s="5">
        <v>2.3315000000000001</v>
      </c>
      <c r="CD34" s="31">
        <v>308459</v>
      </c>
      <c r="CE34" s="5">
        <v>15.5367</v>
      </c>
      <c r="CF34" s="31">
        <v>18539334.620000001</v>
      </c>
      <c r="CG34" s="5">
        <v>1.9966999999999999</v>
      </c>
    </row>
    <row r="35" spans="1:85">
      <c r="A35" t="s">
        <v>199</v>
      </c>
      <c r="B35" s="31">
        <v>572529</v>
      </c>
      <c r="C35" s="5">
        <v>3.3999999999999998E-3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  <c r="BL35" s="31">
        <v>0</v>
      </c>
      <c r="BM35">
        <v>0</v>
      </c>
      <c r="BN35" s="31">
        <v>0</v>
      </c>
      <c r="BO35">
        <v>0</v>
      </c>
      <c r="BP35" s="31">
        <v>0</v>
      </c>
      <c r="BQ35">
        <v>0</v>
      </c>
      <c r="BR35" s="31">
        <v>0</v>
      </c>
      <c r="BS35">
        <v>0</v>
      </c>
      <c r="BT35" s="31">
        <v>0</v>
      </c>
      <c r="BU35">
        <v>0</v>
      </c>
      <c r="BV35" s="31">
        <v>0</v>
      </c>
      <c r="BW35">
        <v>0</v>
      </c>
      <c r="BX35" s="31">
        <v>0</v>
      </c>
      <c r="BY35">
        <v>0</v>
      </c>
      <c r="BZ35" s="31">
        <v>0</v>
      </c>
      <c r="CA35">
        <v>0</v>
      </c>
      <c r="CB35" s="31">
        <v>0</v>
      </c>
      <c r="CC35">
        <v>0</v>
      </c>
      <c r="CD35" s="31">
        <v>572529</v>
      </c>
      <c r="CE35" s="5">
        <v>28.837599999999998</v>
      </c>
      <c r="CF35" s="31">
        <v>0</v>
      </c>
      <c r="CG35">
        <v>0</v>
      </c>
    </row>
    <row r="36" spans="1:85">
      <c r="A36" t="s">
        <v>200</v>
      </c>
      <c r="B36" s="31">
        <v>61090107.829999998</v>
      </c>
      <c r="C36" s="5">
        <v>0.36520000000000002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0</v>
      </c>
      <c r="AS36">
        <v>0</v>
      </c>
      <c r="AT36" s="31">
        <v>0</v>
      </c>
      <c r="AU36">
        <v>0</v>
      </c>
      <c r="AV36" s="31">
        <v>0</v>
      </c>
      <c r="AW36">
        <v>0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55999915.100000001</v>
      </c>
      <c r="BE36" s="5">
        <v>5.8948999999999998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  <c r="BL36" s="31">
        <v>0</v>
      </c>
      <c r="BM36">
        <v>0</v>
      </c>
      <c r="BN36" s="31">
        <v>0</v>
      </c>
      <c r="BO36">
        <v>0</v>
      </c>
      <c r="BP36" s="31">
        <v>0</v>
      </c>
      <c r="BQ36">
        <v>0</v>
      </c>
      <c r="BR36" s="31">
        <v>5090192.7300000004</v>
      </c>
      <c r="BS36" s="5">
        <v>3.2418999999999998</v>
      </c>
      <c r="BT36" s="31">
        <v>0</v>
      </c>
      <c r="BU36">
        <v>0</v>
      </c>
      <c r="BV36" s="31">
        <v>0</v>
      </c>
      <c r="BW36">
        <v>0</v>
      </c>
      <c r="BX36" s="31">
        <v>0</v>
      </c>
      <c r="BY36">
        <v>0</v>
      </c>
      <c r="BZ36" s="31">
        <v>0</v>
      </c>
      <c r="CA36">
        <v>0</v>
      </c>
      <c r="CB36" s="31">
        <v>0</v>
      </c>
      <c r="CC36">
        <v>0</v>
      </c>
      <c r="CD36" s="31">
        <v>0</v>
      </c>
      <c r="CE36">
        <v>0</v>
      </c>
      <c r="CF36" s="31">
        <v>0</v>
      </c>
      <c r="CG36">
        <v>0</v>
      </c>
    </row>
    <row r="37" spans="1:85">
      <c r="A37" t="s">
        <v>201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0</v>
      </c>
      <c r="BW37">
        <v>0</v>
      </c>
      <c r="BX37" s="31">
        <v>0</v>
      </c>
      <c r="BY37">
        <v>0</v>
      </c>
      <c r="BZ37" s="31">
        <v>0</v>
      </c>
      <c r="CA37">
        <v>0</v>
      </c>
      <c r="CB37" s="31">
        <v>0</v>
      </c>
      <c r="CC37">
        <v>0</v>
      </c>
      <c r="CD37" s="31">
        <v>0</v>
      </c>
      <c r="CE37">
        <v>0</v>
      </c>
      <c r="CF37" s="31">
        <v>0</v>
      </c>
      <c r="CG37">
        <v>0</v>
      </c>
    </row>
    <row r="38" spans="1:85">
      <c r="A38" t="s">
        <v>202</v>
      </c>
      <c r="B38" s="31">
        <v>148975713.09</v>
      </c>
      <c r="C38" s="5">
        <v>0.89059999999999995</v>
      </c>
      <c r="D38" s="31">
        <v>14360485.92</v>
      </c>
      <c r="E38" s="5">
        <v>40.053899999999999</v>
      </c>
      <c r="F38" s="31">
        <v>93177750.890000001</v>
      </c>
      <c r="G38" s="5">
        <v>8.2773000000000003</v>
      </c>
      <c r="H38" s="31">
        <v>0</v>
      </c>
      <c r="I38">
        <v>0</v>
      </c>
      <c r="J38" s="31">
        <v>0</v>
      </c>
      <c r="K38">
        <v>0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0</v>
      </c>
      <c r="S38">
        <v>0</v>
      </c>
      <c r="T38" s="31">
        <v>0</v>
      </c>
      <c r="U38">
        <v>0</v>
      </c>
      <c r="V38" s="31">
        <v>0</v>
      </c>
      <c r="W38">
        <v>0</v>
      </c>
      <c r="X38" s="31">
        <v>0</v>
      </c>
      <c r="Y38">
        <v>0</v>
      </c>
      <c r="Z38" s="31">
        <v>0</v>
      </c>
      <c r="AA38">
        <v>0</v>
      </c>
      <c r="AB38" s="31">
        <v>0</v>
      </c>
      <c r="AC38">
        <v>0</v>
      </c>
      <c r="AD38" s="31">
        <v>0</v>
      </c>
      <c r="AE38">
        <v>0</v>
      </c>
      <c r="AF38" s="31">
        <v>0</v>
      </c>
      <c r="AG38">
        <v>0</v>
      </c>
      <c r="AH38" s="31">
        <v>0</v>
      </c>
      <c r="AI38">
        <v>0</v>
      </c>
      <c r="AJ38" s="31">
        <v>0</v>
      </c>
      <c r="AK38">
        <v>0</v>
      </c>
      <c r="AL38" s="31">
        <v>0</v>
      </c>
      <c r="AM38">
        <v>0</v>
      </c>
      <c r="AN38" s="31">
        <v>0</v>
      </c>
      <c r="AO38">
        <v>0</v>
      </c>
      <c r="AP38" s="31">
        <v>0</v>
      </c>
      <c r="AQ38">
        <v>0</v>
      </c>
      <c r="AR38" s="31">
        <v>0</v>
      </c>
      <c r="AS38">
        <v>0</v>
      </c>
      <c r="AT38" s="31">
        <v>0</v>
      </c>
      <c r="AU38">
        <v>0</v>
      </c>
      <c r="AV38" s="31">
        <v>0</v>
      </c>
      <c r="AW38">
        <v>0</v>
      </c>
      <c r="AX38" s="31">
        <v>0</v>
      </c>
      <c r="AY38">
        <v>0</v>
      </c>
      <c r="AZ38" s="31">
        <v>0</v>
      </c>
      <c r="BA38">
        <v>0</v>
      </c>
      <c r="BB38" s="31">
        <v>0</v>
      </c>
      <c r="BC38">
        <v>0</v>
      </c>
      <c r="BD38" s="31">
        <v>0</v>
      </c>
      <c r="BE38">
        <v>0</v>
      </c>
      <c r="BF38" s="31">
        <v>0</v>
      </c>
      <c r="BG38">
        <v>0</v>
      </c>
      <c r="BH38" s="31">
        <v>1509303.27</v>
      </c>
      <c r="BI38" s="5">
        <v>0.4249</v>
      </c>
      <c r="BJ38" s="31">
        <v>0</v>
      </c>
      <c r="BK38">
        <v>0</v>
      </c>
      <c r="BL38" s="31">
        <v>0</v>
      </c>
      <c r="BM38">
        <v>0</v>
      </c>
      <c r="BN38" s="31">
        <v>0</v>
      </c>
      <c r="BO38">
        <v>0</v>
      </c>
      <c r="BP38" s="31">
        <v>0</v>
      </c>
      <c r="BQ38">
        <v>0</v>
      </c>
      <c r="BR38" s="31">
        <v>39928173.009999998</v>
      </c>
      <c r="BS38" s="5">
        <v>25.430099999999999</v>
      </c>
      <c r="BT38" s="31">
        <v>0</v>
      </c>
      <c r="BU38">
        <v>0</v>
      </c>
      <c r="BV38" s="31">
        <v>0</v>
      </c>
      <c r="BW38">
        <v>0</v>
      </c>
      <c r="BX38" s="31">
        <v>0</v>
      </c>
      <c r="BY38">
        <v>0</v>
      </c>
      <c r="BZ38" s="31">
        <v>0</v>
      </c>
      <c r="CA38">
        <v>0</v>
      </c>
      <c r="CB38" s="31">
        <v>0</v>
      </c>
      <c r="CC38">
        <v>0</v>
      </c>
      <c r="CD38" s="31">
        <v>0</v>
      </c>
      <c r="CE38">
        <v>0</v>
      </c>
      <c r="CF38" s="31">
        <v>0</v>
      </c>
      <c r="CG38">
        <v>0</v>
      </c>
    </row>
    <row r="39" spans="1:85">
      <c r="A39" t="s">
        <v>203</v>
      </c>
      <c r="B39" s="31">
        <v>153165461.19999999</v>
      </c>
      <c r="C39" s="5">
        <v>0.91569999999999996</v>
      </c>
      <c r="D39" s="31">
        <v>0</v>
      </c>
      <c r="E39">
        <v>0</v>
      </c>
      <c r="F39" s="31">
        <v>78085620.480000004</v>
      </c>
      <c r="G39" s="5">
        <v>6.9366000000000003</v>
      </c>
      <c r="H39" s="31">
        <v>0</v>
      </c>
      <c r="I39">
        <v>0</v>
      </c>
      <c r="J39" s="31">
        <v>0</v>
      </c>
      <c r="K39">
        <v>0</v>
      </c>
      <c r="L39" s="31">
        <v>0</v>
      </c>
      <c r="M39">
        <v>0</v>
      </c>
      <c r="N39" s="31">
        <v>0</v>
      </c>
      <c r="O39">
        <v>0</v>
      </c>
      <c r="P39" s="31">
        <v>0</v>
      </c>
      <c r="Q39">
        <v>0</v>
      </c>
      <c r="R39" s="31">
        <v>0</v>
      </c>
      <c r="S39">
        <v>0</v>
      </c>
      <c r="T39" s="31">
        <v>0</v>
      </c>
      <c r="U39">
        <v>0</v>
      </c>
      <c r="V39" s="31">
        <v>0</v>
      </c>
      <c r="W39">
        <v>0</v>
      </c>
      <c r="X39" s="31">
        <v>0</v>
      </c>
      <c r="Y39">
        <v>0</v>
      </c>
      <c r="Z39" s="31">
        <v>0</v>
      </c>
      <c r="AA39">
        <v>0</v>
      </c>
      <c r="AB39" s="31">
        <v>0</v>
      </c>
      <c r="AC39">
        <v>0</v>
      </c>
      <c r="AD39" s="31">
        <v>0</v>
      </c>
      <c r="AE39">
        <v>0</v>
      </c>
      <c r="AF39" s="31">
        <v>0</v>
      </c>
      <c r="AG39">
        <v>0</v>
      </c>
      <c r="AH39" s="31">
        <v>0</v>
      </c>
      <c r="AI39">
        <v>0</v>
      </c>
      <c r="AJ39" s="31">
        <v>0</v>
      </c>
      <c r="AK39">
        <v>0</v>
      </c>
      <c r="AL39" s="31">
        <v>0</v>
      </c>
      <c r="AM39">
        <v>0</v>
      </c>
      <c r="AN39" s="31">
        <v>0</v>
      </c>
      <c r="AO39">
        <v>0</v>
      </c>
      <c r="AP39" s="31">
        <v>0</v>
      </c>
      <c r="AQ39">
        <v>0</v>
      </c>
      <c r="AR39" s="31">
        <v>11283015</v>
      </c>
      <c r="AS39" s="5">
        <v>49.2669</v>
      </c>
      <c r="AT39" s="31">
        <v>0</v>
      </c>
      <c r="AU39">
        <v>0</v>
      </c>
      <c r="AV39" s="31">
        <v>0</v>
      </c>
      <c r="AW39">
        <v>0</v>
      </c>
      <c r="AX39" s="31">
        <v>0</v>
      </c>
      <c r="AY39">
        <v>0</v>
      </c>
      <c r="AZ39" s="31">
        <v>0</v>
      </c>
      <c r="BA39">
        <v>0</v>
      </c>
      <c r="BB39" s="31">
        <v>0</v>
      </c>
      <c r="BC39">
        <v>0</v>
      </c>
      <c r="BD39" s="31">
        <v>56359980.369999997</v>
      </c>
      <c r="BE39" s="5">
        <v>5.9328000000000003</v>
      </c>
      <c r="BF39" s="31">
        <v>0</v>
      </c>
      <c r="BG39">
        <v>0</v>
      </c>
      <c r="BH39" s="31">
        <v>0</v>
      </c>
      <c r="BI39">
        <v>0</v>
      </c>
      <c r="BJ39" s="31">
        <v>0</v>
      </c>
      <c r="BK39">
        <v>0</v>
      </c>
      <c r="BL39" s="31">
        <v>0</v>
      </c>
      <c r="BM39">
        <v>0</v>
      </c>
      <c r="BN39" s="31">
        <v>0</v>
      </c>
      <c r="BO39">
        <v>0</v>
      </c>
      <c r="BP39" s="31">
        <v>0</v>
      </c>
      <c r="BQ39">
        <v>0</v>
      </c>
      <c r="BR39" s="31">
        <v>7436845.3499999996</v>
      </c>
      <c r="BS39" s="5">
        <v>4.7365000000000004</v>
      </c>
      <c r="BT39" s="31">
        <v>0</v>
      </c>
      <c r="BU39">
        <v>0</v>
      </c>
      <c r="BV39" s="31">
        <v>0</v>
      </c>
      <c r="BW39">
        <v>0</v>
      </c>
      <c r="BX39" s="31">
        <v>0</v>
      </c>
      <c r="BY39">
        <v>0</v>
      </c>
      <c r="BZ39" s="31">
        <v>0</v>
      </c>
      <c r="CA39">
        <v>0</v>
      </c>
      <c r="CB39" s="31">
        <v>0</v>
      </c>
      <c r="CC39">
        <v>0</v>
      </c>
      <c r="CD39" s="31">
        <v>0</v>
      </c>
      <c r="CE39">
        <v>0</v>
      </c>
      <c r="CF39" s="31">
        <v>0</v>
      </c>
      <c r="CG39">
        <v>0</v>
      </c>
    </row>
    <row r="40" spans="1:85">
      <c r="A40" t="s">
        <v>204</v>
      </c>
      <c r="B40" s="31">
        <v>244729236.44</v>
      </c>
      <c r="C40" s="5">
        <v>1.4630000000000001</v>
      </c>
      <c r="D40" s="31">
        <v>0</v>
      </c>
      <c r="E40">
        <v>0</v>
      </c>
      <c r="F40" s="31">
        <v>238705663.84</v>
      </c>
      <c r="G40" s="5">
        <v>21.205100000000002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6023572.5999999996</v>
      </c>
      <c r="AY40" s="5">
        <v>9.2525999999999993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  <c r="BL40" s="31">
        <v>0</v>
      </c>
      <c r="BM40">
        <v>0</v>
      </c>
      <c r="BN40" s="31">
        <v>0</v>
      </c>
      <c r="BO40">
        <v>0</v>
      </c>
      <c r="BP40" s="31">
        <v>0</v>
      </c>
      <c r="BQ40">
        <v>0</v>
      </c>
      <c r="BR40" s="31">
        <v>0</v>
      </c>
      <c r="BS40">
        <v>0</v>
      </c>
      <c r="BT40" s="31">
        <v>0</v>
      </c>
      <c r="BU40">
        <v>0</v>
      </c>
      <c r="BV40" s="31">
        <v>0</v>
      </c>
      <c r="BW40">
        <v>0</v>
      </c>
      <c r="BX40" s="31">
        <v>0</v>
      </c>
      <c r="BY40">
        <v>0</v>
      </c>
      <c r="BZ40" s="31">
        <v>0</v>
      </c>
      <c r="CA40">
        <v>0</v>
      </c>
      <c r="CB40" s="31">
        <v>0</v>
      </c>
      <c r="CC40">
        <v>0</v>
      </c>
      <c r="CD40" s="31">
        <v>0</v>
      </c>
      <c r="CE40">
        <v>0</v>
      </c>
      <c r="CF40" s="31">
        <v>0</v>
      </c>
      <c r="CG40">
        <v>0</v>
      </c>
    </row>
    <row r="41" spans="1:85">
      <c r="A41" t="s">
        <v>205</v>
      </c>
      <c r="B41" s="31">
        <v>122086058.76000001</v>
      </c>
      <c r="C41" s="5">
        <v>0.72989999999999999</v>
      </c>
      <c r="D41" s="31">
        <v>0</v>
      </c>
      <c r="E41">
        <v>0</v>
      </c>
      <c r="F41" s="31">
        <v>0</v>
      </c>
      <c r="G41">
        <v>0</v>
      </c>
      <c r="H41" s="31">
        <v>0</v>
      </c>
      <c r="I41">
        <v>0</v>
      </c>
      <c r="J41" s="31">
        <v>0</v>
      </c>
      <c r="K41">
        <v>0</v>
      </c>
      <c r="L41" s="31">
        <v>0</v>
      </c>
      <c r="M41">
        <v>0</v>
      </c>
      <c r="N41" s="31">
        <v>0</v>
      </c>
      <c r="O41">
        <v>0</v>
      </c>
      <c r="P41" s="31">
        <v>0</v>
      </c>
      <c r="Q41">
        <v>0</v>
      </c>
      <c r="R41" s="31">
        <v>0</v>
      </c>
      <c r="S41">
        <v>0</v>
      </c>
      <c r="T41" s="31">
        <v>0</v>
      </c>
      <c r="U41">
        <v>0</v>
      </c>
      <c r="V41" s="31">
        <v>0</v>
      </c>
      <c r="W41">
        <v>0</v>
      </c>
      <c r="X41" s="31">
        <v>0</v>
      </c>
      <c r="Y41">
        <v>0</v>
      </c>
      <c r="Z41" s="31">
        <v>0</v>
      </c>
      <c r="AA41">
        <v>0</v>
      </c>
      <c r="AB41" s="31">
        <v>0</v>
      </c>
      <c r="AC41">
        <v>0</v>
      </c>
      <c r="AD41" s="31">
        <v>0</v>
      </c>
      <c r="AE41">
        <v>0</v>
      </c>
      <c r="AF41" s="31">
        <v>0</v>
      </c>
      <c r="AG41">
        <v>0</v>
      </c>
      <c r="AH41" s="31">
        <v>274744.28000000003</v>
      </c>
      <c r="AI41" s="5">
        <v>0.23499999999999999</v>
      </c>
      <c r="AJ41" s="31">
        <v>0</v>
      </c>
      <c r="AK41">
        <v>0</v>
      </c>
      <c r="AL41" s="31">
        <v>0</v>
      </c>
      <c r="AM41">
        <v>0</v>
      </c>
      <c r="AN41" s="31">
        <v>0</v>
      </c>
      <c r="AO41">
        <v>0</v>
      </c>
      <c r="AP41" s="31">
        <v>0</v>
      </c>
      <c r="AQ41">
        <v>0</v>
      </c>
      <c r="AR41" s="31">
        <v>0</v>
      </c>
      <c r="AS41">
        <v>0</v>
      </c>
      <c r="AT41" s="31">
        <v>0</v>
      </c>
      <c r="AU41">
        <v>0</v>
      </c>
      <c r="AV41" s="31">
        <v>0</v>
      </c>
      <c r="AW41">
        <v>0</v>
      </c>
      <c r="AX41" s="31">
        <v>0</v>
      </c>
      <c r="AY41">
        <v>0</v>
      </c>
      <c r="AZ41" s="31">
        <v>0</v>
      </c>
      <c r="BA41">
        <v>0</v>
      </c>
      <c r="BB41" s="31">
        <v>0</v>
      </c>
      <c r="BC41">
        <v>0</v>
      </c>
      <c r="BD41" s="31">
        <v>94249986.359999999</v>
      </c>
      <c r="BE41" s="5">
        <v>9.9213000000000005</v>
      </c>
      <c r="BF41" s="31">
        <v>0</v>
      </c>
      <c r="BG41">
        <v>0</v>
      </c>
      <c r="BH41" s="31">
        <v>0</v>
      </c>
      <c r="BI41">
        <v>0</v>
      </c>
      <c r="BJ41" s="31">
        <v>0</v>
      </c>
      <c r="BK41">
        <v>0</v>
      </c>
      <c r="BL41" s="31">
        <v>0</v>
      </c>
      <c r="BM41">
        <v>0</v>
      </c>
      <c r="BN41" s="31">
        <v>5048444.05</v>
      </c>
      <c r="BO41" s="5">
        <v>2.7839999999999998</v>
      </c>
      <c r="BP41" s="31">
        <v>0</v>
      </c>
      <c r="BQ41">
        <v>0</v>
      </c>
      <c r="BR41" s="31">
        <v>0</v>
      </c>
      <c r="BS41" s="5">
        <v>0</v>
      </c>
      <c r="BT41" s="31">
        <v>0</v>
      </c>
      <c r="BU41">
        <v>0</v>
      </c>
      <c r="BV41" s="31">
        <v>22512884.07</v>
      </c>
      <c r="BW41" s="5">
        <v>3.2711000000000001</v>
      </c>
      <c r="BX41" s="31">
        <v>0</v>
      </c>
      <c r="BY41">
        <v>0</v>
      </c>
      <c r="BZ41" s="31">
        <v>0</v>
      </c>
      <c r="CA41">
        <v>0</v>
      </c>
      <c r="CB41" s="31">
        <v>0</v>
      </c>
      <c r="CC41">
        <v>0</v>
      </c>
      <c r="CD41" s="31">
        <v>0</v>
      </c>
      <c r="CE41">
        <v>0</v>
      </c>
      <c r="CF41" s="31">
        <v>0</v>
      </c>
      <c r="CG41">
        <v>0</v>
      </c>
    </row>
    <row r="42" spans="1:85" ht="13.5" thickBot="1">
      <c r="A42" t="s">
        <v>206</v>
      </c>
      <c r="B42" s="31">
        <v>28737378.379999999</v>
      </c>
      <c r="C42" s="5">
        <v>0.17180000000000001</v>
      </c>
      <c r="D42" s="31">
        <v>0</v>
      </c>
      <c r="E42">
        <v>0</v>
      </c>
      <c r="F42" s="31">
        <v>15268271.08</v>
      </c>
      <c r="G42" s="5">
        <v>1.3563000000000001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  <c r="P42" s="31">
        <v>0</v>
      </c>
      <c r="Q42">
        <v>0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0</v>
      </c>
      <c r="AQ42">
        <v>0</v>
      </c>
      <c r="AR42" s="31">
        <v>0</v>
      </c>
      <c r="AS42">
        <v>0</v>
      </c>
      <c r="AT42" s="31">
        <v>0</v>
      </c>
      <c r="AU42">
        <v>0</v>
      </c>
      <c r="AV42" s="31">
        <v>0</v>
      </c>
      <c r="AW42">
        <v>0</v>
      </c>
      <c r="AX42" s="31">
        <v>0</v>
      </c>
      <c r="AY42">
        <v>0</v>
      </c>
      <c r="AZ42" s="31">
        <v>0</v>
      </c>
      <c r="BA42">
        <v>0</v>
      </c>
      <c r="BB42" s="31">
        <v>0</v>
      </c>
      <c r="BC42">
        <v>0</v>
      </c>
      <c r="BD42" s="31">
        <v>13469107.300000001</v>
      </c>
      <c r="BE42" s="5">
        <v>1.4177999999999999</v>
      </c>
      <c r="BF42" s="31">
        <v>0</v>
      </c>
      <c r="BG42">
        <v>0</v>
      </c>
      <c r="BH42" s="31">
        <v>0</v>
      </c>
      <c r="BI42">
        <v>0</v>
      </c>
      <c r="BJ42" s="31">
        <v>0</v>
      </c>
      <c r="BK42">
        <v>0</v>
      </c>
      <c r="BL42" s="31">
        <v>0</v>
      </c>
      <c r="BM42">
        <v>0</v>
      </c>
      <c r="BN42" s="31">
        <v>0</v>
      </c>
      <c r="BO42">
        <v>0</v>
      </c>
      <c r="BP42" s="31">
        <v>0</v>
      </c>
      <c r="BQ42">
        <v>0</v>
      </c>
      <c r="BR42" s="31">
        <v>0</v>
      </c>
      <c r="BS42">
        <v>0</v>
      </c>
      <c r="BT42" s="31">
        <v>0</v>
      </c>
      <c r="BU42">
        <v>0</v>
      </c>
      <c r="BV42" s="31">
        <v>0</v>
      </c>
      <c r="BW42">
        <v>0</v>
      </c>
      <c r="BX42" s="31">
        <v>0</v>
      </c>
      <c r="BY42">
        <v>0</v>
      </c>
      <c r="BZ42" s="31">
        <v>0</v>
      </c>
      <c r="CA42">
        <v>0</v>
      </c>
      <c r="CB42" s="31">
        <v>0</v>
      </c>
      <c r="CC42">
        <v>0</v>
      </c>
      <c r="CD42" s="31">
        <v>0</v>
      </c>
      <c r="CE42">
        <v>0</v>
      </c>
      <c r="CF42" s="31">
        <v>0</v>
      </c>
      <c r="CG42">
        <v>0</v>
      </c>
    </row>
    <row r="43" spans="1:85" ht="14.25" thickTop="1" thickBot="1">
      <c r="A43" s="289" t="s">
        <v>207</v>
      </c>
      <c r="B43" s="238">
        <v>1271226990.3</v>
      </c>
      <c r="C43" s="290">
        <v>7.5995999999999997</v>
      </c>
      <c r="D43" s="238">
        <v>14360485.92</v>
      </c>
      <c r="E43" s="290">
        <v>40.053899999999999</v>
      </c>
      <c r="F43" s="238">
        <v>513286250.63</v>
      </c>
      <c r="G43" s="290">
        <v>45.597200000000001</v>
      </c>
      <c r="H43" s="238">
        <v>28393428.52</v>
      </c>
      <c r="I43" s="290">
        <v>2.7090000000000001</v>
      </c>
      <c r="J43" s="238">
        <v>25461615.34</v>
      </c>
      <c r="K43" s="290">
        <v>5.2408999999999999</v>
      </c>
      <c r="L43" s="238">
        <v>293845.92</v>
      </c>
      <c r="M43" s="290">
        <v>0.14530000000000001</v>
      </c>
      <c r="N43" s="238">
        <v>1993175.79</v>
      </c>
      <c r="O43" s="290">
        <v>2.1080000000000001</v>
      </c>
      <c r="P43" s="238">
        <v>113072.56</v>
      </c>
      <c r="Q43" s="290">
        <v>0.2409</v>
      </c>
      <c r="R43" s="238">
        <v>396662.77</v>
      </c>
      <c r="S43" s="290">
        <v>0.1129</v>
      </c>
      <c r="T43" s="238">
        <v>30582933.699999999</v>
      </c>
      <c r="U43" s="290">
        <v>4.6913999999999998</v>
      </c>
      <c r="V43" s="238">
        <v>67301819.040000007</v>
      </c>
      <c r="W43" s="290">
        <v>4.7622</v>
      </c>
      <c r="X43" s="238">
        <v>976326.22</v>
      </c>
      <c r="Y43" s="290">
        <v>0.37130000000000002</v>
      </c>
      <c r="Z43" s="238">
        <v>569330.48</v>
      </c>
      <c r="AA43" s="290">
        <v>0.64670000000000005</v>
      </c>
      <c r="AB43" s="238">
        <v>324038.49</v>
      </c>
      <c r="AC43" s="290">
        <v>0.39179999999999998</v>
      </c>
      <c r="AD43" s="238">
        <v>1888307.11</v>
      </c>
      <c r="AE43" s="290">
        <v>0.18160000000000001</v>
      </c>
      <c r="AF43" s="238">
        <v>156782.69</v>
      </c>
      <c r="AG43" s="290">
        <v>31.994900000000001</v>
      </c>
      <c r="AH43" s="238">
        <v>274744.28000000003</v>
      </c>
      <c r="AI43" s="290">
        <v>0.23499999999999999</v>
      </c>
      <c r="AJ43" s="238">
        <v>46503865.369999997</v>
      </c>
      <c r="AK43" s="290">
        <v>3.6998000000000002</v>
      </c>
      <c r="AL43" s="238">
        <v>261014.06</v>
      </c>
      <c r="AM43" s="290">
        <v>0.47399999999999998</v>
      </c>
      <c r="AN43" s="238">
        <v>1495812.51</v>
      </c>
      <c r="AO43" s="290">
        <v>0.17549999999999999</v>
      </c>
      <c r="AP43" s="238">
        <v>13628060.51</v>
      </c>
      <c r="AQ43" s="290">
        <v>3.2418999999999998</v>
      </c>
      <c r="AR43" s="238">
        <v>13545848.66</v>
      </c>
      <c r="AS43" s="290">
        <v>59.147500000000001</v>
      </c>
      <c r="AT43" s="238">
        <v>8558403.7300000004</v>
      </c>
      <c r="AU43" s="290">
        <v>1.617</v>
      </c>
      <c r="AV43" s="238">
        <v>143350.35999999999</v>
      </c>
      <c r="AW43" s="290">
        <v>7.5937999999999999</v>
      </c>
      <c r="AX43" s="238">
        <v>18072169.41</v>
      </c>
      <c r="AY43" s="290">
        <v>27.76</v>
      </c>
      <c r="AZ43" s="238">
        <v>7633593.2000000002</v>
      </c>
      <c r="BA43" s="290">
        <v>1.8614999999999999</v>
      </c>
      <c r="BB43" s="238">
        <v>377186</v>
      </c>
      <c r="BC43" s="290">
        <v>2.1288</v>
      </c>
      <c r="BD43" s="238">
        <v>253608800.31999999</v>
      </c>
      <c r="BE43" s="290">
        <v>26.696400000000001</v>
      </c>
      <c r="BF43" s="238">
        <v>875314.3</v>
      </c>
      <c r="BG43" s="290">
        <v>0.1009</v>
      </c>
      <c r="BH43" s="238">
        <v>1509303.27</v>
      </c>
      <c r="BI43" s="290">
        <v>0.4249</v>
      </c>
      <c r="BJ43" s="238">
        <v>607551.06999999995</v>
      </c>
      <c r="BK43" s="290">
        <v>0.63360000000000005</v>
      </c>
      <c r="BL43" s="238">
        <v>8767448.4199999999</v>
      </c>
      <c r="BM43" s="290">
        <v>5.1750999999999996</v>
      </c>
      <c r="BN43" s="238">
        <v>5048444.05</v>
      </c>
      <c r="BO43" s="290">
        <v>2.7839999999999998</v>
      </c>
      <c r="BP43" s="238">
        <v>762606.66</v>
      </c>
      <c r="BQ43" s="290">
        <v>0.9365</v>
      </c>
      <c r="BR43" s="238">
        <v>65069962.630000003</v>
      </c>
      <c r="BS43" s="290">
        <v>41.442799999999998</v>
      </c>
      <c r="BT43" s="238">
        <v>240887.15</v>
      </c>
      <c r="BU43" s="290">
        <v>0.13100000000000001</v>
      </c>
      <c r="BV43" s="238">
        <v>22512884.07</v>
      </c>
      <c r="BW43" s="290">
        <v>3.2711000000000001</v>
      </c>
      <c r="BX43" s="238">
        <v>304828.31</v>
      </c>
      <c r="BY43" s="290">
        <v>0.21920000000000001</v>
      </c>
      <c r="BZ43" s="238">
        <v>78756052.890000001</v>
      </c>
      <c r="CA43" s="290">
        <v>15.3131</v>
      </c>
      <c r="CB43" s="238">
        <v>17150461.27</v>
      </c>
      <c r="CC43" s="290">
        <v>2.3315000000000001</v>
      </c>
      <c r="CD43" s="238">
        <v>880988</v>
      </c>
      <c r="CE43" s="290">
        <v>44.374299999999998</v>
      </c>
      <c r="CF43" s="238">
        <v>18539334.620000001</v>
      </c>
      <c r="CG43" s="290">
        <v>1.9966999999999999</v>
      </c>
    </row>
    <row r="44" spans="1:85" ht="14.25" thickTop="1" thickBot="1">
      <c r="A44" s="289" t="s">
        <v>622</v>
      </c>
      <c r="B44" s="238">
        <v>74566389.849999994</v>
      </c>
      <c r="C44" s="290">
        <v>0.44579999999999997</v>
      </c>
      <c r="D44" s="238">
        <v>0</v>
      </c>
      <c r="E44" s="289">
        <v>0</v>
      </c>
      <c r="F44" s="238">
        <v>13037926.68</v>
      </c>
      <c r="G44" s="290">
        <v>1.1581999999999999</v>
      </c>
      <c r="H44" s="238">
        <v>4956086.9000000004</v>
      </c>
      <c r="I44" s="290">
        <v>0.47289999999999999</v>
      </c>
      <c r="J44" s="238">
        <v>2239582.35</v>
      </c>
      <c r="K44" s="290">
        <v>0.46100000000000002</v>
      </c>
      <c r="L44" s="238">
        <v>0</v>
      </c>
      <c r="M44" s="289">
        <v>0</v>
      </c>
      <c r="N44" s="238">
        <v>0</v>
      </c>
      <c r="O44" s="289">
        <v>0</v>
      </c>
      <c r="P44" s="238">
        <v>0</v>
      </c>
      <c r="Q44" s="289">
        <v>0</v>
      </c>
      <c r="R44" s="238">
        <v>0</v>
      </c>
      <c r="S44" s="289">
        <v>0</v>
      </c>
      <c r="T44" s="238">
        <v>0</v>
      </c>
      <c r="U44" s="289">
        <v>0</v>
      </c>
      <c r="V44" s="238">
        <v>2108.46</v>
      </c>
      <c r="W44" s="290">
        <v>1E-4</v>
      </c>
      <c r="X44" s="238">
        <v>0</v>
      </c>
      <c r="Y44" s="289">
        <v>0</v>
      </c>
      <c r="Z44" s="238">
        <v>0</v>
      </c>
      <c r="AA44" s="289">
        <v>0</v>
      </c>
      <c r="AB44" s="238">
        <v>0</v>
      </c>
      <c r="AC44" s="289">
        <v>0</v>
      </c>
      <c r="AD44" s="238">
        <v>0</v>
      </c>
      <c r="AE44" s="289">
        <v>0</v>
      </c>
      <c r="AF44" s="238">
        <v>0</v>
      </c>
      <c r="AG44" s="289">
        <v>0</v>
      </c>
      <c r="AH44" s="238">
        <v>0</v>
      </c>
      <c r="AI44" s="289">
        <v>0</v>
      </c>
      <c r="AJ44" s="238">
        <v>0</v>
      </c>
      <c r="AK44" s="289">
        <v>0</v>
      </c>
      <c r="AL44" s="238">
        <v>0</v>
      </c>
      <c r="AM44" s="289">
        <v>0</v>
      </c>
      <c r="AN44" s="238">
        <v>52530149.159999996</v>
      </c>
      <c r="AO44" s="290">
        <v>6.1623999999999999</v>
      </c>
      <c r="AP44" s="238">
        <v>143512.82999999999</v>
      </c>
      <c r="AQ44" s="290">
        <v>3.4099999999999998E-2</v>
      </c>
      <c r="AR44" s="238">
        <v>0</v>
      </c>
      <c r="AS44" s="289">
        <v>0</v>
      </c>
      <c r="AT44" s="238">
        <v>0</v>
      </c>
      <c r="AU44" s="289">
        <v>0</v>
      </c>
      <c r="AV44" s="238">
        <v>0</v>
      </c>
      <c r="AW44" s="289">
        <v>0</v>
      </c>
      <c r="AX44" s="238">
        <v>5.52</v>
      </c>
      <c r="AY44" s="290">
        <v>0</v>
      </c>
      <c r="AZ44" s="238">
        <v>0</v>
      </c>
      <c r="BA44" s="289">
        <v>0</v>
      </c>
      <c r="BB44" s="238">
        <v>0</v>
      </c>
      <c r="BC44" s="289">
        <v>0</v>
      </c>
      <c r="BD44" s="238">
        <v>0</v>
      </c>
      <c r="BE44" s="289">
        <v>0</v>
      </c>
      <c r="BF44" s="238">
        <v>676.85</v>
      </c>
      <c r="BG44" s="290">
        <v>1E-4</v>
      </c>
      <c r="BH44" s="238">
        <v>1305238</v>
      </c>
      <c r="BI44" s="290">
        <v>0.36749999999999999</v>
      </c>
      <c r="BJ44" s="238">
        <v>347361.32</v>
      </c>
      <c r="BK44" s="290">
        <v>0.36230000000000001</v>
      </c>
      <c r="BL44" s="238">
        <v>1724.14</v>
      </c>
      <c r="BM44" s="290">
        <v>1E-3</v>
      </c>
      <c r="BN44" s="238">
        <v>0</v>
      </c>
      <c r="BO44" s="289">
        <v>0</v>
      </c>
      <c r="BP44" s="238">
        <v>2013.64</v>
      </c>
      <c r="BQ44" s="290">
        <v>2.5000000000000001E-3</v>
      </c>
      <c r="BR44" s="238">
        <v>0</v>
      </c>
      <c r="BS44" s="289">
        <v>0</v>
      </c>
      <c r="BT44" s="238">
        <v>0</v>
      </c>
      <c r="BU44" s="289">
        <v>0</v>
      </c>
      <c r="BV44" s="238">
        <v>0</v>
      </c>
      <c r="BW44" s="289">
        <v>0</v>
      </c>
      <c r="BX44" s="238">
        <v>0</v>
      </c>
      <c r="BY44" s="289">
        <v>0</v>
      </c>
      <c r="BZ44" s="238">
        <v>0</v>
      </c>
      <c r="CA44" s="289">
        <v>0</v>
      </c>
      <c r="CB44" s="238">
        <v>0</v>
      </c>
      <c r="CC44" s="289">
        <v>0</v>
      </c>
      <c r="CD44" s="238">
        <v>4</v>
      </c>
      <c r="CE44" s="290">
        <v>2.0000000000000001E-4</v>
      </c>
      <c r="CF44" s="238">
        <v>0</v>
      </c>
      <c r="CG44" s="289">
        <v>0</v>
      </c>
    </row>
    <row r="45" spans="1:85" ht="14.25" thickTop="1" thickBot="1">
      <c r="A45" s="289" t="s">
        <v>209</v>
      </c>
      <c r="B45" s="238">
        <v>1345793380.1500001</v>
      </c>
      <c r="C45" s="290">
        <v>8.0454000000000008</v>
      </c>
      <c r="D45" s="238">
        <v>14360485.92</v>
      </c>
      <c r="E45" s="290">
        <v>40.053899999999999</v>
      </c>
      <c r="F45" s="238">
        <v>526324177.31</v>
      </c>
      <c r="G45" s="290">
        <v>46.755400000000002</v>
      </c>
      <c r="H45" s="238">
        <v>33349515.420000002</v>
      </c>
      <c r="I45" s="290">
        <v>3.1818</v>
      </c>
      <c r="J45" s="238">
        <v>27701197.690000001</v>
      </c>
      <c r="K45" s="290">
        <v>5.7019000000000002</v>
      </c>
      <c r="L45" s="238">
        <v>293845.92</v>
      </c>
      <c r="M45" s="290">
        <v>0.14530000000000001</v>
      </c>
      <c r="N45" s="238">
        <v>1993175.79</v>
      </c>
      <c r="O45" s="290">
        <v>2.1080000000000001</v>
      </c>
      <c r="P45" s="238">
        <v>113072.56</v>
      </c>
      <c r="Q45" s="290">
        <v>0.2409</v>
      </c>
      <c r="R45" s="238">
        <v>396662.77</v>
      </c>
      <c r="S45" s="290">
        <v>0.1129</v>
      </c>
      <c r="T45" s="238">
        <v>30582933.699999999</v>
      </c>
      <c r="U45" s="290">
        <v>4.6913999999999998</v>
      </c>
      <c r="V45" s="238">
        <v>67303927.5</v>
      </c>
      <c r="W45" s="290">
        <v>4.7624000000000004</v>
      </c>
      <c r="X45" s="238">
        <v>976326.22</v>
      </c>
      <c r="Y45" s="290">
        <v>0.37130000000000002</v>
      </c>
      <c r="Z45" s="238">
        <v>569330.48</v>
      </c>
      <c r="AA45" s="290">
        <v>0.64670000000000005</v>
      </c>
      <c r="AB45" s="238">
        <v>324038.49</v>
      </c>
      <c r="AC45" s="290">
        <v>0.39179999999999998</v>
      </c>
      <c r="AD45" s="238">
        <v>1888307.11</v>
      </c>
      <c r="AE45" s="290">
        <v>0.18160000000000001</v>
      </c>
      <c r="AF45" s="238">
        <v>156782.69</v>
      </c>
      <c r="AG45" s="290">
        <v>31.994900000000001</v>
      </c>
      <c r="AH45" s="238">
        <v>274744.28000000003</v>
      </c>
      <c r="AI45" s="290">
        <v>0.23499999999999999</v>
      </c>
      <c r="AJ45" s="238">
        <v>46503865.369999997</v>
      </c>
      <c r="AK45" s="290">
        <v>3.6998000000000002</v>
      </c>
      <c r="AL45" s="238">
        <v>261014.06</v>
      </c>
      <c r="AM45" s="290">
        <v>0.47399999999999998</v>
      </c>
      <c r="AN45" s="238">
        <v>54025961.670000002</v>
      </c>
      <c r="AO45" s="290">
        <v>6.3379000000000003</v>
      </c>
      <c r="AP45" s="238">
        <v>13771573.34</v>
      </c>
      <c r="AQ45" s="290">
        <v>3.2759999999999998</v>
      </c>
      <c r="AR45" s="238">
        <v>13545848.66</v>
      </c>
      <c r="AS45" s="290">
        <v>59.147500000000001</v>
      </c>
      <c r="AT45" s="238">
        <v>8558403.7300000004</v>
      </c>
      <c r="AU45" s="290">
        <v>1.617</v>
      </c>
      <c r="AV45" s="238">
        <v>143350.35999999999</v>
      </c>
      <c r="AW45" s="290">
        <v>7.5937999999999999</v>
      </c>
      <c r="AX45" s="238">
        <v>18072174.93</v>
      </c>
      <c r="AY45" s="290">
        <v>27.76</v>
      </c>
      <c r="AZ45" s="238">
        <v>7633593.2000000002</v>
      </c>
      <c r="BA45" s="290">
        <v>1.8614999999999999</v>
      </c>
      <c r="BB45" s="238">
        <v>377186</v>
      </c>
      <c r="BC45" s="290">
        <v>2.1288</v>
      </c>
      <c r="BD45" s="238">
        <v>253608800.31999999</v>
      </c>
      <c r="BE45" s="290">
        <v>26.696400000000001</v>
      </c>
      <c r="BF45" s="238">
        <v>875991.15</v>
      </c>
      <c r="BG45" s="290">
        <v>0.10100000000000001</v>
      </c>
      <c r="BH45" s="238">
        <v>2814541.27</v>
      </c>
      <c r="BI45" s="290">
        <v>0.79239999999999999</v>
      </c>
      <c r="BJ45" s="238">
        <v>954912.39</v>
      </c>
      <c r="BK45" s="290">
        <v>0.99590000000000001</v>
      </c>
      <c r="BL45" s="238">
        <v>8769172.5600000005</v>
      </c>
      <c r="BM45" s="290">
        <v>5.1760999999999999</v>
      </c>
      <c r="BN45" s="238">
        <v>5048444.05</v>
      </c>
      <c r="BO45" s="290">
        <v>2.7839999999999998</v>
      </c>
      <c r="BP45" s="238">
        <v>764620.3</v>
      </c>
      <c r="BQ45" s="290">
        <v>0.93889999999999996</v>
      </c>
      <c r="BR45" s="238">
        <v>65069962.630000003</v>
      </c>
      <c r="BS45" s="290">
        <v>41.442799999999998</v>
      </c>
      <c r="BT45" s="238">
        <v>240887.15</v>
      </c>
      <c r="BU45" s="290">
        <v>0.13100000000000001</v>
      </c>
      <c r="BV45" s="238">
        <v>22512884.07</v>
      </c>
      <c r="BW45" s="290">
        <v>3.2711000000000001</v>
      </c>
      <c r="BX45" s="238">
        <v>304828.31</v>
      </c>
      <c r="BY45" s="290">
        <v>0.21920000000000001</v>
      </c>
      <c r="BZ45" s="238">
        <v>78756052.890000001</v>
      </c>
      <c r="CA45" s="290">
        <v>15.3131</v>
      </c>
      <c r="CB45" s="238">
        <v>17150461.27</v>
      </c>
      <c r="CC45" s="290">
        <v>2.3315000000000001</v>
      </c>
      <c r="CD45" s="238">
        <v>880992</v>
      </c>
      <c r="CE45" s="290">
        <v>44.374499999999998</v>
      </c>
      <c r="CF45" s="238">
        <v>18539334.620000001</v>
      </c>
      <c r="CG45" s="290">
        <v>1.9966999999999999</v>
      </c>
    </row>
    <row r="46" spans="1:85" ht="13.5" thickTop="1">
      <c r="A46" t="s">
        <v>179</v>
      </c>
      <c r="B46" s="31">
        <v>12646637590</v>
      </c>
      <c r="C46" s="5">
        <v>75.603999999999999</v>
      </c>
      <c r="D46" s="31">
        <v>13801934.84</v>
      </c>
      <c r="E46" s="5">
        <v>38.496000000000002</v>
      </c>
      <c r="F46" s="31">
        <v>0</v>
      </c>
      <c r="G46">
        <v>0</v>
      </c>
      <c r="H46" s="31">
        <v>844817040.49000001</v>
      </c>
      <c r="I46" s="5">
        <v>80.602400000000003</v>
      </c>
      <c r="J46" s="31">
        <v>365450449.62</v>
      </c>
      <c r="K46" s="5">
        <v>75.222700000000003</v>
      </c>
      <c r="L46" s="31">
        <v>192249624.72</v>
      </c>
      <c r="M46" s="5">
        <v>95.061999999999998</v>
      </c>
      <c r="N46" s="31">
        <v>70307816.079999998</v>
      </c>
      <c r="O46" s="5">
        <v>74.3583</v>
      </c>
      <c r="P46" s="31">
        <v>35672430.469999999</v>
      </c>
      <c r="Q46" s="5">
        <v>76.000500000000002</v>
      </c>
      <c r="R46" s="31">
        <v>350877864.41000003</v>
      </c>
      <c r="S46" s="5">
        <v>99.887100000000004</v>
      </c>
      <c r="T46" s="31">
        <v>535596270.08999997</v>
      </c>
      <c r="U46" s="5">
        <v>82.159800000000004</v>
      </c>
      <c r="V46" s="31">
        <v>1187747035.22</v>
      </c>
      <c r="W46" s="5">
        <v>84.043899999999994</v>
      </c>
      <c r="X46" s="31">
        <v>217370819.87</v>
      </c>
      <c r="Y46" s="5">
        <v>82.657200000000003</v>
      </c>
      <c r="Z46" s="31">
        <v>83234768.280000001</v>
      </c>
      <c r="AA46" s="5">
        <v>94.551400000000001</v>
      </c>
      <c r="AB46" s="31">
        <v>75734528.579999998</v>
      </c>
      <c r="AC46" s="5">
        <v>91.568200000000004</v>
      </c>
      <c r="AD46" s="31">
        <v>982489666.52999997</v>
      </c>
      <c r="AE46" s="5">
        <v>94.465699999999998</v>
      </c>
      <c r="AF46" s="31">
        <v>333241.39</v>
      </c>
      <c r="AG46" s="5">
        <v>68.005099999999999</v>
      </c>
      <c r="AH46" s="31">
        <v>116650644.88</v>
      </c>
      <c r="AI46" s="5">
        <v>99.765000000000001</v>
      </c>
      <c r="AJ46" s="31">
        <v>1210416374.6800001</v>
      </c>
      <c r="AK46" s="5">
        <v>96.300200000000004</v>
      </c>
      <c r="AL46" s="31">
        <v>46123102.859999999</v>
      </c>
      <c r="AM46" s="5">
        <v>83.754400000000004</v>
      </c>
      <c r="AN46" s="31">
        <v>712564976</v>
      </c>
      <c r="AO46" s="5">
        <v>83.592200000000005</v>
      </c>
      <c r="AP46" s="31">
        <v>406604954.08999997</v>
      </c>
      <c r="AQ46" s="5">
        <v>96.7239</v>
      </c>
      <c r="AR46" s="31">
        <v>0</v>
      </c>
      <c r="AS46">
        <v>0</v>
      </c>
      <c r="AT46" s="31">
        <v>520708206.56999999</v>
      </c>
      <c r="AU46" s="5">
        <v>98.382999999999996</v>
      </c>
      <c r="AV46" s="31">
        <v>1744369.79</v>
      </c>
      <c r="AW46" s="5">
        <v>92.406199999999998</v>
      </c>
      <c r="AX46" s="31">
        <v>1118267.0900000001</v>
      </c>
      <c r="AY46" s="5">
        <v>1.7177</v>
      </c>
      <c r="AZ46" s="31">
        <v>320809629.68000001</v>
      </c>
      <c r="BA46" s="5">
        <v>78.231999999999999</v>
      </c>
      <c r="BB46" s="31">
        <v>16866329</v>
      </c>
      <c r="BC46" s="5">
        <v>95.193899999999999</v>
      </c>
      <c r="BD46" s="31">
        <v>103062511.91</v>
      </c>
      <c r="BE46" s="5">
        <v>10.849</v>
      </c>
      <c r="BF46" s="31">
        <v>716417146.28999996</v>
      </c>
      <c r="BG46" s="5">
        <v>82.623000000000005</v>
      </c>
      <c r="BH46" s="31">
        <v>327767199</v>
      </c>
      <c r="BI46" s="5">
        <v>92.281800000000004</v>
      </c>
      <c r="BJ46" s="31">
        <v>90632441.530000001</v>
      </c>
      <c r="BK46" s="5">
        <v>94.523899999999998</v>
      </c>
      <c r="BL46" s="31">
        <v>136598349.38</v>
      </c>
      <c r="BM46" s="5">
        <v>80.629199999999997</v>
      </c>
      <c r="BN46" s="31">
        <v>149318482.27000001</v>
      </c>
      <c r="BO46" s="5">
        <v>82.343400000000003</v>
      </c>
      <c r="BP46" s="31">
        <v>69933201.439999998</v>
      </c>
      <c r="BQ46" s="5">
        <v>85.875500000000002</v>
      </c>
      <c r="BR46" s="31">
        <v>54003.27</v>
      </c>
      <c r="BS46" s="5">
        <v>3.44E-2</v>
      </c>
      <c r="BT46" s="31">
        <v>158863172.94999999</v>
      </c>
      <c r="BU46" s="5">
        <v>86.401799999999994</v>
      </c>
      <c r="BV46" s="31">
        <v>665720274.39999998</v>
      </c>
      <c r="BW46" s="5">
        <v>96.728899999999996</v>
      </c>
      <c r="BX46" s="31">
        <v>115548214.78</v>
      </c>
      <c r="BY46" s="5">
        <v>83.083699999999993</v>
      </c>
      <c r="BZ46" s="31">
        <v>435548702.30000001</v>
      </c>
      <c r="CA46" s="5">
        <v>84.686899999999994</v>
      </c>
      <c r="CB46" s="31">
        <v>619904156.63</v>
      </c>
      <c r="CC46" s="5">
        <v>84.271000000000001</v>
      </c>
      <c r="CD46" s="31">
        <v>0</v>
      </c>
      <c r="CE46">
        <v>0</v>
      </c>
      <c r="CF46" s="31">
        <v>747979388.62</v>
      </c>
      <c r="CG46" s="5">
        <v>80.558599999999998</v>
      </c>
    </row>
    <row r="47" spans="1:85">
      <c r="A47" t="s">
        <v>180</v>
      </c>
      <c r="B47" s="31">
        <v>270184627.70999998</v>
      </c>
      <c r="C47" s="5">
        <v>1.6152</v>
      </c>
      <c r="D47" s="31">
        <v>0</v>
      </c>
      <c r="E47">
        <v>0</v>
      </c>
      <c r="F47" s="31">
        <v>32935561.190000001</v>
      </c>
      <c r="G47" s="5">
        <v>2.9258000000000002</v>
      </c>
      <c r="H47" s="31">
        <v>32204635.32</v>
      </c>
      <c r="I47" s="5">
        <v>3.0726</v>
      </c>
      <c r="J47" s="31">
        <v>15710619.800000001</v>
      </c>
      <c r="K47" s="5">
        <v>3.2338</v>
      </c>
      <c r="L47" s="31">
        <v>9692514.9100000001</v>
      </c>
      <c r="M47" s="5">
        <v>4.7927</v>
      </c>
      <c r="N47" s="31">
        <v>0</v>
      </c>
      <c r="O47">
        <v>0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  <c r="V47" s="31">
        <v>0</v>
      </c>
      <c r="W47">
        <v>0</v>
      </c>
      <c r="X47" s="31">
        <v>44631408.619999997</v>
      </c>
      <c r="Y47" s="5">
        <v>16.971499999999999</v>
      </c>
      <c r="Z47" s="31">
        <v>4227138.49</v>
      </c>
      <c r="AA47" s="5">
        <v>4.8018999999999998</v>
      </c>
      <c r="AB47" s="31">
        <v>6649746.2000000002</v>
      </c>
      <c r="AC47" s="5">
        <v>8.0399999999999991</v>
      </c>
      <c r="AD47" s="31">
        <v>0</v>
      </c>
      <c r="AE47">
        <v>0</v>
      </c>
      <c r="AF47" s="31">
        <v>0</v>
      </c>
      <c r="AG47">
        <v>0</v>
      </c>
      <c r="AH47" s="31">
        <v>0</v>
      </c>
      <c r="AI47">
        <v>0</v>
      </c>
      <c r="AJ47" s="31">
        <v>0</v>
      </c>
      <c r="AK47">
        <v>0</v>
      </c>
      <c r="AL47" s="31">
        <v>8685355.2799999993</v>
      </c>
      <c r="AM47" s="5">
        <v>15.771599999999999</v>
      </c>
      <c r="AN47" s="31">
        <v>0</v>
      </c>
      <c r="AO47">
        <v>0</v>
      </c>
      <c r="AP47" s="31">
        <v>273.81</v>
      </c>
      <c r="AQ47" s="5">
        <v>1E-4</v>
      </c>
      <c r="AR47" s="31">
        <v>0</v>
      </c>
      <c r="AS47">
        <v>0</v>
      </c>
      <c r="AT47" s="31">
        <v>0</v>
      </c>
      <c r="AU47">
        <v>0</v>
      </c>
      <c r="AV47" s="31">
        <v>0</v>
      </c>
      <c r="AW47">
        <v>0</v>
      </c>
      <c r="AX47" s="31">
        <v>10889348.02</v>
      </c>
      <c r="AY47" s="5">
        <v>16.726800000000001</v>
      </c>
      <c r="AZ47" s="31">
        <v>0</v>
      </c>
      <c r="BA47">
        <v>0</v>
      </c>
      <c r="BB47" s="31">
        <v>474348</v>
      </c>
      <c r="BC47" s="5">
        <v>2.6772</v>
      </c>
      <c r="BD47" s="31">
        <v>0</v>
      </c>
      <c r="BE47">
        <v>0</v>
      </c>
      <c r="BF47" s="31">
        <v>0</v>
      </c>
      <c r="BG47">
        <v>0</v>
      </c>
      <c r="BH47" s="31">
        <v>18953017</v>
      </c>
      <c r="BI47" s="5">
        <v>5.3361999999999998</v>
      </c>
      <c r="BJ47" s="31">
        <v>0</v>
      </c>
      <c r="BK47">
        <v>0</v>
      </c>
      <c r="BL47" s="31">
        <v>10178308.57</v>
      </c>
      <c r="BM47" s="5">
        <v>6.0079000000000002</v>
      </c>
      <c r="BN47" s="31">
        <v>26969396.699999999</v>
      </c>
      <c r="BO47" s="5">
        <v>14.8726</v>
      </c>
      <c r="BP47" s="31">
        <v>0</v>
      </c>
      <c r="BQ47">
        <v>0</v>
      </c>
      <c r="BR47" s="31">
        <v>0</v>
      </c>
      <c r="BS47">
        <v>0</v>
      </c>
      <c r="BT47" s="31">
        <v>24761504.789999999</v>
      </c>
      <c r="BU47" s="5">
        <v>13.4672</v>
      </c>
      <c r="BV47" s="31">
        <v>0</v>
      </c>
      <c r="BW47">
        <v>0</v>
      </c>
      <c r="BX47" s="31">
        <v>23221451.010000002</v>
      </c>
      <c r="BY47" s="5">
        <v>16.697099999999999</v>
      </c>
      <c r="BZ47" s="31">
        <v>0</v>
      </c>
      <c r="CA47">
        <v>0</v>
      </c>
      <c r="CB47" s="31">
        <v>0</v>
      </c>
      <c r="CC47">
        <v>0</v>
      </c>
      <c r="CD47" s="31">
        <v>0</v>
      </c>
      <c r="CE47">
        <v>0</v>
      </c>
      <c r="CF47" s="31">
        <v>0</v>
      </c>
      <c r="CG47">
        <v>0</v>
      </c>
    </row>
    <row r="48" spans="1:85" ht="13.5" thickBot="1">
      <c r="A48" t="s">
        <v>181</v>
      </c>
      <c r="B48" s="31">
        <v>1187945469.3599999</v>
      </c>
      <c r="C48" s="5">
        <v>7.1017999999999999</v>
      </c>
      <c r="D48" s="31">
        <v>7690503.7800000003</v>
      </c>
      <c r="E48" s="5">
        <v>21.450099999999999</v>
      </c>
      <c r="F48" s="31">
        <v>16216748.380000001</v>
      </c>
      <c r="G48" s="5">
        <v>1.4406000000000001</v>
      </c>
      <c r="H48" s="31">
        <v>137757553.19</v>
      </c>
      <c r="I48" s="5">
        <v>13.1432</v>
      </c>
      <c r="J48" s="31">
        <v>76962129.469999999</v>
      </c>
      <c r="K48" s="5">
        <v>15.8416</v>
      </c>
      <c r="L48" s="31">
        <v>0</v>
      </c>
      <c r="M48">
        <v>0</v>
      </c>
      <c r="N48" s="31">
        <v>22251813.870000001</v>
      </c>
      <c r="O48" s="5">
        <v>23.5337</v>
      </c>
      <c r="P48" s="31">
        <v>11151601.779999999</v>
      </c>
      <c r="Q48" s="5">
        <v>23.758600000000001</v>
      </c>
      <c r="R48" s="31">
        <v>0</v>
      </c>
      <c r="S48">
        <v>0</v>
      </c>
      <c r="T48" s="31">
        <v>85716956.560000002</v>
      </c>
      <c r="U48" s="5">
        <v>13.148899999999999</v>
      </c>
      <c r="V48" s="31">
        <v>158195190.22</v>
      </c>
      <c r="W48" s="5">
        <v>11.1937</v>
      </c>
      <c r="X48" s="31">
        <v>0</v>
      </c>
      <c r="Y48">
        <v>0</v>
      </c>
      <c r="Z48" s="31">
        <v>0</v>
      </c>
      <c r="AA48">
        <v>0</v>
      </c>
      <c r="AB48" s="31">
        <v>0</v>
      </c>
      <c r="AC48">
        <v>0</v>
      </c>
      <c r="AD48" s="31">
        <v>55671526.770000003</v>
      </c>
      <c r="AE48" s="5">
        <v>5.3528000000000002</v>
      </c>
      <c r="AF48" s="31">
        <v>0</v>
      </c>
      <c r="AG48">
        <v>0</v>
      </c>
      <c r="AH48" s="31">
        <v>0</v>
      </c>
      <c r="AI48">
        <v>0</v>
      </c>
      <c r="AJ48" s="31">
        <v>0</v>
      </c>
      <c r="AK48">
        <v>0</v>
      </c>
      <c r="AL48" s="31">
        <v>0</v>
      </c>
      <c r="AM48">
        <v>0</v>
      </c>
      <c r="AN48" s="31">
        <v>85838688.599999994</v>
      </c>
      <c r="AO48" s="5">
        <v>10.069900000000001</v>
      </c>
      <c r="AP48" s="31">
        <v>0</v>
      </c>
      <c r="AQ48">
        <v>0</v>
      </c>
      <c r="AR48" s="31">
        <v>0</v>
      </c>
      <c r="AS48">
        <v>0</v>
      </c>
      <c r="AT48" s="31">
        <v>0</v>
      </c>
      <c r="AU48">
        <v>0</v>
      </c>
      <c r="AV48" s="31">
        <v>0</v>
      </c>
      <c r="AW48">
        <v>0</v>
      </c>
      <c r="AX48" s="31">
        <v>0</v>
      </c>
      <c r="AY48">
        <v>0</v>
      </c>
      <c r="AZ48" s="31">
        <v>81631717.519999996</v>
      </c>
      <c r="BA48" s="5">
        <v>19.906500000000001</v>
      </c>
      <c r="BB48" s="31">
        <v>0</v>
      </c>
      <c r="BC48">
        <v>0</v>
      </c>
      <c r="BD48" s="31">
        <v>80641028.099999994</v>
      </c>
      <c r="BE48" s="5">
        <v>8.4887999999999995</v>
      </c>
      <c r="BF48" s="31">
        <v>52393300.210000001</v>
      </c>
      <c r="BG48" s="5">
        <v>6.0423999999999998</v>
      </c>
      <c r="BH48" s="31">
        <v>5646108</v>
      </c>
      <c r="BI48" s="5">
        <v>1.5895999999999999</v>
      </c>
      <c r="BJ48" s="31">
        <v>4295728.04</v>
      </c>
      <c r="BK48" s="5">
        <v>4.4802</v>
      </c>
      <c r="BL48" s="31">
        <v>13869675.34</v>
      </c>
      <c r="BM48" s="5">
        <v>8.1867999999999999</v>
      </c>
      <c r="BN48" s="31">
        <v>0</v>
      </c>
      <c r="BO48">
        <v>0</v>
      </c>
      <c r="BP48" s="31">
        <v>10737727.720000001</v>
      </c>
      <c r="BQ48" s="5">
        <v>13.185600000000001</v>
      </c>
      <c r="BR48" s="31">
        <v>20751970.789999999</v>
      </c>
      <c r="BS48" s="5">
        <v>13.216799999999999</v>
      </c>
      <c r="BT48" s="31">
        <v>0</v>
      </c>
      <c r="BU48">
        <v>0</v>
      </c>
      <c r="BV48" s="31">
        <v>0</v>
      </c>
      <c r="BW48">
        <v>0</v>
      </c>
      <c r="BX48" s="31">
        <v>0</v>
      </c>
      <c r="BY48">
        <v>0</v>
      </c>
      <c r="BZ48" s="31">
        <v>0</v>
      </c>
      <c r="CA48">
        <v>0</v>
      </c>
      <c r="CB48" s="31">
        <v>98553505.219999999</v>
      </c>
      <c r="CC48" s="5">
        <v>13.397600000000001</v>
      </c>
      <c r="CD48" s="31">
        <v>0</v>
      </c>
      <c r="CE48">
        <v>0</v>
      </c>
      <c r="CF48" s="31">
        <v>161971995.80000001</v>
      </c>
      <c r="CG48" s="5">
        <v>17.444700000000001</v>
      </c>
    </row>
    <row r="49" spans="1:85" ht="14.25" thickTop="1" thickBot="1">
      <c r="A49" s="289" t="s">
        <v>182</v>
      </c>
      <c r="B49" s="238">
        <v>14104767687.07</v>
      </c>
      <c r="C49" s="290">
        <v>84.320999999999998</v>
      </c>
      <c r="D49" s="238">
        <v>21492438.620000001</v>
      </c>
      <c r="E49" s="290">
        <v>59.946100000000001</v>
      </c>
      <c r="F49" s="238">
        <v>49152309.57</v>
      </c>
      <c r="G49" s="290">
        <v>4.3663999999999996</v>
      </c>
      <c r="H49" s="238">
        <v>1014779229</v>
      </c>
      <c r="I49" s="290">
        <v>96.818200000000004</v>
      </c>
      <c r="J49" s="238">
        <v>458123198.88999999</v>
      </c>
      <c r="K49" s="290">
        <v>94.298100000000005</v>
      </c>
      <c r="L49" s="238">
        <v>201942139.63</v>
      </c>
      <c r="M49" s="290">
        <v>99.854699999999994</v>
      </c>
      <c r="N49" s="238">
        <v>92559629.950000003</v>
      </c>
      <c r="O49" s="290">
        <v>97.891999999999996</v>
      </c>
      <c r="P49" s="238">
        <v>46824032.25</v>
      </c>
      <c r="Q49" s="290">
        <v>99.759100000000004</v>
      </c>
      <c r="R49" s="238">
        <v>350877864.41000003</v>
      </c>
      <c r="S49" s="290">
        <v>99.887100000000004</v>
      </c>
      <c r="T49" s="238">
        <v>621313226.64999998</v>
      </c>
      <c r="U49" s="290">
        <v>95.308599999999998</v>
      </c>
      <c r="V49" s="238">
        <v>1345942225.4400001</v>
      </c>
      <c r="W49" s="290">
        <v>95.2376</v>
      </c>
      <c r="X49" s="238">
        <v>262002228.49000001</v>
      </c>
      <c r="Y49" s="290">
        <v>99.628699999999995</v>
      </c>
      <c r="Z49" s="238">
        <v>87461906.769999996</v>
      </c>
      <c r="AA49" s="290">
        <v>99.353300000000004</v>
      </c>
      <c r="AB49" s="238">
        <v>82384274.780000001</v>
      </c>
      <c r="AC49" s="290">
        <v>99.608199999999997</v>
      </c>
      <c r="AD49" s="238">
        <v>1038161193.3</v>
      </c>
      <c r="AE49" s="290">
        <v>99.818399999999997</v>
      </c>
      <c r="AF49" s="238">
        <v>333241.39</v>
      </c>
      <c r="AG49" s="290">
        <v>68.005099999999999</v>
      </c>
      <c r="AH49" s="238">
        <v>116650644.88</v>
      </c>
      <c r="AI49" s="290">
        <v>99.765000000000001</v>
      </c>
      <c r="AJ49" s="238">
        <v>1210416374.6800001</v>
      </c>
      <c r="AK49" s="290">
        <v>96.300200000000004</v>
      </c>
      <c r="AL49" s="238">
        <v>54808458.140000001</v>
      </c>
      <c r="AM49" s="290">
        <v>99.525999999999996</v>
      </c>
      <c r="AN49" s="238">
        <v>798403664.60000002</v>
      </c>
      <c r="AO49" s="290">
        <v>93.662099999999995</v>
      </c>
      <c r="AP49" s="238">
        <v>406605227.89999998</v>
      </c>
      <c r="AQ49" s="290">
        <v>96.724000000000004</v>
      </c>
      <c r="AR49" s="238">
        <v>0</v>
      </c>
      <c r="AS49" s="289">
        <v>0</v>
      </c>
      <c r="AT49" s="238">
        <v>520708206.56999999</v>
      </c>
      <c r="AU49" s="290">
        <v>98.382999999999996</v>
      </c>
      <c r="AV49" s="238">
        <v>1744369.79</v>
      </c>
      <c r="AW49" s="290">
        <v>92.406199999999998</v>
      </c>
      <c r="AX49" s="238">
        <v>12007615.109999999</v>
      </c>
      <c r="AY49" s="290">
        <v>18.444500000000001</v>
      </c>
      <c r="AZ49" s="238">
        <v>402441347.19999999</v>
      </c>
      <c r="BA49" s="290">
        <v>98.138499999999993</v>
      </c>
      <c r="BB49" s="238">
        <v>17340677</v>
      </c>
      <c r="BC49" s="290">
        <v>97.871200000000002</v>
      </c>
      <c r="BD49" s="238">
        <v>183703540.00999999</v>
      </c>
      <c r="BE49" s="290">
        <v>19.337700000000002</v>
      </c>
      <c r="BF49" s="238">
        <v>768810446.5</v>
      </c>
      <c r="BG49" s="290">
        <v>88.665400000000005</v>
      </c>
      <c r="BH49" s="238">
        <v>352366324</v>
      </c>
      <c r="BI49" s="290">
        <v>99.207599999999999</v>
      </c>
      <c r="BJ49" s="238">
        <v>94928169.569999993</v>
      </c>
      <c r="BK49" s="290">
        <v>99.004099999999994</v>
      </c>
      <c r="BL49" s="238">
        <v>160646333.28999999</v>
      </c>
      <c r="BM49" s="290">
        <v>94.823899999999995</v>
      </c>
      <c r="BN49" s="238">
        <v>176287878.97</v>
      </c>
      <c r="BO49" s="290">
        <v>97.215999999999994</v>
      </c>
      <c r="BP49" s="238">
        <v>80670929.159999996</v>
      </c>
      <c r="BQ49" s="290">
        <v>99.061099999999996</v>
      </c>
      <c r="BR49" s="238">
        <v>20805974.059999999</v>
      </c>
      <c r="BS49" s="290">
        <v>13.251200000000001</v>
      </c>
      <c r="BT49" s="238">
        <v>183624677.74000001</v>
      </c>
      <c r="BU49" s="290">
        <v>99.869</v>
      </c>
      <c r="BV49" s="238">
        <v>665720274.39999998</v>
      </c>
      <c r="BW49" s="290">
        <v>96.728899999999996</v>
      </c>
      <c r="BX49" s="238">
        <v>138769665.78999999</v>
      </c>
      <c r="BY49" s="290">
        <v>99.780799999999999</v>
      </c>
      <c r="BZ49" s="238">
        <v>435548702.30000001</v>
      </c>
      <c r="CA49" s="290">
        <v>84.686899999999994</v>
      </c>
      <c r="CB49" s="238">
        <v>718457661.85000002</v>
      </c>
      <c r="CC49" s="290">
        <v>97.668499999999995</v>
      </c>
      <c r="CD49" s="238">
        <v>0</v>
      </c>
      <c r="CE49" s="289">
        <v>0</v>
      </c>
      <c r="CF49" s="238">
        <v>909951384.41999996</v>
      </c>
      <c r="CG49" s="290">
        <v>98.003299999999996</v>
      </c>
    </row>
    <row r="50" spans="1:85" ht="14.25" thickTop="1" thickBot="1">
      <c r="A50" s="289"/>
      <c r="B50" s="238"/>
      <c r="C50" s="289"/>
      <c r="D50" s="238"/>
      <c r="E50" s="289"/>
      <c r="F50" s="238"/>
      <c r="G50" s="289"/>
      <c r="H50" s="238"/>
      <c r="I50" s="289"/>
      <c r="J50" s="238"/>
      <c r="K50" s="289"/>
      <c r="L50" s="238"/>
      <c r="M50" s="289"/>
      <c r="N50" s="238"/>
      <c r="O50" s="289"/>
      <c r="P50" s="238"/>
      <c r="Q50" s="289"/>
      <c r="R50" s="238"/>
      <c r="S50" s="289"/>
      <c r="T50" s="238"/>
      <c r="U50" s="289"/>
      <c r="V50" s="238"/>
      <c r="W50" s="289"/>
      <c r="X50" s="238"/>
      <c r="Y50" s="289"/>
      <c r="Z50" s="238"/>
      <c r="AA50" s="289"/>
      <c r="AB50" s="238"/>
      <c r="AC50" s="289"/>
      <c r="AD50" s="238"/>
      <c r="AE50" s="289"/>
      <c r="AF50" s="238"/>
      <c r="AG50" s="289"/>
      <c r="AH50" s="238"/>
      <c r="AI50" s="289"/>
      <c r="AJ50" s="238"/>
      <c r="AK50" s="289"/>
      <c r="AL50" s="238"/>
      <c r="AM50" s="289"/>
      <c r="AN50" s="238"/>
      <c r="AO50" s="289"/>
      <c r="AP50" s="238"/>
      <c r="AQ50" s="289"/>
      <c r="AR50" s="238"/>
      <c r="AS50" s="289"/>
      <c r="AT50" s="238"/>
      <c r="AU50" s="289"/>
      <c r="AV50" s="238"/>
      <c r="AW50" s="289"/>
      <c r="AX50" s="238"/>
      <c r="AY50" s="289"/>
      <c r="AZ50" s="238"/>
      <c r="BA50" s="289"/>
      <c r="BB50" s="238"/>
      <c r="BC50" s="289"/>
      <c r="BD50" s="238"/>
      <c r="BE50" s="289"/>
      <c r="BF50" s="238"/>
      <c r="BG50" s="289"/>
      <c r="BH50" s="238"/>
      <c r="BI50" s="289"/>
      <c r="BJ50" s="238"/>
      <c r="BK50" s="289"/>
      <c r="BL50" s="238"/>
      <c r="BM50" s="289"/>
      <c r="BN50" s="238"/>
      <c r="BO50" s="289"/>
      <c r="BP50" s="238"/>
      <c r="BQ50" s="289"/>
      <c r="BR50" s="238"/>
      <c r="BS50" s="289"/>
      <c r="BT50" s="238"/>
      <c r="BU50" s="289"/>
      <c r="BV50" s="238"/>
      <c r="BW50" s="289"/>
      <c r="BX50" s="238"/>
      <c r="BY50" s="289"/>
      <c r="BZ50" s="238"/>
      <c r="CA50" s="289"/>
      <c r="CB50" s="238"/>
      <c r="CC50" s="289"/>
      <c r="CD50" s="238"/>
      <c r="CE50" s="289"/>
      <c r="CF50" s="238"/>
      <c r="CG50" s="289"/>
    </row>
    <row r="51" spans="1:85" s="5" customFormat="1" ht="13.5" thickTop="1">
      <c r="A51" s="5" t="s">
        <v>623</v>
      </c>
      <c r="B51" s="5">
        <v>27997</v>
      </c>
      <c r="D51" s="5">
        <v>8</v>
      </c>
      <c r="F51" s="5">
        <v>2335</v>
      </c>
      <c r="H51" s="5">
        <v>33</v>
      </c>
      <c r="J51" s="5">
        <v>46</v>
      </c>
      <c r="L51" s="5">
        <v>39</v>
      </c>
      <c r="N51" s="5">
        <v>74</v>
      </c>
      <c r="P51" s="5">
        <v>35</v>
      </c>
      <c r="R51" s="5">
        <v>18</v>
      </c>
      <c r="T51" s="5">
        <v>68</v>
      </c>
      <c r="V51" s="5">
        <v>27</v>
      </c>
      <c r="X51" s="5">
        <v>17</v>
      </c>
      <c r="Z51" s="5">
        <v>34</v>
      </c>
      <c r="AB51" s="5">
        <v>15</v>
      </c>
      <c r="AD51" s="5">
        <v>982</v>
      </c>
      <c r="AF51" s="5">
        <v>2</v>
      </c>
      <c r="AH51" s="5">
        <v>86</v>
      </c>
      <c r="AJ51" s="5">
        <v>33</v>
      </c>
      <c r="AL51" s="5">
        <v>8</v>
      </c>
      <c r="AN51" s="5">
        <v>2</v>
      </c>
      <c r="AP51" s="5">
        <v>407</v>
      </c>
      <c r="AR51" s="5">
        <v>1</v>
      </c>
      <c r="AT51" s="5">
        <v>7</v>
      </c>
      <c r="AV51" s="5">
        <v>41</v>
      </c>
      <c r="AX51" s="5">
        <v>79</v>
      </c>
      <c r="AZ51" s="5">
        <v>12</v>
      </c>
      <c r="BB51" s="5">
        <v>2</v>
      </c>
      <c r="BD51" s="5">
        <v>569</v>
      </c>
      <c r="BF51" s="5">
        <v>3553</v>
      </c>
      <c r="BH51" s="5">
        <v>11991</v>
      </c>
      <c r="BJ51" s="5">
        <v>21</v>
      </c>
      <c r="BL51" s="5">
        <v>33</v>
      </c>
      <c r="BN51" s="5">
        <v>306</v>
      </c>
      <c r="BP51" s="5">
        <v>12</v>
      </c>
      <c r="BR51" s="5">
        <v>386</v>
      </c>
      <c r="BT51" s="5">
        <v>1</v>
      </c>
      <c r="BV51" s="5">
        <v>174</v>
      </c>
      <c r="BX51" s="5">
        <v>40</v>
      </c>
      <c r="BZ51" s="5">
        <v>3225</v>
      </c>
      <c r="CB51" s="5">
        <v>3266</v>
      </c>
      <c r="CD51" s="5">
        <v>2</v>
      </c>
      <c r="CF51" s="5">
        <v>7</v>
      </c>
    </row>
    <row r="52" spans="1:85" s="5" customFormat="1" ht="13.5" thickBot="1">
      <c r="A52" s="242" t="s">
        <v>210</v>
      </c>
      <c r="B52" s="242">
        <v>597473.54</v>
      </c>
      <c r="C52" s="242"/>
      <c r="D52" s="242">
        <v>4481615.57</v>
      </c>
      <c r="E52" s="242"/>
      <c r="F52" s="242">
        <v>482097.32</v>
      </c>
      <c r="G52" s="242"/>
      <c r="H52" s="242">
        <v>31761477.100000001</v>
      </c>
      <c r="I52" s="242"/>
      <c r="J52" s="242">
        <v>10561399.93</v>
      </c>
      <c r="K52" s="242"/>
      <c r="L52" s="242">
        <v>5185538.09</v>
      </c>
      <c r="M52" s="242"/>
      <c r="N52" s="242">
        <v>1277740.6200000001</v>
      </c>
      <c r="O52" s="242"/>
      <c r="P52" s="242">
        <v>1341060.1399999999</v>
      </c>
      <c r="Q52" s="242"/>
      <c r="R52" s="242">
        <v>19515251.510000002</v>
      </c>
      <c r="S52" s="242"/>
      <c r="T52" s="242">
        <v>9586708.2400000002</v>
      </c>
      <c r="U52" s="242"/>
      <c r="V52" s="242">
        <v>52342450.109999999</v>
      </c>
      <c r="W52" s="242"/>
      <c r="X52" s="242">
        <v>15469326.75</v>
      </c>
      <c r="Y52" s="242"/>
      <c r="Z52" s="242">
        <v>2589154.04</v>
      </c>
      <c r="AA52" s="242"/>
      <c r="AB52" s="242">
        <v>5513887.5499999998</v>
      </c>
      <c r="AC52" s="242"/>
      <c r="AD52" s="242">
        <v>1059113.54</v>
      </c>
      <c r="AE52" s="242"/>
      <c r="AF52" s="242">
        <v>245012.04</v>
      </c>
      <c r="AG52" s="242"/>
      <c r="AH52" s="242">
        <v>1359597.55</v>
      </c>
      <c r="AI52" s="242"/>
      <c r="AJ52" s="242">
        <v>38088492.119999997</v>
      </c>
      <c r="AK52" s="242"/>
      <c r="AL52" s="242">
        <v>6883684.0300000003</v>
      </c>
      <c r="AM52" s="242"/>
      <c r="AN52" s="242">
        <v>426214813.13999999</v>
      </c>
      <c r="AO52" s="242"/>
      <c r="AP52" s="242">
        <v>1032866.83</v>
      </c>
      <c r="AQ52" s="242"/>
      <c r="AR52" s="242">
        <v>22901809.460000001</v>
      </c>
      <c r="AS52" s="242"/>
      <c r="AT52" s="242">
        <v>75609515.760000005</v>
      </c>
      <c r="AU52" s="242"/>
      <c r="AV52" s="242">
        <v>46041.95</v>
      </c>
      <c r="AW52" s="242"/>
      <c r="AX52" s="242">
        <v>824068.28</v>
      </c>
      <c r="AY52" s="242"/>
      <c r="AZ52" s="242">
        <v>34172911.700000003</v>
      </c>
      <c r="BA52" s="242"/>
      <c r="BB52" s="242">
        <v>8858931</v>
      </c>
      <c r="BC52" s="242"/>
      <c r="BD52" s="242">
        <v>1669551.06</v>
      </c>
      <c r="BE52" s="242"/>
      <c r="BF52" s="242">
        <v>244044.9</v>
      </c>
      <c r="BG52" s="242"/>
      <c r="BH52" s="242">
        <v>29620.62</v>
      </c>
      <c r="BI52" s="242"/>
      <c r="BJ52" s="242">
        <v>4565861.05</v>
      </c>
      <c r="BK52" s="242"/>
      <c r="BL52" s="242">
        <v>5133803.21</v>
      </c>
      <c r="BM52" s="242"/>
      <c r="BN52" s="242">
        <v>592602.36</v>
      </c>
      <c r="BO52" s="242"/>
      <c r="BP52" s="242">
        <v>6786295.79</v>
      </c>
      <c r="BQ52" s="242"/>
      <c r="BR52" s="242">
        <v>406765.84</v>
      </c>
      <c r="BS52" s="242"/>
      <c r="BT52" s="242">
        <v>183865564.88999999</v>
      </c>
      <c r="BU52" s="242"/>
      <c r="BV52" s="242">
        <v>3955362.98</v>
      </c>
      <c r="BW52" s="242"/>
      <c r="BX52" s="242">
        <v>3476862.35</v>
      </c>
      <c r="BY52" s="242"/>
      <c r="BZ52" s="242">
        <v>159474.34</v>
      </c>
      <c r="CA52" s="242"/>
      <c r="CB52" s="242">
        <v>225232.13</v>
      </c>
      <c r="CC52" s="242"/>
      <c r="CD52" s="242">
        <v>992679</v>
      </c>
      <c r="CE52" s="242"/>
      <c r="CF52" s="242">
        <v>132641531.29000001</v>
      </c>
      <c r="CG52" s="242"/>
    </row>
    <row r="53" spans="1:85" ht="13.5" thickTop="1">
      <c r="H53" s="31" t="s">
        <v>332</v>
      </c>
      <c r="J53" s="31" t="s">
        <v>332</v>
      </c>
      <c r="L53" s="31" t="s">
        <v>332</v>
      </c>
      <c r="N53" s="31" t="s">
        <v>332</v>
      </c>
      <c r="P53" s="31" t="s">
        <v>332</v>
      </c>
      <c r="R53" s="31" t="s">
        <v>332</v>
      </c>
      <c r="T53" s="31" t="s">
        <v>332</v>
      </c>
      <c r="V53" s="31" t="s">
        <v>332</v>
      </c>
      <c r="X53" s="31" t="s">
        <v>332</v>
      </c>
      <c r="Z53" s="31" t="s">
        <v>332</v>
      </c>
      <c r="AB53" s="31" t="s">
        <v>332</v>
      </c>
      <c r="AD53" s="31" t="s">
        <v>332</v>
      </c>
      <c r="AF53" s="31" t="s">
        <v>332</v>
      </c>
      <c r="AH53" s="31" t="s">
        <v>332</v>
      </c>
      <c r="AJ53" s="31" t="s">
        <v>332</v>
      </c>
      <c r="AL53" s="31" t="s">
        <v>332</v>
      </c>
      <c r="AN53" s="31" t="s">
        <v>332</v>
      </c>
      <c r="AP53" s="31" t="s">
        <v>332</v>
      </c>
      <c r="AT53" s="31" t="s">
        <v>332</v>
      </c>
      <c r="AV53" s="31" t="s">
        <v>332</v>
      </c>
      <c r="AZ53" s="31" t="s">
        <v>332</v>
      </c>
      <c r="BB53" s="31" t="s">
        <v>332</v>
      </c>
      <c r="BF53" s="31" t="s">
        <v>332</v>
      </c>
      <c r="BH53" s="31" t="s">
        <v>332</v>
      </c>
      <c r="BJ53" s="31" t="s">
        <v>332</v>
      </c>
      <c r="BL53" s="31" t="s">
        <v>332</v>
      </c>
      <c r="BN53" s="31" t="s">
        <v>332</v>
      </c>
      <c r="BP53" s="31" t="s">
        <v>332</v>
      </c>
      <c r="BT53" s="31" t="s">
        <v>332</v>
      </c>
      <c r="BV53" s="31" t="s">
        <v>332</v>
      </c>
      <c r="BX53" s="31" t="s">
        <v>332</v>
      </c>
      <c r="BZ53" s="31" t="s">
        <v>332</v>
      </c>
      <c r="CB53" s="31" t="s">
        <v>332</v>
      </c>
      <c r="CF53" s="31" t="s">
        <v>332</v>
      </c>
    </row>
    <row r="54" spans="1:85">
      <c r="A54" s="267" t="s">
        <v>211</v>
      </c>
      <c r="B54" s="291" t="s">
        <v>13</v>
      </c>
      <c r="C54" s="291"/>
      <c r="D54" s="283" t="s">
        <v>725</v>
      </c>
      <c r="E54" s="283"/>
      <c r="F54" s="283" t="s">
        <v>726</v>
      </c>
      <c r="G54" s="283"/>
      <c r="H54" s="283" t="s">
        <v>727</v>
      </c>
      <c r="I54" s="283"/>
      <c r="J54" s="283" t="s">
        <v>728</v>
      </c>
      <c r="K54" s="283"/>
      <c r="L54" s="283" t="s">
        <v>729</v>
      </c>
      <c r="M54" s="283"/>
      <c r="N54" s="283" t="s">
        <v>730</v>
      </c>
      <c r="O54" s="283"/>
      <c r="P54" s="283" t="s">
        <v>731</v>
      </c>
      <c r="Q54" s="283"/>
      <c r="R54" s="283" t="s">
        <v>732</v>
      </c>
      <c r="S54" s="283"/>
      <c r="T54" s="283" t="s">
        <v>733</v>
      </c>
      <c r="U54" s="283"/>
      <c r="V54" s="283" t="s">
        <v>734</v>
      </c>
      <c r="W54" s="283"/>
      <c r="X54" s="283" t="s">
        <v>735</v>
      </c>
      <c r="Y54" s="283"/>
      <c r="Z54" s="283" t="s">
        <v>736</v>
      </c>
      <c r="AA54" s="283"/>
      <c r="AB54" s="283" t="s">
        <v>737</v>
      </c>
      <c r="AC54" s="283"/>
      <c r="AD54" s="283" t="s">
        <v>738</v>
      </c>
      <c r="AE54" s="283"/>
      <c r="AF54" s="283" t="s">
        <v>739</v>
      </c>
      <c r="AG54" s="283"/>
      <c r="AH54" s="283" t="s">
        <v>740</v>
      </c>
      <c r="AI54" s="283"/>
      <c r="AJ54" s="283" t="s">
        <v>741</v>
      </c>
      <c r="AK54" s="283"/>
      <c r="AL54" s="283" t="s">
        <v>742</v>
      </c>
      <c r="AM54" s="283"/>
      <c r="AN54" s="283" t="s">
        <v>743</v>
      </c>
      <c r="AO54" s="283"/>
      <c r="AP54" s="283" t="s">
        <v>744</v>
      </c>
      <c r="AQ54" s="283"/>
      <c r="AR54" s="283" t="s">
        <v>745</v>
      </c>
      <c r="AS54" s="283"/>
      <c r="AT54" s="283" t="s">
        <v>746</v>
      </c>
      <c r="AU54" s="283"/>
      <c r="AV54" s="283" t="s">
        <v>747</v>
      </c>
      <c r="AW54" s="283"/>
      <c r="AX54" s="283" t="s">
        <v>748</v>
      </c>
      <c r="AY54" s="283"/>
      <c r="AZ54" s="283" t="s">
        <v>749</v>
      </c>
      <c r="BA54" s="283"/>
      <c r="BB54" s="283" t="s">
        <v>750</v>
      </c>
      <c r="BC54" s="283"/>
      <c r="BD54" s="283" t="s">
        <v>751</v>
      </c>
      <c r="BE54" s="283"/>
      <c r="BF54" s="283" t="s">
        <v>752</v>
      </c>
      <c r="BG54" s="283"/>
      <c r="BH54" s="283" t="s">
        <v>753</v>
      </c>
      <c r="BI54" s="283"/>
      <c r="BJ54" s="283" t="s">
        <v>754</v>
      </c>
      <c r="BK54" s="283"/>
      <c r="BL54" s="283" t="s">
        <v>755</v>
      </c>
      <c r="BM54" s="283"/>
      <c r="BN54" s="283" t="s">
        <v>756</v>
      </c>
      <c r="BO54" s="283"/>
      <c r="BP54" s="283" t="s">
        <v>757</v>
      </c>
      <c r="BQ54" s="283"/>
      <c r="BR54" s="283" t="s">
        <v>758</v>
      </c>
      <c r="BS54" s="283"/>
      <c r="BT54" s="283" t="s">
        <v>759</v>
      </c>
      <c r="BU54" s="283"/>
      <c r="BV54" s="283" t="s">
        <v>760</v>
      </c>
      <c r="BW54" s="283"/>
      <c r="BX54" s="283" t="s">
        <v>761</v>
      </c>
      <c r="BY54" s="283"/>
      <c r="BZ54" s="283" t="s">
        <v>762</v>
      </c>
      <c r="CA54" s="283"/>
      <c r="CB54" s="283" t="s">
        <v>763</v>
      </c>
      <c r="CC54" s="283"/>
      <c r="CD54" s="283" t="s">
        <v>764</v>
      </c>
      <c r="CE54" s="283"/>
      <c r="CF54" s="283" t="s">
        <v>765</v>
      </c>
      <c r="CG54" s="283"/>
    </row>
    <row r="55" spans="1:85">
      <c r="A55" s="269"/>
      <c r="B55" s="249"/>
      <c r="C55" s="269"/>
      <c r="D55" s="285"/>
      <c r="E55" s="285"/>
      <c r="F55" s="285"/>
      <c r="G55" s="285"/>
      <c r="H55" s="285"/>
      <c r="I55" s="285"/>
      <c r="J55" s="285"/>
      <c r="K55" s="285"/>
      <c r="L55" s="285"/>
      <c r="M55" s="285"/>
      <c r="N55" s="285"/>
      <c r="O55" s="285"/>
      <c r="P55" s="285"/>
      <c r="Q55" s="285"/>
      <c r="R55" s="285"/>
      <c r="S55" s="285"/>
      <c r="T55" s="285"/>
      <c r="U55" s="285"/>
      <c r="V55" s="285"/>
      <c r="W55" s="285"/>
      <c r="X55" s="285"/>
      <c r="Y55" s="285"/>
      <c r="Z55" s="285"/>
      <c r="AA55" s="285"/>
      <c r="AB55" s="285"/>
      <c r="AC55" s="285"/>
      <c r="AD55" s="285"/>
      <c r="AE55" s="285"/>
      <c r="AF55" s="285"/>
      <c r="AG55" s="285"/>
      <c r="AH55" s="285"/>
      <c r="AI55" s="285"/>
      <c r="AJ55" s="285"/>
      <c r="AK55" s="285"/>
      <c r="AL55" s="285"/>
      <c r="AM55" s="285"/>
      <c r="AN55" s="285"/>
      <c r="AO55" s="285"/>
      <c r="AP55" s="285"/>
      <c r="AQ55" s="285"/>
      <c r="AR55" s="285"/>
      <c r="AS55" s="285"/>
      <c r="AT55" s="285"/>
      <c r="AU55" s="285"/>
      <c r="AV55" s="285"/>
      <c r="AW55" s="285"/>
      <c r="AX55" s="285"/>
      <c r="AY55" s="285"/>
      <c r="AZ55" s="285"/>
      <c r="BA55" s="285"/>
      <c r="BB55" s="285"/>
      <c r="BC55" s="285"/>
      <c r="BD55" s="285"/>
      <c r="BE55" s="285"/>
      <c r="BF55" s="285"/>
      <c r="BG55" s="285"/>
      <c r="BH55" s="285"/>
      <c r="BI55" s="285"/>
      <c r="BJ55" s="285"/>
      <c r="BK55" s="285"/>
      <c r="BL55" s="285"/>
      <c r="BM55" s="285"/>
      <c r="BN55" s="285"/>
      <c r="BO55" s="285"/>
      <c r="BP55" s="285"/>
      <c r="BQ55" s="285"/>
      <c r="BR55" s="285"/>
      <c r="BS55" s="285"/>
      <c r="BT55" s="285"/>
      <c r="BU55" s="285"/>
      <c r="BV55" s="285"/>
      <c r="BW55" s="285"/>
      <c r="BX55" s="285"/>
      <c r="BY55" s="285"/>
      <c r="BZ55" s="285"/>
      <c r="CA55" s="285"/>
      <c r="CB55" s="285"/>
      <c r="CC55" s="285"/>
      <c r="CD55" s="285"/>
      <c r="CE55" s="285"/>
      <c r="CF55" s="285"/>
      <c r="CG55" s="285"/>
    </row>
    <row r="56" spans="1:85">
      <c r="A56" s="271"/>
      <c r="B56" s="286" t="s">
        <v>4</v>
      </c>
      <c r="C56" s="292" t="s">
        <v>5</v>
      </c>
      <c r="D56" s="286" t="s">
        <v>4</v>
      </c>
      <c r="E56" s="292" t="s">
        <v>5</v>
      </c>
      <c r="F56" s="286" t="s">
        <v>4</v>
      </c>
      <c r="G56" s="292" t="s">
        <v>5</v>
      </c>
      <c r="H56" s="286" t="s">
        <v>4</v>
      </c>
      <c r="I56" s="292" t="s">
        <v>5</v>
      </c>
      <c r="J56" s="286" t="s">
        <v>4</v>
      </c>
      <c r="K56" s="292" t="s">
        <v>5</v>
      </c>
      <c r="L56" s="286" t="s">
        <v>4</v>
      </c>
      <c r="M56" s="292" t="s">
        <v>5</v>
      </c>
      <c r="N56" s="286" t="s">
        <v>4</v>
      </c>
      <c r="O56" s="292" t="s">
        <v>5</v>
      </c>
      <c r="P56" s="286" t="s">
        <v>4</v>
      </c>
      <c r="Q56" s="292" t="s">
        <v>5</v>
      </c>
      <c r="R56" s="286" t="s">
        <v>4</v>
      </c>
      <c r="S56" s="292" t="s">
        <v>5</v>
      </c>
      <c r="T56" s="286" t="s">
        <v>4</v>
      </c>
      <c r="U56" s="292" t="s">
        <v>5</v>
      </c>
      <c r="V56" s="286" t="s">
        <v>4</v>
      </c>
      <c r="W56" s="292" t="s">
        <v>5</v>
      </c>
      <c r="X56" s="286" t="s">
        <v>4</v>
      </c>
      <c r="Y56" s="292" t="s">
        <v>5</v>
      </c>
      <c r="Z56" s="286" t="s">
        <v>4</v>
      </c>
      <c r="AA56" s="292" t="s">
        <v>5</v>
      </c>
      <c r="AB56" s="286" t="s">
        <v>4</v>
      </c>
      <c r="AC56" s="292" t="s">
        <v>5</v>
      </c>
      <c r="AD56" s="286" t="s">
        <v>4</v>
      </c>
      <c r="AE56" s="292" t="s">
        <v>5</v>
      </c>
      <c r="AF56" s="286" t="s">
        <v>4</v>
      </c>
      <c r="AG56" s="292" t="s">
        <v>5</v>
      </c>
      <c r="AH56" s="286" t="s">
        <v>4</v>
      </c>
      <c r="AI56" s="292" t="s">
        <v>5</v>
      </c>
      <c r="AJ56" s="286" t="s">
        <v>4</v>
      </c>
      <c r="AK56" s="292" t="s">
        <v>5</v>
      </c>
      <c r="AL56" s="286" t="s">
        <v>4</v>
      </c>
      <c r="AM56" s="292" t="s">
        <v>5</v>
      </c>
      <c r="AN56" s="286" t="s">
        <v>4</v>
      </c>
      <c r="AO56" s="292" t="s">
        <v>5</v>
      </c>
      <c r="AP56" s="286" t="s">
        <v>4</v>
      </c>
      <c r="AQ56" s="292" t="s">
        <v>5</v>
      </c>
      <c r="AR56" s="286" t="s">
        <v>4</v>
      </c>
      <c r="AS56" s="292" t="s">
        <v>5</v>
      </c>
      <c r="AT56" s="286" t="s">
        <v>4</v>
      </c>
      <c r="AU56" s="292" t="s">
        <v>5</v>
      </c>
      <c r="AV56" s="286" t="s">
        <v>4</v>
      </c>
      <c r="AW56" s="292" t="s">
        <v>5</v>
      </c>
      <c r="AX56" s="286" t="s">
        <v>4</v>
      </c>
      <c r="AY56" s="292" t="s">
        <v>5</v>
      </c>
      <c r="AZ56" s="286" t="s">
        <v>4</v>
      </c>
      <c r="BA56" s="292" t="s">
        <v>5</v>
      </c>
      <c r="BB56" s="286" t="s">
        <v>4</v>
      </c>
      <c r="BC56" s="292" t="s">
        <v>5</v>
      </c>
      <c r="BD56" s="286" t="s">
        <v>4</v>
      </c>
      <c r="BE56" s="292" t="s">
        <v>5</v>
      </c>
      <c r="BF56" s="286" t="s">
        <v>4</v>
      </c>
      <c r="BG56" s="292" t="s">
        <v>5</v>
      </c>
      <c r="BH56" s="286" t="s">
        <v>4</v>
      </c>
      <c r="BI56" s="292" t="s">
        <v>5</v>
      </c>
      <c r="BJ56" s="286" t="s">
        <v>4</v>
      </c>
      <c r="BK56" s="292" t="s">
        <v>5</v>
      </c>
      <c r="BL56" s="286" t="s">
        <v>4</v>
      </c>
      <c r="BM56" s="292" t="s">
        <v>5</v>
      </c>
      <c r="BN56" s="286" t="s">
        <v>4</v>
      </c>
      <c r="BO56" s="292" t="s">
        <v>5</v>
      </c>
      <c r="BP56" s="286" t="s">
        <v>4</v>
      </c>
      <c r="BQ56" s="292" t="s">
        <v>5</v>
      </c>
      <c r="BR56" s="286" t="s">
        <v>4</v>
      </c>
      <c r="BS56" s="292" t="s">
        <v>5</v>
      </c>
      <c r="BT56" s="286" t="s">
        <v>4</v>
      </c>
      <c r="BU56" s="292" t="s">
        <v>5</v>
      </c>
      <c r="BV56" s="286" t="s">
        <v>4</v>
      </c>
      <c r="BW56" s="292" t="s">
        <v>5</v>
      </c>
      <c r="BX56" s="286" t="s">
        <v>4</v>
      </c>
      <c r="BY56" s="292" t="s">
        <v>5</v>
      </c>
      <c r="BZ56" s="286" t="s">
        <v>4</v>
      </c>
      <c r="CA56" s="292" t="s">
        <v>5</v>
      </c>
      <c r="CB56" s="286" t="s">
        <v>4</v>
      </c>
      <c r="CC56" s="292" t="s">
        <v>5</v>
      </c>
      <c r="CD56" s="286" t="s">
        <v>4</v>
      </c>
      <c r="CE56" s="292" t="s">
        <v>5</v>
      </c>
      <c r="CF56" s="286" t="s">
        <v>4</v>
      </c>
      <c r="CG56" s="292" t="s">
        <v>5</v>
      </c>
    </row>
    <row r="57" spans="1:85">
      <c r="A57" t="s">
        <v>212</v>
      </c>
      <c r="B57" s="31">
        <v>836433789.25</v>
      </c>
      <c r="C57" s="5">
        <v>5.0004</v>
      </c>
      <c r="D57" s="31">
        <v>0</v>
      </c>
      <c r="E57">
        <v>0</v>
      </c>
      <c r="F57" s="31">
        <v>101086871.02</v>
      </c>
      <c r="G57" s="5">
        <v>8.9799000000000007</v>
      </c>
      <c r="H57" s="31">
        <v>33349515.420000002</v>
      </c>
      <c r="I57" s="5">
        <v>3.1818</v>
      </c>
      <c r="J57" s="31">
        <v>27701197.690000001</v>
      </c>
      <c r="K57" s="5">
        <v>5.7019000000000002</v>
      </c>
      <c r="L57" s="31">
        <v>293845.92</v>
      </c>
      <c r="M57" s="5">
        <v>0.14530000000000001</v>
      </c>
      <c r="N57" s="31">
        <v>1993175.79</v>
      </c>
      <c r="O57" s="5">
        <v>2.1080000000000001</v>
      </c>
      <c r="P57" s="31">
        <v>113072.56</v>
      </c>
      <c r="Q57" s="5">
        <v>0.2409</v>
      </c>
      <c r="R57" s="31">
        <v>396662.77</v>
      </c>
      <c r="S57" s="5">
        <v>0.1129</v>
      </c>
      <c r="T57" s="31">
        <v>30582933.699999999</v>
      </c>
      <c r="U57" s="5">
        <v>4.6913999999999998</v>
      </c>
      <c r="V57" s="31">
        <v>67303927.5</v>
      </c>
      <c r="W57" s="5">
        <v>4.7624000000000004</v>
      </c>
      <c r="X57" s="31">
        <v>976326.22</v>
      </c>
      <c r="Y57" s="5">
        <v>0.37130000000000002</v>
      </c>
      <c r="Z57" s="31">
        <v>569330.48</v>
      </c>
      <c r="AA57" s="5">
        <v>0.64670000000000005</v>
      </c>
      <c r="AB57" s="31">
        <v>324038.49</v>
      </c>
      <c r="AC57" s="5">
        <v>0.39179999999999998</v>
      </c>
      <c r="AD57" s="31">
        <v>1888307.11</v>
      </c>
      <c r="AE57" s="5">
        <v>0.18160000000000001</v>
      </c>
      <c r="AF57" s="31">
        <v>156782.69</v>
      </c>
      <c r="AG57" s="5">
        <v>31.994900000000001</v>
      </c>
      <c r="AH57" s="31">
        <v>274744.28000000003</v>
      </c>
      <c r="AI57" s="5">
        <v>0.23499999999999999</v>
      </c>
      <c r="AJ57" s="31">
        <v>46503865.369999997</v>
      </c>
      <c r="AK57" s="5">
        <v>3.6998000000000002</v>
      </c>
      <c r="AL57" s="31">
        <v>261014.06</v>
      </c>
      <c r="AM57" s="5">
        <v>0.47399999999999998</v>
      </c>
      <c r="AN57" s="31">
        <v>54025961.670000002</v>
      </c>
      <c r="AO57" s="5">
        <v>6.3379000000000003</v>
      </c>
      <c r="AP57" s="31">
        <v>13771573.34</v>
      </c>
      <c r="AQ57" s="5">
        <v>3.2759999999999998</v>
      </c>
      <c r="AR57" s="31">
        <v>2262833.66</v>
      </c>
      <c r="AS57" s="5">
        <v>9.8805999999999994</v>
      </c>
      <c r="AT57" s="31">
        <v>8558403.7300000004</v>
      </c>
      <c r="AU57" s="5">
        <v>1.617</v>
      </c>
      <c r="AV57" s="31">
        <v>143350.35999999999</v>
      </c>
      <c r="AW57" s="5">
        <v>7.5937999999999999</v>
      </c>
      <c r="AX57" s="31">
        <v>12048602.33</v>
      </c>
      <c r="AY57" s="5">
        <v>18.507400000000001</v>
      </c>
      <c r="AZ57" s="31">
        <v>7633593.2000000002</v>
      </c>
      <c r="BA57" s="5">
        <v>1.8614999999999999</v>
      </c>
      <c r="BB57" s="31">
        <v>377186</v>
      </c>
      <c r="BC57" s="5">
        <v>2.1288</v>
      </c>
      <c r="BD57" s="31">
        <v>253608800.31999999</v>
      </c>
      <c r="BE57" s="5">
        <v>26.696400000000001</v>
      </c>
      <c r="BF57" s="31">
        <v>875991.15</v>
      </c>
      <c r="BG57" s="5">
        <v>0.10100000000000001</v>
      </c>
      <c r="BH57" s="31">
        <v>2814541.27</v>
      </c>
      <c r="BI57" s="5">
        <v>0.79239999999999999</v>
      </c>
      <c r="BJ57" s="31">
        <v>954912.39</v>
      </c>
      <c r="BK57" s="5">
        <v>0.99590000000000001</v>
      </c>
      <c r="BL57" s="31">
        <v>8769172.5600000005</v>
      </c>
      <c r="BM57" s="5">
        <v>5.1760999999999999</v>
      </c>
      <c r="BN57" s="31">
        <v>5048444.05</v>
      </c>
      <c r="BO57" s="5">
        <v>2.7839999999999998</v>
      </c>
      <c r="BP57" s="31">
        <v>764620.3</v>
      </c>
      <c r="BQ57" s="5">
        <v>0.93889999999999996</v>
      </c>
      <c r="BR57" s="31">
        <v>12614751.539999999</v>
      </c>
      <c r="BS57" s="5">
        <v>8.0343</v>
      </c>
      <c r="BT57" s="31">
        <v>240887.15</v>
      </c>
      <c r="BU57" s="5">
        <v>0.13100000000000001</v>
      </c>
      <c r="BV57" s="31">
        <v>22512884.07</v>
      </c>
      <c r="BW57" s="5">
        <v>3.2711000000000001</v>
      </c>
      <c r="BX57" s="31">
        <v>304828.31</v>
      </c>
      <c r="BY57" s="5">
        <v>0.21920000000000001</v>
      </c>
      <c r="BZ57" s="31">
        <v>78756052.890000001</v>
      </c>
      <c r="CA57" s="5">
        <v>15.3131</v>
      </c>
      <c r="CB57" s="31">
        <v>17150461.27</v>
      </c>
      <c r="CC57" s="5">
        <v>2.3315000000000001</v>
      </c>
      <c r="CD57" s="31">
        <v>880992</v>
      </c>
      <c r="CE57" s="5">
        <v>44.374499999999998</v>
      </c>
      <c r="CF57" s="31">
        <v>18539334.620000001</v>
      </c>
      <c r="CG57" s="5">
        <v>1.9966999999999999</v>
      </c>
    </row>
    <row r="58" spans="1:85">
      <c r="A58" t="s">
        <v>213</v>
      </c>
      <c r="B58" s="31">
        <v>13823578.810000001</v>
      </c>
      <c r="C58" s="5">
        <v>8.2600000000000007E-2</v>
      </c>
      <c r="D58" s="31">
        <v>1655885.11</v>
      </c>
      <c r="E58" s="5">
        <v>4.6185</v>
      </c>
      <c r="F58" s="31">
        <v>0</v>
      </c>
      <c r="G58">
        <v>0</v>
      </c>
      <c r="H58" s="31">
        <v>0</v>
      </c>
      <c r="I58">
        <v>0</v>
      </c>
      <c r="J58" s="31">
        <v>0</v>
      </c>
      <c r="K58">
        <v>0</v>
      </c>
      <c r="L58" s="31">
        <v>0</v>
      </c>
      <c r="M58">
        <v>0</v>
      </c>
      <c r="N58" s="31">
        <v>0</v>
      </c>
      <c r="O58">
        <v>0</v>
      </c>
      <c r="P58" s="31">
        <v>0</v>
      </c>
      <c r="Q58">
        <v>0</v>
      </c>
      <c r="R58" s="31">
        <v>0</v>
      </c>
      <c r="S58">
        <v>0</v>
      </c>
      <c r="T58" s="31">
        <v>0</v>
      </c>
      <c r="U58">
        <v>0</v>
      </c>
      <c r="V58" s="31">
        <v>0</v>
      </c>
      <c r="W58">
        <v>0</v>
      </c>
      <c r="X58" s="31">
        <v>0</v>
      </c>
      <c r="Y58">
        <v>0</v>
      </c>
      <c r="Z58" s="31">
        <v>0</v>
      </c>
      <c r="AA58">
        <v>0</v>
      </c>
      <c r="AB58" s="31">
        <v>0</v>
      </c>
      <c r="AC58">
        <v>0</v>
      </c>
      <c r="AD58" s="31">
        <v>0</v>
      </c>
      <c r="AE58">
        <v>0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  <c r="AL58" s="31">
        <v>0</v>
      </c>
      <c r="AM58">
        <v>0</v>
      </c>
      <c r="AN58" s="31">
        <v>0</v>
      </c>
      <c r="AO58">
        <v>0</v>
      </c>
      <c r="AP58" s="31">
        <v>0</v>
      </c>
      <c r="AQ58">
        <v>0</v>
      </c>
      <c r="AR58" s="31">
        <v>0</v>
      </c>
      <c r="AS58">
        <v>0</v>
      </c>
      <c r="AT58" s="31">
        <v>0</v>
      </c>
      <c r="AU58">
        <v>0</v>
      </c>
      <c r="AV58" s="31">
        <v>0</v>
      </c>
      <c r="AW58">
        <v>0</v>
      </c>
      <c r="AX58" s="31">
        <v>0</v>
      </c>
      <c r="AY58">
        <v>0</v>
      </c>
      <c r="AZ58" s="31">
        <v>0</v>
      </c>
      <c r="BA58">
        <v>0</v>
      </c>
      <c r="BB58" s="31">
        <v>0</v>
      </c>
      <c r="BC58">
        <v>0</v>
      </c>
      <c r="BD58" s="31">
        <v>0</v>
      </c>
      <c r="BE58">
        <v>0</v>
      </c>
      <c r="BF58" s="31">
        <v>0</v>
      </c>
      <c r="BG58">
        <v>0</v>
      </c>
      <c r="BH58" s="31">
        <v>0</v>
      </c>
      <c r="BI58">
        <v>0</v>
      </c>
      <c r="BJ58" s="31">
        <v>0</v>
      </c>
      <c r="BK58">
        <v>0</v>
      </c>
      <c r="BL58" s="31">
        <v>0</v>
      </c>
      <c r="BM58">
        <v>0</v>
      </c>
      <c r="BN58" s="31">
        <v>0</v>
      </c>
      <c r="BO58">
        <v>0</v>
      </c>
      <c r="BP58" s="31">
        <v>0</v>
      </c>
      <c r="BQ58">
        <v>0</v>
      </c>
      <c r="BR58" s="31">
        <v>12167693.699999999</v>
      </c>
      <c r="BS58" s="5">
        <v>7.7496</v>
      </c>
      <c r="BT58" s="31">
        <v>0</v>
      </c>
      <c r="BU58">
        <v>0</v>
      </c>
      <c r="BV58" s="31">
        <v>0</v>
      </c>
      <c r="BW58">
        <v>0</v>
      </c>
      <c r="BX58" s="31">
        <v>0</v>
      </c>
      <c r="BY58">
        <v>0</v>
      </c>
      <c r="BZ58" s="31">
        <v>0</v>
      </c>
      <c r="CA58">
        <v>0</v>
      </c>
      <c r="CB58" s="31">
        <v>0</v>
      </c>
      <c r="CC58">
        <v>0</v>
      </c>
      <c r="CD58" s="31">
        <v>0</v>
      </c>
      <c r="CE58">
        <v>0</v>
      </c>
      <c r="CF58" s="31">
        <v>0</v>
      </c>
      <c r="CG58">
        <v>0</v>
      </c>
    </row>
    <row r="59" spans="1:85">
      <c r="A59" t="s">
        <v>214</v>
      </c>
      <c r="B59" s="31">
        <v>19652697.879999999</v>
      </c>
      <c r="C59" s="5">
        <v>0.11749999999999999</v>
      </c>
      <c r="D59" s="31">
        <v>2235418.4300000002</v>
      </c>
      <c r="E59" s="5">
        <v>6.2350000000000003</v>
      </c>
      <c r="F59" s="31">
        <v>16252302.15</v>
      </c>
      <c r="G59" s="5">
        <v>1.4438</v>
      </c>
      <c r="H59" s="31">
        <v>0</v>
      </c>
      <c r="I59">
        <v>0</v>
      </c>
      <c r="J59" s="31">
        <v>0</v>
      </c>
      <c r="K59">
        <v>0</v>
      </c>
      <c r="L59" s="31">
        <v>0</v>
      </c>
      <c r="M59">
        <v>0</v>
      </c>
      <c r="N59" s="31">
        <v>0</v>
      </c>
      <c r="O59">
        <v>0</v>
      </c>
      <c r="P59" s="31">
        <v>0</v>
      </c>
      <c r="Q59">
        <v>0</v>
      </c>
      <c r="R59" s="31">
        <v>0</v>
      </c>
      <c r="S59">
        <v>0</v>
      </c>
      <c r="T59" s="31">
        <v>0</v>
      </c>
      <c r="U59">
        <v>0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>
        <v>0</v>
      </c>
      <c r="AB59" s="31">
        <v>0</v>
      </c>
      <c r="AC59">
        <v>0</v>
      </c>
      <c r="AD59" s="31">
        <v>0</v>
      </c>
      <c r="AE59">
        <v>0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  <c r="AL59" s="31">
        <v>0</v>
      </c>
      <c r="AM59">
        <v>0</v>
      </c>
      <c r="AN59" s="31">
        <v>0</v>
      </c>
      <c r="AO59">
        <v>0</v>
      </c>
      <c r="AP59" s="31">
        <v>0</v>
      </c>
      <c r="AQ59">
        <v>0</v>
      </c>
      <c r="AR59" s="31">
        <v>0</v>
      </c>
      <c r="AS59">
        <v>0</v>
      </c>
      <c r="AT59" s="31">
        <v>0</v>
      </c>
      <c r="AU59">
        <v>0</v>
      </c>
      <c r="AV59" s="31">
        <v>0</v>
      </c>
      <c r="AW59">
        <v>0</v>
      </c>
      <c r="AX59" s="31">
        <v>0</v>
      </c>
      <c r="AY59">
        <v>0</v>
      </c>
      <c r="AZ59" s="31">
        <v>0</v>
      </c>
      <c r="BA59">
        <v>0</v>
      </c>
      <c r="BB59" s="31">
        <v>0</v>
      </c>
      <c r="BC59">
        <v>0</v>
      </c>
      <c r="BD59" s="31">
        <v>0</v>
      </c>
      <c r="BE59">
        <v>0</v>
      </c>
      <c r="BF59" s="31">
        <v>0</v>
      </c>
      <c r="BG59">
        <v>0</v>
      </c>
      <c r="BH59" s="31">
        <v>0</v>
      </c>
      <c r="BI59">
        <v>0</v>
      </c>
      <c r="BJ59" s="31">
        <v>0</v>
      </c>
      <c r="BK59">
        <v>0</v>
      </c>
      <c r="BL59" s="31">
        <v>0</v>
      </c>
      <c r="BM59">
        <v>0</v>
      </c>
      <c r="BN59" s="31">
        <v>0</v>
      </c>
      <c r="BO59">
        <v>0</v>
      </c>
      <c r="BP59" s="31">
        <v>0</v>
      </c>
      <c r="BQ59">
        <v>0</v>
      </c>
      <c r="BR59" s="31">
        <v>1164977.3</v>
      </c>
      <c r="BS59" s="5">
        <v>0.74199999999999999</v>
      </c>
      <c r="BT59" s="31">
        <v>0</v>
      </c>
      <c r="BU59">
        <v>0</v>
      </c>
      <c r="BV59" s="31">
        <v>0</v>
      </c>
      <c r="BW59">
        <v>0</v>
      </c>
      <c r="BX59" s="31">
        <v>0</v>
      </c>
      <c r="BY59">
        <v>0</v>
      </c>
      <c r="BZ59" s="31">
        <v>0</v>
      </c>
      <c r="CA59">
        <v>0</v>
      </c>
      <c r="CB59" s="31">
        <v>0</v>
      </c>
      <c r="CC59">
        <v>0</v>
      </c>
      <c r="CD59" s="31">
        <v>0</v>
      </c>
      <c r="CE59">
        <v>0</v>
      </c>
      <c r="CF59" s="31">
        <v>0</v>
      </c>
      <c r="CG59">
        <v>0</v>
      </c>
    </row>
    <row r="60" spans="1:85">
      <c r="A60" t="s">
        <v>215</v>
      </c>
      <c r="B60" s="31">
        <v>112232574.88</v>
      </c>
      <c r="C60" s="5">
        <v>0.67090000000000005</v>
      </c>
      <c r="D60" s="31">
        <v>5279231.38</v>
      </c>
      <c r="E60" s="5">
        <v>14.7247</v>
      </c>
      <c r="F60" s="31">
        <v>80513254.120000005</v>
      </c>
      <c r="G60" s="5">
        <v>7.1523000000000003</v>
      </c>
      <c r="H60" s="31">
        <v>0</v>
      </c>
      <c r="I60">
        <v>0</v>
      </c>
      <c r="J60" s="31">
        <v>0</v>
      </c>
      <c r="K60">
        <v>0</v>
      </c>
      <c r="L60" s="31">
        <v>0</v>
      </c>
      <c r="M60">
        <v>0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>
        <v>0</v>
      </c>
      <c r="T60" s="31">
        <v>0</v>
      </c>
      <c r="U60">
        <v>0</v>
      </c>
      <c r="V60" s="31">
        <v>0</v>
      </c>
      <c r="W60">
        <v>0</v>
      </c>
      <c r="X60" s="31">
        <v>0</v>
      </c>
      <c r="Y60">
        <v>0</v>
      </c>
      <c r="Z60" s="31">
        <v>0</v>
      </c>
      <c r="AA60">
        <v>0</v>
      </c>
      <c r="AB60" s="31">
        <v>0</v>
      </c>
      <c r="AC60">
        <v>0</v>
      </c>
      <c r="AD60" s="31">
        <v>0</v>
      </c>
      <c r="AE60">
        <v>0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  <c r="AL60" s="31">
        <v>0</v>
      </c>
      <c r="AM60">
        <v>0</v>
      </c>
      <c r="AN60" s="31">
        <v>0</v>
      </c>
      <c r="AO60">
        <v>0</v>
      </c>
      <c r="AP60" s="31">
        <v>0</v>
      </c>
      <c r="AQ60">
        <v>0</v>
      </c>
      <c r="AR60" s="31">
        <v>0</v>
      </c>
      <c r="AS60">
        <v>0</v>
      </c>
      <c r="AT60" s="31">
        <v>0</v>
      </c>
      <c r="AU60">
        <v>0</v>
      </c>
      <c r="AV60" s="31">
        <v>0</v>
      </c>
      <c r="AW60">
        <v>0</v>
      </c>
      <c r="AX60" s="31">
        <v>6023572.5999999996</v>
      </c>
      <c r="AY60" s="5">
        <v>9.2525999999999993</v>
      </c>
      <c r="AZ60" s="31">
        <v>0</v>
      </c>
      <c r="BA60">
        <v>0</v>
      </c>
      <c r="BB60" s="31">
        <v>0</v>
      </c>
      <c r="BC60">
        <v>0</v>
      </c>
      <c r="BD60" s="31">
        <v>0</v>
      </c>
      <c r="BE60">
        <v>0</v>
      </c>
      <c r="BF60" s="31">
        <v>0</v>
      </c>
      <c r="BG60">
        <v>0</v>
      </c>
      <c r="BH60" s="31">
        <v>0</v>
      </c>
      <c r="BI60">
        <v>0</v>
      </c>
      <c r="BJ60" s="31">
        <v>0</v>
      </c>
      <c r="BK60">
        <v>0</v>
      </c>
      <c r="BL60" s="31">
        <v>0</v>
      </c>
      <c r="BM60">
        <v>0</v>
      </c>
      <c r="BN60" s="31">
        <v>0</v>
      </c>
      <c r="BO60">
        <v>0</v>
      </c>
      <c r="BP60" s="31">
        <v>0</v>
      </c>
      <c r="BQ60">
        <v>0</v>
      </c>
      <c r="BR60" s="31">
        <v>20416516.780000001</v>
      </c>
      <c r="BS60" s="5">
        <v>13.0032</v>
      </c>
      <c r="BT60" s="31">
        <v>0</v>
      </c>
      <c r="BU60">
        <v>0</v>
      </c>
      <c r="BV60" s="31">
        <v>0</v>
      </c>
      <c r="BW60">
        <v>0</v>
      </c>
      <c r="BX60" s="31">
        <v>0</v>
      </c>
      <c r="BY60">
        <v>0</v>
      </c>
      <c r="BZ60" s="31">
        <v>0</v>
      </c>
      <c r="CA60">
        <v>0</v>
      </c>
      <c r="CB60" s="31">
        <v>0</v>
      </c>
      <c r="CC60">
        <v>0</v>
      </c>
      <c r="CD60" s="31">
        <v>0</v>
      </c>
      <c r="CE60">
        <v>0</v>
      </c>
      <c r="CF60" s="31">
        <v>0</v>
      </c>
      <c r="CG60">
        <v>0</v>
      </c>
    </row>
    <row r="61" spans="1:85">
      <c r="A61" t="s">
        <v>216</v>
      </c>
      <c r="B61" s="31">
        <v>78816732.239999995</v>
      </c>
      <c r="C61" s="5">
        <v>0.47120000000000001</v>
      </c>
      <c r="D61" s="31">
        <v>4328668.76</v>
      </c>
      <c r="E61" s="5">
        <v>12.073399999999999</v>
      </c>
      <c r="F61" s="31">
        <v>70436989.030000001</v>
      </c>
      <c r="G61" s="5">
        <v>6.2572000000000001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0</v>
      </c>
      <c r="O61">
        <v>0</v>
      </c>
      <c r="P61" s="31">
        <v>0</v>
      </c>
      <c r="Q61">
        <v>0</v>
      </c>
      <c r="R61" s="31">
        <v>0</v>
      </c>
      <c r="S61">
        <v>0</v>
      </c>
      <c r="T61" s="31">
        <v>0</v>
      </c>
      <c r="U61">
        <v>0</v>
      </c>
      <c r="V61" s="31">
        <v>0</v>
      </c>
      <c r="W61">
        <v>0</v>
      </c>
      <c r="X61" s="31">
        <v>0</v>
      </c>
      <c r="Y61">
        <v>0</v>
      </c>
      <c r="Z61" s="31">
        <v>0</v>
      </c>
      <c r="AA61">
        <v>0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0</v>
      </c>
      <c r="AM61">
        <v>0</v>
      </c>
      <c r="AN61" s="31">
        <v>0</v>
      </c>
      <c r="AO61">
        <v>0</v>
      </c>
      <c r="AP61" s="31">
        <v>0</v>
      </c>
      <c r="AQ61">
        <v>0</v>
      </c>
      <c r="AR61" s="31">
        <v>457552.72</v>
      </c>
      <c r="AS61" s="5">
        <v>1.9979</v>
      </c>
      <c r="AT61" s="31">
        <v>0</v>
      </c>
      <c r="AU61">
        <v>0</v>
      </c>
      <c r="AV61" s="31">
        <v>0</v>
      </c>
      <c r="AW61">
        <v>0</v>
      </c>
      <c r="AX61" s="31">
        <v>0</v>
      </c>
      <c r="AY61">
        <v>0</v>
      </c>
      <c r="AZ61" s="31">
        <v>0</v>
      </c>
      <c r="BA61">
        <v>0</v>
      </c>
      <c r="BB61" s="31">
        <v>0</v>
      </c>
      <c r="BC61">
        <v>0</v>
      </c>
      <c r="BD61" s="31">
        <v>0</v>
      </c>
      <c r="BE61">
        <v>0</v>
      </c>
      <c r="BF61" s="31">
        <v>0</v>
      </c>
      <c r="BG61">
        <v>0</v>
      </c>
      <c r="BH61" s="31">
        <v>0</v>
      </c>
      <c r="BI61">
        <v>0</v>
      </c>
      <c r="BJ61" s="31">
        <v>0</v>
      </c>
      <c r="BK61">
        <v>0</v>
      </c>
      <c r="BL61" s="31">
        <v>0</v>
      </c>
      <c r="BM61">
        <v>0</v>
      </c>
      <c r="BN61" s="31">
        <v>0</v>
      </c>
      <c r="BO61">
        <v>0</v>
      </c>
      <c r="BP61" s="31">
        <v>0</v>
      </c>
      <c r="BQ61">
        <v>0</v>
      </c>
      <c r="BR61" s="31">
        <v>3593521.73</v>
      </c>
      <c r="BS61" s="5">
        <v>2.2887</v>
      </c>
      <c r="BT61" s="31">
        <v>0</v>
      </c>
      <c r="BU61">
        <v>0</v>
      </c>
      <c r="BV61" s="31">
        <v>0</v>
      </c>
      <c r="BW61">
        <v>0</v>
      </c>
      <c r="BX61" s="31">
        <v>0</v>
      </c>
      <c r="BY61">
        <v>0</v>
      </c>
      <c r="BZ61" s="31">
        <v>0</v>
      </c>
      <c r="CA61">
        <v>0</v>
      </c>
      <c r="CB61" s="31">
        <v>0</v>
      </c>
      <c r="CC61">
        <v>0</v>
      </c>
      <c r="CD61" s="31">
        <v>0</v>
      </c>
      <c r="CE61">
        <v>0</v>
      </c>
      <c r="CF61" s="31">
        <v>0</v>
      </c>
      <c r="CG61">
        <v>0</v>
      </c>
    </row>
    <row r="62" spans="1:85">
      <c r="A62" t="s">
        <v>217</v>
      </c>
      <c r="B62" s="31">
        <v>211978049.13999999</v>
      </c>
      <c r="C62" s="5">
        <v>1.2672000000000001</v>
      </c>
      <c r="D62" s="31">
        <v>0</v>
      </c>
      <c r="E62">
        <v>0</v>
      </c>
      <c r="F62" s="31">
        <v>206700664.28999999</v>
      </c>
      <c r="G62" s="5">
        <v>18.361999999999998</v>
      </c>
      <c r="H62" s="31">
        <v>0</v>
      </c>
      <c r="I62">
        <v>0</v>
      </c>
      <c r="J62" s="31">
        <v>0</v>
      </c>
      <c r="K62">
        <v>0</v>
      </c>
      <c r="L62" s="31">
        <v>0</v>
      </c>
      <c r="M62">
        <v>0</v>
      </c>
      <c r="N62" s="31">
        <v>0</v>
      </c>
      <c r="O62">
        <v>0</v>
      </c>
      <c r="P62" s="31">
        <v>0</v>
      </c>
      <c r="Q62">
        <v>0</v>
      </c>
      <c r="R62" s="31">
        <v>0</v>
      </c>
      <c r="S62">
        <v>0</v>
      </c>
      <c r="T62" s="31">
        <v>0</v>
      </c>
      <c r="U62">
        <v>0</v>
      </c>
      <c r="V62" s="31">
        <v>0</v>
      </c>
      <c r="W62">
        <v>0</v>
      </c>
      <c r="X62" s="31">
        <v>0</v>
      </c>
      <c r="Y62">
        <v>0</v>
      </c>
      <c r="Z62" s="31">
        <v>0</v>
      </c>
      <c r="AA62">
        <v>0</v>
      </c>
      <c r="AB62" s="31">
        <v>0</v>
      </c>
      <c r="AC62">
        <v>0</v>
      </c>
      <c r="AD62" s="31">
        <v>0</v>
      </c>
      <c r="AE62">
        <v>0</v>
      </c>
      <c r="AF62" s="31">
        <v>0</v>
      </c>
      <c r="AG62">
        <v>0</v>
      </c>
      <c r="AH62" s="31">
        <v>0</v>
      </c>
      <c r="AI62">
        <v>0</v>
      </c>
      <c r="AJ62" s="31">
        <v>0</v>
      </c>
      <c r="AK62">
        <v>0</v>
      </c>
      <c r="AL62" s="31">
        <v>0</v>
      </c>
      <c r="AM62">
        <v>0</v>
      </c>
      <c r="AN62" s="31">
        <v>0</v>
      </c>
      <c r="AO62">
        <v>0</v>
      </c>
      <c r="AP62" s="31">
        <v>0</v>
      </c>
      <c r="AQ62">
        <v>0</v>
      </c>
      <c r="AR62" s="31">
        <v>1686308.37</v>
      </c>
      <c r="AS62" s="5">
        <v>7.3632</v>
      </c>
      <c r="AT62" s="31">
        <v>0</v>
      </c>
      <c r="AU62">
        <v>0</v>
      </c>
      <c r="AV62" s="31">
        <v>0</v>
      </c>
      <c r="AW62">
        <v>0</v>
      </c>
      <c r="AX62" s="31">
        <v>0</v>
      </c>
      <c r="AY62">
        <v>0</v>
      </c>
      <c r="AZ62" s="31">
        <v>0</v>
      </c>
      <c r="BA62">
        <v>0</v>
      </c>
      <c r="BB62" s="31">
        <v>0</v>
      </c>
      <c r="BC62">
        <v>0</v>
      </c>
      <c r="BD62" s="31">
        <v>0</v>
      </c>
      <c r="BE62">
        <v>0</v>
      </c>
      <c r="BF62" s="31">
        <v>0</v>
      </c>
      <c r="BG62">
        <v>0</v>
      </c>
      <c r="BH62" s="31">
        <v>0</v>
      </c>
      <c r="BI62">
        <v>0</v>
      </c>
      <c r="BJ62" s="31">
        <v>0</v>
      </c>
      <c r="BK62">
        <v>0</v>
      </c>
      <c r="BL62" s="31">
        <v>0</v>
      </c>
      <c r="BM62">
        <v>0</v>
      </c>
      <c r="BN62" s="31">
        <v>0</v>
      </c>
      <c r="BO62">
        <v>0</v>
      </c>
      <c r="BP62" s="31">
        <v>0</v>
      </c>
      <c r="BQ62">
        <v>0</v>
      </c>
      <c r="BR62" s="31">
        <v>3591076.48</v>
      </c>
      <c r="BS62" s="5">
        <v>2.2871000000000001</v>
      </c>
      <c r="BT62" s="31">
        <v>0</v>
      </c>
      <c r="BU62">
        <v>0</v>
      </c>
      <c r="BV62" s="31">
        <v>0</v>
      </c>
      <c r="BW62">
        <v>0</v>
      </c>
      <c r="BX62" s="31">
        <v>0</v>
      </c>
      <c r="BY62">
        <v>0</v>
      </c>
      <c r="BZ62" s="31">
        <v>0</v>
      </c>
      <c r="CA62">
        <v>0</v>
      </c>
      <c r="CB62" s="31">
        <v>0</v>
      </c>
      <c r="CC62">
        <v>0</v>
      </c>
      <c r="CD62" s="31">
        <v>0</v>
      </c>
      <c r="CE62">
        <v>0</v>
      </c>
      <c r="CF62" s="31">
        <v>0</v>
      </c>
      <c r="CG62">
        <v>0</v>
      </c>
    </row>
    <row r="63" spans="1:85">
      <c r="A63" t="s">
        <v>218</v>
      </c>
      <c r="B63" s="31">
        <v>27263958.940000001</v>
      </c>
      <c r="C63" s="5">
        <v>0.16300000000000001</v>
      </c>
      <c r="D63" s="31">
        <v>861282.24</v>
      </c>
      <c r="E63" s="5">
        <v>2.4022999999999999</v>
      </c>
      <c r="F63" s="31">
        <v>20123368</v>
      </c>
      <c r="G63" s="5">
        <v>1.7876000000000001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0</v>
      </c>
      <c r="S63">
        <v>0</v>
      </c>
      <c r="T63" s="31">
        <v>0</v>
      </c>
      <c r="U63">
        <v>0</v>
      </c>
      <c r="V63" s="31">
        <v>0</v>
      </c>
      <c r="W63">
        <v>0</v>
      </c>
      <c r="X63" s="31">
        <v>0</v>
      </c>
      <c r="Y63">
        <v>0</v>
      </c>
      <c r="Z63" s="31">
        <v>0</v>
      </c>
      <c r="AA63">
        <v>0</v>
      </c>
      <c r="AB63" s="31">
        <v>0</v>
      </c>
      <c r="AC63">
        <v>0</v>
      </c>
      <c r="AD63" s="31">
        <v>0</v>
      </c>
      <c r="AE63">
        <v>0</v>
      </c>
      <c r="AF63" s="31">
        <v>0</v>
      </c>
      <c r="AG63">
        <v>0</v>
      </c>
      <c r="AH63" s="31">
        <v>0</v>
      </c>
      <c r="AI63">
        <v>0</v>
      </c>
      <c r="AJ63" s="31">
        <v>0</v>
      </c>
      <c r="AK63">
        <v>0</v>
      </c>
      <c r="AL63" s="31">
        <v>0</v>
      </c>
      <c r="AM63">
        <v>0</v>
      </c>
      <c r="AN63" s="31">
        <v>0</v>
      </c>
      <c r="AO63">
        <v>0</v>
      </c>
      <c r="AP63" s="31">
        <v>0</v>
      </c>
      <c r="AQ63">
        <v>0</v>
      </c>
      <c r="AR63" s="31">
        <v>5467730.4199999999</v>
      </c>
      <c r="AS63" s="5">
        <v>23.874700000000001</v>
      </c>
      <c r="AT63" s="31">
        <v>0</v>
      </c>
      <c r="AU63">
        <v>0</v>
      </c>
      <c r="AV63" s="31">
        <v>0</v>
      </c>
      <c r="AW63">
        <v>0</v>
      </c>
      <c r="AX63" s="31">
        <v>0</v>
      </c>
      <c r="AY63">
        <v>0</v>
      </c>
      <c r="AZ63" s="31">
        <v>0</v>
      </c>
      <c r="BA63">
        <v>0</v>
      </c>
      <c r="BB63" s="31">
        <v>0</v>
      </c>
      <c r="BC63">
        <v>0</v>
      </c>
      <c r="BD63" s="31">
        <v>0</v>
      </c>
      <c r="BE63">
        <v>0</v>
      </c>
      <c r="BF63" s="31">
        <v>0</v>
      </c>
      <c r="BG63">
        <v>0</v>
      </c>
      <c r="BH63" s="31">
        <v>0</v>
      </c>
      <c r="BI63">
        <v>0</v>
      </c>
      <c r="BJ63" s="31">
        <v>0</v>
      </c>
      <c r="BK63">
        <v>0</v>
      </c>
      <c r="BL63" s="31">
        <v>0</v>
      </c>
      <c r="BM63">
        <v>0</v>
      </c>
      <c r="BN63" s="31">
        <v>0</v>
      </c>
      <c r="BO63">
        <v>0</v>
      </c>
      <c r="BP63" s="31">
        <v>0</v>
      </c>
      <c r="BQ63">
        <v>0</v>
      </c>
      <c r="BR63" s="31">
        <v>811578.28</v>
      </c>
      <c r="BS63" s="5">
        <v>0.51690000000000003</v>
      </c>
      <c r="BT63" s="31">
        <v>0</v>
      </c>
      <c r="BU63">
        <v>0</v>
      </c>
      <c r="BV63" s="31">
        <v>0</v>
      </c>
      <c r="BW63">
        <v>0</v>
      </c>
      <c r="BX63" s="31">
        <v>0</v>
      </c>
      <c r="BY63">
        <v>0</v>
      </c>
      <c r="BZ63" s="31">
        <v>0</v>
      </c>
      <c r="CA63">
        <v>0</v>
      </c>
      <c r="CB63" s="31">
        <v>0</v>
      </c>
      <c r="CC63">
        <v>0</v>
      </c>
      <c r="CD63" s="31">
        <v>0</v>
      </c>
      <c r="CE63">
        <v>0</v>
      </c>
      <c r="CF63" s="31">
        <v>0</v>
      </c>
      <c r="CG63">
        <v>0</v>
      </c>
    </row>
    <row r="64" spans="1:85" ht="13.5" thickBot="1">
      <c r="A64" t="s">
        <v>219</v>
      </c>
      <c r="B64" s="31">
        <v>45591999.009999998</v>
      </c>
      <c r="C64" s="5">
        <v>0.27260000000000001</v>
      </c>
      <c r="D64" s="31">
        <v>0</v>
      </c>
      <c r="E64">
        <v>0</v>
      </c>
      <c r="F64" s="31">
        <v>31210728.699999999</v>
      </c>
      <c r="G64" s="5">
        <v>2.7726000000000002</v>
      </c>
      <c r="H64" s="31">
        <v>0</v>
      </c>
      <c r="I64">
        <v>0</v>
      </c>
      <c r="J64" s="31">
        <v>0</v>
      </c>
      <c r="K64">
        <v>0</v>
      </c>
      <c r="L64" s="31">
        <v>0</v>
      </c>
      <c r="M64">
        <v>0</v>
      </c>
      <c r="N64" s="31">
        <v>0</v>
      </c>
      <c r="O64">
        <v>0</v>
      </c>
      <c r="P64" s="31">
        <v>0</v>
      </c>
      <c r="Q64">
        <v>0</v>
      </c>
      <c r="R64" s="31">
        <v>0</v>
      </c>
      <c r="S64">
        <v>0</v>
      </c>
      <c r="T64" s="31">
        <v>0</v>
      </c>
      <c r="U64">
        <v>0</v>
      </c>
      <c r="V64" s="31">
        <v>0</v>
      </c>
      <c r="W64">
        <v>0</v>
      </c>
      <c r="X64" s="31">
        <v>0</v>
      </c>
      <c r="Y64">
        <v>0</v>
      </c>
      <c r="Z64" s="31">
        <v>0</v>
      </c>
      <c r="AA64">
        <v>0</v>
      </c>
      <c r="AB64" s="31">
        <v>0</v>
      </c>
      <c r="AC64">
        <v>0</v>
      </c>
      <c r="AD64" s="31">
        <v>0</v>
      </c>
      <c r="AE64">
        <v>0</v>
      </c>
      <c r="AF64" s="31">
        <v>0</v>
      </c>
      <c r="AG64">
        <v>0</v>
      </c>
      <c r="AH64" s="31">
        <v>0</v>
      </c>
      <c r="AI64">
        <v>0</v>
      </c>
      <c r="AJ64" s="31">
        <v>0</v>
      </c>
      <c r="AK64">
        <v>0</v>
      </c>
      <c r="AL64" s="31">
        <v>0</v>
      </c>
      <c r="AM64">
        <v>0</v>
      </c>
      <c r="AN64" s="31">
        <v>0</v>
      </c>
      <c r="AO64">
        <v>0</v>
      </c>
      <c r="AP64" s="31">
        <v>0</v>
      </c>
      <c r="AQ64">
        <v>0</v>
      </c>
      <c r="AR64" s="31">
        <v>3671423.49</v>
      </c>
      <c r="AS64" s="5">
        <v>16.031199999999998</v>
      </c>
      <c r="AT64" s="31">
        <v>0</v>
      </c>
      <c r="AU64">
        <v>0</v>
      </c>
      <c r="AV64" s="31">
        <v>0</v>
      </c>
      <c r="AW64">
        <v>0</v>
      </c>
      <c r="AX64" s="31">
        <v>0</v>
      </c>
      <c r="AY64">
        <v>0</v>
      </c>
      <c r="AZ64" s="31">
        <v>0</v>
      </c>
      <c r="BA64">
        <v>0</v>
      </c>
      <c r="BB64" s="31">
        <v>0</v>
      </c>
      <c r="BC64">
        <v>0</v>
      </c>
      <c r="BD64" s="31">
        <v>0</v>
      </c>
      <c r="BE64">
        <v>0</v>
      </c>
      <c r="BF64" s="31">
        <v>0</v>
      </c>
      <c r="BG64">
        <v>0</v>
      </c>
      <c r="BH64" s="31">
        <v>0</v>
      </c>
      <c r="BI64">
        <v>0</v>
      </c>
      <c r="BJ64" s="31">
        <v>0</v>
      </c>
      <c r="BK64">
        <v>0</v>
      </c>
      <c r="BL64" s="31">
        <v>0</v>
      </c>
      <c r="BM64">
        <v>0</v>
      </c>
      <c r="BN64" s="31">
        <v>0</v>
      </c>
      <c r="BO64">
        <v>0</v>
      </c>
      <c r="BP64" s="31">
        <v>0</v>
      </c>
      <c r="BQ64">
        <v>0</v>
      </c>
      <c r="BR64" s="31">
        <v>10709846.82</v>
      </c>
      <c r="BS64" s="5">
        <v>6.8211000000000004</v>
      </c>
      <c r="BT64" s="31">
        <v>0</v>
      </c>
      <c r="BU64">
        <v>0</v>
      </c>
      <c r="BV64" s="31">
        <v>0</v>
      </c>
      <c r="BW64">
        <v>0</v>
      </c>
      <c r="BX64" s="31">
        <v>0</v>
      </c>
      <c r="BY64">
        <v>0</v>
      </c>
      <c r="BZ64" s="31">
        <v>0</v>
      </c>
      <c r="CA64">
        <v>0</v>
      </c>
      <c r="CB64" s="31">
        <v>0</v>
      </c>
      <c r="CC64">
        <v>0</v>
      </c>
      <c r="CD64" s="31">
        <v>0</v>
      </c>
      <c r="CE64">
        <v>0</v>
      </c>
      <c r="CF64" s="31">
        <v>0</v>
      </c>
      <c r="CG64">
        <v>0</v>
      </c>
    </row>
    <row r="65" spans="1:85" ht="14.25" thickTop="1" thickBot="1">
      <c r="A65" s="289" t="s">
        <v>13</v>
      </c>
      <c r="B65" s="238">
        <v>1345793380.1500001</v>
      </c>
      <c r="C65" s="290">
        <v>8.0454000000000008</v>
      </c>
      <c r="D65" s="238">
        <v>14360485.92</v>
      </c>
      <c r="E65" s="290">
        <v>40.053899999999999</v>
      </c>
      <c r="F65" s="238">
        <v>526324177.31</v>
      </c>
      <c r="G65" s="290">
        <v>46.755400000000002</v>
      </c>
      <c r="H65" s="238">
        <v>33349515.420000002</v>
      </c>
      <c r="I65" s="290">
        <v>3.1818</v>
      </c>
      <c r="J65" s="238">
        <v>27701197.690000001</v>
      </c>
      <c r="K65" s="290">
        <v>5.7019000000000002</v>
      </c>
      <c r="L65" s="238">
        <v>293845.92</v>
      </c>
      <c r="M65" s="290">
        <v>0.14530000000000001</v>
      </c>
      <c r="N65" s="238">
        <v>1993175.79</v>
      </c>
      <c r="O65" s="290">
        <v>2.1080000000000001</v>
      </c>
      <c r="P65" s="238">
        <v>113072.56</v>
      </c>
      <c r="Q65" s="290">
        <v>0.2409</v>
      </c>
      <c r="R65" s="238">
        <v>396662.77</v>
      </c>
      <c r="S65" s="290">
        <v>0.1129</v>
      </c>
      <c r="T65" s="238">
        <v>30582933.699999999</v>
      </c>
      <c r="U65" s="290">
        <v>4.6913999999999998</v>
      </c>
      <c r="V65" s="238">
        <v>67303927.5</v>
      </c>
      <c r="W65" s="290">
        <v>4.7624000000000004</v>
      </c>
      <c r="X65" s="238">
        <v>976326.22</v>
      </c>
      <c r="Y65" s="290">
        <v>0.37130000000000002</v>
      </c>
      <c r="Z65" s="238">
        <v>569330.48</v>
      </c>
      <c r="AA65" s="290">
        <v>0.64670000000000005</v>
      </c>
      <c r="AB65" s="238">
        <v>324038.49</v>
      </c>
      <c r="AC65" s="290">
        <v>0.39179999999999998</v>
      </c>
      <c r="AD65" s="238">
        <v>1888307.11</v>
      </c>
      <c r="AE65" s="290">
        <v>0.18160000000000001</v>
      </c>
      <c r="AF65" s="238">
        <v>156782.69</v>
      </c>
      <c r="AG65" s="290">
        <v>31.994900000000001</v>
      </c>
      <c r="AH65" s="238">
        <v>274744.28000000003</v>
      </c>
      <c r="AI65" s="290">
        <v>0.23499999999999999</v>
      </c>
      <c r="AJ65" s="238">
        <v>46503865.369999997</v>
      </c>
      <c r="AK65" s="290">
        <v>3.6998000000000002</v>
      </c>
      <c r="AL65" s="238">
        <v>261014.06</v>
      </c>
      <c r="AM65" s="290">
        <v>0.47399999999999998</v>
      </c>
      <c r="AN65" s="238">
        <v>54025961.670000002</v>
      </c>
      <c r="AO65" s="290">
        <v>6.3379000000000003</v>
      </c>
      <c r="AP65" s="238">
        <v>13771573.34</v>
      </c>
      <c r="AQ65" s="290">
        <v>3.2759999999999998</v>
      </c>
      <c r="AR65" s="238">
        <v>13545848.66</v>
      </c>
      <c r="AS65" s="290">
        <v>59.147500000000001</v>
      </c>
      <c r="AT65" s="238">
        <v>8558403.7300000004</v>
      </c>
      <c r="AU65" s="290">
        <v>1.617</v>
      </c>
      <c r="AV65" s="238">
        <v>143350.35999999999</v>
      </c>
      <c r="AW65" s="290">
        <v>7.5937999999999999</v>
      </c>
      <c r="AX65" s="238">
        <v>18072174.93</v>
      </c>
      <c r="AY65" s="290">
        <v>27.76</v>
      </c>
      <c r="AZ65" s="238">
        <v>7633593.2000000002</v>
      </c>
      <c r="BA65" s="290">
        <v>1.8614999999999999</v>
      </c>
      <c r="BB65" s="238">
        <v>377186</v>
      </c>
      <c r="BC65" s="290">
        <v>2.1288</v>
      </c>
      <c r="BD65" s="238">
        <v>253608800.31999999</v>
      </c>
      <c r="BE65" s="290">
        <v>26.696400000000001</v>
      </c>
      <c r="BF65" s="238">
        <v>875991.15</v>
      </c>
      <c r="BG65" s="290">
        <v>0.10100000000000001</v>
      </c>
      <c r="BH65" s="238">
        <v>2814541.27</v>
      </c>
      <c r="BI65" s="290">
        <v>0.79239999999999999</v>
      </c>
      <c r="BJ65" s="238">
        <v>954912.39</v>
      </c>
      <c r="BK65" s="290">
        <v>0.99590000000000001</v>
      </c>
      <c r="BL65" s="238">
        <v>8769172.5600000005</v>
      </c>
      <c r="BM65" s="290">
        <v>5.1760999999999999</v>
      </c>
      <c r="BN65" s="238">
        <v>5048444.05</v>
      </c>
      <c r="BO65" s="290">
        <v>2.7839999999999998</v>
      </c>
      <c r="BP65" s="238">
        <v>764620.3</v>
      </c>
      <c r="BQ65" s="290">
        <v>0.93889999999999996</v>
      </c>
      <c r="BR65" s="238">
        <v>65069962.630000003</v>
      </c>
      <c r="BS65" s="290">
        <v>41.442799999999998</v>
      </c>
      <c r="BT65" s="238">
        <v>240887.15</v>
      </c>
      <c r="BU65" s="290">
        <v>0.13100000000000001</v>
      </c>
      <c r="BV65" s="238">
        <v>22512884.07</v>
      </c>
      <c r="BW65" s="290">
        <v>3.2711000000000001</v>
      </c>
      <c r="BX65" s="238">
        <v>304828.31</v>
      </c>
      <c r="BY65" s="290">
        <v>0.21920000000000001</v>
      </c>
      <c r="BZ65" s="238">
        <v>78756052.890000001</v>
      </c>
      <c r="CA65" s="290">
        <v>15.3131</v>
      </c>
      <c r="CB65" s="238">
        <v>17150461.27</v>
      </c>
      <c r="CC65" s="290">
        <v>2.3315000000000001</v>
      </c>
      <c r="CD65" s="238">
        <v>880992</v>
      </c>
      <c r="CE65" s="290">
        <v>44.374499999999998</v>
      </c>
      <c r="CF65" s="238">
        <v>18539334.620000001</v>
      </c>
      <c r="CG65" s="290">
        <v>1.9966999999999999</v>
      </c>
    </row>
    <row r="66" spans="1:85" ht="13.5" thickTop="1"/>
    <row r="67" spans="1:85">
      <c r="A67" t="s">
        <v>331</v>
      </c>
      <c r="B67" s="31">
        <v>5780529139.5299997</v>
      </c>
      <c r="D67" s="31">
        <v>35964387.68</v>
      </c>
      <c r="F67" s="31">
        <v>431955842.68000001</v>
      </c>
      <c r="H67" s="31">
        <v>921826463.17999995</v>
      </c>
      <c r="J67" s="31">
        <v>438459992.81999999</v>
      </c>
      <c r="L67" s="31">
        <v>0</v>
      </c>
      <c r="N67" s="31">
        <v>94552805.739999995</v>
      </c>
      <c r="P67" s="31">
        <v>46937104.810000002</v>
      </c>
      <c r="R67" s="31">
        <v>0</v>
      </c>
      <c r="T67" s="31">
        <v>0</v>
      </c>
      <c r="V67" s="31">
        <v>14132461.529999999</v>
      </c>
      <c r="X67" s="31">
        <v>0</v>
      </c>
      <c r="Z67" s="31">
        <v>0</v>
      </c>
      <c r="AB67" s="31">
        <v>0</v>
      </c>
      <c r="AD67" s="31">
        <v>1040049500.41</v>
      </c>
      <c r="AF67" s="31">
        <v>467376.54</v>
      </c>
      <c r="AH67" s="31">
        <v>0</v>
      </c>
      <c r="AJ67" s="31">
        <v>0</v>
      </c>
      <c r="AL67" s="31">
        <v>0</v>
      </c>
      <c r="AN67" s="31">
        <v>0</v>
      </c>
      <c r="AP67" s="31">
        <v>4203768.01</v>
      </c>
      <c r="AR67" s="31">
        <v>22901809.460000001</v>
      </c>
      <c r="AT67" s="31">
        <v>528695606</v>
      </c>
      <c r="AV67" s="31">
        <v>0</v>
      </c>
      <c r="AX67" s="31">
        <v>0</v>
      </c>
      <c r="AZ67" s="31">
        <v>0</v>
      </c>
      <c r="BB67" s="31">
        <v>0</v>
      </c>
      <c r="BD67" s="31">
        <v>756314208</v>
      </c>
      <c r="BF67" s="31">
        <v>537461872.79999995</v>
      </c>
      <c r="BH67" s="31">
        <v>1259775.9099999999</v>
      </c>
      <c r="BJ67" s="31">
        <v>0</v>
      </c>
      <c r="BL67" s="31">
        <v>0</v>
      </c>
      <c r="BN67" s="31">
        <v>93759758.709999993</v>
      </c>
      <c r="BP67" s="31">
        <v>0</v>
      </c>
      <c r="BR67" s="31">
        <v>180875.71</v>
      </c>
      <c r="BT67" s="31">
        <v>0</v>
      </c>
      <c r="BV67" s="31">
        <v>0</v>
      </c>
      <c r="BX67" s="31">
        <v>0</v>
      </c>
      <c r="BZ67" s="31">
        <v>264323994.16999999</v>
      </c>
      <c r="CB67" s="31">
        <v>398862272.17000002</v>
      </c>
      <c r="CD67" s="31">
        <v>0</v>
      </c>
      <c r="CF67" s="31">
        <v>148219263.19999999</v>
      </c>
    </row>
  </sheetData>
  <mergeCells count="84">
    <mergeCell ref="BV54:BW55"/>
    <mergeCell ref="BX54:BY55"/>
    <mergeCell ref="BZ54:CA55"/>
    <mergeCell ref="CB54:CC55"/>
    <mergeCell ref="CD54:CE55"/>
    <mergeCell ref="CF54:CG55"/>
    <mergeCell ref="BJ54:BK55"/>
    <mergeCell ref="BL54:BM55"/>
    <mergeCell ref="BN54:BO55"/>
    <mergeCell ref="BP54:BQ55"/>
    <mergeCell ref="BR54:BS55"/>
    <mergeCell ref="BT54:BU55"/>
    <mergeCell ref="AX54:AY55"/>
    <mergeCell ref="AZ54:BA55"/>
    <mergeCell ref="BB54:BC55"/>
    <mergeCell ref="BD54:BE55"/>
    <mergeCell ref="BF54:BG55"/>
    <mergeCell ref="BH54:BI55"/>
    <mergeCell ref="AL54:AM55"/>
    <mergeCell ref="AN54:AO55"/>
    <mergeCell ref="AP54:AQ55"/>
    <mergeCell ref="AR54:AS55"/>
    <mergeCell ref="AT54:AU55"/>
    <mergeCell ref="AV54:AW55"/>
    <mergeCell ref="Z54:AA55"/>
    <mergeCell ref="AB54:AC55"/>
    <mergeCell ref="AD54:AE55"/>
    <mergeCell ref="AF54:AG55"/>
    <mergeCell ref="AH54:AI55"/>
    <mergeCell ref="AJ54:AK55"/>
    <mergeCell ref="N54:O55"/>
    <mergeCell ref="P54:Q55"/>
    <mergeCell ref="R54:S55"/>
    <mergeCell ref="T54:U55"/>
    <mergeCell ref="V54:W55"/>
    <mergeCell ref="X54:Y55"/>
    <mergeCell ref="B54:C54"/>
    <mergeCell ref="D54:E55"/>
    <mergeCell ref="F54:G55"/>
    <mergeCell ref="H54:I55"/>
    <mergeCell ref="J54:K55"/>
    <mergeCell ref="L54:M55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dimension ref="A1:EQ67"/>
  <sheetViews>
    <sheetView workbookViewId="0"/>
  </sheetViews>
  <sheetFormatPr defaultRowHeight="12.75"/>
  <cols>
    <col min="1" max="1" width="46.42578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2" style="31" bestFit="1" customWidth="1"/>
    <col min="37" max="37" width="4" bestFit="1" customWidth="1"/>
    <col min="38" max="38" width="12" style="31" bestFit="1" customWidth="1"/>
    <col min="39" max="39" width="4" bestFit="1" customWidth="1"/>
    <col min="40" max="40" width="12" style="31" bestFit="1" customWidth="1"/>
    <col min="41" max="41" width="4" bestFit="1" customWidth="1"/>
    <col min="42" max="42" width="12" style="31" bestFit="1" customWidth="1"/>
    <col min="43" max="43" width="4" bestFit="1" customWidth="1"/>
    <col min="44" max="44" width="12" style="31" bestFit="1" customWidth="1"/>
    <col min="45" max="45" width="4" bestFit="1" customWidth="1"/>
    <col min="46" max="46" width="12" style="31" bestFit="1" customWidth="1"/>
    <col min="47" max="47" width="4" bestFit="1" customWidth="1"/>
    <col min="48" max="48" width="12" style="31" bestFit="1" customWidth="1"/>
    <col min="49" max="49" width="4" bestFit="1" customWidth="1"/>
    <col min="50" max="50" width="12" style="31" bestFit="1" customWidth="1"/>
    <col min="51" max="51" width="4" bestFit="1" customWidth="1"/>
    <col min="52" max="52" width="12" style="31" bestFit="1" customWidth="1"/>
    <col min="53" max="53" width="4" bestFit="1" customWidth="1"/>
    <col min="54" max="54" width="12" style="31" bestFit="1" customWidth="1"/>
    <col min="55" max="55" width="4" bestFit="1" customWidth="1"/>
    <col min="56" max="56" width="12" style="31" bestFit="1" customWidth="1"/>
    <col min="57" max="57" width="4" bestFit="1" customWidth="1"/>
    <col min="58" max="58" width="12" style="31" bestFit="1" customWidth="1"/>
    <col min="59" max="59" width="4" bestFit="1" customWidth="1"/>
    <col min="60" max="60" width="12" style="31" bestFit="1" customWidth="1"/>
    <col min="61" max="61" width="4" bestFit="1" customWidth="1"/>
    <col min="62" max="62" width="11" style="31" bestFit="1" customWidth="1"/>
    <col min="63" max="63" width="4" bestFit="1" customWidth="1"/>
    <col min="64" max="64" width="11" style="31" bestFit="1" customWidth="1"/>
    <col min="65" max="65" width="4" bestFit="1" customWidth="1"/>
    <col min="66" max="66" width="11" style="31" bestFit="1" customWidth="1"/>
    <col min="67" max="67" width="4" bestFit="1" customWidth="1"/>
    <col min="68" max="68" width="11" style="31" bestFit="1" customWidth="1"/>
    <col min="69" max="69" width="4" bestFit="1" customWidth="1"/>
    <col min="70" max="70" width="12" style="31" bestFit="1" customWidth="1"/>
    <col min="71" max="71" width="4" bestFit="1" customWidth="1"/>
    <col min="72" max="72" width="12" style="31" bestFit="1" customWidth="1"/>
    <col min="73" max="73" width="4" bestFit="1" customWidth="1"/>
    <col min="74" max="74" width="12" style="31" bestFit="1" customWidth="1"/>
    <col min="75" max="75" width="4" bestFit="1" customWidth="1"/>
    <col min="76" max="76" width="12" style="31" bestFit="1" customWidth="1"/>
    <col min="77" max="77" width="4" bestFit="1" customWidth="1"/>
    <col min="78" max="78" width="12" style="31" bestFit="1" customWidth="1"/>
    <col min="79" max="79" width="4" bestFit="1" customWidth="1"/>
    <col min="80" max="80" width="12" style="31" bestFit="1" customWidth="1"/>
    <col min="81" max="81" width="4" bestFit="1" customWidth="1"/>
    <col min="82" max="82" width="12" style="31" bestFit="1" customWidth="1"/>
    <col min="83" max="83" width="4" bestFit="1" customWidth="1"/>
    <col min="84" max="84" width="12" style="31" bestFit="1" customWidth="1"/>
    <col min="85" max="85" width="4" bestFit="1" customWidth="1"/>
    <col min="86" max="86" width="12" style="31" bestFit="1" customWidth="1"/>
    <col min="87" max="87" width="4" bestFit="1" customWidth="1"/>
    <col min="88" max="88" width="12" style="31" bestFit="1" customWidth="1"/>
    <col min="89" max="89" width="4" bestFit="1" customWidth="1"/>
    <col min="90" max="90" width="12" style="31" bestFit="1" customWidth="1"/>
    <col min="91" max="91" width="4" bestFit="1" customWidth="1"/>
    <col min="92" max="92" width="12" style="31" bestFit="1" customWidth="1"/>
    <col min="93" max="93" width="4" bestFit="1" customWidth="1"/>
    <col min="94" max="94" width="12" style="31" bestFit="1" customWidth="1"/>
    <col min="95" max="95" width="4" bestFit="1" customWidth="1"/>
    <col min="96" max="96" width="12" style="31" bestFit="1" customWidth="1"/>
    <col min="97" max="97" width="4" bestFit="1" customWidth="1"/>
    <col min="98" max="98" width="9" style="31" bestFit="1" customWidth="1"/>
    <col min="99" max="99" width="4" bestFit="1" customWidth="1"/>
    <col min="100" max="100" width="12.5703125" style="31" bestFit="1" customWidth="1"/>
    <col min="101" max="101" width="4" bestFit="1" customWidth="1"/>
    <col min="102" max="102" width="11" style="31" bestFit="1" customWidth="1"/>
    <col min="103" max="103" width="4" bestFit="1" customWidth="1"/>
    <col min="104" max="104" width="12" style="31" bestFit="1" customWidth="1"/>
    <col min="105" max="105" width="4" bestFit="1" customWidth="1"/>
    <col min="106" max="106" width="12" style="31" bestFit="1" customWidth="1"/>
    <col min="107" max="107" width="4" bestFit="1" customWidth="1"/>
    <col min="108" max="108" width="12" style="31" bestFit="1" customWidth="1"/>
    <col min="109" max="109" width="4" bestFit="1" customWidth="1"/>
    <col min="110" max="110" width="8" style="31" bestFit="1" customWidth="1"/>
    <col min="111" max="111" width="4" bestFit="1" customWidth="1"/>
    <col min="112" max="112" width="12" style="31" bestFit="1" customWidth="1"/>
    <col min="113" max="113" width="4" bestFit="1" customWidth="1"/>
    <col min="114" max="114" width="12" style="31" bestFit="1" customWidth="1"/>
    <col min="115" max="115" width="4" bestFit="1" customWidth="1"/>
    <col min="116" max="116" width="12" style="31" bestFit="1" customWidth="1"/>
    <col min="117" max="117" width="4" bestFit="1" customWidth="1"/>
    <col min="118" max="118" width="12" style="31" bestFit="1" customWidth="1"/>
    <col min="119" max="119" width="4" bestFit="1" customWidth="1"/>
    <col min="120" max="120" width="12" style="31" bestFit="1" customWidth="1"/>
    <col min="121" max="121" width="4" bestFit="1" customWidth="1"/>
    <col min="122" max="122" width="12" style="31" bestFit="1" customWidth="1"/>
    <col min="123" max="123" width="4" bestFit="1" customWidth="1"/>
    <col min="124" max="124" width="12" style="31" bestFit="1" customWidth="1"/>
    <col min="125" max="125" width="4" bestFit="1" customWidth="1"/>
    <col min="126" max="126" width="12" style="31" bestFit="1" customWidth="1"/>
    <col min="127" max="127" width="4" bestFit="1" customWidth="1"/>
    <col min="128" max="128" width="12" style="31" bestFit="1" customWidth="1"/>
    <col min="129" max="129" width="4" bestFit="1" customWidth="1"/>
    <col min="130" max="130" width="12" style="31" bestFit="1" customWidth="1"/>
    <col min="131" max="131" width="4" bestFit="1" customWidth="1"/>
    <col min="132" max="132" width="12" style="31" bestFit="1" customWidth="1"/>
    <col min="133" max="133" width="4" bestFit="1" customWidth="1"/>
    <col min="134" max="134" width="11" style="31" bestFit="1" customWidth="1"/>
    <col min="135" max="135" width="4" bestFit="1" customWidth="1"/>
    <col min="136" max="136" width="12" style="31" bestFit="1" customWidth="1"/>
    <col min="137" max="137" width="4" bestFit="1" customWidth="1"/>
    <col min="138" max="138" width="12" style="31" bestFit="1" customWidth="1"/>
    <col min="139" max="139" width="4" bestFit="1" customWidth="1"/>
    <col min="140" max="140" width="12" style="31" bestFit="1" customWidth="1"/>
    <col min="141" max="141" width="4" bestFit="1" customWidth="1"/>
    <col min="142" max="142" width="12" style="31" bestFit="1" customWidth="1"/>
    <col min="143" max="143" width="4" bestFit="1" customWidth="1"/>
    <col min="144" max="144" width="12" style="31" bestFit="1" customWidth="1"/>
    <col min="145" max="145" width="4" bestFit="1" customWidth="1"/>
    <col min="146" max="146" width="12" style="31" bestFit="1" customWidth="1"/>
    <col min="147" max="147" width="4" bestFit="1" customWidth="1"/>
    <col min="257" max="257" width="46.42578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2" bestFit="1" customWidth="1"/>
    <col min="289" max="289" width="4" bestFit="1" customWidth="1"/>
    <col min="290" max="290" width="12" bestFit="1" customWidth="1"/>
    <col min="291" max="291" width="4" bestFit="1" customWidth="1"/>
    <col min="292" max="292" width="12" bestFit="1" customWidth="1"/>
    <col min="293" max="293" width="4" bestFit="1" customWidth="1"/>
    <col min="294" max="294" width="12" bestFit="1" customWidth="1"/>
    <col min="295" max="295" width="4" bestFit="1" customWidth="1"/>
    <col min="296" max="296" width="12" bestFit="1" customWidth="1"/>
    <col min="297" max="297" width="4" bestFit="1" customWidth="1"/>
    <col min="298" max="298" width="12" bestFit="1" customWidth="1"/>
    <col min="299" max="299" width="4" bestFit="1" customWidth="1"/>
    <col min="300" max="300" width="12" bestFit="1" customWidth="1"/>
    <col min="301" max="301" width="4" bestFit="1" customWidth="1"/>
    <col min="302" max="302" width="12" bestFit="1" customWidth="1"/>
    <col min="303" max="303" width="4" bestFit="1" customWidth="1"/>
    <col min="304" max="304" width="12" bestFit="1" customWidth="1"/>
    <col min="305" max="305" width="4" bestFit="1" customWidth="1"/>
    <col min="306" max="306" width="12" bestFit="1" customWidth="1"/>
    <col min="307" max="307" width="4" bestFit="1" customWidth="1"/>
    <col min="308" max="308" width="12" bestFit="1" customWidth="1"/>
    <col min="309" max="309" width="4" bestFit="1" customWidth="1"/>
    <col min="310" max="310" width="12" bestFit="1" customWidth="1"/>
    <col min="311" max="311" width="4" bestFit="1" customWidth="1"/>
    <col min="312" max="312" width="12" bestFit="1" customWidth="1"/>
    <col min="313" max="313" width="4" bestFit="1" customWidth="1"/>
    <col min="314" max="314" width="12" bestFit="1" customWidth="1"/>
    <col min="315" max="315" width="4" bestFit="1" customWidth="1"/>
    <col min="316" max="316" width="12" bestFit="1" customWidth="1"/>
    <col min="317" max="317" width="4" bestFit="1" customWidth="1"/>
    <col min="318" max="318" width="11" bestFit="1" customWidth="1"/>
    <col min="319" max="319" width="4" bestFit="1" customWidth="1"/>
    <col min="320" max="320" width="11" bestFit="1" customWidth="1"/>
    <col min="321" max="321" width="4" bestFit="1" customWidth="1"/>
    <col min="322" max="322" width="11" bestFit="1" customWidth="1"/>
    <col min="323" max="323" width="4" bestFit="1" customWidth="1"/>
    <col min="324" max="324" width="11" bestFit="1" customWidth="1"/>
    <col min="325" max="325" width="4" bestFit="1" customWidth="1"/>
    <col min="326" max="326" width="12" bestFit="1" customWidth="1"/>
    <col min="327" max="327" width="4" bestFit="1" customWidth="1"/>
    <col min="328" max="328" width="12" bestFit="1" customWidth="1"/>
    <col min="329" max="329" width="4" bestFit="1" customWidth="1"/>
    <col min="330" max="330" width="12" bestFit="1" customWidth="1"/>
    <col min="331" max="331" width="4" bestFit="1" customWidth="1"/>
    <col min="332" max="332" width="12" bestFit="1" customWidth="1"/>
    <col min="333" max="333" width="4" bestFit="1" customWidth="1"/>
    <col min="334" max="334" width="12" bestFit="1" customWidth="1"/>
    <col min="335" max="335" width="4" bestFit="1" customWidth="1"/>
    <col min="336" max="336" width="12" bestFit="1" customWidth="1"/>
    <col min="337" max="337" width="4" bestFit="1" customWidth="1"/>
    <col min="338" max="338" width="12" bestFit="1" customWidth="1"/>
    <col min="339" max="339" width="4" bestFit="1" customWidth="1"/>
    <col min="340" max="340" width="12" bestFit="1" customWidth="1"/>
    <col min="341" max="341" width="4" bestFit="1" customWidth="1"/>
    <col min="342" max="342" width="12" bestFit="1" customWidth="1"/>
    <col min="343" max="343" width="4" bestFit="1" customWidth="1"/>
    <col min="344" max="344" width="12" bestFit="1" customWidth="1"/>
    <col min="345" max="345" width="4" bestFit="1" customWidth="1"/>
    <col min="346" max="346" width="12" bestFit="1" customWidth="1"/>
    <col min="347" max="347" width="4" bestFit="1" customWidth="1"/>
    <col min="348" max="348" width="12" bestFit="1" customWidth="1"/>
    <col min="349" max="349" width="4" bestFit="1" customWidth="1"/>
    <col min="350" max="350" width="12" bestFit="1" customWidth="1"/>
    <col min="351" max="351" width="4" bestFit="1" customWidth="1"/>
    <col min="352" max="352" width="12" bestFit="1" customWidth="1"/>
    <col min="353" max="353" width="4" bestFit="1" customWidth="1"/>
    <col min="354" max="354" width="9" bestFit="1" customWidth="1"/>
    <col min="355" max="355" width="4" bestFit="1" customWidth="1"/>
    <col min="356" max="356" width="12.5703125" bestFit="1" customWidth="1"/>
    <col min="357" max="357" width="4" bestFit="1" customWidth="1"/>
    <col min="358" max="358" width="11" bestFit="1" customWidth="1"/>
    <col min="359" max="359" width="4" bestFit="1" customWidth="1"/>
    <col min="360" max="360" width="12" bestFit="1" customWidth="1"/>
    <col min="361" max="361" width="4" bestFit="1" customWidth="1"/>
    <col min="362" max="362" width="12" bestFit="1" customWidth="1"/>
    <col min="363" max="363" width="4" bestFit="1" customWidth="1"/>
    <col min="364" max="364" width="12" bestFit="1" customWidth="1"/>
    <col min="365" max="365" width="4" bestFit="1" customWidth="1"/>
    <col min="366" max="366" width="8" bestFit="1" customWidth="1"/>
    <col min="367" max="367" width="4" bestFit="1" customWidth="1"/>
    <col min="368" max="368" width="12" bestFit="1" customWidth="1"/>
    <col min="369" max="369" width="4" bestFit="1" customWidth="1"/>
    <col min="370" max="370" width="12" bestFit="1" customWidth="1"/>
    <col min="371" max="371" width="4" bestFit="1" customWidth="1"/>
    <col min="372" max="372" width="12" bestFit="1" customWidth="1"/>
    <col min="373" max="373" width="4" bestFit="1" customWidth="1"/>
    <col min="374" max="374" width="12" bestFit="1" customWidth="1"/>
    <col min="375" max="375" width="4" bestFit="1" customWidth="1"/>
    <col min="376" max="376" width="12" bestFit="1" customWidth="1"/>
    <col min="377" max="377" width="4" bestFit="1" customWidth="1"/>
    <col min="378" max="378" width="12" bestFit="1" customWidth="1"/>
    <col min="379" max="379" width="4" bestFit="1" customWidth="1"/>
    <col min="380" max="380" width="12" bestFit="1" customWidth="1"/>
    <col min="381" max="381" width="4" bestFit="1" customWidth="1"/>
    <col min="382" max="382" width="12" bestFit="1" customWidth="1"/>
    <col min="383" max="383" width="4" bestFit="1" customWidth="1"/>
    <col min="384" max="384" width="12" bestFit="1" customWidth="1"/>
    <col min="385" max="385" width="4" bestFit="1" customWidth="1"/>
    <col min="386" max="386" width="12" bestFit="1" customWidth="1"/>
    <col min="387" max="387" width="4" bestFit="1" customWidth="1"/>
    <col min="388" max="388" width="12" bestFit="1" customWidth="1"/>
    <col min="389" max="389" width="4" bestFit="1" customWidth="1"/>
    <col min="390" max="390" width="11" bestFit="1" customWidth="1"/>
    <col min="391" max="391" width="4" bestFit="1" customWidth="1"/>
    <col min="392" max="392" width="12" bestFit="1" customWidth="1"/>
    <col min="393" max="393" width="4" bestFit="1" customWidth="1"/>
    <col min="394" max="394" width="12" bestFit="1" customWidth="1"/>
    <col min="395" max="395" width="4" bestFit="1" customWidth="1"/>
    <col min="396" max="396" width="12" bestFit="1" customWidth="1"/>
    <col min="397" max="397" width="4" bestFit="1" customWidth="1"/>
    <col min="398" max="398" width="12" bestFit="1" customWidth="1"/>
    <col min="399" max="399" width="4" bestFit="1" customWidth="1"/>
    <col min="400" max="400" width="12" bestFit="1" customWidth="1"/>
    <col min="401" max="401" width="4" bestFit="1" customWidth="1"/>
    <col min="402" max="402" width="12" bestFit="1" customWidth="1"/>
    <col min="403" max="403" width="4" bestFit="1" customWidth="1"/>
    <col min="513" max="513" width="46.42578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2" bestFit="1" customWidth="1"/>
    <col min="545" max="545" width="4" bestFit="1" customWidth="1"/>
    <col min="546" max="546" width="12" bestFit="1" customWidth="1"/>
    <col min="547" max="547" width="4" bestFit="1" customWidth="1"/>
    <col min="548" max="548" width="12" bestFit="1" customWidth="1"/>
    <col min="549" max="549" width="4" bestFit="1" customWidth="1"/>
    <col min="550" max="550" width="12" bestFit="1" customWidth="1"/>
    <col min="551" max="551" width="4" bestFit="1" customWidth="1"/>
    <col min="552" max="552" width="12" bestFit="1" customWidth="1"/>
    <col min="553" max="553" width="4" bestFit="1" customWidth="1"/>
    <col min="554" max="554" width="12" bestFit="1" customWidth="1"/>
    <col min="555" max="555" width="4" bestFit="1" customWidth="1"/>
    <col min="556" max="556" width="12" bestFit="1" customWidth="1"/>
    <col min="557" max="557" width="4" bestFit="1" customWidth="1"/>
    <col min="558" max="558" width="12" bestFit="1" customWidth="1"/>
    <col min="559" max="559" width="4" bestFit="1" customWidth="1"/>
    <col min="560" max="560" width="12" bestFit="1" customWidth="1"/>
    <col min="561" max="561" width="4" bestFit="1" customWidth="1"/>
    <col min="562" max="562" width="12" bestFit="1" customWidth="1"/>
    <col min="563" max="563" width="4" bestFit="1" customWidth="1"/>
    <col min="564" max="564" width="12" bestFit="1" customWidth="1"/>
    <col min="565" max="565" width="4" bestFit="1" customWidth="1"/>
    <col min="566" max="566" width="12" bestFit="1" customWidth="1"/>
    <col min="567" max="567" width="4" bestFit="1" customWidth="1"/>
    <col min="568" max="568" width="12" bestFit="1" customWidth="1"/>
    <col min="569" max="569" width="4" bestFit="1" customWidth="1"/>
    <col min="570" max="570" width="12" bestFit="1" customWidth="1"/>
    <col min="571" max="571" width="4" bestFit="1" customWidth="1"/>
    <col min="572" max="572" width="12" bestFit="1" customWidth="1"/>
    <col min="573" max="573" width="4" bestFit="1" customWidth="1"/>
    <col min="574" max="574" width="11" bestFit="1" customWidth="1"/>
    <col min="575" max="575" width="4" bestFit="1" customWidth="1"/>
    <col min="576" max="576" width="11" bestFit="1" customWidth="1"/>
    <col min="577" max="577" width="4" bestFit="1" customWidth="1"/>
    <col min="578" max="578" width="11" bestFit="1" customWidth="1"/>
    <col min="579" max="579" width="4" bestFit="1" customWidth="1"/>
    <col min="580" max="580" width="11" bestFit="1" customWidth="1"/>
    <col min="581" max="581" width="4" bestFit="1" customWidth="1"/>
    <col min="582" max="582" width="12" bestFit="1" customWidth="1"/>
    <col min="583" max="583" width="4" bestFit="1" customWidth="1"/>
    <col min="584" max="584" width="12" bestFit="1" customWidth="1"/>
    <col min="585" max="585" width="4" bestFit="1" customWidth="1"/>
    <col min="586" max="586" width="12" bestFit="1" customWidth="1"/>
    <col min="587" max="587" width="4" bestFit="1" customWidth="1"/>
    <col min="588" max="588" width="12" bestFit="1" customWidth="1"/>
    <col min="589" max="589" width="4" bestFit="1" customWidth="1"/>
    <col min="590" max="590" width="12" bestFit="1" customWidth="1"/>
    <col min="591" max="591" width="4" bestFit="1" customWidth="1"/>
    <col min="592" max="592" width="12" bestFit="1" customWidth="1"/>
    <col min="593" max="593" width="4" bestFit="1" customWidth="1"/>
    <col min="594" max="594" width="12" bestFit="1" customWidth="1"/>
    <col min="595" max="595" width="4" bestFit="1" customWidth="1"/>
    <col min="596" max="596" width="12" bestFit="1" customWidth="1"/>
    <col min="597" max="597" width="4" bestFit="1" customWidth="1"/>
    <col min="598" max="598" width="12" bestFit="1" customWidth="1"/>
    <col min="599" max="599" width="4" bestFit="1" customWidth="1"/>
    <col min="600" max="600" width="12" bestFit="1" customWidth="1"/>
    <col min="601" max="601" width="4" bestFit="1" customWidth="1"/>
    <col min="602" max="602" width="12" bestFit="1" customWidth="1"/>
    <col min="603" max="603" width="4" bestFit="1" customWidth="1"/>
    <col min="604" max="604" width="12" bestFit="1" customWidth="1"/>
    <col min="605" max="605" width="4" bestFit="1" customWidth="1"/>
    <col min="606" max="606" width="12" bestFit="1" customWidth="1"/>
    <col min="607" max="607" width="4" bestFit="1" customWidth="1"/>
    <col min="608" max="608" width="12" bestFit="1" customWidth="1"/>
    <col min="609" max="609" width="4" bestFit="1" customWidth="1"/>
    <col min="610" max="610" width="9" bestFit="1" customWidth="1"/>
    <col min="611" max="611" width="4" bestFit="1" customWidth="1"/>
    <col min="612" max="612" width="12.5703125" bestFit="1" customWidth="1"/>
    <col min="613" max="613" width="4" bestFit="1" customWidth="1"/>
    <col min="614" max="614" width="11" bestFit="1" customWidth="1"/>
    <col min="615" max="615" width="4" bestFit="1" customWidth="1"/>
    <col min="616" max="616" width="12" bestFit="1" customWidth="1"/>
    <col min="617" max="617" width="4" bestFit="1" customWidth="1"/>
    <col min="618" max="618" width="12" bestFit="1" customWidth="1"/>
    <col min="619" max="619" width="4" bestFit="1" customWidth="1"/>
    <col min="620" max="620" width="12" bestFit="1" customWidth="1"/>
    <col min="621" max="621" width="4" bestFit="1" customWidth="1"/>
    <col min="622" max="622" width="8" bestFit="1" customWidth="1"/>
    <col min="623" max="623" width="4" bestFit="1" customWidth="1"/>
    <col min="624" max="624" width="12" bestFit="1" customWidth="1"/>
    <col min="625" max="625" width="4" bestFit="1" customWidth="1"/>
    <col min="626" max="626" width="12" bestFit="1" customWidth="1"/>
    <col min="627" max="627" width="4" bestFit="1" customWidth="1"/>
    <col min="628" max="628" width="12" bestFit="1" customWidth="1"/>
    <col min="629" max="629" width="4" bestFit="1" customWidth="1"/>
    <col min="630" max="630" width="12" bestFit="1" customWidth="1"/>
    <col min="631" max="631" width="4" bestFit="1" customWidth="1"/>
    <col min="632" max="632" width="12" bestFit="1" customWidth="1"/>
    <col min="633" max="633" width="4" bestFit="1" customWidth="1"/>
    <col min="634" max="634" width="12" bestFit="1" customWidth="1"/>
    <col min="635" max="635" width="4" bestFit="1" customWidth="1"/>
    <col min="636" max="636" width="12" bestFit="1" customWidth="1"/>
    <col min="637" max="637" width="4" bestFit="1" customWidth="1"/>
    <col min="638" max="638" width="12" bestFit="1" customWidth="1"/>
    <col min="639" max="639" width="4" bestFit="1" customWidth="1"/>
    <col min="640" max="640" width="12" bestFit="1" customWidth="1"/>
    <col min="641" max="641" width="4" bestFit="1" customWidth="1"/>
    <col min="642" max="642" width="12" bestFit="1" customWidth="1"/>
    <col min="643" max="643" width="4" bestFit="1" customWidth="1"/>
    <col min="644" max="644" width="12" bestFit="1" customWidth="1"/>
    <col min="645" max="645" width="4" bestFit="1" customWidth="1"/>
    <col min="646" max="646" width="11" bestFit="1" customWidth="1"/>
    <col min="647" max="647" width="4" bestFit="1" customWidth="1"/>
    <col min="648" max="648" width="12" bestFit="1" customWidth="1"/>
    <col min="649" max="649" width="4" bestFit="1" customWidth="1"/>
    <col min="650" max="650" width="12" bestFit="1" customWidth="1"/>
    <col min="651" max="651" width="4" bestFit="1" customWidth="1"/>
    <col min="652" max="652" width="12" bestFit="1" customWidth="1"/>
    <col min="653" max="653" width="4" bestFit="1" customWidth="1"/>
    <col min="654" max="654" width="12" bestFit="1" customWidth="1"/>
    <col min="655" max="655" width="4" bestFit="1" customWidth="1"/>
    <col min="656" max="656" width="12" bestFit="1" customWidth="1"/>
    <col min="657" max="657" width="4" bestFit="1" customWidth="1"/>
    <col min="658" max="658" width="12" bestFit="1" customWidth="1"/>
    <col min="659" max="659" width="4" bestFit="1" customWidth="1"/>
    <col min="769" max="769" width="46.42578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2" bestFit="1" customWidth="1"/>
    <col min="801" max="801" width="4" bestFit="1" customWidth="1"/>
    <col min="802" max="802" width="12" bestFit="1" customWidth="1"/>
    <col min="803" max="803" width="4" bestFit="1" customWidth="1"/>
    <col min="804" max="804" width="12" bestFit="1" customWidth="1"/>
    <col min="805" max="805" width="4" bestFit="1" customWidth="1"/>
    <col min="806" max="806" width="12" bestFit="1" customWidth="1"/>
    <col min="807" max="807" width="4" bestFit="1" customWidth="1"/>
    <col min="808" max="808" width="12" bestFit="1" customWidth="1"/>
    <col min="809" max="809" width="4" bestFit="1" customWidth="1"/>
    <col min="810" max="810" width="12" bestFit="1" customWidth="1"/>
    <col min="811" max="811" width="4" bestFit="1" customWidth="1"/>
    <col min="812" max="812" width="12" bestFit="1" customWidth="1"/>
    <col min="813" max="813" width="4" bestFit="1" customWidth="1"/>
    <col min="814" max="814" width="12" bestFit="1" customWidth="1"/>
    <col min="815" max="815" width="4" bestFit="1" customWidth="1"/>
    <col min="816" max="816" width="12" bestFit="1" customWidth="1"/>
    <col min="817" max="817" width="4" bestFit="1" customWidth="1"/>
    <col min="818" max="818" width="12" bestFit="1" customWidth="1"/>
    <col min="819" max="819" width="4" bestFit="1" customWidth="1"/>
    <col min="820" max="820" width="12" bestFit="1" customWidth="1"/>
    <col min="821" max="821" width="4" bestFit="1" customWidth="1"/>
    <col min="822" max="822" width="12" bestFit="1" customWidth="1"/>
    <col min="823" max="823" width="4" bestFit="1" customWidth="1"/>
    <col min="824" max="824" width="12" bestFit="1" customWidth="1"/>
    <col min="825" max="825" width="4" bestFit="1" customWidth="1"/>
    <col min="826" max="826" width="12" bestFit="1" customWidth="1"/>
    <col min="827" max="827" width="4" bestFit="1" customWidth="1"/>
    <col min="828" max="828" width="12" bestFit="1" customWidth="1"/>
    <col min="829" max="829" width="4" bestFit="1" customWidth="1"/>
    <col min="830" max="830" width="11" bestFit="1" customWidth="1"/>
    <col min="831" max="831" width="4" bestFit="1" customWidth="1"/>
    <col min="832" max="832" width="11" bestFit="1" customWidth="1"/>
    <col min="833" max="833" width="4" bestFit="1" customWidth="1"/>
    <col min="834" max="834" width="11" bestFit="1" customWidth="1"/>
    <col min="835" max="835" width="4" bestFit="1" customWidth="1"/>
    <col min="836" max="836" width="11" bestFit="1" customWidth="1"/>
    <col min="837" max="837" width="4" bestFit="1" customWidth="1"/>
    <col min="838" max="838" width="12" bestFit="1" customWidth="1"/>
    <col min="839" max="839" width="4" bestFit="1" customWidth="1"/>
    <col min="840" max="840" width="12" bestFit="1" customWidth="1"/>
    <col min="841" max="841" width="4" bestFit="1" customWidth="1"/>
    <col min="842" max="842" width="12" bestFit="1" customWidth="1"/>
    <col min="843" max="843" width="4" bestFit="1" customWidth="1"/>
    <col min="844" max="844" width="12" bestFit="1" customWidth="1"/>
    <col min="845" max="845" width="4" bestFit="1" customWidth="1"/>
    <col min="846" max="846" width="12" bestFit="1" customWidth="1"/>
    <col min="847" max="847" width="4" bestFit="1" customWidth="1"/>
    <col min="848" max="848" width="12" bestFit="1" customWidth="1"/>
    <col min="849" max="849" width="4" bestFit="1" customWidth="1"/>
    <col min="850" max="850" width="12" bestFit="1" customWidth="1"/>
    <col min="851" max="851" width="4" bestFit="1" customWidth="1"/>
    <col min="852" max="852" width="12" bestFit="1" customWidth="1"/>
    <col min="853" max="853" width="4" bestFit="1" customWidth="1"/>
    <col min="854" max="854" width="12" bestFit="1" customWidth="1"/>
    <col min="855" max="855" width="4" bestFit="1" customWidth="1"/>
    <col min="856" max="856" width="12" bestFit="1" customWidth="1"/>
    <col min="857" max="857" width="4" bestFit="1" customWidth="1"/>
    <col min="858" max="858" width="12" bestFit="1" customWidth="1"/>
    <col min="859" max="859" width="4" bestFit="1" customWidth="1"/>
    <col min="860" max="860" width="12" bestFit="1" customWidth="1"/>
    <col min="861" max="861" width="4" bestFit="1" customWidth="1"/>
    <col min="862" max="862" width="12" bestFit="1" customWidth="1"/>
    <col min="863" max="863" width="4" bestFit="1" customWidth="1"/>
    <col min="864" max="864" width="12" bestFit="1" customWidth="1"/>
    <col min="865" max="865" width="4" bestFit="1" customWidth="1"/>
    <col min="866" max="866" width="9" bestFit="1" customWidth="1"/>
    <col min="867" max="867" width="4" bestFit="1" customWidth="1"/>
    <col min="868" max="868" width="12.5703125" bestFit="1" customWidth="1"/>
    <col min="869" max="869" width="4" bestFit="1" customWidth="1"/>
    <col min="870" max="870" width="11" bestFit="1" customWidth="1"/>
    <col min="871" max="871" width="4" bestFit="1" customWidth="1"/>
    <col min="872" max="872" width="12" bestFit="1" customWidth="1"/>
    <col min="873" max="873" width="4" bestFit="1" customWidth="1"/>
    <col min="874" max="874" width="12" bestFit="1" customWidth="1"/>
    <col min="875" max="875" width="4" bestFit="1" customWidth="1"/>
    <col min="876" max="876" width="12" bestFit="1" customWidth="1"/>
    <col min="877" max="877" width="4" bestFit="1" customWidth="1"/>
    <col min="878" max="878" width="8" bestFit="1" customWidth="1"/>
    <col min="879" max="879" width="4" bestFit="1" customWidth="1"/>
    <col min="880" max="880" width="12" bestFit="1" customWidth="1"/>
    <col min="881" max="881" width="4" bestFit="1" customWidth="1"/>
    <col min="882" max="882" width="12" bestFit="1" customWidth="1"/>
    <col min="883" max="883" width="4" bestFit="1" customWidth="1"/>
    <col min="884" max="884" width="12" bestFit="1" customWidth="1"/>
    <col min="885" max="885" width="4" bestFit="1" customWidth="1"/>
    <col min="886" max="886" width="12" bestFit="1" customWidth="1"/>
    <col min="887" max="887" width="4" bestFit="1" customWidth="1"/>
    <col min="888" max="888" width="12" bestFit="1" customWidth="1"/>
    <col min="889" max="889" width="4" bestFit="1" customWidth="1"/>
    <col min="890" max="890" width="12" bestFit="1" customWidth="1"/>
    <col min="891" max="891" width="4" bestFit="1" customWidth="1"/>
    <col min="892" max="892" width="12" bestFit="1" customWidth="1"/>
    <col min="893" max="893" width="4" bestFit="1" customWidth="1"/>
    <col min="894" max="894" width="12" bestFit="1" customWidth="1"/>
    <col min="895" max="895" width="4" bestFit="1" customWidth="1"/>
    <col min="896" max="896" width="12" bestFit="1" customWidth="1"/>
    <col min="897" max="897" width="4" bestFit="1" customWidth="1"/>
    <col min="898" max="898" width="12" bestFit="1" customWidth="1"/>
    <col min="899" max="899" width="4" bestFit="1" customWidth="1"/>
    <col min="900" max="900" width="12" bestFit="1" customWidth="1"/>
    <col min="901" max="901" width="4" bestFit="1" customWidth="1"/>
    <col min="902" max="902" width="11" bestFit="1" customWidth="1"/>
    <col min="903" max="903" width="4" bestFit="1" customWidth="1"/>
    <col min="904" max="904" width="12" bestFit="1" customWidth="1"/>
    <col min="905" max="905" width="4" bestFit="1" customWidth="1"/>
    <col min="906" max="906" width="12" bestFit="1" customWidth="1"/>
    <col min="907" max="907" width="4" bestFit="1" customWidth="1"/>
    <col min="908" max="908" width="12" bestFit="1" customWidth="1"/>
    <col min="909" max="909" width="4" bestFit="1" customWidth="1"/>
    <col min="910" max="910" width="12" bestFit="1" customWidth="1"/>
    <col min="911" max="911" width="4" bestFit="1" customWidth="1"/>
    <col min="912" max="912" width="12" bestFit="1" customWidth="1"/>
    <col min="913" max="913" width="4" bestFit="1" customWidth="1"/>
    <col min="914" max="914" width="12" bestFit="1" customWidth="1"/>
    <col min="915" max="915" width="4" bestFit="1" customWidth="1"/>
    <col min="1025" max="1025" width="46.42578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2" bestFit="1" customWidth="1"/>
    <col min="1057" max="1057" width="4" bestFit="1" customWidth="1"/>
    <col min="1058" max="1058" width="12" bestFit="1" customWidth="1"/>
    <col min="1059" max="1059" width="4" bestFit="1" customWidth="1"/>
    <col min="1060" max="1060" width="12" bestFit="1" customWidth="1"/>
    <col min="1061" max="1061" width="4" bestFit="1" customWidth="1"/>
    <col min="1062" max="1062" width="12" bestFit="1" customWidth="1"/>
    <col min="1063" max="1063" width="4" bestFit="1" customWidth="1"/>
    <col min="1064" max="1064" width="12" bestFit="1" customWidth="1"/>
    <col min="1065" max="1065" width="4" bestFit="1" customWidth="1"/>
    <col min="1066" max="1066" width="12" bestFit="1" customWidth="1"/>
    <col min="1067" max="1067" width="4" bestFit="1" customWidth="1"/>
    <col min="1068" max="1068" width="12" bestFit="1" customWidth="1"/>
    <col min="1069" max="1069" width="4" bestFit="1" customWidth="1"/>
    <col min="1070" max="1070" width="12" bestFit="1" customWidth="1"/>
    <col min="1071" max="1071" width="4" bestFit="1" customWidth="1"/>
    <col min="1072" max="1072" width="12" bestFit="1" customWidth="1"/>
    <col min="1073" max="1073" width="4" bestFit="1" customWidth="1"/>
    <col min="1074" max="1074" width="12" bestFit="1" customWidth="1"/>
    <col min="1075" max="1075" width="4" bestFit="1" customWidth="1"/>
    <col min="1076" max="1076" width="12" bestFit="1" customWidth="1"/>
    <col min="1077" max="1077" width="4" bestFit="1" customWidth="1"/>
    <col min="1078" max="1078" width="12" bestFit="1" customWidth="1"/>
    <col min="1079" max="1079" width="4" bestFit="1" customWidth="1"/>
    <col min="1080" max="1080" width="12" bestFit="1" customWidth="1"/>
    <col min="1081" max="1081" width="4" bestFit="1" customWidth="1"/>
    <col min="1082" max="1082" width="12" bestFit="1" customWidth="1"/>
    <col min="1083" max="1083" width="4" bestFit="1" customWidth="1"/>
    <col min="1084" max="1084" width="12" bestFit="1" customWidth="1"/>
    <col min="1085" max="1085" width="4" bestFit="1" customWidth="1"/>
    <col min="1086" max="1086" width="11" bestFit="1" customWidth="1"/>
    <col min="1087" max="1087" width="4" bestFit="1" customWidth="1"/>
    <col min="1088" max="1088" width="11" bestFit="1" customWidth="1"/>
    <col min="1089" max="1089" width="4" bestFit="1" customWidth="1"/>
    <col min="1090" max="1090" width="11" bestFit="1" customWidth="1"/>
    <col min="1091" max="1091" width="4" bestFit="1" customWidth="1"/>
    <col min="1092" max="1092" width="11" bestFit="1" customWidth="1"/>
    <col min="1093" max="1093" width="4" bestFit="1" customWidth="1"/>
    <col min="1094" max="1094" width="12" bestFit="1" customWidth="1"/>
    <col min="1095" max="1095" width="4" bestFit="1" customWidth="1"/>
    <col min="1096" max="1096" width="12" bestFit="1" customWidth="1"/>
    <col min="1097" max="1097" width="4" bestFit="1" customWidth="1"/>
    <col min="1098" max="1098" width="12" bestFit="1" customWidth="1"/>
    <col min="1099" max="1099" width="4" bestFit="1" customWidth="1"/>
    <col min="1100" max="1100" width="12" bestFit="1" customWidth="1"/>
    <col min="1101" max="1101" width="4" bestFit="1" customWidth="1"/>
    <col min="1102" max="1102" width="12" bestFit="1" customWidth="1"/>
    <col min="1103" max="1103" width="4" bestFit="1" customWidth="1"/>
    <col min="1104" max="1104" width="12" bestFit="1" customWidth="1"/>
    <col min="1105" max="1105" width="4" bestFit="1" customWidth="1"/>
    <col min="1106" max="1106" width="12" bestFit="1" customWidth="1"/>
    <col min="1107" max="1107" width="4" bestFit="1" customWidth="1"/>
    <col min="1108" max="1108" width="12" bestFit="1" customWidth="1"/>
    <col min="1109" max="1109" width="4" bestFit="1" customWidth="1"/>
    <col min="1110" max="1110" width="12" bestFit="1" customWidth="1"/>
    <col min="1111" max="1111" width="4" bestFit="1" customWidth="1"/>
    <col min="1112" max="1112" width="12" bestFit="1" customWidth="1"/>
    <col min="1113" max="1113" width="4" bestFit="1" customWidth="1"/>
    <col min="1114" max="1114" width="12" bestFit="1" customWidth="1"/>
    <col min="1115" max="1115" width="4" bestFit="1" customWidth="1"/>
    <col min="1116" max="1116" width="12" bestFit="1" customWidth="1"/>
    <col min="1117" max="1117" width="4" bestFit="1" customWidth="1"/>
    <col min="1118" max="1118" width="12" bestFit="1" customWidth="1"/>
    <col min="1119" max="1119" width="4" bestFit="1" customWidth="1"/>
    <col min="1120" max="1120" width="12" bestFit="1" customWidth="1"/>
    <col min="1121" max="1121" width="4" bestFit="1" customWidth="1"/>
    <col min="1122" max="1122" width="9" bestFit="1" customWidth="1"/>
    <col min="1123" max="1123" width="4" bestFit="1" customWidth="1"/>
    <col min="1124" max="1124" width="12.5703125" bestFit="1" customWidth="1"/>
    <col min="1125" max="1125" width="4" bestFit="1" customWidth="1"/>
    <col min="1126" max="1126" width="11" bestFit="1" customWidth="1"/>
    <col min="1127" max="1127" width="4" bestFit="1" customWidth="1"/>
    <col min="1128" max="1128" width="12" bestFit="1" customWidth="1"/>
    <col min="1129" max="1129" width="4" bestFit="1" customWidth="1"/>
    <col min="1130" max="1130" width="12" bestFit="1" customWidth="1"/>
    <col min="1131" max="1131" width="4" bestFit="1" customWidth="1"/>
    <col min="1132" max="1132" width="12" bestFit="1" customWidth="1"/>
    <col min="1133" max="1133" width="4" bestFit="1" customWidth="1"/>
    <col min="1134" max="1134" width="8" bestFit="1" customWidth="1"/>
    <col min="1135" max="1135" width="4" bestFit="1" customWidth="1"/>
    <col min="1136" max="1136" width="12" bestFit="1" customWidth="1"/>
    <col min="1137" max="1137" width="4" bestFit="1" customWidth="1"/>
    <col min="1138" max="1138" width="12" bestFit="1" customWidth="1"/>
    <col min="1139" max="1139" width="4" bestFit="1" customWidth="1"/>
    <col min="1140" max="1140" width="12" bestFit="1" customWidth="1"/>
    <col min="1141" max="1141" width="4" bestFit="1" customWidth="1"/>
    <col min="1142" max="1142" width="12" bestFit="1" customWidth="1"/>
    <col min="1143" max="1143" width="4" bestFit="1" customWidth="1"/>
    <col min="1144" max="1144" width="12" bestFit="1" customWidth="1"/>
    <col min="1145" max="1145" width="4" bestFit="1" customWidth="1"/>
    <col min="1146" max="1146" width="12" bestFit="1" customWidth="1"/>
    <col min="1147" max="1147" width="4" bestFit="1" customWidth="1"/>
    <col min="1148" max="1148" width="12" bestFit="1" customWidth="1"/>
    <col min="1149" max="1149" width="4" bestFit="1" customWidth="1"/>
    <col min="1150" max="1150" width="12" bestFit="1" customWidth="1"/>
    <col min="1151" max="1151" width="4" bestFit="1" customWidth="1"/>
    <col min="1152" max="1152" width="12" bestFit="1" customWidth="1"/>
    <col min="1153" max="1153" width="4" bestFit="1" customWidth="1"/>
    <col min="1154" max="1154" width="12" bestFit="1" customWidth="1"/>
    <col min="1155" max="1155" width="4" bestFit="1" customWidth="1"/>
    <col min="1156" max="1156" width="12" bestFit="1" customWidth="1"/>
    <col min="1157" max="1157" width="4" bestFit="1" customWidth="1"/>
    <col min="1158" max="1158" width="11" bestFit="1" customWidth="1"/>
    <col min="1159" max="1159" width="4" bestFit="1" customWidth="1"/>
    <col min="1160" max="1160" width="12" bestFit="1" customWidth="1"/>
    <col min="1161" max="1161" width="4" bestFit="1" customWidth="1"/>
    <col min="1162" max="1162" width="12" bestFit="1" customWidth="1"/>
    <col min="1163" max="1163" width="4" bestFit="1" customWidth="1"/>
    <col min="1164" max="1164" width="12" bestFit="1" customWidth="1"/>
    <col min="1165" max="1165" width="4" bestFit="1" customWidth="1"/>
    <col min="1166" max="1166" width="12" bestFit="1" customWidth="1"/>
    <col min="1167" max="1167" width="4" bestFit="1" customWidth="1"/>
    <col min="1168" max="1168" width="12" bestFit="1" customWidth="1"/>
    <col min="1169" max="1169" width="4" bestFit="1" customWidth="1"/>
    <col min="1170" max="1170" width="12" bestFit="1" customWidth="1"/>
    <col min="1171" max="1171" width="4" bestFit="1" customWidth="1"/>
    <col min="1281" max="1281" width="46.42578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2" bestFit="1" customWidth="1"/>
    <col min="1313" max="1313" width="4" bestFit="1" customWidth="1"/>
    <col min="1314" max="1314" width="12" bestFit="1" customWidth="1"/>
    <col min="1315" max="1315" width="4" bestFit="1" customWidth="1"/>
    <col min="1316" max="1316" width="12" bestFit="1" customWidth="1"/>
    <col min="1317" max="1317" width="4" bestFit="1" customWidth="1"/>
    <col min="1318" max="1318" width="12" bestFit="1" customWidth="1"/>
    <col min="1319" max="1319" width="4" bestFit="1" customWidth="1"/>
    <col min="1320" max="1320" width="12" bestFit="1" customWidth="1"/>
    <col min="1321" max="1321" width="4" bestFit="1" customWidth="1"/>
    <col min="1322" max="1322" width="12" bestFit="1" customWidth="1"/>
    <col min="1323" max="1323" width="4" bestFit="1" customWidth="1"/>
    <col min="1324" max="1324" width="12" bestFit="1" customWidth="1"/>
    <col min="1325" max="1325" width="4" bestFit="1" customWidth="1"/>
    <col min="1326" max="1326" width="12" bestFit="1" customWidth="1"/>
    <col min="1327" max="1327" width="4" bestFit="1" customWidth="1"/>
    <col min="1328" max="1328" width="12" bestFit="1" customWidth="1"/>
    <col min="1329" max="1329" width="4" bestFit="1" customWidth="1"/>
    <col min="1330" max="1330" width="12" bestFit="1" customWidth="1"/>
    <col min="1331" max="1331" width="4" bestFit="1" customWidth="1"/>
    <col min="1332" max="1332" width="12" bestFit="1" customWidth="1"/>
    <col min="1333" max="1333" width="4" bestFit="1" customWidth="1"/>
    <col min="1334" max="1334" width="12" bestFit="1" customWidth="1"/>
    <col min="1335" max="1335" width="4" bestFit="1" customWidth="1"/>
    <col min="1336" max="1336" width="12" bestFit="1" customWidth="1"/>
    <col min="1337" max="1337" width="4" bestFit="1" customWidth="1"/>
    <col min="1338" max="1338" width="12" bestFit="1" customWidth="1"/>
    <col min="1339" max="1339" width="4" bestFit="1" customWidth="1"/>
    <col min="1340" max="1340" width="12" bestFit="1" customWidth="1"/>
    <col min="1341" max="1341" width="4" bestFit="1" customWidth="1"/>
    <col min="1342" max="1342" width="11" bestFit="1" customWidth="1"/>
    <col min="1343" max="1343" width="4" bestFit="1" customWidth="1"/>
    <col min="1344" max="1344" width="11" bestFit="1" customWidth="1"/>
    <col min="1345" max="1345" width="4" bestFit="1" customWidth="1"/>
    <col min="1346" max="1346" width="11" bestFit="1" customWidth="1"/>
    <col min="1347" max="1347" width="4" bestFit="1" customWidth="1"/>
    <col min="1348" max="1348" width="11" bestFit="1" customWidth="1"/>
    <col min="1349" max="1349" width="4" bestFit="1" customWidth="1"/>
    <col min="1350" max="1350" width="12" bestFit="1" customWidth="1"/>
    <col min="1351" max="1351" width="4" bestFit="1" customWidth="1"/>
    <col min="1352" max="1352" width="12" bestFit="1" customWidth="1"/>
    <col min="1353" max="1353" width="4" bestFit="1" customWidth="1"/>
    <col min="1354" max="1354" width="12" bestFit="1" customWidth="1"/>
    <col min="1355" max="1355" width="4" bestFit="1" customWidth="1"/>
    <col min="1356" max="1356" width="12" bestFit="1" customWidth="1"/>
    <col min="1357" max="1357" width="4" bestFit="1" customWidth="1"/>
    <col min="1358" max="1358" width="12" bestFit="1" customWidth="1"/>
    <col min="1359" max="1359" width="4" bestFit="1" customWidth="1"/>
    <col min="1360" max="1360" width="12" bestFit="1" customWidth="1"/>
    <col min="1361" max="1361" width="4" bestFit="1" customWidth="1"/>
    <col min="1362" max="1362" width="12" bestFit="1" customWidth="1"/>
    <col min="1363" max="1363" width="4" bestFit="1" customWidth="1"/>
    <col min="1364" max="1364" width="12" bestFit="1" customWidth="1"/>
    <col min="1365" max="1365" width="4" bestFit="1" customWidth="1"/>
    <col min="1366" max="1366" width="12" bestFit="1" customWidth="1"/>
    <col min="1367" max="1367" width="4" bestFit="1" customWidth="1"/>
    <col min="1368" max="1368" width="12" bestFit="1" customWidth="1"/>
    <col min="1369" max="1369" width="4" bestFit="1" customWidth="1"/>
    <col min="1370" max="1370" width="12" bestFit="1" customWidth="1"/>
    <col min="1371" max="1371" width="4" bestFit="1" customWidth="1"/>
    <col min="1372" max="1372" width="12" bestFit="1" customWidth="1"/>
    <col min="1373" max="1373" width="4" bestFit="1" customWidth="1"/>
    <col min="1374" max="1374" width="12" bestFit="1" customWidth="1"/>
    <col min="1375" max="1375" width="4" bestFit="1" customWidth="1"/>
    <col min="1376" max="1376" width="12" bestFit="1" customWidth="1"/>
    <col min="1377" max="1377" width="4" bestFit="1" customWidth="1"/>
    <col min="1378" max="1378" width="9" bestFit="1" customWidth="1"/>
    <col min="1379" max="1379" width="4" bestFit="1" customWidth="1"/>
    <col min="1380" max="1380" width="12.5703125" bestFit="1" customWidth="1"/>
    <col min="1381" max="1381" width="4" bestFit="1" customWidth="1"/>
    <col min="1382" max="1382" width="11" bestFit="1" customWidth="1"/>
    <col min="1383" max="1383" width="4" bestFit="1" customWidth="1"/>
    <col min="1384" max="1384" width="12" bestFit="1" customWidth="1"/>
    <col min="1385" max="1385" width="4" bestFit="1" customWidth="1"/>
    <col min="1386" max="1386" width="12" bestFit="1" customWidth="1"/>
    <col min="1387" max="1387" width="4" bestFit="1" customWidth="1"/>
    <col min="1388" max="1388" width="12" bestFit="1" customWidth="1"/>
    <col min="1389" max="1389" width="4" bestFit="1" customWidth="1"/>
    <col min="1390" max="1390" width="8" bestFit="1" customWidth="1"/>
    <col min="1391" max="1391" width="4" bestFit="1" customWidth="1"/>
    <col min="1392" max="1392" width="12" bestFit="1" customWidth="1"/>
    <col min="1393" max="1393" width="4" bestFit="1" customWidth="1"/>
    <col min="1394" max="1394" width="12" bestFit="1" customWidth="1"/>
    <col min="1395" max="1395" width="4" bestFit="1" customWidth="1"/>
    <col min="1396" max="1396" width="12" bestFit="1" customWidth="1"/>
    <col min="1397" max="1397" width="4" bestFit="1" customWidth="1"/>
    <col min="1398" max="1398" width="12" bestFit="1" customWidth="1"/>
    <col min="1399" max="1399" width="4" bestFit="1" customWidth="1"/>
    <col min="1400" max="1400" width="12" bestFit="1" customWidth="1"/>
    <col min="1401" max="1401" width="4" bestFit="1" customWidth="1"/>
    <col min="1402" max="1402" width="12" bestFit="1" customWidth="1"/>
    <col min="1403" max="1403" width="4" bestFit="1" customWidth="1"/>
    <col min="1404" max="1404" width="12" bestFit="1" customWidth="1"/>
    <col min="1405" max="1405" width="4" bestFit="1" customWidth="1"/>
    <col min="1406" max="1406" width="12" bestFit="1" customWidth="1"/>
    <col min="1407" max="1407" width="4" bestFit="1" customWidth="1"/>
    <col min="1408" max="1408" width="12" bestFit="1" customWidth="1"/>
    <col min="1409" max="1409" width="4" bestFit="1" customWidth="1"/>
    <col min="1410" max="1410" width="12" bestFit="1" customWidth="1"/>
    <col min="1411" max="1411" width="4" bestFit="1" customWidth="1"/>
    <col min="1412" max="1412" width="12" bestFit="1" customWidth="1"/>
    <col min="1413" max="1413" width="4" bestFit="1" customWidth="1"/>
    <col min="1414" max="1414" width="11" bestFit="1" customWidth="1"/>
    <col min="1415" max="1415" width="4" bestFit="1" customWidth="1"/>
    <col min="1416" max="1416" width="12" bestFit="1" customWidth="1"/>
    <col min="1417" max="1417" width="4" bestFit="1" customWidth="1"/>
    <col min="1418" max="1418" width="12" bestFit="1" customWidth="1"/>
    <col min="1419" max="1419" width="4" bestFit="1" customWidth="1"/>
    <col min="1420" max="1420" width="12" bestFit="1" customWidth="1"/>
    <col min="1421" max="1421" width="4" bestFit="1" customWidth="1"/>
    <col min="1422" max="1422" width="12" bestFit="1" customWidth="1"/>
    <col min="1423" max="1423" width="4" bestFit="1" customWidth="1"/>
    <col min="1424" max="1424" width="12" bestFit="1" customWidth="1"/>
    <col min="1425" max="1425" width="4" bestFit="1" customWidth="1"/>
    <col min="1426" max="1426" width="12" bestFit="1" customWidth="1"/>
    <col min="1427" max="1427" width="4" bestFit="1" customWidth="1"/>
    <col min="1537" max="1537" width="46.42578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2" bestFit="1" customWidth="1"/>
    <col min="1569" max="1569" width="4" bestFit="1" customWidth="1"/>
    <col min="1570" max="1570" width="12" bestFit="1" customWidth="1"/>
    <col min="1571" max="1571" width="4" bestFit="1" customWidth="1"/>
    <col min="1572" max="1572" width="12" bestFit="1" customWidth="1"/>
    <col min="1573" max="1573" width="4" bestFit="1" customWidth="1"/>
    <col min="1574" max="1574" width="12" bestFit="1" customWidth="1"/>
    <col min="1575" max="1575" width="4" bestFit="1" customWidth="1"/>
    <col min="1576" max="1576" width="12" bestFit="1" customWidth="1"/>
    <col min="1577" max="1577" width="4" bestFit="1" customWidth="1"/>
    <col min="1578" max="1578" width="12" bestFit="1" customWidth="1"/>
    <col min="1579" max="1579" width="4" bestFit="1" customWidth="1"/>
    <col min="1580" max="1580" width="12" bestFit="1" customWidth="1"/>
    <col min="1581" max="1581" width="4" bestFit="1" customWidth="1"/>
    <col min="1582" max="1582" width="12" bestFit="1" customWidth="1"/>
    <col min="1583" max="1583" width="4" bestFit="1" customWidth="1"/>
    <col min="1584" max="1584" width="12" bestFit="1" customWidth="1"/>
    <col min="1585" max="1585" width="4" bestFit="1" customWidth="1"/>
    <col min="1586" max="1586" width="12" bestFit="1" customWidth="1"/>
    <col min="1587" max="1587" width="4" bestFit="1" customWidth="1"/>
    <col min="1588" max="1588" width="12" bestFit="1" customWidth="1"/>
    <col min="1589" max="1589" width="4" bestFit="1" customWidth="1"/>
    <col min="1590" max="1590" width="12" bestFit="1" customWidth="1"/>
    <col min="1591" max="1591" width="4" bestFit="1" customWidth="1"/>
    <col min="1592" max="1592" width="12" bestFit="1" customWidth="1"/>
    <col min="1593" max="1593" width="4" bestFit="1" customWidth="1"/>
    <col min="1594" max="1594" width="12" bestFit="1" customWidth="1"/>
    <col min="1595" max="1595" width="4" bestFit="1" customWidth="1"/>
    <col min="1596" max="1596" width="12" bestFit="1" customWidth="1"/>
    <col min="1597" max="1597" width="4" bestFit="1" customWidth="1"/>
    <col min="1598" max="1598" width="11" bestFit="1" customWidth="1"/>
    <col min="1599" max="1599" width="4" bestFit="1" customWidth="1"/>
    <col min="1600" max="1600" width="11" bestFit="1" customWidth="1"/>
    <col min="1601" max="1601" width="4" bestFit="1" customWidth="1"/>
    <col min="1602" max="1602" width="11" bestFit="1" customWidth="1"/>
    <col min="1603" max="1603" width="4" bestFit="1" customWidth="1"/>
    <col min="1604" max="1604" width="11" bestFit="1" customWidth="1"/>
    <col min="1605" max="1605" width="4" bestFit="1" customWidth="1"/>
    <col min="1606" max="1606" width="12" bestFit="1" customWidth="1"/>
    <col min="1607" max="1607" width="4" bestFit="1" customWidth="1"/>
    <col min="1608" max="1608" width="12" bestFit="1" customWidth="1"/>
    <col min="1609" max="1609" width="4" bestFit="1" customWidth="1"/>
    <col min="1610" max="1610" width="12" bestFit="1" customWidth="1"/>
    <col min="1611" max="1611" width="4" bestFit="1" customWidth="1"/>
    <col min="1612" max="1612" width="12" bestFit="1" customWidth="1"/>
    <col min="1613" max="1613" width="4" bestFit="1" customWidth="1"/>
    <col min="1614" max="1614" width="12" bestFit="1" customWidth="1"/>
    <col min="1615" max="1615" width="4" bestFit="1" customWidth="1"/>
    <col min="1616" max="1616" width="12" bestFit="1" customWidth="1"/>
    <col min="1617" max="1617" width="4" bestFit="1" customWidth="1"/>
    <col min="1618" max="1618" width="12" bestFit="1" customWidth="1"/>
    <col min="1619" max="1619" width="4" bestFit="1" customWidth="1"/>
    <col min="1620" max="1620" width="12" bestFit="1" customWidth="1"/>
    <col min="1621" max="1621" width="4" bestFit="1" customWidth="1"/>
    <col min="1622" max="1622" width="12" bestFit="1" customWidth="1"/>
    <col min="1623" max="1623" width="4" bestFit="1" customWidth="1"/>
    <col min="1624" max="1624" width="12" bestFit="1" customWidth="1"/>
    <col min="1625" max="1625" width="4" bestFit="1" customWidth="1"/>
    <col min="1626" max="1626" width="12" bestFit="1" customWidth="1"/>
    <col min="1627" max="1627" width="4" bestFit="1" customWidth="1"/>
    <col min="1628" max="1628" width="12" bestFit="1" customWidth="1"/>
    <col min="1629" max="1629" width="4" bestFit="1" customWidth="1"/>
    <col min="1630" max="1630" width="12" bestFit="1" customWidth="1"/>
    <col min="1631" max="1631" width="4" bestFit="1" customWidth="1"/>
    <col min="1632" max="1632" width="12" bestFit="1" customWidth="1"/>
    <col min="1633" max="1633" width="4" bestFit="1" customWidth="1"/>
    <col min="1634" max="1634" width="9" bestFit="1" customWidth="1"/>
    <col min="1635" max="1635" width="4" bestFit="1" customWidth="1"/>
    <col min="1636" max="1636" width="12.5703125" bestFit="1" customWidth="1"/>
    <col min="1637" max="1637" width="4" bestFit="1" customWidth="1"/>
    <col min="1638" max="1638" width="11" bestFit="1" customWidth="1"/>
    <col min="1639" max="1639" width="4" bestFit="1" customWidth="1"/>
    <col min="1640" max="1640" width="12" bestFit="1" customWidth="1"/>
    <col min="1641" max="1641" width="4" bestFit="1" customWidth="1"/>
    <col min="1642" max="1642" width="12" bestFit="1" customWidth="1"/>
    <col min="1643" max="1643" width="4" bestFit="1" customWidth="1"/>
    <col min="1644" max="1644" width="12" bestFit="1" customWidth="1"/>
    <col min="1645" max="1645" width="4" bestFit="1" customWidth="1"/>
    <col min="1646" max="1646" width="8" bestFit="1" customWidth="1"/>
    <col min="1647" max="1647" width="4" bestFit="1" customWidth="1"/>
    <col min="1648" max="1648" width="12" bestFit="1" customWidth="1"/>
    <col min="1649" max="1649" width="4" bestFit="1" customWidth="1"/>
    <col min="1650" max="1650" width="12" bestFit="1" customWidth="1"/>
    <col min="1651" max="1651" width="4" bestFit="1" customWidth="1"/>
    <col min="1652" max="1652" width="12" bestFit="1" customWidth="1"/>
    <col min="1653" max="1653" width="4" bestFit="1" customWidth="1"/>
    <col min="1654" max="1654" width="12" bestFit="1" customWidth="1"/>
    <col min="1655" max="1655" width="4" bestFit="1" customWidth="1"/>
    <col min="1656" max="1656" width="12" bestFit="1" customWidth="1"/>
    <col min="1657" max="1657" width="4" bestFit="1" customWidth="1"/>
    <col min="1658" max="1658" width="12" bestFit="1" customWidth="1"/>
    <col min="1659" max="1659" width="4" bestFit="1" customWidth="1"/>
    <col min="1660" max="1660" width="12" bestFit="1" customWidth="1"/>
    <col min="1661" max="1661" width="4" bestFit="1" customWidth="1"/>
    <col min="1662" max="1662" width="12" bestFit="1" customWidth="1"/>
    <col min="1663" max="1663" width="4" bestFit="1" customWidth="1"/>
    <col min="1664" max="1664" width="12" bestFit="1" customWidth="1"/>
    <col min="1665" max="1665" width="4" bestFit="1" customWidth="1"/>
    <col min="1666" max="1666" width="12" bestFit="1" customWidth="1"/>
    <col min="1667" max="1667" width="4" bestFit="1" customWidth="1"/>
    <col min="1668" max="1668" width="12" bestFit="1" customWidth="1"/>
    <col min="1669" max="1669" width="4" bestFit="1" customWidth="1"/>
    <col min="1670" max="1670" width="11" bestFit="1" customWidth="1"/>
    <col min="1671" max="1671" width="4" bestFit="1" customWidth="1"/>
    <col min="1672" max="1672" width="12" bestFit="1" customWidth="1"/>
    <col min="1673" max="1673" width="4" bestFit="1" customWidth="1"/>
    <col min="1674" max="1674" width="12" bestFit="1" customWidth="1"/>
    <col min="1675" max="1675" width="4" bestFit="1" customWidth="1"/>
    <col min="1676" max="1676" width="12" bestFit="1" customWidth="1"/>
    <col min="1677" max="1677" width="4" bestFit="1" customWidth="1"/>
    <col min="1678" max="1678" width="12" bestFit="1" customWidth="1"/>
    <col min="1679" max="1679" width="4" bestFit="1" customWidth="1"/>
    <col min="1680" max="1680" width="12" bestFit="1" customWidth="1"/>
    <col min="1681" max="1681" width="4" bestFit="1" customWidth="1"/>
    <col min="1682" max="1682" width="12" bestFit="1" customWidth="1"/>
    <col min="1683" max="1683" width="4" bestFit="1" customWidth="1"/>
    <col min="1793" max="1793" width="46.42578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2" bestFit="1" customWidth="1"/>
    <col min="1825" max="1825" width="4" bestFit="1" customWidth="1"/>
    <col min="1826" max="1826" width="12" bestFit="1" customWidth="1"/>
    <col min="1827" max="1827" width="4" bestFit="1" customWidth="1"/>
    <col min="1828" max="1828" width="12" bestFit="1" customWidth="1"/>
    <col min="1829" max="1829" width="4" bestFit="1" customWidth="1"/>
    <col min="1830" max="1830" width="12" bestFit="1" customWidth="1"/>
    <col min="1831" max="1831" width="4" bestFit="1" customWidth="1"/>
    <col min="1832" max="1832" width="12" bestFit="1" customWidth="1"/>
    <col min="1833" max="1833" width="4" bestFit="1" customWidth="1"/>
    <col min="1834" max="1834" width="12" bestFit="1" customWidth="1"/>
    <col min="1835" max="1835" width="4" bestFit="1" customWidth="1"/>
    <col min="1836" max="1836" width="12" bestFit="1" customWidth="1"/>
    <col min="1837" max="1837" width="4" bestFit="1" customWidth="1"/>
    <col min="1838" max="1838" width="12" bestFit="1" customWidth="1"/>
    <col min="1839" max="1839" width="4" bestFit="1" customWidth="1"/>
    <col min="1840" max="1840" width="12" bestFit="1" customWidth="1"/>
    <col min="1841" max="1841" width="4" bestFit="1" customWidth="1"/>
    <col min="1842" max="1842" width="12" bestFit="1" customWidth="1"/>
    <col min="1843" max="1843" width="4" bestFit="1" customWidth="1"/>
    <col min="1844" max="1844" width="12" bestFit="1" customWidth="1"/>
    <col min="1845" max="1845" width="4" bestFit="1" customWidth="1"/>
    <col min="1846" max="1846" width="12" bestFit="1" customWidth="1"/>
    <col min="1847" max="1847" width="4" bestFit="1" customWidth="1"/>
    <col min="1848" max="1848" width="12" bestFit="1" customWidth="1"/>
    <col min="1849" max="1849" width="4" bestFit="1" customWidth="1"/>
    <col min="1850" max="1850" width="12" bestFit="1" customWidth="1"/>
    <col min="1851" max="1851" width="4" bestFit="1" customWidth="1"/>
    <col min="1852" max="1852" width="12" bestFit="1" customWidth="1"/>
    <col min="1853" max="1853" width="4" bestFit="1" customWidth="1"/>
    <col min="1854" max="1854" width="11" bestFit="1" customWidth="1"/>
    <col min="1855" max="1855" width="4" bestFit="1" customWidth="1"/>
    <col min="1856" max="1856" width="11" bestFit="1" customWidth="1"/>
    <col min="1857" max="1857" width="4" bestFit="1" customWidth="1"/>
    <col min="1858" max="1858" width="11" bestFit="1" customWidth="1"/>
    <col min="1859" max="1859" width="4" bestFit="1" customWidth="1"/>
    <col min="1860" max="1860" width="11" bestFit="1" customWidth="1"/>
    <col min="1861" max="1861" width="4" bestFit="1" customWidth="1"/>
    <col min="1862" max="1862" width="12" bestFit="1" customWidth="1"/>
    <col min="1863" max="1863" width="4" bestFit="1" customWidth="1"/>
    <col min="1864" max="1864" width="12" bestFit="1" customWidth="1"/>
    <col min="1865" max="1865" width="4" bestFit="1" customWidth="1"/>
    <col min="1866" max="1866" width="12" bestFit="1" customWidth="1"/>
    <col min="1867" max="1867" width="4" bestFit="1" customWidth="1"/>
    <col min="1868" max="1868" width="12" bestFit="1" customWidth="1"/>
    <col min="1869" max="1869" width="4" bestFit="1" customWidth="1"/>
    <col min="1870" max="1870" width="12" bestFit="1" customWidth="1"/>
    <col min="1871" max="1871" width="4" bestFit="1" customWidth="1"/>
    <col min="1872" max="1872" width="12" bestFit="1" customWidth="1"/>
    <col min="1873" max="1873" width="4" bestFit="1" customWidth="1"/>
    <col min="1874" max="1874" width="12" bestFit="1" customWidth="1"/>
    <col min="1875" max="1875" width="4" bestFit="1" customWidth="1"/>
    <col min="1876" max="1876" width="12" bestFit="1" customWidth="1"/>
    <col min="1877" max="1877" width="4" bestFit="1" customWidth="1"/>
    <col min="1878" max="1878" width="12" bestFit="1" customWidth="1"/>
    <col min="1879" max="1879" width="4" bestFit="1" customWidth="1"/>
    <col min="1880" max="1880" width="12" bestFit="1" customWidth="1"/>
    <col min="1881" max="1881" width="4" bestFit="1" customWidth="1"/>
    <col min="1882" max="1882" width="12" bestFit="1" customWidth="1"/>
    <col min="1883" max="1883" width="4" bestFit="1" customWidth="1"/>
    <col min="1884" max="1884" width="12" bestFit="1" customWidth="1"/>
    <col min="1885" max="1885" width="4" bestFit="1" customWidth="1"/>
    <col min="1886" max="1886" width="12" bestFit="1" customWidth="1"/>
    <col min="1887" max="1887" width="4" bestFit="1" customWidth="1"/>
    <col min="1888" max="1888" width="12" bestFit="1" customWidth="1"/>
    <col min="1889" max="1889" width="4" bestFit="1" customWidth="1"/>
    <col min="1890" max="1890" width="9" bestFit="1" customWidth="1"/>
    <col min="1891" max="1891" width="4" bestFit="1" customWidth="1"/>
    <col min="1892" max="1892" width="12.5703125" bestFit="1" customWidth="1"/>
    <col min="1893" max="1893" width="4" bestFit="1" customWidth="1"/>
    <col min="1894" max="1894" width="11" bestFit="1" customWidth="1"/>
    <col min="1895" max="1895" width="4" bestFit="1" customWidth="1"/>
    <col min="1896" max="1896" width="12" bestFit="1" customWidth="1"/>
    <col min="1897" max="1897" width="4" bestFit="1" customWidth="1"/>
    <col min="1898" max="1898" width="12" bestFit="1" customWidth="1"/>
    <col min="1899" max="1899" width="4" bestFit="1" customWidth="1"/>
    <col min="1900" max="1900" width="12" bestFit="1" customWidth="1"/>
    <col min="1901" max="1901" width="4" bestFit="1" customWidth="1"/>
    <col min="1902" max="1902" width="8" bestFit="1" customWidth="1"/>
    <col min="1903" max="1903" width="4" bestFit="1" customWidth="1"/>
    <col min="1904" max="1904" width="12" bestFit="1" customWidth="1"/>
    <col min="1905" max="1905" width="4" bestFit="1" customWidth="1"/>
    <col min="1906" max="1906" width="12" bestFit="1" customWidth="1"/>
    <col min="1907" max="1907" width="4" bestFit="1" customWidth="1"/>
    <col min="1908" max="1908" width="12" bestFit="1" customWidth="1"/>
    <col min="1909" max="1909" width="4" bestFit="1" customWidth="1"/>
    <col min="1910" max="1910" width="12" bestFit="1" customWidth="1"/>
    <col min="1911" max="1911" width="4" bestFit="1" customWidth="1"/>
    <col min="1912" max="1912" width="12" bestFit="1" customWidth="1"/>
    <col min="1913" max="1913" width="4" bestFit="1" customWidth="1"/>
    <col min="1914" max="1914" width="12" bestFit="1" customWidth="1"/>
    <col min="1915" max="1915" width="4" bestFit="1" customWidth="1"/>
    <col min="1916" max="1916" width="12" bestFit="1" customWidth="1"/>
    <col min="1917" max="1917" width="4" bestFit="1" customWidth="1"/>
    <col min="1918" max="1918" width="12" bestFit="1" customWidth="1"/>
    <col min="1919" max="1919" width="4" bestFit="1" customWidth="1"/>
    <col min="1920" max="1920" width="12" bestFit="1" customWidth="1"/>
    <col min="1921" max="1921" width="4" bestFit="1" customWidth="1"/>
    <col min="1922" max="1922" width="12" bestFit="1" customWidth="1"/>
    <col min="1923" max="1923" width="4" bestFit="1" customWidth="1"/>
    <col min="1924" max="1924" width="12" bestFit="1" customWidth="1"/>
    <col min="1925" max="1925" width="4" bestFit="1" customWidth="1"/>
    <col min="1926" max="1926" width="11" bestFit="1" customWidth="1"/>
    <col min="1927" max="1927" width="4" bestFit="1" customWidth="1"/>
    <col min="1928" max="1928" width="12" bestFit="1" customWidth="1"/>
    <col min="1929" max="1929" width="4" bestFit="1" customWidth="1"/>
    <col min="1930" max="1930" width="12" bestFit="1" customWidth="1"/>
    <col min="1931" max="1931" width="4" bestFit="1" customWidth="1"/>
    <col min="1932" max="1932" width="12" bestFit="1" customWidth="1"/>
    <col min="1933" max="1933" width="4" bestFit="1" customWidth="1"/>
    <col min="1934" max="1934" width="12" bestFit="1" customWidth="1"/>
    <col min="1935" max="1935" width="4" bestFit="1" customWidth="1"/>
    <col min="1936" max="1936" width="12" bestFit="1" customWidth="1"/>
    <col min="1937" max="1937" width="4" bestFit="1" customWidth="1"/>
    <col min="1938" max="1938" width="12" bestFit="1" customWidth="1"/>
    <col min="1939" max="1939" width="4" bestFit="1" customWidth="1"/>
    <col min="2049" max="2049" width="46.42578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2" bestFit="1" customWidth="1"/>
    <col min="2081" max="2081" width="4" bestFit="1" customWidth="1"/>
    <col min="2082" max="2082" width="12" bestFit="1" customWidth="1"/>
    <col min="2083" max="2083" width="4" bestFit="1" customWidth="1"/>
    <col min="2084" max="2084" width="12" bestFit="1" customWidth="1"/>
    <col min="2085" max="2085" width="4" bestFit="1" customWidth="1"/>
    <col min="2086" max="2086" width="12" bestFit="1" customWidth="1"/>
    <col min="2087" max="2087" width="4" bestFit="1" customWidth="1"/>
    <col min="2088" max="2088" width="12" bestFit="1" customWidth="1"/>
    <col min="2089" max="2089" width="4" bestFit="1" customWidth="1"/>
    <col min="2090" max="2090" width="12" bestFit="1" customWidth="1"/>
    <col min="2091" max="2091" width="4" bestFit="1" customWidth="1"/>
    <col min="2092" max="2092" width="12" bestFit="1" customWidth="1"/>
    <col min="2093" max="2093" width="4" bestFit="1" customWidth="1"/>
    <col min="2094" max="2094" width="12" bestFit="1" customWidth="1"/>
    <col min="2095" max="2095" width="4" bestFit="1" customWidth="1"/>
    <col min="2096" max="2096" width="12" bestFit="1" customWidth="1"/>
    <col min="2097" max="2097" width="4" bestFit="1" customWidth="1"/>
    <col min="2098" max="2098" width="12" bestFit="1" customWidth="1"/>
    <col min="2099" max="2099" width="4" bestFit="1" customWidth="1"/>
    <col min="2100" max="2100" width="12" bestFit="1" customWidth="1"/>
    <col min="2101" max="2101" width="4" bestFit="1" customWidth="1"/>
    <col min="2102" max="2102" width="12" bestFit="1" customWidth="1"/>
    <col min="2103" max="2103" width="4" bestFit="1" customWidth="1"/>
    <col min="2104" max="2104" width="12" bestFit="1" customWidth="1"/>
    <col min="2105" max="2105" width="4" bestFit="1" customWidth="1"/>
    <col min="2106" max="2106" width="12" bestFit="1" customWidth="1"/>
    <col min="2107" max="2107" width="4" bestFit="1" customWidth="1"/>
    <col min="2108" max="2108" width="12" bestFit="1" customWidth="1"/>
    <col min="2109" max="2109" width="4" bestFit="1" customWidth="1"/>
    <col min="2110" max="2110" width="11" bestFit="1" customWidth="1"/>
    <col min="2111" max="2111" width="4" bestFit="1" customWidth="1"/>
    <col min="2112" max="2112" width="11" bestFit="1" customWidth="1"/>
    <col min="2113" max="2113" width="4" bestFit="1" customWidth="1"/>
    <col min="2114" max="2114" width="11" bestFit="1" customWidth="1"/>
    <col min="2115" max="2115" width="4" bestFit="1" customWidth="1"/>
    <col min="2116" max="2116" width="11" bestFit="1" customWidth="1"/>
    <col min="2117" max="2117" width="4" bestFit="1" customWidth="1"/>
    <col min="2118" max="2118" width="12" bestFit="1" customWidth="1"/>
    <col min="2119" max="2119" width="4" bestFit="1" customWidth="1"/>
    <col min="2120" max="2120" width="12" bestFit="1" customWidth="1"/>
    <col min="2121" max="2121" width="4" bestFit="1" customWidth="1"/>
    <col min="2122" max="2122" width="12" bestFit="1" customWidth="1"/>
    <col min="2123" max="2123" width="4" bestFit="1" customWidth="1"/>
    <col min="2124" max="2124" width="12" bestFit="1" customWidth="1"/>
    <col min="2125" max="2125" width="4" bestFit="1" customWidth="1"/>
    <col min="2126" max="2126" width="12" bestFit="1" customWidth="1"/>
    <col min="2127" max="2127" width="4" bestFit="1" customWidth="1"/>
    <col min="2128" max="2128" width="12" bestFit="1" customWidth="1"/>
    <col min="2129" max="2129" width="4" bestFit="1" customWidth="1"/>
    <col min="2130" max="2130" width="12" bestFit="1" customWidth="1"/>
    <col min="2131" max="2131" width="4" bestFit="1" customWidth="1"/>
    <col min="2132" max="2132" width="12" bestFit="1" customWidth="1"/>
    <col min="2133" max="2133" width="4" bestFit="1" customWidth="1"/>
    <col min="2134" max="2134" width="12" bestFit="1" customWidth="1"/>
    <col min="2135" max="2135" width="4" bestFit="1" customWidth="1"/>
    <col min="2136" max="2136" width="12" bestFit="1" customWidth="1"/>
    <col min="2137" max="2137" width="4" bestFit="1" customWidth="1"/>
    <col min="2138" max="2138" width="12" bestFit="1" customWidth="1"/>
    <col min="2139" max="2139" width="4" bestFit="1" customWidth="1"/>
    <col min="2140" max="2140" width="12" bestFit="1" customWidth="1"/>
    <col min="2141" max="2141" width="4" bestFit="1" customWidth="1"/>
    <col min="2142" max="2142" width="12" bestFit="1" customWidth="1"/>
    <col min="2143" max="2143" width="4" bestFit="1" customWidth="1"/>
    <col min="2144" max="2144" width="12" bestFit="1" customWidth="1"/>
    <col min="2145" max="2145" width="4" bestFit="1" customWidth="1"/>
    <col min="2146" max="2146" width="9" bestFit="1" customWidth="1"/>
    <col min="2147" max="2147" width="4" bestFit="1" customWidth="1"/>
    <col min="2148" max="2148" width="12.5703125" bestFit="1" customWidth="1"/>
    <col min="2149" max="2149" width="4" bestFit="1" customWidth="1"/>
    <col min="2150" max="2150" width="11" bestFit="1" customWidth="1"/>
    <col min="2151" max="2151" width="4" bestFit="1" customWidth="1"/>
    <col min="2152" max="2152" width="12" bestFit="1" customWidth="1"/>
    <col min="2153" max="2153" width="4" bestFit="1" customWidth="1"/>
    <col min="2154" max="2154" width="12" bestFit="1" customWidth="1"/>
    <col min="2155" max="2155" width="4" bestFit="1" customWidth="1"/>
    <col min="2156" max="2156" width="12" bestFit="1" customWidth="1"/>
    <col min="2157" max="2157" width="4" bestFit="1" customWidth="1"/>
    <col min="2158" max="2158" width="8" bestFit="1" customWidth="1"/>
    <col min="2159" max="2159" width="4" bestFit="1" customWidth="1"/>
    <col min="2160" max="2160" width="12" bestFit="1" customWidth="1"/>
    <col min="2161" max="2161" width="4" bestFit="1" customWidth="1"/>
    <col min="2162" max="2162" width="12" bestFit="1" customWidth="1"/>
    <col min="2163" max="2163" width="4" bestFit="1" customWidth="1"/>
    <col min="2164" max="2164" width="12" bestFit="1" customWidth="1"/>
    <col min="2165" max="2165" width="4" bestFit="1" customWidth="1"/>
    <col min="2166" max="2166" width="12" bestFit="1" customWidth="1"/>
    <col min="2167" max="2167" width="4" bestFit="1" customWidth="1"/>
    <col min="2168" max="2168" width="12" bestFit="1" customWidth="1"/>
    <col min="2169" max="2169" width="4" bestFit="1" customWidth="1"/>
    <col min="2170" max="2170" width="12" bestFit="1" customWidth="1"/>
    <col min="2171" max="2171" width="4" bestFit="1" customWidth="1"/>
    <col min="2172" max="2172" width="12" bestFit="1" customWidth="1"/>
    <col min="2173" max="2173" width="4" bestFit="1" customWidth="1"/>
    <col min="2174" max="2174" width="12" bestFit="1" customWidth="1"/>
    <col min="2175" max="2175" width="4" bestFit="1" customWidth="1"/>
    <col min="2176" max="2176" width="12" bestFit="1" customWidth="1"/>
    <col min="2177" max="2177" width="4" bestFit="1" customWidth="1"/>
    <col min="2178" max="2178" width="12" bestFit="1" customWidth="1"/>
    <col min="2179" max="2179" width="4" bestFit="1" customWidth="1"/>
    <col min="2180" max="2180" width="12" bestFit="1" customWidth="1"/>
    <col min="2181" max="2181" width="4" bestFit="1" customWidth="1"/>
    <col min="2182" max="2182" width="11" bestFit="1" customWidth="1"/>
    <col min="2183" max="2183" width="4" bestFit="1" customWidth="1"/>
    <col min="2184" max="2184" width="12" bestFit="1" customWidth="1"/>
    <col min="2185" max="2185" width="4" bestFit="1" customWidth="1"/>
    <col min="2186" max="2186" width="12" bestFit="1" customWidth="1"/>
    <col min="2187" max="2187" width="4" bestFit="1" customWidth="1"/>
    <col min="2188" max="2188" width="12" bestFit="1" customWidth="1"/>
    <col min="2189" max="2189" width="4" bestFit="1" customWidth="1"/>
    <col min="2190" max="2190" width="12" bestFit="1" customWidth="1"/>
    <col min="2191" max="2191" width="4" bestFit="1" customWidth="1"/>
    <col min="2192" max="2192" width="12" bestFit="1" customWidth="1"/>
    <col min="2193" max="2193" width="4" bestFit="1" customWidth="1"/>
    <col min="2194" max="2194" width="12" bestFit="1" customWidth="1"/>
    <col min="2195" max="2195" width="4" bestFit="1" customWidth="1"/>
    <col min="2305" max="2305" width="46.42578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2" bestFit="1" customWidth="1"/>
    <col min="2337" max="2337" width="4" bestFit="1" customWidth="1"/>
    <col min="2338" max="2338" width="12" bestFit="1" customWidth="1"/>
    <col min="2339" max="2339" width="4" bestFit="1" customWidth="1"/>
    <col min="2340" max="2340" width="12" bestFit="1" customWidth="1"/>
    <col min="2341" max="2341" width="4" bestFit="1" customWidth="1"/>
    <col min="2342" max="2342" width="12" bestFit="1" customWidth="1"/>
    <col min="2343" max="2343" width="4" bestFit="1" customWidth="1"/>
    <col min="2344" max="2344" width="12" bestFit="1" customWidth="1"/>
    <col min="2345" max="2345" width="4" bestFit="1" customWidth="1"/>
    <col min="2346" max="2346" width="12" bestFit="1" customWidth="1"/>
    <col min="2347" max="2347" width="4" bestFit="1" customWidth="1"/>
    <col min="2348" max="2348" width="12" bestFit="1" customWidth="1"/>
    <col min="2349" max="2349" width="4" bestFit="1" customWidth="1"/>
    <col min="2350" max="2350" width="12" bestFit="1" customWidth="1"/>
    <col min="2351" max="2351" width="4" bestFit="1" customWidth="1"/>
    <col min="2352" max="2352" width="12" bestFit="1" customWidth="1"/>
    <col min="2353" max="2353" width="4" bestFit="1" customWidth="1"/>
    <col min="2354" max="2354" width="12" bestFit="1" customWidth="1"/>
    <col min="2355" max="2355" width="4" bestFit="1" customWidth="1"/>
    <col min="2356" max="2356" width="12" bestFit="1" customWidth="1"/>
    <col min="2357" max="2357" width="4" bestFit="1" customWidth="1"/>
    <col min="2358" max="2358" width="12" bestFit="1" customWidth="1"/>
    <col min="2359" max="2359" width="4" bestFit="1" customWidth="1"/>
    <col min="2360" max="2360" width="12" bestFit="1" customWidth="1"/>
    <col min="2361" max="2361" width="4" bestFit="1" customWidth="1"/>
    <col min="2362" max="2362" width="12" bestFit="1" customWidth="1"/>
    <col min="2363" max="2363" width="4" bestFit="1" customWidth="1"/>
    <col min="2364" max="2364" width="12" bestFit="1" customWidth="1"/>
    <col min="2365" max="2365" width="4" bestFit="1" customWidth="1"/>
    <col min="2366" max="2366" width="11" bestFit="1" customWidth="1"/>
    <col min="2367" max="2367" width="4" bestFit="1" customWidth="1"/>
    <col min="2368" max="2368" width="11" bestFit="1" customWidth="1"/>
    <col min="2369" max="2369" width="4" bestFit="1" customWidth="1"/>
    <col min="2370" max="2370" width="11" bestFit="1" customWidth="1"/>
    <col min="2371" max="2371" width="4" bestFit="1" customWidth="1"/>
    <col min="2372" max="2372" width="11" bestFit="1" customWidth="1"/>
    <col min="2373" max="2373" width="4" bestFit="1" customWidth="1"/>
    <col min="2374" max="2374" width="12" bestFit="1" customWidth="1"/>
    <col min="2375" max="2375" width="4" bestFit="1" customWidth="1"/>
    <col min="2376" max="2376" width="12" bestFit="1" customWidth="1"/>
    <col min="2377" max="2377" width="4" bestFit="1" customWidth="1"/>
    <col min="2378" max="2378" width="12" bestFit="1" customWidth="1"/>
    <col min="2379" max="2379" width="4" bestFit="1" customWidth="1"/>
    <col min="2380" max="2380" width="12" bestFit="1" customWidth="1"/>
    <col min="2381" max="2381" width="4" bestFit="1" customWidth="1"/>
    <col min="2382" max="2382" width="12" bestFit="1" customWidth="1"/>
    <col min="2383" max="2383" width="4" bestFit="1" customWidth="1"/>
    <col min="2384" max="2384" width="12" bestFit="1" customWidth="1"/>
    <col min="2385" max="2385" width="4" bestFit="1" customWidth="1"/>
    <col min="2386" max="2386" width="12" bestFit="1" customWidth="1"/>
    <col min="2387" max="2387" width="4" bestFit="1" customWidth="1"/>
    <col min="2388" max="2388" width="12" bestFit="1" customWidth="1"/>
    <col min="2389" max="2389" width="4" bestFit="1" customWidth="1"/>
    <col min="2390" max="2390" width="12" bestFit="1" customWidth="1"/>
    <col min="2391" max="2391" width="4" bestFit="1" customWidth="1"/>
    <col min="2392" max="2392" width="12" bestFit="1" customWidth="1"/>
    <col min="2393" max="2393" width="4" bestFit="1" customWidth="1"/>
    <col min="2394" max="2394" width="12" bestFit="1" customWidth="1"/>
    <col min="2395" max="2395" width="4" bestFit="1" customWidth="1"/>
    <col min="2396" max="2396" width="12" bestFit="1" customWidth="1"/>
    <col min="2397" max="2397" width="4" bestFit="1" customWidth="1"/>
    <col min="2398" max="2398" width="12" bestFit="1" customWidth="1"/>
    <col min="2399" max="2399" width="4" bestFit="1" customWidth="1"/>
    <col min="2400" max="2400" width="12" bestFit="1" customWidth="1"/>
    <col min="2401" max="2401" width="4" bestFit="1" customWidth="1"/>
    <col min="2402" max="2402" width="9" bestFit="1" customWidth="1"/>
    <col min="2403" max="2403" width="4" bestFit="1" customWidth="1"/>
    <col min="2404" max="2404" width="12.5703125" bestFit="1" customWidth="1"/>
    <col min="2405" max="2405" width="4" bestFit="1" customWidth="1"/>
    <col min="2406" max="2406" width="11" bestFit="1" customWidth="1"/>
    <col min="2407" max="2407" width="4" bestFit="1" customWidth="1"/>
    <col min="2408" max="2408" width="12" bestFit="1" customWidth="1"/>
    <col min="2409" max="2409" width="4" bestFit="1" customWidth="1"/>
    <col min="2410" max="2410" width="12" bestFit="1" customWidth="1"/>
    <col min="2411" max="2411" width="4" bestFit="1" customWidth="1"/>
    <col min="2412" max="2412" width="12" bestFit="1" customWidth="1"/>
    <col min="2413" max="2413" width="4" bestFit="1" customWidth="1"/>
    <col min="2414" max="2414" width="8" bestFit="1" customWidth="1"/>
    <col min="2415" max="2415" width="4" bestFit="1" customWidth="1"/>
    <col min="2416" max="2416" width="12" bestFit="1" customWidth="1"/>
    <col min="2417" max="2417" width="4" bestFit="1" customWidth="1"/>
    <col min="2418" max="2418" width="12" bestFit="1" customWidth="1"/>
    <col min="2419" max="2419" width="4" bestFit="1" customWidth="1"/>
    <col min="2420" max="2420" width="12" bestFit="1" customWidth="1"/>
    <col min="2421" max="2421" width="4" bestFit="1" customWidth="1"/>
    <col min="2422" max="2422" width="12" bestFit="1" customWidth="1"/>
    <col min="2423" max="2423" width="4" bestFit="1" customWidth="1"/>
    <col min="2424" max="2424" width="12" bestFit="1" customWidth="1"/>
    <col min="2425" max="2425" width="4" bestFit="1" customWidth="1"/>
    <col min="2426" max="2426" width="12" bestFit="1" customWidth="1"/>
    <col min="2427" max="2427" width="4" bestFit="1" customWidth="1"/>
    <col min="2428" max="2428" width="12" bestFit="1" customWidth="1"/>
    <col min="2429" max="2429" width="4" bestFit="1" customWidth="1"/>
    <col min="2430" max="2430" width="12" bestFit="1" customWidth="1"/>
    <col min="2431" max="2431" width="4" bestFit="1" customWidth="1"/>
    <col min="2432" max="2432" width="12" bestFit="1" customWidth="1"/>
    <col min="2433" max="2433" width="4" bestFit="1" customWidth="1"/>
    <col min="2434" max="2434" width="12" bestFit="1" customWidth="1"/>
    <col min="2435" max="2435" width="4" bestFit="1" customWidth="1"/>
    <col min="2436" max="2436" width="12" bestFit="1" customWidth="1"/>
    <col min="2437" max="2437" width="4" bestFit="1" customWidth="1"/>
    <col min="2438" max="2438" width="11" bestFit="1" customWidth="1"/>
    <col min="2439" max="2439" width="4" bestFit="1" customWidth="1"/>
    <col min="2440" max="2440" width="12" bestFit="1" customWidth="1"/>
    <col min="2441" max="2441" width="4" bestFit="1" customWidth="1"/>
    <col min="2442" max="2442" width="12" bestFit="1" customWidth="1"/>
    <col min="2443" max="2443" width="4" bestFit="1" customWidth="1"/>
    <col min="2444" max="2444" width="12" bestFit="1" customWidth="1"/>
    <col min="2445" max="2445" width="4" bestFit="1" customWidth="1"/>
    <col min="2446" max="2446" width="12" bestFit="1" customWidth="1"/>
    <col min="2447" max="2447" width="4" bestFit="1" customWidth="1"/>
    <col min="2448" max="2448" width="12" bestFit="1" customWidth="1"/>
    <col min="2449" max="2449" width="4" bestFit="1" customWidth="1"/>
    <col min="2450" max="2450" width="12" bestFit="1" customWidth="1"/>
    <col min="2451" max="2451" width="4" bestFit="1" customWidth="1"/>
    <col min="2561" max="2561" width="46.42578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2" bestFit="1" customWidth="1"/>
    <col min="2593" max="2593" width="4" bestFit="1" customWidth="1"/>
    <col min="2594" max="2594" width="12" bestFit="1" customWidth="1"/>
    <col min="2595" max="2595" width="4" bestFit="1" customWidth="1"/>
    <col min="2596" max="2596" width="12" bestFit="1" customWidth="1"/>
    <col min="2597" max="2597" width="4" bestFit="1" customWidth="1"/>
    <col min="2598" max="2598" width="12" bestFit="1" customWidth="1"/>
    <col min="2599" max="2599" width="4" bestFit="1" customWidth="1"/>
    <col min="2600" max="2600" width="12" bestFit="1" customWidth="1"/>
    <col min="2601" max="2601" width="4" bestFit="1" customWidth="1"/>
    <col min="2602" max="2602" width="12" bestFit="1" customWidth="1"/>
    <col min="2603" max="2603" width="4" bestFit="1" customWidth="1"/>
    <col min="2604" max="2604" width="12" bestFit="1" customWidth="1"/>
    <col min="2605" max="2605" width="4" bestFit="1" customWidth="1"/>
    <col min="2606" max="2606" width="12" bestFit="1" customWidth="1"/>
    <col min="2607" max="2607" width="4" bestFit="1" customWidth="1"/>
    <col min="2608" max="2608" width="12" bestFit="1" customWidth="1"/>
    <col min="2609" max="2609" width="4" bestFit="1" customWidth="1"/>
    <col min="2610" max="2610" width="12" bestFit="1" customWidth="1"/>
    <col min="2611" max="2611" width="4" bestFit="1" customWidth="1"/>
    <col min="2612" max="2612" width="12" bestFit="1" customWidth="1"/>
    <col min="2613" max="2613" width="4" bestFit="1" customWidth="1"/>
    <col min="2614" max="2614" width="12" bestFit="1" customWidth="1"/>
    <col min="2615" max="2615" width="4" bestFit="1" customWidth="1"/>
    <col min="2616" max="2616" width="12" bestFit="1" customWidth="1"/>
    <col min="2617" max="2617" width="4" bestFit="1" customWidth="1"/>
    <col min="2618" max="2618" width="12" bestFit="1" customWidth="1"/>
    <col min="2619" max="2619" width="4" bestFit="1" customWidth="1"/>
    <col min="2620" max="2620" width="12" bestFit="1" customWidth="1"/>
    <col min="2621" max="2621" width="4" bestFit="1" customWidth="1"/>
    <col min="2622" max="2622" width="11" bestFit="1" customWidth="1"/>
    <col min="2623" max="2623" width="4" bestFit="1" customWidth="1"/>
    <col min="2624" max="2624" width="11" bestFit="1" customWidth="1"/>
    <col min="2625" max="2625" width="4" bestFit="1" customWidth="1"/>
    <col min="2626" max="2626" width="11" bestFit="1" customWidth="1"/>
    <col min="2627" max="2627" width="4" bestFit="1" customWidth="1"/>
    <col min="2628" max="2628" width="11" bestFit="1" customWidth="1"/>
    <col min="2629" max="2629" width="4" bestFit="1" customWidth="1"/>
    <col min="2630" max="2630" width="12" bestFit="1" customWidth="1"/>
    <col min="2631" max="2631" width="4" bestFit="1" customWidth="1"/>
    <col min="2632" max="2632" width="12" bestFit="1" customWidth="1"/>
    <col min="2633" max="2633" width="4" bestFit="1" customWidth="1"/>
    <col min="2634" max="2634" width="12" bestFit="1" customWidth="1"/>
    <col min="2635" max="2635" width="4" bestFit="1" customWidth="1"/>
    <col min="2636" max="2636" width="12" bestFit="1" customWidth="1"/>
    <col min="2637" max="2637" width="4" bestFit="1" customWidth="1"/>
    <col min="2638" max="2638" width="12" bestFit="1" customWidth="1"/>
    <col min="2639" max="2639" width="4" bestFit="1" customWidth="1"/>
    <col min="2640" max="2640" width="12" bestFit="1" customWidth="1"/>
    <col min="2641" max="2641" width="4" bestFit="1" customWidth="1"/>
    <col min="2642" max="2642" width="12" bestFit="1" customWidth="1"/>
    <col min="2643" max="2643" width="4" bestFit="1" customWidth="1"/>
    <col min="2644" max="2644" width="12" bestFit="1" customWidth="1"/>
    <col min="2645" max="2645" width="4" bestFit="1" customWidth="1"/>
    <col min="2646" max="2646" width="12" bestFit="1" customWidth="1"/>
    <col min="2647" max="2647" width="4" bestFit="1" customWidth="1"/>
    <col min="2648" max="2648" width="12" bestFit="1" customWidth="1"/>
    <col min="2649" max="2649" width="4" bestFit="1" customWidth="1"/>
    <col min="2650" max="2650" width="12" bestFit="1" customWidth="1"/>
    <col min="2651" max="2651" width="4" bestFit="1" customWidth="1"/>
    <col min="2652" max="2652" width="12" bestFit="1" customWidth="1"/>
    <col min="2653" max="2653" width="4" bestFit="1" customWidth="1"/>
    <col min="2654" max="2654" width="12" bestFit="1" customWidth="1"/>
    <col min="2655" max="2655" width="4" bestFit="1" customWidth="1"/>
    <col min="2656" max="2656" width="12" bestFit="1" customWidth="1"/>
    <col min="2657" max="2657" width="4" bestFit="1" customWidth="1"/>
    <col min="2658" max="2658" width="9" bestFit="1" customWidth="1"/>
    <col min="2659" max="2659" width="4" bestFit="1" customWidth="1"/>
    <col min="2660" max="2660" width="12.5703125" bestFit="1" customWidth="1"/>
    <col min="2661" max="2661" width="4" bestFit="1" customWidth="1"/>
    <col min="2662" max="2662" width="11" bestFit="1" customWidth="1"/>
    <col min="2663" max="2663" width="4" bestFit="1" customWidth="1"/>
    <col min="2664" max="2664" width="12" bestFit="1" customWidth="1"/>
    <col min="2665" max="2665" width="4" bestFit="1" customWidth="1"/>
    <col min="2666" max="2666" width="12" bestFit="1" customWidth="1"/>
    <col min="2667" max="2667" width="4" bestFit="1" customWidth="1"/>
    <col min="2668" max="2668" width="12" bestFit="1" customWidth="1"/>
    <col min="2669" max="2669" width="4" bestFit="1" customWidth="1"/>
    <col min="2670" max="2670" width="8" bestFit="1" customWidth="1"/>
    <col min="2671" max="2671" width="4" bestFit="1" customWidth="1"/>
    <col min="2672" max="2672" width="12" bestFit="1" customWidth="1"/>
    <col min="2673" max="2673" width="4" bestFit="1" customWidth="1"/>
    <col min="2674" max="2674" width="12" bestFit="1" customWidth="1"/>
    <col min="2675" max="2675" width="4" bestFit="1" customWidth="1"/>
    <col min="2676" max="2676" width="12" bestFit="1" customWidth="1"/>
    <col min="2677" max="2677" width="4" bestFit="1" customWidth="1"/>
    <col min="2678" max="2678" width="12" bestFit="1" customWidth="1"/>
    <col min="2679" max="2679" width="4" bestFit="1" customWidth="1"/>
    <col min="2680" max="2680" width="12" bestFit="1" customWidth="1"/>
    <col min="2681" max="2681" width="4" bestFit="1" customWidth="1"/>
    <col min="2682" max="2682" width="12" bestFit="1" customWidth="1"/>
    <col min="2683" max="2683" width="4" bestFit="1" customWidth="1"/>
    <col min="2684" max="2684" width="12" bestFit="1" customWidth="1"/>
    <col min="2685" max="2685" width="4" bestFit="1" customWidth="1"/>
    <col min="2686" max="2686" width="12" bestFit="1" customWidth="1"/>
    <col min="2687" max="2687" width="4" bestFit="1" customWidth="1"/>
    <col min="2688" max="2688" width="12" bestFit="1" customWidth="1"/>
    <col min="2689" max="2689" width="4" bestFit="1" customWidth="1"/>
    <col min="2690" max="2690" width="12" bestFit="1" customWidth="1"/>
    <col min="2691" max="2691" width="4" bestFit="1" customWidth="1"/>
    <col min="2692" max="2692" width="12" bestFit="1" customWidth="1"/>
    <col min="2693" max="2693" width="4" bestFit="1" customWidth="1"/>
    <col min="2694" max="2694" width="11" bestFit="1" customWidth="1"/>
    <col min="2695" max="2695" width="4" bestFit="1" customWidth="1"/>
    <col min="2696" max="2696" width="12" bestFit="1" customWidth="1"/>
    <col min="2697" max="2697" width="4" bestFit="1" customWidth="1"/>
    <col min="2698" max="2698" width="12" bestFit="1" customWidth="1"/>
    <col min="2699" max="2699" width="4" bestFit="1" customWidth="1"/>
    <col min="2700" max="2700" width="12" bestFit="1" customWidth="1"/>
    <col min="2701" max="2701" width="4" bestFit="1" customWidth="1"/>
    <col min="2702" max="2702" width="12" bestFit="1" customWidth="1"/>
    <col min="2703" max="2703" width="4" bestFit="1" customWidth="1"/>
    <col min="2704" max="2704" width="12" bestFit="1" customWidth="1"/>
    <col min="2705" max="2705" width="4" bestFit="1" customWidth="1"/>
    <col min="2706" max="2706" width="12" bestFit="1" customWidth="1"/>
    <col min="2707" max="2707" width="4" bestFit="1" customWidth="1"/>
    <col min="2817" max="2817" width="46.42578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2" bestFit="1" customWidth="1"/>
    <col min="2849" max="2849" width="4" bestFit="1" customWidth="1"/>
    <col min="2850" max="2850" width="12" bestFit="1" customWidth="1"/>
    <col min="2851" max="2851" width="4" bestFit="1" customWidth="1"/>
    <col min="2852" max="2852" width="12" bestFit="1" customWidth="1"/>
    <col min="2853" max="2853" width="4" bestFit="1" customWidth="1"/>
    <col min="2854" max="2854" width="12" bestFit="1" customWidth="1"/>
    <col min="2855" max="2855" width="4" bestFit="1" customWidth="1"/>
    <col min="2856" max="2856" width="12" bestFit="1" customWidth="1"/>
    <col min="2857" max="2857" width="4" bestFit="1" customWidth="1"/>
    <col min="2858" max="2858" width="12" bestFit="1" customWidth="1"/>
    <col min="2859" max="2859" width="4" bestFit="1" customWidth="1"/>
    <col min="2860" max="2860" width="12" bestFit="1" customWidth="1"/>
    <col min="2861" max="2861" width="4" bestFit="1" customWidth="1"/>
    <col min="2862" max="2862" width="12" bestFit="1" customWidth="1"/>
    <col min="2863" max="2863" width="4" bestFit="1" customWidth="1"/>
    <col min="2864" max="2864" width="12" bestFit="1" customWidth="1"/>
    <col min="2865" max="2865" width="4" bestFit="1" customWidth="1"/>
    <col min="2866" max="2866" width="12" bestFit="1" customWidth="1"/>
    <col min="2867" max="2867" width="4" bestFit="1" customWidth="1"/>
    <col min="2868" max="2868" width="12" bestFit="1" customWidth="1"/>
    <col min="2869" max="2869" width="4" bestFit="1" customWidth="1"/>
    <col min="2870" max="2870" width="12" bestFit="1" customWidth="1"/>
    <col min="2871" max="2871" width="4" bestFit="1" customWidth="1"/>
    <col min="2872" max="2872" width="12" bestFit="1" customWidth="1"/>
    <col min="2873" max="2873" width="4" bestFit="1" customWidth="1"/>
    <col min="2874" max="2874" width="12" bestFit="1" customWidth="1"/>
    <col min="2875" max="2875" width="4" bestFit="1" customWidth="1"/>
    <col min="2876" max="2876" width="12" bestFit="1" customWidth="1"/>
    <col min="2877" max="2877" width="4" bestFit="1" customWidth="1"/>
    <col min="2878" max="2878" width="11" bestFit="1" customWidth="1"/>
    <col min="2879" max="2879" width="4" bestFit="1" customWidth="1"/>
    <col min="2880" max="2880" width="11" bestFit="1" customWidth="1"/>
    <col min="2881" max="2881" width="4" bestFit="1" customWidth="1"/>
    <col min="2882" max="2882" width="11" bestFit="1" customWidth="1"/>
    <col min="2883" max="2883" width="4" bestFit="1" customWidth="1"/>
    <col min="2884" max="2884" width="11" bestFit="1" customWidth="1"/>
    <col min="2885" max="2885" width="4" bestFit="1" customWidth="1"/>
    <col min="2886" max="2886" width="12" bestFit="1" customWidth="1"/>
    <col min="2887" max="2887" width="4" bestFit="1" customWidth="1"/>
    <col min="2888" max="2888" width="12" bestFit="1" customWidth="1"/>
    <col min="2889" max="2889" width="4" bestFit="1" customWidth="1"/>
    <col min="2890" max="2890" width="12" bestFit="1" customWidth="1"/>
    <col min="2891" max="2891" width="4" bestFit="1" customWidth="1"/>
    <col min="2892" max="2892" width="12" bestFit="1" customWidth="1"/>
    <col min="2893" max="2893" width="4" bestFit="1" customWidth="1"/>
    <col min="2894" max="2894" width="12" bestFit="1" customWidth="1"/>
    <col min="2895" max="2895" width="4" bestFit="1" customWidth="1"/>
    <col min="2896" max="2896" width="12" bestFit="1" customWidth="1"/>
    <col min="2897" max="2897" width="4" bestFit="1" customWidth="1"/>
    <col min="2898" max="2898" width="12" bestFit="1" customWidth="1"/>
    <col min="2899" max="2899" width="4" bestFit="1" customWidth="1"/>
    <col min="2900" max="2900" width="12" bestFit="1" customWidth="1"/>
    <col min="2901" max="2901" width="4" bestFit="1" customWidth="1"/>
    <col min="2902" max="2902" width="12" bestFit="1" customWidth="1"/>
    <col min="2903" max="2903" width="4" bestFit="1" customWidth="1"/>
    <col min="2904" max="2904" width="12" bestFit="1" customWidth="1"/>
    <col min="2905" max="2905" width="4" bestFit="1" customWidth="1"/>
    <col min="2906" max="2906" width="12" bestFit="1" customWidth="1"/>
    <col min="2907" max="2907" width="4" bestFit="1" customWidth="1"/>
    <col min="2908" max="2908" width="12" bestFit="1" customWidth="1"/>
    <col min="2909" max="2909" width="4" bestFit="1" customWidth="1"/>
    <col min="2910" max="2910" width="12" bestFit="1" customWidth="1"/>
    <col min="2911" max="2911" width="4" bestFit="1" customWidth="1"/>
    <col min="2912" max="2912" width="12" bestFit="1" customWidth="1"/>
    <col min="2913" max="2913" width="4" bestFit="1" customWidth="1"/>
    <col min="2914" max="2914" width="9" bestFit="1" customWidth="1"/>
    <col min="2915" max="2915" width="4" bestFit="1" customWidth="1"/>
    <col min="2916" max="2916" width="12.5703125" bestFit="1" customWidth="1"/>
    <col min="2917" max="2917" width="4" bestFit="1" customWidth="1"/>
    <col min="2918" max="2918" width="11" bestFit="1" customWidth="1"/>
    <col min="2919" max="2919" width="4" bestFit="1" customWidth="1"/>
    <col min="2920" max="2920" width="12" bestFit="1" customWidth="1"/>
    <col min="2921" max="2921" width="4" bestFit="1" customWidth="1"/>
    <col min="2922" max="2922" width="12" bestFit="1" customWidth="1"/>
    <col min="2923" max="2923" width="4" bestFit="1" customWidth="1"/>
    <col min="2924" max="2924" width="12" bestFit="1" customWidth="1"/>
    <col min="2925" max="2925" width="4" bestFit="1" customWidth="1"/>
    <col min="2926" max="2926" width="8" bestFit="1" customWidth="1"/>
    <col min="2927" max="2927" width="4" bestFit="1" customWidth="1"/>
    <col min="2928" max="2928" width="12" bestFit="1" customWidth="1"/>
    <col min="2929" max="2929" width="4" bestFit="1" customWidth="1"/>
    <col min="2930" max="2930" width="12" bestFit="1" customWidth="1"/>
    <col min="2931" max="2931" width="4" bestFit="1" customWidth="1"/>
    <col min="2932" max="2932" width="12" bestFit="1" customWidth="1"/>
    <col min="2933" max="2933" width="4" bestFit="1" customWidth="1"/>
    <col min="2934" max="2934" width="12" bestFit="1" customWidth="1"/>
    <col min="2935" max="2935" width="4" bestFit="1" customWidth="1"/>
    <col min="2936" max="2936" width="12" bestFit="1" customWidth="1"/>
    <col min="2937" max="2937" width="4" bestFit="1" customWidth="1"/>
    <col min="2938" max="2938" width="12" bestFit="1" customWidth="1"/>
    <col min="2939" max="2939" width="4" bestFit="1" customWidth="1"/>
    <col min="2940" max="2940" width="12" bestFit="1" customWidth="1"/>
    <col min="2941" max="2941" width="4" bestFit="1" customWidth="1"/>
    <col min="2942" max="2942" width="12" bestFit="1" customWidth="1"/>
    <col min="2943" max="2943" width="4" bestFit="1" customWidth="1"/>
    <col min="2944" max="2944" width="12" bestFit="1" customWidth="1"/>
    <col min="2945" max="2945" width="4" bestFit="1" customWidth="1"/>
    <col min="2946" max="2946" width="12" bestFit="1" customWidth="1"/>
    <col min="2947" max="2947" width="4" bestFit="1" customWidth="1"/>
    <col min="2948" max="2948" width="12" bestFit="1" customWidth="1"/>
    <col min="2949" max="2949" width="4" bestFit="1" customWidth="1"/>
    <col min="2950" max="2950" width="11" bestFit="1" customWidth="1"/>
    <col min="2951" max="2951" width="4" bestFit="1" customWidth="1"/>
    <col min="2952" max="2952" width="12" bestFit="1" customWidth="1"/>
    <col min="2953" max="2953" width="4" bestFit="1" customWidth="1"/>
    <col min="2954" max="2954" width="12" bestFit="1" customWidth="1"/>
    <col min="2955" max="2955" width="4" bestFit="1" customWidth="1"/>
    <col min="2956" max="2956" width="12" bestFit="1" customWidth="1"/>
    <col min="2957" max="2957" width="4" bestFit="1" customWidth="1"/>
    <col min="2958" max="2958" width="12" bestFit="1" customWidth="1"/>
    <col min="2959" max="2959" width="4" bestFit="1" customWidth="1"/>
    <col min="2960" max="2960" width="12" bestFit="1" customWidth="1"/>
    <col min="2961" max="2961" width="4" bestFit="1" customWidth="1"/>
    <col min="2962" max="2962" width="12" bestFit="1" customWidth="1"/>
    <col min="2963" max="2963" width="4" bestFit="1" customWidth="1"/>
    <col min="3073" max="3073" width="46.42578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2" bestFit="1" customWidth="1"/>
    <col min="3105" max="3105" width="4" bestFit="1" customWidth="1"/>
    <col min="3106" max="3106" width="12" bestFit="1" customWidth="1"/>
    <col min="3107" max="3107" width="4" bestFit="1" customWidth="1"/>
    <col min="3108" max="3108" width="12" bestFit="1" customWidth="1"/>
    <col min="3109" max="3109" width="4" bestFit="1" customWidth="1"/>
    <col min="3110" max="3110" width="12" bestFit="1" customWidth="1"/>
    <col min="3111" max="3111" width="4" bestFit="1" customWidth="1"/>
    <col min="3112" max="3112" width="12" bestFit="1" customWidth="1"/>
    <col min="3113" max="3113" width="4" bestFit="1" customWidth="1"/>
    <col min="3114" max="3114" width="12" bestFit="1" customWidth="1"/>
    <col min="3115" max="3115" width="4" bestFit="1" customWidth="1"/>
    <col min="3116" max="3116" width="12" bestFit="1" customWidth="1"/>
    <col min="3117" max="3117" width="4" bestFit="1" customWidth="1"/>
    <col min="3118" max="3118" width="12" bestFit="1" customWidth="1"/>
    <col min="3119" max="3119" width="4" bestFit="1" customWidth="1"/>
    <col min="3120" max="3120" width="12" bestFit="1" customWidth="1"/>
    <col min="3121" max="3121" width="4" bestFit="1" customWidth="1"/>
    <col min="3122" max="3122" width="12" bestFit="1" customWidth="1"/>
    <col min="3123" max="3123" width="4" bestFit="1" customWidth="1"/>
    <col min="3124" max="3124" width="12" bestFit="1" customWidth="1"/>
    <col min="3125" max="3125" width="4" bestFit="1" customWidth="1"/>
    <col min="3126" max="3126" width="12" bestFit="1" customWidth="1"/>
    <col min="3127" max="3127" width="4" bestFit="1" customWidth="1"/>
    <col min="3128" max="3128" width="12" bestFit="1" customWidth="1"/>
    <col min="3129" max="3129" width="4" bestFit="1" customWidth="1"/>
    <col min="3130" max="3130" width="12" bestFit="1" customWidth="1"/>
    <col min="3131" max="3131" width="4" bestFit="1" customWidth="1"/>
    <col min="3132" max="3132" width="12" bestFit="1" customWidth="1"/>
    <col min="3133" max="3133" width="4" bestFit="1" customWidth="1"/>
    <col min="3134" max="3134" width="11" bestFit="1" customWidth="1"/>
    <col min="3135" max="3135" width="4" bestFit="1" customWidth="1"/>
    <col min="3136" max="3136" width="11" bestFit="1" customWidth="1"/>
    <col min="3137" max="3137" width="4" bestFit="1" customWidth="1"/>
    <col min="3138" max="3138" width="11" bestFit="1" customWidth="1"/>
    <col min="3139" max="3139" width="4" bestFit="1" customWidth="1"/>
    <col min="3140" max="3140" width="11" bestFit="1" customWidth="1"/>
    <col min="3141" max="3141" width="4" bestFit="1" customWidth="1"/>
    <col min="3142" max="3142" width="12" bestFit="1" customWidth="1"/>
    <col min="3143" max="3143" width="4" bestFit="1" customWidth="1"/>
    <col min="3144" max="3144" width="12" bestFit="1" customWidth="1"/>
    <col min="3145" max="3145" width="4" bestFit="1" customWidth="1"/>
    <col min="3146" max="3146" width="12" bestFit="1" customWidth="1"/>
    <col min="3147" max="3147" width="4" bestFit="1" customWidth="1"/>
    <col min="3148" max="3148" width="12" bestFit="1" customWidth="1"/>
    <col min="3149" max="3149" width="4" bestFit="1" customWidth="1"/>
    <col min="3150" max="3150" width="12" bestFit="1" customWidth="1"/>
    <col min="3151" max="3151" width="4" bestFit="1" customWidth="1"/>
    <col min="3152" max="3152" width="12" bestFit="1" customWidth="1"/>
    <col min="3153" max="3153" width="4" bestFit="1" customWidth="1"/>
    <col min="3154" max="3154" width="12" bestFit="1" customWidth="1"/>
    <col min="3155" max="3155" width="4" bestFit="1" customWidth="1"/>
    <col min="3156" max="3156" width="12" bestFit="1" customWidth="1"/>
    <col min="3157" max="3157" width="4" bestFit="1" customWidth="1"/>
    <col min="3158" max="3158" width="12" bestFit="1" customWidth="1"/>
    <col min="3159" max="3159" width="4" bestFit="1" customWidth="1"/>
    <col min="3160" max="3160" width="12" bestFit="1" customWidth="1"/>
    <col min="3161" max="3161" width="4" bestFit="1" customWidth="1"/>
    <col min="3162" max="3162" width="12" bestFit="1" customWidth="1"/>
    <col min="3163" max="3163" width="4" bestFit="1" customWidth="1"/>
    <col min="3164" max="3164" width="12" bestFit="1" customWidth="1"/>
    <col min="3165" max="3165" width="4" bestFit="1" customWidth="1"/>
    <col min="3166" max="3166" width="12" bestFit="1" customWidth="1"/>
    <col min="3167" max="3167" width="4" bestFit="1" customWidth="1"/>
    <col min="3168" max="3168" width="12" bestFit="1" customWidth="1"/>
    <col min="3169" max="3169" width="4" bestFit="1" customWidth="1"/>
    <col min="3170" max="3170" width="9" bestFit="1" customWidth="1"/>
    <col min="3171" max="3171" width="4" bestFit="1" customWidth="1"/>
    <col min="3172" max="3172" width="12.5703125" bestFit="1" customWidth="1"/>
    <col min="3173" max="3173" width="4" bestFit="1" customWidth="1"/>
    <col min="3174" max="3174" width="11" bestFit="1" customWidth="1"/>
    <col min="3175" max="3175" width="4" bestFit="1" customWidth="1"/>
    <col min="3176" max="3176" width="12" bestFit="1" customWidth="1"/>
    <col min="3177" max="3177" width="4" bestFit="1" customWidth="1"/>
    <col min="3178" max="3178" width="12" bestFit="1" customWidth="1"/>
    <col min="3179" max="3179" width="4" bestFit="1" customWidth="1"/>
    <col min="3180" max="3180" width="12" bestFit="1" customWidth="1"/>
    <col min="3181" max="3181" width="4" bestFit="1" customWidth="1"/>
    <col min="3182" max="3182" width="8" bestFit="1" customWidth="1"/>
    <col min="3183" max="3183" width="4" bestFit="1" customWidth="1"/>
    <col min="3184" max="3184" width="12" bestFit="1" customWidth="1"/>
    <col min="3185" max="3185" width="4" bestFit="1" customWidth="1"/>
    <col min="3186" max="3186" width="12" bestFit="1" customWidth="1"/>
    <col min="3187" max="3187" width="4" bestFit="1" customWidth="1"/>
    <col min="3188" max="3188" width="12" bestFit="1" customWidth="1"/>
    <col min="3189" max="3189" width="4" bestFit="1" customWidth="1"/>
    <col min="3190" max="3190" width="12" bestFit="1" customWidth="1"/>
    <col min="3191" max="3191" width="4" bestFit="1" customWidth="1"/>
    <col min="3192" max="3192" width="12" bestFit="1" customWidth="1"/>
    <col min="3193" max="3193" width="4" bestFit="1" customWidth="1"/>
    <col min="3194" max="3194" width="12" bestFit="1" customWidth="1"/>
    <col min="3195" max="3195" width="4" bestFit="1" customWidth="1"/>
    <col min="3196" max="3196" width="12" bestFit="1" customWidth="1"/>
    <col min="3197" max="3197" width="4" bestFit="1" customWidth="1"/>
    <col min="3198" max="3198" width="12" bestFit="1" customWidth="1"/>
    <col min="3199" max="3199" width="4" bestFit="1" customWidth="1"/>
    <col min="3200" max="3200" width="12" bestFit="1" customWidth="1"/>
    <col min="3201" max="3201" width="4" bestFit="1" customWidth="1"/>
    <col min="3202" max="3202" width="12" bestFit="1" customWidth="1"/>
    <col min="3203" max="3203" width="4" bestFit="1" customWidth="1"/>
    <col min="3204" max="3204" width="12" bestFit="1" customWidth="1"/>
    <col min="3205" max="3205" width="4" bestFit="1" customWidth="1"/>
    <col min="3206" max="3206" width="11" bestFit="1" customWidth="1"/>
    <col min="3207" max="3207" width="4" bestFit="1" customWidth="1"/>
    <col min="3208" max="3208" width="12" bestFit="1" customWidth="1"/>
    <col min="3209" max="3209" width="4" bestFit="1" customWidth="1"/>
    <col min="3210" max="3210" width="12" bestFit="1" customWidth="1"/>
    <col min="3211" max="3211" width="4" bestFit="1" customWidth="1"/>
    <col min="3212" max="3212" width="12" bestFit="1" customWidth="1"/>
    <col min="3213" max="3213" width="4" bestFit="1" customWidth="1"/>
    <col min="3214" max="3214" width="12" bestFit="1" customWidth="1"/>
    <col min="3215" max="3215" width="4" bestFit="1" customWidth="1"/>
    <col min="3216" max="3216" width="12" bestFit="1" customWidth="1"/>
    <col min="3217" max="3217" width="4" bestFit="1" customWidth="1"/>
    <col min="3218" max="3218" width="12" bestFit="1" customWidth="1"/>
    <col min="3219" max="3219" width="4" bestFit="1" customWidth="1"/>
    <col min="3329" max="3329" width="46.42578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2" bestFit="1" customWidth="1"/>
    <col min="3361" max="3361" width="4" bestFit="1" customWidth="1"/>
    <col min="3362" max="3362" width="12" bestFit="1" customWidth="1"/>
    <col min="3363" max="3363" width="4" bestFit="1" customWidth="1"/>
    <col min="3364" max="3364" width="12" bestFit="1" customWidth="1"/>
    <col min="3365" max="3365" width="4" bestFit="1" customWidth="1"/>
    <col min="3366" max="3366" width="12" bestFit="1" customWidth="1"/>
    <col min="3367" max="3367" width="4" bestFit="1" customWidth="1"/>
    <col min="3368" max="3368" width="12" bestFit="1" customWidth="1"/>
    <col min="3369" max="3369" width="4" bestFit="1" customWidth="1"/>
    <col min="3370" max="3370" width="12" bestFit="1" customWidth="1"/>
    <col min="3371" max="3371" width="4" bestFit="1" customWidth="1"/>
    <col min="3372" max="3372" width="12" bestFit="1" customWidth="1"/>
    <col min="3373" max="3373" width="4" bestFit="1" customWidth="1"/>
    <col min="3374" max="3374" width="12" bestFit="1" customWidth="1"/>
    <col min="3375" max="3375" width="4" bestFit="1" customWidth="1"/>
    <col min="3376" max="3376" width="12" bestFit="1" customWidth="1"/>
    <col min="3377" max="3377" width="4" bestFit="1" customWidth="1"/>
    <col min="3378" max="3378" width="12" bestFit="1" customWidth="1"/>
    <col min="3379" max="3379" width="4" bestFit="1" customWidth="1"/>
    <col min="3380" max="3380" width="12" bestFit="1" customWidth="1"/>
    <col min="3381" max="3381" width="4" bestFit="1" customWidth="1"/>
    <col min="3382" max="3382" width="12" bestFit="1" customWidth="1"/>
    <col min="3383" max="3383" width="4" bestFit="1" customWidth="1"/>
    <col min="3384" max="3384" width="12" bestFit="1" customWidth="1"/>
    <col min="3385" max="3385" width="4" bestFit="1" customWidth="1"/>
    <col min="3386" max="3386" width="12" bestFit="1" customWidth="1"/>
    <col min="3387" max="3387" width="4" bestFit="1" customWidth="1"/>
    <col min="3388" max="3388" width="12" bestFit="1" customWidth="1"/>
    <col min="3389" max="3389" width="4" bestFit="1" customWidth="1"/>
    <col min="3390" max="3390" width="11" bestFit="1" customWidth="1"/>
    <col min="3391" max="3391" width="4" bestFit="1" customWidth="1"/>
    <col min="3392" max="3392" width="11" bestFit="1" customWidth="1"/>
    <col min="3393" max="3393" width="4" bestFit="1" customWidth="1"/>
    <col min="3394" max="3394" width="11" bestFit="1" customWidth="1"/>
    <col min="3395" max="3395" width="4" bestFit="1" customWidth="1"/>
    <col min="3396" max="3396" width="11" bestFit="1" customWidth="1"/>
    <col min="3397" max="3397" width="4" bestFit="1" customWidth="1"/>
    <col min="3398" max="3398" width="12" bestFit="1" customWidth="1"/>
    <col min="3399" max="3399" width="4" bestFit="1" customWidth="1"/>
    <col min="3400" max="3400" width="12" bestFit="1" customWidth="1"/>
    <col min="3401" max="3401" width="4" bestFit="1" customWidth="1"/>
    <col min="3402" max="3402" width="12" bestFit="1" customWidth="1"/>
    <col min="3403" max="3403" width="4" bestFit="1" customWidth="1"/>
    <col min="3404" max="3404" width="12" bestFit="1" customWidth="1"/>
    <col min="3405" max="3405" width="4" bestFit="1" customWidth="1"/>
    <col min="3406" max="3406" width="12" bestFit="1" customWidth="1"/>
    <col min="3407" max="3407" width="4" bestFit="1" customWidth="1"/>
    <col min="3408" max="3408" width="12" bestFit="1" customWidth="1"/>
    <col min="3409" max="3409" width="4" bestFit="1" customWidth="1"/>
    <col min="3410" max="3410" width="12" bestFit="1" customWidth="1"/>
    <col min="3411" max="3411" width="4" bestFit="1" customWidth="1"/>
    <col min="3412" max="3412" width="12" bestFit="1" customWidth="1"/>
    <col min="3413" max="3413" width="4" bestFit="1" customWidth="1"/>
    <col min="3414" max="3414" width="12" bestFit="1" customWidth="1"/>
    <col min="3415" max="3415" width="4" bestFit="1" customWidth="1"/>
    <col min="3416" max="3416" width="12" bestFit="1" customWidth="1"/>
    <col min="3417" max="3417" width="4" bestFit="1" customWidth="1"/>
    <col min="3418" max="3418" width="12" bestFit="1" customWidth="1"/>
    <col min="3419" max="3419" width="4" bestFit="1" customWidth="1"/>
    <col min="3420" max="3420" width="12" bestFit="1" customWidth="1"/>
    <col min="3421" max="3421" width="4" bestFit="1" customWidth="1"/>
    <col min="3422" max="3422" width="12" bestFit="1" customWidth="1"/>
    <col min="3423" max="3423" width="4" bestFit="1" customWidth="1"/>
    <col min="3424" max="3424" width="12" bestFit="1" customWidth="1"/>
    <col min="3425" max="3425" width="4" bestFit="1" customWidth="1"/>
    <col min="3426" max="3426" width="9" bestFit="1" customWidth="1"/>
    <col min="3427" max="3427" width="4" bestFit="1" customWidth="1"/>
    <col min="3428" max="3428" width="12.5703125" bestFit="1" customWidth="1"/>
    <col min="3429" max="3429" width="4" bestFit="1" customWidth="1"/>
    <col min="3430" max="3430" width="11" bestFit="1" customWidth="1"/>
    <col min="3431" max="3431" width="4" bestFit="1" customWidth="1"/>
    <col min="3432" max="3432" width="12" bestFit="1" customWidth="1"/>
    <col min="3433" max="3433" width="4" bestFit="1" customWidth="1"/>
    <col min="3434" max="3434" width="12" bestFit="1" customWidth="1"/>
    <col min="3435" max="3435" width="4" bestFit="1" customWidth="1"/>
    <col min="3436" max="3436" width="12" bestFit="1" customWidth="1"/>
    <col min="3437" max="3437" width="4" bestFit="1" customWidth="1"/>
    <col min="3438" max="3438" width="8" bestFit="1" customWidth="1"/>
    <col min="3439" max="3439" width="4" bestFit="1" customWidth="1"/>
    <col min="3440" max="3440" width="12" bestFit="1" customWidth="1"/>
    <col min="3441" max="3441" width="4" bestFit="1" customWidth="1"/>
    <col min="3442" max="3442" width="12" bestFit="1" customWidth="1"/>
    <col min="3443" max="3443" width="4" bestFit="1" customWidth="1"/>
    <col min="3444" max="3444" width="12" bestFit="1" customWidth="1"/>
    <col min="3445" max="3445" width="4" bestFit="1" customWidth="1"/>
    <col min="3446" max="3446" width="12" bestFit="1" customWidth="1"/>
    <col min="3447" max="3447" width="4" bestFit="1" customWidth="1"/>
    <col min="3448" max="3448" width="12" bestFit="1" customWidth="1"/>
    <col min="3449" max="3449" width="4" bestFit="1" customWidth="1"/>
    <col min="3450" max="3450" width="12" bestFit="1" customWidth="1"/>
    <col min="3451" max="3451" width="4" bestFit="1" customWidth="1"/>
    <col min="3452" max="3452" width="12" bestFit="1" customWidth="1"/>
    <col min="3453" max="3453" width="4" bestFit="1" customWidth="1"/>
    <col min="3454" max="3454" width="12" bestFit="1" customWidth="1"/>
    <col min="3455" max="3455" width="4" bestFit="1" customWidth="1"/>
    <col min="3456" max="3456" width="12" bestFit="1" customWidth="1"/>
    <col min="3457" max="3457" width="4" bestFit="1" customWidth="1"/>
    <col min="3458" max="3458" width="12" bestFit="1" customWidth="1"/>
    <col min="3459" max="3459" width="4" bestFit="1" customWidth="1"/>
    <col min="3460" max="3460" width="12" bestFit="1" customWidth="1"/>
    <col min="3461" max="3461" width="4" bestFit="1" customWidth="1"/>
    <col min="3462" max="3462" width="11" bestFit="1" customWidth="1"/>
    <col min="3463" max="3463" width="4" bestFit="1" customWidth="1"/>
    <col min="3464" max="3464" width="12" bestFit="1" customWidth="1"/>
    <col min="3465" max="3465" width="4" bestFit="1" customWidth="1"/>
    <col min="3466" max="3466" width="12" bestFit="1" customWidth="1"/>
    <col min="3467" max="3467" width="4" bestFit="1" customWidth="1"/>
    <col min="3468" max="3468" width="12" bestFit="1" customWidth="1"/>
    <col min="3469" max="3469" width="4" bestFit="1" customWidth="1"/>
    <col min="3470" max="3470" width="12" bestFit="1" customWidth="1"/>
    <col min="3471" max="3471" width="4" bestFit="1" customWidth="1"/>
    <col min="3472" max="3472" width="12" bestFit="1" customWidth="1"/>
    <col min="3473" max="3473" width="4" bestFit="1" customWidth="1"/>
    <col min="3474" max="3474" width="12" bestFit="1" customWidth="1"/>
    <col min="3475" max="3475" width="4" bestFit="1" customWidth="1"/>
    <col min="3585" max="3585" width="46.42578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2" bestFit="1" customWidth="1"/>
    <col min="3617" max="3617" width="4" bestFit="1" customWidth="1"/>
    <col min="3618" max="3618" width="12" bestFit="1" customWidth="1"/>
    <col min="3619" max="3619" width="4" bestFit="1" customWidth="1"/>
    <col min="3620" max="3620" width="12" bestFit="1" customWidth="1"/>
    <col min="3621" max="3621" width="4" bestFit="1" customWidth="1"/>
    <col min="3622" max="3622" width="12" bestFit="1" customWidth="1"/>
    <col min="3623" max="3623" width="4" bestFit="1" customWidth="1"/>
    <col min="3624" max="3624" width="12" bestFit="1" customWidth="1"/>
    <col min="3625" max="3625" width="4" bestFit="1" customWidth="1"/>
    <col min="3626" max="3626" width="12" bestFit="1" customWidth="1"/>
    <col min="3627" max="3627" width="4" bestFit="1" customWidth="1"/>
    <col min="3628" max="3628" width="12" bestFit="1" customWidth="1"/>
    <col min="3629" max="3629" width="4" bestFit="1" customWidth="1"/>
    <col min="3630" max="3630" width="12" bestFit="1" customWidth="1"/>
    <col min="3631" max="3631" width="4" bestFit="1" customWidth="1"/>
    <col min="3632" max="3632" width="12" bestFit="1" customWidth="1"/>
    <col min="3633" max="3633" width="4" bestFit="1" customWidth="1"/>
    <col min="3634" max="3634" width="12" bestFit="1" customWidth="1"/>
    <col min="3635" max="3635" width="4" bestFit="1" customWidth="1"/>
    <col min="3636" max="3636" width="12" bestFit="1" customWidth="1"/>
    <col min="3637" max="3637" width="4" bestFit="1" customWidth="1"/>
    <col min="3638" max="3638" width="12" bestFit="1" customWidth="1"/>
    <col min="3639" max="3639" width="4" bestFit="1" customWidth="1"/>
    <col min="3640" max="3640" width="12" bestFit="1" customWidth="1"/>
    <col min="3641" max="3641" width="4" bestFit="1" customWidth="1"/>
    <col min="3642" max="3642" width="12" bestFit="1" customWidth="1"/>
    <col min="3643" max="3643" width="4" bestFit="1" customWidth="1"/>
    <col min="3644" max="3644" width="12" bestFit="1" customWidth="1"/>
    <col min="3645" max="3645" width="4" bestFit="1" customWidth="1"/>
    <col min="3646" max="3646" width="11" bestFit="1" customWidth="1"/>
    <col min="3647" max="3647" width="4" bestFit="1" customWidth="1"/>
    <col min="3648" max="3648" width="11" bestFit="1" customWidth="1"/>
    <col min="3649" max="3649" width="4" bestFit="1" customWidth="1"/>
    <col min="3650" max="3650" width="11" bestFit="1" customWidth="1"/>
    <col min="3651" max="3651" width="4" bestFit="1" customWidth="1"/>
    <col min="3652" max="3652" width="11" bestFit="1" customWidth="1"/>
    <col min="3653" max="3653" width="4" bestFit="1" customWidth="1"/>
    <col min="3654" max="3654" width="12" bestFit="1" customWidth="1"/>
    <col min="3655" max="3655" width="4" bestFit="1" customWidth="1"/>
    <col min="3656" max="3656" width="12" bestFit="1" customWidth="1"/>
    <col min="3657" max="3657" width="4" bestFit="1" customWidth="1"/>
    <col min="3658" max="3658" width="12" bestFit="1" customWidth="1"/>
    <col min="3659" max="3659" width="4" bestFit="1" customWidth="1"/>
    <col min="3660" max="3660" width="12" bestFit="1" customWidth="1"/>
    <col min="3661" max="3661" width="4" bestFit="1" customWidth="1"/>
    <col min="3662" max="3662" width="12" bestFit="1" customWidth="1"/>
    <col min="3663" max="3663" width="4" bestFit="1" customWidth="1"/>
    <col min="3664" max="3664" width="12" bestFit="1" customWidth="1"/>
    <col min="3665" max="3665" width="4" bestFit="1" customWidth="1"/>
    <col min="3666" max="3666" width="12" bestFit="1" customWidth="1"/>
    <col min="3667" max="3667" width="4" bestFit="1" customWidth="1"/>
    <col min="3668" max="3668" width="12" bestFit="1" customWidth="1"/>
    <col min="3669" max="3669" width="4" bestFit="1" customWidth="1"/>
    <col min="3670" max="3670" width="12" bestFit="1" customWidth="1"/>
    <col min="3671" max="3671" width="4" bestFit="1" customWidth="1"/>
    <col min="3672" max="3672" width="12" bestFit="1" customWidth="1"/>
    <col min="3673" max="3673" width="4" bestFit="1" customWidth="1"/>
    <col min="3674" max="3674" width="12" bestFit="1" customWidth="1"/>
    <col min="3675" max="3675" width="4" bestFit="1" customWidth="1"/>
    <col min="3676" max="3676" width="12" bestFit="1" customWidth="1"/>
    <col min="3677" max="3677" width="4" bestFit="1" customWidth="1"/>
    <col min="3678" max="3678" width="12" bestFit="1" customWidth="1"/>
    <col min="3679" max="3679" width="4" bestFit="1" customWidth="1"/>
    <col min="3680" max="3680" width="12" bestFit="1" customWidth="1"/>
    <col min="3681" max="3681" width="4" bestFit="1" customWidth="1"/>
    <col min="3682" max="3682" width="9" bestFit="1" customWidth="1"/>
    <col min="3683" max="3683" width="4" bestFit="1" customWidth="1"/>
    <col min="3684" max="3684" width="12.5703125" bestFit="1" customWidth="1"/>
    <col min="3685" max="3685" width="4" bestFit="1" customWidth="1"/>
    <col min="3686" max="3686" width="11" bestFit="1" customWidth="1"/>
    <col min="3687" max="3687" width="4" bestFit="1" customWidth="1"/>
    <col min="3688" max="3688" width="12" bestFit="1" customWidth="1"/>
    <col min="3689" max="3689" width="4" bestFit="1" customWidth="1"/>
    <col min="3690" max="3690" width="12" bestFit="1" customWidth="1"/>
    <col min="3691" max="3691" width="4" bestFit="1" customWidth="1"/>
    <col min="3692" max="3692" width="12" bestFit="1" customWidth="1"/>
    <col min="3693" max="3693" width="4" bestFit="1" customWidth="1"/>
    <col min="3694" max="3694" width="8" bestFit="1" customWidth="1"/>
    <col min="3695" max="3695" width="4" bestFit="1" customWidth="1"/>
    <col min="3696" max="3696" width="12" bestFit="1" customWidth="1"/>
    <col min="3697" max="3697" width="4" bestFit="1" customWidth="1"/>
    <col min="3698" max="3698" width="12" bestFit="1" customWidth="1"/>
    <col min="3699" max="3699" width="4" bestFit="1" customWidth="1"/>
    <col min="3700" max="3700" width="12" bestFit="1" customWidth="1"/>
    <col min="3701" max="3701" width="4" bestFit="1" customWidth="1"/>
    <col min="3702" max="3702" width="12" bestFit="1" customWidth="1"/>
    <col min="3703" max="3703" width="4" bestFit="1" customWidth="1"/>
    <col min="3704" max="3704" width="12" bestFit="1" customWidth="1"/>
    <col min="3705" max="3705" width="4" bestFit="1" customWidth="1"/>
    <col min="3706" max="3706" width="12" bestFit="1" customWidth="1"/>
    <col min="3707" max="3707" width="4" bestFit="1" customWidth="1"/>
    <col min="3708" max="3708" width="12" bestFit="1" customWidth="1"/>
    <col min="3709" max="3709" width="4" bestFit="1" customWidth="1"/>
    <col min="3710" max="3710" width="12" bestFit="1" customWidth="1"/>
    <col min="3711" max="3711" width="4" bestFit="1" customWidth="1"/>
    <col min="3712" max="3712" width="12" bestFit="1" customWidth="1"/>
    <col min="3713" max="3713" width="4" bestFit="1" customWidth="1"/>
    <col min="3714" max="3714" width="12" bestFit="1" customWidth="1"/>
    <col min="3715" max="3715" width="4" bestFit="1" customWidth="1"/>
    <col min="3716" max="3716" width="12" bestFit="1" customWidth="1"/>
    <col min="3717" max="3717" width="4" bestFit="1" customWidth="1"/>
    <col min="3718" max="3718" width="11" bestFit="1" customWidth="1"/>
    <col min="3719" max="3719" width="4" bestFit="1" customWidth="1"/>
    <col min="3720" max="3720" width="12" bestFit="1" customWidth="1"/>
    <col min="3721" max="3721" width="4" bestFit="1" customWidth="1"/>
    <col min="3722" max="3722" width="12" bestFit="1" customWidth="1"/>
    <col min="3723" max="3723" width="4" bestFit="1" customWidth="1"/>
    <col min="3724" max="3724" width="12" bestFit="1" customWidth="1"/>
    <col min="3725" max="3725" width="4" bestFit="1" customWidth="1"/>
    <col min="3726" max="3726" width="12" bestFit="1" customWidth="1"/>
    <col min="3727" max="3727" width="4" bestFit="1" customWidth="1"/>
    <col min="3728" max="3728" width="12" bestFit="1" customWidth="1"/>
    <col min="3729" max="3729" width="4" bestFit="1" customWidth="1"/>
    <col min="3730" max="3730" width="12" bestFit="1" customWidth="1"/>
    <col min="3731" max="3731" width="4" bestFit="1" customWidth="1"/>
    <col min="3841" max="3841" width="46.42578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2" bestFit="1" customWidth="1"/>
    <col min="3873" max="3873" width="4" bestFit="1" customWidth="1"/>
    <col min="3874" max="3874" width="12" bestFit="1" customWidth="1"/>
    <col min="3875" max="3875" width="4" bestFit="1" customWidth="1"/>
    <col min="3876" max="3876" width="12" bestFit="1" customWidth="1"/>
    <col min="3877" max="3877" width="4" bestFit="1" customWidth="1"/>
    <col min="3878" max="3878" width="12" bestFit="1" customWidth="1"/>
    <col min="3879" max="3879" width="4" bestFit="1" customWidth="1"/>
    <col min="3880" max="3880" width="12" bestFit="1" customWidth="1"/>
    <col min="3881" max="3881" width="4" bestFit="1" customWidth="1"/>
    <col min="3882" max="3882" width="12" bestFit="1" customWidth="1"/>
    <col min="3883" max="3883" width="4" bestFit="1" customWidth="1"/>
    <col min="3884" max="3884" width="12" bestFit="1" customWidth="1"/>
    <col min="3885" max="3885" width="4" bestFit="1" customWidth="1"/>
    <col min="3886" max="3886" width="12" bestFit="1" customWidth="1"/>
    <col min="3887" max="3887" width="4" bestFit="1" customWidth="1"/>
    <col min="3888" max="3888" width="12" bestFit="1" customWidth="1"/>
    <col min="3889" max="3889" width="4" bestFit="1" customWidth="1"/>
    <col min="3890" max="3890" width="12" bestFit="1" customWidth="1"/>
    <col min="3891" max="3891" width="4" bestFit="1" customWidth="1"/>
    <col min="3892" max="3892" width="12" bestFit="1" customWidth="1"/>
    <col min="3893" max="3893" width="4" bestFit="1" customWidth="1"/>
    <col min="3894" max="3894" width="12" bestFit="1" customWidth="1"/>
    <col min="3895" max="3895" width="4" bestFit="1" customWidth="1"/>
    <col min="3896" max="3896" width="12" bestFit="1" customWidth="1"/>
    <col min="3897" max="3897" width="4" bestFit="1" customWidth="1"/>
    <col min="3898" max="3898" width="12" bestFit="1" customWidth="1"/>
    <col min="3899" max="3899" width="4" bestFit="1" customWidth="1"/>
    <col min="3900" max="3900" width="12" bestFit="1" customWidth="1"/>
    <col min="3901" max="3901" width="4" bestFit="1" customWidth="1"/>
    <col min="3902" max="3902" width="11" bestFit="1" customWidth="1"/>
    <col min="3903" max="3903" width="4" bestFit="1" customWidth="1"/>
    <col min="3904" max="3904" width="11" bestFit="1" customWidth="1"/>
    <col min="3905" max="3905" width="4" bestFit="1" customWidth="1"/>
    <col min="3906" max="3906" width="11" bestFit="1" customWidth="1"/>
    <col min="3907" max="3907" width="4" bestFit="1" customWidth="1"/>
    <col min="3908" max="3908" width="11" bestFit="1" customWidth="1"/>
    <col min="3909" max="3909" width="4" bestFit="1" customWidth="1"/>
    <col min="3910" max="3910" width="12" bestFit="1" customWidth="1"/>
    <col min="3911" max="3911" width="4" bestFit="1" customWidth="1"/>
    <col min="3912" max="3912" width="12" bestFit="1" customWidth="1"/>
    <col min="3913" max="3913" width="4" bestFit="1" customWidth="1"/>
    <col min="3914" max="3914" width="12" bestFit="1" customWidth="1"/>
    <col min="3915" max="3915" width="4" bestFit="1" customWidth="1"/>
    <col min="3916" max="3916" width="12" bestFit="1" customWidth="1"/>
    <col min="3917" max="3917" width="4" bestFit="1" customWidth="1"/>
    <col min="3918" max="3918" width="12" bestFit="1" customWidth="1"/>
    <col min="3919" max="3919" width="4" bestFit="1" customWidth="1"/>
    <col min="3920" max="3920" width="12" bestFit="1" customWidth="1"/>
    <col min="3921" max="3921" width="4" bestFit="1" customWidth="1"/>
    <col min="3922" max="3922" width="12" bestFit="1" customWidth="1"/>
    <col min="3923" max="3923" width="4" bestFit="1" customWidth="1"/>
    <col min="3924" max="3924" width="12" bestFit="1" customWidth="1"/>
    <col min="3925" max="3925" width="4" bestFit="1" customWidth="1"/>
    <col min="3926" max="3926" width="12" bestFit="1" customWidth="1"/>
    <col min="3927" max="3927" width="4" bestFit="1" customWidth="1"/>
    <col min="3928" max="3928" width="12" bestFit="1" customWidth="1"/>
    <col min="3929" max="3929" width="4" bestFit="1" customWidth="1"/>
    <col min="3930" max="3930" width="12" bestFit="1" customWidth="1"/>
    <col min="3931" max="3931" width="4" bestFit="1" customWidth="1"/>
    <col min="3932" max="3932" width="12" bestFit="1" customWidth="1"/>
    <col min="3933" max="3933" width="4" bestFit="1" customWidth="1"/>
    <col min="3934" max="3934" width="12" bestFit="1" customWidth="1"/>
    <col min="3935" max="3935" width="4" bestFit="1" customWidth="1"/>
    <col min="3936" max="3936" width="12" bestFit="1" customWidth="1"/>
    <col min="3937" max="3937" width="4" bestFit="1" customWidth="1"/>
    <col min="3938" max="3938" width="9" bestFit="1" customWidth="1"/>
    <col min="3939" max="3939" width="4" bestFit="1" customWidth="1"/>
    <col min="3940" max="3940" width="12.5703125" bestFit="1" customWidth="1"/>
    <col min="3941" max="3941" width="4" bestFit="1" customWidth="1"/>
    <col min="3942" max="3942" width="11" bestFit="1" customWidth="1"/>
    <col min="3943" max="3943" width="4" bestFit="1" customWidth="1"/>
    <col min="3944" max="3944" width="12" bestFit="1" customWidth="1"/>
    <col min="3945" max="3945" width="4" bestFit="1" customWidth="1"/>
    <col min="3946" max="3946" width="12" bestFit="1" customWidth="1"/>
    <col min="3947" max="3947" width="4" bestFit="1" customWidth="1"/>
    <col min="3948" max="3948" width="12" bestFit="1" customWidth="1"/>
    <col min="3949" max="3949" width="4" bestFit="1" customWidth="1"/>
    <col min="3950" max="3950" width="8" bestFit="1" customWidth="1"/>
    <col min="3951" max="3951" width="4" bestFit="1" customWidth="1"/>
    <col min="3952" max="3952" width="12" bestFit="1" customWidth="1"/>
    <col min="3953" max="3953" width="4" bestFit="1" customWidth="1"/>
    <col min="3954" max="3954" width="12" bestFit="1" customWidth="1"/>
    <col min="3955" max="3955" width="4" bestFit="1" customWidth="1"/>
    <col min="3956" max="3956" width="12" bestFit="1" customWidth="1"/>
    <col min="3957" max="3957" width="4" bestFit="1" customWidth="1"/>
    <col min="3958" max="3958" width="12" bestFit="1" customWidth="1"/>
    <col min="3959" max="3959" width="4" bestFit="1" customWidth="1"/>
    <col min="3960" max="3960" width="12" bestFit="1" customWidth="1"/>
    <col min="3961" max="3961" width="4" bestFit="1" customWidth="1"/>
    <col min="3962" max="3962" width="12" bestFit="1" customWidth="1"/>
    <col min="3963" max="3963" width="4" bestFit="1" customWidth="1"/>
    <col min="3964" max="3964" width="12" bestFit="1" customWidth="1"/>
    <col min="3965" max="3965" width="4" bestFit="1" customWidth="1"/>
    <col min="3966" max="3966" width="12" bestFit="1" customWidth="1"/>
    <col min="3967" max="3967" width="4" bestFit="1" customWidth="1"/>
    <col min="3968" max="3968" width="12" bestFit="1" customWidth="1"/>
    <col min="3969" max="3969" width="4" bestFit="1" customWidth="1"/>
    <col min="3970" max="3970" width="12" bestFit="1" customWidth="1"/>
    <col min="3971" max="3971" width="4" bestFit="1" customWidth="1"/>
    <col min="3972" max="3972" width="12" bestFit="1" customWidth="1"/>
    <col min="3973" max="3973" width="4" bestFit="1" customWidth="1"/>
    <col min="3974" max="3974" width="11" bestFit="1" customWidth="1"/>
    <col min="3975" max="3975" width="4" bestFit="1" customWidth="1"/>
    <col min="3976" max="3976" width="12" bestFit="1" customWidth="1"/>
    <col min="3977" max="3977" width="4" bestFit="1" customWidth="1"/>
    <col min="3978" max="3978" width="12" bestFit="1" customWidth="1"/>
    <col min="3979" max="3979" width="4" bestFit="1" customWidth="1"/>
    <col min="3980" max="3980" width="12" bestFit="1" customWidth="1"/>
    <col min="3981" max="3981" width="4" bestFit="1" customWidth="1"/>
    <col min="3982" max="3982" width="12" bestFit="1" customWidth="1"/>
    <col min="3983" max="3983" width="4" bestFit="1" customWidth="1"/>
    <col min="3984" max="3984" width="12" bestFit="1" customWidth="1"/>
    <col min="3985" max="3985" width="4" bestFit="1" customWidth="1"/>
    <col min="3986" max="3986" width="12" bestFit="1" customWidth="1"/>
    <col min="3987" max="3987" width="4" bestFit="1" customWidth="1"/>
    <col min="4097" max="4097" width="46.42578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2" bestFit="1" customWidth="1"/>
    <col min="4129" max="4129" width="4" bestFit="1" customWidth="1"/>
    <col min="4130" max="4130" width="12" bestFit="1" customWidth="1"/>
    <col min="4131" max="4131" width="4" bestFit="1" customWidth="1"/>
    <col min="4132" max="4132" width="12" bestFit="1" customWidth="1"/>
    <col min="4133" max="4133" width="4" bestFit="1" customWidth="1"/>
    <col min="4134" max="4134" width="12" bestFit="1" customWidth="1"/>
    <col min="4135" max="4135" width="4" bestFit="1" customWidth="1"/>
    <col min="4136" max="4136" width="12" bestFit="1" customWidth="1"/>
    <col min="4137" max="4137" width="4" bestFit="1" customWidth="1"/>
    <col min="4138" max="4138" width="12" bestFit="1" customWidth="1"/>
    <col min="4139" max="4139" width="4" bestFit="1" customWidth="1"/>
    <col min="4140" max="4140" width="12" bestFit="1" customWidth="1"/>
    <col min="4141" max="4141" width="4" bestFit="1" customWidth="1"/>
    <col min="4142" max="4142" width="12" bestFit="1" customWidth="1"/>
    <col min="4143" max="4143" width="4" bestFit="1" customWidth="1"/>
    <col min="4144" max="4144" width="12" bestFit="1" customWidth="1"/>
    <col min="4145" max="4145" width="4" bestFit="1" customWidth="1"/>
    <col min="4146" max="4146" width="12" bestFit="1" customWidth="1"/>
    <col min="4147" max="4147" width="4" bestFit="1" customWidth="1"/>
    <col min="4148" max="4148" width="12" bestFit="1" customWidth="1"/>
    <col min="4149" max="4149" width="4" bestFit="1" customWidth="1"/>
    <col min="4150" max="4150" width="12" bestFit="1" customWidth="1"/>
    <col min="4151" max="4151" width="4" bestFit="1" customWidth="1"/>
    <col min="4152" max="4152" width="12" bestFit="1" customWidth="1"/>
    <col min="4153" max="4153" width="4" bestFit="1" customWidth="1"/>
    <col min="4154" max="4154" width="12" bestFit="1" customWidth="1"/>
    <col min="4155" max="4155" width="4" bestFit="1" customWidth="1"/>
    <col min="4156" max="4156" width="12" bestFit="1" customWidth="1"/>
    <col min="4157" max="4157" width="4" bestFit="1" customWidth="1"/>
    <col min="4158" max="4158" width="11" bestFit="1" customWidth="1"/>
    <col min="4159" max="4159" width="4" bestFit="1" customWidth="1"/>
    <col min="4160" max="4160" width="11" bestFit="1" customWidth="1"/>
    <col min="4161" max="4161" width="4" bestFit="1" customWidth="1"/>
    <col min="4162" max="4162" width="11" bestFit="1" customWidth="1"/>
    <col min="4163" max="4163" width="4" bestFit="1" customWidth="1"/>
    <col min="4164" max="4164" width="11" bestFit="1" customWidth="1"/>
    <col min="4165" max="4165" width="4" bestFit="1" customWidth="1"/>
    <col min="4166" max="4166" width="12" bestFit="1" customWidth="1"/>
    <col min="4167" max="4167" width="4" bestFit="1" customWidth="1"/>
    <col min="4168" max="4168" width="12" bestFit="1" customWidth="1"/>
    <col min="4169" max="4169" width="4" bestFit="1" customWidth="1"/>
    <col min="4170" max="4170" width="12" bestFit="1" customWidth="1"/>
    <col min="4171" max="4171" width="4" bestFit="1" customWidth="1"/>
    <col min="4172" max="4172" width="12" bestFit="1" customWidth="1"/>
    <col min="4173" max="4173" width="4" bestFit="1" customWidth="1"/>
    <col min="4174" max="4174" width="12" bestFit="1" customWidth="1"/>
    <col min="4175" max="4175" width="4" bestFit="1" customWidth="1"/>
    <col min="4176" max="4176" width="12" bestFit="1" customWidth="1"/>
    <col min="4177" max="4177" width="4" bestFit="1" customWidth="1"/>
    <col min="4178" max="4178" width="12" bestFit="1" customWidth="1"/>
    <col min="4179" max="4179" width="4" bestFit="1" customWidth="1"/>
    <col min="4180" max="4180" width="12" bestFit="1" customWidth="1"/>
    <col min="4181" max="4181" width="4" bestFit="1" customWidth="1"/>
    <col min="4182" max="4182" width="12" bestFit="1" customWidth="1"/>
    <col min="4183" max="4183" width="4" bestFit="1" customWidth="1"/>
    <col min="4184" max="4184" width="12" bestFit="1" customWidth="1"/>
    <col min="4185" max="4185" width="4" bestFit="1" customWidth="1"/>
    <col min="4186" max="4186" width="12" bestFit="1" customWidth="1"/>
    <col min="4187" max="4187" width="4" bestFit="1" customWidth="1"/>
    <col min="4188" max="4188" width="12" bestFit="1" customWidth="1"/>
    <col min="4189" max="4189" width="4" bestFit="1" customWidth="1"/>
    <col min="4190" max="4190" width="12" bestFit="1" customWidth="1"/>
    <col min="4191" max="4191" width="4" bestFit="1" customWidth="1"/>
    <col min="4192" max="4192" width="12" bestFit="1" customWidth="1"/>
    <col min="4193" max="4193" width="4" bestFit="1" customWidth="1"/>
    <col min="4194" max="4194" width="9" bestFit="1" customWidth="1"/>
    <col min="4195" max="4195" width="4" bestFit="1" customWidth="1"/>
    <col min="4196" max="4196" width="12.5703125" bestFit="1" customWidth="1"/>
    <col min="4197" max="4197" width="4" bestFit="1" customWidth="1"/>
    <col min="4198" max="4198" width="11" bestFit="1" customWidth="1"/>
    <col min="4199" max="4199" width="4" bestFit="1" customWidth="1"/>
    <col min="4200" max="4200" width="12" bestFit="1" customWidth="1"/>
    <col min="4201" max="4201" width="4" bestFit="1" customWidth="1"/>
    <col min="4202" max="4202" width="12" bestFit="1" customWidth="1"/>
    <col min="4203" max="4203" width="4" bestFit="1" customWidth="1"/>
    <col min="4204" max="4204" width="12" bestFit="1" customWidth="1"/>
    <col min="4205" max="4205" width="4" bestFit="1" customWidth="1"/>
    <col min="4206" max="4206" width="8" bestFit="1" customWidth="1"/>
    <col min="4207" max="4207" width="4" bestFit="1" customWidth="1"/>
    <col min="4208" max="4208" width="12" bestFit="1" customWidth="1"/>
    <col min="4209" max="4209" width="4" bestFit="1" customWidth="1"/>
    <col min="4210" max="4210" width="12" bestFit="1" customWidth="1"/>
    <col min="4211" max="4211" width="4" bestFit="1" customWidth="1"/>
    <col min="4212" max="4212" width="12" bestFit="1" customWidth="1"/>
    <col min="4213" max="4213" width="4" bestFit="1" customWidth="1"/>
    <col min="4214" max="4214" width="12" bestFit="1" customWidth="1"/>
    <col min="4215" max="4215" width="4" bestFit="1" customWidth="1"/>
    <col min="4216" max="4216" width="12" bestFit="1" customWidth="1"/>
    <col min="4217" max="4217" width="4" bestFit="1" customWidth="1"/>
    <col min="4218" max="4218" width="12" bestFit="1" customWidth="1"/>
    <col min="4219" max="4219" width="4" bestFit="1" customWidth="1"/>
    <col min="4220" max="4220" width="12" bestFit="1" customWidth="1"/>
    <col min="4221" max="4221" width="4" bestFit="1" customWidth="1"/>
    <col min="4222" max="4222" width="12" bestFit="1" customWidth="1"/>
    <col min="4223" max="4223" width="4" bestFit="1" customWidth="1"/>
    <col min="4224" max="4224" width="12" bestFit="1" customWidth="1"/>
    <col min="4225" max="4225" width="4" bestFit="1" customWidth="1"/>
    <col min="4226" max="4226" width="12" bestFit="1" customWidth="1"/>
    <col min="4227" max="4227" width="4" bestFit="1" customWidth="1"/>
    <col min="4228" max="4228" width="12" bestFit="1" customWidth="1"/>
    <col min="4229" max="4229" width="4" bestFit="1" customWidth="1"/>
    <col min="4230" max="4230" width="11" bestFit="1" customWidth="1"/>
    <col min="4231" max="4231" width="4" bestFit="1" customWidth="1"/>
    <col min="4232" max="4232" width="12" bestFit="1" customWidth="1"/>
    <col min="4233" max="4233" width="4" bestFit="1" customWidth="1"/>
    <col min="4234" max="4234" width="12" bestFit="1" customWidth="1"/>
    <col min="4235" max="4235" width="4" bestFit="1" customWidth="1"/>
    <col min="4236" max="4236" width="12" bestFit="1" customWidth="1"/>
    <col min="4237" max="4237" width="4" bestFit="1" customWidth="1"/>
    <col min="4238" max="4238" width="12" bestFit="1" customWidth="1"/>
    <col min="4239" max="4239" width="4" bestFit="1" customWidth="1"/>
    <col min="4240" max="4240" width="12" bestFit="1" customWidth="1"/>
    <col min="4241" max="4241" width="4" bestFit="1" customWidth="1"/>
    <col min="4242" max="4242" width="12" bestFit="1" customWidth="1"/>
    <col min="4243" max="4243" width="4" bestFit="1" customWidth="1"/>
    <col min="4353" max="4353" width="46.42578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2" bestFit="1" customWidth="1"/>
    <col min="4385" max="4385" width="4" bestFit="1" customWidth="1"/>
    <col min="4386" max="4386" width="12" bestFit="1" customWidth="1"/>
    <col min="4387" max="4387" width="4" bestFit="1" customWidth="1"/>
    <col min="4388" max="4388" width="12" bestFit="1" customWidth="1"/>
    <col min="4389" max="4389" width="4" bestFit="1" customWidth="1"/>
    <col min="4390" max="4390" width="12" bestFit="1" customWidth="1"/>
    <col min="4391" max="4391" width="4" bestFit="1" customWidth="1"/>
    <col min="4392" max="4392" width="12" bestFit="1" customWidth="1"/>
    <col min="4393" max="4393" width="4" bestFit="1" customWidth="1"/>
    <col min="4394" max="4394" width="12" bestFit="1" customWidth="1"/>
    <col min="4395" max="4395" width="4" bestFit="1" customWidth="1"/>
    <col min="4396" max="4396" width="12" bestFit="1" customWidth="1"/>
    <col min="4397" max="4397" width="4" bestFit="1" customWidth="1"/>
    <col min="4398" max="4398" width="12" bestFit="1" customWidth="1"/>
    <col min="4399" max="4399" width="4" bestFit="1" customWidth="1"/>
    <col min="4400" max="4400" width="12" bestFit="1" customWidth="1"/>
    <col min="4401" max="4401" width="4" bestFit="1" customWidth="1"/>
    <col min="4402" max="4402" width="12" bestFit="1" customWidth="1"/>
    <col min="4403" max="4403" width="4" bestFit="1" customWidth="1"/>
    <col min="4404" max="4404" width="12" bestFit="1" customWidth="1"/>
    <col min="4405" max="4405" width="4" bestFit="1" customWidth="1"/>
    <col min="4406" max="4406" width="12" bestFit="1" customWidth="1"/>
    <col min="4407" max="4407" width="4" bestFit="1" customWidth="1"/>
    <col min="4408" max="4408" width="12" bestFit="1" customWidth="1"/>
    <col min="4409" max="4409" width="4" bestFit="1" customWidth="1"/>
    <col min="4410" max="4410" width="12" bestFit="1" customWidth="1"/>
    <col min="4411" max="4411" width="4" bestFit="1" customWidth="1"/>
    <col min="4412" max="4412" width="12" bestFit="1" customWidth="1"/>
    <col min="4413" max="4413" width="4" bestFit="1" customWidth="1"/>
    <col min="4414" max="4414" width="11" bestFit="1" customWidth="1"/>
    <col min="4415" max="4415" width="4" bestFit="1" customWidth="1"/>
    <col min="4416" max="4416" width="11" bestFit="1" customWidth="1"/>
    <col min="4417" max="4417" width="4" bestFit="1" customWidth="1"/>
    <col min="4418" max="4418" width="11" bestFit="1" customWidth="1"/>
    <col min="4419" max="4419" width="4" bestFit="1" customWidth="1"/>
    <col min="4420" max="4420" width="11" bestFit="1" customWidth="1"/>
    <col min="4421" max="4421" width="4" bestFit="1" customWidth="1"/>
    <col min="4422" max="4422" width="12" bestFit="1" customWidth="1"/>
    <col min="4423" max="4423" width="4" bestFit="1" customWidth="1"/>
    <col min="4424" max="4424" width="12" bestFit="1" customWidth="1"/>
    <col min="4425" max="4425" width="4" bestFit="1" customWidth="1"/>
    <col min="4426" max="4426" width="12" bestFit="1" customWidth="1"/>
    <col min="4427" max="4427" width="4" bestFit="1" customWidth="1"/>
    <col min="4428" max="4428" width="12" bestFit="1" customWidth="1"/>
    <col min="4429" max="4429" width="4" bestFit="1" customWidth="1"/>
    <col min="4430" max="4430" width="12" bestFit="1" customWidth="1"/>
    <col min="4431" max="4431" width="4" bestFit="1" customWidth="1"/>
    <col min="4432" max="4432" width="12" bestFit="1" customWidth="1"/>
    <col min="4433" max="4433" width="4" bestFit="1" customWidth="1"/>
    <col min="4434" max="4434" width="12" bestFit="1" customWidth="1"/>
    <col min="4435" max="4435" width="4" bestFit="1" customWidth="1"/>
    <col min="4436" max="4436" width="12" bestFit="1" customWidth="1"/>
    <col min="4437" max="4437" width="4" bestFit="1" customWidth="1"/>
    <col min="4438" max="4438" width="12" bestFit="1" customWidth="1"/>
    <col min="4439" max="4439" width="4" bestFit="1" customWidth="1"/>
    <col min="4440" max="4440" width="12" bestFit="1" customWidth="1"/>
    <col min="4441" max="4441" width="4" bestFit="1" customWidth="1"/>
    <col min="4442" max="4442" width="12" bestFit="1" customWidth="1"/>
    <col min="4443" max="4443" width="4" bestFit="1" customWidth="1"/>
    <col min="4444" max="4444" width="12" bestFit="1" customWidth="1"/>
    <col min="4445" max="4445" width="4" bestFit="1" customWidth="1"/>
    <col min="4446" max="4446" width="12" bestFit="1" customWidth="1"/>
    <col min="4447" max="4447" width="4" bestFit="1" customWidth="1"/>
    <col min="4448" max="4448" width="12" bestFit="1" customWidth="1"/>
    <col min="4449" max="4449" width="4" bestFit="1" customWidth="1"/>
    <col min="4450" max="4450" width="9" bestFit="1" customWidth="1"/>
    <col min="4451" max="4451" width="4" bestFit="1" customWidth="1"/>
    <col min="4452" max="4452" width="12.5703125" bestFit="1" customWidth="1"/>
    <col min="4453" max="4453" width="4" bestFit="1" customWidth="1"/>
    <col min="4454" max="4454" width="11" bestFit="1" customWidth="1"/>
    <col min="4455" max="4455" width="4" bestFit="1" customWidth="1"/>
    <col min="4456" max="4456" width="12" bestFit="1" customWidth="1"/>
    <col min="4457" max="4457" width="4" bestFit="1" customWidth="1"/>
    <col min="4458" max="4458" width="12" bestFit="1" customWidth="1"/>
    <col min="4459" max="4459" width="4" bestFit="1" customWidth="1"/>
    <col min="4460" max="4460" width="12" bestFit="1" customWidth="1"/>
    <col min="4461" max="4461" width="4" bestFit="1" customWidth="1"/>
    <col min="4462" max="4462" width="8" bestFit="1" customWidth="1"/>
    <col min="4463" max="4463" width="4" bestFit="1" customWidth="1"/>
    <col min="4464" max="4464" width="12" bestFit="1" customWidth="1"/>
    <col min="4465" max="4465" width="4" bestFit="1" customWidth="1"/>
    <col min="4466" max="4466" width="12" bestFit="1" customWidth="1"/>
    <col min="4467" max="4467" width="4" bestFit="1" customWidth="1"/>
    <col min="4468" max="4468" width="12" bestFit="1" customWidth="1"/>
    <col min="4469" max="4469" width="4" bestFit="1" customWidth="1"/>
    <col min="4470" max="4470" width="12" bestFit="1" customWidth="1"/>
    <col min="4471" max="4471" width="4" bestFit="1" customWidth="1"/>
    <col min="4472" max="4472" width="12" bestFit="1" customWidth="1"/>
    <col min="4473" max="4473" width="4" bestFit="1" customWidth="1"/>
    <col min="4474" max="4474" width="12" bestFit="1" customWidth="1"/>
    <col min="4475" max="4475" width="4" bestFit="1" customWidth="1"/>
    <col min="4476" max="4476" width="12" bestFit="1" customWidth="1"/>
    <col min="4477" max="4477" width="4" bestFit="1" customWidth="1"/>
    <col min="4478" max="4478" width="12" bestFit="1" customWidth="1"/>
    <col min="4479" max="4479" width="4" bestFit="1" customWidth="1"/>
    <col min="4480" max="4480" width="12" bestFit="1" customWidth="1"/>
    <col min="4481" max="4481" width="4" bestFit="1" customWidth="1"/>
    <col min="4482" max="4482" width="12" bestFit="1" customWidth="1"/>
    <col min="4483" max="4483" width="4" bestFit="1" customWidth="1"/>
    <col min="4484" max="4484" width="12" bestFit="1" customWidth="1"/>
    <col min="4485" max="4485" width="4" bestFit="1" customWidth="1"/>
    <col min="4486" max="4486" width="11" bestFit="1" customWidth="1"/>
    <col min="4487" max="4487" width="4" bestFit="1" customWidth="1"/>
    <col min="4488" max="4488" width="12" bestFit="1" customWidth="1"/>
    <col min="4489" max="4489" width="4" bestFit="1" customWidth="1"/>
    <col min="4490" max="4490" width="12" bestFit="1" customWidth="1"/>
    <col min="4491" max="4491" width="4" bestFit="1" customWidth="1"/>
    <col min="4492" max="4492" width="12" bestFit="1" customWidth="1"/>
    <col min="4493" max="4493" width="4" bestFit="1" customWidth="1"/>
    <col min="4494" max="4494" width="12" bestFit="1" customWidth="1"/>
    <col min="4495" max="4495" width="4" bestFit="1" customWidth="1"/>
    <col min="4496" max="4496" width="12" bestFit="1" customWidth="1"/>
    <col min="4497" max="4497" width="4" bestFit="1" customWidth="1"/>
    <col min="4498" max="4498" width="12" bestFit="1" customWidth="1"/>
    <col min="4499" max="4499" width="4" bestFit="1" customWidth="1"/>
    <col min="4609" max="4609" width="46.42578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2" bestFit="1" customWidth="1"/>
    <col min="4641" max="4641" width="4" bestFit="1" customWidth="1"/>
    <col min="4642" max="4642" width="12" bestFit="1" customWidth="1"/>
    <col min="4643" max="4643" width="4" bestFit="1" customWidth="1"/>
    <col min="4644" max="4644" width="12" bestFit="1" customWidth="1"/>
    <col min="4645" max="4645" width="4" bestFit="1" customWidth="1"/>
    <col min="4646" max="4646" width="12" bestFit="1" customWidth="1"/>
    <col min="4647" max="4647" width="4" bestFit="1" customWidth="1"/>
    <col min="4648" max="4648" width="12" bestFit="1" customWidth="1"/>
    <col min="4649" max="4649" width="4" bestFit="1" customWidth="1"/>
    <col min="4650" max="4650" width="12" bestFit="1" customWidth="1"/>
    <col min="4651" max="4651" width="4" bestFit="1" customWidth="1"/>
    <col min="4652" max="4652" width="12" bestFit="1" customWidth="1"/>
    <col min="4653" max="4653" width="4" bestFit="1" customWidth="1"/>
    <col min="4654" max="4654" width="12" bestFit="1" customWidth="1"/>
    <col min="4655" max="4655" width="4" bestFit="1" customWidth="1"/>
    <col min="4656" max="4656" width="12" bestFit="1" customWidth="1"/>
    <col min="4657" max="4657" width="4" bestFit="1" customWidth="1"/>
    <col min="4658" max="4658" width="12" bestFit="1" customWidth="1"/>
    <col min="4659" max="4659" width="4" bestFit="1" customWidth="1"/>
    <col min="4660" max="4660" width="12" bestFit="1" customWidth="1"/>
    <col min="4661" max="4661" width="4" bestFit="1" customWidth="1"/>
    <col min="4662" max="4662" width="12" bestFit="1" customWidth="1"/>
    <col min="4663" max="4663" width="4" bestFit="1" customWidth="1"/>
    <col min="4664" max="4664" width="12" bestFit="1" customWidth="1"/>
    <col min="4665" max="4665" width="4" bestFit="1" customWidth="1"/>
    <col min="4666" max="4666" width="12" bestFit="1" customWidth="1"/>
    <col min="4667" max="4667" width="4" bestFit="1" customWidth="1"/>
    <col min="4668" max="4668" width="12" bestFit="1" customWidth="1"/>
    <col min="4669" max="4669" width="4" bestFit="1" customWidth="1"/>
    <col min="4670" max="4670" width="11" bestFit="1" customWidth="1"/>
    <col min="4671" max="4671" width="4" bestFit="1" customWidth="1"/>
    <col min="4672" max="4672" width="11" bestFit="1" customWidth="1"/>
    <col min="4673" max="4673" width="4" bestFit="1" customWidth="1"/>
    <col min="4674" max="4674" width="11" bestFit="1" customWidth="1"/>
    <col min="4675" max="4675" width="4" bestFit="1" customWidth="1"/>
    <col min="4676" max="4676" width="11" bestFit="1" customWidth="1"/>
    <col min="4677" max="4677" width="4" bestFit="1" customWidth="1"/>
    <col min="4678" max="4678" width="12" bestFit="1" customWidth="1"/>
    <col min="4679" max="4679" width="4" bestFit="1" customWidth="1"/>
    <col min="4680" max="4680" width="12" bestFit="1" customWidth="1"/>
    <col min="4681" max="4681" width="4" bestFit="1" customWidth="1"/>
    <col min="4682" max="4682" width="12" bestFit="1" customWidth="1"/>
    <col min="4683" max="4683" width="4" bestFit="1" customWidth="1"/>
    <col min="4684" max="4684" width="12" bestFit="1" customWidth="1"/>
    <col min="4685" max="4685" width="4" bestFit="1" customWidth="1"/>
    <col min="4686" max="4686" width="12" bestFit="1" customWidth="1"/>
    <col min="4687" max="4687" width="4" bestFit="1" customWidth="1"/>
    <col min="4688" max="4688" width="12" bestFit="1" customWidth="1"/>
    <col min="4689" max="4689" width="4" bestFit="1" customWidth="1"/>
    <col min="4690" max="4690" width="12" bestFit="1" customWidth="1"/>
    <col min="4691" max="4691" width="4" bestFit="1" customWidth="1"/>
    <col min="4692" max="4692" width="12" bestFit="1" customWidth="1"/>
    <col min="4693" max="4693" width="4" bestFit="1" customWidth="1"/>
    <col min="4694" max="4694" width="12" bestFit="1" customWidth="1"/>
    <col min="4695" max="4695" width="4" bestFit="1" customWidth="1"/>
    <col min="4696" max="4696" width="12" bestFit="1" customWidth="1"/>
    <col min="4697" max="4697" width="4" bestFit="1" customWidth="1"/>
    <col min="4698" max="4698" width="12" bestFit="1" customWidth="1"/>
    <col min="4699" max="4699" width="4" bestFit="1" customWidth="1"/>
    <col min="4700" max="4700" width="12" bestFit="1" customWidth="1"/>
    <col min="4701" max="4701" width="4" bestFit="1" customWidth="1"/>
    <col min="4702" max="4702" width="12" bestFit="1" customWidth="1"/>
    <col min="4703" max="4703" width="4" bestFit="1" customWidth="1"/>
    <col min="4704" max="4704" width="12" bestFit="1" customWidth="1"/>
    <col min="4705" max="4705" width="4" bestFit="1" customWidth="1"/>
    <col min="4706" max="4706" width="9" bestFit="1" customWidth="1"/>
    <col min="4707" max="4707" width="4" bestFit="1" customWidth="1"/>
    <col min="4708" max="4708" width="12.5703125" bestFit="1" customWidth="1"/>
    <col min="4709" max="4709" width="4" bestFit="1" customWidth="1"/>
    <col min="4710" max="4710" width="11" bestFit="1" customWidth="1"/>
    <col min="4711" max="4711" width="4" bestFit="1" customWidth="1"/>
    <col min="4712" max="4712" width="12" bestFit="1" customWidth="1"/>
    <col min="4713" max="4713" width="4" bestFit="1" customWidth="1"/>
    <col min="4714" max="4714" width="12" bestFit="1" customWidth="1"/>
    <col min="4715" max="4715" width="4" bestFit="1" customWidth="1"/>
    <col min="4716" max="4716" width="12" bestFit="1" customWidth="1"/>
    <col min="4717" max="4717" width="4" bestFit="1" customWidth="1"/>
    <col min="4718" max="4718" width="8" bestFit="1" customWidth="1"/>
    <col min="4719" max="4719" width="4" bestFit="1" customWidth="1"/>
    <col min="4720" max="4720" width="12" bestFit="1" customWidth="1"/>
    <col min="4721" max="4721" width="4" bestFit="1" customWidth="1"/>
    <col min="4722" max="4722" width="12" bestFit="1" customWidth="1"/>
    <col min="4723" max="4723" width="4" bestFit="1" customWidth="1"/>
    <col min="4724" max="4724" width="12" bestFit="1" customWidth="1"/>
    <col min="4725" max="4725" width="4" bestFit="1" customWidth="1"/>
    <col min="4726" max="4726" width="12" bestFit="1" customWidth="1"/>
    <col min="4727" max="4727" width="4" bestFit="1" customWidth="1"/>
    <col min="4728" max="4728" width="12" bestFit="1" customWidth="1"/>
    <col min="4729" max="4729" width="4" bestFit="1" customWidth="1"/>
    <col min="4730" max="4730" width="12" bestFit="1" customWidth="1"/>
    <col min="4731" max="4731" width="4" bestFit="1" customWidth="1"/>
    <col min="4732" max="4732" width="12" bestFit="1" customWidth="1"/>
    <col min="4733" max="4733" width="4" bestFit="1" customWidth="1"/>
    <col min="4734" max="4734" width="12" bestFit="1" customWidth="1"/>
    <col min="4735" max="4735" width="4" bestFit="1" customWidth="1"/>
    <col min="4736" max="4736" width="12" bestFit="1" customWidth="1"/>
    <col min="4737" max="4737" width="4" bestFit="1" customWidth="1"/>
    <col min="4738" max="4738" width="12" bestFit="1" customWidth="1"/>
    <col min="4739" max="4739" width="4" bestFit="1" customWidth="1"/>
    <col min="4740" max="4740" width="12" bestFit="1" customWidth="1"/>
    <col min="4741" max="4741" width="4" bestFit="1" customWidth="1"/>
    <col min="4742" max="4742" width="11" bestFit="1" customWidth="1"/>
    <col min="4743" max="4743" width="4" bestFit="1" customWidth="1"/>
    <col min="4744" max="4744" width="12" bestFit="1" customWidth="1"/>
    <col min="4745" max="4745" width="4" bestFit="1" customWidth="1"/>
    <col min="4746" max="4746" width="12" bestFit="1" customWidth="1"/>
    <col min="4747" max="4747" width="4" bestFit="1" customWidth="1"/>
    <col min="4748" max="4748" width="12" bestFit="1" customWidth="1"/>
    <col min="4749" max="4749" width="4" bestFit="1" customWidth="1"/>
    <col min="4750" max="4750" width="12" bestFit="1" customWidth="1"/>
    <col min="4751" max="4751" width="4" bestFit="1" customWidth="1"/>
    <col min="4752" max="4752" width="12" bestFit="1" customWidth="1"/>
    <col min="4753" max="4753" width="4" bestFit="1" customWidth="1"/>
    <col min="4754" max="4754" width="12" bestFit="1" customWidth="1"/>
    <col min="4755" max="4755" width="4" bestFit="1" customWidth="1"/>
    <col min="4865" max="4865" width="46.42578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2" bestFit="1" customWidth="1"/>
    <col min="4897" max="4897" width="4" bestFit="1" customWidth="1"/>
    <col min="4898" max="4898" width="12" bestFit="1" customWidth="1"/>
    <col min="4899" max="4899" width="4" bestFit="1" customWidth="1"/>
    <col min="4900" max="4900" width="12" bestFit="1" customWidth="1"/>
    <col min="4901" max="4901" width="4" bestFit="1" customWidth="1"/>
    <col min="4902" max="4902" width="12" bestFit="1" customWidth="1"/>
    <col min="4903" max="4903" width="4" bestFit="1" customWidth="1"/>
    <col min="4904" max="4904" width="12" bestFit="1" customWidth="1"/>
    <col min="4905" max="4905" width="4" bestFit="1" customWidth="1"/>
    <col min="4906" max="4906" width="12" bestFit="1" customWidth="1"/>
    <col min="4907" max="4907" width="4" bestFit="1" customWidth="1"/>
    <col min="4908" max="4908" width="12" bestFit="1" customWidth="1"/>
    <col min="4909" max="4909" width="4" bestFit="1" customWidth="1"/>
    <col min="4910" max="4910" width="12" bestFit="1" customWidth="1"/>
    <col min="4911" max="4911" width="4" bestFit="1" customWidth="1"/>
    <col min="4912" max="4912" width="12" bestFit="1" customWidth="1"/>
    <col min="4913" max="4913" width="4" bestFit="1" customWidth="1"/>
    <col min="4914" max="4914" width="12" bestFit="1" customWidth="1"/>
    <col min="4915" max="4915" width="4" bestFit="1" customWidth="1"/>
    <col min="4916" max="4916" width="12" bestFit="1" customWidth="1"/>
    <col min="4917" max="4917" width="4" bestFit="1" customWidth="1"/>
    <col min="4918" max="4918" width="12" bestFit="1" customWidth="1"/>
    <col min="4919" max="4919" width="4" bestFit="1" customWidth="1"/>
    <col min="4920" max="4920" width="12" bestFit="1" customWidth="1"/>
    <col min="4921" max="4921" width="4" bestFit="1" customWidth="1"/>
    <col min="4922" max="4922" width="12" bestFit="1" customWidth="1"/>
    <col min="4923" max="4923" width="4" bestFit="1" customWidth="1"/>
    <col min="4924" max="4924" width="12" bestFit="1" customWidth="1"/>
    <col min="4925" max="4925" width="4" bestFit="1" customWidth="1"/>
    <col min="4926" max="4926" width="11" bestFit="1" customWidth="1"/>
    <col min="4927" max="4927" width="4" bestFit="1" customWidth="1"/>
    <col min="4928" max="4928" width="11" bestFit="1" customWidth="1"/>
    <col min="4929" max="4929" width="4" bestFit="1" customWidth="1"/>
    <col min="4930" max="4930" width="11" bestFit="1" customWidth="1"/>
    <col min="4931" max="4931" width="4" bestFit="1" customWidth="1"/>
    <col min="4932" max="4932" width="11" bestFit="1" customWidth="1"/>
    <col min="4933" max="4933" width="4" bestFit="1" customWidth="1"/>
    <col min="4934" max="4934" width="12" bestFit="1" customWidth="1"/>
    <col min="4935" max="4935" width="4" bestFit="1" customWidth="1"/>
    <col min="4936" max="4936" width="12" bestFit="1" customWidth="1"/>
    <col min="4937" max="4937" width="4" bestFit="1" customWidth="1"/>
    <col min="4938" max="4938" width="12" bestFit="1" customWidth="1"/>
    <col min="4939" max="4939" width="4" bestFit="1" customWidth="1"/>
    <col min="4940" max="4940" width="12" bestFit="1" customWidth="1"/>
    <col min="4941" max="4941" width="4" bestFit="1" customWidth="1"/>
    <col min="4942" max="4942" width="12" bestFit="1" customWidth="1"/>
    <col min="4943" max="4943" width="4" bestFit="1" customWidth="1"/>
    <col min="4944" max="4944" width="12" bestFit="1" customWidth="1"/>
    <col min="4945" max="4945" width="4" bestFit="1" customWidth="1"/>
    <col min="4946" max="4946" width="12" bestFit="1" customWidth="1"/>
    <col min="4947" max="4947" width="4" bestFit="1" customWidth="1"/>
    <col min="4948" max="4948" width="12" bestFit="1" customWidth="1"/>
    <col min="4949" max="4949" width="4" bestFit="1" customWidth="1"/>
    <col min="4950" max="4950" width="12" bestFit="1" customWidth="1"/>
    <col min="4951" max="4951" width="4" bestFit="1" customWidth="1"/>
    <col min="4952" max="4952" width="12" bestFit="1" customWidth="1"/>
    <col min="4953" max="4953" width="4" bestFit="1" customWidth="1"/>
    <col min="4954" max="4954" width="12" bestFit="1" customWidth="1"/>
    <col min="4955" max="4955" width="4" bestFit="1" customWidth="1"/>
    <col min="4956" max="4956" width="12" bestFit="1" customWidth="1"/>
    <col min="4957" max="4957" width="4" bestFit="1" customWidth="1"/>
    <col min="4958" max="4958" width="12" bestFit="1" customWidth="1"/>
    <col min="4959" max="4959" width="4" bestFit="1" customWidth="1"/>
    <col min="4960" max="4960" width="12" bestFit="1" customWidth="1"/>
    <col min="4961" max="4961" width="4" bestFit="1" customWidth="1"/>
    <col min="4962" max="4962" width="9" bestFit="1" customWidth="1"/>
    <col min="4963" max="4963" width="4" bestFit="1" customWidth="1"/>
    <col min="4964" max="4964" width="12.5703125" bestFit="1" customWidth="1"/>
    <col min="4965" max="4965" width="4" bestFit="1" customWidth="1"/>
    <col min="4966" max="4966" width="11" bestFit="1" customWidth="1"/>
    <col min="4967" max="4967" width="4" bestFit="1" customWidth="1"/>
    <col min="4968" max="4968" width="12" bestFit="1" customWidth="1"/>
    <col min="4969" max="4969" width="4" bestFit="1" customWidth="1"/>
    <col min="4970" max="4970" width="12" bestFit="1" customWidth="1"/>
    <col min="4971" max="4971" width="4" bestFit="1" customWidth="1"/>
    <col min="4972" max="4972" width="12" bestFit="1" customWidth="1"/>
    <col min="4973" max="4973" width="4" bestFit="1" customWidth="1"/>
    <col min="4974" max="4974" width="8" bestFit="1" customWidth="1"/>
    <col min="4975" max="4975" width="4" bestFit="1" customWidth="1"/>
    <col min="4976" max="4976" width="12" bestFit="1" customWidth="1"/>
    <col min="4977" max="4977" width="4" bestFit="1" customWidth="1"/>
    <col min="4978" max="4978" width="12" bestFit="1" customWidth="1"/>
    <col min="4979" max="4979" width="4" bestFit="1" customWidth="1"/>
    <col min="4980" max="4980" width="12" bestFit="1" customWidth="1"/>
    <col min="4981" max="4981" width="4" bestFit="1" customWidth="1"/>
    <col min="4982" max="4982" width="12" bestFit="1" customWidth="1"/>
    <col min="4983" max="4983" width="4" bestFit="1" customWidth="1"/>
    <col min="4984" max="4984" width="12" bestFit="1" customWidth="1"/>
    <col min="4985" max="4985" width="4" bestFit="1" customWidth="1"/>
    <col min="4986" max="4986" width="12" bestFit="1" customWidth="1"/>
    <col min="4987" max="4987" width="4" bestFit="1" customWidth="1"/>
    <col min="4988" max="4988" width="12" bestFit="1" customWidth="1"/>
    <col min="4989" max="4989" width="4" bestFit="1" customWidth="1"/>
    <col min="4990" max="4990" width="12" bestFit="1" customWidth="1"/>
    <col min="4991" max="4991" width="4" bestFit="1" customWidth="1"/>
    <col min="4992" max="4992" width="12" bestFit="1" customWidth="1"/>
    <col min="4993" max="4993" width="4" bestFit="1" customWidth="1"/>
    <col min="4994" max="4994" width="12" bestFit="1" customWidth="1"/>
    <col min="4995" max="4995" width="4" bestFit="1" customWidth="1"/>
    <col min="4996" max="4996" width="12" bestFit="1" customWidth="1"/>
    <col min="4997" max="4997" width="4" bestFit="1" customWidth="1"/>
    <col min="4998" max="4998" width="11" bestFit="1" customWidth="1"/>
    <col min="4999" max="4999" width="4" bestFit="1" customWidth="1"/>
    <col min="5000" max="5000" width="12" bestFit="1" customWidth="1"/>
    <col min="5001" max="5001" width="4" bestFit="1" customWidth="1"/>
    <col min="5002" max="5002" width="12" bestFit="1" customWidth="1"/>
    <col min="5003" max="5003" width="4" bestFit="1" customWidth="1"/>
    <col min="5004" max="5004" width="12" bestFit="1" customWidth="1"/>
    <col min="5005" max="5005" width="4" bestFit="1" customWidth="1"/>
    <col min="5006" max="5006" width="12" bestFit="1" customWidth="1"/>
    <col min="5007" max="5007" width="4" bestFit="1" customWidth="1"/>
    <col min="5008" max="5008" width="12" bestFit="1" customWidth="1"/>
    <col min="5009" max="5009" width="4" bestFit="1" customWidth="1"/>
    <col min="5010" max="5010" width="12" bestFit="1" customWidth="1"/>
    <col min="5011" max="5011" width="4" bestFit="1" customWidth="1"/>
    <col min="5121" max="5121" width="46.42578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2" bestFit="1" customWidth="1"/>
    <col min="5153" max="5153" width="4" bestFit="1" customWidth="1"/>
    <col min="5154" max="5154" width="12" bestFit="1" customWidth="1"/>
    <col min="5155" max="5155" width="4" bestFit="1" customWidth="1"/>
    <col min="5156" max="5156" width="12" bestFit="1" customWidth="1"/>
    <col min="5157" max="5157" width="4" bestFit="1" customWidth="1"/>
    <col min="5158" max="5158" width="12" bestFit="1" customWidth="1"/>
    <col min="5159" max="5159" width="4" bestFit="1" customWidth="1"/>
    <col min="5160" max="5160" width="12" bestFit="1" customWidth="1"/>
    <col min="5161" max="5161" width="4" bestFit="1" customWidth="1"/>
    <col min="5162" max="5162" width="12" bestFit="1" customWidth="1"/>
    <col min="5163" max="5163" width="4" bestFit="1" customWidth="1"/>
    <col min="5164" max="5164" width="12" bestFit="1" customWidth="1"/>
    <col min="5165" max="5165" width="4" bestFit="1" customWidth="1"/>
    <col min="5166" max="5166" width="12" bestFit="1" customWidth="1"/>
    <col min="5167" max="5167" width="4" bestFit="1" customWidth="1"/>
    <col min="5168" max="5168" width="12" bestFit="1" customWidth="1"/>
    <col min="5169" max="5169" width="4" bestFit="1" customWidth="1"/>
    <col min="5170" max="5170" width="12" bestFit="1" customWidth="1"/>
    <col min="5171" max="5171" width="4" bestFit="1" customWidth="1"/>
    <col min="5172" max="5172" width="12" bestFit="1" customWidth="1"/>
    <col min="5173" max="5173" width="4" bestFit="1" customWidth="1"/>
    <col min="5174" max="5174" width="12" bestFit="1" customWidth="1"/>
    <col min="5175" max="5175" width="4" bestFit="1" customWidth="1"/>
    <col min="5176" max="5176" width="12" bestFit="1" customWidth="1"/>
    <col min="5177" max="5177" width="4" bestFit="1" customWidth="1"/>
    <col min="5178" max="5178" width="12" bestFit="1" customWidth="1"/>
    <col min="5179" max="5179" width="4" bestFit="1" customWidth="1"/>
    <col min="5180" max="5180" width="12" bestFit="1" customWidth="1"/>
    <col min="5181" max="5181" width="4" bestFit="1" customWidth="1"/>
    <col min="5182" max="5182" width="11" bestFit="1" customWidth="1"/>
    <col min="5183" max="5183" width="4" bestFit="1" customWidth="1"/>
    <col min="5184" max="5184" width="11" bestFit="1" customWidth="1"/>
    <col min="5185" max="5185" width="4" bestFit="1" customWidth="1"/>
    <col min="5186" max="5186" width="11" bestFit="1" customWidth="1"/>
    <col min="5187" max="5187" width="4" bestFit="1" customWidth="1"/>
    <col min="5188" max="5188" width="11" bestFit="1" customWidth="1"/>
    <col min="5189" max="5189" width="4" bestFit="1" customWidth="1"/>
    <col min="5190" max="5190" width="12" bestFit="1" customWidth="1"/>
    <col min="5191" max="5191" width="4" bestFit="1" customWidth="1"/>
    <col min="5192" max="5192" width="12" bestFit="1" customWidth="1"/>
    <col min="5193" max="5193" width="4" bestFit="1" customWidth="1"/>
    <col min="5194" max="5194" width="12" bestFit="1" customWidth="1"/>
    <col min="5195" max="5195" width="4" bestFit="1" customWidth="1"/>
    <col min="5196" max="5196" width="12" bestFit="1" customWidth="1"/>
    <col min="5197" max="5197" width="4" bestFit="1" customWidth="1"/>
    <col min="5198" max="5198" width="12" bestFit="1" customWidth="1"/>
    <col min="5199" max="5199" width="4" bestFit="1" customWidth="1"/>
    <col min="5200" max="5200" width="12" bestFit="1" customWidth="1"/>
    <col min="5201" max="5201" width="4" bestFit="1" customWidth="1"/>
    <col min="5202" max="5202" width="12" bestFit="1" customWidth="1"/>
    <col min="5203" max="5203" width="4" bestFit="1" customWidth="1"/>
    <col min="5204" max="5204" width="12" bestFit="1" customWidth="1"/>
    <col min="5205" max="5205" width="4" bestFit="1" customWidth="1"/>
    <col min="5206" max="5206" width="12" bestFit="1" customWidth="1"/>
    <col min="5207" max="5207" width="4" bestFit="1" customWidth="1"/>
    <col min="5208" max="5208" width="12" bestFit="1" customWidth="1"/>
    <col min="5209" max="5209" width="4" bestFit="1" customWidth="1"/>
    <col min="5210" max="5210" width="12" bestFit="1" customWidth="1"/>
    <col min="5211" max="5211" width="4" bestFit="1" customWidth="1"/>
    <col min="5212" max="5212" width="12" bestFit="1" customWidth="1"/>
    <col min="5213" max="5213" width="4" bestFit="1" customWidth="1"/>
    <col min="5214" max="5214" width="12" bestFit="1" customWidth="1"/>
    <col min="5215" max="5215" width="4" bestFit="1" customWidth="1"/>
    <col min="5216" max="5216" width="12" bestFit="1" customWidth="1"/>
    <col min="5217" max="5217" width="4" bestFit="1" customWidth="1"/>
    <col min="5218" max="5218" width="9" bestFit="1" customWidth="1"/>
    <col min="5219" max="5219" width="4" bestFit="1" customWidth="1"/>
    <col min="5220" max="5220" width="12.5703125" bestFit="1" customWidth="1"/>
    <col min="5221" max="5221" width="4" bestFit="1" customWidth="1"/>
    <col min="5222" max="5222" width="11" bestFit="1" customWidth="1"/>
    <col min="5223" max="5223" width="4" bestFit="1" customWidth="1"/>
    <col min="5224" max="5224" width="12" bestFit="1" customWidth="1"/>
    <col min="5225" max="5225" width="4" bestFit="1" customWidth="1"/>
    <col min="5226" max="5226" width="12" bestFit="1" customWidth="1"/>
    <col min="5227" max="5227" width="4" bestFit="1" customWidth="1"/>
    <col min="5228" max="5228" width="12" bestFit="1" customWidth="1"/>
    <col min="5229" max="5229" width="4" bestFit="1" customWidth="1"/>
    <col min="5230" max="5230" width="8" bestFit="1" customWidth="1"/>
    <col min="5231" max="5231" width="4" bestFit="1" customWidth="1"/>
    <col min="5232" max="5232" width="12" bestFit="1" customWidth="1"/>
    <col min="5233" max="5233" width="4" bestFit="1" customWidth="1"/>
    <col min="5234" max="5234" width="12" bestFit="1" customWidth="1"/>
    <col min="5235" max="5235" width="4" bestFit="1" customWidth="1"/>
    <col min="5236" max="5236" width="12" bestFit="1" customWidth="1"/>
    <col min="5237" max="5237" width="4" bestFit="1" customWidth="1"/>
    <col min="5238" max="5238" width="12" bestFit="1" customWidth="1"/>
    <col min="5239" max="5239" width="4" bestFit="1" customWidth="1"/>
    <col min="5240" max="5240" width="12" bestFit="1" customWidth="1"/>
    <col min="5241" max="5241" width="4" bestFit="1" customWidth="1"/>
    <col min="5242" max="5242" width="12" bestFit="1" customWidth="1"/>
    <col min="5243" max="5243" width="4" bestFit="1" customWidth="1"/>
    <col min="5244" max="5244" width="12" bestFit="1" customWidth="1"/>
    <col min="5245" max="5245" width="4" bestFit="1" customWidth="1"/>
    <col min="5246" max="5246" width="12" bestFit="1" customWidth="1"/>
    <col min="5247" max="5247" width="4" bestFit="1" customWidth="1"/>
    <col min="5248" max="5248" width="12" bestFit="1" customWidth="1"/>
    <col min="5249" max="5249" width="4" bestFit="1" customWidth="1"/>
    <col min="5250" max="5250" width="12" bestFit="1" customWidth="1"/>
    <col min="5251" max="5251" width="4" bestFit="1" customWidth="1"/>
    <col min="5252" max="5252" width="12" bestFit="1" customWidth="1"/>
    <col min="5253" max="5253" width="4" bestFit="1" customWidth="1"/>
    <col min="5254" max="5254" width="11" bestFit="1" customWidth="1"/>
    <col min="5255" max="5255" width="4" bestFit="1" customWidth="1"/>
    <col min="5256" max="5256" width="12" bestFit="1" customWidth="1"/>
    <col min="5257" max="5257" width="4" bestFit="1" customWidth="1"/>
    <col min="5258" max="5258" width="12" bestFit="1" customWidth="1"/>
    <col min="5259" max="5259" width="4" bestFit="1" customWidth="1"/>
    <col min="5260" max="5260" width="12" bestFit="1" customWidth="1"/>
    <col min="5261" max="5261" width="4" bestFit="1" customWidth="1"/>
    <col min="5262" max="5262" width="12" bestFit="1" customWidth="1"/>
    <col min="5263" max="5263" width="4" bestFit="1" customWidth="1"/>
    <col min="5264" max="5264" width="12" bestFit="1" customWidth="1"/>
    <col min="5265" max="5265" width="4" bestFit="1" customWidth="1"/>
    <col min="5266" max="5266" width="12" bestFit="1" customWidth="1"/>
    <col min="5267" max="5267" width="4" bestFit="1" customWidth="1"/>
    <col min="5377" max="5377" width="46.42578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2" bestFit="1" customWidth="1"/>
    <col min="5409" max="5409" width="4" bestFit="1" customWidth="1"/>
    <col min="5410" max="5410" width="12" bestFit="1" customWidth="1"/>
    <col min="5411" max="5411" width="4" bestFit="1" customWidth="1"/>
    <col min="5412" max="5412" width="12" bestFit="1" customWidth="1"/>
    <col min="5413" max="5413" width="4" bestFit="1" customWidth="1"/>
    <col min="5414" max="5414" width="12" bestFit="1" customWidth="1"/>
    <col min="5415" max="5415" width="4" bestFit="1" customWidth="1"/>
    <col min="5416" max="5416" width="12" bestFit="1" customWidth="1"/>
    <col min="5417" max="5417" width="4" bestFit="1" customWidth="1"/>
    <col min="5418" max="5418" width="12" bestFit="1" customWidth="1"/>
    <col min="5419" max="5419" width="4" bestFit="1" customWidth="1"/>
    <col min="5420" max="5420" width="12" bestFit="1" customWidth="1"/>
    <col min="5421" max="5421" width="4" bestFit="1" customWidth="1"/>
    <col min="5422" max="5422" width="12" bestFit="1" customWidth="1"/>
    <col min="5423" max="5423" width="4" bestFit="1" customWidth="1"/>
    <col min="5424" max="5424" width="12" bestFit="1" customWidth="1"/>
    <col min="5425" max="5425" width="4" bestFit="1" customWidth="1"/>
    <col min="5426" max="5426" width="12" bestFit="1" customWidth="1"/>
    <col min="5427" max="5427" width="4" bestFit="1" customWidth="1"/>
    <col min="5428" max="5428" width="12" bestFit="1" customWidth="1"/>
    <col min="5429" max="5429" width="4" bestFit="1" customWidth="1"/>
    <col min="5430" max="5430" width="12" bestFit="1" customWidth="1"/>
    <col min="5431" max="5431" width="4" bestFit="1" customWidth="1"/>
    <col min="5432" max="5432" width="12" bestFit="1" customWidth="1"/>
    <col min="5433" max="5433" width="4" bestFit="1" customWidth="1"/>
    <col min="5434" max="5434" width="12" bestFit="1" customWidth="1"/>
    <col min="5435" max="5435" width="4" bestFit="1" customWidth="1"/>
    <col min="5436" max="5436" width="12" bestFit="1" customWidth="1"/>
    <col min="5437" max="5437" width="4" bestFit="1" customWidth="1"/>
    <col min="5438" max="5438" width="11" bestFit="1" customWidth="1"/>
    <col min="5439" max="5439" width="4" bestFit="1" customWidth="1"/>
    <col min="5440" max="5440" width="11" bestFit="1" customWidth="1"/>
    <col min="5441" max="5441" width="4" bestFit="1" customWidth="1"/>
    <col min="5442" max="5442" width="11" bestFit="1" customWidth="1"/>
    <col min="5443" max="5443" width="4" bestFit="1" customWidth="1"/>
    <col min="5444" max="5444" width="11" bestFit="1" customWidth="1"/>
    <col min="5445" max="5445" width="4" bestFit="1" customWidth="1"/>
    <col min="5446" max="5446" width="12" bestFit="1" customWidth="1"/>
    <col min="5447" max="5447" width="4" bestFit="1" customWidth="1"/>
    <col min="5448" max="5448" width="12" bestFit="1" customWidth="1"/>
    <col min="5449" max="5449" width="4" bestFit="1" customWidth="1"/>
    <col min="5450" max="5450" width="12" bestFit="1" customWidth="1"/>
    <col min="5451" max="5451" width="4" bestFit="1" customWidth="1"/>
    <col min="5452" max="5452" width="12" bestFit="1" customWidth="1"/>
    <col min="5453" max="5453" width="4" bestFit="1" customWidth="1"/>
    <col min="5454" max="5454" width="12" bestFit="1" customWidth="1"/>
    <col min="5455" max="5455" width="4" bestFit="1" customWidth="1"/>
    <col min="5456" max="5456" width="12" bestFit="1" customWidth="1"/>
    <col min="5457" max="5457" width="4" bestFit="1" customWidth="1"/>
    <col min="5458" max="5458" width="12" bestFit="1" customWidth="1"/>
    <col min="5459" max="5459" width="4" bestFit="1" customWidth="1"/>
    <col min="5460" max="5460" width="12" bestFit="1" customWidth="1"/>
    <col min="5461" max="5461" width="4" bestFit="1" customWidth="1"/>
    <col min="5462" max="5462" width="12" bestFit="1" customWidth="1"/>
    <col min="5463" max="5463" width="4" bestFit="1" customWidth="1"/>
    <col min="5464" max="5464" width="12" bestFit="1" customWidth="1"/>
    <col min="5465" max="5465" width="4" bestFit="1" customWidth="1"/>
    <col min="5466" max="5466" width="12" bestFit="1" customWidth="1"/>
    <col min="5467" max="5467" width="4" bestFit="1" customWidth="1"/>
    <col min="5468" max="5468" width="12" bestFit="1" customWidth="1"/>
    <col min="5469" max="5469" width="4" bestFit="1" customWidth="1"/>
    <col min="5470" max="5470" width="12" bestFit="1" customWidth="1"/>
    <col min="5471" max="5471" width="4" bestFit="1" customWidth="1"/>
    <col min="5472" max="5472" width="12" bestFit="1" customWidth="1"/>
    <col min="5473" max="5473" width="4" bestFit="1" customWidth="1"/>
    <col min="5474" max="5474" width="9" bestFit="1" customWidth="1"/>
    <col min="5475" max="5475" width="4" bestFit="1" customWidth="1"/>
    <col min="5476" max="5476" width="12.5703125" bestFit="1" customWidth="1"/>
    <col min="5477" max="5477" width="4" bestFit="1" customWidth="1"/>
    <col min="5478" max="5478" width="11" bestFit="1" customWidth="1"/>
    <col min="5479" max="5479" width="4" bestFit="1" customWidth="1"/>
    <col min="5480" max="5480" width="12" bestFit="1" customWidth="1"/>
    <col min="5481" max="5481" width="4" bestFit="1" customWidth="1"/>
    <col min="5482" max="5482" width="12" bestFit="1" customWidth="1"/>
    <col min="5483" max="5483" width="4" bestFit="1" customWidth="1"/>
    <col min="5484" max="5484" width="12" bestFit="1" customWidth="1"/>
    <col min="5485" max="5485" width="4" bestFit="1" customWidth="1"/>
    <col min="5486" max="5486" width="8" bestFit="1" customWidth="1"/>
    <col min="5487" max="5487" width="4" bestFit="1" customWidth="1"/>
    <col min="5488" max="5488" width="12" bestFit="1" customWidth="1"/>
    <col min="5489" max="5489" width="4" bestFit="1" customWidth="1"/>
    <col min="5490" max="5490" width="12" bestFit="1" customWidth="1"/>
    <col min="5491" max="5491" width="4" bestFit="1" customWidth="1"/>
    <col min="5492" max="5492" width="12" bestFit="1" customWidth="1"/>
    <col min="5493" max="5493" width="4" bestFit="1" customWidth="1"/>
    <col min="5494" max="5494" width="12" bestFit="1" customWidth="1"/>
    <col min="5495" max="5495" width="4" bestFit="1" customWidth="1"/>
    <col min="5496" max="5496" width="12" bestFit="1" customWidth="1"/>
    <col min="5497" max="5497" width="4" bestFit="1" customWidth="1"/>
    <col min="5498" max="5498" width="12" bestFit="1" customWidth="1"/>
    <col min="5499" max="5499" width="4" bestFit="1" customWidth="1"/>
    <col min="5500" max="5500" width="12" bestFit="1" customWidth="1"/>
    <col min="5501" max="5501" width="4" bestFit="1" customWidth="1"/>
    <col min="5502" max="5502" width="12" bestFit="1" customWidth="1"/>
    <col min="5503" max="5503" width="4" bestFit="1" customWidth="1"/>
    <col min="5504" max="5504" width="12" bestFit="1" customWidth="1"/>
    <col min="5505" max="5505" width="4" bestFit="1" customWidth="1"/>
    <col min="5506" max="5506" width="12" bestFit="1" customWidth="1"/>
    <col min="5507" max="5507" width="4" bestFit="1" customWidth="1"/>
    <col min="5508" max="5508" width="12" bestFit="1" customWidth="1"/>
    <col min="5509" max="5509" width="4" bestFit="1" customWidth="1"/>
    <col min="5510" max="5510" width="11" bestFit="1" customWidth="1"/>
    <col min="5511" max="5511" width="4" bestFit="1" customWidth="1"/>
    <col min="5512" max="5512" width="12" bestFit="1" customWidth="1"/>
    <col min="5513" max="5513" width="4" bestFit="1" customWidth="1"/>
    <col min="5514" max="5514" width="12" bestFit="1" customWidth="1"/>
    <col min="5515" max="5515" width="4" bestFit="1" customWidth="1"/>
    <col min="5516" max="5516" width="12" bestFit="1" customWidth="1"/>
    <col min="5517" max="5517" width="4" bestFit="1" customWidth="1"/>
    <col min="5518" max="5518" width="12" bestFit="1" customWidth="1"/>
    <col min="5519" max="5519" width="4" bestFit="1" customWidth="1"/>
    <col min="5520" max="5520" width="12" bestFit="1" customWidth="1"/>
    <col min="5521" max="5521" width="4" bestFit="1" customWidth="1"/>
    <col min="5522" max="5522" width="12" bestFit="1" customWidth="1"/>
    <col min="5523" max="5523" width="4" bestFit="1" customWidth="1"/>
    <col min="5633" max="5633" width="46.42578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2" bestFit="1" customWidth="1"/>
    <col min="5665" max="5665" width="4" bestFit="1" customWidth="1"/>
    <col min="5666" max="5666" width="12" bestFit="1" customWidth="1"/>
    <col min="5667" max="5667" width="4" bestFit="1" customWidth="1"/>
    <col min="5668" max="5668" width="12" bestFit="1" customWidth="1"/>
    <col min="5669" max="5669" width="4" bestFit="1" customWidth="1"/>
    <col min="5670" max="5670" width="12" bestFit="1" customWidth="1"/>
    <col min="5671" max="5671" width="4" bestFit="1" customWidth="1"/>
    <col min="5672" max="5672" width="12" bestFit="1" customWidth="1"/>
    <col min="5673" max="5673" width="4" bestFit="1" customWidth="1"/>
    <col min="5674" max="5674" width="12" bestFit="1" customWidth="1"/>
    <col min="5675" max="5675" width="4" bestFit="1" customWidth="1"/>
    <col min="5676" max="5676" width="12" bestFit="1" customWidth="1"/>
    <col min="5677" max="5677" width="4" bestFit="1" customWidth="1"/>
    <col min="5678" max="5678" width="12" bestFit="1" customWidth="1"/>
    <col min="5679" max="5679" width="4" bestFit="1" customWidth="1"/>
    <col min="5680" max="5680" width="12" bestFit="1" customWidth="1"/>
    <col min="5681" max="5681" width="4" bestFit="1" customWidth="1"/>
    <col min="5682" max="5682" width="12" bestFit="1" customWidth="1"/>
    <col min="5683" max="5683" width="4" bestFit="1" customWidth="1"/>
    <col min="5684" max="5684" width="12" bestFit="1" customWidth="1"/>
    <col min="5685" max="5685" width="4" bestFit="1" customWidth="1"/>
    <col min="5686" max="5686" width="12" bestFit="1" customWidth="1"/>
    <col min="5687" max="5687" width="4" bestFit="1" customWidth="1"/>
    <col min="5688" max="5688" width="12" bestFit="1" customWidth="1"/>
    <col min="5689" max="5689" width="4" bestFit="1" customWidth="1"/>
    <col min="5690" max="5690" width="12" bestFit="1" customWidth="1"/>
    <col min="5691" max="5691" width="4" bestFit="1" customWidth="1"/>
    <col min="5692" max="5692" width="12" bestFit="1" customWidth="1"/>
    <col min="5693" max="5693" width="4" bestFit="1" customWidth="1"/>
    <col min="5694" max="5694" width="11" bestFit="1" customWidth="1"/>
    <col min="5695" max="5695" width="4" bestFit="1" customWidth="1"/>
    <col min="5696" max="5696" width="11" bestFit="1" customWidth="1"/>
    <col min="5697" max="5697" width="4" bestFit="1" customWidth="1"/>
    <col min="5698" max="5698" width="11" bestFit="1" customWidth="1"/>
    <col min="5699" max="5699" width="4" bestFit="1" customWidth="1"/>
    <col min="5700" max="5700" width="11" bestFit="1" customWidth="1"/>
    <col min="5701" max="5701" width="4" bestFit="1" customWidth="1"/>
    <col min="5702" max="5702" width="12" bestFit="1" customWidth="1"/>
    <col min="5703" max="5703" width="4" bestFit="1" customWidth="1"/>
    <col min="5704" max="5704" width="12" bestFit="1" customWidth="1"/>
    <col min="5705" max="5705" width="4" bestFit="1" customWidth="1"/>
    <col min="5706" max="5706" width="12" bestFit="1" customWidth="1"/>
    <col min="5707" max="5707" width="4" bestFit="1" customWidth="1"/>
    <col min="5708" max="5708" width="12" bestFit="1" customWidth="1"/>
    <col min="5709" max="5709" width="4" bestFit="1" customWidth="1"/>
    <col min="5710" max="5710" width="12" bestFit="1" customWidth="1"/>
    <col min="5711" max="5711" width="4" bestFit="1" customWidth="1"/>
    <col min="5712" max="5712" width="12" bestFit="1" customWidth="1"/>
    <col min="5713" max="5713" width="4" bestFit="1" customWidth="1"/>
    <col min="5714" max="5714" width="12" bestFit="1" customWidth="1"/>
    <col min="5715" max="5715" width="4" bestFit="1" customWidth="1"/>
    <col min="5716" max="5716" width="12" bestFit="1" customWidth="1"/>
    <col min="5717" max="5717" width="4" bestFit="1" customWidth="1"/>
    <col min="5718" max="5718" width="12" bestFit="1" customWidth="1"/>
    <col min="5719" max="5719" width="4" bestFit="1" customWidth="1"/>
    <col min="5720" max="5720" width="12" bestFit="1" customWidth="1"/>
    <col min="5721" max="5721" width="4" bestFit="1" customWidth="1"/>
    <col min="5722" max="5722" width="12" bestFit="1" customWidth="1"/>
    <col min="5723" max="5723" width="4" bestFit="1" customWidth="1"/>
    <col min="5724" max="5724" width="12" bestFit="1" customWidth="1"/>
    <col min="5725" max="5725" width="4" bestFit="1" customWidth="1"/>
    <col min="5726" max="5726" width="12" bestFit="1" customWidth="1"/>
    <col min="5727" max="5727" width="4" bestFit="1" customWidth="1"/>
    <col min="5728" max="5728" width="12" bestFit="1" customWidth="1"/>
    <col min="5729" max="5729" width="4" bestFit="1" customWidth="1"/>
    <col min="5730" max="5730" width="9" bestFit="1" customWidth="1"/>
    <col min="5731" max="5731" width="4" bestFit="1" customWidth="1"/>
    <col min="5732" max="5732" width="12.5703125" bestFit="1" customWidth="1"/>
    <col min="5733" max="5733" width="4" bestFit="1" customWidth="1"/>
    <col min="5734" max="5734" width="11" bestFit="1" customWidth="1"/>
    <col min="5735" max="5735" width="4" bestFit="1" customWidth="1"/>
    <col min="5736" max="5736" width="12" bestFit="1" customWidth="1"/>
    <col min="5737" max="5737" width="4" bestFit="1" customWidth="1"/>
    <col min="5738" max="5738" width="12" bestFit="1" customWidth="1"/>
    <col min="5739" max="5739" width="4" bestFit="1" customWidth="1"/>
    <col min="5740" max="5740" width="12" bestFit="1" customWidth="1"/>
    <col min="5741" max="5741" width="4" bestFit="1" customWidth="1"/>
    <col min="5742" max="5742" width="8" bestFit="1" customWidth="1"/>
    <col min="5743" max="5743" width="4" bestFit="1" customWidth="1"/>
    <col min="5744" max="5744" width="12" bestFit="1" customWidth="1"/>
    <col min="5745" max="5745" width="4" bestFit="1" customWidth="1"/>
    <col min="5746" max="5746" width="12" bestFit="1" customWidth="1"/>
    <col min="5747" max="5747" width="4" bestFit="1" customWidth="1"/>
    <col min="5748" max="5748" width="12" bestFit="1" customWidth="1"/>
    <col min="5749" max="5749" width="4" bestFit="1" customWidth="1"/>
    <col min="5750" max="5750" width="12" bestFit="1" customWidth="1"/>
    <col min="5751" max="5751" width="4" bestFit="1" customWidth="1"/>
    <col min="5752" max="5752" width="12" bestFit="1" customWidth="1"/>
    <col min="5753" max="5753" width="4" bestFit="1" customWidth="1"/>
    <col min="5754" max="5754" width="12" bestFit="1" customWidth="1"/>
    <col min="5755" max="5755" width="4" bestFit="1" customWidth="1"/>
    <col min="5756" max="5756" width="12" bestFit="1" customWidth="1"/>
    <col min="5757" max="5757" width="4" bestFit="1" customWidth="1"/>
    <col min="5758" max="5758" width="12" bestFit="1" customWidth="1"/>
    <col min="5759" max="5759" width="4" bestFit="1" customWidth="1"/>
    <col min="5760" max="5760" width="12" bestFit="1" customWidth="1"/>
    <col min="5761" max="5761" width="4" bestFit="1" customWidth="1"/>
    <col min="5762" max="5762" width="12" bestFit="1" customWidth="1"/>
    <col min="5763" max="5763" width="4" bestFit="1" customWidth="1"/>
    <col min="5764" max="5764" width="12" bestFit="1" customWidth="1"/>
    <col min="5765" max="5765" width="4" bestFit="1" customWidth="1"/>
    <col min="5766" max="5766" width="11" bestFit="1" customWidth="1"/>
    <col min="5767" max="5767" width="4" bestFit="1" customWidth="1"/>
    <col min="5768" max="5768" width="12" bestFit="1" customWidth="1"/>
    <col min="5769" max="5769" width="4" bestFit="1" customWidth="1"/>
    <col min="5770" max="5770" width="12" bestFit="1" customWidth="1"/>
    <col min="5771" max="5771" width="4" bestFit="1" customWidth="1"/>
    <col min="5772" max="5772" width="12" bestFit="1" customWidth="1"/>
    <col min="5773" max="5773" width="4" bestFit="1" customWidth="1"/>
    <col min="5774" max="5774" width="12" bestFit="1" customWidth="1"/>
    <col min="5775" max="5775" width="4" bestFit="1" customWidth="1"/>
    <col min="5776" max="5776" width="12" bestFit="1" customWidth="1"/>
    <col min="5777" max="5777" width="4" bestFit="1" customWidth="1"/>
    <col min="5778" max="5778" width="12" bestFit="1" customWidth="1"/>
    <col min="5779" max="5779" width="4" bestFit="1" customWidth="1"/>
    <col min="5889" max="5889" width="46.42578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2" bestFit="1" customWidth="1"/>
    <col min="5921" max="5921" width="4" bestFit="1" customWidth="1"/>
    <col min="5922" max="5922" width="12" bestFit="1" customWidth="1"/>
    <col min="5923" max="5923" width="4" bestFit="1" customWidth="1"/>
    <col min="5924" max="5924" width="12" bestFit="1" customWidth="1"/>
    <col min="5925" max="5925" width="4" bestFit="1" customWidth="1"/>
    <col min="5926" max="5926" width="12" bestFit="1" customWidth="1"/>
    <col min="5927" max="5927" width="4" bestFit="1" customWidth="1"/>
    <col min="5928" max="5928" width="12" bestFit="1" customWidth="1"/>
    <col min="5929" max="5929" width="4" bestFit="1" customWidth="1"/>
    <col min="5930" max="5930" width="12" bestFit="1" customWidth="1"/>
    <col min="5931" max="5931" width="4" bestFit="1" customWidth="1"/>
    <col min="5932" max="5932" width="12" bestFit="1" customWidth="1"/>
    <col min="5933" max="5933" width="4" bestFit="1" customWidth="1"/>
    <col min="5934" max="5934" width="12" bestFit="1" customWidth="1"/>
    <col min="5935" max="5935" width="4" bestFit="1" customWidth="1"/>
    <col min="5936" max="5936" width="12" bestFit="1" customWidth="1"/>
    <col min="5937" max="5937" width="4" bestFit="1" customWidth="1"/>
    <col min="5938" max="5938" width="12" bestFit="1" customWidth="1"/>
    <col min="5939" max="5939" width="4" bestFit="1" customWidth="1"/>
    <col min="5940" max="5940" width="12" bestFit="1" customWidth="1"/>
    <col min="5941" max="5941" width="4" bestFit="1" customWidth="1"/>
    <col min="5942" max="5942" width="12" bestFit="1" customWidth="1"/>
    <col min="5943" max="5943" width="4" bestFit="1" customWidth="1"/>
    <col min="5944" max="5944" width="12" bestFit="1" customWidth="1"/>
    <col min="5945" max="5945" width="4" bestFit="1" customWidth="1"/>
    <col min="5946" max="5946" width="12" bestFit="1" customWidth="1"/>
    <col min="5947" max="5947" width="4" bestFit="1" customWidth="1"/>
    <col min="5948" max="5948" width="12" bestFit="1" customWidth="1"/>
    <col min="5949" max="5949" width="4" bestFit="1" customWidth="1"/>
    <col min="5950" max="5950" width="11" bestFit="1" customWidth="1"/>
    <col min="5951" max="5951" width="4" bestFit="1" customWidth="1"/>
    <col min="5952" max="5952" width="11" bestFit="1" customWidth="1"/>
    <col min="5953" max="5953" width="4" bestFit="1" customWidth="1"/>
    <col min="5954" max="5954" width="11" bestFit="1" customWidth="1"/>
    <col min="5955" max="5955" width="4" bestFit="1" customWidth="1"/>
    <col min="5956" max="5956" width="11" bestFit="1" customWidth="1"/>
    <col min="5957" max="5957" width="4" bestFit="1" customWidth="1"/>
    <col min="5958" max="5958" width="12" bestFit="1" customWidth="1"/>
    <col min="5959" max="5959" width="4" bestFit="1" customWidth="1"/>
    <col min="5960" max="5960" width="12" bestFit="1" customWidth="1"/>
    <col min="5961" max="5961" width="4" bestFit="1" customWidth="1"/>
    <col min="5962" max="5962" width="12" bestFit="1" customWidth="1"/>
    <col min="5963" max="5963" width="4" bestFit="1" customWidth="1"/>
    <col min="5964" max="5964" width="12" bestFit="1" customWidth="1"/>
    <col min="5965" max="5965" width="4" bestFit="1" customWidth="1"/>
    <col min="5966" max="5966" width="12" bestFit="1" customWidth="1"/>
    <col min="5967" max="5967" width="4" bestFit="1" customWidth="1"/>
    <col min="5968" max="5968" width="12" bestFit="1" customWidth="1"/>
    <col min="5969" max="5969" width="4" bestFit="1" customWidth="1"/>
    <col min="5970" max="5970" width="12" bestFit="1" customWidth="1"/>
    <col min="5971" max="5971" width="4" bestFit="1" customWidth="1"/>
    <col min="5972" max="5972" width="12" bestFit="1" customWidth="1"/>
    <col min="5973" max="5973" width="4" bestFit="1" customWidth="1"/>
    <col min="5974" max="5974" width="12" bestFit="1" customWidth="1"/>
    <col min="5975" max="5975" width="4" bestFit="1" customWidth="1"/>
    <col min="5976" max="5976" width="12" bestFit="1" customWidth="1"/>
    <col min="5977" max="5977" width="4" bestFit="1" customWidth="1"/>
    <col min="5978" max="5978" width="12" bestFit="1" customWidth="1"/>
    <col min="5979" max="5979" width="4" bestFit="1" customWidth="1"/>
    <col min="5980" max="5980" width="12" bestFit="1" customWidth="1"/>
    <col min="5981" max="5981" width="4" bestFit="1" customWidth="1"/>
    <col min="5982" max="5982" width="12" bestFit="1" customWidth="1"/>
    <col min="5983" max="5983" width="4" bestFit="1" customWidth="1"/>
    <col min="5984" max="5984" width="12" bestFit="1" customWidth="1"/>
    <col min="5985" max="5985" width="4" bestFit="1" customWidth="1"/>
    <col min="5986" max="5986" width="9" bestFit="1" customWidth="1"/>
    <col min="5987" max="5987" width="4" bestFit="1" customWidth="1"/>
    <col min="5988" max="5988" width="12.5703125" bestFit="1" customWidth="1"/>
    <col min="5989" max="5989" width="4" bestFit="1" customWidth="1"/>
    <col min="5990" max="5990" width="11" bestFit="1" customWidth="1"/>
    <col min="5991" max="5991" width="4" bestFit="1" customWidth="1"/>
    <col min="5992" max="5992" width="12" bestFit="1" customWidth="1"/>
    <col min="5993" max="5993" width="4" bestFit="1" customWidth="1"/>
    <col min="5994" max="5994" width="12" bestFit="1" customWidth="1"/>
    <col min="5995" max="5995" width="4" bestFit="1" customWidth="1"/>
    <col min="5996" max="5996" width="12" bestFit="1" customWidth="1"/>
    <col min="5997" max="5997" width="4" bestFit="1" customWidth="1"/>
    <col min="5998" max="5998" width="8" bestFit="1" customWidth="1"/>
    <col min="5999" max="5999" width="4" bestFit="1" customWidth="1"/>
    <col min="6000" max="6000" width="12" bestFit="1" customWidth="1"/>
    <col min="6001" max="6001" width="4" bestFit="1" customWidth="1"/>
    <col min="6002" max="6002" width="12" bestFit="1" customWidth="1"/>
    <col min="6003" max="6003" width="4" bestFit="1" customWidth="1"/>
    <col min="6004" max="6004" width="12" bestFit="1" customWidth="1"/>
    <col min="6005" max="6005" width="4" bestFit="1" customWidth="1"/>
    <col min="6006" max="6006" width="12" bestFit="1" customWidth="1"/>
    <col min="6007" max="6007" width="4" bestFit="1" customWidth="1"/>
    <col min="6008" max="6008" width="12" bestFit="1" customWidth="1"/>
    <col min="6009" max="6009" width="4" bestFit="1" customWidth="1"/>
    <col min="6010" max="6010" width="12" bestFit="1" customWidth="1"/>
    <col min="6011" max="6011" width="4" bestFit="1" customWidth="1"/>
    <col min="6012" max="6012" width="12" bestFit="1" customWidth="1"/>
    <col min="6013" max="6013" width="4" bestFit="1" customWidth="1"/>
    <col min="6014" max="6014" width="12" bestFit="1" customWidth="1"/>
    <col min="6015" max="6015" width="4" bestFit="1" customWidth="1"/>
    <col min="6016" max="6016" width="12" bestFit="1" customWidth="1"/>
    <col min="6017" max="6017" width="4" bestFit="1" customWidth="1"/>
    <col min="6018" max="6018" width="12" bestFit="1" customWidth="1"/>
    <col min="6019" max="6019" width="4" bestFit="1" customWidth="1"/>
    <col min="6020" max="6020" width="12" bestFit="1" customWidth="1"/>
    <col min="6021" max="6021" width="4" bestFit="1" customWidth="1"/>
    <col min="6022" max="6022" width="11" bestFit="1" customWidth="1"/>
    <col min="6023" max="6023" width="4" bestFit="1" customWidth="1"/>
    <col min="6024" max="6024" width="12" bestFit="1" customWidth="1"/>
    <col min="6025" max="6025" width="4" bestFit="1" customWidth="1"/>
    <col min="6026" max="6026" width="12" bestFit="1" customWidth="1"/>
    <col min="6027" max="6027" width="4" bestFit="1" customWidth="1"/>
    <col min="6028" max="6028" width="12" bestFit="1" customWidth="1"/>
    <col min="6029" max="6029" width="4" bestFit="1" customWidth="1"/>
    <col min="6030" max="6030" width="12" bestFit="1" customWidth="1"/>
    <col min="6031" max="6031" width="4" bestFit="1" customWidth="1"/>
    <col min="6032" max="6032" width="12" bestFit="1" customWidth="1"/>
    <col min="6033" max="6033" width="4" bestFit="1" customWidth="1"/>
    <col min="6034" max="6034" width="12" bestFit="1" customWidth="1"/>
    <col min="6035" max="6035" width="4" bestFit="1" customWidth="1"/>
    <col min="6145" max="6145" width="46.42578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2" bestFit="1" customWidth="1"/>
    <col min="6177" max="6177" width="4" bestFit="1" customWidth="1"/>
    <col min="6178" max="6178" width="12" bestFit="1" customWidth="1"/>
    <col min="6179" max="6179" width="4" bestFit="1" customWidth="1"/>
    <col min="6180" max="6180" width="12" bestFit="1" customWidth="1"/>
    <col min="6181" max="6181" width="4" bestFit="1" customWidth="1"/>
    <col min="6182" max="6182" width="12" bestFit="1" customWidth="1"/>
    <col min="6183" max="6183" width="4" bestFit="1" customWidth="1"/>
    <col min="6184" max="6184" width="12" bestFit="1" customWidth="1"/>
    <col min="6185" max="6185" width="4" bestFit="1" customWidth="1"/>
    <col min="6186" max="6186" width="12" bestFit="1" customWidth="1"/>
    <col min="6187" max="6187" width="4" bestFit="1" customWidth="1"/>
    <col min="6188" max="6188" width="12" bestFit="1" customWidth="1"/>
    <col min="6189" max="6189" width="4" bestFit="1" customWidth="1"/>
    <col min="6190" max="6190" width="12" bestFit="1" customWidth="1"/>
    <col min="6191" max="6191" width="4" bestFit="1" customWidth="1"/>
    <col min="6192" max="6192" width="12" bestFit="1" customWidth="1"/>
    <col min="6193" max="6193" width="4" bestFit="1" customWidth="1"/>
    <col min="6194" max="6194" width="12" bestFit="1" customWidth="1"/>
    <col min="6195" max="6195" width="4" bestFit="1" customWidth="1"/>
    <col min="6196" max="6196" width="12" bestFit="1" customWidth="1"/>
    <col min="6197" max="6197" width="4" bestFit="1" customWidth="1"/>
    <col min="6198" max="6198" width="12" bestFit="1" customWidth="1"/>
    <col min="6199" max="6199" width="4" bestFit="1" customWidth="1"/>
    <col min="6200" max="6200" width="12" bestFit="1" customWidth="1"/>
    <col min="6201" max="6201" width="4" bestFit="1" customWidth="1"/>
    <col min="6202" max="6202" width="12" bestFit="1" customWidth="1"/>
    <col min="6203" max="6203" width="4" bestFit="1" customWidth="1"/>
    <col min="6204" max="6204" width="12" bestFit="1" customWidth="1"/>
    <col min="6205" max="6205" width="4" bestFit="1" customWidth="1"/>
    <col min="6206" max="6206" width="11" bestFit="1" customWidth="1"/>
    <col min="6207" max="6207" width="4" bestFit="1" customWidth="1"/>
    <col min="6208" max="6208" width="11" bestFit="1" customWidth="1"/>
    <col min="6209" max="6209" width="4" bestFit="1" customWidth="1"/>
    <col min="6210" max="6210" width="11" bestFit="1" customWidth="1"/>
    <col min="6211" max="6211" width="4" bestFit="1" customWidth="1"/>
    <col min="6212" max="6212" width="11" bestFit="1" customWidth="1"/>
    <col min="6213" max="6213" width="4" bestFit="1" customWidth="1"/>
    <col min="6214" max="6214" width="12" bestFit="1" customWidth="1"/>
    <col min="6215" max="6215" width="4" bestFit="1" customWidth="1"/>
    <col min="6216" max="6216" width="12" bestFit="1" customWidth="1"/>
    <col min="6217" max="6217" width="4" bestFit="1" customWidth="1"/>
    <col min="6218" max="6218" width="12" bestFit="1" customWidth="1"/>
    <col min="6219" max="6219" width="4" bestFit="1" customWidth="1"/>
    <col min="6220" max="6220" width="12" bestFit="1" customWidth="1"/>
    <col min="6221" max="6221" width="4" bestFit="1" customWidth="1"/>
    <col min="6222" max="6222" width="12" bestFit="1" customWidth="1"/>
    <col min="6223" max="6223" width="4" bestFit="1" customWidth="1"/>
    <col min="6224" max="6224" width="12" bestFit="1" customWidth="1"/>
    <col min="6225" max="6225" width="4" bestFit="1" customWidth="1"/>
    <col min="6226" max="6226" width="12" bestFit="1" customWidth="1"/>
    <col min="6227" max="6227" width="4" bestFit="1" customWidth="1"/>
    <col min="6228" max="6228" width="12" bestFit="1" customWidth="1"/>
    <col min="6229" max="6229" width="4" bestFit="1" customWidth="1"/>
    <col min="6230" max="6230" width="12" bestFit="1" customWidth="1"/>
    <col min="6231" max="6231" width="4" bestFit="1" customWidth="1"/>
    <col min="6232" max="6232" width="12" bestFit="1" customWidth="1"/>
    <col min="6233" max="6233" width="4" bestFit="1" customWidth="1"/>
    <col min="6234" max="6234" width="12" bestFit="1" customWidth="1"/>
    <col min="6235" max="6235" width="4" bestFit="1" customWidth="1"/>
    <col min="6236" max="6236" width="12" bestFit="1" customWidth="1"/>
    <col min="6237" max="6237" width="4" bestFit="1" customWidth="1"/>
    <col min="6238" max="6238" width="12" bestFit="1" customWidth="1"/>
    <col min="6239" max="6239" width="4" bestFit="1" customWidth="1"/>
    <col min="6240" max="6240" width="12" bestFit="1" customWidth="1"/>
    <col min="6241" max="6241" width="4" bestFit="1" customWidth="1"/>
    <col min="6242" max="6242" width="9" bestFit="1" customWidth="1"/>
    <col min="6243" max="6243" width="4" bestFit="1" customWidth="1"/>
    <col min="6244" max="6244" width="12.5703125" bestFit="1" customWidth="1"/>
    <col min="6245" max="6245" width="4" bestFit="1" customWidth="1"/>
    <col min="6246" max="6246" width="11" bestFit="1" customWidth="1"/>
    <col min="6247" max="6247" width="4" bestFit="1" customWidth="1"/>
    <col min="6248" max="6248" width="12" bestFit="1" customWidth="1"/>
    <col min="6249" max="6249" width="4" bestFit="1" customWidth="1"/>
    <col min="6250" max="6250" width="12" bestFit="1" customWidth="1"/>
    <col min="6251" max="6251" width="4" bestFit="1" customWidth="1"/>
    <col min="6252" max="6252" width="12" bestFit="1" customWidth="1"/>
    <col min="6253" max="6253" width="4" bestFit="1" customWidth="1"/>
    <col min="6254" max="6254" width="8" bestFit="1" customWidth="1"/>
    <col min="6255" max="6255" width="4" bestFit="1" customWidth="1"/>
    <col min="6256" max="6256" width="12" bestFit="1" customWidth="1"/>
    <col min="6257" max="6257" width="4" bestFit="1" customWidth="1"/>
    <col min="6258" max="6258" width="12" bestFit="1" customWidth="1"/>
    <col min="6259" max="6259" width="4" bestFit="1" customWidth="1"/>
    <col min="6260" max="6260" width="12" bestFit="1" customWidth="1"/>
    <col min="6261" max="6261" width="4" bestFit="1" customWidth="1"/>
    <col min="6262" max="6262" width="12" bestFit="1" customWidth="1"/>
    <col min="6263" max="6263" width="4" bestFit="1" customWidth="1"/>
    <col min="6264" max="6264" width="12" bestFit="1" customWidth="1"/>
    <col min="6265" max="6265" width="4" bestFit="1" customWidth="1"/>
    <col min="6266" max="6266" width="12" bestFit="1" customWidth="1"/>
    <col min="6267" max="6267" width="4" bestFit="1" customWidth="1"/>
    <col min="6268" max="6268" width="12" bestFit="1" customWidth="1"/>
    <col min="6269" max="6269" width="4" bestFit="1" customWidth="1"/>
    <col min="6270" max="6270" width="12" bestFit="1" customWidth="1"/>
    <col min="6271" max="6271" width="4" bestFit="1" customWidth="1"/>
    <col min="6272" max="6272" width="12" bestFit="1" customWidth="1"/>
    <col min="6273" max="6273" width="4" bestFit="1" customWidth="1"/>
    <col min="6274" max="6274" width="12" bestFit="1" customWidth="1"/>
    <col min="6275" max="6275" width="4" bestFit="1" customWidth="1"/>
    <col min="6276" max="6276" width="12" bestFit="1" customWidth="1"/>
    <col min="6277" max="6277" width="4" bestFit="1" customWidth="1"/>
    <col min="6278" max="6278" width="11" bestFit="1" customWidth="1"/>
    <col min="6279" max="6279" width="4" bestFit="1" customWidth="1"/>
    <col min="6280" max="6280" width="12" bestFit="1" customWidth="1"/>
    <col min="6281" max="6281" width="4" bestFit="1" customWidth="1"/>
    <col min="6282" max="6282" width="12" bestFit="1" customWidth="1"/>
    <col min="6283" max="6283" width="4" bestFit="1" customWidth="1"/>
    <col min="6284" max="6284" width="12" bestFit="1" customWidth="1"/>
    <col min="6285" max="6285" width="4" bestFit="1" customWidth="1"/>
    <col min="6286" max="6286" width="12" bestFit="1" customWidth="1"/>
    <col min="6287" max="6287" width="4" bestFit="1" customWidth="1"/>
    <col min="6288" max="6288" width="12" bestFit="1" customWidth="1"/>
    <col min="6289" max="6289" width="4" bestFit="1" customWidth="1"/>
    <col min="6290" max="6290" width="12" bestFit="1" customWidth="1"/>
    <col min="6291" max="6291" width="4" bestFit="1" customWidth="1"/>
    <col min="6401" max="6401" width="46.42578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2" bestFit="1" customWidth="1"/>
    <col min="6433" max="6433" width="4" bestFit="1" customWidth="1"/>
    <col min="6434" max="6434" width="12" bestFit="1" customWidth="1"/>
    <col min="6435" max="6435" width="4" bestFit="1" customWidth="1"/>
    <col min="6436" max="6436" width="12" bestFit="1" customWidth="1"/>
    <col min="6437" max="6437" width="4" bestFit="1" customWidth="1"/>
    <col min="6438" max="6438" width="12" bestFit="1" customWidth="1"/>
    <col min="6439" max="6439" width="4" bestFit="1" customWidth="1"/>
    <col min="6440" max="6440" width="12" bestFit="1" customWidth="1"/>
    <col min="6441" max="6441" width="4" bestFit="1" customWidth="1"/>
    <col min="6442" max="6442" width="12" bestFit="1" customWidth="1"/>
    <col min="6443" max="6443" width="4" bestFit="1" customWidth="1"/>
    <col min="6444" max="6444" width="12" bestFit="1" customWidth="1"/>
    <col min="6445" max="6445" width="4" bestFit="1" customWidth="1"/>
    <col min="6446" max="6446" width="12" bestFit="1" customWidth="1"/>
    <col min="6447" max="6447" width="4" bestFit="1" customWidth="1"/>
    <col min="6448" max="6448" width="12" bestFit="1" customWidth="1"/>
    <col min="6449" max="6449" width="4" bestFit="1" customWidth="1"/>
    <col min="6450" max="6450" width="12" bestFit="1" customWidth="1"/>
    <col min="6451" max="6451" width="4" bestFit="1" customWidth="1"/>
    <col min="6452" max="6452" width="12" bestFit="1" customWidth="1"/>
    <col min="6453" max="6453" width="4" bestFit="1" customWidth="1"/>
    <col min="6454" max="6454" width="12" bestFit="1" customWidth="1"/>
    <col min="6455" max="6455" width="4" bestFit="1" customWidth="1"/>
    <col min="6456" max="6456" width="12" bestFit="1" customWidth="1"/>
    <col min="6457" max="6457" width="4" bestFit="1" customWidth="1"/>
    <col min="6458" max="6458" width="12" bestFit="1" customWidth="1"/>
    <col min="6459" max="6459" width="4" bestFit="1" customWidth="1"/>
    <col min="6460" max="6460" width="12" bestFit="1" customWidth="1"/>
    <col min="6461" max="6461" width="4" bestFit="1" customWidth="1"/>
    <col min="6462" max="6462" width="11" bestFit="1" customWidth="1"/>
    <col min="6463" max="6463" width="4" bestFit="1" customWidth="1"/>
    <col min="6464" max="6464" width="11" bestFit="1" customWidth="1"/>
    <col min="6465" max="6465" width="4" bestFit="1" customWidth="1"/>
    <col min="6466" max="6466" width="11" bestFit="1" customWidth="1"/>
    <col min="6467" max="6467" width="4" bestFit="1" customWidth="1"/>
    <col min="6468" max="6468" width="11" bestFit="1" customWidth="1"/>
    <col min="6469" max="6469" width="4" bestFit="1" customWidth="1"/>
    <col min="6470" max="6470" width="12" bestFit="1" customWidth="1"/>
    <col min="6471" max="6471" width="4" bestFit="1" customWidth="1"/>
    <col min="6472" max="6472" width="12" bestFit="1" customWidth="1"/>
    <col min="6473" max="6473" width="4" bestFit="1" customWidth="1"/>
    <col min="6474" max="6474" width="12" bestFit="1" customWidth="1"/>
    <col min="6475" max="6475" width="4" bestFit="1" customWidth="1"/>
    <col min="6476" max="6476" width="12" bestFit="1" customWidth="1"/>
    <col min="6477" max="6477" width="4" bestFit="1" customWidth="1"/>
    <col min="6478" max="6478" width="12" bestFit="1" customWidth="1"/>
    <col min="6479" max="6479" width="4" bestFit="1" customWidth="1"/>
    <col min="6480" max="6480" width="12" bestFit="1" customWidth="1"/>
    <col min="6481" max="6481" width="4" bestFit="1" customWidth="1"/>
    <col min="6482" max="6482" width="12" bestFit="1" customWidth="1"/>
    <col min="6483" max="6483" width="4" bestFit="1" customWidth="1"/>
    <col min="6484" max="6484" width="12" bestFit="1" customWidth="1"/>
    <col min="6485" max="6485" width="4" bestFit="1" customWidth="1"/>
    <col min="6486" max="6486" width="12" bestFit="1" customWidth="1"/>
    <col min="6487" max="6487" width="4" bestFit="1" customWidth="1"/>
    <col min="6488" max="6488" width="12" bestFit="1" customWidth="1"/>
    <col min="6489" max="6489" width="4" bestFit="1" customWidth="1"/>
    <col min="6490" max="6490" width="12" bestFit="1" customWidth="1"/>
    <col min="6491" max="6491" width="4" bestFit="1" customWidth="1"/>
    <col min="6492" max="6492" width="12" bestFit="1" customWidth="1"/>
    <col min="6493" max="6493" width="4" bestFit="1" customWidth="1"/>
    <col min="6494" max="6494" width="12" bestFit="1" customWidth="1"/>
    <col min="6495" max="6495" width="4" bestFit="1" customWidth="1"/>
    <col min="6496" max="6496" width="12" bestFit="1" customWidth="1"/>
    <col min="6497" max="6497" width="4" bestFit="1" customWidth="1"/>
    <col min="6498" max="6498" width="9" bestFit="1" customWidth="1"/>
    <col min="6499" max="6499" width="4" bestFit="1" customWidth="1"/>
    <col min="6500" max="6500" width="12.5703125" bestFit="1" customWidth="1"/>
    <col min="6501" max="6501" width="4" bestFit="1" customWidth="1"/>
    <col min="6502" max="6502" width="11" bestFit="1" customWidth="1"/>
    <col min="6503" max="6503" width="4" bestFit="1" customWidth="1"/>
    <col min="6504" max="6504" width="12" bestFit="1" customWidth="1"/>
    <col min="6505" max="6505" width="4" bestFit="1" customWidth="1"/>
    <col min="6506" max="6506" width="12" bestFit="1" customWidth="1"/>
    <col min="6507" max="6507" width="4" bestFit="1" customWidth="1"/>
    <col min="6508" max="6508" width="12" bestFit="1" customWidth="1"/>
    <col min="6509" max="6509" width="4" bestFit="1" customWidth="1"/>
    <col min="6510" max="6510" width="8" bestFit="1" customWidth="1"/>
    <col min="6511" max="6511" width="4" bestFit="1" customWidth="1"/>
    <col min="6512" max="6512" width="12" bestFit="1" customWidth="1"/>
    <col min="6513" max="6513" width="4" bestFit="1" customWidth="1"/>
    <col min="6514" max="6514" width="12" bestFit="1" customWidth="1"/>
    <col min="6515" max="6515" width="4" bestFit="1" customWidth="1"/>
    <col min="6516" max="6516" width="12" bestFit="1" customWidth="1"/>
    <col min="6517" max="6517" width="4" bestFit="1" customWidth="1"/>
    <col min="6518" max="6518" width="12" bestFit="1" customWidth="1"/>
    <col min="6519" max="6519" width="4" bestFit="1" customWidth="1"/>
    <col min="6520" max="6520" width="12" bestFit="1" customWidth="1"/>
    <col min="6521" max="6521" width="4" bestFit="1" customWidth="1"/>
    <col min="6522" max="6522" width="12" bestFit="1" customWidth="1"/>
    <col min="6523" max="6523" width="4" bestFit="1" customWidth="1"/>
    <col min="6524" max="6524" width="12" bestFit="1" customWidth="1"/>
    <col min="6525" max="6525" width="4" bestFit="1" customWidth="1"/>
    <col min="6526" max="6526" width="12" bestFit="1" customWidth="1"/>
    <col min="6527" max="6527" width="4" bestFit="1" customWidth="1"/>
    <col min="6528" max="6528" width="12" bestFit="1" customWidth="1"/>
    <col min="6529" max="6529" width="4" bestFit="1" customWidth="1"/>
    <col min="6530" max="6530" width="12" bestFit="1" customWidth="1"/>
    <col min="6531" max="6531" width="4" bestFit="1" customWidth="1"/>
    <col min="6532" max="6532" width="12" bestFit="1" customWidth="1"/>
    <col min="6533" max="6533" width="4" bestFit="1" customWidth="1"/>
    <col min="6534" max="6534" width="11" bestFit="1" customWidth="1"/>
    <col min="6535" max="6535" width="4" bestFit="1" customWidth="1"/>
    <col min="6536" max="6536" width="12" bestFit="1" customWidth="1"/>
    <col min="6537" max="6537" width="4" bestFit="1" customWidth="1"/>
    <col min="6538" max="6538" width="12" bestFit="1" customWidth="1"/>
    <col min="6539" max="6539" width="4" bestFit="1" customWidth="1"/>
    <col min="6540" max="6540" width="12" bestFit="1" customWidth="1"/>
    <col min="6541" max="6541" width="4" bestFit="1" customWidth="1"/>
    <col min="6542" max="6542" width="12" bestFit="1" customWidth="1"/>
    <col min="6543" max="6543" width="4" bestFit="1" customWidth="1"/>
    <col min="6544" max="6544" width="12" bestFit="1" customWidth="1"/>
    <col min="6545" max="6545" width="4" bestFit="1" customWidth="1"/>
    <col min="6546" max="6546" width="12" bestFit="1" customWidth="1"/>
    <col min="6547" max="6547" width="4" bestFit="1" customWidth="1"/>
    <col min="6657" max="6657" width="46.42578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2" bestFit="1" customWidth="1"/>
    <col min="6689" max="6689" width="4" bestFit="1" customWidth="1"/>
    <col min="6690" max="6690" width="12" bestFit="1" customWidth="1"/>
    <col min="6691" max="6691" width="4" bestFit="1" customWidth="1"/>
    <col min="6692" max="6692" width="12" bestFit="1" customWidth="1"/>
    <col min="6693" max="6693" width="4" bestFit="1" customWidth="1"/>
    <col min="6694" max="6694" width="12" bestFit="1" customWidth="1"/>
    <col min="6695" max="6695" width="4" bestFit="1" customWidth="1"/>
    <col min="6696" max="6696" width="12" bestFit="1" customWidth="1"/>
    <col min="6697" max="6697" width="4" bestFit="1" customWidth="1"/>
    <col min="6698" max="6698" width="12" bestFit="1" customWidth="1"/>
    <col min="6699" max="6699" width="4" bestFit="1" customWidth="1"/>
    <col min="6700" max="6700" width="12" bestFit="1" customWidth="1"/>
    <col min="6701" max="6701" width="4" bestFit="1" customWidth="1"/>
    <col min="6702" max="6702" width="12" bestFit="1" customWidth="1"/>
    <col min="6703" max="6703" width="4" bestFit="1" customWidth="1"/>
    <col min="6704" max="6704" width="12" bestFit="1" customWidth="1"/>
    <col min="6705" max="6705" width="4" bestFit="1" customWidth="1"/>
    <col min="6706" max="6706" width="12" bestFit="1" customWidth="1"/>
    <col min="6707" max="6707" width="4" bestFit="1" customWidth="1"/>
    <col min="6708" max="6708" width="12" bestFit="1" customWidth="1"/>
    <col min="6709" max="6709" width="4" bestFit="1" customWidth="1"/>
    <col min="6710" max="6710" width="12" bestFit="1" customWidth="1"/>
    <col min="6711" max="6711" width="4" bestFit="1" customWidth="1"/>
    <col min="6712" max="6712" width="12" bestFit="1" customWidth="1"/>
    <col min="6713" max="6713" width="4" bestFit="1" customWidth="1"/>
    <col min="6714" max="6714" width="12" bestFit="1" customWidth="1"/>
    <col min="6715" max="6715" width="4" bestFit="1" customWidth="1"/>
    <col min="6716" max="6716" width="12" bestFit="1" customWidth="1"/>
    <col min="6717" max="6717" width="4" bestFit="1" customWidth="1"/>
    <col min="6718" max="6718" width="11" bestFit="1" customWidth="1"/>
    <col min="6719" max="6719" width="4" bestFit="1" customWidth="1"/>
    <col min="6720" max="6720" width="11" bestFit="1" customWidth="1"/>
    <col min="6721" max="6721" width="4" bestFit="1" customWidth="1"/>
    <col min="6722" max="6722" width="11" bestFit="1" customWidth="1"/>
    <col min="6723" max="6723" width="4" bestFit="1" customWidth="1"/>
    <col min="6724" max="6724" width="11" bestFit="1" customWidth="1"/>
    <col min="6725" max="6725" width="4" bestFit="1" customWidth="1"/>
    <col min="6726" max="6726" width="12" bestFit="1" customWidth="1"/>
    <col min="6727" max="6727" width="4" bestFit="1" customWidth="1"/>
    <col min="6728" max="6728" width="12" bestFit="1" customWidth="1"/>
    <col min="6729" max="6729" width="4" bestFit="1" customWidth="1"/>
    <col min="6730" max="6730" width="12" bestFit="1" customWidth="1"/>
    <col min="6731" max="6731" width="4" bestFit="1" customWidth="1"/>
    <col min="6732" max="6732" width="12" bestFit="1" customWidth="1"/>
    <col min="6733" max="6733" width="4" bestFit="1" customWidth="1"/>
    <col min="6734" max="6734" width="12" bestFit="1" customWidth="1"/>
    <col min="6735" max="6735" width="4" bestFit="1" customWidth="1"/>
    <col min="6736" max="6736" width="12" bestFit="1" customWidth="1"/>
    <col min="6737" max="6737" width="4" bestFit="1" customWidth="1"/>
    <col min="6738" max="6738" width="12" bestFit="1" customWidth="1"/>
    <col min="6739" max="6739" width="4" bestFit="1" customWidth="1"/>
    <col min="6740" max="6740" width="12" bestFit="1" customWidth="1"/>
    <col min="6741" max="6741" width="4" bestFit="1" customWidth="1"/>
    <col min="6742" max="6742" width="12" bestFit="1" customWidth="1"/>
    <col min="6743" max="6743" width="4" bestFit="1" customWidth="1"/>
    <col min="6744" max="6744" width="12" bestFit="1" customWidth="1"/>
    <col min="6745" max="6745" width="4" bestFit="1" customWidth="1"/>
    <col min="6746" max="6746" width="12" bestFit="1" customWidth="1"/>
    <col min="6747" max="6747" width="4" bestFit="1" customWidth="1"/>
    <col min="6748" max="6748" width="12" bestFit="1" customWidth="1"/>
    <col min="6749" max="6749" width="4" bestFit="1" customWidth="1"/>
    <col min="6750" max="6750" width="12" bestFit="1" customWidth="1"/>
    <col min="6751" max="6751" width="4" bestFit="1" customWidth="1"/>
    <col min="6752" max="6752" width="12" bestFit="1" customWidth="1"/>
    <col min="6753" max="6753" width="4" bestFit="1" customWidth="1"/>
    <col min="6754" max="6754" width="9" bestFit="1" customWidth="1"/>
    <col min="6755" max="6755" width="4" bestFit="1" customWidth="1"/>
    <col min="6756" max="6756" width="12.5703125" bestFit="1" customWidth="1"/>
    <col min="6757" max="6757" width="4" bestFit="1" customWidth="1"/>
    <col min="6758" max="6758" width="11" bestFit="1" customWidth="1"/>
    <col min="6759" max="6759" width="4" bestFit="1" customWidth="1"/>
    <col min="6760" max="6760" width="12" bestFit="1" customWidth="1"/>
    <col min="6761" max="6761" width="4" bestFit="1" customWidth="1"/>
    <col min="6762" max="6762" width="12" bestFit="1" customWidth="1"/>
    <col min="6763" max="6763" width="4" bestFit="1" customWidth="1"/>
    <col min="6764" max="6764" width="12" bestFit="1" customWidth="1"/>
    <col min="6765" max="6765" width="4" bestFit="1" customWidth="1"/>
    <col min="6766" max="6766" width="8" bestFit="1" customWidth="1"/>
    <col min="6767" max="6767" width="4" bestFit="1" customWidth="1"/>
    <col min="6768" max="6768" width="12" bestFit="1" customWidth="1"/>
    <col min="6769" max="6769" width="4" bestFit="1" customWidth="1"/>
    <col min="6770" max="6770" width="12" bestFit="1" customWidth="1"/>
    <col min="6771" max="6771" width="4" bestFit="1" customWidth="1"/>
    <col min="6772" max="6772" width="12" bestFit="1" customWidth="1"/>
    <col min="6773" max="6773" width="4" bestFit="1" customWidth="1"/>
    <col min="6774" max="6774" width="12" bestFit="1" customWidth="1"/>
    <col min="6775" max="6775" width="4" bestFit="1" customWidth="1"/>
    <col min="6776" max="6776" width="12" bestFit="1" customWidth="1"/>
    <col min="6777" max="6777" width="4" bestFit="1" customWidth="1"/>
    <col min="6778" max="6778" width="12" bestFit="1" customWidth="1"/>
    <col min="6779" max="6779" width="4" bestFit="1" customWidth="1"/>
    <col min="6780" max="6780" width="12" bestFit="1" customWidth="1"/>
    <col min="6781" max="6781" width="4" bestFit="1" customWidth="1"/>
    <col min="6782" max="6782" width="12" bestFit="1" customWidth="1"/>
    <col min="6783" max="6783" width="4" bestFit="1" customWidth="1"/>
    <col min="6784" max="6784" width="12" bestFit="1" customWidth="1"/>
    <col min="6785" max="6785" width="4" bestFit="1" customWidth="1"/>
    <col min="6786" max="6786" width="12" bestFit="1" customWidth="1"/>
    <col min="6787" max="6787" width="4" bestFit="1" customWidth="1"/>
    <col min="6788" max="6788" width="12" bestFit="1" customWidth="1"/>
    <col min="6789" max="6789" width="4" bestFit="1" customWidth="1"/>
    <col min="6790" max="6790" width="11" bestFit="1" customWidth="1"/>
    <col min="6791" max="6791" width="4" bestFit="1" customWidth="1"/>
    <col min="6792" max="6792" width="12" bestFit="1" customWidth="1"/>
    <col min="6793" max="6793" width="4" bestFit="1" customWidth="1"/>
    <col min="6794" max="6794" width="12" bestFit="1" customWidth="1"/>
    <col min="6795" max="6795" width="4" bestFit="1" customWidth="1"/>
    <col min="6796" max="6796" width="12" bestFit="1" customWidth="1"/>
    <col min="6797" max="6797" width="4" bestFit="1" customWidth="1"/>
    <col min="6798" max="6798" width="12" bestFit="1" customWidth="1"/>
    <col min="6799" max="6799" width="4" bestFit="1" customWidth="1"/>
    <col min="6800" max="6800" width="12" bestFit="1" customWidth="1"/>
    <col min="6801" max="6801" width="4" bestFit="1" customWidth="1"/>
    <col min="6802" max="6802" width="12" bestFit="1" customWidth="1"/>
    <col min="6803" max="6803" width="4" bestFit="1" customWidth="1"/>
    <col min="6913" max="6913" width="46.42578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2" bestFit="1" customWidth="1"/>
    <col min="6945" max="6945" width="4" bestFit="1" customWidth="1"/>
    <col min="6946" max="6946" width="12" bestFit="1" customWidth="1"/>
    <col min="6947" max="6947" width="4" bestFit="1" customWidth="1"/>
    <col min="6948" max="6948" width="12" bestFit="1" customWidth="1"/>
    <col min="6949" max="6949" width="4" bestFit="1" customWidth="1"/>
    <col min="6950" max="6950" width="12" bestFit="1" customWidth="1"/>
    <col min="6951" max="6951" width="4" bestFit="1" customWidth="1"/>
    <col min="6952" max="6952" width="12" bestFit="1" customWidth="1"/>
    <col min="6953" max="6953" width="4" bestFit="1" customWidth="1"/>
    <col min="6954" max="6954" width="12" bestFit="1" customWidth="1"/>
    <col min="6955" max="6955" width="4" bestFit="1" customWidth="1"/>
    <col min="6956" max="6956" width="12" bestFit="1" customWidth="1"/>
    <col min="6957" max="6957" width="4" bestFit="1" customWidth="1"/>
    <col min="6958" max="6958" width="12" bestFit="1" customWidth="1"/>
    <col min="6959" max="6959" width="4" bestFit="1" customWidth="1"/>
    <col min="6960" max="6960" width="12" bestFit="1" customWidth="1"/>
    <col min="6961" max="6961" width="4" bestFit="1" customWidth="1"/>
    <col min="6962" max="6962" width="12" bestFit="1" customWidth="1"/>
    <col min="6963" max="6963" width="4" bestFit="1" customWidth="1"/>
    <col min="6964" max="6964" width="12" bestFit="1" customWidth="1"/>
    <col min="6965" max="6965" width="4" bestFit="1" customWidth="1"/>
    <col min="6966" max="6966" width="12" bestFit="1" customWidth="1"/>
    <col min="6967" max="6967" width="4" bestFit="1" customWidth="1"/>
    <col min="6968" max="6968" width="12" bestFit="1" customWidth="1"/>
    <col min="6969" max="6969" width="4" bestFit="1" customWidth="1"/>
    <col min="6970" max="6970" width="12" bestFit="1" customWidth="1"/>
    <col min="6971" max="6971" width="4" bestFit="1" customWidth="1"/>
    <col min="6972" max="6972" width="12" bestFit="1" customWidth="1"/>
    <col min="6973" max="6973" width="4" bestFit="1" customWidth="1"/>
    <col min="6974" max="6974" width="11" bestFit="1" customWidth="1"/>
    <col min="6975" max="6975" width="4" bestFit="1" customWidth="1"/>
    <col min="6976" max="6976" width="11" bestFit="1" customWidth="1"/>
    <col min="6977" max="6977" width="4" bestFit="1" customWidth="1"/>
    <col min="6978" max="6978" width="11" bestFit="1" customWidth="1"/>
    <col min="6979" max="6979" width="4" bestFit="1" customWidth="1"/>
    <col min="6980" max="6980" width="11" bestFit="1" customWidth="1"/>
    <col min="6981" max="6981" width="4" bestFit="1" customWidth="1"/>
    <col min="6982" max="6982" width="12" bestFit="1" customWidth="1"/>
    <col min="6983" max="6983" width="4" bestFit="1" customWidth="1"/>
    <col min="6984" max="6984" width="12" bestFit="1" customWidth="1"/>
    <col min="6985" max="6985" width="4" bestFit="1" customWidth="1"/>
    <col min="6986" max="6986" width="12" bestFit="1" customWidth="1"/>
    <col min="6987" max="6987" width="4" bestFit="1" customWidth="1"/>
    <col min="6988" max="6988" width="12" bestFit="1" customWidth="1"/>
    <col min="6989" max="6989" width="4" bestFit="1" customWidth="1"/>
    <col min="6990" max="6990" width="12" bestFit="1" customWidth="1"/>
    <col min="6991" max="6991" width="4" bestFit="1" customWidth="1"/>
    <col min="6992" max="6992" width="12" bestFit="1" customWidth="1"/>
    <col min="6993" max="6993" width="4" bestFit="1" customWidth="1"/>
    <col min="6994" max="6994" width="12" bestFit="1" customWidth="1"/>
    <col min="6995" max="6995" width="4" bestFit="1" customWidth="1"/>
    <col min="6996" max="6996" width="12" bestFit="1" customWidth="1"/>
    <col min="6997" max="6997" width="4" bestFit="1" customWidth="1"/>
    <col min="6998" max="6998" width="12" bestFit="1" customWidth="1"/>
    <col min="6999" max="6999" width="4" bestFit="1" customWidth="1"/>
    <col min="7000" max="7000" width="12" bestFit="1" customWidth="1"/>
    <col min="7001" max="7001" width="4" bestFit="1" customWidth="1"/>
    <col min="7002" max="7002" width="12" bestFit="1" customWidth="1"/>
    <col min="7003" max="7003" width="4" bestFit="1" customWidth="1"/>
    <col min="7004" max="7004" width="12" bestFit="1" customWidth="1"/>
    <col min="7005" max="7005" width="4" bestFit="1" customWidth="1"/>
    <col min="7006" max="7006" width="12" bestFit="1" customWidth="1"/>
    <col min="7007" max="7007" width="4" bestFit="1" customWidth="1"/>
    <col min="7008" max="7008" width="12" bestFit="1" customWidth="1"/>
    <col min="7009" max="7009" width="4" bestFit="1" customWidth="1"/>
    <col min="7010" max="7010" width="9" bestFit="1" customWidth="1"/>
    <col min="7011" max="7011" width="4" bestFit="1" customWidth="1"/>
    <col min="7012" max="7012" width="12.5703125" bestFit="1" customWidth="1"/>
    <col min="7013" max="7013" width="4" bestFit="1" customWidth="1"/>
    <col min="7014" max="7014" width="11" bestFit="1" customWidth="1"/>
    <col min="7015" max="7015" width="4" bestFit="1" customWidth="1"/>
    <col min="7016" max="7016" width="12" bestFit="1" customWidth="1"/>
    <col min="7017" max="7017" width="4" bestFit="1" customWidth="1"/>
    <col min="7018" max="7018" width="12" bestFit="1" customWidth="1"/>
    <col min="7019" max="7019" width="4" bestFit="1" customWidth="1"/>
    <col min="7020" max="7020" width="12" bestFit="1" customWidth="1"/>
    <col min="7021" max="7021" width="4" bestFit="1" customWidth="1"/>
    <col min="7022" max="7022" width="8" bestFit="1" customWidth="1"/>
    <col min="7023" max="7023" width="4" bestFit="1" customWidth="1"/>
    <col min="7024" max="7024" width="12" bestFit="1" customWidth="1"/>
    <col min="7025" max="7025" width="4" bestFit="1" customWidth="1"/>
    <col min="7026" max="7026" width="12" bestFit="1" customWidth="1"/>
    <col min="7027" max="7027" width="4" bestFit="1" customWidth="1"/>
    <col min="7028" max="7028" width="12" bestFit="1" customWidth="1"/>
    <col min="7029" max="7029" width="4" bestFit="1" customWidth="1"/>
    <col min="7030" max="7030" width="12" bestFit="1" customWidth="1"/>
    <col min="7031" max="7031" width="4" bestFit="1" customWidth="1"/>
    <col min="7032" max="7032" width="12" bestFit="1" customWidth="1"/>
    <col min="7033" max="7033" width="4" bestFit="1" customWidth="1"/>
    <col min="7034" max="7034" width="12" bestFit="1" customWidth="1"/>
    <col min="7035" max="7035" width="4" bestFit="1" customWidth="1"/>
    <col min="7036" max="7036" width="12" bestFit="1" customWidth="1"/>
    <col min="7037" max="7037" width="4" bestFit="1" customWidth="1"/>
    <col min="7038" max="7038" width="12" bestFit="1" customWidth="1"/>
    <col min="7039" max="7039" width="4" bestFit="1" customWidth="1"/>
    <col min="7040" max="7040" width="12" bestFit="1" customWidth="1"/>
    <col min="7041" max="7041" width="4" bestFit="1" customWidth="1"/>
    <col min="7042" max="7042" width="12" bestFit="1" customWidth="1"/>
    <col min="7043" max="7043" width="4" bestFit="1" customWidth="1"/>
    <col min="7044" max="7044" width="12" bestFit="1" customWidth="1"/>
    <col min="7045" max="7045" width="4" bestFit="1" customWidth="1"/>
    <col min="7046" max="7046" width="11" bestFit="1" customWidth="1"/>
    <col min="7047" max="7047" width="4" bestFit="1" customWidth="1"/>
    <col min="7048" max="7048" width="12" bestFit="1" customWidth="1"/>
    <col min="7049" max="7049" width="4" bestFit="1" customWidth="1"/>
    <col min="7050" max="7050" width="12" bestFit="1" customWidth="1"/>
    <col min="7051" max="7051" width="4" bestFit="1" customWidth="1"/>
    <col min="7052" max="7052" width="12" bestFit="1" customWidth="1"/>
    <col min="7053" max="7053" width="4" bestFit="1" customWidth="1"/>
    <col min="7054" max="7054" width="12" bestFit="1" customWidth="1"/>
    <col min="7055" max="7055" width="4" bestFit="1" customWidth="1"/>
    <col min="7056" max="7056" width="12" bestFit="1" customWidth="1"/>
    <col min="7057" max="7057" width="4" bestFit="1" customWidth="1"/>
    <col min="7058" max="7058" width="12" bestFit="1" customWidth="1"/>
    <col min="7059" max="7059" width="4" bestFit="1" customWidth="1"/>
    <col min="7169" max="7169" width="46.42578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2" bestFit="1" customWidth="1"/>
    <col min="7201" max="7201" width="4" bestFit="1" customWidth="1"/>
    <col min="7202" max="7202" width="12" bestFit="1" customWidth="1"/>
    <col min="7203" max="7203" width="4" bestFit="1" customWidth="1"/>
    <col min="7204" max="7204" width="12" bestFit="1" customWidth="1"/>
    <col min="7205" max="7205" width="4" bestFit="1" customWidth="1"/>
    <col min="7206" max="7206" width="12" bestFit="1" customWidth="1"/>
    <col min="7207" max="7207" width="4" bestFit="1" customWidth="1"/>
    <col min="7208" max="7208" width="12" bestFit="1" customWidth="1"/>
    <col min="7209" max="7209" width="4" bestFit="1" customWidth="1"/>
    <col min="7210" max="7210" width="12" bestFit="1" customWidth="1"/>
    <col min="7211" max="7211" width="4" bestFit="1" customWidth="1"/>
    <col min="7212" max="7212" width="12" bestFit="1" customWidth="1"/>
    <col min="7213" max="7213" width="4" bestFit="1" customWidth="1"/>
    <col min="7214" max="7214" width="12" bestFit="1" customWidth="1"/>
    <col min="7215" max="7215" width="4" bestFit="1" customWidth="1"/>
    <col min="7216" max="7216" width="12" bestFit="1" customWidth="1"/>
    <col min="7217" max="7217" width="4" bestFit="1" customWidth="1"/>
    <col min="7218" max="7218" width="12" bestFit="1" customWidth="1"/>
    <col min="7219" max="7219" width="4" bestFit="1" customWidth="1"/>
    <col min="7220" max="7220" width="12" bestFit="1" customWidth="1"/>
    <col min="7221" max="7221" width="4" bestFit="1" customWidth="1"/>
    <col min="7222" max="7222" width="12" bestFit="1" customWidth="1"/>
    <col min="7223" max="7223" width="4" bestFit="1" customWidth="1"/>
    <col min="7224" max="7224" width="12" bestFit="1" customWidth="1"/>
    <col min="7225" max="7225" width="4" bestFit="1" customWidth="1"/>
    <col min="7226" max="7226" width="12" bestFit="1" customWidth="1"/>
    <col min="7227" max="7227" width="4" bestFit="1" customWidth="1"/>
    <col min="7228" max="7228" width="12" bestFit="1" customWidth="1"/>
    <col min="7229" max="7229" width="4" bestFit="1" customWidth="1"/>
    <col min="7230" max="7230" width="11" bestFit="1" customWidth="1"/>
    <col min="7231" max="7231" width="4" bestFit="1" customWidth="1"/>
    <col min="7232" max="7232" width="11" bestFit="1" customWidth="1"/>
    <col min="7233" max="7233" width="4" bestFit="1" customWidth="1"/>
    <col min="7234" max="7234" width="11" bestFit="1" customWidth="1"/>
    <col min="7235" max="7235" width="4" bestFit="1" customWidth="1"/>
    <col min="7236" max="7236" width="11" bestFit="1" customWidth="1"/>
    <col min="7237" max="7237" width="4" bestFit="1" customWidth="1"/>
    <col min="7238" max="7238" width="12" bestFit="1" customWidth="1"/>
    <col min="7239" max="7239" width="4" bestFit="1" customWidth="1"/>
    <col min="7240" max="7240" width="12" bestFit="1" customWidth="1"/>
    <col min="7241" max="7241" width="4" bestFit="1" customWidth="1"/>
    <col min="7242" max="7242" width="12" bestFit="1" customWidth="1"/>
    <col min="7243" max="7243" width="4" bestFit="1" customWidth="1"/>
    <col min="7244" max="7244" width="12" bestFit="1" customWidth="1"/>
    <col min="7245" max="7245" width="4" bestFit="1" customWidth="1"/>
    <col min="7246" max="7246" width="12" bestFit="1" customWidth="1"/>
    <col min="7247" max="7247" width="4" bestFit="1" customWidth="1"/>
    <col min="7248" max="7248" width="12" bestFit="1" customWidth="1"/>
    <col min="7249" max="7249" width="4" bestFit="1" customWidth="1"/>
    <col min="7250" max="7250" width="12" bestFit="1" customWidth="1"/>
    <col min="7251" max="7251" width="4" bestFit="1" customWidth="1"/>
    <col min="7252" max="7252" width="12" bestFit="1" customWidth="1"/>
    <col min="7253" max="7253" width="4" bestFit="1" customWidth="1"/>
    <col min="7254" max="7254" width="12" bestFit="1" customWidth="1"/>
    <col min="7255" max="7255" width="4" bestFit="1" customWidth="1"/>
    <col min="7256" max="7256" width="12" bestFit="1" customWidth="1"/>
    <col min="7257" max="7257" width="4" bestFit="1" customWidth="1"/>
    <col min="7258" max="7258" width="12" bestFit="1" customWidth="1"/>
    <col min="7259" max="7259" width="4" bestFit="1" customWidth="1"/>
    <col min="7260" max="7260" width="12" bestFit="1" customWidth="1"/>
    <col min="7261" max="7261" width="4" bestFit="1" customWidth="1"/>
    <col min="7262" max="7262" width="12" bestFit="1" customWidth="1"/>
    <col min="7263" max="7263" width="4" bestFit="1" customWidth="1"/>
    <col min="7264" max="7264" width="12" bestFit="1" customWidth="1"/>
    <col min="7265" max="7265" width="4" bestFit="1" customWidth="1"/>
    <col min="7266" max="7266" width="9" bestFit="1" customWidth="1"/>
    <col min="7267" max="7267" width="4" bestFit="1" customWidth="1"/>
    <col min="7268" max="7268" width="12.5703125" bestFit="1" customWidth="1"/>
    <col min="7269" max="7269" width="4" bestFit="1" customWidth="1"/>
    <col min="7270" max="7270" width="11" bestFit="1" customWidth="1"/>
    <col min="7271" max="7271" width="4" bestFit="1" customWidth="1"/>
    <col min="7272" max="7272" width="12" bestFit="1" customWidth="1"/>
    <col min="7273" max="7273" width="4" bestFit="1" customWidth="1"/>
    <col min="7274" max="7274" width="12" bestFit="1" customWidth="1"/>
    <col min="7275" max="7275" width="4" bestFit="1" customWidth="1"/>
    <col min="7276" max="7276" width="12" bestFit="1" customWidth="1"/>
    <col min="7277" max="7277" width="4" bestFit="1" customWidth="1"/>
    <col min="7278" max="7278" width="8" bestFit="1" customWidth="1"/>
    <col min="7279" max="7279" width="4" bestFit="1" customWidth="1"/>
    <col min="7280" max="7280" width="12" bestFit="1" customWidth="1"/>
    <col min="7281" max="7281" width="4" bestFit="1" customWidth="1"/>
    <col min="7282" max="7282" width="12" bestFit="1" customWidth="1"/>
    <col min="7283" max="7283" width="4" bestFit="1" customWidth="1"/>
    <col min="7284" max="7284" width="12" bestFit="1" customWidth="1"/>
    <col min="7285" max="7285" width="4" bestFit="1" customWidth="1"/>
    <col min="7286" max="7286" width="12" bestFit="1" customWidth="1"/>
    <col min="7287" max="7287" width="4" bestFit="1" customWidth="1"/>
    <col min="7288" max="7288" width="12" bestFit="1" customWidth="1"/>
    <col min="7289" max="7289" width="4" bestFit="1" customWidth="1"/>
    <col min="7290" max="7290" width="12" bestFit="1" customWidth="1"/>
    <col min="7291" max="7291" width="4" bestFit="1" customWidth="1"/>
    <col min="7292" max="7292" width="12" bestFit="1" customWidth="1"/>
    <col min="7293" max="7293" width="4" bestFit="1" customWidth="1"/>
    <col min="7294" max="7294" width="12" bestFit="1" customWidth="1"/>
    <col min="7295" max="7295" width="4" bestFit="1" customWidth="1"/>
    <col min="7296" max="7296" width="12" bestFit="1" customWidth="1"/>
    <col min="7297" max="7297" width="4" bestFit="1" customWidth="1"/>
    <col min="7298" max="7298" width="12" bestFit="1" customWidth="1"/>
    <col min="7299" max="7299" width="4" bestFit="1" customWidth="1"/>
    <col min="7300" max="7300" width="12" bestFit="1" customWidth="1"/>
    <col min="7301" max="7301" width="4" bestFit="1" customWidth="1"/>
    <col min="7302" max="7302" width="11" bestFit="1" customWidth="1"/>
    <col min="7303" max="7303" width="4" bestFit="1" customWidth="1"/>
    <col min="7304" max="7304" width="12" bestFit="1" customWidth="1"/>
    <col min="7305" max="7305" width="4" bestFit="1" customWidth="1"/>
    <col min="7306" max="7306" width="12" bestFit="1" customWidth="1"/>
    <col min="7307" max="7307" width="4" bestFit="1" customWidth="1"/>
    <col min="7308" max="7308" width="12" bestFit="1" customWidth="1"/>
    <col min="7309" max="7309" width="4" bestFit="1" customWidth="1"/>
    <col min="7310" max="7310" width="12" bestFit="1" customWidth="1"/>
    <col min="7311" max="7311" width="4" bestFit="1" customWidth="1"/>
    <col min="7312" max="7312" width="12" bestFit="1" customWidth="1"/>
    <col min="7313" max="7313" width="4" bestFit="1" customWidth="1"/>
    <col min="7314" max="7314" width="12" bestFit="1" customWidth="1"/>
    <col min="7315" max="7315" width="4" bestFit="1" customWidth="1"/>
    <col min="7425" max="7425" width="46.42578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2" bestFit="1" customWidth="1"/>
    <col min="7457" max="7457" width="4" bestFit="1" customWidth="1"/>
    <col min="7458" max="7458" width="12" bestFit="1" customWidth="1"/>
    <col min="7459" max="7459" width="4" bestFit="1" customWidth="1"/>
    <col min="7460" max="7460" width="12" bestFit="1" customWidth="1"/>
    <col min="7461" max="7461" width="4" bestFit="1" customWidth="1"/>
    <col min="7462" max="7462" width="12" bestFit="1" customWidth="1"/>
    <col min="7463" max="7463" width="4" bestFit="1" customWidth="1"/>
    <col min="7464" max="7464" width="12" bestFit="1" customWidth="1"/>
    <col min="7465" max="7465" width="4" bestFit="1" customWidth="1"/>
    <col min="7466" max="7466" width="12" bestFit="1" customWidth="1"/>
    <col min="7467" max="7467" width="4" bestFit="1" customWidth="1"/>
    <col min="7468" max="7468" width="12" bestFit="1" customWidth="1"/>
    <col min="7469" max="7469" width="4" bestFit="1" customWidth="1"/>
    <col min="7470" max="7470" width="12" bestFit="1" customWidth="1"/>
    <col min="7471" max="7471" width="4" bestFit="1" customWidth="1"/>
    <col min="7472" max="7472" width="12" bestFit="1" customWidth="1"/>
    <col min="7473" max="7473" width="4" bestFit="1" customWidth="1"/>
    <col min="7474" max="7474" width="12" bestFit="1" customWidth="1"/>
    <col min="7475" max="7475" width="4" bestFit="1" customWidth="1"/>
    <col min="7476" max="7476" width="12" bestFit="1" customWidth="1"/>
    <col min="7477" max="7477" width="4" bestFit="1" customWidth="1"/>
    <col min="7478" max="7478" width="12" bestFit="1" customWidth="1"/>
    <col min="7479" max="7479" width="4" bestFit="1" customWidth="1"/>
    <col min="7480" max="7480" width="12" bestFit="1" customWidth="1"/>
    <col min="7481" max="7481" width="4" bestFit="1" customWidth="1"/>
    <col min="7482" max="7482" width="12" bestFit="1" customWidth="1"/>
    <col min="7483" max="7483" width="4" bestFit="1" customWidth="1"/>
    <col min="7484" max="7484" width="12" bestFit="1" customWidth="1"/>
    <col min="7485" max="7485" width="4" bestFit="1" customWidth="1"/>
    <col min="7486" max="7486" width="11" bestFit="1" customWidth="1"/>
    <col min="7487" max="7487" width="4" bestFit="1" customWidth="1"/>
    <col min="7488" max="7488" width="11" bestFit="1" customWidth="1"/>
    <col min="7489" max="7489" width="4" bestFit="1" customWidth="1"/>
    <col min="7490" max="7490" width="11" bestFit="1" customWidth="1"/>
    <col min="7491" max="7491" width="4" bestFit="1" customWidth="1"/>
    <col min="7492" max="7492" width="11" bestFit="1" customWidth="1"/>
    <col min="7493" max="7493" width="4" bestFit="1" customWidth="1"/>
    <col min="7494" max="7494" width="12" bestFit="1" customWidth="1"/>
    <col min="7495" max="7495" width="4" bestFit="1" customWidth="1"/>
    <col min="7496" max="7496" width="12" bestFit="1" customWidth="1"/>
    <col min="7497" max="7497" width="4" bestFit="1" customWidth="1"/>
    <col min="7498" max="7498" width="12" bestFit="1" customWidth="1"/>
    <col min="7499" max="7499" width="4" bestFit="1" customWidth="1"/>
    <col min="7500" max="7500" width="12" bestFit="1" customWidth="1"/>
    <col min="7501" max="7501" width="4" bestFit="1" customWidth="1"/>
    <col min="7502" max="7502" width="12" bestFit="1" customWidth="1"/>
    <col min="7503" max="7503" width="4" bestFit="1" customWidth="1"/>
    <col min="7504" max="7504" width="12" bestFit="1" customWidth="1"/>
    <col min="7505" max="7505" width="4" bestFit="1" customWidth="1"/>
    <col min="7506" max="7506" width="12" bestFit="1" customWidth="1"/>
    <col min="7507" max="7507" width="4" bestFit="1" customWidth="1"/>
    <col min="7508" max="7508" width="12" bestFit="1" customWidth="1"/>
    <col min="7509" max="7509" width="4" bestFit="1" customWidth="1"/>
    <col min="7510" max="7510" width="12" bestFit="1" customWidth="1"/>
    <col min="7511" max="7511" width="4" bestFit="1" customWidth="1"/>
    <col min="7512" max="7512" width="12" bestFit="1" customWidth="1"/>
    <col min="7513" max="7513" width="4" bestFit="1" customWidth="1"/>
    <col min="7514" max="7514" width="12" bestFit="1" customWidth="1"/>
    <col min="7515" max="7515" width="4" bestFit="1" customWidth="1"/>
    <col min="7516" max="7516" width="12" bestFit="1" customWidth="1"/>
    <col min="7517" max="7517" width="4" bestFit="1" customWidth="1"/>
    <col min="7518" max="7518" width="12" bestFit="1" customWidth="1"/>
    <col min="7519" max="7519" width="4" bestFit="1" customWidth="1"/>
    <col min="7520" max="7520" width="12" bestFit="1" customWidth="1"/>
    <col min="7521" max="7521" width="4" bestFit="1" customWidth="1"/>
    <col min="7522" max="7522" width="9" bestFit="1" customWidth="1"/>
    <col min="7523" max="7523" width="4" bestFit="1" customWidth="1"/>
    <col min="7524" max="7524" width="12.5703125" bestFit="1" customWidth="1"/>
    <col min="7525" max="7525" width="4" bestFit="1" customWidth="1"/>
    <col min="7526" max="7526" width="11" bestFit="1" customWidth="1"/>
    <col min="7527" max="7527" width="4" bestFit="1" customWidth="1"/>
    <col min="7528" max="7528" width="12" bestFit="1" customWidth="1"/>
    <col min="7529" max="7529" width="4" bestFit="1" customWidth="1"/>
    <col min="7530" max="7530" width="12" bestFit="1" customWidth="1"/>
    <col min="7531" max="7531" width="4" bestFit="1" customWidth="1"/>
    <col min="7532" max="7532" width="12" bestFit="1" customWidth="1"/>
    <col min="7533" max="7533" width="4" bestFit="1" customWidth="1"/>
    <col min="7534" max="7534" width="8" bestFit="1" customWidth="1"/>
    <col min="7535" max="7535" width="4" bestFit="1" customWidth="1"/>
    <col min="7536" max="7536" width="12" bestFit="1" customWidth="1"/>
    <col min="7537" max="7537" width="4" bestFit="1" customWidth="1"/>
    <col min="7538" max="7538" width="12" bestFit="1" customWidth="1"/>
    <col min="7539" max="7539" width="4" bestFit="1" customWidth="1"/>
    <col min="7540" max="7540" width="12" bestFit="1" customWidth="1"/>
    <col min="7541" max="7541" width="4" bestFit="1" customWidth="1"/>
    <col min="7542" max="7542" width="12" bestFit="1" customWidth="1"/>
    <col min="7543" max="7543" width="4" bestFit="1" customWidth="1"/>
    <col min="7544" max="7544" width="12" bestFit="1" customWidth="1"/>
    <col min="7545" max="7545" width="4" bestFit="1" customWidth="1"/>
    <col min="7546" max="7546" width="12" bestFit="1" customWidth="1"/>
    <col min="7547" max="7547" width="4" bestFit="1" customWidth="1"/>
    <col min="7548" max="7548" width="12" bestFit="1" customWidth="1"/>
    <col min="7549" max="7549" width="4" bestFit="1" customWidth="1"/>
    <col min="7550" max="7550" width="12" bestFit="1" customWidth="1"/>
    <col min="7551" max="7551" width="4" bestFit="1" customWidth="1"/>
    <col min="7552" max="7552" width="12" bestFit="1" customWidth="1"/>
    <col min="7553" max="7553" width="4" bestFit="1" customWidth="1"/>
    <col min="7554" max="7554" width="12" bestFit="1" customWidth="1"/>
    <col min="7555" max="7555" width="4" bestFit="1" customWidth="1"/>
    <col min="7556" max="7556" width="12" bestFit="1" customWidth="1"/>
    <col min="7557" max="7557" width="4" bestFit="1" customWidth="1"/>
    <col min="7558" max="7558" width="11" bestFit="1" customWidth="1"/>
    <col min="7559" max="7559" width="4" bestFit="1" customWidth="1"/>
    <col min="7560" max="7560" width="12" bestFit="1" customWidth="1"/>
    <col min="7561" max="7561" width="4" bestFit="1" customWidth="1"/>
    <col min="7562" max="7562" width="12" bestFit="1" customWidth="1"/>
    <col min="7563" max="7563" width="4" bestFit="1" customWidth="1"/>
    <col min="7564" max="7564" width="12" bestFit="1" customWidth="1"/>
    <col min="7565" max="7565" width="4" bestFit="1" customWidth="1"/>
    <col min="7566" max="7566" width="12" bestFit="1" customWidth="1"/>
    <col min="7567" max="7567" width="4" bestFit="1" customWidth="1"/>
    <col min="7568" max="7568" width="12" bestFit="1" customWidth="1"/>
    <col min="7569" max="7569" width="4" bestFit="1" customWidth="1"/>
    <col min="7570" max="7570" width="12" bestFit="1" customWidth="1"/>
    <col min="7571" max="7571" width="4" bestFit="1" customWidth="1"/>
    <col min="7681" max="7681" width="46.42578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2" bestFit="1" customWidth="1"/>
    <col min="7713" max="7713" width="4" bestFit="1" customWidth="1"/>
    <col min="7714" max="7714" width="12" bestFit="1" customWidth="1"/>
    <col min="7715" max="7715" width="4" bestFit="1" customWidth="1"/>
    <col min="7716" max="7716" width="12" bestFit="1" customWidth="1"/>
    <col min="7717" max="7717" width="4" bestFit="1" customWidth="1"/>
    <col min="7718" max="7718" width="12" bestFit="1" customWidth="1"/>
    <col min="7719" max="7719" width="4" bestFit="1" customWidth="1"/>
    <col min="7720" max="7720" width="12" bestFit="1" customWidth="1"/>
    <col min="7721" max="7721" width="4" bestFit="1" customWidth="1"/>
    <col min="7722" max="7722" width="12" bestFit="1" customWidth="1"/>
    <col min="7723" max="7723" width="4" bestFit="1" customWidth="1"/>
    <col min="7724" max="7724" width="12" bestFit="1" customWidth="1"/>
    <col min="7725" max="7725" width="4" bestFit="1" customWidth="1"/>
    <col min="7726" max="7726" width="12" bestFit="1" customWidth="1"/>
    <col min="7727" max="7727" width="4" bestFit="1" customWidth="1"/>
    <col min="7728" max="7728" width="12" bestFit="1" customWidth="1"/>
    <col min="7729" max="7729" width="4" bestFit="1" customWidth="1"/>
    <col min="7730" max="7730" width="12" bestFit="1" customWidth="1"/>
    <col min="7731" max="7731" width="4" bestFit="1" customWidth="1"/>
    <col min="7732" max="7732" width="12" bestFit="1" customWidth="1"/>
    <col min="7733" max="7733" width="4" bestFit="1" customWidth="1"/>
    <col min="7734" max="7734" width="12" bestFit="1" customWidth="1"/>
    <col min="7735" max="7735" width="4" bestFit="1" customWidth="1"/>
    <col min="7736" max="7736" width="12" bestFit="1" customWidth="1"/>
    <col min="7737" max="7737" width="4" bestFit="1" customWidth="1"/>
    <col min="7738" max="7738" width="12" bestFit="1" customWidth="1"/>
    <col min="7739" max="7739" width="4" bestFit="1" customWidth="1"/>
    <col min="7740" max="7740" width="12" bestFit="1" customWidth="1"/>
    <col min="7741" max="7741" width="4" bestFit="1" customWidth="1"/>
    <col min="7742" max="7742" width="11" bestFit="1" customWidth="1"/>
    <col min="7743" max="7743" width="4" bestFit="1" customWidth="1"/>
    <col min="7744" max="7744" width="11" bestFit="1" customWidth="1"/>
    <col min="7745" max="7745" width="4" bestFit="1" customWidth="1"/>
    <col min="7746" max="7746" width="11" bestFit="1" customWidth="1"/>
    <col min="7747" max="7747" width="4" bestFit="1" customWidth="1"/>
    <col min="7748" max="7748" width="11" bestFit="1" customWidth="1"/>
    <col min="7749" max="7749" width="4" bestFit="1" customWidth="1"/>
    <col min="7750" max="7750" width="12" bestFit="1" customWidth="1"/>
    <col min="7751" max="7751" width="4" bestFit="1" customWidth="1"/>
    <col min="7752" max="7752" width="12" bestFit="1" customWidth="1"/>
    <col min="7753" max="7753" width="4" bestFit="1" customWidth="1"/>
    <col min="7754" max="7754" width="12" bestFit="1" customWidth="1"/>
    <col min="7755" max="7755" width="4" bestFit="1" customWidth="1"/>
    <col min="7756" max="7756" width="12" bestFit="1" customWidth="1"/>
    <col min="7757" max="7757" width="4" bestFit="1" customWidth="1"/>
    <col min="7758" max="7758" width="12" bestFit="1" customWidth="1"/>
    <col min="7759" max="7759" width="4" bestFit="1" customWidth="1"/>
    <col min="7760" max="7760" width="12" bestFit="1" customWidth="1"/>
    <col min="7761" max="7761" width="4" bestFit="1" customWidth="1"/>
    <col min="7762" max="7762" width="12" bestFit="1" customWidth="1"/>
    <col min="7763" max="7763" width="4" bestFit="1" customWidth="1"/>
    <col min="7764" max="7764" width="12" bestFit="1" customWidth="1"/>
    <col min="7765" max="7765" width="4" bestFit="1" customWidth="1"/>
    <col min="7766" max="7766" width="12" bestFit="1" customWidth="1"/>
    <col min="7767" max="7767" width="4" bestFit="1" customWidth="1"/>
    <col min="7768" max="7768" width="12" bestFit="1" customWidth="1"/>
    <col min="7769" max="7769" width="4" bestFit="1" customWidth="1"/>
    <col min="7770" max="7770" width="12" bestFit="1" customWidth="1"/>
    <col min="7771" max="7771" width="4" bestFit="1" customWidth="1"/>
    <col min="7772" max="7772" width="12" bestFit="1" customWidth="1"/>
    <col min="7773" max="7773" width="4" bestFit="1" customWidth="1"/>
    <col min="7774" max="7774" width="12" bestFit="1" customWidth="1"/>
    <col min="7775" max="7775" width="4" bestFit="1" customWidth="1"/>
    <col min="7776" max="7776" width="12" bestFit="1" customWidth="1"/>
    <col min="7777" max="7777" width="4" bestFit="1" customWidth="1"/>
    <col min="7778" max="7778" width="9" bestFit="1" customWidth="1"/>
    <col min="7779" max="7779" width="4" bestFit="1" customWidth="1"/>
    <col min="7780" max="7780" width="12.5703125" bestFit="1" customWidth="1"/>
    <col min="7781" max="7781" width="4" bestFit="1" customWidth="1"/>
    <col min="7782" max="7782" width="11" bestFit="1" customWidth="1"/>
    <col min="7783" max="7783" width="4" bestFit="1" customWidth="1"/>
    <col min="7784" max="7784" width="12" bestFit="1" customWidth="1"/>
    <col min="7785" max="7785" width="4" bestFit="1" customWidth="1"/>
    <col min="7786" max="7786" width="12" bestFit="1" customWidth="1"/>
    <col min="7787" max="7787" width="4" bestFit="1" customWidth="1"/>
    <col min="7788" max="7788" width="12" bestFit="1" customWidth="1"/>
    <col min="7789" max="7789" width="4" bestFit="1" customWidth="1"/>
    <col min="7790" max="7790" width="8" bestFit="1" customWidth="1"/>
    <col min="7791" max="7791" width="4" bestFit="1" customWidth="1"/>
    <col min="7792" max="7792" width="12" bestFit="1" customWidth="1"/>
    <col min="7793" max="7793" width="4" bestFit="1" customWidth="1"/>
    <col min="7794" max="7794" width="12" bestFit="1" customWidth="1"/>
    <col min="7795" max="7795" width="4" bestFit="1" customWidth="1"/>
    <col min="7796" max="7796" width="12" bestFit="1" customWidth="1"/>
    <col min="7797" max="7797" width="4" bestFit="1" customWidth="1"/>
    <col min="7798" max="7798" width="12" bestFit="1" customWidth="1"/>
    <col min="7799" max="7799" width="4" bestFit="1" customWidth="1"/>
    <col min="7800" max="7800" width="12" bestFit="1" customWidth="1"/>
    <col min="7801" max="7801" width="4" bestFit="1" customWidth="1"/>
    <col min="7802" max="7802" width="12" bestFit="1" customWidth="1"/>
    <col min="7803" max="7803" width="4" bestFit="1" customWidth="1"/>
    <col min="7804" max="7804" width="12" bestFit="1" customWidth="1"/>
    <col min="7805" max="7805" width="4" bestFit="1" customWidth="1"/>
    <col min="7806" max="7806" width="12" bestFit="1" customWidth="1"/>
    <col min="7807" max="7807" width="4" bestFit="1" customWidth="1"/>
    <col min="7808" max="7808" width="12" bestFit="1" customWidth="1"/>
    <col min="7809" max="7809" width="4" bestFit="1" customWidth="1"/>
    <col min="7810" max="7810" width="12" bestFit="1" customWidth="1"/>
    <col min="7811" max="7811" width="4" bestFit="1" customWidth="1"/>
    <col min="7812" max="7812" width="12" bestFit="1" customWidth="1"/>
    <col min="7813" max="7813" width="4" bestFit="1" customWidth="1"/>
    <col min="7814" max="7814" width="11" bestFit="1" customWidth="1"/>
    <col min="7815" max="7815" width="4" bestFit="1" customWidth="1"/>
    <col min="7816" max="7816" width="12" bestFit="1" customWidth="1"/>
    <col min="7817" max="7817" width="4" bestFit="1" customWidth="1"/>
    <col min="7818" max="7818" width="12" bestFit="1" customWidth="1"/>
    <col min="7819" max="7819" width="4" bestFit="1" customWidth="1"/>
    <col min="7820" max="7820" width="12" bestFit="1" customWidth="1"/>
    <col min="7821" max="7821" width="4" bestFit="1" customWidth="1"/>
    <col min="7822" max="7822" width="12" bestFit="1" customWidth="1"/>
    <col min="7823" max="7823" width="4" bestFit="1" customWidth="1"/>
    <col min="7824" max="7824" width="12" bestFit="1" customWidth="1"/>
    <col min="7825" max="7825" width="4" bestFit="1" customWidth="1"/>
    <col min="7826" max="7826" width="12" bestFit="1" customWidth="1"/>
    <col min="7827" max="7827" width="4" bestFit="1" customWidth="1"/>
    <col min="7937" max="7937" width="46.42578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2" bestFit="1" customWidth="1"/>
    <col min="7969" max="7969" width="4" bestFit="1" customWidth="1"/>
    <col min="7970" max="7970" width="12" bestFit="1" customWidth="1"/>
    <col min="7971" max="7971" width="4" bestFit="1" customWidth="1"/>
    <col min="7972" max="7972" width="12" bestFit="1" customWidth="1"/>
    <col min="7973" max="7973" width="4" bestFit="1" customWidth="1"/>
    <col min="7974" max="7974" width="12" bestFit="1" customWidth="1"/>
    <col min="7975" max="7975" width="4" bestFit="1" customWidth="1"/>
    <col min="7976" max="7976" width="12" bestFit="1" customWidth="1"/>
    <col min="7977" max="7977" width="4" bestFit="1" customWidth="1"/>
    <col min="7978" max="7978" width="12" bestFit="1" customWidth="1"/>
    <col min="7979" max="7979" width="4" bestFit="1" customWidth="1"/>
    <col min="7980" max="7980" width="12" bestFit="1" customWidth="1"/>
    <col min="7981" max="7981" width="4" bestFit="1" customWidth="1"/>
    <col min="7982" max="7982" width="12" bestFit="1" customWidth="1"/>
    <col min="7983" max="7983" width="4" bestFit="1" customWidth="1"/>
    <col min="7984" max="7984" width="12" bestFit="1" customWidth="1"/>
    <col min="7985" max="7985" width="4" bestFit="1" customWidth="1"/>
    <col min="7986" max="7986" width="12" bestFit="1" customWidth="1"/>
    <col min="7987" max="7987" width="4" bestFit="1" customWidth="1"/>
    <col min="7988" max="7988" width="12" bestFit="1" customWidth="1"/>
    <col min="7989" max="7989" width="4" bestFit="1" customWidth="1"/>
    <col min="7990" max="7990" width="12" bestFit="1" customWidth="1"/>
    <col min="7991" max="7991" width="4" bestFit="1" customWidth="1"/>
    <col min="7992" max="7992" width="12" bestFit="1" customWidth="1"/>
    <col min="7993" max="7993" width="4" bestFit="1" customWidth="1"/>
    <col min="7994" max="7994" width="12" bestFit="1" customWidth="1"/>
    <col min="7995" max="7995" width="4" bestFit="1" customWidth="1"/>
    <col min="7996" max="7996" width="12" bestFit="1" customWidth="1"/>
    <col min="7997" max="7997" width="4" bestFit="1" customWidth="1"/>
    <col min="7998" max="7998" width="11" bestFit="1" customWidth="1"/>
    <col min="7999" max="7999" width="4" bestFit="1" customWidth="1"/>
    <col min="8000" max="8000" width="11" bestFit="1" customWidth="1"/>
    <col min="8001" max="8001" width="4" bestFit="1" customWidth="1"/>
    <col min="8002" max="8002" width="11" bestFit="1" customWidth="1"/>
    <col min="8003" max="8003" width="4" bestFit="1" customWidth="1"/>
    <col min="8004" max="8004" width="11" bestFit="1" customWidth="1"/>
    <col min="8005" max="8005" width="4" bestFit="1" customWidth="1"/>
    <col min="8006" max="8006" width="12" bestFit="1" customWidth="1"/>
    <col min="8007" max="8007" width="4" bestFit="1" customWidth="1"/>
    <col min="8008" max="8008" width="12" bestFit="1" customWidth="1"/>
    <col min="8009" max="8009" width="4" bestFit="1" customWidth="1"/>
    <col min="8010" max="8010" width="12" bestFit="1" customWidth="1"/>
    <col min="8011" max="8011" width="4" bestFit="1" customWidth="1"/>
    <col min="8012" max="8012" width="12" bestFit="1" customWidth="1"/>
    <col min="8013" max="8013" width="4" bestFit="1" customWidth="1"/>
    <col min="8014" max="8014" width="12" bestFit="1" customWidth="1"/>
    <col min="8015" max="8015" width="4" bestFit="1" customWidth="1"/>
    <col min="8016" max="8016" width="12" bestFit="1" customWidth="1"/>
    <col min="8017" max="8017" width="4" bestFit="1" customWidth="1"/>
    <col min="8018" max="8018" width="12" bestFit="1" customWidth="1"/>
    <col min="8019" max="8019" width="4" bestFit="1" customWidth="1"/>
    <col min="8020" max="8020" width="12" bestFit="1" customWidth="1"/>
    <col min="8021" max="8021" width="4" bestFit="1" customWidth="1"/>
    <col min="8022" max="8022" width="12" bestFit="1" customWidth="1"/>
    <col min="8023" max="8023" width="4" bestFit="1" customWidth="1"/>
    <col min="8024" max="8024" width="12" bestFit="1" customWidth="1"/>
    <col min="8025" max="8025" width="4" bestFit="1" customWidth="1"/>
    <col min="8026" max="8026" width="12" bestFit="1" customWidth="1"/>
    <col min="8027" max="8027" width="4" bestFit="1" customWidth="1"/>
    <col min="8028" max="8028" width="12" bestFit="1" customWidth="1"/>
    <col min="8029" max="8029" width="4" bestFit="1" customWidth="1"/>
    <col min="8030" max="8030" width="12" bestFit="1" customWidth="1"/>
    <col min="8031" max="8031" width="4" bestFit="1" customWidth="1"/>
    <col min="8032" max="8032" width="12" bestFit="1" customWidth="1"/>
    <col min="8033" max="8033" width="4" bestFit="1" customWidth="1"/>
    <col min="8034" max="8034" width="9" bestFit="1" customWidth="1"/>
    <col min="8035" max="8035" width="4" bestFit="1" customWidth="1"/>
    <col min="8036" max="8036" width="12.5703125" bestFit="1" customWidth="1"/>
    <col min="8037" max="8037" width="4" bestFit="1" customWidth="1"/>
    <col min="8038" max="8038" width="11" bestFit="1" customWidth="1"/>
    <col min="8039" max="8039" width="4" bestFit="1" customWidth="1"/>
    <col min="8040" max="8040" width="12" bestFit="1" customWidth="1"/>
    <col min="8041" max="8041" width="4" bestFit="1" customWidth="1"/>
    <col min="8042" max="8042" width="12" bestFit="1" customWidth="1"/>
    <col min="8043" max="8043" width="4" bestFit="1" customWidth="1"/>
    <col min="8044" max="8044" width="12" bestFit="1" customWidth="1"/>
    <col min="8045" max="8045" width="4" bestFit="1" customWidth="1"/>
    <col min="8046" max="8046" width="8" bestFit="1" customWidth="1"/>
    <col min="8047" max="8047" width="4" bestFit="1" customWidth="1"/>
    <col min="8048" max="8048" width="12" bestFit="1" customWidth="1"/>
    <col min="8049" max="8049" width="4" bestFit="1" customWidth="1"/>
    <col min="8050" max="8050" width="12" bestFit="1" customWidth="1"/>
    <col min="8051" max="8051" width="4" bestFit="1" customWidth="1"/>
    <col min="8052" max="8052" width="12" bestFit="1" customWidth="1"/>
    <col min="8053" max="8053" width="4" bestFit="1" customWidth="1"/>
    <col min="8054" max="8054" width="12" bestFit="1" customWidth="1"/>
    <col min="8055" max="8055" width="4" bestFit="1" customWidth="1"/>
    <col min="8056" max="8056" width="12" bestFit="1" customWidth="1"/>
    <col min="8057" max="8057" width="4" bestFit="1" customWidth="1"/>
    <col min="8058" max="8058" width="12" bestFit="1" customWidth="1"/>
    <col min="8059" max="8059" width="4" bestFit="1" customWidth="1"/>
    <col min="8060" max="8060" width="12" bestFit="1" customWidth="1"/>
    <col min="8061" max="8061" width="4" bestFit="1" customWidth="1"/>
    <col min="8062" max="8062" width="12" bestFit="1" customWidth="1"/>
    <col min="8063" max="8063" width="4" bestFit="1" customWidth="1"/>
    <col min="8064" max="8064" width="12" bestFit="1" customWidth="1"/>
    <col min="8065" max="8065" width="4" bestFit="1" customWidth="1"/>
    <col min="8066" max="8066" width="12" bestFit="1" customWidth="1"/>
    <col min="8067" max="8067" width="4" bestFit="1" customWidth="1"/>
    <col min="8068" max="8068" width="12" bestFit="1" customWidth="1"/>
    <col min="8069" max="8069" width="4" bestFit="1" customWidth="1"/>
    <col min="8070" max="8070" width="11" bestFit="1" customWidth="1"/>
    <col min="8071" max="8071" width="4" bestFit="1" customWidth="1"/>
    <col min="8072" max="8072" width="12" bestFit="1" customWidth="1"/>
    <col min="8073" max="8073" width="4" bestFit="1" customWidth="1"/>
    <col min="8074" max="8074" width="12" bestFit="1" customWidth="1"/>
    <col min="8075" max="8075" width="4" bestFit="1" customWidth="1"/>
    <col min="8076" max="8076" width="12" bestFit="1" customWidth="1"/>
    <col min="8077" max="8077" width="4" bestFit="1" customWidth="1"/>
    <col min="8078" max="8078" width="12" bestFit="1" customWidth="1"/>
    <col min="8079" max="8079" width="4" bestFit="1" customWidth="1"/>
    <col min="8080" max="8080" width="12" bestFit="1" customWidth="1"/>
    <col min="8081" max="8081" width="4" bestFit="1" customWidth="1"/>
    <col min="8082" max="8082" width="12" bestFit="1" customWidth="1"/>
    <col min="8083" max="8083" width="4" bestFit="1" customWidth="1"/>
    <col min="8193" max="8193" width="46.42578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2" bestFit="1" customWidth="1"/>
    <col min="8225" max="8225" width="4" bestFit="1" customWidth="1"/>
    <col min="8226" max="8226" width="12" bestFit="1" customWidth="1"/>
    <col min="8227" max="8227" width="4" bestFit="1" customWidth="1"/>
    <col min="8228" max="8228" width="12" bestFit="1" customWidth="1"/>
    <col min="8229" max="8229" width="4" bestFit="1" customWidth="1"/>
    <col min="8230" max="8230" width="12" bestFit="1" customWidth="1"/>
    <col min="8231" max="8231" width="4" bestFit="1" customWidth="1"/>
    <col min="8232" max="8232" width="12" bestFit="1" customWidth="1"/>
    <col min="8233" max="8233" width="4" bestFit="1" customWidth="1"/>
    <col min="8234" max="8234" width="12" bestFit="1" customWidth="1"/>
    <col min="8235" max="8235" width="4" bestFit="1" customWidth="1"/>
    <col min="8236" max="8236" width="12" bestFit="1" customWidth="1"/>
    <col min="8237" max="8237" width="4" bestFit="1" customWidth="1"/>
    <col min="8238" max="8238" width="12" bestFit="1" customWidth="1"/>
    <col min="8239" max="8239" width="4" bestFit="1" customWidth="1"/>
    <col min="8240" max="8240" width="12" bestFit="1" customWidth="1"/>
    <col min="8241" max="8241" width="4" bestFit="1" customWidth="1"/>
    <col min="8242" max="8242" width="12" bestFit="1" customWidth="1"/>
    <col min="8243" max="8243" width="4" bestFit="1" customWidth="1"/>
    <col min="8244" max="8244" width="12" bestFit="1" customWidth="1"/>
    <col min="8245" max="8245" width="4" bestFit="1" customWidth="1"/>
    <col min="8246" max="8246" width="12" bestFit="1" customWidth="1"/>
    <col min="8247" max="8247" width="4" bestFit="1" customWidth="1"/>
    <col min="8248" max="8248" width="12" bestFit="1" customWidth="1"/>
    <col min="8249" max="8249" width="4" bestFit="1" customWidth="1"/>
    <col min="8250" max="8250" width="12" bestFit="1" customWidth="1"/>
    <col min="8251" max="8251" width="4" bestFit="1" customWidth="1"/>
    <col min="8252" max="8252" width="12" bestFit="1" customWidth="1"/>
    <col min="8253" max="8253" width="4" bestFit="1" customWidth="1"/>
    <col min="8254" max="8254" width="11" bestFit="1" customWidth="1"/>
    <col min="8255" max="8255" width="4" bestFit="1" customWidth="1"/>
    <col min="8256" max="8256" width="11" bestFit="1" customWidth="1"/>
    <col min="8257" max="8257" width="4" bestFit="1" customWidth="1"/>
    <col min="8258" max="8258" width="11" bestFit="1" customWidth="1"/>
    <col min="8259" max="8259" width="4" bestFit="1" customWidth="1"/>
    <col min="8260" max="8260" width="11" bestFit="1" customWidth="1"/>
    <col min="8261" max="8261" width="4" bestFit="1" customWidth="1"/>
    <col min="8262" max="8262" width="12" bestFit="1" customWidth="1"/>
    <col min="8263" max="8263" width="4" bestFit="1" customWidth="1"/>
    <col min="8264" max="8264" width="12" bestFit="1" customWidth="1"/>
    <col min="8265" max="8265" width="4" bestFit="1" customWidth="1"/>
    <col min="8266" max="8266" width="12" bestFit="1" customWidth="1"/>
    <col min="8267" max="8267" width="4" bestFit="1" customWidth="1"/>
    <col min="8268" max="8268" width="12" bestFit="1" customWidth="1"/>
    <col min="8269" max="8269" width="4" bestFit="1" customWidth="1"/>
    <col min="8270" max="8270" width="12" bestFit="1" customWidth="1"/>
    <col min="8271" max="8271" width="4" bestFit="1" customWidth="1"/>
    <col min="8272" max="8272" width="12" bestFit="1" customWidth="1"/>
    <col min="8273" max="8273" width="4" bestFit="1" customWidth="1"/>
    <col min="8274" max="8274" width="12" bestFit="1" customWidth="1"/>
    <col min="8275" max="8275" width="4" bestFit="1" customWidth="1"/>
    <col min="8276" max="8276" width="12" bestFit="1" customWidth="1"/>
    <col min="8277" max="8277" width="4" bestFit="1" customWidth="1"/>
    <col min="8278" max="8278" width="12" bestFit="1" customWidth="1"/>
    <col min="8279" max="8279" width="4" bestFit="1" customWidth="1"/>
    <col min="8280" max="8280" width="12" bestFit="1" customWidth="1"/>
    <col min="8281" max="8281" width="4" bestFit="1" customWidth="1"/>
    <col min="8282" max="8282" width="12" bestFit="1" customWidth="1"/>
    <col min="8283" max="8283" width="4" bestFit="1" customWidth="1"/>
    <col min="8284" max="8284" width="12" bestFit="1" customWidth="1"/>
    <col min="8285" max="8285" width="4" bestFit="1" customWidth="1"/>
    <col min="8286" max="8286" width="12" bestFit="1" customWidth="1"/>
    <col min="8287" max="8287" width="4" bestFit="1" customWidth="1"/>
    <col min="8288" max="8288" width="12" bestFit="1" customWidth="1"/>
    <col min="8289" max="8289" width="4" bestFit="1" customWidth="1"/>
    <col min="8290" max="8290" width="9" bestFit="1" customWidth="1"/>
    <col min="8291" max="8291" width="4" bestFit="1" customWidth="1"/>
    <col min="8292" max="8292" width="12.5703125" bestFit="1" customWidth="1"/>
    <col min="8293" max="8293" width="4" bestFit="1" customWidth="1"/>
    <col min="8294" max="8294" width="11" bestFit="1" customWidth="1"/>
    <col min="8295" max="8295" width="4" bestFit="1" customWidth="1"/>
    <col min="8296" max="8296" width="12" bestFit="1" customWidth="1"/>
    <col min="8297" max="8297" width="4" bestFit="1" customWidth="1"/>
    <col min="8298" max="8298" width="12" bestFit="1" customWidth="1"/>
    <col min="8299" max="8299" width="4" bestFit="1" customWidth="1"/>
    <col min="8300" max="8300" width="12" bestFit="1" customWidth="1"/>
    <col min="8301" max="8301" width="4" bestFit="1" customWidth="1"/>
    <col min="8302" max="8302" width="8" bestFit="1" customWidth="1"/>
    <col min="8303" max="8303" width="4" bestFit="1" customWidth="1"/>
    <col min="8304" max="8304" width="12" bestFit="1" customWidth="1"/>
    <col min="8305" max="8305" width="4" bestFit="1" customWidth="1"/>
    <col min="8306" max="8306" width="12" bestFit="1" customWidth="1"/>
    <col min="8307" max="8307" width="4" bestFit="1" customWidth="1"/>
    <col min="8308" max="8308" width="12" bestFit="1" customWidth="1"/>
    <col min="8309" max="8309" width="4" bestFit="1" customWidth="1"/>
    <col min="8310" max="8310" width="12" bestFit="1" customWidth="1"/>
    <col min="8311" max="8311" width="4" bestFit="1" customWidth="1"/>
    <col min="8312" max="8312" width="12" bestFit="1" customWidth="1"/>
    <col min="8313" max="8313" width="4" bestFit="1" customWidth="1"/>
    <col min="8314" max="8314" width="12" bestFit="1" customWidth="1"/>
    <col min="8315" max="8315" width="4" bestFit="1" customWidth="1"/>
    <col min="8316" max="8316" width="12" bestFit="1" customWidth="1"/>
    <col min="8317" max="8317" width="4" bestFit="1" customWidth="1"/>
    <col min="8318" max="8318" width="12" bestFit="1" customWidth="1"/>
    <col min="8319" max="8319" width="4" bestFit="1" customWidth="1"/>
    <col min="8320" max="8320" width="12" bestFit="1" customWidth="1"/>
    <col min="8321" max="8321" width="4" bestFit="1" customWidth="1"/>
    <col min="8322" max="8322" width="12" bestFit="1" customWidth="1"/>
    <col min="8323" max="8323" width="4" bestFit="1" customWidth="1"/>
    <col min="8324" max="8324" width="12" bestFit="1" customWidth="1"/>
    <col min="8325" max="8325" width="4" bestFit="1" customWidth="1"/>
    <col min="8326" max="8326" width="11" bestFit="1" customWidth="1"/>
    <col min="8327" max="8327" width="4" bestFit="1" customWidth="1"/>
    <col min="8328" max="8328" width="12" bestFit="1" customWidth="1"/>
    <col min="8329" max="8329" width="4" bestFit="1" customWidth="1"/>
    <col min="8330" max="8330" width="12" bestFit="1" customWidth="1"/>
    <col min="8331" max="8331" width="4" bestFit="1" customWidth="1"/>
    <col min="8332" max="8332" width="12" bestFit="1" customWidth="1"/>
    <col min="8333" max="8333" width="4" bestFit="1" customWidth="1"/>
    <col min="8334" max="8334" width="12" bestFit="1" customWidth="1"/>
    <col min="8335" max="8335" width="4" bestFit="1" customWidth="1"/>
    <col min="8336" max="8336" width="12" bestFit="1" customWidth="1"/>
    <col min="8337" max="8337" width="4" bestFit="1" customWidth="1"/>
    <col min="8338" max="8338" width="12" bestFit="1" customWidth="1"/>
    <col min="8339" max="8339" width="4" bestFit="1" customWidth="1"/>
    <col min="8449" max="8449" width="46.42578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2" bestFit="1" customWidth="1"/>
    <col min="8481" max="8481" width="4" bestFit="1" customWidth="1"/>
    <col min="8482" max="8482" width="12" bestFit="1" customWidth="1"/>
    <col min="8483" max="8483" width="4" bestFit="1" customWidth="1"/>
    <col min="8484" max="8484" width="12" bestFit="1" customWidth="1"/>
    <col min="8485" max="8485" width="4" bestFit="1" customWidth="1"/>
    <col min="8486" max="8486" width="12" bestFit="1" customWidth="1"/>
    <col min="8487" max="8487" width="4" bestFit="1" customWidth="1"/>
    <col min="8488" max="8488" width="12" bestFit="1" customWidth="1"/>
    <col min="8489" max="8489" width="4" bestFit="1" customWidth="1"/>
    <col min="8490" max="8490" width="12" bestFit="1" customWidth="1"/>
    <col min="8491" max="8491" width="4" bestFit="1" customWidth="1"/>
    <col min="8492" max="8492" width="12" bestFit="1" customWidth="1"/>
    <col min="8493" max="8493" width="4" bestFit="1" customWidth="1"/>
    <col min="8494" max="8494" width="12" bestFit="1" customWidth="1"/>
    <col min="8495" max="8495" width="4" bestFit="1" customWidth="1"/>
    <col min="8496" max="8496" width="12" bestFit="1" customWidth="1"/>
    <col min="8497" max="8497" width="4" bestFit="1" customWidth="1"/>
    <col min="8498" max="8498" width="12" bestFit="1" customWidth="1"/>
    <col min="8499" max="8499" width="4" bestFit="1" customWidth="1"/>
    <col min="8500" max="8500" width="12" bestFit="1" customWidth="1"/>
    <col min="8501" max="8501" width="4" bestFit="1" customWidth="1"/>
    <col min="8502" max="8502" width="12" bestFit="1" customWidth="1"/>
    <col min="8503" max="8503" width="4" bestFit="1" customWidth="1"/>
    <col min="8504" max="8504" width="12" bestFit="1" customWidth="1"/>
    <col min="8505" max="8505" width="4" bestFit="1" customWidth="1"/>
    <col min="8506" max="8506" width="12" bestFit="1" customWidth="1"/>
    <col min="8507" max="8507" width="4" bestFit="1" customWidth="1"/>
    <col min="8508" max="8508" width="12" bestFit="1" customWidth="1"/>
    <col min="8509" max="8509" width="4" bestFit="1" customWidth="1"/>
    <col min="8510" max="8510" width="11" bestFit="1" customWidth="1"/>
    <col min="8511" max="8511" width="4" bestFit="1" customWidth="1"/>
    <col min="8512" max="8512" width="11" bestFit="1" customWidth="1"/>
    <col min="8513" max="8513" width="4" bestFit="1" customWidth="1"/>
    <col min="8514" max="8514" width="11" bestFit="1" customWidth="1"/>
    <col min="8515" max="8515" width="4" bestFit="1" customWidth="1"/>
    <col min="8516" max="8516" width="11" bestFit="1" customWidth="1"/>
    <col min="8517" max="8517" width="4" bestFit="1" customWidth="1"/>
    <col min="8518" max="8518" width="12" bestFit="1" customWidth="1"/>
    <col min="8519" max="8519" width="4" bestFit="1" customWidth="1"/>
    <col min="8520" max="8520" width="12" bestFit="1" customWidth="1"/>
    <col min="8521" max="8521" width="4" bestFit="1" customWidth="1"/>
    <col min="8522" max="8522" width="12" bestFit="1" customWidth="1"/>
    <col min="8523" max="8523" width="4" bestFit="1" customWidth="1"/>
    <col min="8524" max="8524" width="12" bestFit="1" customWidth="1"/>
    <col min="8525" max="8525" width="4" bestFit="1" customWidth="1"/>
    <col min="8526" max="8526" width="12" bestFit="1" customWidth="1"/>
    <col min="8527" max="8527" width="4" bestFit="1" customWidth="1"/>
    <col min="8528" max="8528" width="12" bestFit="1" customWidth="1"/>
    <col min="8529" max="8529" width="4" bestFit="1" customWidth="1"/>
    <col min="8530" max="8530" width="12" bestFit="1" customWidth="1"/>
    <col min="8531" max="8531" width="4" bestFit="1" customWidth="1"/>
    <col min="8532" max="8532" width="12" bestFit="1" customWidth="1"/>
    <col min="8533" max="8533" width="4" bestFit="1" customWidth="1"/>
    <col min="8534" max="8534" width="12" bestFit="1" customWidth="1"/>
    <col min="8535" max="8535" width="4" bestFit="1" customWidth="1"/>
    <col min="8536" max="8536" width="12" bestFit="1" customWidth="1"/>
    <col min="8537" max="8537" width="4" bestFit="1" customWidth="1"/>
    <col min="8538" max="8538" width="12" bestFit="1" customWidth="1"/>
    <col min="8539" max="8539" width="4" bestFit="1" customWidth="1"/>
    <col min="8540" max="8540" width="12" bestFit="1" customWidth="1"/>
    <col min="8541" max="8541" width="4" bestFit="1" customWidth="1"/>
    <col min="8542" max="8542" width="12" bestFit="1" customWidth="1"/>
    <col min="8543" max="8543" width="4" bestFit="1" customWidth="1"/>
    <col min="8544" max="8544" width="12" bestFit="1" customWidth="1"/>
    <col min="8545" max="8545" width="4" bestFit="1" customWidth="1"/>
    <col min="8546" max="8546" width="9" bestFit="1" customWidth="1"/>
    <col min="8547" max="8547" width="4" bestFit="1" customWidth="1"/>
    <col min="8548" max="8548" width="12.5703125" bestFit="1" customWidth="1"/>
    <col min="8549" max="8549" width="4" bestFit="1" customWidth="1"/>
    <col min="8550" max="8550" width="11" bestFit="1" customWidth="1"/>
    <col min="8551" max="8551" width="4" bestFit="1" customWidth="1"/>
    <col min="8552" max="8552" width="12" bestFit="1" customWidth="1"/>
    <col min="8553" max="8553" width="4" bestFit="1" customWidth="1"/>
    <col min="8554" max="8554" width="12" bestFit="1" customWidth="1"/>
    <col min="8555" max="8555" width="4" bestFit="1" customWidth="1"/>
    <col min="8556" max="8556" width="12" bestFit="1" customWidth="1"/>
    <col min="8557" max="8557" width="4" bestFit="1" customWidth="1"/>
    <col min="8558" max="8558" width="8" bestFit="1" customWidth="1"/>
    <col min="8559" max="8559" width="4" bestFit="1" customWidth="1"/>
    <col min="8560" max="8560" width="12" bestFit="1" customWidth="1"/>
    <col min="8561" max="8561" width="4" bestFit="1" customWidth="1"/>
    <col min="8562" max="8562" width="12" bestFit="1" customWidth="1"/>
    <col min="8563" max="8563" width="4" bestFit="1" customWidth="1"/>
    <col min="8564" max="8564" width="12" bestFit="1" customWidth="1"/>
    <col min="8565" max="8565" width="4" bestFit="1" customWidth="1"/>
    <col min="8566" max="8566" width="12" bestFit="1" customWidth="1"/>
    <col min="8567" max="8567" width="4" bestFit="1" customWidth="1"/>
    <col min="8568" max="8568" width="12" bestFit="1" customWidth="1"/>
    <col min="8569" max="8569" width="4" bestFit="1" customWidth="1"/>
    <col min="8570" max="8570" width="12" bestFit="1" customWidth="1"/>
    <col min="8571" max="8571" width="4" bestFit="1" customWidth="1"/>
    <col min="8572" max="8572" width="12" bestFit="1" customWidth="1"/>
    <col min="8573" max="8573" width="4" bestFit="1" customWidth="1"/>
    <col min="8574" max="8574" width="12" bestFit="1" customWidth="1"/>
    <col min="8575" max="8575" width="4" bestFit="1" customWidth="1"/>
    <col min="8576" max="8576" width="12" bestFit="1" customWidth="1"/>
    <col min="8577" max="8577" width="4" bestFit="1" customWidth="1"/>
    <col min="8578" max="8578" width="12" bestFit="1" customWidth="1"/>
    <col min="8579" max="8579" width="4" bestFit="1" customWidth="1"/>
    <col min="8580" max="8580" width="12" bestFit="1" customWidth="1"/>
    <col min="8581" max="8581" width="4" bestFit="1" customWidth="1"/>
    <col min="8582" max="8582" width="11" bestFit="1" customWidth="1"/>
    <col min="8583" max="8583" width="4" bestFit="1" customWidth="1"/>
    <col min="8584" max="8584" width="12" bestFit="1" customWidth="1"/>
    <col min="8585" max="8585" width="4" bestFit="1" customWidth="1"/>
    <col min="8586" max="8586" width="12" bestFit="1" customWidth="1"/>
    <col min="8587" max="8587" width="4" bestFit="1" customWidth="1"/>
    <col min="8588" max="8588" width="12" bestFit="1" customWidth="1"/>
    <col min="8589" max="8589" width="4" bestFit="1" customWidth="1"/>
    <col min="8590" max="8590" width="12" bestFit="1" customWidth="1"/>
    <col min="8591" max="8591" width="4" bestFit="1" customWidth="1"/>
    <col min="8592" max="8592" width="12" bestFit="1" customWidth="1"/>
    <col min="8593" max="8593" width="4" bestFit="1" customWidth="1"/>
    <col min="8594" max="8594" width="12" bestFit="1" customWidth="1"/>
    <col min="8595" max="8595" width="4" bestFit="1" customWidth="1"/>
    <col min="8705" max="8705" width="46.42578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2" bestFit="1" customWidth="1"/>
    <col min="8737" max="8737" width="4" bestFit="1" customWidth="1"/>
    <col min="8738" max="8738" width="12" bestFit="1" customWidth="1"/>
    <col min="8739" max="8739" width="4" bestFit="1" customWidth="1"/>
    <col min="8740" max="8740" width="12" bestFit="1" customWidth="1"/>
    <col min="8741" max="8741" width="4" bestFit="1" customWidth="1"/>
    <col min="8742" max="8742" width="12" bestFit="1" customWidth="1"/>
    <col min="8743" max="8743" width="4" bestFit="1" customWidth="1"/>
    <col min="8744" max="8744" width="12" bestFit="1" customWidth="1"/>
    <col min="8745" max="8745" width="4" bestFit="1" customWidth="1"/>
    <col min="8746" max="8746" width="12" bestFit="1" customWidth="1"/>
    <col min="8747" max="8747" width="4" bestFit="1" customWidth="1"/>
    <col min="8748" max="8748" width="12" bestFit="1" customWidth="1"/>
    <col min="8749" max="8749" width="4" bestFit="1" customWidth="1"/>
    <col min="8750" max="8750" width="12" bestFit="1" customWidth="1"/>
    <col min="8751" max="8751" width="4" bestFit="1" customWidth="1"/>
    <col min="8752" max="8752" width="12" bestFit="1" customWidth="1"/>
    <col min="8753" max="8753" width="4" bestFit="1" customWidth="1"/>
    <col min="8754" max="8754" width="12" bestFit="1" customWidth="1"/>
    <col min="8755" max="8755" width="4" bestFit="1" customWidth="1"/>
    <col min="8756" max="8756" width="12" bestFit="1" customWidth="1"/>
    <col min="8757" max="8757" width="4" bestFit="1" customWidth="1"/>
    <col min="8758" max="8758" width="12" bestFit="1" customWidth="1"/>
    <col min="8759" max="8759" width="4" bestFit="1" customWidth="1"/>
    <col min="8760" max="8760" width="12" bestFit="1" customWidth="1"/>
    <col min="8761" max="8761" width="4" bestFit="1" customWidth="1"/>
    <col min="8762" max="8762" width="12" bestFit="1" customWidth="1"/>
    <col min="8763" max="8763" width="4" bestFit="1" customWidth="1"/>
    <col min="8764" max="8764" width="12" bestFit="1" customWidth="1"/>
    <col min="8765" max="8765" width="4" bestFit="1" customWidth="1"/>
    <col min="8766" max="8766" width="11" bestFit="1" customWidth="1"/>
    <col min="8767" max="8767" width="4" bestFit="1" customWidth="1"/>
    <col min="8768" max="8768" width="11" bestFit="1" customWidth="1"/>
    <col min="8769" max="8769" width="4" bestFit="1" customWidth="1"/>
    <col min="8770" max="8770" width="11" bestFit="1" customWidth="1"/>
    <col min="8771" max="8771" width="4" bestFit="1" customWidth="1"/>
    <col min="8772" max="8772" width="11" bestFit="1" customWidth="1"/>
    <col min="8773" max="8773" width="4" bestFit="1" customWidth="1"/>
    <col min="8774" max="8774" width="12" bestFit="1" customWidth="1"/>
    <col min="8775" max="8775" width="4" bestFit="1" customWidth="1"/>
    <col min="8776" max="8776" width="12" bestFit="1" customWidth="1"/>
    <col min="8777" max="8777" width="4" bestFit="1" customWidth="1"/>
    <col min="8778" max="8778" width="12" bestFit="1" customWidth="1"/>
    <col min="8779" max="8779" width="4" bestFit="1" customWidth="1"/>
    <col min="8780" max="8780" width="12" bestFit="1" customWidth="1"/>
    <col min="8781" max="8781" width="4" bestFit="1" customWidth="1"/>
    <col min="8782" max="8782" width="12" bestFit="1" customWidth="1"/>
    <col min="8783" max="8783" width="4" bestFit="1" customWidth="1"/>
    <col min="8784" max="8784" width="12" bestFit="1" customWidth="1"/>
    <col min="8785" max="8785" width="4" bestFit="1" customWidth="1"/>
    <col min="8786" max="8786" width="12" bestFit="1" customWidth="1"/>
    <col min="8787" max="8787" width="4" bestFit="1" customWidth="1"/>
    <col min="8788" max="8788" width="12" bestFit="1" customWidth="1"/>
    <col min="8789" max="8789" width="4" bestFit="1" customWidth="1"/>
    <col min="8790" max="8790" width="12" bestFit="1" customWidth="1"/>
    <col min="8791" max="8791" width="4" bestFit="1" customWidth="1"/>
    <col min="8792" max="8792" width="12" bestFit="1" customWidth="1"/>
    <col min="8793" max="8793" width="4" bestFit="1" customWidth="1"/>
    <col min="8794" max="8794" width="12" bestFit="1" customWidth="1"/>
    <col min="8795" max="8795" width="4" bestFit="1" customWidth="1"/>
    <col min="8796" max="8796" width="12" bestFit="1" customWidth="1"/>
    <col min="8797" max="8797" width="4" bestFit="1" customWidth="1"/>
    <col min="8798" max="8798" width="12" bestFit="1" customWidth="1"/>
    <col min="8799" max="8799" width="4" bestFit="1" customWidth="1"/>
    <col min="8800" max="8800" width="12" bestFit="1" customWidth="1"/>
    <col min="8801" max="8801" width="4" bestFit="1" customWidth="1"/>
    <col min="8802" max="8802" width="9" bestFit="1" customWidth="1"/>
    <col min="8803" max="8803" width="4" bestFit="1" customWidth="1"/>
    <col min="8804" max="8804" width="12.5703125" bestFit="1" customWidth="1"/>
    <col min="8805" max="8805" width="4" bestFit="1" customWidth="1"/>
    <col min="8806" max="8806" width="11" bestFit="1" customWidth="1"/>
    <col min="8807" max="8807" width="4" bestFit="1" customWidth="1"/>
    <col min="8808" max="8808" width="12" bestFit="1" customWidth="1"/>
    <col min="8809" max="8809" width="4" bestFit="1" customWidth="1"/>
    <col min="8810" max="8810" width="12" bestFit="1" customWidth="1"/>
    <col min="8811" max="8811" width="4" bestFit="1" customWidth="1"/>
    <col min="8812" max="8812" width="12" bestFit="1" customWidth="1"/>
    <col min="8813" max="8813" width="4" bestFit="1" customWidth="1"/>
    <col min="8814" max="8814" width="8" bestFit="1" customWidth="1"/>
    <col min="8815" max="8815" width="4" bestFit="1" customWidth="1"/>
    <col min="8816" max="8816" width="12" bestFit="1" customWidth="1"/>
    <col min="8817" max="8817" width="4" bestFit="1" customWidth="1"/>
    <col min="8818" max="8818" width="12" bestFit="1" customWidth="1"/>
    <col min="8819" max="8819" width="4" bestFit="1" customWidth="1"/>
    <col min="8820" max="8820" width="12" bestFit="1" customWidth="1"/>
    <col min="8821" max="8821" width="4" bestFit="1" customWidth="1"/>
    <col min="8822" max="8822" width="12" bestFit="1" customWidth="1"/>
    <col min="8823" max="8823" width="4" bestFit="1" customWidth="1"/>
    <col min="8824" max="8824" width="12" bestFit="1" customWidth="1"/>
    <col min="8825" max="8825" width="4" bestFit="1" customWidth="1"/>
    <col min="8826" max="8826" width="12" bestFit="1" customWidth="1"/>
    <col min="8827" max="8827" width="4" bestFit="1" customWidth="1"/>
    <col min="8828" max="8828" width="12" bestFit="1" customWidth="1"/>
    <col min="8829" max="8829" width="4" bestFit="1" customWidth="1"/>
    <col min="8830" max="8830" width="12" bestFit="1" customWidth="1"/>
    <col min="8831" max="8831" width="4" bestFit="1" customWidth="1"/>
    <col min="8832" max="8832" width="12" bestFit="1" customWidth="1"/>
    <col min="8833" max="8833" width="4" bestFit="1" customWidth="1"/>
    <col min="8834" max="8834" width="12" bestFit="1" customWidth="1"/>
    <col min="8835" max="8835" width="4" bestFit="1" customWidth="1"/>
    <col min="8836" max="8836" width="12" bestFit="1" customWidth="1"/>
    <col min="8837" max="8837" width="4" bestFit="1" customWidth="1"/>
    <col min="8838" max="8838" width="11" bestFit="1" customWidth="1"/>
    <col min="8839" max="8839" width="4" bestFit="1" customWidth="1"/>
    <col min="8840" max="8840" width="12" bestFit="1" customWidth="1"/>
    <col min="8841" max="8841" width="4" bestFit="1" customWidth="1"/>
    <col min="8842" max="8842" width="12" bestFit="1" customWidth="1"/>
    <col min="8843" max="8843" width="4" bestFit="1" customWidth="1"/>
    <col min="8844" max="8844" width="12" bestFit="1" customWidth="1"/>
    <col min="8845" max="8845" width="4" bestFit="1" customWidth="1"/>
    <col min="8846" max="8846" width="12" bestFit="1" customWidth="1"/>
    <col min="8847" max="8847" width="4" bestFit="1" customWidth="1"/>
    <col min="8848" max="8848" width="12" bestFit="1" customWidth="1"/>
    <col min="8849" max="8849" width="4" bestFit="1" customWidth="1"/>
    <col min="8850" max="8850" width="12" bestFit="1" customWidth="1"/>
    <col min="8851" max="8851" width="4" bestFit="1" customWidth="1"/>
    <col min="8961" max="8961" width="46.42578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2" bestFit="1" customWidth="1"/>
    <col min="8993" max="8993" width="4" bestFit="1" customWidth="1"/>
    <col min="8994" max="8994" width="12" bestFit="1" customWidth="1"/>
    <col min="8995" max="8995" width="4" bestFit="1" customWidth="1"/>
    <col min="8996" max="8996" width="12" bestFit="1" customWidth="1"/>
    <col min="8997" max="8997" width="4" bestFit="1" customWidth="1"/>
    <col min="8998" max="8998" width="12" bestFit="1" customWidth="1"/>
    <col min="8999" max="8999" width="4" bestFit="1" customWidth="1"/>
    <col min="9000" max="9000" width="12" bestFit="1" customWidth="1"/>
    <col min="9001" max="9001" width="4" bestFit="1" customWidth="1"/>
    <col min="9002" max="9002" width="12" bestFit="1" customWidth="1"/>
    <col min="9003" max="9003" width="4" bestFit="1" customWidth="1"/>
    <col min="9004" max="9004" width="12" bestFit="1" customWidth="1"/>
    <col min="9005" max="9005" width="4" bestFit="1" customWidth="1"/>
    <col min="9006" max="9006" width="12" bestFit="1" customWidth="1"/>
    <col min="9007" max="9007" width="4" bestFit="1" customWidth="1"/>
    <col min="9008" max="9008" width="12" bestFit="1" customWidth="1"/>
    <col min="9009" max="9009" width="4" bestFit="1" customWidth="1"/>
    <col min="9010" max="9010" width="12" bestFit="1" customWidth="1"/>
    <col min="9011" max="9011" width="4" bestFit="1" customWidth="1"/>
    <col min="9012" max="9012" width="12" bestFit="1" customWidth="1"/>
    <col min="9013" max="9013" width="4" bestFit="1" customWidth="1"/>
    <col min="9014" max="9014" width="12" bestFit="1" customWidth="1"/>
    <col min="9015" max="9015" width="4" bestFit="1" customWidth="1"/>
    <col min="9016" max="9016" width="12" bestFit="1" customWidth="1"/>
    <col min="9017" max="9017" width="4" bestFit="1" customWidth="1"/>
    <col min="9018" max="9018" width="12" bestFit="1" customWidth="1"/>
    <col min="9019" max="9019" width="4" bestFit="1" customWidth="1"/>
    <col min="9020" max="9020" width="12" bestFit="1" customWidth="1"/>
    <col min="9021" max="9021" width="4" bestFit="1" customWidth="1"/>
    <col min="9022" max="9022" width="11" bestFit="1" customWidth="1"/>
    <col min="9023" max="9023" width="4" bestFit="1" customWidth="1"/>
    <col min="9024" max="9024" width="11" bestFit="1" customWidth="1"/>
    <col min="9025" max="9025" width="4" bestFit="1" customWidth="1"/>
    <col min="9026" max="9026" width="11" bestFit="1" customWidth="1"/>
    <col min="9027" max="9027" width="4" bestFit="1" customWidth="1"/>
    <col min="9028" max="9028" width="11" bestFit="1" customWidth="1"/>
    <col min="9029" max="9029" width="4" bestFit="1" customWidth="1"/>
    <col min="9030" max="9030" width="12" bestFit="1" customWidth="1"/>
    <col min="9031" max="9031" width="4" bestFit="1" customWidth="1"/>
    <col min="9032" max="9032" width="12" bestFit="1" customWidth="1"/>
    <col min="9033" max="9033" width="4" bestFit="1" customWidth="1"/>
    <col min="9034" max="9034" width="12" bestFit="1" customWidth="1"/>
    <col min="9035" max="9035" width="4" bestFit="1" customWidth="1"/>
    <col min="9036" max="9036" width="12" bestFit="1" customWidth="1"/>
    <col min="9037" max="9037" width="4" bestFit="1" customWidth="1"/>
    <col min="9038" max="9038" width="12" bestFit="1" customWidth="1"/>
    <col min="9039" max="9039" width="4" bestFit="1" customWidth="1"/>
    <col min="9040" max="9040" width="12" bestFit="1" customWidth="1"/>
    <col min="9041" max="9041" width="4" bestFit="1" customWidth="1"/>
    <col min="9042" max="9042" width="12" bestFit="1" customWidth="1"/>
    <col min="9043" max="9043" width="4" bestFit="1" customWidth="1"/>
    <col min="9044" max="9044" width="12" bestFit="1" customWidth="1"/>
    <col min="9045" max="9045" width="4" bestFit="1" customWidth="1"/>
    <col min="9046" max="9046" width="12" bestFit="1" customWidth="1"/>
    <col min="9047" max="9047" width="4" bestFit="1" customWidth="1"/>
    <col min="9048" max="9048" width="12" bestFit="1" customWidth="1"/>
    <col min="9049" max="9049" width="4" bestFit="1" customWidth="1"/>
    <col min="9050" max="9050" width="12" bestFit="1" customWidth="1"/>
    <col min="9051" max="9051" width="4" bestFit="1" customWidth="1"/>
    <col min="9052" max="9052" width="12" bestFit="1" customWidth="1"/>
    <col min="9053" max="9053" width="4" bestFit="1" customWidth="1"/>
    <col min="9054" max="9054" width="12" bestFit="1" customWidth="1"/>
    <col min="9055" max="9055" width="4" bestFit="1" customWidth="1"/>
    <col min="9056" max="9056" width="12" bestFit="1" customWidth="1"/>
    <col min="9057" max="9057" width="4" bestFit="1" customWidth="1"/>
    <col min="9058" max="9058" width="9" bestFit="1" customWidth="1"/>
    <col min="9059" max="9059" width="4" bestFit="1" customWidth="1"/>
    <col min="9060" max="9060" width="12.5703125" bestFit="1" customWidth="1"/>
    <col min="9061" max="9061" width="4" bestFit="1" customWidth="1"/>
    <col min="9062" max="9062" width="11" bestFit="1" customWidth="1"/>
    <col min="9063" max="9063" width="4" bestFit="1" customWidth="1"/>
    <col min="9064" max="9064" width="12" bestFit="1" customWidth="1"/>
    <col min="9065" max="9065" width="4" bestFit="1" customWidth="1"/>
    <col min="9066" max="9066" width="12" bestFit="1" customWidth="1"/>
    <col min="9067" max="9067" width="4" bestFit="1" customWidth="1"/>
    <col min="9068" max="9068" width="12" bestFit="1" customWidth="1"/>
    <col min="9069" max="9069" width="4" bestFit="1" customWidth="1"/>
    <col min="9070" max="9070" width="8" bestFit="1" customWidth="1"/>
    <col min="9071" max="9071" width="4" bestFit="1" customWidth="1"/>
    <col min="9072" max="9072" width="12" bestFit="1" customWidth="1"/>
    <col min="9073" max="9073" width="4" bestFit="1" customWidth="1"/>
    <col min="9074" max="9074" width="12" bestFit="1" customWidth="1"/>
    <col min="9075" max="9075" width="4" bestFit="1" customWidth="1"/>
    <col min="9076" max="9076" width="12" bestFit="1" customWidth="1"/>
    <col min="9077" max="9077" width="4" bestFit="1" customWidth="1"/>
    <col min="9078" max="9078" width="12" bestFit="1" customWidth="1"/>
    <col min="9079" max="9079" width="4" bestFit="1" customWidth="1"/>
    <col min="9080" max="9080" width="12" bestFit="1" customWidth="1"/>
    <col min="9081" max="9081" width="4" bestFit="1" customWidth="1"/>
    <col min="9082" max="9082" width="12" bestFit="1" customWidth="1"/>
    <col min="9083" max="9083" width="4" bestFit="1" customWidth="1"/>
    <col min="9084" max="9084" width="12" bestFit="1" customWidth="1"/>
    <col min="9085" max="9085" width="4" bestFit="1" customWidth="1"/>
    <col min="9086" max="9086" width="12" bestFit="1" customWidth="1"/>
    <col min="9087" max="9087" width="4" bestFit="1" customWidth="1"/>
    <col min="9088" max="9088" width="12" bestFit="1" customWidth="1"/>
    <col min="9089" max="9089" width="4" bestFit="1" customWidth="1"/>
    <col min="9090" max="9090" width="12" bestFit="1" customWidth="1"/>
    <col min="9091" max="9091" width="4" bestFit="1" customWidth="1"/>
    <col min="9092" max="9092" width="12" bestFit="1" customWidth="1"/>
    <col min="9093" max="9093" width="4" bestFit="1" customWidth="1"/>
    <col min="9094" max="9094" width="11" bestFit="1" customWidth="1"/>
    <col min="9095" max="9095" width="4" bestFit="1" customWidth="1"/>
    <col min="9096" max="9096" width="12" bestFit="1" customWidth="1"/>
    <col min="9097" max="9097" width="4" bestFit="1" customWidth="1"/>
    <col min="9098" max="9098" width="12" bestFit="1" customWidth="1"/>
    <col min="9099" max="9099" width="4" bestFit="1" customWidth="1"/>
    <col min="9100" max="9100" width="12" bestFit="1" customWidth="1"/>
    <col min="9101" max="9101" width="4" bestFit="1" customWidth="1"/>
    <col min="9102" max="9102" width="12" bestFit="1" customWidth="1"/>
    <col min="9103" max="9103" width="4" bestFit="1" customWidth="1"/>
    <col min="9104" max="9104" width="12" bestFit="1" customWidth="1"/>
    <col min="9105" max="9105" width="4" bestFit="1" customWidth="1"/>
    <col min="9106" max="9106" width="12" bestFit="1" customWidth="1"/>
    <col min="9107" max="9107" width="4" bestFit="1" customWidth="1"/>
    <col min="9217" max="9217" width="46.42578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2" bestFit="1" customWidth="1"/>
    <col min="9249" max="9249" width="4" bestFit="1" customWidth="1"/>
    <col min="9250" max="9250" width="12" bestFit="1" customWidth="1"/>
    <col min="9251" max="9251" width="4" bestFit="1" customWidth="1"/>
    <col min="9252" max="9252" width="12" bestFit="1" customWidth="1"/>
    <col min="9253" max="9253" width="4" bestFit="1" customWidth="1"/>
    <col min="9254" max="9254" width="12" bestFit="1" customWidth="1"/>
    <col min="9255" max="9255" width="4" bestFit="1" customWidth="1"/>
    <col min="9256" max="9256" width="12" bestFit="1" customWidth="1"/>
    <col min="9257" max="9257" width="4" bestFit="1" customWidth="1"/>
    <col min="9258" max="9258" width="12" bestFit="1" customWidth="1"/>
    <col min="9259" max="9259" width="4" bestFit="1" customWidth="1"/>
    <col min="9260" max="9260" width="12" bestFit="1" customWidth="1"/>
    <col min="9261" max="9261" width="4" bestFit="1" customWidth="1"/>
    <col min="9262" max="9262" width="12" bestFit="1" customWidth="1"/>
    <col min="9263" max="9263" width="4" bestFit="1" customWidth="1"/>
    <col min="9264" max="9264" width="12" bestFit="1" customWidth="1"/>
    <col min="9265" max="9265" width="4" bestFit="1" customWidth="1"/>
    <col min="9266" max="9266" width="12" bestFit="1" customWidth="1"/>
    <col min="9267" max="9267" width="4" bestFit="1" customWidth="1"/>
    <col min="9268" max="9268" width="12" bestFit="1" customWidth="1"/>
    <col min="9269" max="9269" width="4" bestFit="1" customWidth="1"/>
    <col min="9270" max="9270" width="12" bestFit="1" customWidth="1"/>
    <col min="9271" max="9271" width="4" bestFit="1" customWidth="1"/>
    <col min="9272" max="9272" width="12" bestFit="1" customWidth="1"/>
    <col min="9273" max="9273" width="4" bestFit="1" customWidth="1"/>
    <col min="9274" max="9274" width="12" bestFit="1" customWidth="1"/>
    <col min="9275" max="9275" width="4" bestFit="1" customWidth="1"/>
    <col min="9276" max="9276" width="12" bestFit="1" customWidth="1"/>
    <col min="9277" max="9277" width="4" bestFit="1" customWidth="1"/>
    <col min="9278" max="9278" width="11" bestFit="1" customWidth="1"/>
    <col min="9279" max="9279" width="4" bestFit="1" customWidth="1"/>
    <col min="9280" max="9280" width="11" bestFit="1" customWidth="1"/>
    <col min="9281" max="9281" width="4" bestFit="1" customWidth="1"/>
    <col min="9282" max="9282" width="11" bestFit="1" customWidth="1"/>
    <col min="9283" max="9283" width="4" bestFit="1" customWidth="1"/>
    <col min="9284" max="9284" width="11" bestFit="1" customWidth="1"/>
    <col min="9285" max="9285" width="4" bestFit="1" customWidth="1"/>
    <col min="9286" max="9286" width="12" bestFit="1" customWidth="1"/>
    <col min="9287" max="9287" width="4" bestFit="1" customWidth="1"/>
    <col min="9288" max="9288" width="12" bestFit="1" customWidth="1"/>
    <col min="9289" max="9289" width="4" bestFit="1" customWidth="1"/>
    <col min="9290" max="9290" width="12" bestFit="1" customWidth="1"/>
    <col min="9291" max="9291" width="4" bestFit="1" customWidth="1"/>
    <col min="9292" max="9292" width="12" bestFit="1" customWidth="1"/>
    <col min="9293" max="9293" width="4" bestFit="1" customWidth="1"/>
    <col min="9294" max="9294" width="12" bestFit="1" customWidth="1"/>
    <col min="9295" max="9295" width="4" bestFit="1" customWidth="1"/>
    <col min="9296" max="9296" width="12" bestFit="1" customWidth="1"/>
    <col min="9297" max="9297" width="4" bestFit="1" customWidth="1"/>
    <col min="9298" max="9298" width="12" bestFit="1" customWidth="1"/>
    <col min="9299" max="9299" width="4" bestFit="1" customWidth="1"/>
    <col min="9300" max="9300" width="12" bestFit="1" customWidth="1"/>
    <col min="9301" max="9301" width="4" bestFit="1" customWidth="1"/>
    <col min="9302" max="9302" width="12" bestFit="1" customWidth="1"/>
    <col min="9303" max="9303" width="4" bestFit="1" customWidth="1"/>
    <col min="9304" max="9304" width="12" bestFit="1" customWidth="1"/>
    <col min="9305" max="9305" width="4" bestFit="1" customWidth="1"/>
    <col min="9306" max="9306" width="12" bestFit="1" customWidth="1"/>
    <col min="9307" max="9307" width="4" bestFit="1" customWidth="1"/>
    <col min="9308" max="9308" width="12" bestFit="1" customWidth="1"/>
    <col min="9309" max="9309" width="4" bestFit="1" customWidth="1"/>
    <col min="9310" max="9310" width="12" bestFit="1" customWidth="1"/>
    <col min="9311" max="9311" width="4" bestFit="1" customWidth="1"/>
    <col min="9312" max="9312" width="12" bestFit="1" customWidth="1"/>
    <col min="9313" max="9313" width="4" bestFit="1" customWidth="1"/>
    <col min="9314" max="9314" width="9" bestFit="1" customWidth="1"/>
    <col min="9315" max="9315" width="4" bestFit="1" customWidth="1"/>
    <col min="9316" max="9316" width="12.5703125" bestFit="1" customWidth="1"/>
    <col min="9317" max="9317" width="4" bestFit="1" customWidth="1"/>
    <col min="9318" max="9318" width="11" bestFit="1" customWidth="1"/>
    <col min="9319" max="9319" width="4" bestFit="1" customWidth="1"/>
    <col min="9320" max="9320" width="12" bestFit="1" customWidth="1"/>
    <col min="9321" max="9321" width="4" bestFit="1" customWidth="1"/>
    <col min="9322" max="9322" width="12" bestFit="1" customWidth="1"/>
    <col min="9323" max="9323" width="4" bestFit="1" customWidth="1"/>
    <col min="9324" max="9324" width="12" bestFit="1" customWidth="1"/>
    <col min="9325" max="9325" width="4" bestFit="1" customWidth="1"/>
    <col min="9326" max="9326" width="8" bestFit="1" customWidth="1"/>
    <col min="9327" max="9327" width="4" bestFit="1" customWidth="1"/>
    <col min="9328" max="9328" width="12" bestFit="1" customWidth="1"/>
    <col min="9329" max="9329" width="4" bestFit="1" customWidth="1"/>
    <col min="9330" max="9330" width="12" bestFit="1" customWidth="1"/>
    <col min="9331" max="9331" width="4" bestFit="1" customWidth="1"/>
    <col min="9332" max="9332" width="12" bestFit="1" customWidth="1"/>
    <col min="9333" max="9333" width="4" bestFit="1" customWidth="1"/>
    <col min="9334" max="9334" width="12" bestFit="1" customWidth="1"/>
    <col min="9335" max="9335" width="4" bestFit="1" customWidth="1"/>
    <col min="9336" max="9336" width="12" bestFit="1" customWidth="1"/>
    <col min="9337" max="9337" width="4" bestFit="1" customWidth="1"/>
    <col min="9338" max="9338" width="12" bestFit="1" customWidth="1"/>
    <col min="9339" max="9339" width="4" bestFit="1" customWidth="1"/>
    <col min="9340" max="9340" width="12" bestFit="1" customWidth="1"/>
    <col min="9341" max="9341" width="4" bestFit="1" customWidth="1"/>
    <col min="9342" max="9342" width="12" bestFit="1" customWidth="1"/>
    <col min="9343" max="9343" width="4" bestFit="1" customWidth="1"/>
    <col min="9344" max="9344" width="12" bestFit="1" customWidth="1"/>
    <col min="9345" max="9345" width="4" bestFit="1" customWidth="1"/>
    <col min="9346" max="9346" width="12" bestFit="1" customWidth="1"/>
    <col min="9347" max="9347" width="4" bestFit="1" customWidth="1"/>
    <col min="9348" max="9348" width="12" bestFit="1" customWidth="1"/>
    <col min="9349" max="9349" width="4" bestFit="1" customWidth="1"/>
    <col min="9350" max="9350" width="11" bestFit="1" customWidth="1"/>
    <col min="9351" max="9351" width="4" bestFit="1" customWidth="1"/>
    <col min="9352" max="9352" width="12" bestFit="1" customWidth="1"/>
    <col min="9353" max="9353" width="4" bestFit="1" customWidth="1"/>
    <col min="9354" max="9354" width="12" bestFit="1" customWidth="1"/>
    <col min="9355" max="9355" width="4" bestFit="1" customWidth="1"/>
    <col min="9356" max="9356" width="12" bestFit="1" customWidth="1"/>
    <col min="9357" max="9357" width="4" bestFit="1" customWidth="1"/>
    <col min="9358" max="9358" width="12" bestFit="1" customWidth="1"/>
    <col min="9359" max="9359" width="4" bestFit="1" customWidth="1"/>
    <col min="9360" max="9360" width="12" bestFit="1" customWidth="1"/>
    <col min="9361" max="9361" width="4" bestFit="1" customWidth="1"/>
    <col min="9362" max="9362" width="12" bestFit="1" customWidth="1"/>
    <col min="9363" max="9363" width="4" bestFit="1" customWidth="1"/>
    <col min="9473" max="9473" width="46.42578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2" bestFit="1" customWidth="1"/>
    <col min="9505" max="9505" width="4" bestFit="1" customWidth="1"/>
    <col min="9506" max="9506" width="12" bestFit="1" customWidth="1"/>
    <col min="9507" max="9507" width="4" bestFit="1" customWidth="1"/>
    <col min="9508" max="9508" width="12" bestFit="1" customWidth="1"/>
    <col min="9509" max="9509" width="4" bestFit="1" customWidth="1"/>
    <col min="9510" max="9510" width="12" bestFit="1" customWidth="1"/>
    <col min="9511" max="9511" width="4" bestFit="1" customWidth="1"/>
    <col min="9512" max="9512" width="12" bestFit="1" customWidth="1"/>
    <col min="9513" max="9513" width="4" bestFit="1" customWidth="1"/>
    <col min="9514" max="9514" width="12" bestFit="1" customWidth="1"/>
    <col min="9515" max="9515" width="4" bestFit="1" customWidth="1"/>
    <col min="9516" max="9516" width="12" bestFit="1" customWidth="1"/>
    <col min="9517" max="9517" width="4" bestFit="1" customWidth="1"/>
    <col min="9518" max="9518" width="12" bestFit="1" customWidth="1"/>
    <col min="9519" max="9519" width="4" bestFit="1" customWidth="1"/>
    <col min="9520" max="9520" width="12" bestFit="1" customWidth="1"/>
    <col min="9521" max="9521" width="4" bestFit="1" customWidth="1"/>
    <col min="9522" max="9522" width="12" bestFit="1" customWidth="1"/>
    <col min="9523" max="9523" width="4" bestFit="1" customWidth="1"/>
    <col min="9524" max="9524" width="12" bestFit="1" customWidth="1"/>
    <col min="9525" max="9525" width="4" bestFit="1" customWidth="1"/>
    <col min="9526" max="9526" width="12" bestFit="1" customWidth="1"/>
    <col min="9527" max="9527" width="4" bestFit="1" customWidth="1"/>
    <col min="9528" max="9528" width="12" bestFit="1" customWidth="1"/>
    <col min="9529" max="9529" width="4" bestFit="1" customWidth="1"/>
    <col min="9530" max="9530" width="12" bestFit="1" customWidth="1"/>
    <col min="9531" max="9531" width="4" bestFit="1" customWidth="1"/>
    <col min="9532" max="9532" width="12" bestFit="1" customWidth="1"/>
    <col min="9533" max="9533" width="4" bestFit="1" customWidth="1"/>
    <col min="9534" max="9534" width="11" bestFit="1" customWidth="1"/>
    <col min="9535" max="9535" width="4" bestFit="1" customWidth="1"/>
    <col min="9536" max="9536" width="11" bestFit="1" customWidth="1"/>
    <col min="9537" max="9537" width="4" bestFit="1" customWidth="1"/>
    <col min="9538" max="9538" width="11" bestFit="1" customWidth="1"/>
    <col min="9539" max="9539" width="4" bestFit="1" customWidth="1"/>
    <col min="9540" max="9540" width="11" bestFit="1" customWidth="1"/>
    <col min="9541" max="9541" width="4" bestFit="1" customWidth="1"/>
    <col min="9542" max="9542" width="12" bestFit="1" customWidth="1"/>
    <col min="9543" max="9543" width="4" bestFit="1" customWidth="1"/>
    <col min="9544" max="9544" width="12" bestFit="1" customWidth="1"/>
    <col min="9545" max="9545" width="4" bestFit="1" customWidth="1"/>
    <col min="9546" max="9546" width="12" bestFit="1" customWidth="1"/>
    <col min="9547" max="9547" width="4" bestFit="1" customWidth="1"/>
    <col min="9548" max="9548" width="12" bestFit="1" customWidth="1"/>
    <col min="9549" max="9549" width="4" bestFit="1" customWidth="1"/>
    <col min="9550" max="9550" width="12" bestFit="1" customWidth="1"/>
    <col min="9551" max="9551" width="4" bestFit="1" customWidth="1"/>
    <col min="9552" max="9552" width="12" bestFit="1" customWidth="1"/>
    <col min="9553" max="9553" width="4" bestFit="1" customWidth="1"/>
    <col min="9554" max="9554" width="12" bestFit="1" customWidth="1"/>
    <col min="9555" max="9555" width="4" bestFit="1" customWidth="1"/>
    <col min="9556" max="9556" width="12" bestFit="1" customWidth="1"/>
    <col min="9557" max="9557" width="4" bestFit="1" customWidth="1"/>
    <col min="9558" max="9558" width="12" bestFit="1" customWidth="1"/>
    <col min="9559" max="9559" width="4" bestFit="1" customWidth="1"/>
    <col min="9560" max="9560" width="12" bestFit="1" customWidth="1"/>
    <col min="9561" max="9561" width="4" bestFit="1" customWidth="1"/>
    <col min="9562" max="9562" width="12" bestFit="1" customWidth="1"/>
    <col min="9563" max="9563" width="4" bestFit="1" customWidth="1"/>
    <col min="9564" max="9564" width="12" bestFit="1" customWidth="1"/>
    <col min="9565" max="9565" width="4" bestFit="1" customWidth="1"/>
    <col min="9566" max="9566" width="12" bestFit="1" customWidth="1"/>
    <col min="9567" max="9567" width="4" bestFit="1" customWidth="1"/>
    <col min="9568" max="9568" width="12" bestFit="1" customWidth="1"/>
    <col min="9569" max="9569" width="4" bestFit="1" customWidth="1"/>
    <col min="9570" max="9570" width="9" bestFit="1" customWidth="1"/>
    <col min="9571" max="9571" width="4" bestFit="1" customWidth="1"/>
    <col min="9572" max="9572" width="12.5703125" bestFit="1" customWidth="1"/>
    <col min="9573" max="9573" width="4" bestFit="1" customWidth="1"/>
    <col min="9574" max="9574" width="11" bestFit="1" customWidth="1"/>
    <col min="9575" max="9575" width="4" bestFit="1" customWidth="1"/>
    <col min="9576" max="9576" width="12" bestFit="1" customWidth="1"/>
    <col min="9577" max="9577" width="4" bestFit="1" customWidth="1"/>
    <col min="9578" max="9578" width="12" bestFit="1" customWidth="1"/>
    <col min="9579" max="9579" width="4" bestFit="1" customWidth="1"/>
    <col min="9580" max="9580" width="12" bestFit="1" customWidth="1"/>
    <col min="9581" max="9581" width="4" bestFit="1" customWidth="1"/>
    <col min="9582" max="9582" width="8" bestFit="1" customWidth="1"/>
    <col min="9583" max="9583" width="4" bestFit="1" customWidth="1"/>
    <col min="9584" max="9584" width="12" bestFit="1" customWidth="1"/>
    <col min="9585" max="9585" width="4" bestFit="1" customWidth="1"/>
    <col min="9586" max="9586" width="12" bestFit="1" customWidth="1"/>
    <col min="9587" max="9587" width="4" bestFit="1" customWidth="1"/>
    <col min="9588" max="9588" width="12" bestFit="1" customWidth="1"/>
    <col min="9589" max="9589" width="4" bestFit="1" customWidth="1"/>
    <col min="9590" max="9590" width="12" bestFit="1" customWidth="1"/>
    <col min="9591" max="9591" width="4" bestFit="1" customWidth="1"/>
    <col min="9592" max="9592" width="12" bestFit="1" customWidth="1"/>
    <col min="9593" max="9593" width="4" bestFit="1" customWidth="1"/>
    <col min="9594" max="9594" width="12" bestFit="1" customWidth="1"/>
    <col min="9595" max="9595" width="4" bestFit="1" customWidth="1"/>
    <col min="9596" max="9596" width="12" bestFit="1" customWidth="1"/>
    <col min="9597" max="9597" width="4" bestFit="1" customWidth="1"/>
    <col min="9598" max="9598" width="12" bestFit="1" customWidth="1"/>
    <col min="9599" max="9599" width="4" bestFit="1" customWidth="1"/>
    <col min="9600" max="9600" width="12" bestFit="1" customWidth="1"/>
    <col min="9601" max="9601" width="4" bestFit="1" customWidth="1"/>
    <col min="9602" max="9602" width="12" bestFit="1" customWidth="1"/>
    <col min="9603" max="9603" width="4" bestFit="1" customWidth="1"/>
    <col min="9604" max="9604" width="12" bestFit="1" customWidth="1"/>
    <col min="9605" max="9605" width="4" bestFit="1" customWidth="1"/>
    <col min="9606" max="9606" width="11" bestFit="1" customWidth="1"/>
    <col min="9607" max="9607" width="4" bestFit="1" customWidth="1"/>
    <col min="9608" max="9608" width="12" bestFit="1" customWidth="1"/>
    <col min="9609" max="9609" width="4" bestFit="1" customWidth="1"/>
    <col min="9610" max="9610" width="12" bestFit="1" customWidth="1"/>
    <col min="9611" max="9611" width="4" bestFit="1" customWidth="1"/>
    <col min="9612" max="9612" width="12" bestFit="1" customWidth="1"/>
    <col min="9613" max="9613" width="4" bestFit="1" customWidth="1"/>
    <col min="9614" max="9614" width="12" bestFit="1" customWidth="1"/>
    <col min="9615" max="9615" width="4" bestFit="1" customWidth="1"/>
    <col min="9616" max="9616" width="12" bestFit="1" customWidth="1"/>
    <col min="9617" max="9617" width="4" bestFit="1" customWidth="1"/>
    <col min="9618" max="9618" width="12" bestFit="1" customWidth="1"/>
    <col min="9619" max="9619" width="4" bestFit="1" customWidth="1"/>
    <col min="9729" max="9729" width="46.42578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2" bestFit="1" customWidth="1"/>
    <col min="9761" max="9761" width="4" bestFit="1" customWidth="1"/>
    <col min="9762" max="9762" width="12" bestFit="1" customWidth="1"/>
    <col min="9763" max="9763" width="4" bestFit="1" customWidth="1"/>
    <col min="9764" max="9764" width="12" bestFit="1" customWidth="1"/>
    <col min="9765" max="9765" width="4" bestFit="1" customWidth="1"/>
    <col min="9766" max="9766" width="12" bestFit="1" customWidth="1"/>
    <col min="9767" max="9767" width="4" bestFit="1" customWidth="1"/>
    <col min="9768" max="9768" width="12" bestFit="1" customWidth="1"/>
    <col min="9769" max="9769" width="4" bestFit="1" customWidth="1"/>
    <col min="9770" max="9770" width="12" bestFit="1" customWidth="1"/>
    <col min="9771" max="9771" width="4" bestFit="1" customWidth="1"/>
    <col min="9772" max="9772" width="12" bestFit="1" customWidth="1"/>
    <col min="9773" max="9773" width="4" bestFit="1" customWidth="1"/>
    <col min="9774" max="9774" width="12" bestFit="1" customWidth="1"/>
    <col min="9775" max="9775" width="4" bestFit="1" customWidth="1"/>
    <col min="9776" max="9776" width="12" bestFit="1" customWidth="1"/>
    <col min="9777" max="9777" width="4" bestFit="1" customWidth="1"/>
    <col min="9778" max="9778" width="12" bestFit="1" customWidth="1"/>
    <col min="9779" max="9779" width="4" bestFit="1" customWidth="1"/>
    <col min="9780" max="9780" width="12" bestFit="1" customWidth="1"/>
    <col min="9781" max="9781" width="4" bestFit="1" customWidth="1"/>
    <col min="9782" max="9782" width="12" bestFit="1" customWidth="1"/>
    <col min="9783" max="9783" width="4" bestFit="1" customWidth="1"/>
    <col min="9784" max="9784" width="12" bestFit="1" customWidth="1"/>
    <col min="9785" max="9785" width="4" bestFit="1" customWidth="1"/>
    <col min="9786" max="9786" width="12" bestFit="1" customWidth="1"/>
    <col min="9787" max="9787" width="4" bestFit="1" customWidth="1"/>
    <col min="9788" max="9788" width="12" bestFit="1" customWidth="1"/>
    <col min="9789" max="9789" width="4" bestFit="1" customWidth="1"/>
    <col min="9790" max="9790" width="11" bestFit="1" customWidth="1"/>
    <col min="9791" max="9791" width="4" bestFit="1" customWidth="1"/>
    <col min="9792" max="9792" width="11" bestFit="1" customWidth="1"/>
    <col min="9793" max="9793" width="4" bestFit="1" customWidth="1"/>
    <col min="9794" max="9794" width="11" bestFit="1" customWidth="1"/>
    <col min="9795" max="9795" width="4" bestFit="1" customWidth="1"/>
    <col min="9796" max="9796" width="11" bestFit="1" customWidth="1"/>
    <col min="9797" max="9797" width="4" bestFit="1" customWidth="1"/>
    <col min="9798" max="9798" width="12" bestFit="1" customWidth="1"/>
    <col min="9799" max="9799" width="4" bestFit="1" customWidth="1"/>
    <col min="9800" max="9800" width="12" bestFit="1" customWidth="1"/>
    <col min="9801" max="9801" width="4" bestFit="1" customWidth="1"/>
    <col min="9802" max="9802" width="12" bestFit="1" customWidth="1"/>
    <col min="9803" max="9803" width="4" bestFit="1" customWidth="1"/>
    <col min="9804" max="9804" width="12" bestFit="1" customWidth="1"/>
    <col min="9805" max="9805" width="4" bestFit="1" customWidth="1"/>
    <col min="9806" max="9806" width="12" bestFit="1" customWidth="1"/>
    <col min="9807" max="9807" width="4" bestFit="1" customWidth="1"/>
    <col min="9808" max="9808" width="12" bestFit="1" customWidth="1"/>
    <col min="9809" max="9809" width="4" bestFit="1" customWidth="1"/>
    <col min="9810" max="9810" width="12" bestFit="1" customWidth="1"/>
    <col min="9811" max="9811" width="4" bestFit="1" customWidth="1"/>
    <col min="9812" max="9812" width="12" bestFit="1" customWidth="1"/>
    <col min="9813" max="9813" width="4" bestFit="1" customWidth="1"/>
    <col min="9814" max="9814" width="12" bestFit="1" customWidth="1"/>
    <col min="9815" max="9815" width="4" bestFit="1" customWidth="1"/>
    <col min="9816" max="9816" width="12" bestFit="1" customWidth="1"/>
    <col min="9817" max="9817" width="4" bestFit="1" customWidth="1"/>
    <col min="9818" max="9818" width="12" bestFit="1" customWidth="1"/>
    <col min="9819" max="9819" width="4" bestFit="1" customWidth="1"/>
    <col min="9820" max="9820" width="12" bestFit="1" customWidth="1"/>
    <col min="9821" max="9821" width="4" bestFit="1" customWidth="1"/>
    <col min="9822" max="9822" width="12" bestFit="1" customWidth="1"/>
    <col min="9823" max="9823" width="4" bestFit="1" customWidth="1"/>
    <col min="9824" max="9824" width="12" bestFit="1" customWidth="1"/>
    <col min="9825" max="9825" width="4" bestFit="1" customWidth="1"/>
    <col min="9826" max="9826" width="9" bestFit="1" customWidth="1"/>
    <col min="9827" max="9827" width="4" bestFit="1" customWidth="1"/>
    <col min="9828" max="9828" width="12.5703125" bestFit="1" customWidth="1"/>
    <col min="9829" max="9829" width="4" bestFit="1" customWidth="1"/>
    <col min="9830" max="9830" width="11" bestFit="1" customWidth="1"/>
    <col min="9831" max="9831" width="4" bestFit="1" customWidth="1"/>
    <col min="9832" max="9832" width="12" bestFit="1" customWidth="1"/>
    <col min="9833" max="9833" width="4" bestFit="1" customWidth="1"/>
    <col min="9834" max="9834" width="12" bestFit="1" customWidth="1"/>
    <col min="9835" max="9835" width="4" bestFit="1" customWidth="1"/>
    <col min="9836" max="9836" width="12" bestFit="1" customWidth="1"/>
    <col min="9837" max="9837" width="4" bestFit="1" customWidth="1"/>
    <col min="9838" max="9838" width="8" bestFit="1" customWidth="1"/>
    <col min="9839" max="9839" width="4" bestFit="1" customWidth="1"/>
    <col min="9840" max="9840" width="12" bestFit="1" customWidth="1"/>
    <col min="9841" max="9841" width="4" bestFit="1" customWidth="1"/>
    <col min="9842" max="9842" width="12" bestFit="1" customWidth="1"/>
    <col min="9843" max="9843" width="4" bestFit="1" customWidth="1"/>
    <col min="9844" max="9844" width="12" bestFit="1" customWidth="1"/>
    <col min="9845" max="9845" width="4" bestFit="1" customWidth="1"/>
    <col min="9846" max="9846" width="12" bestFit="1" customWidth="1"/>
    <col min="9847" max="9847" width="4" bestFit="1" customWidth="1"/>
    <col min="9848" max="9848" width="12" bestFit="1" customWidth="1"/>
    <col min="9849" max="9849" width="4" bestFit="1" customWidth="1"/>
    <col min="9850" max="9850" width="12" bestFit="1" customWidth="1"/>
    <col min="9851" max="9851" width="4" bestFit="1" customWidth="1"/>
    <col min="9852" max="9852" width="12" bestFit="1" customWidth="1"/>
    <col min="9853" max="9853" width="4" bestFit="1" customWidth="1"/>
    <col min="9854" max="9854" width="12" bestFit="1" customWidth="1"/>
    <col min="9855" max="9855" width="4" bestFit="1" customWidth="1"/>
    <col min="9856" max="9856" width="12" bestFit="1" customWidth="1"/>
    <col min="9857" max="9857" width="4" bestFit="1" customWidth="1"/>
    <col min="9858" max="9858" width="12" bestFit="1" customWidth="1"/>
    <col min="9859" max="9859" width="4" bestFit="1" customWidth="1"/>
    <col min="9860" max="9860" width="12" bestFit="1" customWidth="1"/>
    <col min="9861" max="9861" width="4" bestFit="1" customWidth="1"/>
    <col min="9862" max="9862" width="11" bestFit="1" customWidth="1"/>
    <col min="9863" max="9863" width="4" bestFit="1" customWidth="1"/>
    <col min="9864" max="9864" width="12" bestFit="1" customWidth="1"/>
    <col min="9865" max="9865" width="4" bestFit="1" customWidth="1"/>
    <col min="9866" max="9866" width="12" bestFit="1" customWidth="1"/>
    <col min="9867" max="9867" width="4" bestFit="1" customWidth="1"/>
    <col min="9868" max="9868" width="12" bestFit="1" customWidth="1"/>
    <col min="9869" max="9869" width="4" bestFit="1" customWidth="1"/>
    <col min="9870" max="9870" width="12" bestFit="1" customWidth="1"/>
    <col min="9871" max="9871" width="4" bestFit="1" customWidth="1"/>
    <col min="9872" max="9872" width="12" bestFit="1" customWidth="1"/>
    <col min="9873" max="9873" width="4" bestFit="1" customWidth="1"/>
    <col min="9874" max="9874" width="12" bestFit="1" customWidth="1"/>
    <col min="9875" max="9875" width="4" bestFit="1" customWidth="1"/>
    <col min="9985" max="9985" width="46.42578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2" bestFit="1" customWidth="1"/>
    <col min="10017" max="10017" width="4" bestFit="1" customWidth="1"/>
    <col min="10018" max="10018" width="12" bestFit="1" customWidth="1"/>
    <col min="10019" max="10019" width="4" bestFit="1" customWidth="1"/>
    <col min="10020" max="10020" width="12" bestFit="1" customWidth="1"/>
    <col min="10021" max="10021" width="4" bestFit="1" customWidth="1"/>
    <col min="10022" max="10022" width="12" bestFit="1" customWidth="1"/>
    <col min="10023" max="10023" width="4" bestFit="1" customWidth="1"/>
    <col min="10024" max="10024" width="12" bestFit="1" customWidth="1"/>
    <col min="10025" max="10025" width="4" bestFit="1" customWidth="1"/>
    <col min="10026" max="10026" width="12" bestFit="1" customWidth="1"/>
    <col min="10027" max="10027" width="4" bestFit="1" customWidth="1"/>
    <col min="10028" max="10028" width="12" bestFit="1" customWidth="1"/>
    <col min="10029" max="10029" width="4" bestFit="1" customWidth="1"/>
    <col min="10030" max="10030" width="12" bestFit="1" customWidth="1"/>
    <col min="10031" max="10031" width="4" bestFit="1" customWidth="1"/>
    <col min="10032" max="10032" width="12" bestFit="1" customWidth="1"/>
    <col min="10033" max="10033" width="4" bestFit="1" customWidth="1"/>
    <col min="10034" max="10034" width="12" bestFit="1" customWidth="1"/>
    <col min="10035" max="10035" width="4" bestFit="1" customWidth="1"/>
    <col min="10036" max="10036" width="12" bestFit="1" customWidth="1"/>
    <col min="10037" max="10037" width="4" bestFit="1" customWidth="1"/>
    <col min="10038" max="10038" width="12" bestFit="1" customWidth="1"/>
    <col min="10039" max="10039" width="4" bestFit="1" customWidth="1"/>
    <col min="10040" max="10040" width="12" bestFit="1" customWidth="1"/>
    <col min="10041" max="10041" width="4" bestFit="1" customWidth="1"/>
    <col min="10042" max="10042" width="12" bestFit="1" customWidth="1"/>
    <col min="10043" max="10043" width="4" bestFit="1" customWidth="1"/>
    <col min="10044" max="10044" width="12" bestFit="1" customWidth="1"/>
    <col min="10045" max="10045" width="4" bestFit="1" customWidth="1"/>
    <col min="10046" max="10046" width="11" bestFit="1" customWidth="1"/>
    <col min="10047" max="10047" width="4" bestFit="1" customWidth="1"/>
    <col min="10048" max="10048" width="11" bestFit="1" customWidth="1"/>
    <col min="10049" max="10049" width="4" bestFit="1" customWidth="1"/>
    <col min="10050" max="10050" width="11" bestFit="1" customWidth="1"/>
    <col min="10051" max="10051" width="4" bestFit="1" customWidth="1"/>
    <col min="10052" max="10052" width="11" bestFit="1" customWidth="1"/>
    <col min="10053" max="10053" width="4" bestFit="1" customWidth="1"/>
    <col min="10054" max="10054" width="12" bestFit="1" customWidth="1"/>
    <col min="10055" max="10055" width="4" bestFit="1" customWidth="1"/>
    <col min="10056" max="10056" width="12" bestFit="1" customWidth="1"/>
    <col min="10057" max="10057" width="4" bestFit="1" customWidth="1"/>
    <col min="10058" max="10058" width="12" bestFit="1" customWidth="1"/>
    <col min="10059" max="10059" width="4" bestFit="1" customWidth="1"/>
    <col min="10060" max="10060" width="12" bestFit="1" customWidth="1"/>
    <col min="10061" max="10061" width="4" bestFit="1" customWidth="1"/>
    <col min="10062" max="10062" width="12" bestFit="1" customWidth="1"/>
    <col min="10063" max="10063" width="4" bestFit="1" customWidth="1"/>
    <col min="10064" max="10064" width="12" bestFit="1" customWidth="1"/>
    <col min="10065" max="10065" width="4" bestFit="1" customWidth="1"/>
    <col min="10066" max="10066" width="12" bestFit="1" customWidth="1"/>
    <col min="10067" max="10067" width="4" bestFit="1" customWidth="1"/>
    <col min="10068" max="10068" width="12" bestFit="1" customWidth="1"/>
    <col min="10069" max="10069" width="4" bestFit="1" customWidth="1"/>
    <col min="10070" max="10070" width="12" bestFit="1" customWidth="1"/>
    <col min="10071" max="10071" width="4" bestFit="1" customWidth="1"/>
    <col min="10072" max="10072" width="12" bestFit="1" customWidth="1"/>
    <col min="10073" max="10073" width="4" bestFit="1" customWidth="1"/>
    <col min="10074" max="10074" width="12" bestFit="1" customWidth="1"/>
    <col min="10075" max="10075" width="4" bestFit="1" customWidth="1"/>
    <col min="10076" max="10076" width="12" bestFit="1" customWidth="1"/>
    <col min="10077" max="10077" width="4" bestFit="1" customWidth="1"/>
    <col min="10078" max="10078" width="12" bestFit="1" customWidth="1"/>
    <col min="10079" max="10079" width="4" bestFit="1" customWidth="1"/>
    <col min="10080" max="10080" width="12" bestFit="1" customWidth="1"/>
    <col min="10081" max="10081" width="4" bestFit="1" customWidth="1"/>
    <col min="10082" max="10082" width="9" bestFit="1" customWidth="1"/>
    <col min="10083" max="10083" width="4" bestFit="1" customWidth="1"/>
    <col min="10084" max="10084" width="12.5703125" bestFit="1" customWidth="1"/>
    <col min="10085" max="10085" width="4" bestFit="1" customWidth="1"/>
    <col min="10086" max="10086" width="11" bestFit="1" customWidth="1"/>
    <col min="10087" max="10087" width="4" bestFit="1" customWidth="1"/>
    <col min="10088" max="10088" width="12" bestFit="1" customWidth="1"/>
    <col min="10089" max="10089" width="4" bestFit="1" customWidth="1"/>
    <col min="10090" max="10090" width="12" bestFit="1" customWidth="1"/>
    <col min="10091" max="10091" width="4" bestFit="1" customWidth="1"/>
    <col min="10092" max="10092" width="12" bestFit="1" customWidth="1"/>
    <col min="10093" max="10093" width="4" bestFit="1" customWidth="1"/>
    <col min="10094" max="10094" width="8" bestFit="1" customWidth="1"/>
    <col min="10095" max="10095" width="4" bestFit="1" customWidth="1"/>
    <col min="10096" max="10096" width="12" bestFit="1" customWidth="1"/>
    <col min="10097" max="10097" width="4" bestFit="1" customWidth="1"/>
    <col min="10098" max="10098" width="12" bestFit="1" customWidth="1"/>
    <col min="10099" max="10099" width="4" bestFit="1" customWidth="1"/>
    <col min="10100" max="10100" width="12" bestFit="1" customWidth="1"/>
    <col min="10101" max="10101" width="4" bestFit="1" customWidth="1"/>
    <col min="10102" max="10102" width="12" bestFit="1" customWidth="1"/>
    <col min="10103" max="10103" width="4" bestFit="1" customWidth="1"/>
    <col min="10104" max="10104" width="12" bestFit="1" customWidth="1"/>
    <col min="10105" max="10105" width="4" bestFit="1" customWidth="1"/>
    <col min="10106" max="10106" width="12" bestFit="1" customWidth="1"/>
    <col min="10107" max="10107" width="4" bestFit="1" customWidth="1"/>
    <col min="10108" max="10108" width="12" bestFit="1" customWidth="1"/>
    <col min="10109" max="10109" width="4" bestFit="1" customWidth="1"/>
    <col min="10110" max="10110" width="12" bestFit="1" customWidth="1"/>
    <col min="10111" max="10111" width="4" bestFit="1" customWidth="1"/>
    <col min="10112" max="10112" width="12" bestFit="1" customWidth="1"/>
    <col min="10113" max="10113" width="4" bestFit="1" customWidth="1"/>
    <col min="10114" max="10114" width="12" bestFit="1" customWidth="1"/>
    <col min="10115" max="10115" width="4" bestFit="1" customWidth="1"/>
    <col min="10116" max="10116" width="12" bestFit="1" customWidth="1"/>
    <col min="10117" max="10117" width="4" bestFit="1" customWidth="1"/>
    <col min="10118" max="10118" width="11" bestFit="1" customWidth="1"/>
    <col min="10119" max="10119" width="4" bestFit="1" customWidth="1"/>
    <col min="10120" max="10120" width="12" bestFit="1" customWidth="1"/>
    <col min="10121" max="10121" width="4" bestFit="1" customWidth="1"/>
    <col min="10122" max="10122" width="12" bestFit="1" customWidth="1"/>
    <col min="10123" max="10123" width="4" bestFit="1" customWidth="1"/>
    <col min="10124" max="10124" width="12" bestFit="1" customWidth="1"/>
    <col min="10125" max="10125" width="4" bestFit="1" customWidth="1"/>
    <col min="10126" max="10126" width="12" bestFit="1" customWidth="1"/>
    <col min="10127" max="10127" width="4" bestFit="1" customWidth="1"/>
    <col min="10128" max="10128" width="12" bestFit="1" customWidth="1"/>
    <col min="10129" max="10129" width="4" bestFit="1" customWidth="1"/>
    <col min="10130" max="10130" width="12" bestFit="1" customWidth="1"/>
    <col min="10131" max="10131" width="4" bestFit="1" customWidth="1"/>
    <col min="10241" max="10241" width="46.42578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2" bestFit="1" customWidth="1"/>
    <col min="10273" max="10273" width="4" bestFit="1" customWidth="1"/>
    <col min="10274" max="10274" width="12" bestFit="1" customWidth="1"/>
    <col min="10275" max="10275" width="4" bestFit="1" customWidth="1"/>
    <col min="10276" max="10276" width="12" bestFit="1" customWidth="1"/>
    <col min="10277" max="10277" width="4" bestFit="1" customWidth="1"/>
    <col min="10278" max="10278" width="12" bestFit="1" customWidth="1"/>
    <col min="10279" max="10279" width="4" bestFit="1" customWidth="1"/>
    <col min="10280" max="10280" width="12" bestFit="1" customWidth="1"/>
    <col min="10281" max="10281" width="4" bestFit="1" customWidth="1"/>
    <col min="10282" max="10282" width="12" bestFit="1" customWidth="1"/>
    <col min="10283" max="10283" width="4" bestFit="1" customWidth="1"/>
    <col min="10284" max="10284" width="12" bestFit="1" customWidth="1"/>
    <col min="10285" max="10285" width="4" bestFit="1" customWidth="1"/>
    <col min="10286" max="10286" width="12" bestFit="1" customWidth="1"/>
    <col min="10287" max="10287" width="4" bestFit="1" customWidth="1"/>
    <col min="10288" max="10288" width="12" bestFit="1" customWidth="1"/>
    <col min="10289" max="10289" width="4" bestFit="1" customWidth="1"/>
    <col min="10290" max="10290" width="12" bestFit="1" customWidth="1"/>
    <col min="10291" max="10291" width="4" bestFit="1" customWidth="1"/>
    <col min="10292" max="10292" width="12" bestFit="1" customWidth="1"/>
    <col min="10293" max="10293" width="4" bestFit="1" customWidth="1"/>
    <col min="10294" max="10294" width="12" bestFit="1" customWidth="1"/>
    <col min="10295" max="10295" width="4" bestFit="1" customWidth="1"/>
    <col min="10296" max="10296" width="12" bestFit="1" customWidth="1"/>
    <col min="10297" max="10297" width="4" bestFit="1" customWidth="1"/>
    <col min="10298" max="10298" width="12" bestFit="1" customWidth="1"/>
    <col min="10299" max="10299" width="4" bestFit="1" customWidth="1"/>
    <col min="10300" max="10300" width="12" bestFit="1" customWidth="1"/>
    <col min="10301" max="10301" width="4" bestFit="1" customWidth="1"/>
    <col min="10302" max="10302" width="11" bestFit="1" customWidth="1"/>
    <col min="10303" max="10303" width="4" bestFit="1" customWidth="1"/>
    <col min="10304" max="10304" width="11" bestFit="1" customWidth="1"/>
    <col min="10305" max="10305" width="4" bestFit="1" customWidth="1"/>
    <col min="10306" max="10306" width="11" bestFit="1" customWidth="1"/>
    <col min="10307" max="10307" width="4" bestFit="1" customWidth="1"/>
    <col min="10308" max="10308" width="11" bestFit="1" customWidth="1"/>
    <col min="10309" max="10309" width="4" bestFit="1" customWidth="1"/>
    <col min="10310" max="10310" width="12" bestFit="1" customWidth="1"/>
    <col min="10311" max="10311" width="4" bestFit="1" customWidth="1"/>
    <col min="10312" max="10312" width="12" bestFit="1" customWidth="1"/>
    <col min="10313" max="10313" width="4" bestFit="1" customWidth="1"/>
    <col min="10314" max="10314" width="12" bestFit="1" customWidth="1"/>
    <col min="10315" max="10315" width="4" bestFit="1" customWidth="1"/>
    <col min="10316" max="10316" width="12" bestFit="1" customWidth="1"/>
    <col min="10317" max="10317" width="4" bestFit="1" customWidth="1"/>
    <col min="10318" max="10318" width="12" bestFit="1" customWidth="1"/>
    <col min="10319" max="10319" width="4" bestFit="1" customWidth="1"/>
    <col min="10320" max="10320" width="12" bestFit="1" customWidth="1"/>
    <col min="10321" max="10321" width="4" bestFit="1" customWidth="1"/>
    <col min="10322" max="10322" width="12" bestFit="1" customWidth="1"/>
    <col min="10323" max="10323" width="4" bestFit="1" customWidth="1"/>
    <col min="10324" max="10324" width="12" bestFit="1" customWidth="1"/>
    <col min="10325" max="10325" width="4" bestFit="1" customWidth="1"/>
    <col min="10326" max="10326" width="12" bestFit="1" customWidth="1"/>
    <col min="10327" max="10327" width="4" bestFit="1" customWidth="1"/>
    <col min="10328" max="10328" width="12" bestFit="1" customWidth="1"/>
    <col min="10329" max="10329" width="4" bestFit="1" customWidth="1"/>
    <col min="10330" max="10330" width="12" bestFit="1" customWidth="1"/>
    <col min="10331" max="10331" width="4" bestFit="1" customWidth="1"/>
    <col min="10332" max="10332" width="12" bestFit="1" customWidth="1"/>
    <col min="10333" max="10333" width="4" bestFit="1" customWidth="1"/>
    <col min="10334" max="10334" width="12" bestFit="1" customWidth="1"/>
    <col min="10335" max="10335" width="4" bestFit="1" customWidth="1"/>
    <col min="10336" max="10336" width="12" bestFit="1" customWidth="1"/>
    <col min="10337" max="10337" width="4" bestFit="1" customWidth="1"/>
    <col min="10338" max="10338" width="9" bestFit="1" customWidth="1"/>
    <col min="10339" max="10339" width="4" bestFit="1" customWidth="1"/>
    <col min="10340" max="10340" width="12.5703125" bestFit="1" customWidth="1"/>
    <col min="10341" max="10341" width="4" bestFit="1" customWidth="1"/>
    <col min="10342" max="10342" width="11" bestFit="1" customWidth="1"/>
    <col min="10343" max="10343" width="4" bestFit="1" customWidth="1"/>
    <col min="10344" max="10344" width="12" bestFit="1" customWidth="1"/>
    <col min="10345" max="10345" width="4" bestFit="1" customWidth="1"/>
    <col min="10346" max="10346" width="12" bestFit="1" customWidth="1"/>
    <col min="10347" max="10347" width="4" bestFit="1" customWidth="1"/>
    <col min="10348" max="10348" width="12" bestFit="1" customWidth="1"/>
    <col min="10349" max="10349" width="4" bestFit="1" customWidth="1"/>
    <col min="10350" max="10350" width="8" bestFit="1" customWidth="1"/>
    <col min="10351" max="10351" width="4" bestFit="1" customWidth="1"/>
    <col min="10352" max="10352" width="12" bestFit="1" customWidth="1"/>
    <col min="10353" max="10353" width="4" bestFit="1" customWidth="1"/>
    <col min="10354" max="10354" width="12" bestFit="1" customWidth="1"/>
    <col min="10355" max="10355" width="4" bestFit="1" customWidth="1"/>
    <col min="10356" max="10356" width="12" bestFit="1" customWidth="1"/>
    <col min="10357" max="10357" width="4" bestFit="1" customWidth="1"/>
    <col min="10358" max="10358" width="12" bestFit="1" customWidth="1"/>
    <col min="10359" max="10359" width="4" bestFit="1" customWidth="1"/>
    <col min="10360" max="10360" width="12" bestFit="1" customWidth="1"/>
    <col min="10361" max="10361" width="4" bestFit="1" customWidth="1"/>
    <col min="10362" max="10362" width="12" bestFit="1" customWidth="1"/>
    <col min="10363" max="10363" width="4" bestFit="1" customWidth="1"/>
    <col min="10364" max="10364" width="12" bestFit="1" customWidth="1"/>
    <col min="10365" max="10365" width="4" bestFit="1" customWidth="1"/>
    <col min="10366" max="10366" width="12" bestFit="1" customWidth="1"/>
    <col min="10367" max="10367" width="4" bestFit="1" customWidth="1"/>
    <col min="10368" max="10368" width="12" bestFit="1" customWidth="1"/>
    <col min="10369" max="10369" width="4" bestFit="1" customWidth="1"/>
    <col min="10370" max="10370" width="12" bestFit="1" customWidth="1"/>
    <col min="10371" max="10371" width="4" bestFit="1" customWidth="1"/>
    <col min="10372" max="10372" width="12" bestFit="1" customWidth="1"/>
    <col min="10373" max="10373" width="4" bestFit="1" customWidth="1"/>
    <col min="10374" max="10374" width="11" bestFit="1" customWidth="1"/>
    <col min="10375" max="10375" width="4" bestFit="1" customWidth="1"/>
    <col min="10376" max="10376" width="12" bestFit="1" customWidth="1"/>
    <col min="10377" max="10377" width="4" bestFit="1" customWidth="1"/>
    <col min="10378" max="10378" width="12" bestFit="1" customWidth="1"/>
    <col min="10379" max="10379" width="4" bestFit="1" customWidth="1"/>
    <col min="10380" max="10380" width="12" bestFit="1" customWidth="1"/>
    <col min="10381" max="10381" width="4" bestFit="1" customWidth="1"/>
    <col min="10382" max="10382" width="12" bestFit="1" customWidth="1"/>
    <col min="10383" max="10383" width="4" bestFit="1" customWidth="1"/>
    <col min="10384" max="10384" width="12" bestFit="1" customWidth="1"/>
    <col min="10385" max="10385" width="4" bestFit="1" customWidth="1"/>
    <col min="10386" max="10386" width="12" bestFit="1" customWidth="1"/>
    <col min="10387" max="10387" width="4" bestFit="1" customWidth="1"/>
    <col min="10497" max="10497" width="46.42578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2" bestFit="1" customWidth="1"/>
    <col min="10529" max="10529" width="4" bestFit="1" customWidth="1"/>
    <col min="10530" max="10530" width="12" bestFit="1" customWidth="1"/>
    <col min="10531" max="10531" width="4" bestFit="1" customWidth="1"/>
    <col min="10532" max="10532" width="12" bestFit="1" customWidth="1"/>
    <col min="10533" max="10533" width="4" bestFit="1" customWidth="1"/>
    <col min="10534" max="10534" width="12" bestFit="1" customWidth="1"/>
    <col min="10535" max="10535" width="4" bestFit="1" customWidth="1"/>
    <col min="10536" max="10536" width="12" bestFit="1" customWidth="1"/>
    <col min="10537" max="10537" width="4" bestFit="1" customWidth="1"/>
    <col min="10538" max="10538" width="12" bestFit="1" customWidth="1"/>
    <col min="10539" max="10539" width="4" bestFit="1" customWidth="1"/>
    <col min="10540" max="10540" width="12" bestFit="1" customWidth="1"/>
    <col min="10541" max="10541" width="4" bestFit="1" customWidth="1"/>
    <col min="10542" max="10542" width="12" bestFit="1" customWidth="1"/>
    <col min="10543" max="10543" width="4" bestFit="1" customWidth="1"/>
    <col min="10544" max="10544" width="12" bestFit="1" customWidth="1"/>
    <col min="10545" max="10545" width="4" bestFit="1" customWidth="1"/>
    <col min="10546" max="10546" width="12" bestFit="1" customWidth="1"/>
    <col min="10547" max="10547" width="4" bestFit="1" customWidth="1"/>
    <col min="10548" max="10548" width="12" bestFit="1" customWidth="1"/>
    <col min="10549" max="10549" width="4" bestFit="1" customWidth="1"/>
    <col min="10550" max="10550" width="12" bestFit="1" customWidth="1"/>
    <col min="10551" max="10551" width="4" bestFit="1" customWidth="1"/>
    <col min="10552" max="10552" width="12" bestFit="1" customWidth="1"/>
    <col min="10553" max="10553" width="4" bestFit="1" customWidth="1"/>
    <col min="10554" max="10554" width="12" bestFit="1" customWidth="1"/>
    <col min="10555" max="10555" width="4" bestFit="1" customWidth="1"/>
    <col min="10556" max="10556" width="12" bestFit="1" customWidth="1"/>
    <col min="10557" max="10557" width="4" bestFit="1" customWidth="1"/>
    <col min="10558" max="10558" width="11" bestFit="1" customWidth="1"/>
    <col min="10559" max="10559" width="4" bestFit="1" customWidth="1"/>
    <col min="10560" max="10560" width="11" bestFit="1" customWidth="1"/>
    <col min="10561" max="10561" width="4" bestFit="1" customWidth="1"/>
    <col min="10562" max="10562" width="11" bestFit="1" customWidth="1"/>
    <col min="10563" max="10563" width="4" bestFit="1" customWidth="1"/>
    <col min="10564" max="10564" width="11" bestFit="1" customWidth="1"/>
    <col min="10565" max="10565" width="4" bestFit="1" customWidth="1"/>
    <col min="10566" max="10566" width="12" bestFit="1" customWidth="1"/>
    <col min="10567" max="10567" width="4" bestFit="1" customWidth="1"/>
    <col min="10568" max="10568" width="12" bestFit="1" customWidth="1"/>
    <col min="10569" max="10569" width="4" bestFit="1" customWidth="1"/>
    <col min="10570" max="10570" width="12" bestFit="1" customWidth="1"/>
    <col min="10571" max="10571" width="4" bestFit="1" customWidth="1"/>
    <col min="10572" max="10572" width="12" bestFit="1" customWidth="1"/>
    <col min="10573" max="10573" width="4" bestFit="1" customWidth="1"/>
    <col min="10574" max="10574" width="12" bestFit="1" customWidth="1"/>
    <col min="10575" max="10575" width="4" bestFit="1" customWidth="1"/>
    <col min="10576" max="10576" width="12" bestFit="1" customWidth="1"/>
    <col min="10577" max="10577" width="4" bestFit="1" customWidth="1"/>
    <col min="10578" max="10578" width="12" bestFit="1" customWidth="1"/>
    <col min="10579" max="10579" width="4" bestFit="1" customWidth="1"/>
    <col min="10580" max="10580" width="12" bestFit="1" customWidth="1"/>
    <col min="10581" max="10581" width="4" bestFit="1" customWidth="1"/>
    <col min="10582" max="10582" width="12" bestFit="1" customWidth="1"/>
    <col min="10583" max="10583" width="4" bestFit="1" customWidth="1"/>
    <col min="10584" max="10584" width="12" bestFit="1" customWidth="1"/>
    <col min="10585" max="10585" width="4" bestFit="1" customWidth="1"/>
    <col min="10586" max="10586" width="12" bestFit="1" customWidth="1"/>
    <col min="10587" max="10587" width="4" bestFit="1" customWidth="1"/>
    <col min="10588" max="10588" width="12" bestFit="1" customWidth="1"/>
    <col min="10589" max="10589" width="4" bestFit="1" customWidth="1"/>
    <col min="10590" max="10590" width="12" bestFit="1" customWidth="1"/>
    <col min="10591" max="10591" width="4" bestFit="1" customWidth="1"/>
    <col min="10592" max="10592" width="12" bestFit="1" customWidth="1"/>
    <col min="10593" max="10593" width="4" bestFit="1" customWidth="1"/>
    <col min="10594" max="10594" width="9" bestFit="1" customWidth="1"/>
    <col min="10595" max="10595" width="4" bestFit="1" customWidth="1"/>
    <col min="10596" max="10596" width="12.5703125" bestFit="1" customWidth="1"/>
    <col min="10597" max="10597" width="4" bestFit="1" customWidth="1"/>
    <col min="10598" max="10598" width="11" bestFit="1" customWidth="1"/>
    <col min="10599" max="10599" width="4" bestFit="1" customWidth="1"/>
    <col min="10600" max="10600" width="12" bestFit="1" customWidth="1"/>
    <col min="10601" max="10601" width="4" bestFit="1" customWidth="1"/>
    <col min="10602" max="10602" width="12" bestFit="1" customWidth="1"/>
    <col min="10603" max="10603" width="4" bestFit="1" customWidth="1"/>
    <col min="10604" max="10604" width="12" bestFit="1" customWidth="1"/>
    <col min="10605" max="10605" width="4" bestFit="1" customWidth="1"/>
    <col min="10606" max="10606" width="8" bestFit="1" customWidth="1"/>
    <col min="10607" max="10607" width="4" bestFit="1" customWidth="1"/>
    <col min="10608" max="10608" width="12" bestFit="1" customWidth="1"/>
    <col min="10609" max="10609" width="4" bestFit="1" customWidth="1"/>
    <col min="10610" max="10610" width="12" bestFit="1" customWidth="1"/>
    <col min="10611" max="10611" width="4" bestFit="1" customWidth="1"/>
    <col min="10612" max="10612" width="12" bestFit="1" customWidth="1"/>
    <col min="10613" max="10613" width="4" bestFit="1" customWidth="1"/>
    <col min="10614" max="10614" width="12" bestFit="1" customWidth="1"/>
    <col min="10615" max="10615" width="4" bestFit="1" customWidth="1"/>
    <col min="10616" max="10616" width="12" bestFit="1" customWidth="1"/>
    <col min="10617" max="10617" width="4" bestFit="1" customWidth="1"/>
    <col min="10618" max="10618" width="12" bestFit="1" customWidth="1"/>
    <col min="10619" max="10619" width="4" bestFit="1" customWidth="1"/>
    <col min="10620" max="10620" width="12" bestFit="1" customWidth="1"/>
    <col min="10621" max="10621" width="4" bestFit="1" customWidth="1"/>
    <col min="10622" max="10622" width="12" bestFit="1" customWidth="1"/>
    <col min="10623" max="10623" width="4" bestFit="1" customWidth="1"/>
    <col min="10624" max="10624" width="12" bestFit="1" customWidth="1"/>
    <col min="10625" max="10625" width="4" bestFit="1" customWidth="1"/>
    <col min="10626" max="10626" width="12" bestFit="1" customWidth="1"/>
    <col min="10627" max="10627" width="4" bestFit="1" customWidth="1"/>
    <col min="10628" max="10628" width="12" bestFit="1" customWidth="1"/>
    <col min="10629" max="10629" width="4" bestFit="1" customWidth="1"/>
    <col min="10630" max="10630" width="11" bestFit="1" customWidth="1"/>
    <col min="10631" max="10631" width="4" bestFit="1" customWidth="1"/>
    <col min="10632" max="10632" width="12" bestFit="1" customWidth="1"/>
    <col min="10633" max="10633" width="4" bestFit="1" customWidth="1"/>
    <col min="10634" max="10634" width="12" bestFit="1" customWidth="1"/>
    <col min="10635" max="10635" width="4" bestFit="1" customWidth="1"/>
    <col min="10636" max="10636" width="12" bestFit="1" customWidth="1"/>
    <col min="10637" max="10637" width="4" bestFit="1" customWidth="1"/>
    <col min="10638" max="10638" width="12" bestFit="1" customWidth="1"/>
    <col min="10639" max="10639" width="4" bestFit="1" customWidth="1"/>
    <col min="10640" max="10640" width="12" bestFit="1" customWidth="1"/>
    <col min="10641" max="10641" width="4" bestFit="1" customWidth="1"/>
    <col min="10642" max="10642" width="12" bestFit="1" customWidth="1"/>
    <col min="10643" max="10643" width="4" bestFit="1" customWidth="1"/>
    <col min="10753" max="10753" width="46.42578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2" bestFit="1" customWidth="1"/>
    <col min="10785" max="10785" width="4" bestFit="1" customWidth="1"/>
    <col min="10786" max="10786" width="12" bestFit="1" customWidth="1"/>
    <col min="10787" max="10787" width="4" bestFit="1" customWidth="1"/>
    <col min="10788" max="10788" width="12" bestFit="1" customWidth="1"/>
    <col min="10789" max="10789" width="4" bestFit="1" customWidth="1"/>
    <col min="10790" max="10790" width="12" bestFit="1" customWidth="1"/>
    <col min="10791" max="10791" width="4" bestFit="1" customWidth="1"/>
    <col min="10792" max="10792" width="12" bestFit="1" customWidth="1"/>
    <col min="10793" max="10793" width="4" bestFit="1" customWidth="1"/>
    <col min="10794" max="10794" width="12" bestFit="1" customWidth="1"/>
    <col min="10795" max="10795" width="4" bestFit="1" customWidth="1"/>
    <col min="10796" max="10796" width="12" bestFit="1" customWidth="1"/>
    <col min="10797" max="10797" width="4" bestFit="1" customWidth="1"/>
    <col min="10798" max="10798" width="12" bestFit="1" customWidth="1"/>
    <col min="10799" max="10799" width="4" bestFit="1" customWidth="1"/>
    <col min="10800" max="10800" width="12" bestFit="1" customWidth="1"/>
    <col min="10801" max="10801" width="4" bestFit="1" customWidth="1"/>
    <col min="10802" max="10802" width="12" bestFit="1" customWidth="1"/>
    <col min="10803" max="10803" width="4" bestFit="1" customWidth="1"/>
    <col min="10804" max="10804" width="12" bestFit="1" customWidth="1"/>
    <col min="10805" max="10805" width="4" bestFit="1" customWidth="1"/>
    <col min="10806" max="10806" width="12" bestFit="1" customWidth="1"/>
    <col min="10807" max="10807" width="4" bestFit="1" customWidth="1"/>
    <col min="10808" max="10808" width="12" bestFit="1" customWidth="1"/>
    <col min="10809" max="10809" width="4" bestFit="1" customWidth="1"/>
    <col min="10810" max="10810" width="12" bestFit="1" customWidth="1"/>
    <col min="10811" max="10811" width="4" bestFit="1" customWidth="1"/>
    <col min="10812" max="10812" width="12" bestFit="1" customWidth="1"/>
    <col min="10813" max="10813" width="4" bestFit="1" customWidth="1"/>
    <col min="10814" max="10814" width="11" bestFit="1" customWidth="1"/>
    <col min="10815" max="10815" width="4" bestFit="1" customWidth="1"/>
    <col min="10816" max="10816" width="11" bestFit="1" customWidth="1"/>
    <col min="10817" max="10817" width="4" bestFit="1" customWidth="1"/>
    <col min="10818" max="10818" width="11" bestFit="1" customWidth="1"/>
    <col min="10819" max="10819" width="4" bestFit="1" customWidth="1"/>
    <col min="10820" max="10820" width="11" bestFit="1" customWidth="1"/>
    <col min="10821" max="10821" width="4" bestFit="1" customWidth="1"/>
    <col min="10822" max="10822" width="12" bestFit="1" customWidth="1"/>
    <col min="10823" max="10823" width="4" bestFit="1" customWidth="1"/>
    <col min="10824" max="10824" width="12" bestFit="1" customWidth="1"/>
    <col min="10825" max="10825" width="4" bestFit="1" customWidth="1"/>
    <col min="10826" max="10826" width="12" bestFit="1" customWidth="1"/>
    <col min="10827" max="10827" width="4" bestFit="1" customWidth="1"/>
    <col min="10828" max="10828" width="12" bestFit="1" customWidth="1"/>
    <col min="10829" max="10829" width="4" bestFit="1" customWidth="1"/>
    <col min="10830" max="10830" width="12" bestFit="1" customWidth="1"/>
    <col min="10831" max="10831" width="4" bestFit="1" customWidth="1"/>
    <col min="10832" max="10832" width="12" bestFit="1" customWidth="1"/>
    <col min="10833" max="10833" width="4" bestFit="1" customWidth="1"/>
    <col min="10834" max="10834" width="12" bestFit="1" customWidth="1"/>
    <col min="10835" max="10835" width="4" bestFit="1" customWidth="1"/>
    <col min="10836" max="10836" width="12" bestFit="1" customWidth="1"/>
    <col min="10837" max="10837" width="4" bestFit="1" customWidth="1"/>
    <col min="10838" max="10838" width="12" bestFit="1" customWidth="1"/>
    <col min="10839" max="10839" width="4" bestFit="1" customWidth="1"/>
    <col min="10840" max="10840" width="12" bestFit="1" customWidth="1"/>
    <col min="10841" max="10841" width="4" bestFit="1" customWidth="1"/>
    <col min="10842" max="10842" width="12" bestFit="1" customWidth="1"/>
    <col min="10843" max="10843" width="4" bestFit="1" customWidth="1"/>
    <col min="10844" max="10844" width="12" bestFit="1" customWidth="1"/>
    <col min="10845" max="10845" width="4" bestFit="1" customWidth="1"/>
    <col min="10846" max="10846" width="12" bestFit="1" customWidth="1"/>
    <col min="10847" max="10847" width="4" bestFit="1" customWidth="1"/>
    <col min="10848" max="10848" width="12" bestFit="1" customWidth="1"/>
    <col min="10849" max="10849" width="4" bestFit="1" customWidth="1"/>
    <col min="10850" max="10850" width="9" bestFit="1" customWidth="1"/>
    <col min="10851" max="10851" width="4" bestFit="1" customWidth="1"/>
    <col min="10852" max="10852" width="12.5703125" bestFit="1" customWidth="1"/>
    <col min="10853" max="10853" width="4" bestFit="1" customWidth="1"/>
    <col min="10854" max="10854" width="11" bestFit="1" customWidth="1"/>
    <col min="10855" max="10855" width="4" bestFit="1" customWidth="1"/>
    <col min="10856" max="10856" width="12" bestFit="1" customWidth="1"/>
    <col min="10857" max="10857" width="4" bestFit="1" customWidth="1"/>
    <col min="10858" max="10858" width="12" bestFit="1" customWidth="1"/>
    <col min="10859" max="10859" width="4" bestFit="1" customWidth="1"/>
    <col min="10860" max="10860" width="12" bestFit="1" customWidth="1"/>
    <col min="10861" max="10861" width="4" bestFit="1" customWidth="1"/>
    <col min="10862" max="10862" width="8" bestFit="1" customWidth="1"/>
    <col min="10863" max="10863" width="4" bestFit="1" customWidth="1"/>
    <col min="10864" max="10864" width="12" bestFit="1" customWidth="1"/>
    <col min="10865" max="10865" width="4" bestFit="1" customWidth="1"/>
    <col min="10866" max="10866" width="12" bestFit="1" customWidth="1"/>
    <col min="10867" max="10867" width="4" bestFit="1" customWidth="1"/>
    <col min="10868" max="10868" width="12" bestFit="1" customWidth="1"/>
    <col min="10869" max="10869" width="4" bestFit="1" customWidth="1"/>
    <col min="10870" max="10870" width="12" bestFit="1" customWidth="1"/>
    <col min="10871" max="10871" width="4" bestFit="1" customWidth="1"/>
    <col min="10872" max="10872" width="12" bestFit="1" customWidth="1"/>
    <col min="10873" max="10873" width="4" bestFit="1" customWidth="1"/>
    <col min="10874" max="10874" width="12" bestFit="1" customWidth="1"/>
    <col min="10875" max="10875" width="4" bestFit="1" customWidth="1"/>
    <col min="10876" max="10876" width="12" bestFit="1" customWidth="1"/>
    <col min="10877" max="10877" width="4" bestFit="1" customWidth="1"/>
    <col min="10878" max="10878" width="12" bestFit="1" customWidth="1"/>
    <col min="10879" max="10879" width="4" bestFit="1" customWidth="1"/>
    <col min="10880" max="10880" width="12" bestFit="1" customWidth="1"/>
    <col min="10881" max="10881" width="4" bestFit="1" customWidth="1"/>
    <col min="10882" max="10882" width="12" bestFit="1" customWidth="1"/>
    <col min="10883" max="10883" width="4" bestFit="1" customWidth="1"/>
    <col min="10884" max="10884" width="12" bestFit="1" customWidth="1"/>
    <col min="10885" max="10885" width="4" bestFit="1" customWidth="1"/>
    <col min="10886" max="10886" width="11" bestFit="1" customWidth="1"/>
    <col min="10887" max="10887" width="4" bestFit="1" customWidth="1"/>
    <col min="10888" max="10888" width="12" bestFit="1" customWidth="1"/>
    <col min="10889" max="10889" width="4" bestFit="1" customWidth="1"/>
    <col min="10890" max="10890" width="12" bestFit="1" customWidth="1"/>
    <col min="10891" max="10891" width="4" bestFit="1" customWidth="1"/>
    <col min="10892" max="10892" width="12" bestFit="1" customWidth="1"/>
    <col min="10893" max="10893" width="4" bestFit="1" customWidth="1"/>
    <col min="10894" max="10894" width="12" bestFit="1" customWidth="1"/>
    <col min="10895" max="10895" width="4" bestFit="1" customWidth="1"/>
    <col min="10896" max="10896" width="12" bestFit="1" customWidth="1"/>
    <col min="10897" max="10897" width="4" bestFit="1" customWidth="1"/>
    <col min="10898" max="10898" width="12" bestFit="1" customWidth="1"/>
    <col min="10899" max="10899" width="4" bestFit="1" customWidth="1"/>
    <col min="11009" max="11009" width="46.42578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2" bestFit="1" customWidth="1"/>
    <col min="11041" max="11041" width="4" bestFit="1" customWidth="1"/>
    <col min="11042" max="11042" width="12" bestFit="1" customWidth="1"/>
    <col min="11043" max="11043" width="4" bestFit="1" customWidth="1"/>
    <col min="11044" max="11044" width="12" bestFit="1" customWidth="1"/>
    <col min="11045" max="11045" width="4" bestFit="1" customWidth="1"/>
    <col min="11046" max="11046" width="12" bestFit="1" customWidth="1"/>
    <col min="11047" max="11047" width="4" bestFit="1" customWidth="1"/>
    <col min="11048" max="11048" width="12" bestFit="1" customWidth="1"/>
    <col min="11049" max="11049" width="4" bestFit="1" customWidth="1"/>
    <col min="11050" max="11050" width="12" bestFit="1" customWidth="1"/>
    <col min="11051" max="11051" width="4" bestFit="1" customWidth="1"/>
    <col min="11052" max="11052" width="12" bestFit="1" customWidth="1"/>
    <col min="11053" max="11053" width="4" bestFit="1" customWidth="1"/>
    <col min="11054" max="11054" width="12" bestFit="1" customWidth="1"/>
    <col min="11055" max="11055" width="4" bestFit="1" customWidth="1"/>
    <col min="11056" max="11056" width="12" bestFit="1" customWidth="1"/>
    <col min="11057" max="11057" width="4" bestFit="1" customWidth="1"/>
    <col min="11058" max="11058" width="12" bestFit="1" customWidth="1"/>
    <col min="11059" max="11059" width="4" bestFit="1" customWidth="1"/>
    <col min="11060" max="11060" width="12" bestFit="1" customWidth="1"/>
    <col min="11061" max="11061" width="4" bestFit="1" customWidth="1"/>
    <col min="11062" max="11062" width="12" bestFit="1" customWidth="1"/>
    <col min="11063" max="11063" width="4" bestFit="1" customWidth="1"/>
    <col min="11064" max="11064" width="12" bestFit="1" customWidth="1"/>
    <col min="11065" max="11065" width="4" bestFit="1" customWidth="1"/>
    <col min="11066" max="11066" width="12" bestFit="1" customWidth="1"/>
    <col min="11067" max="11067" width="4" bestFit="1" customWidth="1"/>
    <col min="11068" max="11068" width="12" bestFit="1" customWidth="1"/>
    <col min="11069" max="11069" width="4" bestFit="1" customWidth="1"/>
    <col min="11070" max="11070" width="11" bestFit="1" customWidth="1"/>
    <col min="11071" max="11071" width="4" bestFit="1" customWidth="1"/>
    <col min="11072" max="11072" width="11" bestFit="1" customWidth="1"/>
    <col min="11073" max="11073" width="4" bestFit="1" customWidth="1"/>
    <col min="11074" max="11074" width="11" bestFit="1" customWidth="1"/>
    <col min="11075" max="11075" width="4" bestFit="1" customWidth="1"/>
    <col min="11076" max="11076" width="11" bestFit="1" customWidth="1"/>
    <col min="11077" max="11077" width="4" bestFit="1" customWidth="1"/>
    <col min="11078" max="11078" width="12" bestFit="1" customWidth="1"/>
    <col min="11079" max="11079" width="4" bestFit="1" customWidth="1"/>
    <col min="11080" max="11080" width="12" bestFit="1" customWidth="1"/>
    <col min="11081" max="11081" width="4" bestFit="1" customWidth="1"/>
    <col min="11082" max="11082" width="12" bestFit="1" customWidth="1"/>
    <col min="11083" max="11083" width="4" bestFit="1" customWidth="1"/>
    <col min="11084" max="11084" width="12" bestFit="1" customWidth="1"/>
    <col min="11085" max="11085" width="4" bestFit="1" customWidth="1"/>
    <col min="11086" max="11086" width="12" bestFit="1" customWidth="1"/>
    <col min="11087" max="11087" width="4" bestFit="1" customWidth="1"/>
    <col min="11088" max="11088" width="12" bestFit="1" customWidth="1"/>
    <col min="11089" max="11089" width="4" bestFit="1" customWidth="1"/>
    <col min="11090" max="11090" width="12" bestFit="1" customWidth="1"/>
    <col min="11091" max="11091" width="4" bestFit="1" customWidth="1"/>
    <col min="11092" max="11092" width="12" bestFit="1" customWidth="1"/>
    <col min="11093" max="11093" width="4" bestFit="1" customWidth="1"/>
    <col min="11094" max="11094" width="12" bestFit="1" customWidth="1"/>
    <col min="11095" max="11095" width="4" bestFit="1" customWidth="1"/>
    <col min="11096" max="11096" width="12" bestFit="1" customWidth="1"/>
    <col min="11097" max="11097" width="4" bestFit="1" customWidth="1"/>
    <col min="11098" max="11098" width="12" bestFit="1" customWidth="1"/>
    <col min="11099" max="11099" width="4" bestFit="1" customWidth="1"/>
    <col min="11100" max="11100" width="12" bestFit="1" customWidth="1"/>
    <col min="11101" max="11101" width="4" bestFit="1" customWidth="1"/>
    <col min="11102" max="11102" width="12" bestFit="1" customWidth="1"/>
    <col min="11103" max="11103" width="4" bestFit="1" customWidth="1"/>
    <col min="11104" max="11104" width="12" bestFit="1" customWidth="1"/>
    <col min="11105" max="11105" width="4" bestFit="1" customWidth="1"/>
    <col min="11106" max="11106" width="9" bestFit="1" customWidth="1"/>
    <col min="11107" max="11107" width="4" bestFit="1" customWidth="1"/>
    <col min="11108" max="11108" width="12.5703125" bestFit="1" customWidth="1"/>
    <col min="11109" max="11109" width="4" bestFit="1" customWidth="1"/>
    <col min="11110" max="11110" width="11" bestFit="1" customWidth="1"/>
    <col min="11111" max="11111" width="4" bestFit="1" customWidth="1"/>
    <col min="11112" max="11112" width="12" bestFit="1" customWidth="1"/>
    <col min="11113" max="11113" width="4" bestFit="1" customWidth="1"/>
    <col min="11114" max="11114" width="12" bestFit="1" customWidth="1"/>
    <col min="11115" max="11115" width="4" bestFit="1" customWidth="1"/>
    <col min="11116" max="11116" width="12" bestFit="1" customWidth="1"/>
    <col min="11117" max="11117" width="4" bestFit="1" customWidth="1"/>
    <col min="11118" max="11118" width="8" bestFit="1" customWidth="1"/>
    <col min="11119" max="11119" width="4" bestFit="1" customWidth="1"/>
    <col min="11120" max="11120" width="12" bestFit="1" customWidth="1"/>
    <col min="11121" max="11121" width="4" bestFit="1" customWidth="1"/>
    <col min="11122" max="11122" width="12" bestFit="1" customWidth="1"/>
    <col min="11123" max="11123" width="4" bestFit="1" customWidth="1"/>
    <col min="11124" max="11124" width="12" bestFit="1" customWidth="1"/>
    <col min="11125" max="11125" width="4" bestFit="1" customWidth="1"/>
    <col min="11126" max="11126" width="12" bestFit="1" customWidth="1"/>
    <col min="11127" max="11127" width="4" bestFit="1" customWidth="1"/>
    <col min="11128" max="11128" width="12" bestFit="1" customWidth="1"/>
    <col min="11129" max="11129" width="4" bestFit="1" customWidth="1"/>
    <col min="11130" max="11130" width="12" bestFit="1" customWidth="1"/>
    <col min="11131" max="11131" width="4" bestFit="1" customWidth="1"/>
    <col min="11132" max="11132" width="12" bestFit="1" customWidth="1"/>
    <col min="11133" max="11133" width="4" bestFit="1" customWidth="1"/>
    <col min="11134" max="11134" width="12" bestFit="1" customWidth="1"/>
    <col min="11135" max="11135" width="4" bestFit="1" customWidth="1"/>
    <col min="11136" max="11136" width="12" bestFit="1" customWidth="1"/>
    <col min="11137" max="11137" width="4" bestFit="1" customWidth="1"/>
    <col min="11138" max="11138" width="12" bestFit="1" customWidth="1"/>
    <col min="11139" max="11139" width="4" bestFit="1" customWidth="1"/>
    <col min="11140" max="11140" width="12" bestFit="1" customWidth="1"/>
    <col min="11141" max="11141" width="4" bestFit="1" customWidth="1"/>
    <col min="11142" max="11142" width="11" bestFit="1" customWidth="1"/>
    <col min="11143" max="11143" width="4" bestFit="1" customWidth="1"/>
    <col min="11144" max="11144" width="12" bestFit="1" customWidth="1"/>
    <col min="11145" max="11145" width="4" bestFit="1" customWidth="1"/>
    <col min="11146" max="11146" width="12" bestFit="1" customWidth="1"/>
    <col min="11147" max="11147" width="4" bestFit="1" customWidth="1"/>
    <col min="11148" max="11148" width="12" bestFit="1" customWidth="1"/>
    <col min="11149" max="11149" width="4" bestFit="1" customWidth="1"/>
    <col min="11150" max="11150" width="12" bestFit="1" customWidth="1"/>
    <col min="11151" max="11151" width="4" bestFit="1" customWidth="1"/>
    <col min="11152" max="11152" width="12" bestFit="1" customWidth="1"/>
    <col min="11153" max="11153" width="4" bestFit="1" customWidth="1"/>
    <col min="11154" max="11154" width="12" bestFit="1" customWidth="1"/>
    <col min="11155" max="11155" width="4" bestFit="1" customWidth="1"/>
    <col min="11265" max="11265" width="46.42578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2" bestFit="1" customWidth="1"/>
    <col min="11297" max="11297" width="4" bestFit="1" customWidth="1"/>
    <col min="11298" max="11298" width="12" bestFit="1" customWidth="1"/>
    <col min="11299" max="11299" width="4" bestFit="1" customWidth="1"/>
    <col min="11300" max="11300" width="12" bestFit="1" customWidth="1"/>
    <col min="11301" max="11301" width="4" bestFit="1" customWidth="1"/>
    <col min="11302" max="11302" width="12" bestFit="1" customWidth="1"/>
    <col min="11303" max="11303" width="4" bestFit="1" customWidth="1"/>
    <col min="11304" max="11304" width="12" bestFit="1" customWidth="1"/>
    <col min="11305" max="11305" width="4" bestFit="1" customWidth="1"/>
    <col min="11306" max="11306" width="12" bestFit="1" customWidth="1"/>
    <col min="11307" max="11307" width="4" bestFit="1" customWidth="1"/>
    <col min="11308" max="11308" width="12" bestFit="1" customWidth="1"/>
    <col min="11309" max="11309" width="4" bestFit="1" customWidth="1"/>
    <col min="11310" max="11310" width="12" bestFit="1" customWidth="1"/>
    <col min="11311" max="11311" width="4" bestFit="1" customWidth="1"/>
    <col min="11312" max="11312" width="12" bestFit="1" customWidth="1"/>
    <col min="11313" max="11313" width="4" bestFit="1" customWidth="1"/>
    <col min="11314" max="11314" width="12" bestFit="1" customWidth="1"/>
    <col min="11315" max="11315" width="4" bestFit="1" customWidth="1"/>
    <col min="11316" max="11316" width="12" bestFit="1" customWidth="1"/>
    <col min="11317" max="11317" width="4" bestFit="1" customWidth="1"/>
    <col min="11318" max="11318" width="12" bestFit="1" customWidth="1"/>
    <col min="11319" max="11319" width="4" bestFit="1" customWidth="1"/>
    <col min="11320" max="11320" width="12" bestFit="1" customWidth="1"/>
    <col min="11321" max="11321" width="4" bestFit="1" customWidth="1"/>
    <col min="11322" max="11322" width="12" bestFit="1" customWidth="1"/>
    <col min="11323" max="11323" width="4" bestFit="1" customWidth="1"/>
    <col min="11324" max="11324" width="12" bestFit="1" customWidth="1"/>
    <col min="11325" max="11325" width="4" bestFit="1" customWidth="1"/>
    <col min="11326" max="11326" width="11" bestFit="1" customWidth="1"/>
    <col min="11327" max="11327" width="4" bestFit="1" customWidth="1"/>
    <col min="11328" max="11328" width="11" bestFit="1" customWidth="1"/>
    <col min="11329" max="11329" width="4" bestFit="1" customWidth="1"/>
    <col min="11330" max="11330" width="11" bestFit="1" customWidth="1"/>
    <col min="11331" max="11331" width="4" bestFit="1" customWidth="1"/>
    <col min="11332" max="11332" width="11" bestFit="1" customWidth="1"/>
    <col min="11333" max="11333" width="4" bestFit="1" customWidth="1"/>
    <col min="11334" max="11334" width="12" bestFit="1" customWidth="1"/>
    <col min="11335" max="11335" width="4" bestFit="1" customWidth="1"/>
    <col min="11336" max="11336" width="12" bestFit="1" customWidth="1"/>
    <col min="11337" max="11337" width="4" bestFit="1" customWidth="1"/>
    <col min="11338" max="11338" width="12" bestFit="1" customWidth="1"/>
    <col min="11339" max="11339" width="4" bestFit="1" customWidth="1"/>
    <col min="11340" max="11340" width="12" bestFit="1" customWidth="1"/>
    <col min="11341" max="11341" width="4" bestFit="1" customWidth="1"/>
    <col min="11342" max="11342" width="12" bestFit="1" customWidth="1"/>
    <col min="11343" max="11343" width="4" bestFit="1" customWidth="1"/>
    <col min="11344" max="11344" width="12" bestFit="1" customWidth="1"/>
    <col min="11345" max="11345" width="4" bestFit="1" customWidth="1"/>
    <col min="11346" max="11346" width="12" bestFit="1" customWidth="1"/>
    <col min="11347" max="11347" width="4" bestFit="1" customWidth="1"/>
    <col min="11348" max="11348" width="12" bestFit="1" customWidth="1"/>
    <col min="11349" max="11349" width="4" bestFit="1" customWidth="1"/>
    <col min="11350" max="11350" width="12" bestFit="1" customWidth="1"/>
    <col min="11351" max="11351" width="4" bestFit="1" customWidth="1"/>
    <col min="11352" max="11352" width="12" bestFit="1" customWidth="1"/>
    <col min="11353" max="11353" width="4" bestFit="1" customWidth="1"/>
    <col min="11354" max="11354" width="12" bestFit="1" customWidth="1"/>
    <col min="11355" max="11355" width="4" bestFit="1" customWidth="1"/>
    <col min="11356" max="11356" width="12" bestFit="1" customWidth="1"/>
    <col min="11357" max="11357" width="4" bestFit="1" customWidth="1"/>
    <col min="11358" max="11358" width="12" bestFit="1" customWidth="1"/>
    <col min="11359" max="11359" width="4" bestFit="1" customWidth="1"/>
    <col min="11360" max="11360" width="12" bestFit="1" customWidth="1"/>
    <col min="11361" max="11361" width="4" bestFit="1" customWidth="1"/>
    <col min="11362" max="11362" width="9" bestFit="1" customWidth="1"/>
    <col min="11363" max="11363" width="4" bestFit="1" customWidth="1"/>
    <col min="11364" max="11364" width="12.5703125" bestFit="1" customWidth="1"/>
    <col min="11365" max="11365" width="4" bestFit="1" customWidth="1"/>
    <col min="11366" max="11366" width="11" bestFit="1" customWidth="1"/>
    <col min="11367" max="11367" width="4" bestFit="1" customWidth="1"/>
    <col min="11368" max="11368" width="12" bestFit="1" customWidth="1"/>
    <col min="11369" max="11369" width="4" bestFit="1" customWidth="1"/>
    <col min="11370" max="11370" width="12" bestFit="1" customWidth="1"/>
    <col min="11371" max="11371" width="4" bestFit="1" customWidth="1"/>
    <col min="11372" max="11372" width="12" bestFit="1" customWidth="1"/>
    <col min="11373" max="11373" width="4" bestFit="1" customWidth="1"/>
    <col min="11374" max="11374" width="8" bestFit="1" customWidth="1"/>
    <col min="11375" max="11375" width="4" bestFit="1" customWidth="1"/>
    <col min="11376" max="11376" width="12" bestFit="1" customWidth="1"/>
    <col min="11377" max="11377" width="4" bestFit="1" customWidth="1"/>
    <col min="11378" max="11378" width="12" bestFit="1" customWidth="1"/>
    <col min="11379" max="11379" width="4" bestFit="1" customWidth="1"/>
    <col min="11380" max="11380" width="12" bestFit="1" customWidth="1"/>
    <col min="11381" max="11381" width="4" bestFit="1" customWidth="1"/>
    <col min="11382" max="11382" width="12" bestFit="1" customWidth="1"/>
    <col min="11383" max="11383" width="4" bestFit="1" customWidth="1"/>
    <col min="11384" max="11384" width="12" bestFit="1" customWidth="1"/>
    <col min="11385" max="11385" width="4" bestFit="1" customWidth="1"/>
    <col min="11386" max="11386" width="12" bestFit="1" customWidth="1"/>
    <col min="11387" max="11387" width="4" bestFit="1" customWidth="1"/>
    <col min="11388" max="11388" width="12" bestFit="1" customWidth="1"/>
    <col min="11389" max="11389" width="4" bestFit="1" customWidth="1"/>
    <col min="11390" max="11390" width="12" bestFit="1" customWidth="1"/>
    <col min="11391" max="11391" width="4" bestFit="1" customWidth="1"/>
    <col min="11392" max="11392" width="12" bestFit="1" customWidth="1"/>
    <col min="11393" max="11393" width="4" bestFit="1" customWidth="1"/>
    <col min="11394" max="11394" width="12" bestFit="1" customWidth="1"/>
    <col min="11395" max="11395" width="4" bestFit="1" customWidth="1"/>
    <col min="11396" max="11396" width="12" bestFit="1" customWidth="1"/>
    <col min="11397" max="11397" width="4" bestFit="1" customWidth="1"/>
    <col min="11398" max="11398" width="11" bestFit="1" customWidth="1"/>
    <col min="11399" max="11399" width="4" bestFit="1" customWidth="1"/>
    <col min="11400" max="11400" width="12" bestFit="1" customWidth="1"/>
    <col min="11401" max="11401" width="4" bestFit="1" customWidth="1"/>
    <col min="11402" max="11402" width="12" bestFit="1" customWidth="1"/>
    <col min="11403" max="11403" width="4" bestFit="1" customWidth="1"/>
    <col min="11404" max="11404" width="12" bestFit="1" customWidth="1"/>
    <col min="11405" max="11405" width="4" bestFit="1" customWidth="1"/>
    <col min="11406" max="11406" width="12" bestFit="1" customWidth="1"/>
    <col min="11407" max="11407" width="4" bestFit="1" customWidth="1"/>
    <col min="11408" max="11408" width="12" bestFit="1" customWidth="1"/>
    <col min="11409" max="11409" width="4" bestFit="1" customWidth="1"/>
    <col min="11410" max="11410" width="12" bestFit="1" customWidth="1"/>
    <col min="11411" max="11411" width="4" bestFit="1" customWidth="1"/>
    <col min="11521" max="11521" width="46.42578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2" bestFit="1" customWidth="1"/>
    <col min="11553" max="11553" width="4" bestFit="1" customWidth="1"/>
    <col min="11554" max="11554" width="12" bestFit="1" customWidth="1"/>
    <col min="11555" max="11555" width="4" bestFit="1" customWidth="1"/>
    <col min="11556" max="11556" width="12" bestFit="1" customWidth="1"/>
    <col min="11557" max="11557" width="4" bestFit="1" customWidth="1"/>
    <col min="11558" max="11558" width="12" bestFit="1" customWidth="1"/>
    <col min="11559" max="11559" width="4" bestFit="1" customWidth="1"/>
    <col min="11560" max="11560" width="12" bestFit="1" customWidth="1"/>
    <col min="11561" max="11561" width="4" bestFit="1" customWidth="1"/>
    <col min="11562" max="11562" width="12" bestFit="1" customWidth="1"/>
    <col min="11563" max="11563" width="4" bestFit="1" customWidth="1"/>
    <col min="11564" max="11564" width="12" bestFit="1" customWidth="1"/>
    <col min="11565" max="11565" width="4" bestFit="1" customWidth="1"/>
    <col min="11566" max="11566" width="12" bestFit="1" customWidth="1"/>
    <col min="11567" max="11567" width="4" bestFit="1" customWidth="1"/>
    <col min="11568" max="11568" width="12" bestFit="1" customWidth="1"/>
    <col min="11569" max="11569" width="4" bestFit="1" customWidth="1"/>
    <col min="11570" max="11570" width="12" bestFit="1" customWidth="1"/>
    <col min="11571" max="11571" width="4" bestFit="1" customWidth="1"/>
    <col min="11572" max="11572" width="12" bestFit="1" customWidth="1"/>
    <col min="11573" max="11573" width="4" bestFit="1" customWidth="1"/>
    <col min="11574" max="11574" width="12" bestFit="1" customWidth="1"/>
    <col min="11575" max="11575" width="4" bestFit="1" customWidth="1"/>
    <col min="11576" max="11576" width="12" bestFit="1" customWidth="1"/>
    <col min="11577" max="11577" width="4" bestFit="1" customWidth="1"/>
    <col min="11578" max="11578" width="12" bestFit="1" customWidth="1"/>
    <col min="11579" max="11579" width="4" bestFit="1" customWidth="1"/>
    <col min="11580" max="11580" width="12" bestFit="1" customWidth="1"/>
    <col min="11581" max="11581" width="4" bestFit="1" customWidth="1"/>
    <col min="11582" max="11582" width="11" bestFit="1" customWidth="1"/>
    <col min="11583" max="11583" width="4" bestFit="1" customWidth="1"/>
    <col min="11584" max="11584" width="11" bestFit="1" customWidth="1"/>
    <col min="11585" max="11585" width="4" bestFit="1" customWidth="1"/>
    <col min="11586" max="11586" width="11" bestFit="1" customWidth="1"/>
    <col min="11587" max="11587" width="4" bestFit="1" customWidth="1"/>
    <col min="11588" max="11588" width="11" bestFit="1" customWidth="1"/>
    <col min="11589" max="11589" width="4" bestFit="1" customWidth="1"/>
    <col min="11590" max="11590" width="12" bestFit="1" customWidth="1"/>
    <col min="11591" max="11591" width="4" bestFit="1" customWidth="1"/>
    <col min="11592" max="11592" width="12" bestFit="1" customWidth="1"/>
    <col min="11593" max="11593" width="4" bestFit="1" customWidth="1"/>
    <col min="11594" max="11594" width="12" bestFit="1" customWidth="1"/>
    <col min="11595" max="11595" width="4" bestFit="1" customWidth="1"/>
    <col min="11596" max="11596" width="12" bestFit="1" customWidth="1"/>
    <col min="11597" max="11597" width="4" bestFit="1" customWidth="1"/>
    <col min="11598" max="11598" width="12" bestFit="1" customWidth="1"/>
    <col min="11599" max="11599" width="4" bestFit="1" customWidth="1"/>
    <col min="11600" max="11600" width="12" bestFit="1" customWidth="1"/>
    <col min="11601" max="11601" width="4" bestFit="1" customWidth="1"/>
    <col min="11602" max="11602" width="12" bestFit="1" customWidth="1"/>
    <col min="11603" max="11603" width="4" bestFit="1" customWidth="1"/>
    <col min="11604" max="11604" width="12" bestFit="1" customWidth="1"/>
    <col min="11605" max="11605" width="4" bestFit="1" customWidth="1"/>
    <col min="11606" max="11606" width="12" bestFit="1" customWidth="1"/>
    <col min="11607" max="11607" width="4" bestFit="1" customWidth="1"/>
    <col min="11608" max="11608" width="12" bestFit="1" customWidth="1"/>
    <col min="11609" max="11609" width="4" bestFit="1" customWidth="1"/>
    <col min="11610" max="11610" width="12" bestFit="1" customWidth="1"/>
    <col min="11611" max="11611" width="4" bestFit="1" customWidth="1"/>
    <col min="11612" max="11612" width="12" bestFit="1" customWidth="1"/>
    <col min="11613" max="11613" width="4" bestFit="1" customWidth="1"/>
    <col min="11614" max="11614" width="12" bestFit="1" customWidth="1"/>
    <col min="11615" max="11615" width="4" bestFit="1" customWidth="1"/>
    <col min="11616" max="11616" width="12" bestFit="1" customWidth="1"/>
    <col min="11617" max="11617" width="4" bestFit="1" customWidth="1"/>
    <col min="11618" max="11618" width="9" bestFit="1" customWidth="1"/>
    <col min="11619" max="11619" width="4" bestFit="1" customWidth="1"/>
    <col min="11620" max="11620" width="12.5703125" bestFit="1" customWidth="1"/>
    <col min="11621" max="11621" width="4" bestFit="1" customWidth="1"/>
    <col min="11622" max="11622" width="11" bestFit="1" customWidth="1"/>
    <col min="11623" max="11623" width="4" bestFit="1" customWidth="1"/>
    <col min="11624" max="11624" width="12" bestFit="1" customWidth="1"/>
    <col min="11625" max="11625" width="4" bestFit="1" customWidth="1"/>
    <col min="11626" max="11626" width="12" bestFit="1" customWidth="1"/>
    <col min="11627" max="11627" width="4" bestFit="1" customWidth="1"/>
    <col min="11628" max="11628" width="12" bestFit="1" customWidth="1"/>
    <col min="11629" max="11629" width="4" bestFit="1" customWidth="1"/>
    <col min="11630" max="11630" width="8" bestFit="1" customWidth="1"/>
    <col min="11631" max="11631" width="4" bestFit="1" customWidth="1"/>
    <col min="11632" max="11632" width="12" bestFit="1" customWidth="1"/>
    <col min="11633" max="11633" width="4" bestFit="1" customWidth="1"/>
    <col min="11634" max="11634" width="12" bestFit="1" customWidth="1"/>
    <col min="11635" max="11635" width="4" bestFit="1" customWidth="1"/>
    <col min="11636" max="11636" width="12" bestFit="1" customWidth="1"/>
    <col min="11637" max="11637" width="4" bestFit="1" customWidth="1"/>
    <col min="11638" max="11638" width="12" bestFit="1" customWidth="1"/>
    <col min="11639" max="11639" width="4" bestFit="1" customWidth="1"/>
    <col min="11640" max="11640" width="12" bestFit="1" customWidth="1"/>
    <col min="11641" max="11641" width="4" bestFit="1" customWidth="1"/>
    <col min="11642" max="11642" width="12" bestFit="1" customWidth="1"/>
    <col min="11643" max="11643" width="4" bestFit="1" customWidth="1"/>
    <col min="11644" max="11644" width="12" bestFit="1" customWidth="1"/>
    <col min="11645" max="11645" width="4" bestFit="1" customWidth="1"/>
    <col min="11646" max="11646" width="12" bestFit="1" customWidth="1"/>
    <col min="11647" max="11647" width="4" bestFit="1" customWidth="1"/>
    <col min="11648" max="11648" width="12" bestFit="1" customWidth="1"/>
    <col min="11649" max="11649" width="4" bestFit="1" customWidth="1"/>
    <col min="11650" max="11650" width="12" bestFit="1" customWidth="1"/>
    <col min="11651" max="11651" width="4" bestFit="1" customWidth="1"/>
    <col min="11652" max="11652" width="12" bestFit="1" customWidth="1"/>
    <col min="11653" max="11653" width="4" bestFit="1" customWidth="1"/>
    <col min="11654" max="11654" width="11" bestFit="1" customWidth="1"/>
    <col min="11655" max="11655" width="4" bestFit="1" customWidth="1"/>
    <col min="11656" max="11656" width="12" bestFit="1" customWidth="1"/>
    <col min="11657" max="11657" width="4" bestFit="1" customWidth="1"/>
    <col min="11658" max="11658" width="12" bestFit="1" customWidth="1"/>
    <col min="11659" max="11659" width="4" bestFit="1" customWidth="1"/>
    <col min="11660" max="11660" width="12" bestFit="1" customWidth="1"/>
    <col min="11661" max="11661" width="4" bestFit="1" customWidth="1"/>
    <col min="11662" max="11662" width="12" bestFit="1" customWidth="1"/>
    <col min="11663" max="11663" width="4" bestFit="1" customWidth="1"/>
    <col min="11664" max="11664" width="12" bestFit="1" customWidth="1"/>
    <col min="11665" max="11665" width="4" bestFit="1" customWidth="1"/>
    <col min="11666" max="11666" width="12" bestFit="1" customWidth="1"/>
    <col min="11667" max="11667" width="4" bestFit="1" customWidth="1"/>
    <col min="11777" max="11777" width="46.42578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2" bestFit="1" customWidth="1"/>
    <col min="11809" max="11809" width="4" bestFit="1" customWidth="1"/>
    <col min="11810" max="11810" width="12" bestFit="1" customWidth="1"/>
    <col min="11811" max="11811" width="4" bestFit="1" customWidth="1"/>
    <col min="11812" max="11812" width="12" bestFit="1" customWidth="1"/>
    <col min="11813" max="11813" width="4" bestFit="1" customWidth="1"/>
    <col min="11814" max="11814" width="12" bestFit="1" customWidth="1"/>
    <col min="11815" max="11815" width="4" bestFit="1" customWidth="1"/>
    <col min="11816" max="11816" width="12" bestFit="1" customWidth="1"/>
    <col min="11817" max="11817" width="4" bestFit="1" customWidth="1"/>
    <col min="11818" max="11818" width="12" bestFit="1" customWidth="1"/>
    <col min="11819" max="11819" width="4" bestFit="1" customWidth="1"/>
    <col min="11820" max="11820" width="12" bestFit="1" customWidth="1"/>
    <col min="11821" max="11821" width="4" bestFit="1" customWidth="1"/>
    <col min="11822" max="11822" width="12" bestFit="1" customWidth="1"/>
    <col min="11823" max="11823" width="4" bestFit="1" customWidth="1"/>
    <col min="11824" max="11824" width="12" bestFit="1" customWidth="1"/>
    <col min="11825" max="11825" width="4" bestFit="1" customWidth="1"/>
    <col min="11826" max="11826" width="12" bestFit="1" customWidth="1"/>
    <col min="11827" max="11827" width="4" bestFit="1" customWidth="1"/>
    <col min="11828" max="11828" width="12" bestFit="1" customWidth="1"/>
    <col min="11829" max="11829" width="4" bestFit="1" customWidth="1"/>
    <col min="11830" max="11830" width="12" bestFit="1" customWidth="1"/>
    <col min="11831" max="11831" width="4" bestFit="1" customWidth="1"/>
    <col min="11832" max="11832" width="12" bestFit="1" customWidth="1"/>
    <col min="11833" max="11833" width="4" bestFit="1" customWidth="1"/>
    <col min="11834" max="11834" width="12" bestFit="1" customWidth="1"/>
    <col min="11835" max="11835" width="4" bestFit="1" customWidth="1"/>
    <col min="11836" max="11836" width="12" bestFit="1" customWidth="1"/>
    <col min="11837" max="11837" width="4" bestFit="1" customWidth="1"/>
    <col min="11838" max="11838" width="11" bestFit="1" customWidth="1"/>
    <col min="11839" max="11839" width="4" bestFit="1" customWidth="1"/>
    <col min="11840" max="11840" width="11" bestFit="1" customWidth="1"/>
    <col min="11841" max="11841" width="4" bestFit="1" customWidth="1"/>
    <col min="11842" max="11842" width="11" bestFit="1" customWidth="1"/>
    <col min="11843" max="11843" width="4" bestFit="1" customWidth="1"/>
    <col min="11844" max="11844" width="11" bestFit="1" customWidth="1"/>
    <col min="11845" max="11845" width="4" bestFit="1" customWidth="1"/>
    <col min="11846" max="11846" width="12" bestFit="1" customWidth="1"/>
    <col min="11847" max="11847" width="4" bestFit="1" customWidth="1"/>
    <col min="11848" max="11848" width="12" bestFit="1" customWidth="1"/>
    <col min="11849" max="11849" width="4" bestFit="1" customWidth="1"/>
    <col min="11850" max="11850" width="12" bestFit="1" customWidth="1"/>
    <col min="11851" max="11851" width="4" bestFit="1" customWidth="1"/>
    <col min="11852" max="11852" width="12" bestFit="1" customWidth="1"/>
    <col min="11853" max="11853" width="4" bestFit="1" customWidth="1"/>
    <col min="11854" max="11854" width="12" bestFit="1" customWidth="1"/>
    <col min="11855" max="11855" width="4" bestFit="1" customWidth="1"/>
    <col min="11856" max="11856" width="12" bestFit="1" customWidth="1"/>
    <col min="11857" max="11857" width="4" bestFit="1" customWidth="1"/>
    <col min="11858" max="11858" width="12" bestFit="1" customWidth="1"/>
    <col min="11859" max="11859" width="4" bestFit="1" customWidth="1"/>
    <col min="11860" max="11860" width="12" bestFit="1" customWidth="1"/>
    <col min="11861" max="11861" width="4" bestFit="1" customWidth="1"/>
    <col min="11862" max="11862" width="12" bestFit="1" customWidth="1"/>
    <col min="11863" max="11863" width="4" bestFit="1" customWidth="1"/>
    <col min="11864" max="11864" width="12" bestFit="1" customWidth="1"/>
    <col min="11865" max="11865" width="4" bestFit="1" customWidth="1"/>
    <col min="11866" max="11866" width="12" bestFit="1" customWidth="1"/>
    <col min="11867" max="11867" width="4" bestFit="1" customWidth="1"/>
    <col min="11868" max="11868" width="12" bestFit="1" customWidth="1"/>
    <col min="11869" max="11869" width="4" bestFit="1" customWidth="1"/>
    <col min="11870" max="11870" width="12" bestFit="1" customWidth="1"/>
    <col min="11871" max="11871" width="4" bestFit="1" customWidth="1"/>
    <col min="11872" max="11872" width="12" bestFit="1" customWidth="1"/>
    <col min="11873" max="11873" width="4" bestFit="1" customWidth="1"/>
    <col min="11874" max="11874" width="9" bestFit="1" customWidth="1"/>
    <col min="11875" max="11875" width="4" bestFit="1" customWidth="1"/>
    <col min="11876" max="11876" width="12.5703125" bestFit="1" customWidth="1"/>
    <col min="11877" max="11877" width="4" bestFit="1" customWidth="1"/>
    <col min="11878" max="11878" width="11" bestFit="1" customWidth="1"/>
    <col min="11879" max="11879" width="4" bestFit="1" customWidth="1"/>
    <col min="11880" max="11880" width="12" bestFit="1" customWidth="1"/>
    <col min="11881" max="11881" width="4" bestFit="1" customWidth="1"/>
    <col min="11882" max="11882" width="12" bestFit="1" customWidth="1"/>
    <col min="11883" max="11883" width="4" bestFit="1" customWidth="1"/>
    <col min="11884" max="11884" width="12" bestFit="1" customWidth="1"/>
    <col min="11885" max="11885" width="4" bestFit="1" customWidth="1"/>
    <col min="11886" max="11886" width="8" bestFit="1" customWidth="1"/>
    <col min="11887" max="11887" width="4" bestFit="1" customWidth="1"/>
    <col min="11888" max="11888" width="12" bestFit="1" customWidth="1"/>
    <col min="11889" max="11889" width="4" bestFit="1" customWidth="1"/>
    <col min="11890" max="11890" width="12" bestFit="1" customWidth="1"/>
    <col min="11891" max="11891" width="4" bestFit="1" customWidth="1"/>
    <col min="11892" max="11892" width="12" bestFit="1" customWidth="1"/>
    <col min="11893" max="11893" width="4" bestFit="1" customWidth="1"/>
    <col min="11894" max="11894" width="12" bestFit="1" customWidth="1"/>
    <col min="11895" max="11895" width="4" bestFit="1" customWidth="1"/>
    <col min="11896" max="11896" width="12" bestFit="1" customWidth="1"/>
    <col min="11897" max="11897" width="4" bestFit="1" customWidth="1"/>
    <col min="11898" max="11898" width="12" bestFit="1" customWidth="1"/>
    <col min="11899" max="11899" width="4" bestFit="1" customWidth="1"/>
    <col min="11900" max="11900" width="12" bestFit="1" customWidth="1"/>
    <col min="11901" max="11901" width="4" bestFit="1" customWidth="1"/>
    <col min="11902" max="11902" width="12" bestFit="1" customWidth="1"/>
    <col min="11903" max="11903" width="4" bestFit="1" customWidth="1"/>
    <col min="11904" max="11904" width="12" bestFit="1" customWidth="1"/>
    <col min="11905" max="11905" width="4" bestFit="1" customWidth="1"/>
    <col min="11906" max="11906" width="12" bestFit="1" customWidth="1"/>
    <col min="11907" max="11907" width="4" bestFit="1" customWidth="1"/>
    <col min="11908" max="11908" width="12" bestFit="1" customWidth="1"/>
    <col min="11909" max="11909" width="4" bestFit="1" customWidth="1"/>
    <col min="11910" max="11910" width="11" bestFit="1" customWidth="1"/>
    <col min="11911" max="11911" width="4" bestFit="1" customWidth="1"/>
    <col min="11912" max="11912" width="12" bestFit="1" customWidth="1"/>
    <col min="11913" max="11913" width="4" bestFit="1" customWidth="1"/>
    <col min="11914" max="11914" width="12" bestFit="1" customWidth="1"/>
    <col min="11915" max="11915" width="4" bestFit="1" customWidth="1"/>
    <col min="11916" max="11916" width="12" bestFit="1" customWidth="1"/>
    <col min="11917" max="11917" width="4" bestFit="1" customWidth="1"/>
    <col min="11918" max="11918" width="12" bestFit="1" customWidth="1"/>
    <col min="11919" max="11919" width="4" bestFit="1" customWidth="1"/>
    <col min="11920" max="11920" width="12" bestFit="1" customWidth="1"/>
    <col min="11921" max="11921" width="4" bestFit="1" customWidth="1"/>
    <col min="11922" max="11922" width="12" bestFit="1" customWidth="1"/>
    <col min="11923" max="11923" width="4" bestFit="1" customWidth="1"/>
    <col min="12033" max="12033" width="46.42578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2" bestFit="1" customWidth="1"/>
    <col min="12065" max="12065" width="4" bestFit="1" customWidth="1"/>
    <col min="12066" max="12066" width="12" bestFit="1" customWidth="1"/>
    <col min="12067" max="12067" width="4" bestFit="1" customWidth="1"/>
    <col min="12068" max="12068" width="12" bestFit="1" customWidth="1"/>
    <col min="12069" max="12069" width="4" bestFit="1" customWidth="1"/>
    <col min="12070" max="12070" width="12" bestFit="1" customWidth="1"/>
    <col min="12071" max="12071" width="4" bestFit="1" customWidth="1"/>
    <col min="12072" max="12072" width="12" bestFit="1" customWidth="1"/>
    <col min="12073" max="12073" width="4" bestFit="1" customWidth="1"/>
    <col min="12074" max="12074" width="12" bestFit="1" customWidth="1"/>
    <col min="12075" max="12075" width="4" bestFit="1" customWidth="1"/>
    <col min="12076" max="12076" width="12" bestFit="1" customWidth="1"/>
    <col min="12077" max="12077" width="4" bestFit="1" customWidth="1"/>
    <col min="12078" max="12078" width="12" bestFit="1" customWidth="1"/>
    <col min="12079" max="12079" width="4" bestFit="1" customWidth="1"/>
    <col min="12080" max="12080" width="12" bestFit="1" customWidth="1"/>
    <col min="12081" max="12081" width="4" bestFit="1" customWidth="1"/>
    <col min="12082" max="12082" width="12" bestFit="1" customWidth="1"/>
    <col min="12083" max="12083" width="4" bestFit="1" customWidth="1"/>
    <col min="12084" max="12084" width="12" bestFit="1" customWidth="1"/>
    <col min="12085" max="12085" width="4" bestFit="1" customWidth="1"/>
    <col min="12086" max="12086" width="12" bestFit="1" customWidth="1"/>
    <col min="12087" max="12087" width="4" bestFit="1" customWidth="1"/>
    <col min="12088" max="12088" width="12" bestFit="1" customWidth="1"/>
    <col min="12089" max="12089" width="4" bestFit="1" customWidth="1"/>
    <col min="12090" max="12090" width="12" bestFit="1" customWidth="1"/>
    <col min="12091" max="12091" width="4" bestFit="1" customWidth="1"/>
    <col min="12092" max="12092" width="12" bestFit="1" customWidth="1"/>
    <col min="12093" max="12093" width="4" bestFit="1" customWidth="1"/>
    <col min="12094" max="12094" width="11" bestFit="1" customWidth="1"/>
    <col min="12095" max="12095" width="4" bestFit="1" customWidth="1"/>
    <col min="12096" max="12096" width="11" bestFit="1" customWidth="1"/>
    <col min="12097" max="12097" width="4" bestFit="1" customWidth="1"/>
    <col min="12098" max="12098" width="11" bestFit="1" customWidth="1"/>
    <col min="12099" max="12099" width="4" bestFit="1" customWidth="1"/>
    <col min="12100" max="12100" width="11" bestFit="1" customWidth="1"/>
    <col min="12101" max="12101" width="4" bestFit="1" customWidth="1"/>
    <col min="12102" max="12102" width="12" bestFit="1" customWidth="1"/>
    <col min="12103" max="12103" width="4" bestFit="1" customWidth="1"/>
    <col min="12104" max="12104" width="12" bestFit="1" customWidth="1"/>
    <col min="12105" max="12105" width="4" bestFit="1" customWidth="1"/>
    <col min="12106" max="12106" width="12" bestFit="1" customWidth="1"/>
    <col min="12107" max="12107" width="4" bestFit="1" customWidth="1"/>
    <col min="12108" max="12108" width="12" bestFit="1" customWidth="1"/>
    <col min="12109" max="12109" width="4" bestFit="1" customWidth="1"/>
    <col min="12110" max="12110" width="12" bestFit="1" customWidth="1"/>
    <col min="12111" max="12111" width="4" bestFit="1" customWidth="1"/>
    <col min="12112" max="12112" width="12" bestFit="1" customWidth="1"/>
    <col min="12113" max="12113" width="4" bestFit="1" customWidth="1"/>
    <col min="12114" max="12114" width="12" bestFit="1" customWidth="1"/>
    <col min="12115" max="12115" width="4" bestFit="1" customWidth="1"/>
    <col min="12116" max="12116" width="12" bestFit="1" customWidth="1"/>
    <col min="12117" max="12117" width="4" bestFit="1" customWidth="1"/>
    <col min="12118" max="12118" width="12" bestFit="1" customWidth="1"/>
    <col min="12119" max="12119" width="4" bestFit="1" customWidth="1"/>
    <col min="12120" max="12120" width="12" bestFit="1" customWidth="1"/>
    <col min="12121" max="12121" width="4" bestFit="1" customWidth="1"/>
    <col min="12122" max="12122" width="12" bestFit="1" customWidth="1"/>
    <col min="12123" max="12123" width="4" bestFit="1" customWidth="1"/>
    <col min="12124" max="12124" width="12" bestFit="1" customWidth="1"/>
    <col min="12125" max="12125" width="4" bestFit="1" customWidth="1"/>
    <col min="12126" max="12126" width="12" bestFit="1" customWidth="1"/>
    <col min="12127" max="12127" width="4" bestFit="1" customWidth="1"/>
    <col min="12128" max="12128" width="12" bestFit="1" customWidth="1"/>
    <col min="12129" max="12129" width="4" bestFit="1" customWidth="1"/>
    <col min="12130" max="12130" width="9" bestFit="1" customWidth="1"/>
    <col min="12131" max="12131" width="4" bestFit="1" customWidth="1"/>
    <col min="12132" max="12132" width="12.5703125" bestFit="1" customWidth="1"/>
    <col min="12133" max="12133" width="4" bestFit="1" customWidth="1"/>
    <col min="12134" max="12134" width="11" bestFit="1" customWidth="1"/>
    <col min="12135" max="12135" width="4" bestFit="1" customWidth="1"/>
    <col min="12136" max="12136" width="12" bestFit="1" customWidth="1"/>
    <col min="12137" max="12137" width="4" bestFit="1" customWidth="1"/>
    <col min="12138" max="12138" width="12" bestFit="1" customWidth="1"/>
    <col min="12139" max="12139" width="4" bestFit="1" customWidth="1"/>
    <col min="12140" max="12140" width="12" bestFit="1" customWidth="1"/>
    <col min="12141" max="12141" width="4" bestFit="1" customWidth="1"/>
    <col min="12142" max="12142" width="8" bestFit="1" customWidth="1"/>
    <col min="12143" max="12143" width="4" bestFit="1" customWidth="1"/>
    <col min="12144" max="12144" width="12" bestFit="1" customWidth="1"/>
    <col min="12145" max="12145" width="4" bestFit="1" customWidth="1"/>
    <col min="12146" max="12146" width="12" bestFit="1" customWidth="1"/>
    <col min="12147" max="12147" width="4" bestFit="1" customWidth="1"/>
    <col min="12148" max="12148" width="12" bestFit="1" customWidth="1"/>
    <col min="12149" max="12149" width="4" bestFit="1" customWidth="1"/>
    <col min="12150" max="12150" width="12" bestFit="1" customWidth="1"/>
    <col min="12151" max="12151" width="4" bestFit="1" customWidth="1"/>
    <col min="12152" max="12152" width="12" bestFit="1" customWidth="1"/>
    <col min="12153" max="12153" width="4" bestFit="1" customWidth="1"/>
    <col min="12154" max="12154" width="12" bestFit="1" customWidth="1"/>
    <col min="12155" max="12155" width="4" bestFit="1" customWidth="1"/>
    <col min="12156" max="12156" width="12" bestFit="1" customWidth="1"/>
    <col min="12157" max="12157" width="4" bestFit="1" customWidth="1"/>
    <col min="12158" max="12158" width="12" bestFit="1" customWidth="1"/>
    <col min="12159" max="12159" width="4" bestFit="1" customWidth="1"/>
    <col min="12160" max="12160" width="12" bestFit="1" customWidth="1"/>
    <col min="12161" max="12161" width="4" bestFit="1" customWidth="1"/>
    <col min="12162" max="12162" width="12" bestFit="1" customWidth="1"/>
    <col min="12163" max="12163" width="4" bestFit="1" customWidth="1"/>
    <col min="12164" max="12164" width="12" bestFit="1" customWidth="1"/>
    <col min="12165" max="12165" width="4" bestFit="1" customWidth="1"/>
    <col min="12166" max="12166" width="11" bestFit="1" customWidth="1"/>
    <col min="12167" max="12167" width="4" bestFit="1" customWidth="1"/>
    <col min="12168" max="12168" width="12" bestFit="1" customWidth="1"/>
    <col min="12169" max="12169" width="4" bestFit="1" customWidth="1"/>
    <col min="12170" max="12170" width="12" bestFit="1" customWidth="1"/>
    <col min="12171" max="12171" width="4" bestFit="1" customWidth="1"/>
    <col min="12172" max="12172" width="12" bestFit="1" customWidth="1"/>
    <col min="12173" max="12173" width="4" bestFit="1" customWidth="1"/>
    <col min="12174" max="12174" width="12" bestFit="1" customWidth="1"/>
    <col min="12175" max="12175" width="4" bestFit="1" customWidth="1"/>
    <col min="12176" max="12176" width="12" bestFit="1" customWidth="1"/>
    <col min="12177" max="12177" width="4" bestFit="1" customWidth="1"/>
    <col min="12178" max="12178" width="12" bestFit="1" customWidth="1"/>
    <col min="12179" max="12179" width="4" bestFit="1" customWidth="1"/>
    <col min="12289" max="12289" width="46.42578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2" bestFit="1" customWidth="1"/>
    <col min="12321" max="12321" width="4" bestFit="1" customWidth="1"/>
    <col min="12322" max="12322" width="12" bestFit="1" customWidth="1"/>
    <col min="12323" max="12323" width="4" bestFit="1" customWidth="1"/>
    <col min="12324" max="12324" width="12" bestFit="1" customWidth="1"/>
    <col min="12325" max="12325" width="4" bestFit="1" customWidth="1"/>
    <col min="12326" max="12326" width="12" bestFit="1" customWidth="1"/>
    <col min="12327" max="12327" width="4" bestFit="1" customWidth="1"/>
    <col min="12328" max="12328" width="12" bestFit="1" customWidth="1"/>
    <col min="12329" max="12329" width="4" bestFit="1" customWidth="1"/>
    <col min="12330" max="12330" width="12" bestFit="1" customWidth="1"/>
    <col min="12331" max="12331" width="4" bestFit="1" customWidth="1"/>
    <col min="12332" max="12332" width="12" bestFit="1" customWidth="1"/>
    <col min="12333" max="12333" width="4" bestFit="1" customWidth="1"/>
    <col min="12334" max="12334" width="12" bestFit="1" customWidth="1"/>
    <col min="12335" max="12335" width="4" bestFit="1" customWidth="1"/>
    <col min="12336" max="12336" width="12" bestFit="1" customWidth="1"/>
    <col min="12337" max="12337" width="4" bestFit="1" customWidth="1"/>
    <col min="12338" max="12338" width="12" bestFit="1" customWidth="1"/>
    <col min="12339" max="12339" width="4" bestFit="1" customWidth="1"/>
    <col min="12340" max="12340" width="12" bestFit="1" customWidth="1"/>
    <col min="12341" max="12341" width="4" bestFit="1" customWidth="1"/>
    <col min="12342" max="12342" width="12" bestFit="1" customWidth="1"/>
    <col min="12343" max="12343" width="4" bestFit="1" customWidth="1"/>
    <col min="12344" max="12344" width="12" bestFit="1" customWidth="1"/>
    <col min="12345" max="12345" width="4" bestFit="1" customWidth="1"/>
    <col min="12346" max="12346" width="12" bestFit="1" customWidth="1"/>
    <col min="12347" max="12347" width="4" bestFit="1" customWidth="1"/>
    <col min="12348" max="12348" width="12" bestFit="1" customWidth="1"/>
    <col min="12349" max="12349" width="4" bestFit="1" customWidth="1"/>
    <col min="12350" max="12350" width="11" bestFit="1" customWidth="1"/>
    <col min="12351" max="12351" width="4" bestFit="1" customWidth="1"/>
    <col min="12352" max="12352" width="11" bestFit="1" customWidth="1"/>
    <col min="12353" max="12353" width="4" bestFit="1" customWidth="1"/>
    <col min="12354" max="12354" width="11" bestFit="1" customWidth="1"/>
    <col min="12355" max="12355" width="4" bestFit="1" customWidth="1"/>
    <col min="12356" max="12356" width="11" bestFit="1" customWidth="1"/>
    <col min="12357" max="12357" width="4" bestFit="1" customWidth="1"/>
    <col min="12358" max="12358" width="12" bestFit="1" customWidth="1"/>
    <col min="12359" max="12359" width="4" bestFit="1" customWidth="1"/>
    <col min="12360" max="12360" width="12" bestFit="1" customWidth="1"/>
    <col min="12361" max="12361" width="4" bestFit="1" customWidth="1"/>
    <col min="12362" max="12362" width="12" bestFit="1" customWidth="1"/>
    <col min="12363" max="12363" width="4" bestFit="1" customWidth="1"/>
    <col min="12364" max="12364" width="12" bestFit="1" customWidth="1"/>
    <col min="12365" max="12365" width="4" bestFit="1" customWidth="1"/>
    <col min="12366" max="12366" width="12" bestFit="1" customWidth="1"/>
    <col min="12367" max="12367" width="4" bestFit="1" customWidth="1"/>
    <col min="12368" max="12368" width="12" bestFit="1" customWidth="1"/>
    <col min="12369" max="12369" width="4" bestFit="1" customWidth="1"/>
    <col min="12370" max="12370" width="12" bestFit="1" customWidth="1"/>
    <col min="12371" max="12371" width="4" bestFit="1" customWidth="1"/>
    <col min="12372" max="12372" width="12" bestFit="1" customWidth="1"/>
    <col min="12373" max="12373" width="4" bestFit="1" customWidth="1"/>
    <col min="12374" max="12374" width="12" bestFit="1" customWidth="1"/>
    <col min="12375" max="12375" width="4" bestFit="1" customWidth="1"/>
    <col min="12376" max="12376" width="12" bestFit="1" customWidth="1"/>
    <col min="12377" max="12377" width="4" bestFit="1" customWidth="1"/>
    <col min="12378" max="12378" width="12" bestFit="1" customWidth="1"/>
    <col min="12379" max="12379" width="4" bestFit="1" customWidth="1"/>
    <col min="12380" max="12380" width="12" bestFit="1" customWidth="1"/>
    <col min="12381" max="12381" width="4" bestFit="1" customWidth="1"/>
    <col min="12382" max="12382" width="12" bestFit="1" customWidth="1"/>
    <col min="12383" max="12383" width="4" bestFit="1" customWidth="1"/>
    <col min="12384" max="12384" width="12" bestFit="1" customWidth="1"/>
    <col min="12385" max="12385" width="4" bestFit="1" customWidth="1"/>
    <col min="12386" max="12386" width="9" bestFit="1" customWidth="1"/>
    <col min="12387" max="12387" width="4" bestFit="1" customWidth="1"/>
    <col min="12388" max="12388" width="12.5703125" bestFit="1" customWidth="1"/>
    <col min="12389" max="12389" width="4" bestFit="1" customWidth="1"/>
    <col min="12390" max="12390" width="11" bestFit="1" customWidth="1"/>
    <col min="12391" max="12391" width="4" bestFit="1" customWidth="1"/>
    <col min="12392" max="12392" width="12" bestFit="1" customWidth="1"/>
    <col min="12393" max="12393" width="4" bestFit="1" customWidth="1"/>
    <col min="12394" max="12394" width="12" bestFit="1" customWidth="1"/>
    <col min="12395" max="12395" width="4" bestFit="1" customWidth="1"/>
    <col min="12396" max="12396" width="12" bestFit="1" customWidth="1"/>
    <col min="12397" max="12397" width="4" bestFit="1" customWidth="1"/>
    <col min="12398" max="12398" width="8" bestFit="1" customWidth="1"/>
    <col min="12399" max="12399" width="4" bestFit="1" customWidth="1"/>
    <col min="12400" max="12400" width="12" bestFit="1" customWidth="1"/>
    <col min="12401" max="12401" width="4" bestFit="1" customWidth="1"/>
    <col min="12402" max="12402" width="12" bestFit="1" customWidth="1"/>
    <col min="12403" max="12403" width="4" bestFit="1" customWidth="1"/>
    <col min="12404" max="12404" width="12" bestFit="1" customWidth="1"/>
    <col min="12405" max="12405" width="4" bestFit="1" customWidth="1"/>
    <col min="12406" max="12406" width="12" bestFit="1" customWidth="1"/>
    <col min="12407" max="12407" width="4" bestFit="1" customWidth="1"/>
    <col min="12408" max="12408" width="12" bestFit="1" customWidth="1"/>
    <col min="12409" max="12409" width="4" bestFit="1" customWidth="1"/>
    <col min="12410" max="12410" width="12" bestFit="1" customWidth="1"/>
    <col min="12411" max="12411" width="4" bestFit="1" customWidth="1"/>
    <col min="12412" max="12412" width="12" bestFit="1" customWidth="1"/>
    <col min="12413" max="12413" width="4" bestFit="1" customWidth="1"/>
    <col min="12414" max="12414" width="12" bestFit="1" customWidth="1"/>
    <col min="12415" max="12415" width="4" bestFit="1" customWidth="1"/>
    <col min="12416" max="12416" width="12" bestFit="1" customWidth="1"/>
    <col min="12417" max="12417" width="4" bestFit="1" customWidth="1"/>
    <col min="12418" max="12418" width="12" bestFit="1" customWidth="1"/>
    <col min="12419" max="12419" width="4" bestFit="1" customWidth="1"/>
    <col min="12420" max="12420" width="12" bestFit="1" customWidth="1"/>
    <col min="12421" max="12421" width="4" bestFit="1" customWidth="1"/>
    <col min="12422" max="12422" width="11" bestFit="1" customWidth="1"/>
    <col min="12423" max="12423" width="4" bestFit="1" customWidth="1"/>
    <col min="12424" max="12424" width="12" bestFit="1" customWidth="1"/>
    <col min="12425" max="12425" width="4" bestFit="1" customWidth="1"/>
    <col min="12426" max="12426" width="12" bestFit="1" customWidth="1"/>
    <col min="12427" max="12427" width="4" bestFit="1" customWidth="1"/>
    <col min="12428" max="12428" width="12" bestFit="1" customWidth="1"/>
    <col min="12429" max="12429" width="4" bestFit="1" customWidth="1"/>
    <col min="12430" max="12430" width="12" bestFit="1" customWidth="1"/>
    <col min="12431" max="12431" width="4" bestFit="1" customWidth="1"/>
    <col min="12432" max="12432" width="12" bestFit="1" customWidth="1"/>
    <col min="12433" max="12433" width="4" bestFit="1" customWidth="1"/>
    <col min="12434" max="12434" width="12" bestFit="1" customWidth="1"/>
    <col min="12435" max="12435" width="4" bestFit="1" customWidth="1"/>
    <col min="12545" max="12545" width="46.42578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2" bestFit="1" customWidth="1"/>
    <col min="12577" max="12577" width="4" bestFit="1" customWidth="1"/>
    <col min="12578" max="12578" width="12" bestFit="1" customWidth="1"/>
    <col min="12579" max="12579" width="4" bestFit="1" customWidth="1"/>
    <col min="12580" max="12580" width="12" bestFit="1" customWidth="1"/>
    <col min="12581" max="12581" width="4" bestFit="1" customWidth="1"/>
    <col min="12582" max="12582" width="12" bestFit="1" customWidth="1"/>
    <col min="12583" max="12583" width="4" bestFit="1" customWidth="1"/>
    <col min="12584" max="12584" width="12" bestFit="1" customWidth="1"/>
    <col min="12585" max="12585" width="4" bestFit="1" customWidth="1"/>
    <col min="12586" max="12586" width="12" bestFit="1" customWidth="1"/>
    <col min="12587" max="12587" width="4" bestFit="1" customWidth="1"/>
    <col min="12588" max="12588" width="12" bestFit="1" customWidth="1"/>
    <col min="12589" max="12589" width="4" bestFit="1" customWidth="1"/>
    <col min="12590" max="12590" width="12" bestFit="1" customWidth="1"/>
    <col min="12591" max="12591" width="4" bestFit="1" customWidth="1"/>
    <col min="12592" max="12592" width="12" bestFit="1" customWidth="1"/>
    <col min="12593" max="12593" width="4" bestFit="1" customWidth="1"/>
    <col min="12594" max="12594" width="12" bestFit="1" customWidth="1"/>
    <col min="12595" max="12595" width="4" bestFit="1" customWidth="1"/>
    <col min="12596" max="12596" width="12" bestFit="1" customWidth="1"/>
    <col min="12597" max="12597" width="4" bestFit="1" customWidth="1"/>
    <col min="12598" max="12598" width="12" bestFit="1" customWidth="1"/>
    <col min="12599" max="12599" width="4" bestFit="1" customWidth="1"/>
    <col min="12600" max="12600" width="12" bestFit="1" customWidth="1"/>
    <col min="12601" max="12601" width="4" bestFit="1" customWidth="1"/>
    <col min="12602" max="12602" width="12" bestFit="1" customWidth="1"/>
    <col min="12603" max="12603" width="4" bestFit="1" customWidth="1"/>
    <col min="12604" max="12604" width="12" bestFit="1" customWidth="1"/>
    <col min="12605" max="12605" width="4" bestFit="1" customWidth="1"/>
    <col min="12606" max="12606" width="11" bestFit="1" customWidth="1"/>
    <col min="12607" max="12607" width="4" bestFit="1" customWidth="1"/>
    <col min="12608" max="12608" width="11" bestFit="1" customWidth="1"/>
    <col min="12609" max="12609" width="4" bestFit="1" customWidth="1"/>
    <col min="12610" max="12610" width="11" bestFit="1" customWidth="1"/>
    <col min="12611" max="12611" width="4" bestFit="1" customWidth="1"/>
    <col min="12612" max="12612" width="11" bestFit="1" customWidth="1"/>
    <col min="12613" max="12613" width="4" bestFit="1" customWidth="1"/>
    <col min="12614" max="12614" width="12" bestFit="1" customWidth="1"/>
    <col min="12615" max="12615" width="4" bestFit="1" customWidth="1"/>
    <col min="12616" max="12616" width="12" bestFit="1" customWidth="1"/>
    <col min="12617" max="12617" width="4" bestFit="1" customWidth="1"/>
    <col min="12618" max="12618" width="12" bestFit="1" customWidth="1"/>
    <col min="12619" max="12619" width="4" bestFit="1" customWidth="1"/>
    <col min="12620" max="12620" width="12" bestFit="1" customWidth="1"/>
    <col min="12621" max="12621" width="4" bestFit="1" customWidth="1"/>
    <col min="12622" max="12622" width="12" bestFit="1" customWidth="1"/>
    <col min="12623" max="12623" width="4" bestFit="1" customWidth="1"/>
    <col min="12624" max="12624" width="12" bestFit="1" customWidth="1"/>
    <col min="12625" max="12625" width="4" bestFit="1" customWidth="1"/>
    <col min="12626" max="12626" width="12" bestFit="1" customWidth="1"/>
    <col min="12627" max="12627" width="4" bestFit="1" customWidth="1"/>
    <col min="12628" max="12628" width="12" bestFit="1" customWidth="1"/>
    <col min="12629" max="12629" width="4" bestFit="1" customWidth="1"/>
    <col min="12630" max="12630" width="12" bestFit="1" customWidth="1"/>
    <col min="12631" max="12631" width="4" bestFit="1" customWidth="1"/>
    <col min="12632" max="12632" width="12" bestFit="1" customWidth="1"/>
    <col min="12633" max="12633" width="4" bestFit="1" customWidth="1"/>
    <col min="12634" max="12634" width="12" bestFit="1" customWidth="1"/>
    <col min="12635" max="12635" width="4" bestFit="1" customWidth="1"/>
    <col min="12636" max="12636" width="12" bestFit="1" customWidth="1"/>
    <col min="12637" max="12637" width="4" bestFit="1" customWidth="1"/>
    <col min="12638" max="12638" width="12" bestFit="1" customWidth="1"/>
    <col min="12639" max="12639" width="4" bestFit="1" customWidth="1"/>
    <col min="12640" max="12640" width="12" bestFit="1" customWidth="1"/>
    <col min="12641" max="12641" width="4" bestFit="1" customWidth="1"/>
    <col min="12642" max="12642" width="9" bestFit="1" customWidth="1"/>
    <col min="12643" max="12643" width="4" bestFit="1" customWidth="1"/>
    <col min="12644" max="12644" width="12.5703125" bestFit="1" customWidth="1"/>
    <col min="12645" max="12645" width="4" bestFit="1" customWidth="1"/>
    <col min="12646" max="12646" width="11" bestFit="1" customWidth="1"/>
    <col min="12647" max="12647" width="4" bestFit="1" customWidth="1"/>
    <col min="12648" max="12648" width="12" bestFit="1" customWidth="1"/>
    <col min="12649" max="12649" width="4" bestFit="1" customWidth="1"/>
    <col min="12650" max="12650" width="12" bestFit="1" customWidth="1"/>
    <col min="12651" max="12651" width="4" bestFit="1" customWidth="1"/>
    <col min="12652" max="12652" width="12" bestFit="1" customWidth="1"/>
    <col min="12653" max="12653" width="4" bestFit="1" customWidth="1"/>
    <col min="12654" max="12654" width="8" bestFit="1" customWidth="1"/>
    <col min="12655" max="12655" width="4" bestFit="1" customWidth="1"/>
    <col min="12656" max="12656" width="12" bestFit="1" customWidth="1"/>
    <col min="12657" max="12657" width="4" bestFit="1" customWidth="1"/>
    <col min="12658" max="12658" width="12" bestFit="1" customWidth="1"/>
    <col min="12659" max="12659" width="4" bestFit="1" customWidth="1"/>
    <col min="12660" max="12660" width="12" bestFit="1" customWidth="1"/>
    <col min="12661" max="12661" width="4" bestFit="1" customWidth="1"/>
    <col min="12662" max="12662" width="12" bestFit="1" customWidth="1"/>
    <col min="12663" max="12663" width="4" bestFit="1" customWidth="1"/>
    <col min="12664" max="12664" width="12" bestFit="1" customWidth="1"/>
    <col min="12665" max="12665" width="4" bestFit="1" customWidth="1"/>
    <col min="12666" max="12666" width="12" bestFit="1" customWidth="1"/>
    <col min="12667" max="12667" width="4" bestFit="1" customWidth="1"/>
    <col min="12668" max="12668" width="12" bestFit="1" customWidth="1"/>
    <col min="12669" max="12669" width="4" bestFit="1" customWidth="1"/>
    <col min="12670" max="12670" width="12" bestFit="1" customWidth="1"/>
    <col min="12671" max="12671" width="4" bestFit="1" customWidth="1"/>
    <col min="12672" max="12672" width="12" bestFit="1" customWidth="1"/>
    <col min="12673" max="12673" width="4" bestFit="1" customWidth="1"/>
    <col min="12674" max="12674" width="12" bestFit="1" customWidth="1"/>
    <col min="12675" max="12675" width="4" bestFit="1" customWidth="1"/>
    <col min="12676" max="12676" width="12" bestFit="1" customWidth="1"/>
    <col min="12677" max="12677" width="4" bestFit="1" customWidth="1"/>
    <col min="12678" max="12678" width="11" bestFit="1" customWidth="1"/>
    <col min="12679" max="12679" width="4" bestFit="1" customWidth="1"/>
    <col min="12680" max="12680" width="12" bestFit="1" customWidth="1"/>
    <col min="12681" max="12681" width="4" bestFit="1" customWidth="1"/>
    <col min="12682" max="12682" width="12" bestFit="1" customWidth="1"/>
    <col min="12683" max="12683" width="4" bestFit="1" customWidth="1"/>
    <col min="12684" max="12684" width="12" bestFit="1" customWidth="1"/>
    <col min="12685" max="12685" width="4" bestFit="1" customWidth="1"/>
    <col min="12686" max="12686" width="12" bestFit="1" customWidth="1"/>
    <col min="12687" max="12687" width="4" bestFit="1" customWidth="1"/>
    <col min="12688" max="12688" width="12" bestFit="1" customWidth="1"/>
    <col min="12689" max="12689" width="4" bestFit="1" customWidth="1"/>
    <col min="12690" max="12690" width="12" bestFit="1" customWidth="1"/>
    <col min="12691" max="12691" width="4" bestFit="1" customWidth="1"/>
    <col min="12801" max="12801" width="46.42578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2" bestFit="1" customWidth="1"/>
    <col min="12833" max="12833" width="4" bestFit="1" customWidth="1"/>
    <col min="12834" max="12834" width="12" bestFit="1" customWidth="1"/>
    <col min="12835" max="12835" width="4" bestFit="1" customWidth="1"/>
    <col min="12836" max="12836" width="12" bestFit="1" customWidth="1"/>
    <col min="12837" max="12837" width="4" bestFit="1" customWidth="1"/>
    <col min="12838" max="12838" width="12" bestFit="1" customWidth="1"/>
    <col min="12839" max="12839" width="4" bestFit="1" customWidth="1"/>
    <col min="12840" max="12840" width="12" bestFit="1" customWidth="1"/>
    <col min="12841" max="12841" width="4" bestFit="1" customWidth="1"/>
    <col min="12842" max="12842" width="12" bestFit="1" customWidth="1"/>
    <col min="12843" max="12843" width="4" bestFit="1" customWidth="1"/>
    <col min="12844" max="12844" width="12" bestFit="1" customWidth="1"/>
    <col min="12845" max="12845" width="4" bestFit="1" customWidth="1"/>
    <col min="12846" max="12846" width="12" bestFit="1" customWidth="1"/>
    <col min="12847" max="12847" width="4" bestFit="1" customWidth="1"/>
    <col min="12848" max="12848" width="12" bestFit="1" customWidth="1"/>
    <col min="12849" max="12849" width="4" bestFit="1" customWidth="1"/>
    <col min="12850" max="12850" width="12" bestFit="1" customWidth="1"/>
    <col min="12851" max="12851" width="4" bestFit="1" customWidth="1"/>
    <col min="12852" max="12852" width="12" bestFit="1" customWidth="1"/>
    <col min="12853" max="12853" width="4" bestFit="1" customWidth="1"/>
    <col min="12854" max="12854" width="12" bestFit="1" customWidth="1"/>
    <col min="12855" max="12855" width="4" bestFit="1" customWidth="1"/>
    <col min="12856" max="12856" width="12" bestFit="1" customWidth="1"/>
    <col min="12857" max="12857" width="4" bestFit="1" customWidth="1"/>
    <col min="12858" max="12858" width="12" bestFit="1" customWidth="1"/>
    <col min="12859" max="12859" width="4" bestFit="1" customWidth="1"/>
    <col min="12860" max="12860" width="12" bestFit="1" customWidth="1"/>
    <col min="12861" max="12861" width="4" bestFit="1" customWidth="1"/>
    <col min="12862" max="12862" width="11" bestFit="1" customWidth="1"/>
    <col min="12863" max="12863" width="4" bestFit="1" customWidth="1"/>
    <col min="12864" max="12864" width="11" bestFit="1" customWidth="1"/>
    <col min="12865" max="12865" width="4" bestFit="1" customWidth="1"/>
    <col min="12866" max="12866" width="11" bestFit="1" customWidth="1"/>
    <col min="12867" max="12867" width="4" bestFit="1" customWidth="1"/>
    <col min="12868" max="12868" width="11" bestFit="1" customWidth="1"/>
    <col min="12869" max="12869" width="4" bestFit="1" customWidth="1"/>
    <col min="12870" max="12870" width="12" bestFit="1" customWidth="1"/>
    <col min="12871" max="12871" width="4" bestFit="1" customWidth="1"/>
    <col min="12872" max="12872" width="12" bestFit="1" customWidth="1"/>
    <col min="12873" max="12873" width="4" bestFit="1" customWidth="1"/>
    <col min="12874" max="12874" width="12" bestFit="1" customWidth="1"/>
    <col min="12875" max="12875" width="4" bestFit="1" customWidth="1"/>
    <col min="12876" max="12876" width="12" bestFit="1" customWidth="1"/>
    <col min="12877" max="12877" width="4" bestFit="1" customWidth="1"/>
    <col min="12878" max="12878" width="12" bestFit="1" customWidth="1"/>
    <col min="12879" max="12879" width="4" bestFit="1" customWidth="1"/>
    <col min="12880" max="12880" width="12" bestFit="1" customWidth="1"/>
    <col min="12881" max="12881" width="4" bestFit="1" customWidth="1"/>
    <col min="12882" max="12882" width="12" bestFit="1" customWidth="1"/>
    <col min="12883" max="12883" width="4" bestFit="1" customWidth="1"/>
    <col min="12884" max="12884" width="12" bestFit="1" customWidth="1"/>
    <col min="12885" max="12885" width="4" bestFit="1" customWidth="1"/>
    <col min="12886" max="12886" width="12" bestFit="1" customWidth="1"/>
    <col min="12887" max="12887" width="4" bestFit="1" customWidth="1"/>
    <col min="12888" max="12888" width="12" bestFit="1" customWidth="1"/>
    <col min="12889" max="12889" width="4" bestFit="1" customWidth="1"/>
    <col min="12890" max="12890" width="12" bestFit="1" customWidth="1"/>
    <col min="12891" max="12891" width="4" bestFit="1" customWidth="1"/>
    <col min="12892" max="12892" width="12" bestFit="1" customWidth="1"/>
    <col min="12893" max="12893" width="4" bestFit="1" customWidth="1"/>
    <col min="12894" max="12894" width="12" bestFit="1" customWidth="1"/>
    <col min="12895" max="12895" width="4" bestFit="1" customWidth="1"/>
    <col min="12896" max="12896" width="12" bestFit="1" customWidth="1"/>
    <col min="12897" max="12897" width="4" bestFit="1" customWidth="1"/>
    <col min="12898" max="12898" width="9" bestFit="1" customWidth="1"/>
    <col min="12899" max="12899" width="4" bestFit="1" customWidth="1"/>
    <col min="12900" max="12900" width="12.5703125" bestFit="1" customWidth="1"/>
    <col min="12901" max="12901" width="4" bestFit="1" customWidth="1"/>
    <col min="12902" max="12902" width="11" bestFit="1" customWidth="1"/>
    <col min="12903" max="12903" width="4" bestFit="1" customWidth="1"/>
    <col min="12904" max="12904" width="12" bestFit="1" customWidth="1"/>
    <col min="12905" max="12905" width="4" bestFit="1" customWidth="1"/>
    <col min="12906" max="12906" width="12" bestFit="1" customWidth="1"/>
    <col min="12907" max="12907" width="4" bestFit="1" customWidth="1"/>
    <col min="12908" max="12908" width="12" bestFit="1" customWidth="1"/>
    <col min="12909" max="12909" width="4" bestFit="1" customWidth="1"/>
    <col min="12910" max="12910" width="8" bestFit="1" customWidth="1"/>
    <col min="12911" max="12911" width="4" bestFit="1" customWidth="1"/>
    <col min="12912" max="12912" width="12" bestFit="1" customWidth="1"/>
    <col min="12913" max="12913" width="4" bestFit="1" customWidth="1"/>
    <col min="12914" max="12914" width="12" bestFit="1" customWidth="1"/>
    <col min="12915" max="12915" width="4" bestFit="1" customWidth="1"/>
    <col min="12916" max="12916" width="12" bestFit="1" customWidth="1"/>
    <col min="12917" max="12917" width="4" bestFit="1" customWidth="1"/>
    <col min="12918" max="12918" width="12" bestFit="1" customWidth="1"/>
    <col min="12919" max="12919" width="4" bestFit="1" customWidth="1"/>
    <col min="12920" max="12920" width="12" bestFit="1" customWidth="1"/>
    <col min="12921" max="12921" width="4" bestFit="1" customWidth="1"/>
    <col min="12922" max="12922" width="12" bestFit="1" customWidth="1"/>
    <col min="12923" max="12923" width="4" bestFit="1" customWidth="1"/>
    <col min="12924" max="12924" width="12" bestFit="1" customWidth="1"/>
    <col min="12925" max="12925" width="4" bestFit="1" customWidth="1"/>
    <col min="12926" max="12926" width="12" bestFit="1" customWidth="1"/>
    <col min="12927" max="12927" width="4" bestFit="1" customWidth="1"/>
    <col min="12928" max="12928" width="12" bestFit="1" customWidth="1"/>
    <col min="12929" max="12929" width="4" bestFit="1" customWidth="1"/>
    <col min="12930" max="12930" width="12" bestFit="1" customWidth="1"/>
    <col min="12931" max="12931" width="4" bestFit="1" customWidth="1"/>
    <col min="12932" max="12932" width="12" bestFit="1" customWidth="1"/>
    <col min="12933" max="12933" width="4" bestFit="1" customWidth="1"/>
    <col min="12934" max="12934" width="11" bestFit="1" customWidth="1"/>
    <col min="12935" max="12935" width="4" bestFit="1" customWidth="1"/>
    <col min="12936" max="12936" width="12" bestFit="1" customWidth="1"/>
    <col min="12937" max="12937" width="4" bestFit="1" customWidth="1"/>
    <col min="12938" max="12938" width="12" bestFit="1" customWidth="1"/>
    <col min="12939" max="12939" width="4" bestFit="1" customWidth="1"/>
    <col min="12940" max="12940" width="12" bestFit="1" customWidth="1"/>
    <col min="12941" max="12941" width="4" bestFit="1" customWidth="1"/>
    <col min="12942" max="12942" width="12" bestFit="1" customWidth="1"/>
    <col min="12943" max="12943" width="4" bestFit="1" customWidth="1"/>
    <col min="12944" max="12944" width="12" bestFit="1" customWidth="1"/>
    <col min="12945" max="12945" width="4" bestFit="1" customWidth="1"/>
    <col min="12946" max="12946" width="12" bestFit="1" customWidth="1"/>
    <col min="12947" max="12947" width="4" bestFit="1" customWidth="1"/>
    <col min="13057" max="13057" width="46.42578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2" bestFit="1" customWidth="1"/>
    <col min="13089" max="13089" width="4" bestFit="1" customWidth="1"/>
    <col min="13090" max="13090" width="12" bestFit="1" customWidth="1"/>
    <col min="13091" max="13091" width="4" bestFit="1" customWidth="1"/>
    <col min="13092" max="13092" width="12" bestFit="1" customWidth="1"/>
    <col min="13093" max="13093" width="4" bestFit="1" customWidth="1"/>
    <col min="13094" max="13094" width="12" bestFit="1" customWidth="1"/>
    <col min="13095" max="13095" width="4" bestFit="1" customWidth="1"/>
    <col min="13096" max="13096" width="12" bestFit="1" customWidth="1"/>
    <col min="13097" max="13097" width="4" bestFit="1" customWidth="1"/>
    <col min="13098" max="13098" width="12" bestFit="1" customWidth="1"/>
    <col min="13099" max="13099" width="4" bestFit="1" customWidth="1"/>
    <col min="13100" max="13100" width="12" bestFit="1" customWidth="1"/>
    <col min="13101" max="13101" width="4" bestFit="1" customWidth="1"/>
    <col min="13102" max="13102" width="12" bestFit="1" customWidth="1"/>
    <col min="13103" max="13103" width="4" bestFit="1" customWidth="1"/>
    <col min="13104" max="13104" width="12" bestFit="1" customWidth="1"/>
    <col min="13105" max="13105" width="4" bestFit="1" customWidth="1"/>
    <col min="13106" max="13106" width="12" bestFit="1" customWidth="1"/>
    <col min="13107" max="13107" width="4" bestFit="1" customWidth="1"/>
    <col min="13108" max="13108" width="12" bestFit="1" customWidth="1"/>
    <col min="13109" max="13109" width="4" bestFit="1" customWidth="1"/>
    <col min="13110" max="13110" width="12" bestFit="1" customWidth="1"/>
    <col min="13111" max="13111" width="4" bestFit="1" customWidth="1"/>
    <col min="13112" max="13112" width="12" bestFit="1" customWidth="1"/>
    <col min="13113" max="13113" width="4" bestFit="1" customWidth="1"/>
    <col min="13114" max="13114" width="12" bestFit="1" customWidth="1"/>
    <col min="13115" max="13115" width="4" bestFit="1" customWidth="1"/>
    <col min="13116" max="13116" width="12" bestFit="1" customWidth="1"/>
    <col min="13117" max="13117" width="4" bestFit="1" customWidth="1"/>
    <col min="13118" max="13118" width="11" bestFit="1" customWidth="1"/>
    <col min="13119" max="13119" width="4" bestFit="1" customWidth="1"/>
    <col min="13120" max="13120" width="11" bestFit="1" customWidth="1"/>
    <col min="13121" max="13121" width="4" bestFit="1" customWidth="1"/>
    <col min="13122" max="13122" width="11" bestFit="1" customWidth="1"/>
    <col min="13123" max="13123" width="4" bestFit="1" customWidth="1"/>
    <col min="13124" max="13124" width="11" bestFit="1" customWidth="1"/>
    <col min="13125" max="13125" width="4" bestFit="1" customWidth="1"/>
    <col min="13126" max="13126" width="12" bestFit="1" customWidth="1"/>
    <col min="13127" max="13127" width="4" bestFit="1" customWidth="1"/>
    <col min="13128" max="13128" width="12" bestFit="1" customWidth="1"/>
    <col min="13129" max="13129" width="4" bestFit="1" customWidth="1"/>
    <col min="13130" max="13130" width="12" bestFit="1" customWidth="1"/>
    <col min="13131" max="13131" width="4" bestFit="1" customWidth="1"/>
    <col min="13132" max="13132" width="12" bestFit="1" customWidth="1"/>
    <col min="13133" max="13133" width="4" bestFit="1" customWidth="1"/>
    <col min="13134" max="13134" width="12" bestFit="1" customWidth="1"/>
    <col min="13135" max="13135" width="4" bestFit="1" customWidth="1"/>
    <col min="13136" max="13136" width="12" bestFit="1" customWidth="1"/>
    <col min="13137" max="13137" width="4" bestFit="1" customWidth="1"/>
    <col min="13138" max="13138" width="12" bestFit="1" customWidth="1"/>
    <col min="13139" max="13139" width="4" bestFit="1" customWidth="1"/>
    <col min="13140" max="13140" width="12" bestFit="1" customWidth="1"/>
    <col min="13141" max="13141" width="4" bestFit="1" customWidth="1"/>
    <col min="13142" max="13142" width="12" bestFit="1" customWidth="1"/>
    <col min="13143" max="13143" width="4" bestFit="1" customWidth="1"/>
    <col min="13144" max="13144" width="12" bestFit="1" customWidth="1"/>
    <col min="13145" max="13145" width="4" bestFit="1" customWidth="1"/>
    <col min="13146" max="13146" width="12" bestFit="1" customWidth="1"/>
    <col min="13147" max="13147" width="4" bestFit="1" customWidth="1"/>
    <col min="13148" max="13148" width="12" bestFit="1" customWidth="1"/>
    <col min="13149" max="13149" width="4" bestFit="1" customWidth="1"/>
    <col min="13150" max="13150" width="12" bestFit="1" customWidth="1"/>
    <col min="13151" max="13151" width="4" bestFit="1" customWidth="1"/>
    <col min="13152" max="13152" width="12" bestFit="1" customWidth="1"/>
    <col min="13153" max="13153" width="4" bestFit="1" customWidth="1"/>
    <col min="13154" max="13154" width="9" bestFit="1" customWidth="1"/>
    <col min="13155" max="13155" width="4" bestFit="1" customWidth="1"/>
    <col min="13156" max="13156" width="12.5703125" bestFit="1" customWidth="1"/>
    <col min="13157" max="13157" width="4" bestFit="1" customWidth="1"/>
    <col min="13158" max="13158" width="11" bestFit="1" customWidth="1"/>
    <col min="13159" max="13159" width="4" bestFit="1" customWidth="1"/>
    <col min="13160" max="13160" width="12" bestFit="1" customWidth="1"/>
    <col min="13161" max="13161" width="4" bestFit="1" customWidth="1"/>
    <col min="13162" max="13162" width="12" bestFit="1" customWidth="1"/>
    <col min="13163" max="13163" width="4" bestFit="1" customWidth="1"/>
    <col min="13164" max="13164" width="12" bestFit="1" customWidth="1"/>
    <col min="13165" max="13165" width="4" bestFit="1" customWidth="1"/>
    <col min="13166" max="13166" width="8" bestFit="1" customWidth="1"/>
    <col min="13167" max="13167" width="4" bestFit="1" customWidth="1"/>
    <col min="13168" max="13168" width="12" bestFit="1" customWidth="1"/>
    <col min="13169" max="13169" width="4" bestFit="1" customWidth="1"/>
    <col min="13170" max="13170" width="12" bestFit="1" customWidth="1"/>
    <col min="13171" max="13171" width="4" bestFit="1" customWidth="1"/>
    <col min="13172" max="13172" width="12" bestFit="1" customWidth="1"/>
    <col min="13173" max="13173" width="4" bestFit="1" customWidth="1"/>
    <col min="13174" max="13174" width="12" bestFit="1" customWidth="1"/>
    <col min="13175" max="13175" width="4" bestFit="1" customWidth="1"/>
    <col min="13176" max="13176" width="12" bestFit="1" customWidth="1"/>
    <col min="13177" max="13177" width="4" bestFit="1" customWidth="1"/>
    <col min="13178" max="13178" width="12" bestFit="1" customWidth="1"/>
    <col min="13179" max="13179" width="4" bestFit="1" customWidth="1"/>
    <col min="13180" max="13180" width="12" bestFit="1" customWidth="1"/>
    <col min="13181" max="13181" width="4" bestFit="1" customWidth="1"/>
    <col min="13182" max="13182" width="12" bestFit="1" customWidth="1"/>
    <col min="13183" max="13183" width="4" bestFit="1" customWidth="1"/>
    <col min="13184" max="13184" width="12" bestFit="1" customWidth="1"/>
    <col min="13185" max="13185" width="4" bestFit="1" customWidth="1"/>
    <col min="13186" max="13186" width="12" bestFit="1" customWidth="1"/>
    <col min="13187" max="13187" width="4" bestFit="1" customWidth="1"/>
    <col min="13188" max="13188" width="12" bestFit="1" customWidth="1"/>
    <col min="13189" max="13189" width="4" bestFit="1" customWidth="1"/>
    <col min="13190" max="13190" width="11" bestFit="1" customWidth="1"/>
    <col min="13191" max="13191" width="4" bestFit="1" customWidth="1"/>
    <col min="13192" max="13192" width="12" bestFit="1" customWidth="1"/>
    <col min="13193" max="13193" width="4" bestFit="1" customWidth="1"/>
    <col min="13194" max="13194" width="12" bestFit="1" customWidth="1"/>
    <col min="13195" max="13195" width="4" bestFit="1" customWidth="1"/>
    <col min="13196" max="13196" width="12" bestFit="1" customWidth="1"/>
    <col min="13197" max="13197" width="4" bestFit="1" customWidth="1"/>
    <col min="13198" max="13198" width="12" bestFit="1" customWidth="1"/>
    <col min="13199" max="13199" width="4" bestFit="1" customWidth="1"/>
    <col min="13200" max="13200" width="12" bestFit="1" customWidth="1"/>
    <col min="13201" max="13201" width="4" bestFit="1" customWidth="1"/>
    <col min="13202" max="13202" width="12" bestFit="1" customWidth="1"/>
    <col min="13203" max="13203" width="4" bestFit="1" customWidth="1"/>
    <col min="13313" max="13313" width="46.42578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2" bestFit="1" customWidth="1"/>
    <col min="13345" max="13345" width="4" bestFit="1" customWidth="1"/>
    <col min="13346" max="13346" width="12" bestFit="1" customWidth="1"/>
    <col min="13347" max="13347" width="4" bestFit="1" customWidth="1"/>
    <col min="13348" max="13348" width="12" bestFit="1" customWidth="1"/>
    <col min="13349" max="13349" width="4" bestFit="1" customWidth="1"/>
    <col min="13350" max="13350" width="12" bestFit="1" customWidth="1"/>
    <col min="13351" max="13351" width="4" bestFit="1" customWidth="1"/>
    <col min="13352" max="13352" width="12" bestFit="1" customWidth="1"/>
    <col min="13353" max="13353" width="4" bestFit="1" customWidth="1"/>
    <col min="13354" max="13354" width="12" bestFit="1" customWidth="1"/>
    <col min="13355" max="13355" width="4" bestFit="1" customWidth="1"/>
    <col min="13356" max="13356" width="12" bestFit="1" customWidth="1"/>
    <col min="13357" max="13357" width="4" bestFit="1" customWidth="1"/>
    <col min="13358" max="13358" width="12" bestFit="1" customWidth="1"/>
    <col min="13359" max="13359" width="4" bestFit="1" customWidth="1"/>
    <col min="13360" max="13360" width="12" bestFit="1" customWidth="1"/>
    <col min="13361" max="13361" width="4" bestFit="1" customWidth="1"/>
    <col min="13362" max="13362" width="12" bestFit="1" customWidth="1"/>
    <col min="13363" max="13363" width="4" bestFit="1" customWidth="1"/>
    <col min="13364" max="13364" width="12" bestFit="1" customWidth="1"/>
    <col min="13365" max="13365" width="4" bestFit="1" customWidth="1"/>
    <col min="13366" max="13366" width="12" bestFit="1" customWidth="1"/>
    <col min="13367" max="13367" width="4" bestFit="1" customWidth="1"/>
    <col min="13368" max="13368" width="12" bestFit="1" customWidth="1"/>
    <col min="13369" max="13369" width="4" bestFit="1" customWidth="1"/>
    <col min="13370" max="13370" width="12" bestFit="1" customWidth="1"/>
    <col min="13371" max="13371" width="4" bestFit="1" customWidth="1"/>
    <col min="13372" max="13372" width="12" bestFit="1" customWidth="1"/>
    <col min="13373" max="13373" width="4" bestFit="1" customWidth="1"/>
    <col min="13374" max="13374" width="11" bestFit="1" customWidth="1"/>
    <col min="13375" max="13375" width="4" bestFit="1" customWidth="1"/>
    <col min="13376" max="13376" width="11" bestFit="1" customWidth="1"/>
    <col min="13377" max="13377" width="4" bestFit="1" customWidth="1"/>
    <col min="13378" max="13378" width="11" bestFit="1" customWidth="1"/>
    <col min="13379" max="13379" width="4" bestFit="1" customWidth="1"/>
    <col min="13380" max="13380" width="11" bestFit="1" customWidth="1"/>
    <col min="13381" max="13381" width="4" bestFit="1" customWidth="1"/>
    <col min="13382" max="13382" width="12" bestFit="1" customWidth="1"/>
    <col min="13383" max="13383" width="4" bestFit="1" customWidth="1"/>
    <col min="13384" max="13384" width="12" bestFit="1" customWidth="1"/>
    <col min="13385" max="13385" width="4" bestFit="1" customWidth="1"/>
    <col min="13386" max="13386" width="12" bestFit="1" customWidth="1"/>
    <col min="13387" max="13387" width="4" bestFit="1" customWidth="1"/>
    <col min="13388" max="13388" width="12" bestFit="1" customWidth="1"/>
    <col min="13389" max="13389" width="4" bestFit="1" customWidth="1"/>
    <col min="13390" max="13390" width="12" bestFit="1" customWidth="1"/>
    <col min="13391" max="13391" width="4" bestFit="1" customWidth="1"/>
    <col min="13392" max="13392" width="12" bestFit="1" customWidth="1"/>
    <col min="13393" max="13393" width="4" bestFit="1" customWidth="1"/>
    <col min="13394" max="13394" width="12" bestFit="1" customWidth="1"/>
    <col min="13395" max="13395" width="4" bestFit="1" customWidth="1"/>
    <col min="13396" max="13396" width="12" bestFit="1" customWidth="1"/>
    <col min="13397" max="13397" width="4" bestFit="1" customWidth="1"/>
    <col min="13398" max="13398" width="12" bestFit="1" customWidth="1"/>
    <col min="13399" max="13399" width="4" bestFit="1" customWidth="1"/>
    <col min="13400" max="13400" width="12" bestFit="1" customWidth="1"/>
    <col min="13401" max="13401" width="4" bestFit="1" customWidth="1"/>
    <col min="13402" max="13402" width="12" bestFit="1" customWidth="1"/>
    <col min="13403" max="13403" width="4" bestFit="1" customWidth="1"/>
    <col min="13404" max="13404" width="12" bestFit="1" customWidth="1"/>
    <col min="13405" max="13405" width="4" bestFit="1" customWidth="1"/>
    <col min="13406" max="13406" width="12" bestFit="1" customWidth="1"/>
    <col min="13407" max="13407" width="4" bestFit="1" customWidth="1"/>
    <col min="13408" max="13408" width="12" bestFit="1" customWidth="1"/>
    <col min="13409" max="13409" width="4" bestFit="1" customWidth="1"/>
    <col min="13410" max="13410" width="9" bestFit="1" customWidth="1"/>
    <col min="13411" max="13411" width="4" bestFit="1" customWidth="1"/>
    <col min="13412" max="13412" width="12.5703125" bestFit="1" customWidth="1"/>
    <col min="13413" max="13413" width="4" bestFit="1" customWidth="1"/>
    <col min="13414" max="13414" width="11" bestFit="1" customWidth="1"/>
    <col min="13415" max="13415" width="4" bestFit="1" customWidth="1"/>
    <col min="13416" max="13416" width="12" bestFit="1" customWidth="1"/>
    <col min="13417" max="13417" width="4" bestFit="1" customWidth="1"/>
    <col min="13418" max="13418" width="12" bestFit="1" customWidth="1"/>
    <col min="13419" max="13419" width="4" bestFit="1" customWidth="1"/>
    <col min="13420" max="13420" width="12" bestFit="1" customWidth="1"/>
    <col min="13421" max="13421" width="4" bestFit="1" customWidth="1"/>
    <col min="13422" max="13422" width="8" bestFit="1" customWidth="1"/>
    <col min="13423" max="13423" width="4" bestFit="1" customWidth="1"/>
    <col min="13424" max="13424" width="12" bestFit="1" customWidth="1"/>
    <col min="13425" max="13425" width="4" bestFit="1" customWidth="1"/>
    <col min="13426" max="13426" width="12" bestFit="1" customWidth="1"/>
    <col min="13427" max="13427" width="4" bestFit="1" customWidth="1"/>
    <col min="13428" max="13428" width="12" bestFit="1" customWidth="1"/>
    <col min="13429" max="13429" width="4" bestFit="1" customWidth="1"/>
    <col min="13430" max="13430" width="12" bestFit="1" customWidth="1"/>
    <col min="13431" max="13431" width="4" bestFit="1" customWidth="1"/>
    <col min="13432" max="13432" width="12" bestFit="1" customWidth="1"/>
    <col min="13433" max="13433" width="4" bestFit="1" customWidth="1"/>
    <col min="13434" max="13434" width="12" bestFit="1" customWidth="1"/>
    <col min="13435" max="13435" width="4" bestFit="1" customWidth="1"/>
    <col min="13436" max="13436" width="12" bestFit="1" customWidth="1"/>
    <col min="13437" max="13437" width="4" bestFit="1" customWidth="1"/>
    <col min="13438" max="13438" width="12" bestFit="1" customWidth="1"/>
    <col min="13439" max="13439" width="4" bestFit="1" customWidth="1"/>
    <col min="13440" max="13440" width="12" bestFit="1" customWidth="1"/>
    <col min="13441" max="13441" width="4" bestFit="1" customWidth="1"/>
    <col min="13442" max="13442" width="12" bestFit="1" customWidth="1"/>
    <col min="13443" max="13443" width="4" bestFit="1" customWidth="1"/>
    <col min="13444" max="13444" width="12" bestFit="1" customWidth="1"/>
    <col min="13445" max="13445" width="4" bestFit="1" customWidth="1"/>
    <col min="13446" max="13446" width="11" bestFit="1" customWidth="1"/>
    <col min="13447" max="13447" width="4" bestFit="1" customWidth="1"/>
    <col min="13448" max="13448" width="12" bestFit="1" customWidth="1"/>
    <col min="13449" max="13449" width="4" bestFit="1" customWidth="1"/>
    <col min="13450" max="13450" width="12" bestFit="1" customWidth="1"/>
    <col min="13451" max="13451" width="4" bestFit="1" customWidth="1"/>
    <col min="13452" max="13452" width="12" bestFit="1" customWidth="1"/>
    <col min="13453" max="13453" width="4" bestFit="1" customWidth="1"/>
    <col min="13454" max="13454" width="12" bestFit="1" customWidth="1"/>
    <col min="13455" max="13455" width="4" bestFit="1" customWidth="1"/>
    <col min="13456" max="13456" width="12" bestFit="1" customWidth="1"/>
    <col min="13457" max="13457" width="4" bestFit="1" customWidth="1"/>
    <col min="13458" max="13458" width="12" bestFit="1" customWidth="1"/>
    <col min="13459" max="13459" width="4" bestFit="1" customWidth="1"/>
    <col min="13569" max="13569" width="46.42578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2" bestFit="1" customWidth="1"/>
    <col min="13601" max="13601" width="4" bestFit="1" customWidth="1"/>
    <col min="13602" max="13602" width="12" bestFit="1" customWidth="1"/>
    <col min="13603" max="13603" width="4" bestFit="1" customWidth="1"/>
    <col min="13604" max="13604" width="12" bestFit="1" customWidth="1"/>
    <col min="13605" max="13605" width="4" bestFit="1" customWidth="1"/>
    <col min="13606" max="13606" width="12" bestFit="1" customWidth="1"/>
    <col min="13607" max="13607" width="4" bestFit="1" customWidth="1"/>
    <col min="13608" max="13608" width="12" bestFit="1" customWidth="1"/>
    <col min="13609" max="13609" width="4" bestFit="1" customWidth="1"/>
    <col min="13610" max="13610" width="12" bestFit="1" customWidth="1"/>
    <col min="13611" max="13611" width="4" bestFit="1" customWidth="1"/>
    <col min="13612" max="13612" width="12" bestFit="1" customWidth="1"/>
    <col min="13613" max="13613" width="4" bestFit="1" customWidth="1"/>
    <col min="13614" max="13614" width="12" bestFit="1" customWidth="1"/>
    <col min="13615" max="13615" width="4" bestFit="1" customWidth="1"/>
    <col min="13616" max="13616" width="12" bestFit="1" customWidth="1"/>
    <col min="13617" max="13617" width="4" bestFit="1" customWidth="1"/>
    <col min="13618" max="13618" width="12" bestFit="1" customWidth="1"/>
    <col min="13619" max="13619" width="4" bestFit="1" customWidth="1"/>
    <col min="13620" max="13620" width="12" bestFit="1" customWidth="1"/>
    <col min="13621" max="13621" width="4" bestFit="1" customWidth="1"/>
    <col min="13622" max="13622" width="12" bestFit="1" customWidth="1"/>
    <col min="13623" max="13623" width="4" bestFit="1" customWidth="1"/>
    <col min="13624" max="13624" width="12" bestFit="1" customWidth="1"/>
    <col min="13625" max="13625" width="4" bestFit="1" customWidth="1"/>
    <col min="13626" max="13626" width="12" bestFit="1" customWidth="1"/>
    <col min="13627" max="13627" width="4" bestFit="1" customWidth="1"/>
    <col min="13628" max="13628" width="12" bestFit="1" customWidth="1"/>
    <col min="13629" max="13629" width="4" bestFit="1" customWidth="1"/>
    <col min="13630" max="13630" width="11" bestFit="1" customWidth="1"/>
    <col min="13631" max="13631" width="4" bestFit="1" customWidth="1"/>
    <col min="13632" max="13632" width="11" bestFit="1" customWidth="1"/>
    <col min="13633" max="13633" width="4" bestFit="1" customWidth="1"/>
    <col min="13634" max="13634" width="11" bestFit="1" customWidth="1"/>
    <col min="13635" max="13635" width="4" bestFit="1" customWidth="1"/>
    <col min="13636" max="13636" width="11" bestFit="1" customWidth="1"/>
    <col min="13637" max="13637" width="4" bestFit="1" customWidth="1"/>
    <col min="13638" max="13638" width="12" bestFit="1" customWidth="1"/>
    <col min="13639" max="13639" width="4" bestFit="1" customWidth="1"/>
    <col min="13640" max="13640" width="12" bestFit="1" customWidth="1"/>
    <col min="13641" max="13641" width="4" bestFit="1" customWidth="1"/>
    <col min="13642" max="13642" width="12" bestFit="1" customWidth="1"/>
    <col min="13643" max="13643" width="4" bestFit="1" customWidth="1"/>
    <col min="13644" max="13644" width="12" bestFit="1" customWidth="1"/>
    <col min="13645" max="13645" width="4" bestFit="1" customWidth="1"/>
    <col min="13646" max="13646" width="12" bestFit="1" customWidth="1"/>
    <col min="13647" max="13647" width="4" bestFit="1" customWidth="1"/>
    <col min="13648" max="13648" width="12" bestFit="1" customWidth="1"/>
    <col min="13649" max="13649" width="4" bestFit="1" customWidth="1"/>
    <col min="13650" max="13650" width="12" bestFit="1" customWidth="1"/>
    <col min="13651" max="13651" width="4" bestFit="1" customWidth="1"/>
    <col min="13652" max="13652" width="12" bestFit="1" customWidth="1"/>
    <col min="13653" max="13653" width="4" bestFit="1" customWidth="1"/>
    <col min="13654" max="13654" width="12" bestFit="1" customWidth="1"/>
    <col min="13655" max="13655" width="4" bestFit="1" customWidth="1"/>
    <col min="13656" max="13656" width="12" bestFit="1" customWidth="1"/>
    <col min="13657" max="13657" width="4" bestFit="1" customWidth="1"/>
    <col min="13658" max="13658" width="12" bestFit="1" customWidth="1"/>
    <col min="13659" max="13659" width="4" bestFit="1" customWidth="1"/>
    <col min="13660" max="13660" width="12" bestFit="1" customWidth="1"/>
    <col min="13661" max="13661" width="4" bestFit="1" customWidth="1"/>
    <col min="13662" max="13662" width="12" bestFit="1" customWidth="1"/>
    <col min="13663" max="13663" width="4" bestFit="1" customWidth="1"/>
    <col min="13664" max="13664" width="12" bestFit="1" customWidth="1"/>
    <col min="13665" max="13665" width="4" bestFit="1" customWidth="1"/>
    <col min="13666" max="13666" width="9" bestFit="1" customWidth="1"/>
    <col min="13667" max="13667" width="4" bestFit="1" customWidth="1"/>
    <col min="13668" max="13668" width="12.5703125" bestFit="1" customWidth="1"/>
    <col min="13669" max="13669" width="4" bestFit="1" customWidth="1"/>
    <col min="13670" max="13670" width="11" bestFit="1" customWidth="1"/>
    <col min="13671" max="13671" width="4" bestFit="1" customWidth="1"/>
    <col min="13672" max="13672" width="12" bestFit="1" customWidth="1"/>
    <col min="13673" max="13673" width="4" bestFit="1" customWidth="1"/>
    <col min="13674" max="13674" width="12" bestFit="1" customWidth="1"/>
    <col min="13675" max="13675" width="4" bestFit="1" customWidth="1"/>
    <col min="13676" max="13676" width="12" bestFit="1" customWidth="1"/>
    <col min="13677" max="13677" width="4" bestFit="1" customWidth="1"/>
    <col min="13678" max="13678" width="8" bestFit="1" customWidth="1"/>
    <col min="13679" max="13679" width="4" bestFit="1" customWidth="1"/>
    <col min="13680" max="13680" width="12" bestFit="1" customWidth="1"/>
    <col min="13681" max="13681" width="4" bestFit="1" customWidth="1"/>
    <col min="13682" max="13682" width="12" bestFit="1" customWidth="1"/>
    <col min="13683" max="13683" width="4" bestFit="1" customWidth="1"/>
    <col min="13684" max="13684" width="12" bestFit="1" customWidth="1"/>
    <col min="13685" max="13685" width="4" bestFit="1" customWidth="1"/>
    <col min="13686" max="13686" width="12" bestFit="1" customWidth="1"/>
    <col min="13687" max="13687" width="4" bestFit="1" customWidth="1"/>
    <col min="13688" max="13688" width="12" bestFit="1" customWidth="1"/>
    <col min="13689" max="13689" width="4" bestFit="1" customWidth="1"/>
    <col min="13690" max="13690" width="12" bestFit="1" customWidth="1"/>
    <col min="13691" max="13691" width="4" bestFit="1" customWidth="1"/>
    <col min="13692" max="13692" width="12" bestFit="1" customWidth="1"/>
    <col min="13693" max="13693" width="4" bestFit="1" customWidth="1"/>
    <col min="13694" max="13694" width="12" bestFit="1" customWidth="1"/>
    <col min="13695" max="13695" width="4" bestFit="1" customWidth="1"/>
    <col min="13696" max="13696" width="12" bestFit="1" customWidth="1"/>
    <col min="13697" max="13697" width="4" bestFit="1" customWidth="1"/>
    <col min="13698" max="13698" width="12" bestFit="1" customWidth="1"/>
    <col min="13699" max="13699" width="4" bestFit="1" customWidth="1"/>
    <col min="13700" max="13700" width="12" bestFit="1" customWidth="1"/>
    <col min="13701" max="13701" width="4" bestFit="1" customWidth="1"/>
    <col min="13702" max="13702" width="11" bestFit="1" customWidth="1"/>
    <col min="13703" max="13703" width="4" bestFit="1" customWidth="1"/>
    <col min="13704" max="13704" width="12" bestFit="1" customWidth="1"/>
    <col min="13705" max="13705" width="4" bestFit="1" customWidth="1"/>
    <col min="13706" max="13706" width="12" bestFit="1" customWidth="1"/>
    <col min="13707" max="13707" width="4" bestFit="1" customWidth="1"/>
    <col min="13708" max="13708" width="12" bestFit="1" customWidth="1"/>
    <col min="13709" max="13709" width="4" bestFit="1" customWidth="1"/>
    <col min="13710" max="13710" width="12" bestFit="1" customWidth="1"/>
    <col min="13711" max="13711" width="4" bestFit="1" customWidth="1"/>
    <col min="13712" max="13712" width="12" bestFit="1" customWidth="1"/>
    <col min="13713" max="13713" width="4" bestFit="1" customWidth="1"/>
    <col min="13714" max="13714" width="12" bestFit="1" customWidth="1"/>
    <col min="13715" max="13715" width="4" bestFit="1" customWidth="1"/>
    <col min="13825" max="13825" width="46.42578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2" bestFit="1" customWidth="1"/>
    <col min="13857" max="13857" width="4" bestFit="1" customWidth="1"/>
    <col min="13858" max="13858" width="12" bestFit="1" customWidth="1"/>
    <col min="13859" max="13859" width="4" bestFit="1" customWidth="1"/>
    <col min="13860" max="13860" width="12" bestFit="1" customWidth="1"/>
    <col min="13861" max="13861" width="4" bestFit="1" customWidth="1"/>
    <col min="13862" max="13862" width="12" bestFit="1" customWidth="1"/>
    <col min="13863" max="13863" width="4" bestFit="1" customWidth="1"/>
    <col min="13864" max="13864" width="12" bestFit="1" customWidth="1"/>
    <col min="13865" max="13865" width="4" bestFit="1" customWidth="1"/>
    <col min="13866" max="13866" width="12" bestFit="1" customWidth="1"/>
    <col min="13867" max="13867" width="4" bestFit="1" customWidth="1"/>
    <col min="13868" max="13868" width="12" bestFit="1" customWidth="1"/>
    <col min="13869" max="13869" width="4" bestFit="1" customWidth="1"/>
    <col min="13870" max="13870" width="12" bestFit="1" customWidth="1"/>
    <col min="13871" max="13871" width="4" bestFit="1" customWidth="1"/>
    <col min="13872" max="13872" width="12" bestFit="1" customWidth="1"/>
    <col min="13873" max="13873" width="4" bestFit="1" customWidth="1"/>
    <col min="13874" max="13874" width="12" bestFit="1" customWidth="1"/>
    <col min="13875" max="13875" width="4" bestFit="1" customWidth="1"/>
    <col min="13876" max="13876" width="12" bestFit="1" customWidth="1"/>
    <col min="13877" max="13877" width="4" bestFit="1" customWidth="1"/>
    <col min="13878" max="13878" width="12" bestFit="1" customWidth="1"/>
    <col min="13879" max="13879" width="4" bestFit="1" customWidth="1"/>
    <col min="13880" max="13880" width="12" bestFit="1" customWidth="1"/>
    <col min="13881" max="13881" width="4" bestFit="1" customWidth="1"/>
    <col min="13882" max="13882" width="12" bestFit="1" customWidth="1"/>
    <col min="13883" max="13883" width="4" bestFit="1" customWidth="1"/>
    <col min="13884" max="13884" width="12" bestFit="1" customWidth="1"/>
    <col min="13885" max="13885" width="4" bestFit="1" customWidth="1"/>
    <col min="13886" max="13886" width="11" bestFit="1" customWidth="1"/>
    <col min="13887" max="13887" width="4" bestFit="1" customWidth="1"/>
    <col min="13888" max="13888" width="11" bestFit="1" customWidth="1"/>
    <col min="13889" max="13889" width="4" bestFit="1" customWidth="1"/>
    <col min="13890" max="13890" width="11" bestFit="1" customWidth="1"/>
    <col min="13891" max="13891" width="4" bestFit="1" customWidth="1"/>
    <col min="13892" max="13892" width="11" bestFit="1" customWidth="1"/>
    <col min="13893" max="13893" width="4" bestFit="1" customWidth="1"/>
    <col min="13894" max="13894" width="12" bestFit="1" customWidth="1"/>
    <col min="13895" max="13895" width="4" bestFit="1" customWidth="1"/>
    <col min="13896" max="13896" width="12" bestFit="1" customWidth="1"/>
    <col min="13897" max="13897" width="4" bestFit="1" customWidth="1"/>
    <col min="13898" max="13898" width="12" bestFit="1" customWidth="1"/>
    <col min="13899" max="13899" width="4" bestFit="1" customWidth="1"/>
    <col min="13900" max="13900" width="12" bestFit="1" customWidth="1"/>
    <col min="13901" max="13901" width="4" bestFit="1" customWidth="1"/>
    <col min="13902" max="13902" width="12" bestFit="1" customWidth="1"/>
    <col min="13903" max="13903" width="4" bestFit="1" customWidth="1"/>
    <col min="13904" max="13904" width="12" bestFit="1" customWidth="1"/>
    <col min="13905" max="13905" width="4" bestFit="1" customWidth="1"/>
    <col min="13906" max="13906" width="12" bestFit="1" customWidth="1"/>
    <col min="13907" max="13907" width="4" bestFit="1" customWidth="1"/>
    <col min="13908" max="13908" width="12" bestFit="1" customWidth="1"/>
    <col min="13909" max="13909" width="4" bestFit="1" customWidth="1"/>
    <col min="13910" max="13910" width="12" bestFit="1" customWidth="1"/>
    <col min="13911" max="13911" width="4" bestFit="1" customWidth="1"/>
    <col min="13912" max="13912" width="12" bestFit="1" customWidth="1"/>
    <col min="13913" max="13913" width="4" bestFit="1" customWidth="1"/>
    <col min="13914" max="13914" width="12" bestFit="1" customWidth="1"/>
    <col min="13915" max="13915" width="4" bestFit="1" customWidth="1"/>
    <col min="13916" max="13916" width="12" bestFit="1" customWidth="1"/>
    <col min="13917" max="13917" width="4" bestFit="1" customWidth="1"/>
    <col min="13918" max="13918" width="12" bestFit="1" customWidth="1"/>
    <col min="13919" max="13919" width="4" bestFit="1" customWidth="1"/>
    <col min="13920" max="13920" width="12" bestFit="1" customWidth="1"/>
    <col min="13921" max="13921" width="4" bestFit="1" customWidth="1"/>
    <col min="13922" max="13922" width="9" bestFit="1" customWidth="1"/>
    <col min="13923" max="13923" width="4" bestFit="1" customWidth="1"/>
    <col min="13924" max="13924" width="12.5703125" bestFit="1" customWidth="1"/>
    <col min="13925" max="13925" width="4" bestFit="1" customWidth="1"/>
    <col min="13926" max="13926" width="11" bestFit="1" customWidth="1"/>
    <col min="13927" max="13927" width="4" bestFit="1" customWidth="1"/>
    <col min="13928" max="13928" width="12" bestFit="1" customWidth="1"/>
    <col min="13929" max="13929" width="4" bestFit="1" customWidth="1"/>
    <col min="13930" max="13930" width="12" bestFit="1" customWidth="1"/>
    <col min="13931" max="13931" width="4" bestFit="1" customWidth="1"/>
    <col min="13932" max="13932" width="12" bestFit="1" customWidth="1"/>
    <col min="13933" max="13933" width="4" bestFit="1" customWidth="1"/>
    <col min="13934" max="13934" width="8" bestFit="1" customWidth="1"/>
    <col min="13935" max="13935" width="4" bestFit="1" customWidth="1"/>
    <col min="13936" max="13936" width="12" bestFit="1" customWidth="1"/>
    <col min="13937" max="13937" width="4" bestFit="1" customWidth="1"/>
    <col min="13938" max="13938" width="12" bestFit="1" customWidth="1"/>
    <col min="13939" max="13939" width="4" bestFit="1" customWidth="1"/>
    <col min="13940" max="13940" width="12" bestFit="1" customWidth="1"/>
    <col min="13941" max="13941" width="4" bestFit="1" customWidth="1"/>
    <col min="13942" max="13942" width="12" bestFit="1" customWidth="1"/>
    <col min="13943" max="13943" width="4" bestFit="1" customWidth="1"/>
    <col min="13944" max="13944" width="12" bestFit="1" customWidth="1"/>
    <col min="13945" max="13945" width="4" bestFit="1" customWidth="1"/>
    <col min="13946" max="13946" width="12" bestFit="1" customWidth="1"/>
    <col min="13947" max="13947" width="4" bestFit="1" customWidth="1"/>
    <col min="13948" max="13948" width="12" bestFit="1" customWidth="1"/>
    <col min="13949" max="13949" width="4" bestFit="1" customWidth="1"/>
    <col min="13950" max="13950" width="12" bestFit="1" customWidth="1"/>
    <col min="13951" max="13951" width="4" bestFit="1" customWidth="1"/>
    <col min="13952" max="13952" width="12" bestFit="1" customWidth="1"/>
    <col min="13953" max="13953" width="4" bestFit="1" customWidth="1"/>
    <col min="13954" max="13954" width="12" bestFit="1" customWidth="1"/>
    <col min="13955" max="13955" width="4" bestFit="1" customWidth="1"/>
    <col min="13956" max="13956" width="12" bestFit="1" customWidth="1"/>
    <col min="13957" max="13957" width="4" bestFit="1" customWidth="1"/>
    <col min="13958" max="13958" width="11" bestFit="1" customWidth="1"/>
    <col min="13959" max="13959" width="4" bestFit="1" customWidth="1"/>
    <col min="13960" max="13960" width="12" bestFit="1" customWidth="1"/>
    <col min="13961" max="13961" width="4" bestFit="1" customWidth="1"/>
    <col min="13962" max="13962" width="12" bestFit="1" customWidth="1"/>
    <col min="13963" max="13963" width="4" bestFit="1" customWidth="1"/>
    <col min="13964" max="13964" width="12" bestFit="1" customWidth="1"/>
    <col min="13965" max="13965" width="4" bestFit="1" customWidth="1"/>
    <col min="13966" max="13966" width="12" bestFit="1" customWidth="1"/>
    <col min="13967" max="13967" width="4" bestFit="1" customWidth="1"/>
    <col min="13968" max="13968" width="12" bestFit="1" customWidth="1"/>
    <col min="13969" max="13969" width="4" bestFit="1" customWidth="1"/>
    <col min="13970" max="13970" width="12" bestFit="1" customWidth="1"/>
    <col min="13971" max="13971" width="4" bestFit="1" customWidth="1"/>
    <col min="14081" max="14081" width="46.42578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2" bestFit="1" customWidth="1"/>
    <col min="14113" max="14113" width="4" bestFit="1" customWidth="1"/>
    <col min="14114" max="14114" width="12" bestFit="1" customWidth="1"/>
    <col min="14115" max="14115" width="4" bestFit="1" customWidth="1"/>
    <col min="14116" max="14116" width="12" bestFit="1" customWidth="1"/>
    <col min="14117" max="14117" width="4" bestFit="1" customWidth="1"/>
    <col min="14118" max="14118" width="12" bestFit="1" customWidth="1"/>
    <col min="14119" max="14119" width="4" bestFit="1" customWidth="1"/>
    <col min="14120" max="14120" width="12" bestFit="1" customWidth="1"/>
    <col min="14121" max="14121" width="4" bestFit="1" customWidth="1"/>
    <col min="14122" max="14122" width="12" bestFit="1" customWidth="1"/>
    <col min="14123" max="14123" width="4" bestFit="1" customWidth="1"/>
    <col min="14124" max="14124" width="12" bestFit="1" customWidth="1"/>
    <col min="14125" max="14125" width="4" bestFit="1" customWidth="1"/>
    <col min="14126" max="14126" width="12" bestFit="1" customWidth="1"/>
    <col min="14127" max="14127" width="4" bestFit="1" customWidth="1"/>
    <col min="14128" max="14128" width="12" bestFit="1" customWidth="1"/>
    <col min="14129" max="14129" width="4" bestFit="1" customWidth="1"/>
    <col min="14130" max="14130" width="12" bestFit="1" customWidth="1"/>
    <col min="14131" max="14131" width="4" bestFit="1" customWidth="1"/>
    <col min="14132" max="14132" width="12" bestFit="1" customWidth="1"/>
    <col min="14133" max="14133" width="4" bestFit="1" customWidth="1"/>
    <col min="14134" max="14134" width="12" bestFit="1" customWidth="1"/>
    <col min="14135" max="14135" width="4" bestFit="1" customWidth="1"/>
    <col min="14136" max="14136" width="12" bestFit="1" customWidth="1"/>
    <col min="14137" max="14137" width="4" bestFit="1" customWidth="1"/>
    <col min="14138" max="14138" width="12" bestFit="1" customWidth="1"/>
    <col min="14139" max="14139" width="4" bestFit="1" customWidth="1"/>
    <col min="14140" max="14140" width="12" bestFit="1" customWidth="1"/>
    <col min="14141" max="14141" width="4" bestFit="1" customWidth="1"/>
    <col min="14142" max="14142" width="11" bestFit="1" customWidth="1"/>
    <col min="14143" max="14143" width="4" bestFit="1" customWidth="1"/>
    <col min="14144" max="14144" width="11" bestFit="1" customWidth="1"/>
    <col min="14145" max="14145" width="4" bestFit="1" customWidth="1"/>
    <col min="14146" max="14146" width="11" bestFit="1" customWidth="1"/>
    <col min="14147" max="14147" width="4" bestFit="1" customWidth="1"/>
    <col min="14148" max="14148" width="11" bestFit="1" customWidth="1"/>
    <col min="14149" max="14149" width="4" bestFit="1" customWidth="1"/>
    <col min="14150" max="14150" width="12" bestFit="1" customWidth="1"/>
    <col min="14151" max="14151" width="4" bestFit="1" customWidth="1"/>
    <col min="14152" max="14152" width="12" bestFit="1" customWidth="1"/>
    <col min="14153" max="14153" width="4" bestFit="1" customWidth="1"/>
    <col min="14154" max="14154" width="12" bestFit="1" customWidth="1"/>
    <col min="14155" max="14155" width="4" bestFit="1" customWidth="1"/>
    <col min="14156" max="14156" width="12" bestFit="1" customWidth="1"/>
    <col min="14157" max="14157" width="4" bestFit="1" customWidth="1"/>
    <col min="14158" max="14158" width="12" bestFit="1" customWidth="1"/>
    <col min="14159" max="14159" width="4" bestFit="1" customWidth="1"/>
    <col min="14160" max="14160" width="12" bestFit="1" customWidth="1"/>
    <col min="14161" max="14161" width="4" bestFit="1" customWidth="1"/>
    <col min="14162" max="14162" width="12" bestFit="1" customWidth="1"/>
    <col min="14163" max="14163" width="4" bestFit="1" customWidth="1"/>
    <col min="14164" max="14164" width="12" bestFit="1" customWidth="1"/>
    <col min="14165" max="14165" width="4" bestFit="1" customWidth="1"/>
    <col min="14166" max="14166" width="12" bestFit="1" customWidth="1"/>
    <col min="14167" max="14167" width="4" bestFit="1" customWidth="1"/>
    <col min="14168" max="14168" width="12" bestFit="1" customWidth="1"/>
    <col min="14169" max="14169" width="4" bestFit="1" customWidth="1"/>
    <col min="14170" max="14170" width="12" bestFit="1" customWidth="1"/>
    <col min="14171" max="14171" width="4" bestFit="1" customWidth="1"/>
    <col min="14172" max="14172" width="12" bestFit="1" customWidth="1"/>
    <col min="14173" max="14173" width="4" bestFit="1" customWidth="1"/>
    <col min="14174" max="14174" width="12" bestFit="1" customWidth="1"/>
    <col min="14175" max="14175" width="4" bestFit="1" customWidth="1"/>
    <col min="14176" max="14176" width="12" bestFit="1" customWidth="1"/>
    <col min="14177" max="14177" width="4" bestFit="1" customWidth="1"/>
    <col min="14178" max="14178" width="9" bestFit="1" customWidth="1"/>
    <col min="14179" max="14179" width="4" bestFit="1" customWidth="1"/>
    <col min="14180" max="14180" width="12.5703125" bestFit="1" customWidth="1"/>
    <col min="14181" max="14181" width="4" bestFit="1" customWidth="1"/>
    <col min="14182" max="14182" width="11" bestFit="1" customWidth="1"/>
    <col min="14183" max="14183" width="4" bestFit="1" customWidth="1"/>
    <col min="14184" max="14184" width="12" bestFit="1" customWidth="1"/>
    <col min="14185" max="14185" width="4" bestFit="1" customWidth="1"/>
    <col min="14186" max="14186" width="12" bestFit="1" customWidth="1"/>
    <col min="14187" max="14187" width="4" bestFit="1" customWidth="1"/>
    <col min="14188" max="14188" width="12" bestFit="1" customWidth="1"/>
    <col min="14189" max="14189" width="4" bestFit="1" customWidth="1"/>
    <col min="14190" max="14190" width="8" bestFit="1" customWidth="1"/>
    <col min="14191" max="14191" width="4" bestFit="1" customWidth="1"/>
    <col min="14192" max="14192" width="12" bestFit="1" customWidth="1"/>
    <col min="14193" max="14193" width="4" bestFit="1" customWidth="1"/>
    <col min="14194" max="14194" width="12" bestFit="1" customWidth="1"/>
    <col min="14195" max="14195" width="4" bestFit="1" customWidth="1"/>
    <col min="14196" max="14196" width="12" bestFit="1" customWidth="1"/>
    <col min="14197" max="14197" width="4" bestFit="1" customWidth="1"/>
    <col min="14198" max="14198" width="12" bestFit="1" customWidth="1"/>
    <col min="14199" max="14199" width="4" bestFit="1" customWidth="1"/>
    <col min="14200" max="14200" width="12" bestFit="1" customWidth="1"/>
    <col min="14201" max="14201" width="4" bestFit="1" customWidth="1"/>
    <col min="14202" max="14202" width="12" bestFit="1" customWidth="1"/>
    <col min="14203" max="14203" width="4" bestFit="1" customWidth="1"/>
    <col min="14204" max="14204" width="12" bestFit="1" customWidth="1"/>
    <col min="14205" max="14205" width="4" bestFit="1" customWidth="1"/>
    <col min="14206" max="14206" width="12" bestFit="1" customWidth="1"/>
    <col min="14207" max="14207" width="4" bestFit="1" customWidth="1"/>
    <col min="14208" max="14208" width="12" bestFit="1" customWidth="1"/>
    <col min="14209" max="14209" width="4" bestFit="1" customWidth="1"/>
    <col min="14210" max="14210" width="12" bestFit="1" customWidth="1"/>
    <col min="14211" max="14211" width="4" bestFit="1" customWidth="1"/>
    <col min="14212" max="14212" width="12" bestFit="1" customWidth="1"/>
    <col min="14213" max="14213" width="4" bestFit="1" customWidth="1"/>
    <col min="14214" max="14214" width="11" bestFit="1" customWidth="1"/>
    <col min="14215" max="14215" width="4" bestFit="1" customWidth="1"/>
    <col min="14216" max="14216" width="12" bestFit="1" customWidth="1"/>
    <col min="14217" max="14217" width="4" bestFit="1" customWidth="1"/>
    <col min="14218" max="14218" width="12" bestFit="1" customWidth="1"/>
    <col min="14219" max="14219" width="4" bestFit="1" customWidth="1"/>
    <col min="14220" max="14220" width="12" bestFit="1" customWidth="1"/>
    <col min="14221" max="14221" width="4" bestFit="1" customWidth="1"/>
    <col min="14222" max="14222" width="12" bestFit="1" customWidth="1"/>
    <col min="14223" max="14223" width="4" bestFit="1" customWidth="1"/>
    <col min="14224" max="14224" width="12" bestFit="1" customWidth="1"/>
    <col min="14225" max="14225" width="4" bestFit="1" customWidth="1"/>
    <col min="14226" max="14226" width="12" bestFit="1" customWidth="1"/>
    <col min="14227" max="14227" width="4" bestFit="1" customWidth="1"/>
    <col min="14337" max="14337" width="46.42578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2" bestFit="1" customWidth="1"/>
    <col min="14369" max="14369" width="4" bestFit="1" customWidth="1"/>
    <col min="14370" max="14370" width="12" bestFit="1" customWidth="1"/>
    <col min="14371" max="14371" width="4" bestFit="1" customWidth="1"/>
    <col min="14372" max="14372" width="12" bestFit="1" customWidth="1"/>
    <col min="14373" max="14373" width="4" bestFit="1" customWidth="1"/>
    <col min="14374" max="14374" width="12" bestFit="1" customWidth="1"/>
    <col min="14375" max="14375" width="4" bestFit="1" customWidth="1"/>
    <col min="14376" max="14376" width="12" bestFit="1" customWidth="1"/>
    <col min="14377" max="14377" width="4" bestFit="1" customWidth="1"/>
    <col min="14378" max="14378" width="12" bestFit="1" customWidth="1"/>
    <col min="14379" max="14379" width="4" bestFit="1" customWidth="1"/>
    <col min="14380" max="14380" width="12" bestFit="1" customWidth="1"/>
    <col min="14381" max="14381" width="4" bestFit="1" customWidth="1"/>
    <col min="14382" max="14382" width="12" bestFit="1" customWidth="1"/>
    <col min="14383" max="14383" width="4" bestFit="1" customWidth="1"/>
    <col min="14384" max="14384" width="12" bestFit="1" customWidth="1"/>
    <col min="14385" max="14385" width="4" bestFit="1" customWidth="1"/>
    <col min="14386" max="14386" width="12" bestFit="1" customWidth="1"/>
    <col min="14387" max="14387" width="4" bestFit="1" customWidth="1"/>
    <col min="14388" max="14388" width="12" bestFit="1" customWidth="1"/>
    <col min="14389" max="14389" width="4" bestFit="1" customWidth="1"/>
    <col min="14390" max="14390" width="12" bestFit="1" customWidth="1"/>
    <col min="14391" max="14391" width="4" bestFit="1" customWidth="1"/>
    <col min="14392" max="14392" width="12" bestFit="1" customWidth="1"/>
    <col min="14393" max="14393" width="4" bestFit="1" customWidth="1"/>
    <col min="14394" max="14394" width="12" bestFit="1" customWidth="1"/>
    <col min="14395" max="14395" width="4" bestFit="1" customWidth="1"/>
    <col min="14396" max="14396" width="12" bestFit="1" customWidth="1"/>
    <col min="14397" max="14397" width="4" bestFit="1" customWidth="1"/>
    <col min="14398" max="14398" width="11" bestFit="1" customWidth="1"/>
    <col min="14399" max="14399" width="4" bestFit="1" customWidth="1"/>
    <col min="14400" max="14400" width="11" bestFit="1" customWidth="1"/>
    <col min="14401" max="14401" width="4" bestFit="1" customWidth="1"/>
    <col min="14402" max="14402" width="11" bestFit="1" customWidth="1"/>
    <col min="14403" max="14403" width="4" bestFit="1" customWidth="1"/>
    <col min="14404" max="14404" width="11" bestFit="1" customWidth="1"/>
    <col min="14405" max="14405" width="4" bestFit="1" customWidth="1"/>
    <col min="14406" max="14406" width="12" bestFit="1" customWidth="1"/>
    <col min="14407" max="14407" width="4" bestFit="1" customWidth="1"/>
    <col min="14408" max="14408" width="12" bestFit="1" customWidth="1"/>
    <col min="14409" max="14409" width="4" bestFit="1" customWidth="1"/>
    <col min="14410" max="14410" width="12" bestFit="1" customWidth="1"/>
    <col min="14411" max="14411" width="4" bestFit="1" customWidth="1"/>
    <col min="14412" max="14412" width="12" bestFit="1" customWidth="1"/>
    <col min="14413" max="14413" width="4" bestFit="1" customWidth="1"/>
    <col min="14414" max="14414" width="12" bestFit="1" customWidth="1"/>
    <col min="14415" max="14415" width="4" bestFit="1" customWidth="1"/>
    <col min="14416" max="14416" width="12" bestFit="1" customWidth="1"/>
    <col min="14417" max="14417" width="4" bestFit="1" customWidth="1"/>
    <col min="14418" max="14418" width="12" bestFit="1" customWidth="1"/>
    <col min="14419" max="14419" width="4" bestFit="1" customWidth="1"/>
    <col min="14420" max="14420" width="12" bestFit="1" customWidth="1"/>
    <col min="14421" max="14421" width="4" bestFit="1" customWidth="1"/>
    <col min="14422" max="14422" width="12" bestFit="1" customWidth="1"/>
    <col min="14423" max="14423" width="4" bestFit="1" customWidth="1"/>
    <col min="14424" max="14424" width="12" bestFit="1" customWidth="1"/>
    <col min="14425" max="14425" width="4" bestFit="1" customWidth="1"/>
    <col min="14426" max="14426" width="12" bestFit="1" customWidth="1"/>
    <col min="14427" max="14427" width="4" bestFit="1" customWidth="1"/>
    <col min="14428" max="14428" width="12" bestFit="1" customWidth="1"/>
    <col min="14429" max="14429" width="4" bestFit="1" customWidth="1"/>
    <col min="14430" max="14430" width="12" bestFit="1" customWidth="1"/>
    <col min="14431" max="14431" width="4" bestFit="1" customWidth="1"/>
    <col min="14432" max="14432" width="12" bestFit="1" customWidth="1"/>
    <col min="14433" max="14433" width="4" bestFit="1" customWidth="1"/>
    <col min="14434" max="14434" width="9" bestFit="1" customWidth="1"/>
    <col min="14435" max="14435" width="4" bestFit="1" customWidth="1"/>
    <col min="14436" max="14436" width="12.5703125" bestFit="1" customWidth="1"/>
    <col min="14437" max="14437" width="4" bestFit="1" customWidth="1"/>
    <col min="14438" max="14438" width="11" bestFit="1" customWidth="1"/>
    <col min="14439" max="14439" width="4" bestFit="1" customWidth="1"/>
    <col min="14440" max="14440" width="12" bestFit="1" customWidth="1"/>
    <col min="14441" max="14441" width="4" bestFit="1" customWidth="1"/>
    <col min="14442" max="14442" width="12" bestFit="1" customWidth="1"/>
    <col min="14443" max="14443" width="4" bestFit="1" customWidth="1"/>
    <col min="14444" max="14444" width="12" bestFit="1" customWidth="1"/>
    <col min="14445" max="14445" width="4" bestFit="1" customWidth="1"/>
    <col min="14446" max="14446" width="8" bestFit="1" customWidth="1"/>
    <col min="14447" max="14447" width="4" bestFit="1" customWidth="1"/>
    <col min="14448" max="14448" width="12" bestFit="1" customWidth="1"/>
    <col min="14449" max="14449" width="4" bestFit="1" customWidth="1"/>
    <col min="14450" max="14450" width="12" bestFit="1" customWidth="1"/>
    <col min="14451" max="14451" width="4" bestFit="1" customWidth="1"/>
    <col min="14452" max="14452" width="12" bestFit="1" customWidth="1"/>
    <col min="14453" max="14453" width="4" bestFit="1" customWidth="1"/>
    <col min="14454" max="14454" width="12" bestFit="1" customWidth="1"/>
    <col min="14455" max="14455" width="4" bestFit="1" customWidth="1"/>
    <col min="14456" max="14456" width="12" bestFit="1" customWidth="1"/>
    <col min="14457" max="14457" width="4" bestFit="1" customWidth="1"/>
    <col min="14458" max="14458" width="12" bestFit="1" customWidth="1"/>
    <col min="14459" max="14459" width="4" bestFit="1" customWidth="1"/>
    <col min="14460" max="14460" width="12" bestFit="1" customWidth="1"/>
    <col min="14461" max="14461" width="4" bestFit="1" customWidth="1"/>
    <col min="14462" max="14462" width="12" bestFit="1" customWidth="1"/>
    <col min="14463" max="14463" width="4" bestFit="1" customWidth="1"/>
    <col min="14464" max="14464" width="12" bestFit="1" customWidth="1"/>
    <col min="14465" max="14465" width="4" bestFit="1" customWidth="1"/>
    <col min="14466" max="14466" width="12" bestFit="1" customWidth="1"/>
    <col min="14467" max="14467" width="4" bestFit="1" customWidth="1"/>
    <col min="14468" max="14468" width="12" bestFit="1" customWidth="1"/>
    <col min="14469" max="14469" width="4" bestFit="1" customWidth="1"/>
    <col min="14470" max="14470" width="11" bestFit="1" customWidth="1"/>
    <col min="14471" max="14471" width="4" bestFit="1" customWidth="1"/>
    <col min="14472" max="14472" width="12" bestFit="1" customWidth="1"/>
    <col min="14473" max="14473" width="4" bestFit="1" customWidth="1"/>
    <col min="14474" max="14474" width="12" bestFit="1" customWidth="1"/>
    <col min="14475" max="14475" width="4" bestFit="1" customWidth="1"/>
    <col min="14476" max="14476" width="12" bestFit="1" customWidth="1"/>
    <col min="14477" max="14477" width="4" bestFit="1" customWidth="1"/>
    <col min="14478" max="14478" width="12" bestFit="1" customWidth="1"/>
    <col min="14479" max="14479" width="4" bestFit="1" customWidth="1"/>
    <col min="14480" max="14480" width="12" bestFit="1" customWidth="1"/>
    <col min="14481" max="14481" width="4" bestFit="1" customWidth="1"/>
    <col min="14482" max="14482" width="12" bestFit="1" customWidth="1"/>
    <col min="14483" max="14483" width="4" bestFit="1" customWidth="1"/>
    <col min="14593" max="14593" width="46.42578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2" bestFit="1" customWidth="1"/>
    <col min="14625" max="14625" width="4" bestFit="1" customWidth="1"/>
    <col min="14626" max="14626" width="12" bestFit="1" customWidth="1"/>
    <col min="14627" max="14627" width="4" bestFit="1" customWidth="1"/>
    <col min="14628" max="14628" width="12" bestFit="1" customWidth="1"/>
    <col min="14629" max="14629" width="4" bestFit="1" customWidth="1"/>
    <col min="14630" max="14630" width="12" bestFit="1" customWidth="1"/>
    <col min="14631" max="14631" width="4" bestFit="1" customWidth="1"/>
    <col min="14632" max="14632" width="12" bestFit="1" customWidth="1"/>
    <col min="14633" max="14633" width="4" bestFit="1" customWidth="1"/>
    <col min="14634" max="14634" width="12" bestFit="1" customWidth="1"/>
    <col min="14635" max="14635" width="4" bestFit="1" customWidth="1"/>
    <col min="14636" max="14636" width="12" bestFit="1" customWidth="1"/>
    <col min="14637" max="14637" width="4" bestFit="1" customWidth="1"/>
    <col min="14638" max="14638" width="12" bestFit="1" customWidth="1"/>
    <col min="14639" max="14639" width="4" bestFit="1" customWidth="1"/>
    <col min="14640" max="14640" width="12" bestFit="1" customWidth="1"/>
    <col min="14641" max="14641" width="4" bestFit="1" customWidth="1"/>
    <col min="14642" max="14642" width="12" bestFit="1" customWidth="1"/>
    <col min="14643" max="14643" width="4" bestFit="1" customWidth="1"/>
    <col min="14644" max="14644" width="12" bestFit="1" customWidth="1"/>
    <col min="14645" max="14645" width="4" bestFit="1" customWidth="1"/>
    <col min="14646" max="14646" width="12" bestFit="1" customWidth="1"/>
    <col min="14647" max="14647" width="4" bestFit="1" customWidth="1"/>
    <col min="14648" max="14648" width="12" bestFit="1" customWidth="1"/>
    <col min="14649" max="14649" width="4" bestFit="1" customWidth="1"/>
    <col min="14650" max="14650" width="12" bestFit="1" customWidth="1"/>
    <col min="14651" max="14651" width="4" bestFit="1" customWidth="1"/>
    <col min="14652" max="14652" width="12" bestFit="1" customWidth="1"/>
    <col min="14653" max="14653" width="4" bestFit="1" customWidth="1"/>
    <col min="14654" max="14654" width="11" bestFit="1" customWidth="1"/>
    <col min="14655" max="14655" width="4" bestFit="1" customWidth="1"/>
    <col min="14656" max="14656" width="11" bestFit="1" customWidth="1"/>
    <col min="14657" max="14657" width="4" bestFit="1" customWidth="1"/>
    <col min="14658" max="14658" width="11" bestFit="1" customWidth="1"/>
    <col min="14659" max="14659" width="4" bestFit="1" customWidth="1"/>
    <col min="14660" max="14660" width="11" bestFit="1" customWidth="1"/>
    <col min="14661" max="14661" width="4" bestFit="1" customWidth="1"/>
    <col min="14662" max="14662" width="12" bestFit="1" customWidth="1"/>
    <col min="14663" max="14663" width="4" bestFit="1" customWidth="1"/>
    <col min="14664" max="14664" width="12" bestFit="1" customWidth="1"/>
    <col min="14665" max="14665" width="4" bestFit="1" customWidth="1"/>
    <col min="14666" max="14666" width="12" bestFit="1" customWidth="1"/>
    <col min="14667" max="14667" width="4" bestFit="1" customWidth="1"/>
    <col min="14668" max="14668" width="12" bestFit="1" customWidth="1"/>
    <col min="14669" max="14669" width="4" bestFit="1" customWidth="1"/>
    <col min="14670" max="14670" width="12" bestFit="1" customWidth="1"/>
    <col min="14671" max="14671" width="4" bestFit="1" customWidth="1"/>
    <col min="14672" max="14672" width="12" bestFit="1" customWidth="1"/>
    <col min="14673" max="14673" width="4" bestFit="1" customWidth="1"/>
    <col min="14674" max="14674" width="12" bestFit="1" customWidth="1"/>
    <col min="14675" max="14675" width="4" bestFit="1" customWidth="1"/>
    <col min="14676" max="14676" width="12" bestFit="1" customWidth="1"/>
    <col min="14677" max="14677" width="4" bestFit="1" customWidth="1"/>
    <col min="14678" max="14678" width="12" bestFit="1" customWidth="1"/>
    <col min="14679" max="14679" width="4" bestFit="1" customWidth="1"/>
    <col min="14680" max="14680" width="12" bestFit="1" customWidth="1"/>
    <col min="14681" max="14681" width="4" bestFit="1" customWidth="1"/>
    <col min="14682" max="14682" width="12" bestFit="1" customWidth="1"/>
    <col min="14683" max="14683" width="4" bestFit="1" customWidth="1"/>
    <col min="14684" max="14684" width="12" bestFit="1" customWidth="1"/>
    <col min="14685" max="14685" width="4" bestFit="1" customWidth="1"/>
    <col min="14686" max="14686" width="12" bestFit="1" customWidth="1"/>
    <col min="14687" max="14687" width="4" bestFit="1" customWidth="1"/>
    <col min="14688" max="14688" width="12" bestFit="1" customWidth="1"/>
    <col min="14689" max="14689" width="4" bestFit="1" customWidth="1"/>
    <col min="14690" max="14690" width="9" bestFit="1" customWidth="1"/>
    <col min="14691" max="14691" width="4" bestFit="1" customWidth="1"/>
    <col min="14692" max="14692" width="12.5703125" bestFit="1" customWidth="1"/>
    <col min="14693" max="14693" width="4" bestFit="1" customWidth="1"/>
    <col min="14694" max="14694" width="11" bestFit="1" customWidth="1"/>
    <col min="14695" max="14695" width="4" bestFit="1" customWidth="1"/>
    <col min="14696" max="14696" width="12" bestFit="1" customWidth="1"/>
    <col min="14697" max="14697" width="4" bestFit="1" customWidth="1"/>
    <col min="14698" max="14698" width="12" bestFit="1" customWidth="1"/>
    <col min="14699" max="14699" width="4" bestFit="1" customWidth="1"/>
    <col min="14700" max="14700" width="12" bestFit="1" customWidth="1"/>
    <col min="14701" max="14701" width="4" bestFit="1" customWidth="1"/>
    <col min="14702" max="14702" width="8" bestFit="1" customWidth="1"/>
    <col min="14703" max="14703" width="4" bestFit="1" customWidth="1"/>
    <col min="14704" max="14704" width="12" bestFit="1" customWidth="1"/>
    <col min="14705" max="14705" width="4" bestFit="1" customWidth="1"/>
    <col min="14706" max="14706" width="12" bestFit="1" customWidth="1"/>
    <col min="14707" max="14707" width="4" bestFit="1" customWidth="1"/>
    <col min="14708" max="14708" width="12" bestFit="1" customWidth="1"/>
    <col min="14709" max="14709" width="4" bestFit="1" customWidth="1"/>
    <col min="14710" max="14710" width="12" bestFit="1" customWidth="1"/>
    <col min="14711" max="14711" width="4" bestFit="1" customWidth="1"/>
    <col min="14712" max="14712" width="12" bestFit="1" customWidth="1"/>
    <col min="14713" max="14713" width="4" bestFit="1" customWidth="1"/>
    <col min="14714" max="14714" width="12" bestFit="1" customWidth="1"/>
    <col min="14715" max="14715" width="4" bestFit="1" customWidth="1"/>
    <col min="14716" max="14716" width="12" bestFit="1" customWidth="1"/>
    <col min="14717" max="14717" width="4" bestFit="1" customWidth="1"/>
    <col min="14718" max="14718" width="12" bestFit="1" customWidth="1"/>
    <col min="14719" max="14719" width="4" bestFit="1" customWidth="1"/>
    <col min="14720" max="14720" width="12" bestFit="1" customWidth="1"/>
    <col min="14721" max="14721" width="4" bestFit="1" customWidth="1"/>
    <col min="14722" max="14722" width="12" bestFit="1" customWidth="1"/>
    <col min="14723" max="14723" width="4" bestFit="1" customWidth="1"/>
    <col min="14724" max="14724" width="12" bestFit="1" customWidth="1"/>
    <col min="14725" max="14725" width="4" bestFit="1" customWidth="1"/>
    <col min="14726" max="14726" width="11" bestFit="1" customWidth="1"/>
    <col min="14727" max="14727" width="4" bestFit="1" customWidth="1"/>
    <col min="14728" max="14728" width="12" bestFit="1" customWidth="1"/>
    <col min="14729" max="14729" width="4" bestFit="1" customWidth="1"/>
    <col min="14730" max="14730" width="12" bestFit="1" customWidth="1"/>
    <col min="14731" max="14731" width="4" bestFit="1" customWidth="1"/>
    <col min="14732" max="14732" width="12" bestFit="1" customWidth="1"/>
    <col min="14733" max="14733" width="4" bestFit="1" customWidth="1"/>
    <col min="14734" max="14734" width="12" bestFit="1" customWidth="1"/>
    <col min="14735" max="14735" width="4" bestFit="1" customWidth="1"/>
    <col min="14736" max="14736" width="12" bestFit="1" customWidth="1"/>
    <col min="14737" max="14737" width="4" bestFit="1" customWidth="1"/>
    <col min="14738" max="14738" width="12" bestFit="1" customWidth="1"/>
    <col min="14739" max="14739" width="4" bestFit="1" customWidth="1"/>
    <col min="14849" max="14849" width="46.42578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2" bestFit="1" customWidth="1"/>
    <col min="14881" max="14881" width="4" bestFit="1" customWidth="1"/>
    <col min="14882" max="14882" width="12" bestFit="1" customWidth="1"/>
    <col min="14883" max="14883" width="4" bestFit="1" customWidth="1"/>
    <col min="14884" max="14884" width="12" bestFit="1" customWidth="1"/>
    <col min="14885" max="14885" width="4" bestFit="1" customWidth="1"/>
    <col min="14886" max="14886" width="12" bestFit="1" customWidth="1"/>
    <col min="14887" max="14887" width="4" bestFit="1" customWidth="1"/>
    <col min="14888" max="14888" width="12" bestFit="1" customWidth="1"/>
    <col min="14889" max="14889" width="4" bestFit="1" customWidth="1"/>
    <col min="14890" max="14890" width="12" bestFit="1" customWidth="1"/>
    <col min="14891" max="14891" width="4" bestFit="1" customWidth="1"/>
    <col min="14892" max="14892" width="12" bestFit="1" customWidth="1"/>
    <col min="14893" max="14893" width="4" bestFit="1" customWidth="1"/>
    <col min="14894" max="14894" width="12" bestFit="1" customWidth="1"/>
    <col min="14895" max="14895" width="4" bestFit="1" customWidth="1"/>
    <col min="14896" max="14896" width="12" bestFit="1" customWidth="1"/>
    <col min="14897" max="14897" width="4" bestFit="1" customWidth="1"/>
    <col min="14898" max="14898" width="12" bestFit="1" customWidth="1"/>
    <col min="14899" max="14899" width="4" bestFit="1" customWidth="1"/>
    <col min="14900" max="14900" width="12" bestFit="1" customWidth="1"/>
    <col min="14901" max="14901" width="4" bestFit="1" customWidth="1"/>
    <col min="14902" max="14902" width="12" bestFit="1" customWidth="1"/>
    <col min="14903" max="14903" width="4" bestFit="1" customWidth="1"/>
    <col min="14904" max="14904" width="12" bestFit="1" customWidth="1"/>
    <col min="14905" max="14905" width="4" bestFit="1" customWidth="1"/>
    <col min="14906" max="14906" width="12" bestFit="1" customWidth="1"/>
    <col min="14907" max="14907" width="4" bestFit="1" customWidth="1"/>
    <col min="14908" max="14908" width="12" bestFit="1" customWidth="1"/>
    <col min="14909" max="14909" width="4" bestFit="1" customWidth="1"/>
    <col min="14910" max="14910" width="11" bestFit="1" customWidth="1"/>
    <col min="14911" max="14911" width="4" bestFit="1" customWidth="1"/>
    <col min="14912" max="14912" width="11" bestFit="1" customWidth="1"/>
    <col min="14913" max="14913" width="4" bestFit="1" customWidth="1"/>
    <col min="14914" max="14914" width="11" bestFit="1" customWidth="1"/>
    <col min="14915" max="14915" width="4" bestFit="1" customWidth="1"/>
    <col min="14916" max="14916" width="11" bestFit="1" customWidth="1"/>
    <col min="14917" max="14917" width="4" bestFit="1" customWidth="1"/>
    <col min="14918" max="14918" width="12" bestFit="1" customWidth="1"/>
    <col min="14919" max="14919" width="4" bestFit="1" customWidth="1"/>
    <col min="14920" max="14920" width="12" bestFit="1" customWidth="1"/>
    <col min="14921" max="14921" width="4" bestFit="1" customWidth="1"/>
    <col min="14922" max="14922" width="12" bestFit="1" customWidth="1"/>
    <col min="14923" max="14923" width="4" bestFit="1" customWidth="1"/>
    <col min="14924" max="14924" width="12" bestFit="1" customWidth="1"/>
    <col min="14925" max="14925" width="4" bestFit="1" customWidth="1"/>
    <col min="14926" max="14926" width="12" bestFit="1" customWidth="1"/>
    <col min="14927" max="14927" width="4" bestFit="1" customWidth="1"/>
    <col min="14928" max="14928" width="12" bestFit="1" customWidth="1"/>
    <col min="14929" max="14929" width="4" bestFit="1" customWidth="1"/>
    <col min="14930" max="14930" width="12" bestFit="1" customWidth="1"/>
    <col min="14931" max="14931" width="4" bestFit="1" customWidth="1"/>
    <col min="14932" max="14932" width="12" bestFit="1" customWidth="1"/>
    <col min="14933" max="14933" width="4" bestFit="1" customWidth="1"/>
    <col min="14934" max="14934" width="12" bestFit="1" customWidth="1"/>
    <col min="14935" max="14935" width="4" bestFit="1" customWidth="1"/>
    <col min="14936" max="14936" width="12" bestFit="1" customWidth="1"/>
    <col min="14937" max="14937" width="4" bestFit="1" customWidth="1"/>
    <col min="14938" max="14938" width="12" bestFit="1" customWidth="1"/>
    <col min="14939" max="14939" width="4" bestFit="1" customWidth="1"/>
    <col min="14940" max="14940" width="12" bestFit="1" customWidth="1"/>
    <col min="14941" max="14941" width="4" bestFit="1" customWidth="1"/>
    <col min="14942" max="14942" width="12" bestFit="1" customWidth="1"/>
    <col min="14943" max="14943" width="4" bestFit="1" customWidth="1"/>
    <col min="14944" max="14944" width="12" bestFit="1" customWidth="1"/>
    <col min="14945" max="14945" width="4" bestFit="1" customWidth="1"/>
    <col min="14946" max="14946" width="9" bestFit="1" customWidth="1"/>
    <col min="14947" max="14947" width="4" bestFit="1" customWidth="1"/>
    <col min="14948" max="14948" width="12.5703125" bestFit="1" customWidth="1"/>
    <col min="14949" max="14949" width="4" bestFit="1" customWidth="1"/>
    <col min="14950" max="14950" width="11" bestFit="1" customWidth="1"/>
    <col min="14951" max="14951" width="4" bestFit="1" customWidth="1"/>
    <col min="14952" max="14952" width="12" bestFit="1" customWidth="1"/>
    <col min="14953" max="14953" width="4" bestFit="1" customWidth="1"/>
    <col min="14954" max="14954" width="12" bestFit="1" customWidth="1"/>
    <col min="14955" max="14955" width="4" bestFit="1" customWidth="1"/>
    <col min="14956" max="14956" width="12" bestFit="1" customWidth="1"/>
    <col min="14957" max="14957" width="4" bestFit="1" customWidth="1"/>
    <col min="14958" max="14958" width="8" bestFit="1" customWidth="1"/>
    <col min="14959" max="14959" width="4" bestFit="1" customWidth="1"/>
    <col min="14960" max="14960" width="12" bestFit="1" customWidth="1"/>
    <col min="14961" max="14961" width="4" bestFit="1" customWidth="1"/>
    <col min="14962" max="14962" width="12" bestFit="1" customWidth="1"/>
    <col min="14963" max="14963" width="4" bestFit="1" customWidth="1"/>
    <col min="14964" max="14964" width="12" bestFit="1" customWidth="1"/>
    <col min="14965" max="14965" width="4" bestFit="1" customWidth="1"/>
    <col min="14966" max="14966" width="12" bestFit="1" customWidth="1"/>
    <col min="14967" max="14967" width="4" bestFit="1" customWidth="1"/>
    <col min="14968" max="14968" width="12" bestFit="1" customWidth="1"/>
    <col min="14969" max="14969" width="4" bestFit="1" customWidth="1"/>
    <col min="14970" max="14970" width="12" bestFit="1" customWidth="1"/>
    <col min="14971" max="14971" width="4" bestFit="1" customWidth="1"/>
    <col min="14972" max="14972" width="12" bestFit="1" customWidth="1"/>
    <col min="14973" max="14973" width="4" bestFit="1" customWidth="1"/>
    <col min="14974" max="14974" width="12" bestFit="1" customWidth="1"/>
    <col min="14975" max="14975" width="4" bestFit="1" customWidth="1"/>
    <col min="14976" max="14976" width="12" bestFit="1" customWidth="1"/>
    <col min="14977" max="14977" width="4" bestFit="1" customWidth="1"/>
    <col min="14978" max="14978" width="12" bestFit="1" customWidth="1"/>
    <col min="14979" max="14979" width="4" bestFit="1" customWidth="1"/>
    <col min="14980" max="14980" width="12" bestFit="1" customWidth="1"/>
    <col min="14981" max="14981" width="4" bestFit="1" customWidth="1"/>
    <col min="14982" max="14982" width="11" bestFit="1" customWidth="1"/>
    <col min="14983" max="14983" width="4" bestFit="1" customWidth="1"/>
    <col min="14984" max="14984" width="12" bestFit="1" customWidth="1"/>
    <col min="14985" max="14985" width="4" bestFit="1" customWidth="1"/>
    <col min="14986" max="14986" width="12" bestFit="1" customWidth="1"/>
    <col min="14987" max="14987" width="4" bestFit="1" customWidth="1"/>
    <col min="14988" max="14988" width="12" bestFit="1" customWidth="1"/>
    <col min="14989" max="14989" width="4" bestFit="1" customWidth="1"/>
    <col min="14990" max="14990" width="12" bestFit="1" customWidth="1"/>
    <col min="14991" max="14991" width="4" bestFit="1" customWidth="1"/>
    <col min="14992" max="14992" width="12" bestFit="1" customWidth="1"/>
    <col min="14993" max="14993" width="4" bestFit="1" customWidth="1"/>
    <col min="14994" max="14994" width="12" bestFit="1" customWidth="1"/>
    <col min="14995" max="14995" width="4" bestFit="1" customWidth="1"/>
    <col min="15105" max="15105" width="46.42578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2" bestFit="1" customWidth="1"/>
    <col min="15137" max="15137" width="4" bestFit="1" customWidth="1"/>
    <col min="15138" max="15138" width="12" bestFit="1" customWidth="1"/>
    <col min="15139" max="15139" width="4" bestFit="1" customWidth="1"/>
    <col min="15140" max="15140" width="12" bestFit="1" customWidth="1"/>
    <col min="15141" max="15141" width="4" bestFit="1" customWidth="1"/>
    <col min="15142" max="15142" width="12" bestFit="1" customWidth="1"/>
    <col min="15143" max="15143" width="4" bestFit="1" customWidth="1"/>
    <col min="15144" max="15144" width="12" bestFit="1" customWidth="1"/>
    <col min="15145" max="15145" width="4" bestFit="1" customWidth="1"/>
    <col min="15146" max="15146" width="12" bestFit="1" customWidth="1"/>
    <col min="15147" max="15147" width="4" bestFit="1" customWidth="1"/>
    <col min="15148" max="15148" width="12" bestFit="1" customWidth="1"/>
    <col min="15149" max="15149" width="4" bestFit="1" customWidth="1"/>
    <col min="15150" max="15150" width="12" bestFit="1" customWidth="1"/>
    <col min="15151" max="15151" width="4" bestFit="1" customWidth="1"/>
    <col min="15152" max="15152" width="12" bestFit="1" customWidth="1"/>
    <col min="15153" max="15153" width="4" bestFit="1" customWidth="1"/>
    <col min="15154" max="15154" width="12" bestFit="1" customWidth="1"/>
    <col min="15155" max="15155" width="4" bestFit="1" customWidth="1"/>
    <col min="15156" max="15156" width="12" bestFit="1" customWidth="1"/>
    <col min="15157" max="15157" width="4" bestFit="1" customWidth="1"/>
    <col min="15158" max="15158" width="12" bestFit="1" customWidth="1"/>
    <col min="15159" max="15159" width="4" bestFit="1" customWidth="1"/>
    <col min="15160" max="15160" width="12" bestFit="1" customWidth="1"/>
    <col min="15161" max="15161" width="4" bestFit="1" customWidth="1"/>
    <col min="15162" max="15162" width="12" bestFit="1" customWidth="1"/>
    <col min="15163" max="15163" width="4" bestFit="1" customWidth="1"/>
    <col min="15164" max="15164" width="12" bestFit="1" customWidth="1"/>
    <col min="15165" max="15165" width="4" bestFit="1" customWidth="1"/>
    <col min="15166" max="15166" width="11" bestFit="1" customWidth="1"/>
    <col min="15167" max="15167" width="4" bestFit="1" customWidth="1"/>
    <col min="15168" max="15168" width="11" bestFit="1" customWidth="1"/>
    <col min="15169" max="15169" width="4" bestFit="1" customWidth="1"/>
    <col min="15170" max="15170" width="11" bestFit="1" customWidth="1"/>
    <col min="15171" max="15171" width="4" bestFit="1" customWidth="1"/>
    <col min="15172" max="15172" width="11" bestFit="1" customWidth="1"/>
    <col min="15173" max="15173" width="4" bestFit="1" customWidth="1"/>
    <col min="15174" max="15174" width="12" bestFit="1" customWidth="1"/>
    <col min="15175" max="15175" width="4" bestFit="1" customWidth="1"/>
    <col min="15176" max="15176" width="12" bestFit="1" customWidth="1"/>
    <col min="15177" max="15177" width="4" bestFit="1" customWidth="1"/>
    <col min="15178" max="15178" width="12" bestFit="1" customWidth="1"/>
    <col min="15179" max="15179" width="4" bestFit="1" customWidth="1"/>
    <col min="15180" max="15180" width="12" bestFit="1" customWidth="1"/>
    <col min="15181" max="15181" width="4" bestFit="1" customWidth="1"/>
    <col min="15182" max="15182" width="12" bestFit="1" customWidth="1"/>
    <col min="15183" max="15183" width="4" bestFit="1" customWidth="1"/>
    <col min="15184" max="15184" width="12" bestFit="1" customWidth="1"/>
    <col min="15185" max="15185" width="4" bestFit="1" customWidth="1"/>
    <col min="15186" max="15186" width="12" bestFit="1" customWidth="1"/>
    <col min="15187" max="15187" width="4" bestFit="1" customWidth="1"/>
    <col min="15188" max="15188" width="12" bestFit="1" customWidth="1"/>
    <col min="15189" max="15189" width="4" bestFit="1" customWidth="1"/>
    <col min="15190" max="15190" width="12" bestFit="1" customWidth="1"/>
    <col min="15191" max="15191" width="4" bestFit="1" customWidth="1"/>
    <col min="15192" max="15192" width="12" bestFit="1" customWidth="1"/>
    <col min="15193" max="15193" width="4" bestFit="1" customWidth="1"/>
    <col min="15194" max="15194" width="12" bestFit="1" customWidth="1"/>
    <col min="15195" max="15195" width="4" bestFit="1" customWidth="1"/>
    <col min="15196" max="15196" width="12" bestFit="1" customWidth="1"/>
    <col min="15197" max="15197" width="4" bestFit="1" customWidth="1"/>
    <col min="15198" max="15198" width="12" bestFit="1" customWidth="1"/>
    <col min="15199" max="15199" width="4" bestFit="1" customWidth="1"/>
    <col min="15200" max="15200" width="12" bestFit="1" customWidth="1"/>
    <col min="15201" max="15201" width="4" bestFit="1" customWidth="1"/>
    <col min="15202" max="15202" width="9" bestFit="1" customWidth="1"/>
    <col min="15203" max="15203" width="4" bestFit="1" customWidth="1"/>
    <col min="15204" max="15204" width="12.5703125" bestFit="1" customWidth="1"/>
    <col min="15205" max="15205" width="4" bestFit="1" customWidth="1"/>
    <col min="15206" max="15206" width="11" bestFit="1" customWidth="1"/>
    <col min="15207" max="15207" width="4" bestFit="1" customWidth="1"/>
    <col min="15208" max="15208" width="12" bestFit="1" customWidth="1"/>
    <col min="15209" max="15209" width="4" bestFit="1" customWidth="1"/>
    <col min="15210" max="15210" width="12" bestFit="1" customWidth="1"/>
    <col min="15211" max="15211" width="4" bestFit="1" customWidth="1"/>
    <col min="15212" max="15212" width="12" bestFit="1" customWidth="1"/>
    <col min="15213" max="15213" width="4" bestFit="1" customWidth="1"/>
    <col min="15214" max="15214" width="8" bestFit="1" customWidth="1"/>
    <col min="15215" max="15215" width="4" bestFit="1" customWidth="1"/>
    <col min="15216" max="15216" width="12" bestFit="1" customWidth="1"/>
    <col min="15217" max="15217" width="4" bestFit="1" customWidth="1"/>
    <col min="15218" max="15218" width="12" bestFit="1" customWidth="1"/>
    <col min="15219" max="15219" width="4" bestFit="1" customWidth="1"/>
    <col min="15220" max="15220" width="12" bestFit="1" customWidth="1"/>
    <col min="15221" max="15221" width="4" bestFit="1" customWidth="1"/>
    <col min="15222" max="15222" width="12" bestFit="1" customWidth="1"/>
    <col min="15223" max="15223" width="4" bestFit="1" customWidth="1"/>
    <col min="15224" max="15224" width="12" bestFit="1" customWidth="1"/>
    <col min="15225" max="15225" width="4" bestFit="1" customWidth="1"/>
    <col min="15226" max="15226" width="12" bestFit="1" customWidth="1"/>
    <col min="15227" max="15227" width="4" bestFit="1" customWidth="1"/>
    <col min="15228" max="15228" width="12" bestFit="1" customWidth="1"/>
    <col min="15229" max="15229" width="4" bestFit="1" customWidth="1"/>
    <col min="15230" max="15230" width="12" bestFit="1" customWidth="1"/>
    <col min="15231" max="15231" width="4" bestFit="1" customWidth="1"/>
    <col min="15232" max="15232" width="12" bestFit="1" customWidth="1"/>
    <col min="15233" max="15233" width="4" bestFit="1" customWidth="1"/>
    <col min="15234" max="15234" width="12" bestFit="1" customWidth="1"/>
    <col min="15235" max="15235" width="4" bestFit="1" customWidth="1"/>
    <col min="15236" max="15236" width="12" bestFit="1" customWidth="1"/>
    <col min="15237" max="15237" width="4" bestFit="1" customWidth="1"/>
    <col min="15238" max="15238" width="11" bestFit="1" customWidth="1"/>
    <col min="15239" max="15239" width="4" bestFit="1" customWidth="1"/>
    <col min="15240" max="15240" width="12" bestFit="1" customWidth="1"/>
    <col min="15241" max="15241" width="4" bestFit="1" customWidth="1"/>
    <col min="15242" max="15242" width="12" bestFit="1" customWidth="1"/>
    <col min="15243" max="15243" width="4" bestFit="1" customWidth="1"/>
    <col min="15244" max="15244" width="12" bestFit="1" customWidth="1"/>
    <col min="15245" max="15245" width="4" bestFit="1" customWidth="1"/>
    <col min="15246" max="15246" width="12" bestFit="1" customWidth="1"/>
    <col min="15247" max="15247" width="4" bestFit="1" customWidth="1"/>
    <col min="15248" max="15248" width="12" bestFit="1" customWidth="1"/>
    <col min="15249" max="15249" width="4" bestFit="1" customWidth="1"/>
    <col min="15250" max="15250" width="12" bestFit="1" customWidth="1"/>
    <col min="15251" max="15251" width="4" bestFit="1" customWidth="1"/>
    <col min="15361" max="15361" width="46.42578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2" bestFit="1" customWidth="1"/>
    <col min="15393" max="15393" width="4" bestFit="1" customWidth="1"/>
    <col min="15394" max="15394" width="12" bestFit="1" customWidth="1"/>
    <col min="15395" max="15395" width="4" bestFit="1" customWidth="1"/>
    <col min="15396" max="15396" width="12" bestFit="1" customWidth="1"/>
    <col min="15397" max="15397" width="4" bestFit="1" customWidth="1"/>
    <col min="15398" max="15398" width="12" bestFit="1" customWidth="1"/>
    <col min="15399" max="15399" width="4" bestFit="1" customWidth="1"/>
    <col min="15400" max="15400" width="12" bestFit="1" customWidth="1"/>
    <col min="15401" max="15401" width="4" bestFit="1" customWidth="1"/>
    <col min="15402" max="15402" width="12" bestFit="1" customWidth="1"/>
    <col min="15403" max="15403" width="4" bestFit="1" customWidth="1"/>
    <col min="15404" max="15404" width="12" bestFit="1" customWidth="1"/>
    <col min="15405" max="15405" width="4" bestFit="1" customWidth="1"/>
    <col min="15406" max="15406" width="12" bestFit="1" customWidth="1"/>
    <col min="15407" max="15407" width="4" bestFit="1" customWidth="1"/>
    <col min="15408" max="15408" width="12" bestFit="1" customWidth="1"/>
    <col min="15409" max="15409" width="4" bestFit="1" customWidth="1"/>
    <col min="15410" max="15410" width="12" bestFit="1" customWidth="1"/>
    <col min="15411" max="15411" width="4" bestFit="1" customWidth="1"/>
    <col min="15412" max="15412" width="12" bestFit="1" customWidth="1"/>
    <col min="15413" max="15413" width="4" bestFit="1" customWidth="1"/>
    <col min="15414" max="15414" width="12" bestFit="1" customWidth="1"/>
    <col min="15415" max="15415" width="4" bestFit="1" customWidth="1"/>
    <col min="15416" max="15416" width="12" bestFit="1" customWidth="1"/>
    <col min="15417" max="15417" width="4" bestFit="1" customWidth="1"/>
    <col min="15418" max="15418" width="12" bestFit="1" customWidth="1"/>
    <col min="15419" max="15419" width="4" bestFit="1" customWidth="1"/>
    <col min="15420" max="15420" width="12" bestFit="1" customWidth="1"/>
    <col min="15421" max="15421" width="4" bestFit="1" customWidth="1"/>
    <col min="15422" max="15422" width="11" bestFit="1" customWidth="1"/>
    <col min="15423" max="15423" width="4" bestFit="1" customWidth="1"/>
    <col min="15424" max="15424" width="11" bestFit="1" customWidth="1"/>
    <col min="15425" max="15425" width="4" bestFit="1" customWidth="1"/>
    <col min="15426" max="15426" width="11" bestFit="1" customWidth="1"/>
    <col min="15427" max="15427" width="4" bestFit="1" customWidth="1"/>
    <col min="15428" max="15428" width="11" bestFit="1" customWidth="1"/>
    <col min="15429" max="15429" width="4" bestFit="1" customWidth="1"/>
    <col min="15430" max="15430" width="12" bestFit="1" customWidth="1"/>
    <col min="15431" max="15431" width="4" bestFit="1" customWidth="1"/>
    <col min="15432" max="15432" width="12" bestFit="1" customWidth="1"/>
    <col min="15433" max="15433" width="4" bestFit="1" customWidth="1"/>
    <col min="15434" max="15434" width="12" bestFit="1" customWidth="1"/>
    <col min="15435" max="15435" width="4" bestFit="1" customWidth="1"/>
    <col min="15436" max="15436" width="12" bestFit="1" customWidth="1"/>
    <col min="15437" max="15437" width="4" bestFit="1" customWidth="1"/>
    <col min="15438" max="15438" width="12" bestFit="1" customWidth="1"/>
    <col min="15439" max="15439" width="4" bestFit="1" customWidth="1"/>
    <col min="15440" max="15440" width="12" bestFit="1" customWidth="1"/>
    <col min="15441" max="15441" width="4" bestFit="1" customWidth="1"/>
    <col min="15442" max="15442" width="12" bestFit="1" customWidth="1"/>
    <col min="15443" max="15443" width="4" bestFit="1" customWidth="1"/>
    <col min="15444" max="15444" width="12" bestFit="1" customWidth="1"/>
    <col min="15445" max="15445" width="4" bestFit="1" customWidth="1"/>
    <col min="15446" max="15446" width="12" bestFit="1" customWidth="1"/>
    <col min="15447" max="15447" width="4" bestFit="1" customWidth="1"/>
    <col min="15448" max="15448" width="12" bestFit="1" customWidth="1"/>
    <col min="15449" max="15449" width="4" bestFit="1" customWidth="1"/>
    <col min="15450" max="15450" width="12" bestFit="1" customWidth="1"/>
    <col min="15451" max="15451" width="4" bestFit="1" customWidth="1"/>
    <col min="15452" max="15452" width="12" bestFit="1" customWidth="1"/>
    <col min="15453" max="15453" width="4" bestFit="1" customWidth="1"/>
    <col min="15454" max="15454" width="12" bestFit="1" customWidth="1"/>
    <col min="15455" max="15455" width="4" bestFit="1" customWidth="1"/>
    <col min="15456" max="15456" width="12" bestFit="1" customWidth="1"/>
    <col min="15457" max="15457" width="4" bestFit="1" customWidth="1"/>
    <col min="15458" max="15458" width="9" bestFit="1" customWidth="1"/>
    <col min="15459" max="15459" width="4" bestFit="1" customWidth="1"/>
    <col min="15460" max="15460" width="12.5703125" bestFit="1" customWidth="1"/>
    <col min="15461" max="15461" width="4" bestFit="1" customWidth="1"/>
    <col min="15462" max="15462" width="11" bestFit="1" customWidth="1"/>
    <col min="15463" max="15463" width="4" bestFit="1" customWidth="1"/>
    <col min="15464" max="15464" width="12" bestFit="1" customWidth="1"/>
    <col min="15465" max="15465" width="4" bestFit="1" customWidth="1"/>
    <col min="15466" max="15466" width="12" bestFit="1" customWidth="1"/>
    <col min="15467" max="15467" width="4" bestFit="1" customWidth="1"/>
    <col min="15468" max="15468" width="12" bestFit="1" customWidth="1"/>
    <col min="15469" max="15469" width="4" bestFit="1" customWidth="1"/>
    <col min="15470" max="15470" width="8" bestFit="1" customWidth="1"/>
    <col min="15471" max="15471" width="4" bestFit="1" customWidth="1"/>
    <col min="15472" max="15472" width="12" bestFit="1" customWidth="1"/>
    <col min="15473" max="15473" width="4" bestFit="1" customWidth="1"/>
    <col min="15474" max="15474" width="12" bestFit="1" customWidth="1"/>
    <col min="15475" max="15475" width="4" bestFit="1" customWidth="1"/>
    <col min="15476" max="15476" width="12" bestFit="1" customWidth="1"/>
    <col min="15477" max="15477" width="4" bestFit="1" customWidth="1"/>
    <col min="15478" max="15478" width="12" bestFit="1" customWidth="1"/>
    <col min="15479" max="15479" width="4" bestFit="1" customWidth="1"/>
    <col min="15480" max="15480" width="12" bestFit="1" customWidth="1"/>
    <col min="15481" max="15481" width="4" bestFit="1" customWidth="1"/>
    <col min="15482" max="15482" width="12" bestFit="1" customWidth="1"/>
    <col min="15483" max="15483" width="4" bestFit="1" customWidth="1"/>
    <col min="15484" max="15484" width="12" bestFit="1" customWidth="1"/>
    <col min="15485" max="15485" width="4" bestFit="1" customWidth="1"/>
    <col min="15486" max="15486" width="12" bestFit="1" customWidth="1"/>
    <col min="15487" max="15487" width="4" bestFit="1" customWidth="1"/>
    <col min="15488" max="15488" width="12" bestFit="1" customWidth="1"/>
    <col min="15489" max="15489" width="4" bestFit="1" customWidth="1"/>
    <col min="15490" max="15490" width="12" bestFit="1" customWidth="1"/>
    <col min="15491" max="15491" width="4" bestFit="1" customWidth="1"/>
    <col min="15492" max="15492" width="12" bestFit="1" customWidth="1"/>
    <col min="15493" max="15493" width="4" bestFit="1" customWidth="1"/>
    <col min="15494" max="15494" width="11" bestFit="1" customWidth="1"/>
    <col min="15495" max="15495" width="4" bestFit="1" customWidth="1"/>
    <col min="15496" max="15496" width="12" bestFit="1" customWidth="1"/>
    <col min="15497" max="15497" width="4" bestFit="1" customWidth="1"/>
    <col min="15498" max="15498" width="12" bestFit="1" customWidth="1"/>
    <col min="15499" max="15499" width="4" bestFit="1" customWidth="1"/>
    <col min="15500" max="15500" width="12" bestFit="1" customWidth="1"/>
    <col min="15501" max="15501" width="4" bestFit="1" customWidth="1"/>
    <col min="15502" max="15502" width="12" bestFit="1" customWidth="1"/>
    <col min="15503" max="15503" width="4" bestFit="1" customWidth="1"/>
    <col min="15504" max="15504" width="12" bestFit="1" customWidth="1"/>
    <col min="15505" max="15505" width="4" bestFit="1" customWidth="1"/>
    <col min="15506" max="15506" width="12" bestFit="1" customWidth="1"/>
    <col min="15507" max="15507" width="4" bestFit="1" customWidth="1"/>
    <col min="15617" max="15617" width="46.42578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2" bestFit="1" customWidth="1"/>
    <col min="15649" max="15649" width="4" bestFit="1" customWidth="1"/>
    <col min="15650" max="15650" width="12" bestFit="1" customWidth="1"/>
    <col min="15651" max="15651" width="4" bestFit="1" customWidth="1"/>
    <col min="15652" max="15652" width="12" bestFit="1" customWidth="1"/>
    <col min="15653" max="15653" width="4" bestFit="1" customWidth="1"/>
    <col min="15654" max="15654" width="12" bestFit="1" customWidth="1"/>
    <col min="15655" max="15655" width="4" bestFit="1" customWidth="1"/>
    <col min="15656" max="15656" width="12" bestFit="1" customWidth="1"/>
    <col min="15657" max="15657" width="4" bestFit="1" customWidth="1"/>
    <col min="15658" max="15658" width="12" bestFit="1" customWidth="1"/>
    <col min="15659" max="15659" width="4" bestFit="1" customWidth="1"/>
    <col min="15660" max="15660" width="12" bestFit="1" customWidth="1"/>
    <col min="15661" max="15661" width="4" bestFit="1" customWidth="1"/>
    <col min="15662" max="15662" width="12" bestFit="1" customWidth="1"/>
    <col min="15663" max="15663" width="4" bestFit="1" customWidth="1"/>
    <col min="15664" max="15664" width="12" bestFit="1" customWidth="1"/>
    <col min="15665" max="15665" width="4" bestFit="1" customWidth="1"/>
    <col min="15666" max="15666" width="12" bestFit="1" customWidth="1"/>
    <col min="15667" max="15667" width="4" bestFit="1" customWidth="1"/>
    <col min="15668" max="15668" width="12" bestFit="1" customWidth="1"/>
    <col min="15669" max="15669" width="4" bestFit="1" customWidth="1"/>
    <col min="15670" max="15670" width="12" bestFit="1" customWidth="1"/>
    <col min="15671" max="15671" width="4" bestFit="1" customWidth="1"/>
    <col min="15672" max="15672" width="12" bestFit="1" customWidth="1"/>
    <col min="15673" max="15673" width="4" bestFit="1" customWidth="1"/>
    <col min="15674" max="15674" width="12" bestFit="1" customWidth="1"/>
    <col min="15675" max="15675" width="4" bestFit="1" customWidth="1"/>
    <col min="15676" max="15676" width="12" bestFit="1" customWidth="1"/>
    <col min="15677" max="15677" width="4" bestFit="1" customWidth="1"/>
    <col min="15678" max="15678" width="11" bestFit="1" customWidth="1"/>
    <col min="15679" max="15679" width="4" bestFit="1" customWidth="1"/>
    <col min="15680" max="15680" width="11" bestFit="1" customWidth="1"/>
    <col min="15681" max="15681" width="4" bestFit="1" customWidth="1"/>
    <col min="15682" max="15682" width="11" bestFit="1" customWidth="1"/>
    <col min="15683" max="15683" width="4" bestFit="1" customWidth="1"/>
    <col min="15684" max="15684" width="11" bestFit="1" customWidth="1"/>
    <col min="15685" max="15685" width="4" bestFit="1" customWidth="1"/>
    <col min="15686" max="15686" width="12" bestFit="1" customWidth="1"/>
    <col min="15687" max="15687" width="4" bestFit="1" customWidth="1"/>
    <col min="15688" max="15688" width="12" bestFit="1" customWidth="1"/>
    <col min="15689" max="15689" width="4" bestFit="1" customWidth="1"/>
    <col min="15690" max="15690" width="12" bestFit="1" customWidth="1"/>
    <col min="15691" max="15691" width="4" bestFit="1" customWidth="1"/>
    <col min="15692" max="15692" width="12" bestFit="1" customWidth="1"/>
    <col min="15693" max="15693" width="4" bestFit="1" customWidth="1"/>
    <col min="15694" max="15694" width="12" bestFit="1" customWidth="1"/>
    <col min="15695" max="15695" width="4" bestFit="1" customWidth="1"/>
    <col min="15696" max="15696" width="12" bestFit="1" customWidth="1"/>
    <col min="15697" max="15697" width="4" bestFit="1" customWidth="1"/>
    <col min="15698" max="15698" width="12" bestFit="1" customWidth="1"/>
    <col min="15699" max="15699" width="4" bestFit="1" customWidth="1"/>
    <col min="15700" max="15700" width="12" bestFit="1" customWidth="1"/>
    <col min="15701" max="15701" width="4" bestFit="1" customWidth="1"/>
    <col min="15702" max="15702" width="12" bestFit="1" customWidth="1"/>
    <col min="15703" max="15703" width="4" bestFit="1" customWidth="1"/>
    <col min="15704" max="15704" width="12" bestFit="1" customWidth="1"/>
    <col min="15705" max="15705" width="4" bestFit="1" customWidth="1"/>
    <col min="15706" max="15706" width="12" bestFit="1" customWidth="1"/>
    <col min="15707" max="15707" width="4" bestFit="1" customWidth="1"/>
    <col min="15708" max="15708" width="12" bestFit="1" customWidth="1"/>
    <col min="15709" max="15709" width="4" bestFit="1" customWidth="1"/>
    <col min="15710" max="15710" width="12" bestFit="1" customWidth="1"/>
    <col min="15711" max="15711" width="4" bestFit="1" customWidth="1"/>
    <col min="15712" max="15712" width="12" bestFit="1" customWidth="1"/>
    <col min="15713" max="15713" width="4" bestFit="1" customWidth="1"/>
    <col min="15714" max="15714" width="9" bestFit="1" customWidth="1"/>
    <col min="15715" max="15715" width="4" bestFit="1" customWidth="1"/>
    <col min="15716" max="15716" width="12.5703125" bestFit="1" customWidth="1"/>
    <col min="15717" max="15717" width="4" bestFit="1" customWidth="1"/>
    <col min="15718" max="15718" width="11" bestFit="1" customWidth="1"/>
    <col min="15719" max="15719" width="4" bestFit="1" customWidth="1"/>
    <col min="15720" max="15720" width="12" bestFit="1" customWidth="1"/>
    <col min="15721" max="15721" width="4" bestFit="1" customWidth="1"/>
    <col min="15722" max="15722" width="12" bestFit="1" customWidth="1"/>
    <col min="15723" max="15723" width="4" bestFit="1" customWidth="1"/>
    <col min="15724" max="15724" width="12" bestFit="1" customWidth="1"/>
    <col min="15725" max="15725" width="4" bestFit="1" customWidth="1"/>
    <col min="15726" max="15726" width="8" bestFit="1" customWidth="1"/>
    <col min="15727" max="15727" width="4" bestFit="1" customWidth="1"/>
    <col min="15728" max="15728" width="12" bestFit="1" customWidth="1"/>
    <col min="15729" max="15729" width="4" bestFit="1" customWidth="1"/>
    <col min="15730" max="15730" width="12" bestFit="1" customWidth="1"/>
    <col min="15731" max="15731" width="4" bestFit="1" customWidth="1"/>
    <col min="15732" max="15732" width="12" bestFit="1" customWidth="1"/>
    <col min="15733" max="15733" width="4" bestFit="1" customWidth="1"/>
    <col min="15734" max="15734" width="12" bestFit="1" customWidth="1"/>
    <col min="15735" max="15735" width="4" bestFit="1" customWidth="1"/>
    <col min="15736" max="15736" width="12" bestFit="1" customWidth="1"/>
    <col min="15737" max="15737" width="4" bestFit="1" customWidth="1"/>
    <col min="15738" max="15738" width="12" bestFit="1" customWidth="1"/>
    <col min="15739" max="15739" width="4" bestFit="1" customWidth="1"/>
    <col min="15740" max="15740" width="12" bestFit="1" customWidth="1"/>
    <col min="15741" max="15741" width="4" bestFit="1" customWidth="1"/>
    <col min="15742" max="15742" width="12" bestFit="1" customWidth="1"/>
    <col min="15743" max="15743" width="4" bestFit="1" customWidth="1"/>
    <col min="15744" max="15744" width="12" bestFit="1" customWidth="1"/>
    <col min="15745" max="15745" width="4" bestFit="1" customWidth="1"/>
    <col min="15746" max="15746" width="12" bestFit="1" customWidth="1"/>
    <col min="15747" max="15747" width="4" bestFit="1" customWidth="1"/>
    <col min="15748" max="15748" width="12" bestFit="1" customWidth="1"/>
    <col min="15749" max="15749" width="4" bestFit="1" customWidth="1"/>
    <col min="15750" max="15750" width="11" bestFit="1" customWidth="1"/>
    <col min="15751" max="15751" width="4" bestFit="1" customWidth="1"/>
    <col min="15752" max="15752" width="12" bestFit="1" customWidth="1"/>
    <col min="15753" max="15753" width="4" bestFit="1" customWidth="1"/>
    <col min="15754" max="15754" width="12" bestFit="1" customWidth="1"/>
    <col min="15755" max="15755" width="4" bestFit="1" customWidth="1"/>
    <col min="15756" max="15756" width="12" bestFit="1" customWidth="1"/>
    <col min="15757" max="15757" width="4" bestFit="1" customWidth="1"/>
    <col min="15758" max="15758" width="12" bestFit="1" customWidth="1"/>
    <col min="15759" max="15759" width="4" bestFit="1" customWidth="1"/>
    <col min="15760" max="15760" width="12" bestFit="1" customWidth="1"/>
    <col min="15761" max="15761" width="4" bestFit="1" customWidth="1"/>
    <col min="15762" max="15762" width="12" bestFit="1" customWidth="1"/>
    <col min="15763" max="15763" width="4" bestFit="1" customWidth="1"/>
    <col min="15873" max="15873" width="46.42578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2" bestFit="1" customWidth="1"/>
    <col min="15905" max="15905" width="4" bestFit="1" customWidth="1"/>
    <col min="15906" max="15906" width="12" bestFit="1" customWidth="1"/>
    <col min="15907" max="15907" width="4" bestFit="1" customWidth="1"/>
    <col min="15908" max="15908" width="12" bestFit="1" customWidth="1"/>
    <col min="15909" max="15909" width="4" bestFit="1" customWidth="1"/>
    <col min="15910" max="15910" width="12" bestFit="1" customWidth="1"/>
    <col min="15911" max="15911" width="4" bestFit="1" customWidth="1"/>
    <col min="15912" max="15912" width="12" bestFit="1" customWidth="1"/>
    <col min="15913" max="15913" width="4" bestFit="1" customWidth="1"/>
    <col min="15914" max="15914" width="12" bestFit="1" customWidth="1"/>
    <col min="15915" max="15915" width="4" bestFit="1" customWidth="1"/>
    <col min="15916" max="15916" width="12" bestFit="1" customWidth="1"/>
    <col min="15917" max="15917" width="4" bestFit="1" customWidth="1"/>
    <col min="15918" max="15918" width="12" bestFit="1" customWidth="1"/>
    <col min="15919" max="15919" width="4" bestFit="1" customWidth="1"/>
    <col min="15920" max="15920" width="12" bestFit="1" customWidth="1"/>
    <col min="15921" max="15921" width="4" bestFit="1" customWidth="1"/>
    <col min="15922" max="15922" width="12" bestFit="1" customWidth="1"/>
    <col min="15923" max="15923" width="4" bestFit="1" customWidth="1"/>
    <col min="15924" max="15924" width="12" bestFit="1" customWidth="1"/>
    <col min="15925" max="15925" width="4" bestFit="1" customWidth="1"/>
    <col min="15926" max="15926" width="12" bestFit="1" customWidth="1"/>
    <col min="15927" max="15927" width="4" bestFit="1" customWidth="1"/>
    <col min="15928" max="15928" width="12" bestFit="1" customWidth="1"/>
    <col min="15929" max="15929" width="4" bestFit="1" customWidth="1"/>
    <col min="15930" max="15930" width="12" bestFit="1" customWidth="1"/>
    <col min="15931" max="15931" width="4" bestFit="1" customWidth="1"/>
    <col min="15932" max="15932" width="12" bestFit="1" customWidth="1"/>
    <col min="15933" max="15933" width="4" bestFit="1" customWidth="1"/>
    <col min="15934" max="15934" width="11" bestFit="1" customWidth="1"/>
    <col min="15935" max="15935" width="4" bestFit="1" customWidth="1"/>
    <col min="15936" max="15936" width="11" bestFit="1" customWidth="1"/>
    <col min="15937" max="15937" width="4" bestFit="1" customWidth="1"/>
    <col min="15938" max="15938" width="11" bestFit="1" customWidth="1"/>
    <col min="15939" max="15939" width="4" bestFit="1" customWidth="1"/>
    <col min="15940" max="15940" width="11" bestFit="1" customWidth="1"/>
    <col min="15941" max="15941" width="4" bestFit="1" customWidth="1"/>
    <col min="15942" max="15942" width="12" bestFit="1" customWidth="1"/>
    <col min="15943" max="15943" width="4" bestFit="1" customWidth="1"/>
    <col min="15944" max="15944" width="12" bestFit="1" customWidth="1"/>
    <col min="15945" max="15945" width="4" bestFit="1" customWidth="1"/>
    <col min="15946" max="15946" width="12" bestFit="1" customWidth="1"/>
    <col min="15947" max="15947" width="4" bestFit="1" customWidth="1"/>
    <col min="15948" max="15948" width="12" bestFit="1" customWidth="1"/>
    <col min="15949" max="15949" width="4" bestFit="1" customWidth="1"/>
    <col min="15950" max="15950" width="12" bestFit="1" customWidth="1"/>
    <col min="15951" max="15951" width="4" bestFit="1" customWidth="1"/>
    <col min="15952" max="15952" width="12" bestFit="1" customWidth="1"/>
    <col min="15953" max="15953" width="4" bestFit="1" customWidth="1"/>
    <col min="15954" max="15954" width="12" bestFit="1" customWidth="1"/>
    <col min="15955" max="15955" width="4" bestFit="1" customWidth="1"/>
    <col min="15956" max="15956" width="12" bestFit="1" customWidth="1"/>
    <col min="15957" max="15957" width="4" bestFit="1" customWidth="1"/>
    <col min="15958" max="15958" width="12" bestFit="1" customWidth="1"/>
    <col min="15959" max="15959" width="4" bestFit="1" customWidth="1"/>
    <col min="15960" max="15960" width="12" bestFit="1" customWidth="1"/>
    <col min="15961" max="15961" width="4" bestFit="1" customWidth="1"/>
    <col min="15962" max="15962" width="12" bestFit="1" customWidth="1"/>
    <col min="15963" max="15963" width="4" bestFit="1" customWidth="1"/>
    <col min="15964" max="15964" width="12" bestFit="1" customWidth="1"/>
    <col min="15965" max="15965" width="4" bestFit="1" customWidth="1"/>
    <col min="15966" max="15966" width="12" bestFit="1" customWidth="1"/>
    <col min="15967" max="15967" width="4" bestFit="1" customWidth="1"/>
    <col min="15968" max="15968" width="12" bestFit="1" customWidth="1"/>
    <col min="15969" max="15969" width="4" bestFit="1" customWidth="1"/>
    <col min="15970" max="15970" width="9" bestFit="1" customWidth="1"/>
    <col min="15971" max="15971" width="4" bestFit="1" customWidth="1"/>
    <col min="15972" max="15972" width="12.5703125" bestFit="1" customWidth="1"/>
    <col min="15973" max="15973" width="4" bestFit="1" customWidth="1"/>
    <col min="15974" max="15974" width="11" bestFit="1" customWidth="1"/>
    <col min="15975" max="15975" width="4" bestFit="1" customWidth="1"/>
    <col min="15976" max="15976" width="12" bestFit="1" customWidth="1"/>
    <col min="15977" max="15977" width="4" bestFit="1" customWidth="1"/>
    <col min="15978" max="15978" width="12" bestFit="1" customWidth="1"/>
    <col min="15979" max="15979" width="4" bestFit="1" customWidth="1"/>
    <col min="15980" max="15980" width="12" bestFit="1" customWidth="1"/>
    <col min="15981" max="15981" width="4" bestFit="1" customWidth="1"/>
    <col min="15982" max="15982" width="8" bestFit="1" customWidth="1"/>
    <col min="15983" max="15983" width="4" bestFit="1" customWidth="1"/>
    <col min="15984" max="15984" width="12" bestFit="1" customWidth="1"/>
    <col min="15985" max="15985" width="4" bestFit="1" customWidth="1"/>
    <col min="15986" max="15986" width="12" bestFit="1" customWidth="1"/>
    <col min="15987" max="15987" width="4" bestFit="1" customWidth="1"/>
    <col min="15988" max="15988" width="12" bestFit="1" customWidth="1"/>
    <col min="15989" max="15989" width="4" bestFit="1" customWidth="1"/>
    <col min="15990" max="15990" width="12" bestFit="1" customWidth="1"/>
    <col min="15991" max="15991" width="4" bestFit="1" customWidth="1"/>
    <col min="15992" max="15992" width="12" bestFit="1" customWidth="1"/>
    <col min="15993" max="15993" width="4" bestFit="1" customWidth="1"/>
    <col min="15994" max="15994" width="12" bestFit="1" customWidth="1"/>
    <col min="15995" max="15995" width="4" bestFit="1" customWidth="1"/>
    <col min="15996" max="15996" width="12" bestFit="1" customWidth="1"/>
    <col min="15997" max="15997" width="4" bestFit="1" customWidth="1"/>
    <col min="15998" max="15998" width="12" bestFit="1" customWidth="1"/>
    <col min="15999" max="15999" width="4" bestFit="1" customWidth="1"/>
    <col min="16000" max="16000" width="12" bestFit="1" customWidth="1"/>
    <col min="16001" max="16001" width="4" bestFit="1" customWidth="1"/>
    <col min="16002" max="16002" width="12" bestFit="1" customWidth="1"/>
    <col min="16003" max="16003" width="4" bestFit="1" customWidth="1"/>
    <col min="16004" max="16004" width="12" bestFit="1" customWidth="1"/>
    <col min="16005" max="16005" width="4" bestFit="1" customWidth="1"/>
    <col min="16006" max="16006" width="11" bestFit="1" customWidth="1"/>
    <col min="16007" max="16007" width="4" bestFit="1" customWidth="1"/>
    <col min="16008" max="16008" width="12" bestFit="1" customWidth="1"/>
    <col min="16009" max="16009" width="4" bestFit="1" customWidth="1"/>
    <col min="16010" max="16010" width="12" bestFit="1" customWidth="1"/>
    <col min="16011" max="16011" width="4" bestFit="1" customWidth="1"/>
    <col min="16012" max="16012" width="12" bestFit="1" customWidth="1"/>
    <col min="16013" max="16013" width="4" bestFit="1" customWidth="1"/>
    <col min="16014" max="16014" width="12" bestFit="1" customWidth="1"/>
    <col min="16015" max="16015" width="4" bestFit="1" customWidth="1"/>
    <col min="16016" max="16016" width="12" bestFit="1" customWidth="1"/>
    <col min="16017" max="16017" width="4" bestFit="1" customWidth="1"/>
    <col min="16018" max="16018" width="12" bestFit="1" customWidth="1"/>
    <col min="16019" max="16019" width="4" bestFit="1" customWidth="1"/>
    <col min="16129" max="16129" width="46.42578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2" bestFit="1" customWidth="1"/>
    <col min="16161" max="16161" width="4" bestFit="1" customWidth="1"/>
    <col min="16162" max="16162" width="12" bestFit="1" customWidth="1"/>
    <col min="16163" max="16163" width="4" bestFit="1" customWidth="1"/>
    <col min="16164" max="16164" width="12" bestFit="1" customWidth="1"/>
    <col min="16165" max="16165" width="4" bestFit="1" customWidth="1"/>
    <col min="16166" max="16166" width="12" bestFit="1" customWidth="1"/>
    <col min="16167" max="16167" width="4" bestFit="1" customWidth="1"/>
    <col min="16168" max="16168" width="12" bestFit="1" customWidth="1"/>
    <col min="16169" max="16169" width="4" bestFit="1" customWidth="1"/>
    <col min="16170" max="16170" width="12" bestFit="1" customWidth="1"/>
    <col min="16171" max="16171" width="4" bestFit="1" customWidth="1"/>
    <col min="16172" max="16172" width="12" bestFit="1" customWidth="1"/>
    <col min="16173" max="16173" width="4" bestFit="1" customWidth="1"/>
    <col min="16174" max="16174" width="12" bestFit="1" customWidth="1"/>
    <col min="16175" max="16175" width="4" bestFit="1" customWidth="1"/>
    <col min="16176" max="16176" width="12" bestFit="1" customWidth="1"/>
    <col min="16177" max="16177" width="4" bestFit="1" customWidth="1"/>
    <col min="16178" max="16178" width="12" bestFit="1" customWidth="1"/>
    <col min="16179" max="16179" width="4" bestFit="1" customWidth="1"/>
    <col min="16180" max="16180" width="12" bestFit="1" customWidth="1"/>
    <col min="16181" max="16181" width="4" bestFit="1" customWidth="1"/>
    <col min="16182" max="16182" width="12" bestFit="1" customWidth="1"/>
    <col min="16183" max="16183" width="4" bestFit="1" customWidth="1"/>
    <col min="16184" max="16184" width="12" bestFit="1" customWidth="1"/>
    <col min="16185" max="16185" width="4" bestFit="1" customWidth="1"/>
    <col min="16186" max="16186" width="12" bestFit="1" customWidth="1"/>
    <col min="16187" max="16187" width="4" bestFit="1" customWidth="1"/>
    <col min="16188" max="16188" width="12" bestFit="1" customWidth="1"/>
    <col min="16189" max="16189" width="4" bestFit="1" customWidth="1"/>
    <col min="16190" max="16190" width="11" bestFit="1" customWidth="1"/>
    <col min="16191" max="16191" width="4" bestFit="1" customWidth="1"/>
    <col min="16192" max="16192" width="11" bestFit="1" customWidth="1"/>
    <col min="16193" max="16193" width="4" bestFit="1" customWidth="1"/>
    <col min="16194" max="16194" width="11" bestFit="1" customWidth="1"/>
    <col min="16195" max="16195" width="4" bestFit="1" customWidth="1"/>
    <col min="16196" max="16196" width="11" bestFit="1" customWidth="1"/>
    <col min="16197" max="16197" width="4" bestFit="1" customWidth="1"/>
    <col min="16198" max="16198" width="12" bestFit="1" customWidth="1"/>
    <col min="16199" max="16199" width="4" bestFit="1" customWidth="1"/>
    <col min="16200" max="16200" width="12" bestFit="1" customWidth="1"/>
    <col min="16201" max="16201" width="4" bestFit="1" customWidth="1"/>
    <col min="16202" max="16202" width="12" bestFit="1" customWidth="1"/>
    <col min="16203" max="16203" width="4" bestFit="1" customWidth="1"/>
    <col min="16204" max="16204" width="12" bestFit="1" customWidth="1"/>
    <col min="16205" max="16205" width="4" bestFit="1" customWidth="1"/>
    <col min="16206" max="16206" width="12" bestFit="1" customWidth="1"/>
    <col min="16207" max="16207" width="4" bestFit="1" customWidth="1"/>
    <col min="16208" max="16208" width="12" bestFit="1" customWidth="1"/>
    <col min="16209" max="16209" width="4" bestFit="1" customWidth="1"/>
    <col min="16210" max="16210" width="12" bestFit="1" customWidth="1"/>
    <col min="16211" max="16211" width="4" bestFit="1" customWidth="1"/>
    <col min="16212" max="16212" width="12" bestFit="1" customWidth="1"/>
    <col min="16213" max="16213" width="4" bestFit="1" customWidth="1"/>
    <col min="16214" max="16214" width="12" bestFit="1" customWidth="1"/>
    <col min="16215" max="16215" width="4" bestFit="1" customWidth="1"/>
    <col min="16216" max="16216" width="12" bestFit="1" customWidth="1"/>
    <col min="16217" max="16217" width="4" bestFit="1" customWidth="1"/>
    <col min="16218" max="16218" width="12" bestFit="1" customWidth="1"/>
    <col min="16219" max="16219" width="4" bestFit="1" customWidth="1"/>
    <col min="16220" max="16220" width="12" bestFit="1" customWidth="1"/>
    <col min="16221" max="16221" width="4" bestFit="1" customWidth="1"/>
    <col min="16222" max="16222" width="12" bestFit="1" customWidth="1"/>
    <col min="16223" max="16223" width="4" bestFit="1" customWidth="1"/>
    <col min="16224" max="16224" width="12" bestFit="1" customWidth="1"/>
    <col min="16225" max="16225" width="4" bestFit="1" customWidth="1"/>
    <col min="16226" max="16226" width="9" bestFit="1" customWidth="1"/>
    <col min="16227" max="16227" width="4" bestFit="1" customWidth="1"/>
    <col min="16228" max="16228" width="12.5703125" bestFit="1" customWidth="1"/>
    <col min="16229" max="16229" width="4" bestFit="1" customWidth="1"/>
    <col min="16230" max="16230" width="11" bestFit="1" customWidth="1"/>
    <col min="16231" max="16231" width="4" bestFit="1" customWidth="1"/>
    <col min="16232" max="16232" width="12" bestFit="1" customWidth="1"/>
    <col min="16233" max="16233" width="4" bestFit="1" customWidth="1"/>
    <col min="16234" max="16234" width="12" bestFit="1" customWidth="1"/>
    <col min="16235" max="16235" width="4" bestFit="1" customWidth="1"/>
    <col min="16236" max="16236" width="12" bestFit="1" customWidth="1"/>
    <col min="16237" max="16237" width="4" bestFit="1" customWidth="1"/>
    <col min="16238" max="16238" width="8" bestFit="1" customWidth="1"/>
    <col min="16239" max="16239" width="4" bestFit="1" customWidth="1"/>
    <col min="16240" max="16240" width="12" bestFit="1" customWidth="1"/>
    <col min="16241" max="16241" width="4" bestFit="1" customWidth="1"/>
    <col min="16242" max="16242" width="12" bestFit="1" customWidth="1"/>
    <col min="16243" max="16243" width="4" bestFit="1" customWidth="1"/>
    <col min="16244" max="16244" width="12" bestFit="1" customWidth="1"/>
    <col min="16245" max="16245" width="4" bestFit="1" customWidth="1"/>
    <col min="16246" max="16246" width="12" bestFit="1" customWidth="1"/>
    <col min="16247" max="16247" width="4" bestFit="1" customWidth="1"/>
    <col min="16248" max="16248" width="12" bestFit="1" customWidth="1"/>
    <col min="16249" max="16249" width="4" bestFit="1" customWidth="1"/>
    <col min="16250" max="16250" width="12" bestFit="1" customWidth="1"/>
    <col min="16251" max="16251" width="4" bestFit="1" customWidth="1"/>
    <col min="16252" max="16252" width="12" bestFit="1" customWidth="1"/>
    <col min="16253" max="16253" width="4" bestFit="1" customWidth="1"/>
    <col min="16254" max="16254" width="12" bestFit="1" customWidth="1"/>
    <col min="16255" max="16255" width="4" bestFit="1" customWidth="1"/>
    <col min="16256" max="16256" width="12" bestFit="1" customWidth="1"/>
    <col min="16257" max="16257" width="4" bestFit="1" customWidth="1"/>
    <col min="16258" max="16258" width="12" bestFit="1" customWidth="1"/>
    <col min="16259" max="16259" width="4" bestFit="1" customWidth="1"/>
    <col min="16260" max="16260" width="12" bestFit="1" customWidth="1"/>
    <col min="16261" max="16261" width="4" bestFit="1" customWidth="1"/>
    <col min="16262" max="16262" width="11" bestFit="1" customWidth="1"/>
    <col min="16263" max="16263" width="4" bestFit="1" customWidth="1"/>
    <col min="16264" max="16264" width="12" bestFit="1" customWidth="1"/>
    <col min="16265" max="16265" width="4" bestFit="1" customWidth="1"/>
    <col min="16266" max="16266" width="12" bestFit="1" customWidth="1"/>
    <col min="16267" max="16267" width="4" bestFit="1" customWidth="1"/>
    <col min="16268" max="16268" width="12" bestFit="1" customWidth="1"/>
    <col min="16269" max="16269" width="4" bestFit="1" customWidth="1"/>
    <col min="16270" max="16270" width="12" bestFit="1" customWidth="1"/>
    <col min="16271" max="16271" width="4" bestFit="1" customWidth="1"/>
    <col min="16272" max="16272" width="12" bestFit="1" customWidth="1"/>
    <col min="16273" max="16273" width="4" bestFit="1" customWidth="1"/>
    <col min="16274" max="16274" width="12" bestFit="1" customWidth="1"/>
    <col min="16275" max="16275" width="4" bestFit="1" customWidth="1"/>
  </cols>
  <sheetData>
    <row r="1" spans="1:147">
      <c r="A1" s="267" t="s">
        <v>315</v>
      </c>
    </row>
    <row r="2" spans="1:147">
      <c r="F2" s="31" t="s">
        <v>332</v>
      </c>
      <c r="R2" s="31" t="s">
        <v>332</v>
      </c>
      <c r="AL2" s="31" t="s">
        <v>332</v>
      </c>
      <c r="AN2" s="31" t="s">
        <v>332</v>
      </c>
      <c r="AT2" s="31" t="s">
        <v>332</v>
      </c>
      <c r="BR2" s="31" t="s">
        <v>332</v>
      </c>
      <c r="BX2" s="31" t="s">
        <v>332</v>
      </c>
      <c r="BZ2" s="31" t="s">
        <v>332</v>
      </c>
      <c r="CB2" s="31" t="s">
        <v>332</v>
      </c>
      <c r="CD2" s="31" t="s">
        <v>332</v>
      </c>
      <c r="CF2" s="31" t="s">
        <v>332</v>
      </c>
      <c r="CH2" s="31" t="s">
        <v>332</v>
      </c>
      <c r="CJ2" s="31" t="s">
        <v>332</v>
      </c>
      <c r="CL2" s="31" t="s">
        <v>332</v>
      </c>
      <c r="CN2" s="31" t="s">
        <v>332</v>
      </c>
      <c r="CX2" s="31" t="s">
        <v>332</v>
      </c>
      <c r="DD2" s="31" t="s">
        <v>332</v>
      </c>
      <c r="DR2" s="31" t="s">
        <v>332</v>
      </c>
      <c r="DT2" s="31" t="s">
        <v>332</v>
      </c>
      <c r="DV2" s="31" t="s">
        <v>332</v>
      </c>
      <c r="ED2" s="31" t="s">
        <v>332</v>
      </c>
      <c r="EF2" s="31" t="s">
        <v>332</v>
      </c>
      <c r="EH2" s="31" t="s">
        <v>332</v>
      </c>
      <c r="EL2" s="31" t="s">
        <v>332</v>
      </c>
      <c r="EP2" s="31" t="s">
        <v>332</v>
      </c>
    </row>
    <row r="3" spans="1:147">
      <c r="A3" s="267" t="s">
        <v>290</v>
      </c>
      <c r="B3" s="291" t="s">
        <v>13</v>
      </c>
      <c r="C3" s="291"/>
      <c r="D3" s="283" t="s">
        <v>767</v>
      </c>
      <c r="E3" s="283"/>
      <c r="F3" s="283" t="s">
        <v>768</v>
      </c>
      <c r="G3" s="283"/>
      <c r="H3" s="283" t="s">
        <v>769</v>
      </c>
      <c r="I3" s="283"/>
      <c r="J3" s="283" t="s">
        <v>770</v>
      </c>
      <c r="K3" s="283"/>
      <c r="L3" s="283" t="s">
        <v>771</v>
      </c>
      <c r="M3" s="283"/>
      <c r="N3" s="283" t="s">
        <v>772</v>
      </c>
      <c r="O3" s="283"/>
      <c r="P3" s="283" t="s">
        <v>773</v>
      </c>
      <c r="Q3" s="283"/>
      <c r="R3" s="283" t="s">
        <v>774</v>
      </c>
      <c r="S3" s="283"/>
      <c r="T3" s="283" t="s">
        <v>775</v>
      </c>
      <c r="U3" s="283"/>
      <c r="V3" s="283" t="s">
        <v>776</v>
      </c>
      <c r="W3" s="283"/>
      <c r="X3" s="283" t="s">
        <v>777</v>
      </c>
      <c r="Y3" s="283"/>
      <c r="Z3" s="283" t="s">
        <v>778</v>
      </c>
      <c r="AA3" s="283"/>
      <c r="AB3" s="283" t="s">
        <v>779</v>
      </c>
      <c r="AC3" s="283"/>
      <c r="AD3" s="283" t="s">
        <v>780</v>
      </c>
      <c r="AE3" s="283"/>
      <c r="AF3" s="283" t="s">
        <v>781</v>
      </c>
      <c r="AG3" s="283"/>
      <c r="AH3" s="283" t="s">
        <v>782</v>
      </c>
      <c r="AI3" s="283"/>
      <c r="AJ3" s="283" t="s">
        <v>783</v>
      </c>
      <c r="AK3" s="283"/>
      <c r="AL3" s="283" t="s">
        <v>784</v>
      </c>
      <c r="AM3" s="283"/>
      <c r="AN3" s="283" t="s">
        <v>785</v>
      </c>
      <c r="AO3" s="283"/>
      <c r="AP3" s="283" t="s">
        <v>786</v>
      </c>
      <c r="AQ3" s="283"/>
      <c r="AR3" s="283" t="s">
        <v>787</v>
      </c>
      <c r="AS3" s="283"/>
      <c r="AT3" s="283" t="s">
        <v>788</v>
      </c>
      <c r="AU3" s="283"/>
      <c r="AV3" s="283" t="s">
        <v>789</v>
      </c>
      <c r="AW3" s="283"/>
      <c r="AX3" s="283" t="s">
        <v>790</v>
      </c>
      <c r="AY3" s="283"/>
      <c r="AZ3" s="283" t="s">
        <v>791</v>
      </c>
      <c r="BA3" s="283"/>
      <c r="BB3" s="283" t="s">
        <v>792</v>
      </c>
      <c r="BC3" s="283"/>
      <c r="BD3" s="283" t="s">
        <v>793</v>
      </c>
      <c r="BE3" s="283"/>
      <c r="BF3" s="283" t="s">
        <v>794</v>
      </c>
      <c r="BG3" s="283"/>
      <c r="BH3" s="283" t="s">
        <v>795</v>
      </c>
      <c r="BI3" s="283"/>
      <c r="BJ3" s="283" t="s">
        <v>796</v>
      </c>
      <c r="BK3" s="283"/>
      <c r="BL3" s="283" t="s">
        <v>797</v>
      </c>
      <c r="BM3" s="283"/>
      <c r="BN3" s="283" t="s">
        <v>798</v>
      </c>
      <c r="BO3" s="283"/>
      <c r="BP3" s="283" t="s">
        <v>799</v>
      </c>
      <c r="BQ3" s="283"/>
      <c r="BR3" s="283" t="s">
        <v>800</v>
      </c>
      <c r="BS3" s="283"/>
      <c r="BT3" s="283" t="s">
        <v>801</v>
      </c>
      <c r="BU3" s="283"/>
      <c r="BV3" s="283" t="s">
        <v>802</v>
      </c>
      <c r="BW3" s="283"/>
      <c r="BX3" s="283" t="s">
        <v>803</v>
      </c>
      <c r="BY3" s="283"/>
      <c r="BZ3" s="283" t="s">
        <v>804</v>
      </c>
      <c r="CA3" s="283"/>
      <c r="CB3" s="283" t="s">
        <v>805</v>
      </c>
      <c r="CC3" s="283"/>
      <c r="CD3" s="283" t="s">
        <v>806</v>
      </c>
      <c r="CE3" s="283"/>
      <c r="CF3" s="283" t="s">
        <v>807</v>
      </c>
      <c r="CG3" s="283"/>
      <c r="CH3" s="283" t="s">
        <v>808</v>
      </c>
      <c r="CI3" s="283"/>
      <c r="CJ3" s="283" t="s">
        <v>809</v>
      </c>
      <c r="CK3" s="283"/>
      <c r="CL3" s="283" t="s">
        <v>810</v>
      </c>
      <c r="CM3" s="283"/>
      <c r="CN3" s="283" t="s">
        <v>811</v>
      </c>
      <c r="CO3" s="283"/>
      <c r="CP3" s="283" t="s">
        <v>812</v>
      </c>
      <c r="CQ3" s="283"/>
      <c r="CR3" s="283" t="s">
        <v>813</v>
      </c>
      <c r="CS3" s="283"/>
      <c r="CT3" s="283" t="s">
        <v>814</v>
      </c>
      <c r="CU3" s="283"/>
      <c r="CV3" s="283" t="s">
        <v>815</v>
      </c>
      <c r="CW3" s="283"/>
      <c r="CX3" s="283" t="s">
        <v>816</v>
      </c>
      <c r="CY3" s="283"/>
      <c r="CZ3" s="283" t="s">
        <v>817</v>
      </c>
      <c r="DA3" s="283"/>
      <c r="DB3" s="283" t="s">
        <v>818</v>
      </c>
      <c r="DC3" s="283"/>
      <c r="DD3" s="283" t="s">
        <v>819</v>
      </c>
      <c r="DE3" s="283"/>
      <c r="DF3" s="283" t="s">
        <v>820</v>
      </c>
      <c r="DG3" s="283"/>
      <c r="DH3" s="283" t="s">
        <v>821</v>
      </c>
      <c r="DI3" s="283"/>
      <c r="DJ3" s="283" t="s">
        <v>822</v>
      </c>
      <c r="DK3" s="283"/>
      <c r="DL3" s="283" t="s">
        <v>823</v>
      </c>
      <c r="DM3" s="283"/>
      <c r="DN3" s="283" t="s">
        <v>824</v>
      </c>
      <c r="DO3" s="283"/>
      <c r="DP3" s="283" t="s">
        <v>825</v>
      </c>
      <c r="DQ3" s="283"/>
      <c r="DR3" s="283" t="s">
        <v>826</v>
      </c>
      <c r="DS3" s="283"/>
      <c r="DT3" s="283" t="s">
        <v>827</v>
      </c>
      <c r="DU3" s="283"/>
      <c r="DV3" s="283" t="s">
        <v>828</v>
      </c>
      <c r="DW3" s="283"/>
      <c r="DX3" s="283" t="s">
        <v>829</v>
      </c>
      <c r="DY3" s="283"/>
      <c r="DZ3" s="283" t="s">
        <v>830</v>
      </c>
      <c r="EA3" s="283"/>
      <c r="EB3" s="283" t="s">
        <v>831</v>
      </c>
      <c r="EC3" s="283"/>
      <c r="ED3" s="283" t="s">
        <v>832</v>
      </c>
      <c r="EE3" s="283"/>
      <c r="EF3" s="283" t="s">
        <v>833</v>
      </c>
      <c r="EG3" s="283"/>
      <c r="EH3" s="283" t="s">
        <v>834</v>
      </c>
      <c r="EI3" s="283"/>
      <c r="EJ3" s="283" t="s">
        <v>835</v>
      </c>
      <c r="EK3" s="283"/>
      <c r="EL3" s="283" t="s">
        <v>836</v>
      </c>
      <c r="EM3" s="283"/>
      <c r="EN3" s="283" t="s">
        <v>837</v>
      </c>
      <c r="EO3" s="283"/>
      <c r="EP3" s="283" t="s">
        <v>838</v>
      </c>
      <c r="EQ3" s="283"/>
    </row>
    <row r="4" spans="1:147">
      <c r="A4" s="269" t="s">
        <v>839</v>
      </c>
      <c r="B4" s="249"/>
      <c r="C4" s="269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85"/>
      <c r="AH4" s="285"/>
      <c r="AI4" s="285"/>
      <c r="AJ4" s="285"/>
      <c r="AK4" s="285"/>
      <c r="AL4" s="285"/>
      <c r="AM4" s="285"/>
      <c r="AN4" s="285"/>
      <c r="AO4" s="285"/>
      <c r="AP4" s="285"/>
      <c r="AQ4" s="285"/>
      <c r="AR4" s="285"/>
      <c r="AS4" s="285"/>
      <c r="AT4" s="285"/>
      <c r="AU4" s="285"/>
      <c r="AV4" s="285"/>
      <c r="AW4" s="285"/>
      <c r="AX4" s="285"/>
      <c r="AY4" s="285"/>
      <c r="AZ4" s="285"/>
      <c r="BA4" s="285"/>
      <c r="BB4" s="285"/>
      <c r="BC4" s="285"/>
      <c r="BD4" s="285"/>
      <c r="BE4" s="285"/>
      <c r="BF4" s="285"/>
      <c r="BG4" s="285"/>
      <c r="BH4" s="285"/>
      <c r="BI4" s="285"/>
      <c r="BJ4" s="285"/>
      <c r="BK4" s="285"/>
      <c r="BL4" s="285"/>
      <c r="BM4" s="285"/>
      <c r="BN4" s="285"/>
      <c r="BO4" s="285"/>
      <c r="BP4" s="285"/>
      <c r="BQ4" s="285"/>
      <c r="BR4" s="285"/>
      <c r="BS4" s="285"/>
      <c r="BT4" s="285"/>
      <c r="BU4" s="285"/>
      <c r="BV4" s="285"/>
      <c r="BW4" s="285"/>
      <c r="BX4" s="285"/>
      <c r="BY4" s="285"/>
      <c r="BZ4" s="285"/>
      <c r="CA4" s="285"/>
      <c r="CB4" s="285"/>
      <c r="CC4" s="285"/>
      <c r="CD4" s="285"/>
      <c r="CE4" s="285"/>
      <c r="CF4" s="285"/>
      <c r="CG4" s="285"/>
      <c r="CH4" s="285"/>
      <c r="CI4" s="285"/>
      <c r="CJ4" s="285"/>
      <c r="CK4" s="285"/>
      <c r="CL4" s="285"/>
      <c r="CM4" s="285"/>
      <c r="CN4" s="285"/>
      <c r="CO4" s="285"/>
      <c r="CP4" s="285"/>
      <c r="CQ4" s="285"/>
      <c r="CR4" s="285"/>
      <c r="CS4" s="285"/>
      <c r="CT4" s="285"/>
      <c r="CU4" s="285"/>
      <c r="CV4" s="285"/>
      <c r="CW4" s="285"/>
      <c r="CX4" s="285"/>
      <c r="CY4" s="285"/>
      <c r="CZ4" s="285"/>
      <c r="DA4" s="285"/>
      <c r="DB4" s="285"/>
      <c r="DC4" s="285"/>
      <c r="DD4" s="285"/>
      <c r="DE4" s="285"/>
      <c r="DF4" s="285"/>
      <c r="DG4" s="285"/>
      <c r="DH4" s="285"/>
      <c r="DI4" s="285"/>
      <c r="DJ4" s="285"/>
      <c r="DK4" s="285"/>
      <c r="DL4" s="285"/>
      <c r="DM4" s="285"/>
      <c r="DN4" s="285"/>
      <c r="DO4" s="285"/>
      <c r="DP4" s="285"/>
      <c r="DQ4" s="285"/>
      <c r="DR4" s="285"/>
      <c r="DS4" s="285"/>
      <c r="DT4" s="285"/>
      <c r="DU4" s="285"/>
      <c r="DV4" s="285"/>
      <c r="DW4" s="285"/>
      <c r="DX4" s="285"/>
      <c r="DY4" s="285"/>
      <c r="DZ4" s="285"/>
      <c r="EA4" s="285"/>
      <c r="EB4" s="285"/>
      <c r="EC4" s="285"/>
      <c r="ED4" s="285"/>
      <c r="EE4" s="285"/>
      <c r="EF4" s="285"/>
      <c r="EG4" s="285"/>
      <c r="EH4" s="285"/>
      <c r="EI4" s="285"/>
      <c r="EJ4" s="285"/>
      <c r="EK4" s="285"/>
      <c r="EL4" s="285"/>
      <c r="EM4" s="285"/>
      <c r="EN4" s="285"/>
      <c r="EO4" s="285"/>
      <c r="EP4" s="285"/>
      <c r="EQ4" s="285"/>
    </row>
    <row r="5" spans="1:147">
      <c r="A5" s="271"/>
      <c r="B5" s="286" t="s">
        <v>4</v>
      </c>
      <c r="C5" s="292" t="s">
        <v>5</v>
      </c>
      <c r="D5" s="286" t="s">
        <v>4</v>
      </c>
      <c r="E5" s="292" t="s">
        <v>5</v>
      </c>
      <c r="F5" s="286" t="s">
        <v>4</v>
      </c>
      <c r="G5" s="292" t="s">
        <v>5</v>
      </c>
      <c r="H5" s="286" t="s">
        <v>4</v>
      </c>
      <c r="I5" s="292" t="s">
        <v>5</v>
      </c>
      <c r="J5" s="286" t="s">
        <v>4</v>
      </c>
      <c r="K5" s="292" t="s">
        <v>5</v>
      </c>
      <c r="L5" s="286" t="s">
        <v>4</v>
      </c>
      <c r="M5" s="292" t="s">
        <v>5</v>
      </c>
      <c r="N5" s="286" t="s">
        <v>4</v>
      </c>
      <c r="O5" s="292" t="s">
        <v>5</v>
      </c>
      <c r="P5" s="286" t="s">
        <v>4</v>
      </c>
      <c r="Q5" s="292" t="s">
        <v>5</v>
      </c>
      <c r="R5" s="286" t="s">
        <v>4</v>
      </c>
      <c r="S5" s="292" t="s">
        <v>5</v>
      </c>
      <c r="T5" s="286" t="s">
        <v>4</v>
      </c>
      <c r="U5" s="292" t="s">
        <v>5</v>
      </c>
      <c r="V5" s="286" t="s">
        <v>4</v>
      </c>
      <c r="W5" s="292" t="s">
        <v>5</v>
      </c>
      <c r="X5" s="286" t="s">
        <v>4</v>
      </c>
      <c r="Y5" s="292" t="s">
        <v>5</v>
      </c>
      <c r="Z5" s="286" t="s">
        <v>4</v>
      </c>
      <c r="AA5" s="292" t="s">
        <v>5</v>
      </c>
      <c r="AB5" s="286" t="s">
        <v>4</v>
      </c>
      <c r="AC5" s="292" t="s">
        <v>5</v>
      </c>
      <c r="AD5" s="286" t="s">
        <v>4</v>
      </c>
      <c r="AE5" s="292" t="s">
        <v>5</v>
      </c>
      <c r="AF5" s="286" t="s">
        <v>4</v>
      </c>
      <c r="AG5" s="292" t="s">
        <v>5</v>
      </c>
      <c r="AH5" s="286" t="s">
        <v>4</v>
      </c>
      <c r="AI5" s="292" t="s">
        <v>5</v>
      </c>
      <c r="AJ5" s="286" t="s">
        <v>4</v>
      </c>
      <c r="AK5" s="292" t="s">
        <v>5</v>
      </c>
      <c r="AL5" s="286" t="s">
        <v>4</v>
      </c>
      <c r="AM5" s="292" t="s">
        <v>5</v>
      </c>
      <c r="AN5" s="286" t="s">
        <v>4</v>
      </c>
      <c r="AO5" s="292" t="s">
        <v>5</v>
      </c>
      <c r="AP5" s="286" t="s">
        <v>4</v>
      </c>
      <c r="AQ5" s="292" t="s">
        <v>5</v>
      </c>
      <c r="AR5" s="286" t="s">
        <v>4</v>
      </c>
      <c r="AS5" s="292" t="s">
        <v>5</v>
      </c>
      <c r="AT5" s="286" t="s">
        <v>4</v>
      </c>
      <c r="AU5" s="292" t="s">
        <v>5</v>
      </c>
      <c r="AV5" s="286" t="s">
        <v>4</v>
      </c>
      <c r="AW5" s="292" t="s">
        <v>5</v>
      </c>
      <c r="AX5" s="286" t="s">
        <v>4</v>
      </c>
      <c r="AY5" s="292" t="s">
        <v>5</v>
      </c>
      <c r="AZ5" s="286" t="s">
        <v>4</v>
      </c>
      <c r="BA5" s="292" t="s">
        <v>5</v>
      </c>
      <c r="BB5" s="286" t="s">
        <v>4</v>
      </c>
      <c r="BC5" s="292" t="s">
        <v>5</v>
      </c>
      <c r="BD5" s="286" t="s">
        <v>4</v>
      </c>
      <c r="BE5" s="292" t="s">
        <v>5</v>
      </c>
      <c r="BF5" s="286" t="s">
        <v>4</v>
      </c>
      <c r="BG5" s="292" t="s">
        <v>5</v>
      </c>
      <c r="BH5" s="286" t="s">
        <v>4</v>
      </c>
      <c r="BI5" s="292" t="s">
        <v>5</v>
      </c>
      <c r="BJ5" s="286" t="s">
        <v>4</v>
      </c>
      <c r="BK5" s="292" t="s">
        <v>5</v>
      </c>
      <c r="BL5" s="286" t="s">
        <v>4</v>
      </c>
      <c r="BM5" s="292" t="s">
        <v>5</v>
      </c>
      <c r="BN5" s="286" t="s">
        <v>4</v>
      </c>
      <c r="BO5" s="292" t="s">
        <v>5</v>
      </c>
      <c r="BP5" s="286" t="s">
        <v>4</v>
      </c>
      <c r="BQ5" s="292" t="s">
        <v>5</v>
      </c>
      <c r="BR5" s="286" t="s">
        <v>4</v>
      </c>
      <c r="BS5" s="292" t="s">
        <v>5</v>
      </c>
      <c r="BT5" s="286" t="s">
        <v>4</v>
      </c>
      <c r="BU5" s="292" t="s">
        <v>5</v>
      </c>
      <c r="BV5" s="286" t="s">
        <v>4</v>
      </c>
      <c r="BW5" s="292" t="s">
        <v>5</v>
      </c>
      <c r="BX5" s="286" t="s">
        <v>4</v>
      </c>
      <c r="BY5" s="292" t="s">
        <v>5</v>
      </c>
      <c r="BZ5" s="286" t="s">
        <v>4</v>
      </c>
      <c r="CA5" s="292" t="s">
        <v>5</v>
      </c>
      <c r="CB5" s="286" t="s">
        <v>4</v>
      </c>
      <c r="CC5" s="292" t="s">
        <v>5</v>
      </c>
      <c r="CD5" s="286" t="s">
        <v>4</v>
      </c>
      <c r="CE5" s="292" t="s">
        <v>5</v>
      </c>
      <c r="CF5" s="286" t="s">
        <v>4</v>
      </c>
      <c r="CG5" s="292" t="s">
        <v>5</v>
      </c>
      <c r="CH5" s="286" t="s">
        <v>4</v>
      </c>
      <c r="CI5" s="292" t="s">
        <v>5</v>
      </c>
      <c r="CJ5" s="286" t="s">
        <v>4</v>
      </c>
      <c r="CK5" s="292" t="s">
        <v>5</v>
      </c>
      <c r="CL5" s="286" t="s">
        <v>4</v>
      </c>
      <c r="CM5" s="292" t="s">
        <v>5</v>
      </c>
      <c r="CN5" s="286" t="s">
        <v>4</v>
      </c>
      <c r="CO5" s="292" t="s">
        <v>5</v>
      </c>
      <c r="CP5" s="286" t="s">
        <v>4</v>
      </c>
      <c r="CQ5" s="292" t="s">
        <v>5</v>
      </c>
      <c r="CR5" s="286" t="s">
        <v>4</v>
      </c>
      <c r="CS5" s="292" t="s">
        <v>5</v>
      </c>
      <c r="CT5" s="286" t="s">
        <v>4</v>
      </c>
      <c r="CU5" s="292" t="s">
        <v>5</v>
      </c>
      <c r="CV5" s="286" t="s">
        <v>4</v>
      </c>
      <c r="CW5" s="292" t="s">
        <v>5</v>
      </c>
      <c r="CX5" s="286" t="s">
        <v>4</v>
      </c>
      <c r="CY5" s="292" t="s">
        <v>5</v>
      </c>
      <c r="CZ5" s="286" t="s">
        <v>4</v>
      </c>
      <c r="DA5" s="292" t="s">
        <v>5</v>
      </c>
      <c r="DB5" s="286" t="s">
        <v>4</v>
      </c>
      <c r="DC5" s="292" t="s">
        <v>5</v>
      </c>
      <c r="DD5" s="286" t="s">
        <v>4</v>
      </c>
      <c r="DE5" s="292" t="s">
        <v>5</v>
      </c>
      <c r="DF5" s="286" t="s">
        <v>4</v>
      </c>
      <c r="DG5" s="292" t="s">
        <v>5</v>
      </c>
      <c r="DH5" s="286" t="s">
        <v>4</v>
      </c>
      <c r="DI5" s="292" t="s">
        <v>5</v>
      </c>
      <c r="DJ5" s="286" t="s">
        <v>4</v>
      </c>
      <c r="DK5" s="292" t="s">
        <v>5</v>
      </c>
      <c r="DL5" s="286" t="s">
        <v>4</v>
      </c>
      <c r="DM5" s="292" t="s">
        <v>5</v>
      </c>
      <c r="DN5" s="286" t="s">
        <v>4</v>
      </c>
      <c r="DO5" s="292" t="s">
        <v>5</v>
      </c>
      <c r="DP5" s="286" t="s">
        <v>4</v>
      </c>
      <c r="DQ5" s="292" t="s">
        <v>5</v>
      </c>
      <c r="DR5" s="286" t="s">
        <v>4</v>
      </c>
      <c r="DS5" s="292" t="s">
        <v>5</v>
      </c>
      <c r="DT5" s="286" t="s">
        <v>4</v>
      </c>
      <c r="DU5" s="292" t="s">
        <v>5</v>
      </c>
      <c r="DV5" s="286" t="s">
        <v>4</v>
      </c>
      <c r="DW5" s="292" t="s">
        <v>5</v>
      </c>
      <c r="DX5" s="286" t="s">
        <v>4</v>
      </c>
      <c r="DY5" s="292" t="s">
        <v>5</v>
      </c>
      <c r="DZ5" s="286" t="s">
        <v>4</v>
      </c>
      <c r="EA5" s="292" t="s">
        <v>5</v>
      </c>
      <c r="EB5" s="286" t="s">
        <v>4</v>
      </c>
      <c r="EC5" s="292" t="s">
        <v>5</v>
      </c>
      <c r="ED5" s="286" t="s">
        <v>4</v>
      </c>
      <c r="EE5" s="292" t="s">
        <v>5</v>
      </c>
      <c r="EF5" s="286" t="s">
        <v>4</v>
      </c>
      <c r="EG5" s="292" t="s">
        <v>5</v>
      </c>
      <c r="EH5" s="286" t="s">
        <v>4</v>
      </c>
      <c r="EI5" s="292" t="s">
        <v>5</v>
      </c>
      <c r="EJ5" s="286" t="s">
        <v>4</v>
      </c>
      <c r="EK5" s="292" t="s">
        <v>5</v>
      </c>
      <c r="EL5" s="286" t="s">
        <v>4</v>
      </c>
      <c r="EM5" s="292" t="s">
        <v>5</v>
      </c>
      <c r="EN5" s="286" t="s">
        <v>4</v>
      </c>
      <c r="EO5" s="292" t="s">
        <v>5</v>
      </c>
      <c r="EP5" s="286" t="s">
        <v>4</v>
      </c>
      <c r="EQ5" s="292" t="s">
        <v>5</v>
      </c>
    </row>
    <row r="6" spans="1:147">
      <c r="A6" s="1" t="s">
        <v>156</v>
      </c>
    </row>
    <row r="7" spans="1:147">
      <c r="A7" t="s">
        <v>619</v>
      </c>
      <c r="B7" s="31">
        <v>23192786853.790001</v>
      </c>
      <c r="C7" s="5">
        <v>39.031199999999998</v>
      </c>
      <c r="D7" s="31">
        <v>30431492.43</v>
      </c>
      <c r="E7" s="5">
        <v>74.605500000000006</v>
      </c>
      <c r="F7" s="31">
        <v>0</v>
      </c>
      <c r="G7">
        <v>0</v>
      </c>
      <c r="H7" s="31">
        <v>1116703043.5999999</v>
      </c>
      <c r="I7" s="5">
        <v>20.164100000000001</v>
      </c>
      <c r="J7" s="31">
        <v>56039769.109999999</v>
      </c>
      <c r="K7" s="5">
        <v>11.01</v>
      </c>
      <c r="L7" s="31">
        <v>865799728.58000004</v>
      </c>
      <c r="M7" s="5">
        <v>56.025700000000001</v>
      </c>
      <c r="N7" s="31">
        <v>2372465536.0599999</v>
      </c>
      <c r="O7" s="5">
        <v>88.441699999999997</v>
      </c>
      <c r="P7" s="31">
        <v>8456560.2699999996</v>
      </c>
      <c r="Q7" s="5">
        <v>21.189800000000002</v>
      </c>
      <c r="R7" s="31">
        <v>0</v>
      </c>
      <c r="S7">
        <v>0</v>
      </c>
      <c r="T7" s="31">
        <v>1011585848.6799999</v>
      </c>
      <c r="U7" s="5">
        <v>81.7333</v>
      </c>
      <c r="V7" s="31">
        <v>92940371.549999997</v>
      </c>
      <c r="W7" s="5">
        <v>46.088299999999997</v>
      </c>
      <c r="X7" s="31">
        <v>349755840.37</v>
      </c>
      <c r="Y7" s="5">
        <v>92.736500000000007</v>
      </c>
      <c r="Z7" s="31">
        <v>4140564341.75</v>
      </c>
      <c r="AA7" s="5">
        <v>41.900599999999997</v>
      </c>
      <c r="AB7" s="31">
        <v>225262441.91999999</v>
      </c>
      <c r="AC7" s="5">
        <v>90.634100000000004</v>
      </c>
      <c r="AD7" s="31">
        <v>311229541.63</v>
      </c>
      <c r="AE7" s="5">
        <v>53.054000000000002</v>
      </c>
      <c r="AF7" s="31">
        <v>49176730.390000001</v>
      </c>
      <c r="AG7" s="5">
        <v>86.064400000000006</v>
      </c>
      <c r="AH7" s="31">
        <v>55579173.700000003</v>
      </c>
      <c r="AI7" s="5">
        <v>49.740900000000003</v>
      </c>
      <c r="AJ7" s="31">
        <v>22133929.420000002</v>
      </c>
      <c r="AK7" s="5">
        <v>11.055199999999999</v>
      </c>
      <c r="AL7" s="31">
        <v>0</v>
      </c>
      <c r="AM7">
        <v>0</v>
      </c>
      <c r="AN7" s="31">
        <v>0</v>
      </c>
      <c r="AO7">
        <v>0</v>
      </c>
      <c r="AP7" s="31">
        <v>71958001.840000004</v>
      </c>
      <c r="AQ7" s="5">
        <v>20.672699999999999</v>
      </c>
      <c r="AR7" s="31">
        <v>325368431.52999997</v>
      </c>
      <c r="AS7" s="5">
        <v>92.682400000000001</v>
      </c>
      <c r="AT7" s="31">
        <v>0</v>
      </c>
      <c r="AU7">
        <v>0</v>
      </c>
      <c r="AV7" s="31">
        <v>125331150.95</v>
      </c>
      <c r="AW7" s="5">
        <v>41.686399999999999</v>
      </c>
      <c r="AX7" s="31">
        <v>181954099.18000001</v>
      </c>
      <c r="AY7" s="5">
        <v>52.9985</v>
      </c>
      <c r="AZ7" s="31">
        <v>1332990977.05</v>
      </c>
      <c r="BA7" s="5">
        <v>65.278099999999995</v>
      </c>
      <c r="BB7" s="31">
        <v>132393069.67</v>
      </c>
      <c r="BC7" s="5">
        <v>50.186300000000003</v>
      </c>
      <c r="BD7" s="31">
        <v>9413512.5500000007</v>
      </c>
      <c r="BE7" s="5">
        <v>21.558800000000002</v>
      </c>
      <c r="BF7" s="31">
        <v>44848192.950000003</v>
      </c>
      <c r="BG7" s="5">
        <v>63.054900000000004</v>
      </c>
      <c r="BH7" s="31">
        <v>3925144.44</v>
      </c>
      <c r="BI7" s="5">
        <v>5.2511000000000001</v>
      </c>
      <c r="BJ7" s="31">
        <v>14444070</v>
      </c>
      <c r="BK7" s="5">
        <v>17.884499999999999</v>
      </c>
      <c r="BL7" s="31">
        <v>45593246</v>
      </c>
      <c r="BM7" s="5">
        <v>33.927199999999999</v>
      </c>
      <c r="BN7" s="31">
        <v>69234392</v>
      </c>
      <c r="BO7" s="5">
        <v>49.923099999999998</v>
      </c>
      <c r="BP7" s="31">
        <v>0</v>
      </c>
      <c r="BQ7">
        <v>0</v>
      </c>
      <c r="BR7" s="31">
        <v>0</v>
      </c>
      <c r="BS7">
        <v>0</v>
      </c>
      <c r="BT7" s="31">
        <v>1616622387.0599999</v>
      </c>
      <c r="BU7" s="5">
        <v>78.131399999999999</v>
      </c>
      <c r="BV7" s="31">
        <v>2964111322.98</v>
      </c>
      <c r="BW7" s="5">
        <v>55.440300000000001</v>
      </c>
      <c r="BX7" s="31">
        <v>0</v>
      </c>
      <c r="BY7">
        <v>0</v>
      </c>
      <c r="BZ7" s="31">
        <v>0</v>
      </c>
      <c r="CA7">
        <v>0</v>
      </c>
      <c r="CB7" s="31">
        <v>0</v>
      </c>
      <c r="CC7">
        <v>0</v>
      </c>
      <c r="CD7" s="31">
        <v>0</v>
      </c>
      <c r="CE7">
        <v>0</v>
      </c>
      <c r="CF7" s="31">
        <v>0</v>
      </c>
      <c r="CG7">
        <v>0</v>
      </c>
      <c r="CH7" s="31">
        <v>0</v>
      </c>
      <c r="CI7">
        <v>0</v>
      </c>
      <c r="CJ7" s="31">
        <v>0</v>
      </c>
      <c r="CK7">
        <v>0</v>
      </c>
      <c r="CL7" s="31">
        <v>0</v>
      </c>
      <c r="CM7">
        <v>0</v>
      </c>
      <c r="CN7" s="31">
        <v>0</v>
      </c>
      <c r="CO7">
        <v>0</v>
      </c>
      <c r="CP7" s="31">
        <v>19492094.710000001</v>
      </c>
      <c r="CQ7" s="5">
        <v>27.6875</v>
      </c>
      <c r="CR7" s="31">
        <v>80269128.400000006</v>
      </c>
      <c r="CS7" s="5">
        <v>64.993399999999994</v>
      </c>
      <c r="CT7" s="31">
        <v>505194</v>
      </c>
      <c r="CU7" s="5">
        <v>50.392299999999999</v>
      </c>
      <c r="CV7" s="31">
        <v>754021481.55999994</v>
      </c>
      <c r="CW7" s="5">
        <v>15.7262</v>
      </c>
      <c r="CX7" s="31">
        <v>0</v>
      </c>
      <c r="CY7">
        <v>0</v>
      </c>
      <c r="CZ7" s="31">
        <v>940212462.88999999</v>
      </c>
      <c r="DA7" s="5">
        <v>87.103099999999998</v>
      </c>
      <c r="DB7" s="31">
        <v>63537688.289999999</v>
      </c>
      <c r="DC7" s="5">
        <v>88.614800000000002</v>
      </c>
      <c r="DD7" s="31">
        <v>0</v>
      </c>
      <c r="DE7">
        <v>0</v>
      </c>
      <c r="DF7" s="31">
        <v>0</v>
      </c>
      <c r="DG7">
        <v>0</v>
      </c>
      <c r="DH7" s="31">
        <v>631438338.27999997</v>
      </c>
      <c r="DI7" s="5">
        <v>53.696599999999997</v>
      </c>
      <c r="DJ7" s="31">
        <v>419019233.98000002</v>
      </c>
      <c r="DK7" s="5">
        <v>72.369299999999996</v>
      </c>
      <c r="DL7" s="31">
        <v>1034231258.34</v>
      </c>
      <c r="DM7" s="5">
        <v>83.122399999999999</v>
      </c>
      <c r="DN7" s="31">
        <v>0</v>
      </c>
      <c r="DO7">
        <v>0</v>
      </c>
      <c r="DP7" s="31">
        <v>638089214.14999998</v>
      </c>
      <c r="DQ7" s="5">
        <v>30.815799999999999</v>
      </c>
      <c r="DR7" s="31">
        <v>0</v>
      </c>
      <c r="DS7">
        <v>0</v>
      </c>
      <c r="DT7" s="31">
        <v>0</v>
      </c>
      <c r="DU7">
        <v>0</v>
      </c>
      <c r="DV7" s="31">
        <v>0</v>
      </c>
      <c r="DW7">
        <v>0</v>
      </c>
      <c r="DX7" s="31">
        <v>16587465.33</v>
      </c>
      <c r="DY7" s="5">
        <v>22.555</v>
      </c>
      <c r="DZ7" s="31">
        <v>284194872.26999998</v>
      </c>
      <c r="EA7" s="5">
        <v>36.702399999999997</v>
      </c>
      <c r="EB7" s="31">
        <v>60450109.609999999</v>
      </c>
      <c r="EC7" s="5">
        <v>31.168299999999999</v>
      </c>
      <c r="ED7" s="31">
        <v>0</v>
      </c>
      <c r="EE7">
        <v>0</v>
      </c>
      <c r="EF7" s="31">
        <v>0</v>
      </c>
      <c r="EG7">
        <v>0</v>
      </c>
      <c r="EH7" s="31">
        <v>0</v>
      </c>
      <c r="EI7">
        <v>0</v>
      </c>
      <c r="EJ7" s="31">
        <v>545493034.04999995</v>
      </c>
      <c r="EK7" s="5">
        <v>44.229199999999999</v>
      </c>
      <c r="EL7" s="31">
        <v>0</v>
      </c>
      <c r="EM7">
        <v>0</v>
      </c>
      <c r="EN7" s="31">
        <v>58932930.270000003</v>
      </c>
      <c r="EO7" s="5">
        <v>79.117599999999996</v>
      </c>
      <c r="EP7" s="31">
        <v>0</v>
      </c>
      <c r="EQ7">
        <v>0</v>
      </c>
    </row>
    <row r="8" spans="1:147">
      <c r="A8" t="s">
        <v>189</v>
      </c>
      <c r="B8" s="31">
        <v>21123437421.939999</v>
      </c>
      <c r="C8" s="5">
        <v>35.548699999999997</v>
      </c>
      <c r="D8" s="31">
        <v>10358409.720000001</v>
      </c>
      <c r="E8" s="5">
        <v>25.394500000000001</v>
      </c>
      <c r="F8" s="31">
        <v>23721345.670000002</v>
      </c>
      <c r="G8" s="5">
        <v>99.971500000000006</v>
      </c>
      <c r="H8" s="31">
        <v>3630390683.9299998</v>
      </c>
      <c r="I8" s="5">
        <v>65.553299999999993</v>
      </c>
      <c r="J8" s="31">
        <v>429104464.35000002</v>
      </c>
      <c r="K8" s="5">
        <v>84.305300000000003</v>
      </c>
      <c r="L8" s="31">
        <v>666415699.80999994</v>
      </c>
      <c r="M8" s="5">
        <v>43.123600000000003</v>
      </c>
      <c r="N8" s="31">
        <v>302059829.29000002</v>
      </c>
      <c r="O8" s="5">
        <v>11.260300000000001</v>
      </c>
      <c r="P8" s="31">
        <v>27086030.600000001</v>
      </c>
      <c r="Q8" s="5">
        <v>67.87</v>
      </c>
      <c r="R8" s="31">
        <v>1192957.81</v>
      </c>
      <c r="S8" s="5">
        <v>3.4777999999999998</v>
      </c>
      <c r="T8" s="31">
        <v>214803096.78</v>
      </c>
      <c r="U8" s="5">
        <v>17.355499999999999</v>
      </c>
      <c r="V8" s="31">
        <v>101256769.78</v>
      </c>
      <c r="W8" s="5">
        <v>50.212299999999999</v>
      </c>
      <c r="X8" s="31">
        <v>27394415.469999999</v>
      </c>
      <c r="Y8" s="5">
        <v>7.2634999999999996</v>
      </c>
      <c r="Z8" s="31">
        <v>4218764734.3699999</v>
      </c>
      <c r="AA8" s="5">
        <v>42.691899999999997</v>
      </c>
      <c r="AB8" s="31">
        <v>20037532.18</v>
      </c>
      <c r="AC8" s="5">
        <v>8.0620999999999992</v>
      </c>
      <c r="AD8" s="31">
        <v>253811637.88</v>
      </c>
      <c r="AE8" s="5">
        <v>43.266199999999998</v>
      </c>
      <c r="AF8" s="31">
        <v>6995278.46</v>
      </c>
      <c r="AG8" s="5">
        <v>12.2425</v>
      </c>
      <c r="AH8" s="31">
        <v>37342878.530000001</v>
      </c>
      <c r="AI8" s="5">
        <v>33.420200000000001</v>
      </c>
      <c r="AJ8" s="31">
        <v>158565075.69</v>
      </c>
      <c r="AK8" s="5">
        <v>79.198400000000007</v>
      </c>
      <c r="AL8" s="31">
        <v>1810621.25</v>
      </c>
      <c r="AM8" s="5">
        <v>12.4634</v>
      </c>
      <c r="AN8" s="31">
        <v>1707904.24</v>
      </c>
      <c r="AO8" s="5">
        <v>16.128299999999999</v>
      </c>
      <c r="AP8" s="31">
        <v>226239423.78999999</v>
      </c>
      <c r="AQ8" s="5">
        <v>64.996099999999998</v>
      </c>
      <c r="AR8" s="31">
        <v>25688800.23</v>
      </c>
      <c r="AS8" s="5">
        <v>7.3175999999999997</v>
      </c>
      <c r="AT8" s="31">
        <v>4735077.7</v>
      </c>
      <c r="AU8" s="5">
        <v>0.77910000000000001</v>
      </c>
      <c r="AV8" s="31">
        <v>145781759.87</v>
      </c>
      <c r="AW8" s="5">
        <v>48.488399999999999</v>
      </c>
      <c r="AX8" s="31">
        <v>158533136.49000001</v>
      </c>
      <c r="AY8" s="5">
        <v>46.176600000000001</v>
      </c>
      <c r="AZ8" s="31">
        <v>525753044.72000003</v>
      </c>
      <c r="BA8" s="5">
        <v>25.746700000000001</v>
      </c>
      <c r="BB8" s="31">
        <v>121830760.90000001</v>
      </c>
      <c r="BC8" s="5">
        <v>46.182499999999997</v>
      </c>
      <c r="BD8" s="31">
        <v>34211586.789999999</v>
      </c>
      <c r="BE8" s="5">
        <v>78.351299999999995</v>
      </c>
      <c r="BF8" s="31">
        <v>26170748.66</v>
      </c>
      <c r="BG8" s="5">
        <v>36.795099999999998</v>
      </c>
      <c r="BH8" s="31">
        <v>67840600.650000006</v>
      </c>
      <c r="BI8" s="5">
        <v>90.757900000000006</v>
      </c>
      <c r="BJ8" s="31">
        <v>49612096</v>
      </c>
      <c r="BK8" s="5">
        <v>61.429299999999998</v>
      </c>
      <c r="BL8" s="31">
        <v>60693483</v>
      </c>
      <c r="BM8" s="5">
        <v>45.163699999999999</v>
      </c>
      <c r="BN8" s="31">
        <v>44741845</v>
      </c>
      <c r="BO8" s="5">
        <v>32.262099999999997</v>
      </c>
      <c r="BP8" s="31">
        <v>46312373</v>
      </c>
      <c r="BQ8" s="5">
        <v>100</v>
      </c>
      <c r="BR8" s="31">
        <v>656888.52</v>
      </c>
      <c r="BS8" s="5">
        <v>0.80700000000000005</v>
      </c>
      <c r="BT8" s="31">
        <v>439777442.04000002</v>
      </c>
      <c r="BU8" s="5">
        <v>21.2545</v>
      </c>
      <c r="BV8" s="31">
        <v>2336261312.9299998</v>
      </c>
      <c r="BW8" s="5">
        <v>43.697099999999999</v>
      </c>
      <c r="BX8" s="31">
        <v>63983032.670000002</v>
      </c>
      <c r="BY8" s="5">
        <v>15.2667</v>
      </c>
      <c r="BZ8" s="31">
        <v>7830444.8799999999</v>
      </c>
      <c r="CA8" s="5">
        <v>0.38979999999999998</v>
      </c>
      <c r="CB8" s="31">
        <v>2353859.4700000002</v>
      </c>
      <c r="CC8" s="5">
        <v>0.3458</v>
      </c>
      <c r="CD8" s="31">
        <v>2237682.08</v>
      </c>
      <c r="CE8" s="5">
        <v>0.34539999999999998</v>
      </c>
      <c r="CF8" s="31">
        <v>2645538.36</v>
      </c>
      <c r="CG8" s="5">
        <v>0.35949999999999999</v>
      </c>
      <c r="CH8" s="31">
        <v>63310.82</v>
      </c>
      <c r="CI8" s="5">
        <v>0.23469999999999999</v>
      </c>
      <c r="CJ8" s="31">
        <v>-7490497.4299999997</v>
      </c>
      <c r="CK8" s="5">
        <v>-4.7309999999999999</v>
      </c>
      <c r="CL8" s="31">
        <v>353489.3</v>
      </c>
      <c r="CM8" s="5">
        <v>0.29039999999999999</v>
      </c>
      <c r="CN8" s="31">
        <v>277244.90000000002</v>
      </c>
      <c r="CO8" s="5">
        <v>0.34329999999999999</v>
      </c>
      <c r="CP8" s="31">
        <v>40264474.259999998</v>
      </c>
      <c r="CQ8" s="5">
        <v>57.193600000000004</v>
      </c>
      <c r="CR8" s="31">
        <v>42458286.100000001</v>
      </c>
      <c r="CS8" s="5">
        <v>34.3782</v>
      </c>
      <c r="CT8" s="31">
        <v>497329</v>
      </c>
      <c r="CU8" s="5">
        <v>49.607700000000001</v>
      </c>
      <c r="CV8" s="31">
        <v>2549229146.3099999</v>
      </c>
      <c r="CW8" s="5">
        <v>53.167900000000003</v>
      </c>
      <c r="CX8" s="31">
        <v>4466945.9000000004</v>
      </c>
      <c r="CY8" s="5">
        <v>0.1628</v>
      </c>
      <c r="CZ8" s="31">
        <v>133962973.61</v>
      </c>
      <c r="DA8" s="5">
        <v>12.410600000000001</v>
      </c>
      <c r="DB8" s="31">
        <v>7589643.6799999997</v>
      </c>
      <c r="DC8" s="5">
        <v>10.585100000000001</v>
      </c>
      <c r="DD8" s="31">
        <v>6863822.2000000002</v>
      </c>
      <c r="DE8" s="5">
        <v>1.1258999999999999</v>
      </c>
      <c r="DF8" s="31">
        <v>9475.57</v>
      </c>
      <c r="DG8" s="5">
        <v>100</v>
      </c>
      <c r="DH8" s="31">
        <v>534669804.91000003</v>
      </c>
      <c r="DI8" s="5">
        <v>45.467599999999997</v>
      </c>
      <c r="DJ8" s="31">
        <v>146710122.44</v>
      </c>
      <c r="DK8" s="5">
        <v>25.3385</v>
      </c>
      <c r="DL8" s="31">
        <v>168839970.44999999</v>
      </c>
      <c r="DM8" s="5">
        <v>13.569900000000001</v>
      </c>
      <c r="DN8" s="31">
        <v>631181576.80999994</v>
      </c>
      <c r="DO8" s="5">
        <v>97.248999999999995</v>
      </c>
      <c r="DP8" s="31">
        <v>1195597697.74</v>
      </c>
      <c r="DQ8" s="5">
        <v>57.74</v>
      </c>
      <c r="DR8" s="31">
        <v>16377781.529999999</v>
      </c>
      <c r="DS8" s="5">
        <v>7.9839000000000002</v>
      </c>
      <c r="DT8" s="31">
        <v>11252042.970000001</v>
      </c>
      <c r="DU8" s="5">
        <v>7.1062000000000003</v>
      </c>
      <c r="DV8" s="31">
        <v>94340.12</v>
      </c>
      <c r="DW8" s="5">
        <v>6.59E-2</v>
      </c>
      <c r="DX8" s="31">
        <v>43960124.829999998</v>
      </c>
      <c r="DY8" s="5">
        <v>59.775199999999998</v>
      </c>
      <c r="DZ8" s="31">
        <v>358155957.38999999</v>
      </c>
      <c r="EA8" s="5">
        <v>46.254199999999997</v>
      </c>
      <c r="EB8" s="31">
        <v>103893810.13</v>
      </c>
      <c r="EC8" s="5">
        <v>53.568100000000001</v>
      </c>
      <c r="ED8" s="31">
        <v>2244519.0299999998</v>
      </c>
      <c r="EE8" s="5">
        <v>26.560500000000001</v>
      </c>
      <c r="EF8" s="31">
        <v>2026758.64</v>
      </c>
      <c r="EG8" s="5">
        <v>17.137799999999999</v>
      </c>
      <c r="EH8" s="31">
        <v>1529384.14</v>
      </c>
      <c r="EI8" s="5">
        <v>5.8179999999999996</v>
      </c>
      <c r="EJ8" s="31">
        <v>578676788.01999998</v>
      </c>
      <c r="EK8" s="5">
        <v>46.919800000000002</v>
      </c>
      <c r="EL8" s="31">
        <v>2398606.86</v>
      </c>
      <c r="EM8" s="5">
        <v>3.3538999999999999</v>
      </c>
      <c r="EN8" s="31">
        <v>6263504.3899999997</v>
      </c>
      <c r="EO8" s="5">
        <v>8.4087999999999994</v>
      </c>
      <c r="EP8" s="31">
        <v>14308683.76</v>
      </c>
      <c r="EQ8" s="5">
        <v>2.1415000000000002</v>
      </c>
    </row>
    <row r="9" spans="1:147">
      <c r="A9" t="s">
        <v>190</v>
      </c>
      <c r="B9" s="31">
        <v>1560942709.4100001</v>
      </c>
      <c r="C9" s="5">
        <v>2.6269</v>
      </c>
      <c r="D9" s="31">
        <v>0</v>
      </c>
      <c r="E9">
        <v>0</v>
      </c>
      <c r="F9" s="31">
        <v>0</v>
      </c>
      <c r="G9">
        <v>0</v>
      </c>
      <c r="H9" s="31">
        <v>425551654.31</v>
      </c>
      <c r="I9" s="5">
        <v>7.6840999999999999</v>
      </c>
      <c r="J9" s="31">
        <v>23844616.719999999</v>
      </c>
      <c r="K9" s="5">
        <v>4.6847000000000003</v>
      </c>
      <c r="L9" s="31">
        <v>13147602.949999999</v>
      </c>
      <c r="M9" s="5">
        <v>0.8508</v>
      </c>
      <c r="N9" s="31">
        <v>7992309.5</v>
      </c>
      <c r="O9" s="5">
        <v>0.2979</v>
      </c>
      <c r="P9" s="31">
        <v>4366109.2300000004</v>
      </c>
      <c r="Q9" s="5">
        <v>10.940200000000001</v>
      </c>
      <c r="R9" s="31">
        <v>0</v>
      </c>
      <c r="S9">
        <v>0</v>
      </c>
      <c r="T9" s="31">
        <v>11278177.800000001</v>
      </c>
      <c r="U9" s="5">
        <v>0.91120000000000001</v>
      </c>
      <c r="V9" s="31">
        <v>7459967.2999999998</v>
      </c>
      <c r="W9" s="5">
        <v>3.6993</v>
      </c>
      <c r="X9" s="31">
        <v>0</v>
      </c>
      <c r="Y9">
        <v>0</v>
      </c>
      <c r="Z9" s="31">
        <v>318897769.88999999</v>
      </c>
      <c r="AA9" s="5">
        <v>3.2271000000000001</v>
      </c>
      <c r="AB9" s="31">
        <v>3240403.85</v>
      </c>
      <c r="AC9" s="5">
        <v>1.3038000000000001</v>
      </c>
      <c r="AD9" s="31">
        <v>21935739.489999998</v>
      </c>
      <c r="AE9" s="5">
        <v>3.7393000000000001</v>
      </c>
      <c r="AF9" s="31">
        <v>967422.73</v>
      </c>
      <c r="AG9" s="5">
        <v>1.6931</v>
      </c>
      <c r="AH9" s="31">
        <v>504397.87</v>
      </c>
      <c r="AI9" s="5">
        <v>0.45140000000000002</v>
      </c>
      <c r="AJ9" s="31">
        <v>19497316.199999999</v>
      </c>
      <c r="AK9" s="5">
        <v>9.7383000000000006</v>
      </c>
      <c r="AL9" s="31">
        <v>0</v>
      </c>
      <c r="AM9">
        <v>0</v>
      </c>
      <c r="AN9" s="31">
        <v>0</v>
      </c>
      <c r="AO9">
        <v>0</v>
      </c>
      <c r="AP9" s="31">
        <v>10366555</v>
      </c>
      <c r="AQ9" s="5">
        <v>2.9782000000000002</v>
      </c>
      <c r="AR9" s="31">
        <v>0</v>
      </c>
      <c r="AS9">
        <v>0</v>
      </c>
      <c r="AT9" s="31">
        <v>0</v>
      </c>
      <c r="AU9">
        <v>0</v>
      </c>
      <c r="AV9" s="31">
        <v>19825779.59</v>
      </c>
      <c r="AW9" s="5">
        <v>6.5941999999999998</v>
      </c>
      <c r="AX9" s="31">
        <v>2832149</v>
      </c>
      <c r="AY9" s="5">
        <v>0.82489999999999997</v>
      </c>
      <c r="AZ9" s="31">
        <v>0</v>
      </c>
      <c r="BA9">
        <v>0</v>
      </c>
      <c r="BB9" s="31">
        <v>9080384.25</v>
      </c>
      <c r="BC9" s="5">
        <v>3.4420999999999999</v>
      </c>
      <c r="BD9" s="31">
        <v>39250</v>
      </c>
      <c r="BE9" s="5">
        <v>8.9899999999999994E-2</v>
      </c>
      <c r="BF9" s="31">
        <v>106691.48</v>
      </c>
      <c r="BG9" s="5">
        <v>0.15</v>
      </c>
      <c r="BH9" s="31">
        <v>1258984</v>
      </c>
      <c r="BI9" s="5">
        <v>1.6842999999999999</v>
      </c>
      <c r="BJ9" s="31">
        <v>2105251</v>
      </c>
      <c r="BK9" s="5">
        <v>2.6067</v>
      </c>
      <c r="BL9" s="31">
        <v>3261342</v>
      </c>
      <c r="BM9" s="5">
        <v>2.4268999999999998</v>
      </c>
      <c r="BN9" s="31">
        <v>4530020</v>
      </c>
      <c r="BO9" s="5">
        <v>3.2665000000000002</v>
      </c>
      <c r="BP9" s="31">
        <v>0</v>
      </c>
      <c r="BQ9">
        <v>0</v>
      </c>
      <c r="BR9" s="31">
        <v>0</v>
      </c>
      <c r="BS9">
        <v>0</v>
      </c>
      <c r="BT9" s="31">
        <v>12706333.75</v>
      </c>
      <c r="BU9" s="5">
        <v>0.61409999999999998</v>
      </c>
      <c r="BV9" s="31">
        <v>46119799.189999998</v>
      </c>
      <c r="BW9" s="5">
        <v>0.86260000000000003</v>
      </c>
      <c r="BX9" s="31">
        <v>0</v>
      </c>
      <c r="BY9">
        <v>0</v>
      </c>
      <c r="BZ9" s="31">
        <v>0</v>
      </c>
      <c r="CA9">
        <v>0</v>
      </c>
      <c r="CB9" s="31">
        <v>0</v>
      </c>
      <c r="CC9">
        <v>0</v>
      </c>
      <c r="CD9" s="31">
        <v>0</v>
      </c>
      <c r="CE9">
        <v>0</v>
      </c>
      <c r="CF9" s="31">
        <v>0</v>
      </c>
      <c r="CG9">
        <v>0</v>
      </c>
      <c r="CH9" s="31">
        <v>0</v>
      </c>
      <c r="CI9">
        <v>0</v>
      </c>
      <c r="CJ9" s="31">
        <v>0</v>
      </c>
      <c r="CK9">
        <v>0</v>
      </c>
      <c r="CL9" s="31">
        <v>0</v>
      </c>
      <c r="CM9">
        <v>0</v>
      </c>
      <c r="CN9" s="31">
        <v>0</v>
      </c>
      <c r="CO9">
        <v>0</v>
      </c>
      <c r="CP9" s="31">
        <v>598275</v>
      </c>
      <c r="CQ9" s="5">
        <v>0.8498</v>
      </c>
      <c r="CR9" s="31">
        <v>776121.81</v>
      </c>
      <c r="CS9" s="5">
        <v>0.62839999999999996</v>
      </c>
      <c r="CT9" s="31">
        <v>0</v>
      </c>
      <c r="CU9">
        <v>0</v>
      </c>
      <c r="CV9" s="31">
        <v>377550249.04000002</v>
      </c>
      <c r="CW9" s="5">
        <v>7.8743999999999996</v>
      </c>
      <c r="CX9" s="31">
        <v>0</v>
      </c>
      <c r="CY9">
        <v>0</v>
      </c>
      <c r="CZ9" s="31">
        <v>5249473.78</v>
      </c>
      <c r="DA9" s="5">
        <v>0.48630000000000001</v>
      </c>
      <c r="DB9" s="31">
        <v>573640.98</v>
      </c>
      <c r="DC9" s="5">
        <v>0.8</v>
      </c>
      <c r="DD9" s="31">
        <v>0</v>
      </c>
      <c r="DE9">
        <v>0</v>
      </c>
      <c r="DF9" s="31">
        <v>0</v>
      </c>
      <c r="DG9">
        <v>0</v>
      </c>
      <c r="DH9" s="31">
        <v>9828543.1699999999</v>
      </c>
      <c r="DI9" s="5">
        <v>0.83579999999999999</v>
      </c>
      <c r="DJ9" s="31">
        <v>13272114.02</v>
      </c>
      <c r="DK9" s="5">
        <v>2.2921999999999998</v>
      </c>
      <c r="DL9" s="31">
        <v>40934892.399999999</v>
      </c>
      <c r="DM9" s="5">
        <v>3.29</v>
      </c>
      <c r="DN9" s="31">
        <v>17855300.899999999</v>
      </c>
      <c r="DO9" s="5">
        <v>2.7509999999999999</v>
      </c>
      <c r="DP9" s="31">
        <v>55876120.149999999</v>
      </c>
      <c r="DQ9" s="5">
        <v>2.6985000000000001</v>
      </c>
      <c r="DR9" s="31">
        <v>0</v>
      </c>
      <c r="DS9">
        <v>0</v>
      </c>
      <c r="DT9" s="31">
        <v>0</v>
      </c>
      <c r="DU9">
        <v>0</v>
      </c>
      <c r="DV9" s="31">
        <v>0</v>
      </c>
      <c r="DW9">
        <v>0</v>
      </c>
      <c r="DX9" s="31">
        <v>0</v>
      </c>
      <c r="DY9">
        <v>0</v>
      </c>
      <c r="DZ9" s="31">
        <v>5870150</v>
      </c>
      <c r="EA9" s="5">
        <v>0.7581</v>
      </c>
      <c r="EB9" s="31">
        <v>0</v>
      </c>
      <c r="EC9">
        <v>0</v>
      </c>
      <c r="ED9" s="31">
        <v>0</v>
      </c>
      <c r="EE9">
        <v>0</v>
      </c>
      <c r="EF9" s="31">
        <v>0</v>
      </c>
      <c r="EG9">
        <v>0</v>
      </c>
      <c r="EH9" s="31">
        <v>0</v>
      </c>
      <c r="EI9">
        <v>0</v>
      </c>
      <c r="EJ9" s="31">
        <v>61641801.060000002</v>
      </c>
      <c r="EK9" s="5">
        <v>4.9980000000000002</v>
      </c>
      <c r="EL9" s="31">
        <v>0</v>
      </c>
      <c r="EM9">
        <v>0</v>
      </c>
      <c r="EN9" s="31">
        <v>0</v>
      </c>
      <c r="EO9">
        <v>0</v>
      </c>
      <c r="EP9" s="31">
        <v>0</v>
      </c>
      <c r="EQ9">
        <v>0</v>
      </c>
    </row>
    <row r="10" spans="1:147">
      <c r="A10" t="s">
        <v>162</v>
      </c>
      <c r="B10" s="31">
        <v>13550057168.01</v>
      </c>
      <c r="C10" s="5">
        <v>22.8034</v>
      </c>
      <c r="D10" s="31">
        <v>0</v>
      </c>
      <c r="E10">
        <v>0</v>
      </c>
      <c r="F10" s="31">
        <v>6765.43</v>
      </c>
      <c r="G10" s="5">
        <v>2.8500000000000001E-2</v>
      </c>
      <c r="H10" s="31">
        <v>365430001.29000002</v>
      </c>
      <c r="I10" s="5">
        <v>6.5984999999999996</v>
      </c>
      <c r="J10" s="31">
        <v>0</v>
      </c>
      <c r="K10">
        <v>0</v>
      </c>
      <c r="L10" s="31">
        <v>0</v>
      </c>
      <c r="M10">
        <v>0</v>
      </c>
      <c r="N10" s="31">
        <v>0</v>
      </c>
      <c r="O10">
        <v>0</v>
      </c>
      <c r="P10" s="31">
        <v>0</v>
      </c>
      <c r="Q10">
        <v>0</v>
      </c>
      <c r="R10" s="31">
        <v>33108977.199999999</v>
      </c>
      <c r="S10" s="5">
        <v>96.522199999999998</v>
      </c>
      <c r="T10" s="31">
        <v>0</v>
      </c>
      <c r="U10">
        <v>0</v>
      </c>
      <c r="V10" s="31">
        <v>0</v>
      </c>
      <c r="W10">
        <v>0</v>
      </c>
      <c r="X10" s="31">
        <v>0</v>
      </c>
      <c r="Y10">
        <v>0</v>
      </c>
      <c r="Z10" s="31">
        <v>1209240208.8</v>
      </c>
      <c r="AA10" s="5">
        <v>12.2369</v>
      </c>
      <c r="AB10" s="31">
        <v>0</v>
      </c>
      <c r="AC10">
        <v>0</v>
      </c>
      <c r="AD10" s="31">
        <v>0</v>
      </c>
      <c r="AE10">
        <v>0</v>
      </c>
      <c r="AF10" s="31">
        <v>0</v>
      </c>
      <c r="AG10">
        <v>0</v>
      </c>
      <c r="AH10" s="31">
        <v>18311024.390000001</v>
      </c>
      <c r="AI10" s="5">
        <v>16.387499999999999</v>
      </c>
      <c r="AJ10" s="31">
        <v>16180.98</v>
      </c>
      <c r="AK10" s="5">
        <v>8.0999999999999996E-3</v>
      </c>
      <c r="AL10" s="31">
        <v>12716939.289999999</v>
      </c>
      <c r="AM10" s="5">
        <v>87.536600000000007</v>
      </c>
      <c r="AN10" s="31">
        <v>8881600.3200000003</v>
      </c>
      <c r="AO10" s="5">
        <v>83.871700000000004</v>
      </c>
      <c r="AP10" s="31">
        <v>39517736.950000003</v>
      </c>
      <c r="AQ10" s="5">
        <v>11.353</v>
      </c>
      <c r="AR10" s="31">
        <v>0</v>
      </c>
      <c r="AS10">
        <v>0</v>
      </c>
      <c r="AT10" s="31">
        <v>603033203</v>
      </c>
      <c r="AU10" s="5">
        <v>99.2209</v>
      </c>
      <c r="AV10" s="31">
        <v>10066315.060000001</v>
      </c>
      <c r="AW10" s="5">
        <v>3.3481999999999998</v>
      </c>
      <c r="AX10" s="31">
        <v>0</v>
      </c>
      <c r="AY10">
        <v>0</v>
      </c>
      <c r="AZ10" s="31">
        <v>183276005.58000001</v>
      </c>
      <c r="BA10" s="5">
        <v>8.9751999999999992</v>
      </c>
      <c r="BB10" s="31">
        <v>498750</v>
      </c>
      <c r="BC10" s="5">
        <v>0.18909999999999999</v>
      </c>
      <c r="BD10" s="31">
        <v>0</v>
      </c>
      <c r="BE10">
        <v>0</v>
      </c>
      <c r="BF10" s="31">
        <v>0</v>
      </c>
      <c r="BG10">
        <v>0</v>
      </c>
      <c r="BH10" s="31">
        <v>1724250</v>
      </c>
      <c r="BI10" s="5">
        <v>2.3067000000000002</v>
      </c>
      <c r="BJ10" s="31">
        <v>14601512</v>
      </c>
      <c r="BK10" s="5">
        <v>18.079499999999999</v>
      </c>
      <c r="BL10" s="31">
        <v>24837426</v>
      </c>
      <c r="BM10" s="5">
        <v>18.482199999999999</v>
      </c>
      <c r="BN10" s="31">
        <v>20175931</v>
      </c>
      <c r="BO10" s="5">
        <v>14.548299999999999</v>
      </c>
      <c r="BP10" s="31">
        <v>0</v>
      </c>
      <c r="BQ10">
        <v>0</v>
      </c>
      <c r="BR10" s="31">
        <v>80737661.930000007</v>
      </c>
      <c r="BS10" s="5">
        <v>99.192999999999998</v>
      </c>
      <c r="BT10" s="31">
        <v>0</v>
      </c>
      <c r="BU10">
        <v>0</v>
      </c>
      <c r="BV10" s="31">
        <v>0</v>
      </c>
      <c r="BW10">
        <v>0</v>
      </c>
      <c r="BX10" s="31">
        <v>355118237.07999998</v>
      </c>
      <c r="BY10" s="5">
        <v>84.7333</v>
      </c>
      <c r="BZ10" s="31">
        <v>2000813165.6600001</v>
      </c>
      <c r="CA10" s="5">
        <v>99.610200000000006</v>
      </c>
      <c r="CB10" s="31">
        <v>678403336.37</v>
      </c>
      <c r="CC10" s="5">
        <v>99.654200000000003</v>
      </c>
      <c r="CD10" s="31">
        <v>645633404.46000004</v>
      </c>
      <c r="CE10" s="5">
        <v>99.654600000000002</v>
      </c>
      <c r="CF10" s="31">
        <v>733174408.58000004</v>
      </c>
      <c r="CG10" s="5">
        <v>99.640500000000003</v>
      </c>
      <c r="CH10" s="31">
        <v>26913131.300000001</v>
      </c>
      <c r="CI10" s="5">
        <v>99.765299999999996</v>
      </c>
      <c r="CJ10" s="31">
        <v>165818358.09</v>
      </c>
      <c r="CK10" s="5">
        <v>104.73099999999999</v>
      </c>
      <c r="CL10" s="31">
        <v>121390008.28</v>
      </c>
      <c r="CM10" s="5">
        <v>99.709599999999995</v>
      </c>
      <c r="CN10" s="31">
        <v>80485749.280000001</v>
      </c>
      <c r="CO10" s="5">
        <v>99.656700000000001</v>
      </c>
      <c r="CP10" s="31">
        <v>10045416.800000001</v>
      </c>
      <c r="CQ10" s="5">
        <v>14.269</v>
      </c>
      <c r="CR10" s="31">
        <v>0</v>
      </c>
      <c r="CS10">
        <v>0</v>
      </c>
      <c r="CT10" s="31">
        <v>0</v>
      </c>
      <c r="CU10">
        <v>0</v>
      </c>
      <c r="CV10" s="31">
        <v>1113873573.6900001</v>
      </c>
      <c r="CW10" s="5">
        <v>23.2315</v>
      </c>
      <c r="CX10" s="31">
        <v>2740193133.3899999</v>
      </c>
      <c r="CY10" s="5">
        <v>99.837199999999996</v>
      </c>
      <c r="CZ10" s="31">
        <v>0</v>
      </c>
      <c r="DA10">
        <v>0</v>
      </c>
      <c r="DB10" s="31">
        <v>0</v>
      </c>
      <c r="DC10">
        <v>0</v>
      </c>
      <c r="DD10" s="31">
        <v>602786766.61000001</v>
      </c>
      <c r="DE10" s="5">
        <v>98.874099999999999</v>
      </c>
      <c r="DF10" s="31">
        <v>0</v>
      </c>
      <c r="DG10">
        <v>0</v>
      </c>
      <c r="DH10" s="31">
        <v>0</v>
      </c>
      <c r="DI10">
        <v>0</v>
      </c>
      <c r="DJ10" s="31">
        <v>0</v>
      </c>
      <c r="DK10">
        <v>0</v>
      </c>
      <c r="DL10" s="31">
        <v>0</v>
      </c>
      <c r="DM10">
        <v>0</v>
      </c>
      <c r="DN10" s="31">
        <v>0</v>
      </c>
      <c r="DO10">
        <v>0</v>
      </c>
      <c r="DP10" s="31">
        <v>181095498.44999999</v>
      </c>
      <c r="DQ10" s="5">
        <v>8.7457999999999991</v>
      </c>
      <c r="DR10" s="31">
        <v>188756633.49000001</v>
      </c>
      <c r="DS10" s="5">
        <v>92.016099999999994</v>
      </c>
      <c r="DT10" s="31">
        <v>147088336.88</v>
      </c>
      <c r="DU10" s="5">
        <v>92.893799999999999</v>
      </c>
      <c r="DV10" s="31">
        <v>143037206.41999999</v>
      </c>
      <c r="DW10" s="5">
        <v>99.934100000000001</v>
      </c>
      <c r="DX10" s="31">
        <v>12994841.699999999</v>
      </c>
      <c r="DY10" s="5">
        <v>17.669899999999998</v>
      </c>
      <c r="DZ10" s="31">
        <v>126100777.8</v>
      </c>
      <c r="EA10" s="5">
        <v>16.285299999999999</v>
      </c>
      <c r="EB10" s="31">
        <v>29603230.699999999</v>
      </c>
      <c r="EC10" s="5">
        <v>15.2636</v>
      </c>
      <c r="ED10" s="31">
        <v>6206073.7000000002</v>
      </c>
      <c r="EE10" s="5">
        <v>73.439499999999995</v>
      </c>
      <c r="EF10" s="31">
        <v>9799510.1500000004</v>
      </c>
      <c r="EG10" s="5">
        <v>82.862200000000001</v>
      </c>
      <c r="EH10" s="31">
        <v>24757744.440000001</v>
      </c>
      <c r="EI10" s="5">
        <v>94.182000000000002</v>
      </c>
      <c r="EJ10" s="31">
        <v>47519665.240000002</v>
      </c>
      <c r="EK10" s="5">
        <v>3.8530000000000002</v>
      </c>
      <c r="EL10" s="31">
        <v>69119157.959999993</v>
      </c>
      <c r="EM10" s="5">
        <v>96.646100000000004</v>
      </c>
      <c r="EN10" s="31">
        <v>9291291.9800000004</v>
      </c>
      <c r="EO10" s="5">
        <v>12.473599999999999</v>
      </c>
      <c r="EP10" s="31">
        <v>653858020.28999996</v>
      </c>
      <c r="EQ10" s="5">
        <v>97.858500000000006</v>
      </c>
    </row>
    <row r="11" spans="1:147" ht="13.5" thickBot="1">
      <c r="A11" t="s">
        <v>620</v>
      </c>
      <c r="B11" s="31">
        <v>-6063459.7599999998</v>
      </c>
      <c r="C11" s="5">
        <v>-1.0200000000000001E-2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-5583310.0700000003</v>
      </c>
      <c r="AA11" s="5">
        <v>-5.6500000000000002E-2</v>
      </c>
      <c r="AB11" s="31">
        <v>0</v>
      </c>
      <c r="AC11">
        <v>0</v>
      </c>
      <c r="AD11" s="31">
        <v>-349253.92</v>
      </c>
      <c r="AE11" s="5">
        <v>-5.9499999999999997E-2</v>
      </c>
      <c r="AF11" s="31">
        <v>0</v>
      </c>
      <c r="AG11">
        <v>0</v>
      </c>
      <c r="AH11" s="31">
        <v>0</v>
      </c>
      <c r="AI11">
        <v>0</v>
      </c>
      <c r="AJ11" s="31">
        <v>0</v>
      </c>
      <c r="AK11">
        <v>0</v>
      </c>
      <c r="AL11" s="31">
        <v>0</v>
      </c>
      <c r="AM11">
        <v>0</v>
      </c>
      <c r="AN11" s="31">
        <v>0</v>
      </c>
      <c r="AO11">
        <v>0</v>
      </c>
      <c r="AP11" s="31">
        <v>0</v>
      </c>
      <c r="AQ11">
        <v>0</v>
      </c>
      <c r="AR11" s="31">
        <v>0</v>
      </c>
      <c r="AS11">
        <v>0</v>
      </c>
      <c r="AT11" s="31">
        <v>0</v>
      </c>
      <c r="AU11">
        <v>0</v>
      </c>
      <c r="AV11" s="31">
        <v>-352410.19</v>
      </c>
      <c r="AW11" s="5">
        <v>-0.1172</v>
      </c>
      <c r="AX11" s="31">
        <v>0</v>
      </c>
      <c r="AY11">
        <v>0</v>
      </c>
      <c r="AZ11" s="31">
        <v>0</v>
      </c>
      <c r="BA11">
        <v>0</v>
      </c>
      <c r="BB11" s="31">
        <v>0</v>
      </c>
      <c r="BC11">
        <v>0</v>
      </c>
      <c r="BD11" s="31">
        <v>0</v>
      </c>
      <c r="BE11">
        <v>0</v>
      </c>
      <c r="BF11" s="31">
        <v>0</v>
      </c>
      <c r="BG11">
        <v>0</v>
      </c>
      <c r="BH11" s="31">
        <v>0</v>
      </c>
      <c r="BI11">
        <v>0</v>
      </c>
      <c r="BJ11" s="31">
        <v>0</v>
      </c>
      <c r="BK11">
        <v>0</v>
      </c>
      <c r="BL11" s="31">
        <v>0</v>
      </c>
      <c r="BM11">
        <v>0</v>
      </c>
      <c r="BN11" s="31">
        <v>0</v>
      </c>
      <c r="BO11">
        <v>0</v>
      </c>
      <c r="BP11" s="31">
        <v>0</v>
      </c>
      <c r="BQ11">
        <v>0</v>
      </c>
      <c r="BR11" s="31">
        <v>0</v>
      </c>
      <c r="BS11">
        <v>0</v>
      </c>
      <c r="BT11" s="31">
        <v>0</v>
      </c>
      <c r="BU11">
        <v>0</v>
      </c>
      <c r="BV11" s="31">
        <v>0</v>
      </c>
      <c r="BW11">
        <v>0</v>
      </c>
      <c r="BX11" s="31">
        <v>0</v>
      </c>
      <c r="BY11">
        <v>0</v>
      </c>
      <c r="BZ11" s="31">
        <v>0</v>
      </c>
      <c r="CA11">
        <v>0</v>
      </c>
      <c r="CB11" s="31">
        <v>0</v>
      </c>
      <c r="CC11">
        <v>0</v>
      </c>
      <c r="CD11" s="31">
        <v>0</v>
      </c>
      <c r="CE11">
        <v>0</v>
      </c>
      <c r="CF11" s="31">
        <v>0</v>
      </c>
      <c r="CG11">
        <v>0</v>
      </c>
      <c r="CH11" s="31">
        <v>0</v>
      </c>
      <c r="CI11">
        <v>0</v>
      </c>
      <c r="CJ11" s="31">
        <v>0</v>
      </c>
      <c r="CK11">
        <v>0</v>
      </c>
      <c r="CL11" s="31">
        <v>0</v>
      </c>
      <c r="CM11">
        <v>0</v>
      </c>
      <c r="CN11" s="31">
        <v>0</v>
      </c>
      <c r="CO11">
        <v>0</v>
      </c>
      <c r="CP11" s="31">
        <v>0</v>
      </c>
      <c r="CQ11">
        <v>0</v>
      </c>
      <c r="CR11" s="31">
        <v>0</v>
      </c>
      <c r="CS11">
        <v>0</v>
      </c>
      <c r="CT11" s="31">
        <v>0</v>
      </c>
      <c r="CU11">
        <v>0</v>
      </c>
      <c r="CV11" s="31">
        <v>0</v>
      </c>
      <c r="CW11">
        <v>0</v>
      </c>
      <c r="CX11" s="31">
        <v>0</v>
      </c>
      <c r="CY11">
        <v>0</v>
      </c>
      <c r="CZ11" s="31">
        <v>0</v>
      </c>
      <c r="DA11">
        <v>0</v>
      </c>
      <c r="DB11" s="31">
        <v>0</v>
      </c>
      <c r="DC11">
        <v>0</v>
      </c>
      <c r="DD11" s="31">
        <v>0</v>
      </c>
      <c r="DE11">
        <v>0</v>
      </c>
      <c r="DF11" s="31">
        <v>0</v>
      </c>
      <c r="DG11">
        <v>0</v>
      </c>
      <c r="DH11" s="31">
        <v>0</v>
      </c>
      <c r="DI11">
        <v>0</v>
      </c>
      <c r="DJ11" s="31">
        <v>0</v>
      </c>
      <c r="DK11">
        <v>0</v>
      </c>
      <c r="DL11" s="31">
        <v>221514.42</v>
      </c>
      <c r="DM11" s="5">
        <v>1.78E-2</v>
      </c>
      <c r="DN11" s="31">
        <v>0</v>
      </c>
      <c r="DO11">
        <v>0</v>
      </c>
      <c r="DP11" s="31">
        <v>0</v>
      </c>
      <c r="DQ11">
        <v>0</v>
      </c>
      <c r="DR11" s="31">
        <v>0</v>
      </c>
      <c r="DS11">
        <v>0</v>
      </c>
      <c r="DT11" s="31">
        <v>0</v>
      </c>
      <c r="DU11">
        <v>0</v>
      </c>
      <c r="DV11" s="31">
        <v>0</v>
      </c>
      <c r="DW11">
        <v>0</v>
      </c>
      <c r="DX11" s="31">
        <v>0</v>
      </c>
      <c r="DY11">
        <v>0</v>
      </c>
      <c r="DZ11" s="31">
        <v>0</v>
      </c>
      <c r="EA11">
        <v>0</v>
      </c>
      <c r="EB11" s="31">
        <v>0</v>
      </c>
      <c r="EC11">
        <v>0</v>
      </c>
      <c r="ED11" s="31">
        <v>0</v>
      </c>
      <c r="EE11">
        <v>0</v>
      </c>
      <c r="EF11" s="31">
        <v>0</v>
      </c>
      <c r="EG11">
        <v>0</v>
      </c>
      <c r="EH11" s="31">
        <v>0</v>
      </c>
      <c r="EI11">
        <v>0</v>
      </c>
      <c r="EJ11" s="31">
        <v>0</v>
      </c>
      <c r="EK11">
        <v>0</v>
      </c>
      <c r="EL11" s="31">
        <v>0</v>
      </c>
      <c r="EM11">
        <v>0</v>
      </c>
      <c r="EN11" s="31">
        <v>0</v>
      </c>
      <c r="EO11">
        <v>0</v>
      </c>
      <c r="EP11" s="31">
        <v>0</v>
      </c>
      <c r="EQ11">
        <v>0</v>
      </c>
    </row>
    <row r="12" spans="1:147" ht="14.25" thickTop="1" thickBot="1">
      <c r="A12" s="289" t="s">
        <v>2</v>
      </c>
      <c r="B12" s="238">
        <v>59421160693.389999</v>
      </c>
      <c r="C12" s="290">
        <v>100</v>
      </c>
      <c r="D12" s="238">
        <v>40789902.149999999</v>
      </c>
      <c r="E12" s="290">
        <v>100</v>
      </c>
      <c r="F12" s="238">
        <v>23728111.100000001</v>
      </c>
      <c r="G12" s="290">
        <v>100</v>
      </c>
      <c r="H12" s="238">
        <v>5538075383.1300001</v>
      </c>
      <c r="I12" s="290">
        <v>100</v>
      </c>
      <c r="J12" s="238">
        <v>508988850.18000001</v>
      </c>
      <c r="K12" s="290">
        <v>100</v>
      </c>
      <c r="L12" s="238">
        <v>1545363031.3399999</v>
      </c>
      <c r="M12" s="290">
        <v>100</v>
      </c>
      <c r="N12" s="238">
        <v>2682517674.8499999</v>
      </c>
      <c r="O12" s="290">
        <v>100</v>
      </c>
      <c r="P12" s="238">
        <v>39908700.100000001</v>
      </c>
      <c r="Q12" s="290">
        <v>100</v>
      </c>
      <c r="R12" s="238">
        <v>34301935.009999998</v>
      </c>
      <c r="S12" s="290">
        <v>100</v>
      </c>
      <c r="T12" s="238">
        <v>1237667123.26</v>
      </c>
      <c r="U12" s="290">
        <v>100</v>
      </c>
      <c r="V12" s="238">
        <v>201657108.63</v>
      </c>
      <c r="W12" s="290">
        <v>100</v>
      </c>
      <c r="X12" s="238">
        <v>377150255.83999997</v>
      </c>
      <c r="Y12" s="290">
        <v>100</v>
      </c>
      <c r="Z12" s="238">
        <v>9881883744.7399998</v>
      </c>
      <c r="AA12" s="290">
        <v>100</v>
      </c>
      <c r="AB12" s="238">
        <v>248540377.94999999</v>
      </c>
      <c r="AC12" s="290">
        <v>100</v>
      </c>
      <c r="AD12" s="238">
        <v>586627665.08000004</v>
      </c>
      <c r="AE12" s="290">
        <v>100</v>
      </c>
      <c r="AF12" s="238">
        <v>57139431.579999998</v>
      </c>
      <c r="AG12" s="290">
        <v>100</v>
      </c>
      <c r="AH12" s="238">
        <v>111737474.48999999</v>
      </c>
      <c r="AI12" s="290">
        <v>100</v>
      </c>
      <c r="AJ12" s="238">
        <v>200212502.28999999</v>
      </c>
      <c r="AK12" s="290">
        <v>100</v>
      </c>
      <c r="AL12" s="238">
        <v>14527560.539999999</v>
      </c>
      <c r="AM12" s="290">
        <v>100</v>
      </c>
      <c r="AN12" s="238">
        <v>10589504.560000001</v>
      </c>
      <c r="AO12" s="290">
        <v>100</v>
      </c>
      <c r="AP12" s="238">
        <v>348081717.57999998</v>
      </c>
      <c r="AQ12" s="290">
        <v>100</v>
      </c>
      <c r="AR12" s="238">
        <v>351057231.75999999</v>
      </c>
      <c r="AS12" s="290">
        <v>100</v>
      </c>
      <c r="AT12" s="238">
        <v>607768280.70000005</v>
      </c>
      <c r="AU12" s="290">
        <v>100</v>
      </c>
      <c r="AV12" s="238">
        <v>300652595.27999997</v>
      </c>
      <c r="AW12" s="290">
        <v>100</v>
      </c>
      <c r="AX12" s="238">
        <v>343319384.67000002</v>
      </c>
      <c r="AY12" s="290">
        <v>100</v>
      </c>
      <c r="AZ12" s="238">
        <v>2042020027.3499999</v>
      </c>
      <c r="BA12" s="290">
        <v>100</v>
      </c>
      <c r="BB12" s="238">
        <v>263802964.81999999</v>
      </c>
      <c r="BC12" s="290">
        <v>100</v>
      </c>
      <c r="BD12" s="238">
        <v>43664349.340000004</v>
      </c>
      <c r="BE12" s="290">
        <v>100</v>
      </c>
      <c r="BF12" s="238">
        <v>71125633.090000004</v>
      </c>
      <c r="BG12" s="290">
        <v>100</v>
      </c>
      <c r="BH12" s="238">
        <v>74748979.090000004</v>
      </c>
      <c r="BI12" s="290">
        <v>100</v>
      </c>
      <c r="BJ12" s="238">
        <v>80762929</v>
      </c>
      <c r="BK12" s="290">
        <v>100</v>
      </c>
      <c r="BL12" s="238">
        <v>134385497</v>
      </c>
      <c r="BM12" s="290">
        <v>100</v>
      </c>
      <c r="BN12" s="238">
        <v>138682188</v>
      </c>
      <c r="BO12" s="290">
        <v>100</v>
      </c>
      <c r="BP12" s="238">
        <v>46312373</v>
      </c>
      <c r="BQ12" s="290">
        <v>100</v>
      </c>
      <c r="BR12" s="238">
        <v>81394550.450000003</v>
      </c>
      <c r="BS12" s="290">
        <v>100</v>
      </c>
      <c r="BT12" s="238">
        <v>2069106162.8499999</v>
      </c>
      <c r="BU12" s="290">
        <v>100</v>
      </c>
      <c r="BV12" s="238">
        <v>5346492435.1000004</v>
      </c>
      <c r="BW12" s="290">
        <v>100</v>
      </c>
      <c r="BX12" s="238">
        <v>419101269.75</v>
      </c>
      <c r="BY12" s="290">
        <v>100</v>
      </c>
      <c r="BZ12" s="238">
        <v>2008643610.54</v>
      </c>
      <c r="CA12" s="290">
        <v>100</v>
      </c>
      <c r="CB12" s="238">
        <v>680757195.84000003</v>
      </c>
      <c r="CC12" s="290">
        <v>100</v>
      </c>
      <c r="CD12" s="238">
        <v>647871086.53999996</v>
      </c>
      <c r="CE12" s="290">
        <v>100</v>
      </c>
      <c r="CF12" s="238">
        <v>735819946.94000006</v>
      </c>
      <c r="CG12" s="290">
        <v>100</v>
      </c>
      <c r="CH12" s="238">
        <v>26976442.120000001</v>
      </c>
      <c r="CI12" s="290">
        <v>100</v>
      </c>
      <c r="CJ12" s="238">
        <v>158327860.66</v>
      </c>
      <c r="CK12" s="290">
        <v>100</v>
      </c>
      <c r="CL12" s="238">
        <v>121743497.58</v>
      </c>
      <c r="CM12" s="290">
        <v>100</v>
      </c>
      <c r="CN12" s="238">
        <v>80762994.180000007</v>
      </c>
      <c r="CO12" s="290">
        <v>100</v>
      </c>
      <c r="CP12" s="238">
        <v>70400260.769999996</v>
      </c>
      <c r="CQ12" s="290">
        <v>100</v>
      </c>
      <c r="CR12" s="238">
        <v>123503536.31</v>
      </c>
      <c r="CS12" s="290">
        <v>100</v>
      </c>
      <c r="CT12" s="238">
        <v>1002523</v>
      </c>
      <c r="CU12" s="290">
        <v>100</v>
      </c>
      <c r="CV12" s="238">
        <v>4794674450.6000004</v>
      </c>
      <c r="CW12" s="290">
        <v>100</v>
      </c>
      <c r="CX12" s="238">
        <v>2744660079.29</v>
      </c>
      <c r="CY12" s="290">
        <v>100</v>
      </c>
      <c r="CZ12" s="238">
        <v>1079424910.28</v>
      </c>
      <c r="DA12" s="290">
        <v>100</v>
      </c>
      <c r="DB12" s="238">
        <v>71700972.950000003</v>
      </c>
      <c r="DC12" s="290">
        <v>100</v>
      </c>
      <c r="DD12" s="238">
        <v>609650588.80999994</v>
      </c>
      <c r="DE12" s="290">
        <v>100</v>
      </c>
      <c r="DF12" s="238">
        <v>9475.57</v>
      </c>
      <c r="DG12" s="290">
        <v>100</v>
      </c>
      <c r="DH12" s="238">
        <v>1175936686.3599999</v>
      </c>
      <c r="DI12" s="290">
        <v>100</v>
      </c>
      <c r="DJ12" s="238">
        <v>579001470.44000006</v>
      </c>
      <c r="DK12" s="290">
        <v>100</v>
      </c>
      <c r="DL12" s="238">
        <v>1244227635.6099999</v>
      </c>
      <c r="DM12" s="290">
        <v>100</v>
      </c>
      <c r="DN12" s="238">
        <v>649036877.71000004</v>
      </c>
      <c r="DO12" s="290">
        <v>100</v>
      </c>
      <c r="DP12" s="238">
        <v>2070658530.49</v>
      </c>
      <c r="DQ12" s="290">
        <v>100</v>
      </c>
      <c r="DR12" s="238">
        <v>205134415.02000001</v>
      </c>
      <c r="DS12" s="290">
        <v>100</v>
      </c>
      <c r="DT12" s="238">
        <v>158340379.84999999</v>
      </c>
      <c r="DU12" s="290">
        <v>100</v>
      </c>
      <c r="DV12" s="238">
        <v>143131546.53999999</v>
      </c>
      <c r="DW12" s="290">
        <v>100</v>
      </c>
      <c r="DX12" s="238">
        <v>73542431.859999999</v>
      </c>
      <c r="DY12" s="290">
        <v>100</v>
      </c>
      <c r="DZ12" s="238">
        <v>774321757.46000004</v>
      </c>
      <c r="EA12" s="290">
        <v>100</v>
      </c>
      <c r="EB12" s="238">
        <v>193947150.44</v>
      </c>
      <c r="EC12" s="290">
        <v>100</v>
      </c>
      <c r="ED12" s="238">
        <v>8450592.7300000004</v>
      </c>
      <c r="EE12" s="290">
        <v>100</v>
      </c>
      <c r="EF12" s="238">
        <v>11826268.789999999</v>
      </c>
      <c r="EG12" s="290">
        <v>100</v>
      </c>
      <c r="EH12" s="238">
        <v>26287128.579999998</v>
      </c>
      <c r="EI12" s="290">
        <v>100</v>
      </c>
      <c r="EJ12" s="238">
        <v>1233331288.3699999</v>
      </c>
      <c r="EK12" s="290">
        <v>100</v>
      </c>
      <c r="EL12" s="238">
        <v>71517764.819999993</v>
      </c>
      <c r="EM12" s="290">
        <v>100</v>
      </c>
      <c r="EN12" s="238">
        <v>74487726.640000001</v>
      </c>
      <c r="EO12" s="290">
        <v>100</v>
      </c>
      <c r="EP12" s="238">
        <v>668166704.04999995</v>
      </c>
      <c r="EQ12" s="290">
        <v>100</v>
      </c>
    </row>
    <row r="13" spans="1:147" ht="13.5" thickTop="1">
      <c r="A13" s="1" t="s">
        <v>621</v>
      </c>
    </row>
    <row r="14" spans="1:147">
      <c r="A14" t="s">
        <v>164</v>
      </c>
      <c r="B14" s="31">
        <v>1391748133.24</v>
      </c>
      <c r="C14" s="5">
        <v>2.3422000000000001</v>
      </c>
      <c r="D14" s="31">
        <v>0</v>
      </c>
      <c r="E14">
        <v>0</v>
      </c>
      <c r="F14" s="31">
        <v>0</v>
      </c>
      <c r="G14">
        <v>0</v>
      </c>
      <c r="H14" s="31">
        <v>123968665</v>
      </c>
      <c r="I14" s="5">
        <v>2.2385000000000002</v>
      </c>
      <c r="J14" s="31">
        <v>15775371.82</v>
      </c>
      <c r="K14" s="5">
        <v>3.0994000000000002</v>
      </c>
      <c r="L14" s="31">
        <v>0</v>
      </c>
      <c r="M14">
        <v>0</v>
      </c>
      <c r="N14" s="31">
        <v>0</v>
      </c>
      <c r="O14">
        <v>0</v>
      </c>
      <c r="P14" s="31">
        <v>542106</v>
      </c>
      <c r="Q14" s="5">
        <v>1.3584000000000001</v>
      </c>
      <c r="R14" s="31">
        <v>0</v>
      </c>
      <c r="S14">
        <v>0</v>
      </c>
      <c r="T14" s="31">
        <v>1141526</v>
      </c>
      <c r="U14" s="5">
        <v>9.2200000000000004E-2</v>
      </c>
      <c r="V14" s="31">
        <v>5046864.05</v>
      </c>
      <c r="W14" s="5">
        <v>2.5026999999999999</v>
      </c>
      <c r="X14" s="31">
        <v>0</v>
      </c>
      <c r="Y14">
        <v>0</v>
      </c>
      <c r="Z14" s="31">
        <v>383475022.94999999</v>
      </c>
      <c r="AA14" s="5">
        <v>3.8805999999999998</v>
      </c>
      <c r="AB14" s="31">
        <v>60062093.039999999</v>
      </c>
      <c r="AC14" s="5">
        <v>24.165900000000001</v>
      </c>
      <c r="AD14" s="31">
        <v>27978056.800000001</v>
      </c>
      <c r="AE14" s="5">
        <v>4.7693000000000003</v>
      </c>
      <c r="AF14" s="31">
        <v>0</v>
      </c>
      <c r="AG14">
        <v>0</v>
      </c>
      <c r="AH14" s="31">
        <v>1899929.76</v>
      </c>
      <c r="AI14" s="5">
        <v>1.7003999999999999</v>
      </c>
      <c r="AJ14" s="31">
        <v>7321325.2599999998</v>
      </c>
      <c r="AK14" s="5">
        <v>3.6568000000000001</v>
      </c>
      <c r="AL14" s="31">
        <v>0</v>
      </c>
      <c r="AM14">
        <v>0</v>
      </c>
      <c r="AN14" s="31">
        <v>0</v>
      </c>
      <c r="AO14">
        <v>0</v>
      </c>
      <c r="AP14" s="31">
        <v>12962848.52</v>
      </c>
      <c r="AQ14" s="5">
        <v>3.7241</v>
      </c>
      <c r="AR14" s="31">
        <v>0</v>
      </c>
      <c r="AS14">
        <v>0</v>
      </c>
      <c r="AT14" s="31">
        <v>0</v>
      </c>
      <c r="AU14">
        <v>0</v>
      </c>
      <c r="AV14" s="31">
        <v>8905437.6400000006</v>
      </c>
      <c r="AW14" s="5">
        <v>2.9620000000000002</v>
      </c>
      <c r="AX14" s="31">
        <v>0</v>
      </c>
      <c r="AY14">
        <v>0</v>
      </c>
      <c r="AZ14" s="31">
        <v>43854576</v>
      </c>
      <c r="BA14" s="5">
        <v>2.1476000000000002</v>
      </c>
      <c r="BB14" s="31">
        <v>0</v>
      </c>
      <c r="BC14">
        <v>0</v>
      </c>
      <c r="BD14" s="31">
        <v>0</v>
      </c>
      <c r="BE14">
        <v>0</v>
      </c>
      <c r="BF14" s="31">
        <v>541797.05000000005</v>
      </c>
      <c r="BG14" s="5">
        <v>0.76170000000000004</v>
      </c>
      <c r="BH14" s="31">
        <v>0</v>
      </c>
      <c r="BI14">
        <v>0</v>
      </c>
      <c r="BJ14" s="31">
        <v>2990842</v>
      </c>
      <c r="BK14" s="5">
        <v>3.7031999999999998</v>
      </c>
      <c r="BL14" s="31">
        <v>2785562</v>
      </c>
      <c r="BM14" s="5">
        <v>2.0728</v>
      </c>
      <c r="BN14" s="31">
        <v>2193487</v>
      </c>
      <c r="BO14" s="5">
        <v>1.5817000000000001</v>
      </c>
      <c r="BP14" s="31">
        <v>0</v>
      </c>
      <c r="BQ14">
        <v>0</v>
      </c>
      <c r="BR14" s="31">
        <v>0</v>
      </c>
      <c r="BS14">
        <v>0</v>
      </c>
      <c r="BT14" s="31">
        <v>609341099.5</v>
      </c>
      <c r="BU14" s="5">
        <v>29.4495</v>
      </c>
      <c r="BV14" s="31">
        <v>0</v>
      </c>
      <c r="BW14">
        <v>0</v>
      </c>
      <c r="BX14" s="31">
        <v>0</v>
      </c>
      <c r="BY14">
        <v>0</v>
      </c>
      <c r="BZ14" s="31">
        <v>0</v>
      </c>
      <c r="CA14">
        <v>0</v>
      </c>
      <c r="CB14" s="31">
        <v>0</v>
      </c>
      <c r="CC14">
        <v>0</v>
      </c>
      <c r="CD14" s="31">
        <v>0</v>
      </c>
      <c r="CE14">
        <v>0</v>
      </c>
      <c r="CF14" s="31">
        <v>0</v>
      </c>
      <c r="CG14">
        <v>0</v>
      </c>
      <c r="CH14" s="31">
        <v>0</v>
      </c>
      <c r="CI14">
        <v>0</v>
      </c>
      <c r="CJ14" s="31">
        <v>0</v>
      </c>
      <c r="CK14">
        <v>0</v>
      </c>
      <c r="CL14" s="31">
        <v>0</v>
      </c>
      <c r="CM14">
        <v>0</v>
      </c>
      <c r="CN14" s="31">
        <v>0</v>
      </c>
      <c r="CO14">
        <v>0</v>
      </c>
      <c r="CP14" s="31">
        <v>0</v>
      </c>
      <c r="CQ14">
        <v>0</v>
      </c>
      <c r="CR14" s="31">
        <v>22489112.379999999</v>
      </c>
      <c r="CS14" s="5">
        <v>18.209299999999999</v>
      </c>
      <c r="CT14" s="31">
        <v>0</v>
      </c>
      <c r="CU14">
        <v>0</v>
      </c>
      <c r="CV14" s="31">
        <v>0</v>
      </c>
      <c r="CW14">
        <v>0</v>
      </c>
      <c r="CX14" s="31">
        <v>0</v>
      </c>
      <c r="CY14">
        <v>0</v>
      </c>
      <c r="CZ14" s="31">
        <v>0</v>
      </c>
      <c r="DA14">
        <v>0</v>
      </c>
      <c r="DB14" s="31">
        <v>0</v>
      </c>
      <c r="DC14">
        <v>0</v>
      </c>
      <c r="DD14" s="31">
        <v>0</v>
      </c>
      <c r="DE14">
        <v>0</v>
      </c>
      <c r="DF14" s="31">
        <v>0</v>
      </c>
      <c r="DG14">
        <v>0</v>
      </c>
      <c r="DH14" s="31">
        <v>0</v>
      </c>
      <c r="DI14">
        <v>0</v>
      </c>
      <c r="DJ14" s="31">
        <v>16582000</v>
      </c>
      <c r="DK14" s="5">
        <v>2.8639000000000001</v>
      </c>
      <c r="DL14" s="31">
        <v>2121348.86</v>
      </c>
      <c r="DM14" s="5">
        <v>0.17050000000000001</v>
      </c>
      <c r="DN14" s="31">
        <v>0</v>
      </c>
      <c r="DO14">
        <v>0</v>
      </c>
      <c r="DP14" s="31">
        <v>0</v>
      </c>
      <c r="DQ14">
        <v>0</v>
      </c>
      <c r="DR14" s="31">
        <v>0</v>
      </c>
      <c r="DS14">
        <v>0</v>
      </c>
      <c r="DT14" s="31">
        <v>0</v>
      </c>
      <c r="DU14">
        <v>0</v>
      </c>
      <c r="DV14" s="31">
        <v>0</v>
      </c>
      <c r="DW14">
        <v>0</v>
      </c>
      <c r="DX14" s="31">
        <v>3962150</v>
      </c>
      <c r="DY14" s="5">
        <v>5.3875999999999999</v>
      </c>
      <c r="DZ14" s="31">
        <v>10370200</v>
      </c>
      <c r="EA14" s="5">
        <v>1.3392999999999999</v>
      </c>
      <c r="EB14" s="31">
        <v>0</v>
      </c>
      <c r="EC14">
        <v>0</v>
      </c>
      <c r="ED14" s="31">
        <v>0</v>
      </c>
      <c r="EE14">
        <v>0</v>
      </c>
      <c r="EF14" s="31">
        <v>0</v>
      </c>
      <c r="EG14">
        <v>0</v>
      </c>
      <c r="EH14" s="31">
        <v>0</v>
      </c>
      <c r="EI14">
        <v>0</v>
      </c>
      <c r="EJ14" s="31">
        <v>22822892.109999999</v>
      </c>
      <c r="EK14" s="5">
        <v>1.8505</v>
      </c>
      <c r="EL14" s="31">
        <v>0</v>
      </c>
      <c r="EM14">
        <v>0</v>
      </c>
      <c r="EN14" s="31">
        <v>2613819.5</v>
      </c>
      <c r="EO14" s="5">
        <v>3.5091000000000001</v>
      </c>
      <c r="EP14" s="31">
        <v>0</v>
      </c>
      <c r="EQ14">
        <v>0</v>
      </c>
    </row>
    <row r="15" spans="1:147">
      <c r="A15" t="s">
        <v>165</v>
      </c>
      <c r="B15" s="31">
        <v>7019286056.0299997</v>
      </c>
      <c r="C15" s="5">
        <v>11.812799999999999</v>
      </c>
      <c r="D15" s="31">
        <v>4659229.5999999996</v>
      </c>
      <c r="E15" s="5">
        <v>11.422499999999999</v>
      </c>
      <c r="F15" s="31">
        <v>0</v>
      </c>
      <c r="G15">
        <v>0</v>
      </c>
      <c r="H15" s="31">
        <v>231700650</v>
      </c>
      <c r="I15" s="5">
        <v>4.1837999999999997</v>
      </c>
      <c r="J15" s="31">
        <v>6361940</v>
      </c>
      <c r="K15" s="5">
        <v>1.2499</v>
      </c>
      <c r="L15" s="31">
        <v>358350228.31</v>
      </c>
      <c r="M15" s="5">
        <v>23.188700000000001</v>
      </c>
      <c r="N15" s="31">
        <v>965786564.88</v>
      </c>
      <c r="O15" s="5">
        <v>36.003</v>
      </c>
      <c r="P15" s="31">
        <v>2022627.62</v>
      </c>
      <c r="Q15" s="5">
        <v>5.0681000000000003</v>
      </c>
      <c r="R15" s="31">
        <v>0</v>
      </c>
      <c r="S15">
        <v>0</v>
      </c>
      <c r="T15" s="31">
        <v>427414588.08999997</v>
      </c>
      <c r="U15" s="5">
        <v>34.533900000000003</v>
      </c>
      <c r="V15" s="31">
        <v>28742395.359999999</v>
      </c>
      <c r="W15" s="5">
        <v>14.2531</v>
      </c>
      <c r="X15" s="31">
        <v>144132239.30000001</v>
      </c>
      <c r="Y15" s="5">
        <v>38.216099999999997</v>
      </c>
      <c r="Z15" s="31">
        <v>637765566.03999996</v>
      </c>
      <c r="AA15" s="5">
        <v>6.4539</v>
      </c>
      <c r="AB15" s="31">
        <v>46659019.75</v>
      </c>
      <c r="AC15" s="5">
        <v>18.773199999999999</v>
      </c>
      <c r="AD15" s="31">
        <v>67124891.849999994</v>
      </c>
      <c r="AE15" s="5">
        <v>11.442500000000001</v>
      </c>
      <c r="AF15" s="31">
        <v>14389031.039999999</v>
      </c>
      <c r="AG15" s="5">
        <v>25.182300000000001</v>
      </c>
      <c r="AH15" s="31">
        <v>18236355.289999999</v>
      </c>
      <c r="AI15" s="5">
        <v>16.320699999999999</v>
      </c>
      <c r="AJ15" s="31">
        <v>5588185.54</v>
      </c>
      <c r="AK15" s="5">
        <v>2.7911000000000001</v>
      </c>
      <c r="AL15" s="31">
        <v>0</v>
      </c>
      <c r="AM15">
        <v>0</v>
      </c>
      <c r="AN15" s="31">
        <v>0</v>
      </c>
      <c r="AO15">
        <v>0</v>
      </c>
      <c r="AP15" s="31">
        <v>13014854.039999999</v>
      </c>
      <c r="AQ15" s="5">
        <v>3.7389999999999999</v>
      </c>
      <c r="AR15" s="31">
        <v>66153750</v>
      </c>
      <c r="AS15" s="5">
        <v>18.844100000000001</v>
      </c>
      <c r="AT15" s="31">
        <v>0</v>
      </c>
      <c r="AU15">
        <v>0</v>
      </c>
      <c r="AV15" s="31">
        <v>24177392.420000002</v>
      </c>
      <c r="AW15" s="5">
        <v>8.0416000000000007</v>
      </c>
      <c r="AX15" s="31">
        <v>77193302.760000005</v>
      </c>
      <c r="AY15" s="5">
        <v>22.484400000000001</v>
      </c>
      <c r="AZ15" s="31">
        <v>483393098.98000002</v>
      </c>
      <c r="BA15" s="5">
        <v>23.6723</v>
      </c>
      <c r="BB15" s="31">
        <v>38756185.740000002</v>
      </c>
      <c r="BC15" s="5">
        <v>14.6913</v>
      </c>
      <c r="BD15" s="31">
        <v>3509697.95</v>
      </c>
      <c r="BE15" s="5">
        <v>8.0379000000000005</v>
      </c>
      <c r="BF15" s="31">
        <v>10133935.75</v>
      </c>
      <c r="BG15" s="5">
        <v>14.2479</v>
      </c>
      <c r="BH15" s="31">
        <v>1297742.5</v>
      </c>
      <c r="BI15" s="5">
        <v>1.7361</v>
      </c>
      <c r="BJ15" s="31">
        <v>2685284</v>
      </c>
      <c r="BK15" s="5">
        <v>3.3249</v>
      </c>
      <c r="BL15" s="31">
        <v>11052956</v>
      </c>
      <c r="BM15" s="5">
        <v>8.2248000000000001</v>
      </c>
      <c r="BN15" s="31">
        <v>17108964</v>
      </c>
      <c r="BO15" s="5">
        <v>12.3368</v>
      </c>
      <c r="BP15" s="31">
        <v>0</v>
      </c>
      <c r="BQ15">
        <v>0</v>
      </c>
      <c r="BR15" s="31">
        <v>0</v>
      </c>
      <c r="BS15">
        <v>0</v>
      </c>
      <c r="BT15" s="31">
        <v>471964538.06999999</v>
      </c>
      <c r="BU15" s="5">
        <v>22.810099999999998</v>
      </c>
      <c r="BV15" s="31">
        <v>1258341007.9300001</v>
      </c>
      <c r="BW15" s="5">
        <v>23.535799999999998</v>
      </c>
      <c r="BX15" s="31">
        <v>0</v>
      </c>
      <c r="BY15">
        <v>0</v>
      </c>
      <c r="BZ15" s="31">
        <v>0</v>
      </c>
      <c r="CA15">
        <v>0</v>
      </c>
      <c r="CB15" s="31">
        <v>0</v>
      </c>
      <c r="CC15">
        <v>0</v>
      </c>
      <c r="CD15" s="31">
        <v>0</v>
      </c>
      <c r="CE15">
        <v>0</v>
      </c>
      <c r="CF15" s="31">
        <v>0</v>
      </c>
      <c r="CG15">
        <v>0</v>
      </c>
      <c r="CH15" s="31">
        <v>0</v>
      </c>
      <c r="CI15">
        <v>0</v>
      </c>
      <c r="CJ15" s="31">
        <v>0</v>
      </c>
      <c r="CK15">
        <v>0</v>
      </c>
      <c r="CL15" s="31">
        <v>0</v>
      </c>
      <c r="CM15">
        <v>0</v>
      </c>
      <c r="CN15" s="31">
        <v>0</v>
      </c>
      <c r="CO15">
        <v>0</v>
      </c>
      <c r="CP15" s="31">
        <v>10380882.550000001</v>
      </c>
      <c r="CQ15" s="5">
        <v>14.7455</v>
      </c>
      <c r="CR15" s="31">
        <v>26939637.75</v>
      </c>
      <c r="CS15" s="5">
        <v>21.812799999999999</v>
      </c>
      <c r="CT15" s="31">
        <v>80820</v>
      </c>
      <c r="CU15" s="5">
        <v>8.0617000000000001</v>
      </c>
      <c r="CV15" s="31">
        <v>221916422.44999999</v>
      </c>
      <c r="CW15" s="5">
        <v>4.6284000000000001</v>
      </c>
      <c r="CX15" s="31">
        <v>0</v>
      </c>
      <c r="CY15">
        <v>0</v>
      </c>
      <c r="CZ15" s="31">
        <v>379389872.94999999</v>
      </c>
      <c r="DA15" s="5">
        <v>35.147399999999998</v>
      </c>
      <c r="DB15" s="31">
        <v>21620927.739999998</v>
      </c>
      <c r="DC15" s="5">
        <v>30.154299999999999</v>
      </c>
      <c r="DD15" s="31">
        <v>0</v>
      </c>
      <c r="DE15">
        <v>0</v>
      </c>
      <c r="DF15" s="31">
        <v>0</v>
      </c>
      <c r="DG15">
        <v>0</v>
      </c>
      <c r="DH15" s="31">
        <v>249147491.74000001</v>
      </c>
      <c r="DI15" s="5">
        <v>21.187200000000001</v>
      </c>
      <c r="DJ15" s="31">
        <v>166547320.63</v>
      </c>
      <c r="DK15" s="5">
        <v>28.764600000000002</v>
      </c>
      <c r="DL15" s="31">
        <v>208923423.22</v>
      </c>
      <c r="DM15" s="5">
        <v>16.791399999999999</v>
      </c>
      <c r="DN15" s="31">
        <v>0</v>
      </c>
      <c r="DO15">
        <v>0</v>
      </c>
      <c r="DP15" s="31">
        <v>105281406.04000001</v>
      </c>
      <c r="DQ15" s="5">
        <v>5.0843999999999996</v>
      </c>
      <c r="DR15" s="31">
        <v>0</v>
      </c>
      <c r="DS15">
        <v>0</v>
      </c>
      <c r="DT15" s="31">
        <v>0</v>
      </c>
      <c r="DU15">
        <v>0</v>
      </c>
      <c r="DV15" s="31">
        <v>0</v>
      </c>
      <c r="DW15">
        <v>0</v>
      </c>
      <c r="DX15" s="31">
        <v>790152</v>
      </c>
      <c r="DY15" s="5">
        <v>1.0744</v>
      </c>
      <c r="DZ15" s="31">
        <v>17737896</v>
      </c>
      <c r="EA15" s="5">
        <v>2.2907999999999999</v>
      </c>
      <c r="EB15" s="31">
        <v>4021248</v>
      </c>
      <c r="EC15" s="5">
        <v>2.0733999999999999</v>
      </c>
      <c r="ED15" s="31">
        <v>0</v>
      </c>
      <c r="EE15">
        <v>0</v>
      </c>
      <c r="EF15" s="31">
        <v>0</v>
      </c>
      <c r="EG15">
        <v>0</v>
      </c>
      <c r="EH15" s="31">
        <v>0</v>
      </c>
      <c r="EI15">
        <v>0</v>
      </c>
      <c r="EJ15" s="31">
        <v>148962191.31999999</v>
      </c>
      <c r="EK15" s="5">
        <v>12.077999999999999</v>
      </c>
      <c r="EL15" s="31">
        <v>0</v>
      </c>
      <c r="EM15">
        <v>0</v>
      </c>
      <c r="EN15" s="31">
        <v>19830140.829999998</v>
      </c>
      <c r="EO15" s="5">
        <v>26.622</v>
      </c>
      <c r="EP15" s="31">
        <v>0</v>
      </c>
      <c r="EQ15">
        <v>0</v>
      </c>
    </row>
    <row r="16" spans="1:147">
      <c r="A16" t="s">
        <v>166</v>
      </c>
      <c r="B16" s="31">
        <v>3058193376.0700002</v>
      </c>
      <c r="C16" s="5">
        <v>5.1466000000000003</v>
      </c>
      <c r="D16" s="31">
        <v>8038694.5</v>
      </c>
      <c r="E16" s="5">
        <v>19.707599999999999</v>
      </c>
      <c r="F16" s="31">
        <v>0</v>
      </c>
      <c r="G16">
        <v>0</v>
      </c>
      <c r="H16" s="31">
        <v>154093953</v>
      </c>
      <c r="I16" s="5">
        <v>2.7824</v>
      </c>
      <c r="J16" s="31">
        <v>8204450</v>
      </c>
      <c r="K16" s="5">
        <v>1.6119000000000001</v>
      </c>
      <c r="L16" s="31">
        <v>137176699.94999999</v>
      </c>
      <c r="M16" s="5">
        <v>8.8766999999999996</v>
      </c>
      <c r="N16" s="31">
        <v>472015413.69</v>
      </c>
      <c r="O16" s="5">
        <v>17.596</v>
      </c>
      <c r="P16" s="31">
        <v>2632735</v>
      </c>
      <c r="Q16" s="5">
        <v>6.5968999999999998</v>
      </c>
      <c r="R16" s="31">
        <v>0</v>
      </c>
      <c r="S16">
        <v>0</v>
      </c>
      <c r="T16" s="31">
        <v>84498644.560000002</v>
      </c>
      <c r="U16" s="5">
        <v>6.8273000000000001</v>
      </c>
      <c r="V16" s="31">
        <v>4765686.75</v>
      </c>
      <c r="W16" s="5">
        <v>2.3633000000000002</v>
      </c>
      <c r="X16" s="31">
        <v>42688415</v>
      </c>
      <c r="Y16" s="5">
        <v>11.3187</v>
      </c>
      <c r="Z16" s="31">
        <v>359387370.80000001</v>
      </c>
      <c r="AA16" s="5">
        <v>3.6368</v>
      </c>
      <c r="AB16" s="31">
        <v>18493596.809999999</v>
      </c>
      <c r="AC16" s="5">
        <v>7.4409000000000001</v>
      </c>
      <c r="AD16" s="31">
        <v>23052925.199999999</v>
      </c>
      <c r="AE16" s="5">
        <v>3.9297</v>
      </c>
      <c r="AF16" s="31">
        <v>5596810.0499999998</v>
      </c>
      <c r="AG16" s="5">
        <v>9.7949999999999999</v>
      </c>
      <c r="AH16" s="31">
        <v>9395152.5600000005</v>
      </c>
      <c r="AI16" s="5">
        <v>8.4082000000000008</v>
      </c>
      <c r="AJ16" s="31">
        <v>3478911</v>
      </c>
      <c r="AK16" s="5">
        <v>1.7376</v>
      </c>
      <c r="AL16" s="31">
        <v>0</v>
      </c>
      <c r="AM16">
        <v>0</v>
      </c>
      <c r="AN16" s="31">
        <v>0</v>
      </c>
      <c r="AO16">
        <v>0</v>
      </c>
      <c r="AP16" s="31">
        <v>5607374.6500000004</v>
      </c>
      <c r="AQ16" s="5">
        <v>1.6109</v>
      </c>
      <c r="AR16" s="31">
        <v>92392300</v>
      </c>
      <c r="AS16" s="5">
        <v>26.318300000000001</v>
      </c>
      <c r="AT16" s="31">
        <v>0</v>
      </c>
      <c r="AU16">
        <v>0</v>
      </c>
      <c r="AV16" s="31">
        <v>13068256.199999999</v>
      </c>
      <c r="AW16" s="5">
        <v>4.3465999999999996</v>
      </c>
      <c r="AX16" s="31">
        <v>29549786</v>
      </c>
      <c r="AY16" s="5">
        <v>8.6071000000000009</v>
      </c>
      <c r="AZ16" s="31">
        <v>324396803.86000001</v>
      </c>
      <c r="BA16" s="5">
        <v>15.886100000000001</v>
      </c>
      <c r="BB16" s="31">
        <v>16730171.82</v>
      </c>
      <c r="BC16" s="5">
        <v>6.3418999999999999</v>
      </c>
      <c r="BD16" s="31">
        <v>768492.19</v>
      </c>
      <c r="BE16" s="5">
        <v>1.76</v>
      </c>
      <c r="BF16" s="31">
        <v>3815549.23</v>
      </c>
      <c r="BG16" s="5">
        <v>5.3644999999999996</v>
      </c>
      <c r="BH16" s="31">
        <v>361242</v>
      </c>
      <c r="BI16" s="5">
        <v>0.48330000000000001</v>
      </c>
      <c r="BJ16" s="31">
        <v>1664414</v>
      </c>
      <c r="BK16" s="5">
        <v>2.0609000000000002</v>
      </c>
      <c r="BL16" s="31">
        <v>6345863</v>
      </c>
      <c r="BM16" s="5">
        <v>4.7221000000000002</v>
      </c>
      <c r="BN16" s="31">
        <v>9357808</v>
      </c>
      <c r="BO16" s="5">
        <v>6.7477</v>
      </c>
      <c r="BP16" s="31">
        <v>0</v>
      </c>
      <c r="BQ16">
        <v>0</v>
      </c>
      <c r="BR16" s="31">
        <v>0</v>
      </c>
      <c r="BS16">
        <v>0</v>
      </c>
      <c r="BT16" s="31">
        <v>116901238.90000001</v>
      </c>
      <c r="BU16" s="5">
        <v>5.6497999999999999</v>
      </c>
      <c r="BV16" s="31">
        <v>481239717.55000001</v>
      </c>
      <c r="BW16" s="5">
        <v>9.0009999999999994</v>
      </c>
      <c r="BX16" s="31">
        <v>0</v>
      </c>
      <c r="BY16">
        <v>0</v>
      </c>
      <c r="BZ16" s="31">
        <v>0</v>
      </c>
      <c r="CA16">
        <v>0</v>
      </c>
      <c r="CB16" s="31">
        <v>0</v>
      </c>
      <c r="CC16">
        <v>0</v>
      </c>
      <c r="CD16" s="31">
        <v>0</v>
      </c>
      <c r="CE16">
        <v>0</v>
      </c>
      <c r="CF16" s="31">
        <v>0</v>
      </c>
      <c r="CG16">
        <v>0</v>
      </c>
      <c r="CH16" s="31">
        <v>0</v>
      </c>
      <c r="CI16">
        <v>0</v>
      </c>
      <c r="CJ16" s="31">
        <v>0</v>
      </c>
      <c r="CK16">
        <v>0</v>
      </c>
      <c r="CL16" s="31">
        <v>0</v>
      </c>
      <c r="CM16">
        <v>0</v>
      </c>
      <c r="CN16" s="31">
        <v>0</v>
      </c>
      <c r="CO16">
        <v>0</v>
      </c>
      <c r="CP16" s="31">
        <v>742840</v>
      </c>
      <c r="CQ16" s="5">
        <v>1.0551999999999999</v>
      </c>
      <c r="CR16" s="31">
        <v>6713757.8200000003</v>
      </c>
      <c r="CS16" s="5">
        <v>5.4360999999999997</v>
      </c>
      <c r="CT16" s="31">
        <v>71725</v>
      </c>
      <c r="CU16" s="5">
        <v>7.1543999999999999</v>
      </c>
      <c r="CV16" s="31">
        <v>66891163.490000002</v>
      </c>
      <c r="CW16" s="5">
        <v>1.3951</v>
      </c>
      <c r="CX16" s="31">
        <v>0</v>
      </c>
      <c r="CY16">
        <v>0</v>
      </c>
      <c r="CZ16" s="31">
        <v>147354497.25</v>
      </c>
      <c r="DA16" s="5">
        <v>13.651199999999999</v>
      </c>
      <c r="DB16" s="31">
        <v>7519415.25</v>
      </c>
      <c r="DC16" s="5">
        <v>10.4872</v>
      </c>
      <c r="DD16" s="31">
        <v>0</v>
      </c>
      <c r="DE16">
        <v>0</v>
      </c>
      <c r="DF16" s="31">
        <v>0</v>
      </c>
      <c r="DG16">
        <v>0</v>
      </c>
      <c r="DH16" s="31">
        <v>102545687.16</v>
      </c>
      <c r="DI16" s="5">
        <v>8.7202999999999999</v>
      </c>
      <c r="DJ16" s="31">
        <v>54197255.200000003</v>
      </c>
      <c r="DK16" s="5">
        <v>9.3605</v>
      </c>
      <c r="DL16" s="31">
        <v>88874212.810000002</v>
      </c>
      <c r="DM16" s="5">
        <v>7.1429</v>
      </c>
      <c r="DN16" s="31">
        <v>0</v>
      </c>
      <c r="DO16">
        <v>0</v>
      </c>
      <c r="DP16" s="31">
        <v>47410389.07</v>
      </c>
      <c r="DQ16" s="5">
        <v>2.2896000000000001</v>
      </c>
      <c r="DR16" s="31">
        <v>0</v>
      </c>
      <c r="DS16">
        <v>0</v>
      </c>
      <c r="DT16" s="31">
        <v>0</v>
      </c>
      <c r="DU16">
        <v>0</v>
      </c>
      <c r="DV16" s="31">
        <v>0</v>
      </c>
      <c r="DW16">
        <v>0</v>
      </c>
      <c r="DX16" s="31">
        <v>772005.85</v>
      </c>
      <c r="DY16" s="5">
        <v>1.0497000000000001</v>
      </c>
      <c r="DZ16" s="31">
        <v>17330635.699999999</v>
      </c>
      <c r="EA16" s="5">
        <v>2.2382</v>
      </c>
      <c r="EB16" s="31">
        <v>0</v>
      </c>
      <c r="EC16">
        <v>0</v>
      </c>
      <c r="ED16" s="31">
        <v>0</v>
      </c>
      <c r="EE16">
        <v>0</v>
      </c>
      <c r="EF16" s="31">
        <v>0</v>
      </c>
      <c r="EG16">
        <v>0</v>
      </c>
      <c r="EH16" s="31">
        <v>0</v>
      </c>
      <c r="EI16">
        <v>0</v>
      </c>
      <c r="EJ16" s="31">
        <v>71871256.969999999</v>
      </c>
      <c r="EK16" s="5">
        <v>5.8273999999999999</v>
      </c>
      <c r="EL16" s="31">
        <v>0</v>
      </c>
      <c r="EM16">
        <v>0</v>
      </c>
      <c r="EN16" s="31">
        <v>10180058.23</v>
      </c>
      <c r="EO16" s="5">
        <v>13.6668</v>
      </c>
      <c r="EP16" s="31">
        <v>0</v>
      </c>
      <c r="EQ16">
        <v>0</v>
      </c>
    </row>
    <row r="17" spans="1:147">
      <c r="A17" t="s">
        <v>167</v>
      </c>
      <c r="B17" s="31">
        <v>1532517695.48</v>
      </c>
      <c r="C17" s="5">
        <v>2.5790999999999999</v>
      </c>
      <c r="D17" s="31">
        <v>4515717.25</v>
      </c>
      <c r="E17" s="5">
        <v>11.0707</v>
      </c>
      <c r="F17" s="31">
        <v>0</v>
      </c>
      <c r="G17">
        <v>0</v>
      </c>
      <c r="H17" s="31">
        <v>184315038.63999999</v>
      </c>
      <c r="I17" s="5">
        <v>3.3281000000000001</v>
      </c>
      <c r="J17" s="31">
        <v>9237100</v>
      </c>
      <c r="K17" s="5">
        <v>1.8148</v>
      </c>
      <c r="L17" s="31">
        <v>59258700.539999999</v>
      </c>
      <c r="M17" s="5">
        <v>3.8346</v>
      </c>
      <c r="N17" s="31">
        <v>65886532.039999999</v>
      </c>
      <c r="O17" s="5">
        <v>2.4561000000000002</v>
      </c>
      <c r="P17" s="31">
        <v>0</v>
      </c>
      <c r="Q17">
        <v>0</v>
      </c>
      <c r="R17" s="31">
        <v>0</v>
      </c>
      <c r="S17">
        <v>0</v>
      </c>
      <c r="T17" s="31">
        <v>28377070.649999999</v>
      </c>
      <c r="U17" s="5">
        <v>2.2928000000000002</v>
      </c>
      <c r="V17" s="31">
        <v>4144178.08</v>
      </c>
      <c r="W17" s="5">
        <v>2.0550999999999999</v>
      </c>
      <c r="X17" s="31">
        <v>19602228.699999999</v>
      </c>
      <c r="Y17" s="5">
        <v>5.1974999999999998</v>
      </c>
      <c r="Z17" s="31">
        <v>282407726.75999999</v>
      </c>
      <c r="AA17" s="5">
        <v>2.8578000000000001</v>
      </c>
      <c r="AB17" s="31">
        <v>15432809.359999999</v>
      </c>
      <c r="AC17" s="5">
        <v>6.2093999999999996</v>
      </c>
      <c r="AD17" s="31">
        <v>20132026.940000001</v>
      </c>
      <c r="AE17" s="5">
        <v>3.4318</v>
      </c>
      <c r="AF17" s="31">
        <v>4833694.42</v>
      </c>
      <c r="AG17" s="5">
        <v>8.4595000000000002</v>
      </c>
      <c r="AH17" s="31">
        <v>2341289.06</v>
      </c>
      <c r="AI17" s="5">
        <v>2.0952999999999999</v>
      </c>
      <c r="AJ17" s="31">
        <v>0</v>
      </c>
      <c r="AK17">
        <v>0</v>
      </c>
      <c r="AL17" s="31">
        <v>0</v>
      </c>
      <c r="AM17">
        <v>0</v>
      </c>
      <c r="AN17" s="31">
        <v>0</v>
      </c>
      <c r="AO17">
        <v>0</v>
      </c>
      <c r="AP17" s="31">
        <v>718270</v>
      </c>
      <c r="AQ17" s="5">
        <v>0.2064</v>
      </c>
      <c r="AR17" s="31">
        <v>39765541.25</v>
      </c>
      <c r="AS17" s="5">
        <v>11.327400000000001</v>
      </c>
      <c r="AT17" s="31">
        <v>0</v>
      </c>
      <c r="AU17">
        <v>0</v>
      </c>
      <c r="AV17" s="31">
        <v>12599236.880000001</v>
      </c>
      <c r="AW17" s="5">
        <v>4.1905999999999999</v>
      </c>
      <c r="AX17" s="31">
        <v>12765629.449999999</v>
      </c>
      <c r="AY17" s="5">
        <v>3.7183000000000002</v>
      </c>
      <c r="AZ17" s="31">
        <v>48385311</v>
      </c>
      <c r="BA17" s="5">
        <v>2.3694999999999999</v>
      </c>
      <c r="BB17" s="31">
        <v>11459041.02</v>
      </c>
      <c r="BC17" s="5">
        <v>4.3437999999999999</v>
      </c>
      <c r="BD17" s="31">
        <v>511482.47</v>
      </c>
      <c r="BE17" s="5">
        <v>1.1714</v>
      </c>
      <c r="BF17" s="31">
        <v>5252162.47</v>
      </c>
      <c r="BG17" s="5">
        <v>7.3842999999999996</v>
      </c>
      <c r="BH17" s="31">
        <v>10000</v>
      </c>
      <c r="BI17" s="5">
        <v>1.34E-2</v>
      </c>
      <c r="BJ17" s="31">
        <v>1407075</v>
      </c>
      <c r="BK17" s="5">
        <v>1.7422</v>
      </c>
      <c r="BL17" s="31">
        <v>5110559</v>
      </c>
      <c r="BM17" s="5">
        <v>3.8029000000000002</v>
      </c>
      <c r="BN17" s="31">
        <v>9092342</v>
      </c>
      <c r="BO17" s="5">
        <v>6.5561999999999996</v>
      </c>
      <c r="BP17" s="31">
        <v>0</v>
      </c>
      <c r="BQ17">
        <v>0</v>
      </c>
      <c r="BR17" s="31">
        <v>0</v>
      </c>
      <c r="BS17">
        <v>0</v>
      </c>
      <c r="BT17" s="31">
        <v>83540237.310000002</v>
      </c>
      <c r="BU17" s="5">
        <v>4.0374999999999996</v>
      </c>
      <c r="BV17" s="31">
        <v>207446028.88999999</v>
      </c>
      <c r="BW17" s="5">
        <v>3.88</v>
      </c>
      <c r="BX17" s="31">
        <v>0</v>
      </c>
      <c r="BY17">
        <v>0</v>
      </c>
      <c r="BZ17" s="31">
        <v>0</v>
      </c>
      <c r="CA17">
        <v>0</v>
      </c>
      <c r="CB17" s="31">
        <v>0</v>
      </c>
      <c r="CC17">
        <v>0</v>
      </c>
      <c r="CD17" s="31">
        <v>0</v>
      </c>
      <c r="CE17">
        <v>0</v>
      </c>
      <c r="CF17" s="31">
        <v>0</v>
      </c>
      <c r="CG17">
        <v>0</v>
      </c>
      <c r="CH17" s="31">
        <v>0</v>
      </c>
      <c r="CI17">
        <v>0</v>
      </c>
      <c r="CJ17" s="31">
        <v>0</v>
      </c>
      <c r="CK17">
        <v>0</v>
      </c>
      <c r="CL17" s="31">
        <v>0</v>
      </c>
      <c r="CM17">
        <v>0</v>
      </c>
      <c r="CN17" s="31">
        <v>0</v>
      </c>
      <c r="CO17">
        <v>0</v>
      </c>
      <c r="CP17" s="31">
        <v>2059175.32</v>
      </c>
      <c r="CQ17" s="5">
        <v>2.9249999999999998</v>
      </c>
      <c r="CR17" s="31">
        <v>4781275.5599999996</v>
      </c>
      <c r="CS17" s="5">
        <v>3.8714</v>
      </c>
      <c r="CT17" s="31">
        <v>59772</v>
      </c>
      <c r="CU17" s="5">
        <v>5.9622000000000002</v>
      </c>
      <c r="CV17" s="31">
        <v>100597197.59999999</v>
      </c>
      <c r="CW17" s="5">
        <v>2.0981000000000001</v>
      </c>
      <c r="CX17" s="31">
        <v>0</v>
      </c>
      <c r="CY17">
        <v>0</v>
      </c>
      <c r="CZ17" s="31">
        <v>59119774.020000003</v>
      </c>
      <c r="DA17" s="5">
        <v>5.4770000000000003</v>
      </c>
      <c r="DB17" s="31">
        <v>4799979.03</v>
      </c>
      <c r="DC17" s="5">
        <v>6.6943999999999999</v>
      </c>
      <c r="DD17" s="31">
        <v>0</v>
      </c>
      <c r="DE17">
        <v>0</v>
      </c>
      <c r="DF17" s="31">
        <v>0</v>
      </c>
      <c r="DG17">
        <v>0</v>
      </c>
      <c r="DH17" s="31">
        <v>44300740.560000002</v>
      </c>
      <c r="DI17" s="5">
        <v>3.7673000000000001</v>
      </c>
      <c r="DJ17" s="31">
        <v>26301464.809999999</v>
      </c>
      <c r="DK17" s="5">
        <v>4.5426000000000002</v>
      </c>
      <c r="DL17" s="31">
        <v>57441929.359999999</v>
      </c>
      <c r="DM17" s="5">
        <v>4.6166999999999998</v>
      </c>
      <c r="DN17" s="31">
        <v>0</v>
      </c>
      <c r="DO17">
        <v>0</v>
      </c>
      <c r="DP17" s="31">
        <v>34245888.100000001</v>
      </c>
      <c r="DQ17" s="5">
        <v>1.6538999999999999</v>
      </c>
      <c r="DR17" s="31">
        <v>0</v>
      </c>
      <c r="DS17">
        <v>0</v>
      </c>
      <c r="DT17" s="31">
        <v>0</v>
      </c>
      <c r="DU17">
        <v>0</v>
      </c>
      <c r="DV17" s="31">
        <v>0</v>
      </c>
      <c r="DW17">
        <v>0</v>
      </c>
      <c r="DX17" s="31">
        <v>720454.6</v>
      </c>
      <c r="DY17" s="5">
        <v>0.97960000000000003</v>
      </c>
      <c r="DZ17" s="31">
        <v>0</v>
      </c>
      <c r="EA17">
        <v>0</v>
      </c>
      <c r="EB17" s="31">
        <v>3791671.2</v>
      </c>
      <c r="EC17" s="5">
        <v>1.9550000000000001</v>
      </c>
      <c r="ED17" s="31">
        <v>0</v>
      </c>
      <c r="EE17">
        <v>0</v>
      </c>
      <c r="EF17" s="31">
        <v>0</v>
      </c>
      <c r="EG17">
        <v>0</v>
      </c>
      <c r="EH17" s="31">
        <v>0</v>
      </c>
      <c r="EI17">
        <v>0</v>
      </c>
      <c r="EJ17" s="31">
        <v>48861645.93</v>
      </c>
      <c r="EK17" s="5">
        <v>3.9618000000000002</v>
      </c>
      <c r="EL17" s="31">
        <v>0</v>
      </c>
      <c r="EM17">
        <v>0</v>
      </c>
      <c r="EN17" s="31">
        <v>6889698.21</v>
      </c>
      <c r="EO17" s="5">
        <v>9.2493999999999996</v>
      </c>
      <c r="EP17" s="31">
        <v>0</v>
      </c>
      <c r="EQ17">
        <v>0</v>
      </c>
    </row>
    <row r="18" spans="1:147">
      <c r="A18" t="s">
        <v>168</v>
      </c>
      <c r="B18" s="31">
        <v>3753780680.96</v>
      </c>
      <c r="C18" s="5">
        <v>6.3171999999999997</v>
      </c>
      <c r="D18" s="31">
        <v>3751901.58</v>
      </c>
      <c r="E18" s="5">
        <v>9.1981000000000002</v>
      </c>
      <c r="F18" s="31">
        <v>0</v>
      </c>
      <c r="G18">
        <v>0</v>
      </c>
      <c r="H18" s="31">
        <v>174528106.44</v>
      </c>
      <c r="I18" s="5">
        <v>3.1514000000000002</v>
      </c>
      <c r="J18" s="31">
        <v>6446849.29</v>
      </c>
      <c r="K18" s="5">
        <v>1.2665999999999999</v>
      </c>
      <c r="L18" s="31">
        <v>136653359.38</v>
      </c>
      <c r="M18" s="5">
        <v>8.8428000000000004</v>
      </c>
      <c r="N18" s="31">
        <v>349842482.25999999</v>
      </c>
      <c r="O18" s="5">
        <v>13.041600000000001</v>
      </c>
      <c r="P18" s="31">
        <v>2439590.5</v>
      </c>
      <c r="Q18" s="5">
        <v>6.1128999999999998</v>
      </c>
      <c r="R18" s="31">
        <v>0</v>
      </c>
      <c r="S18">
        <v>0</v>
      </c>
      <c r="T18" s="31">
        <v>203425696.90000001</v>
      </c>
      <c r="U18" s="5">
        <v>16.436199999999999</v>
      </c>
      <c r="V18" s="31">
        <v>15718731.43</v>
      </c>
      <c r="W18" s="5">
        <v>7.7948000000000004</v>
      </c>
      <c r="X18" s="31">
        <v>60431004.189999998</v>
      </c>
      <c r="Y18" s="5">
        <v>16.023099999999999</v>
      </c>
      <c r="Z18" s="31">
        <v>727593209.96000004</v>
      </c>
      <c r="AA18" s="5">
        <v>7.3628999999999998</v>
      </c>
      <c r="AB18" s="31">
        <v>36196420.859999999</v>
      </c>
      <c r="AC18" s="5">
        <v>14.563599999999999</v>
      </c>
      <c r="AD18" s="31">
        <v>41957191.93</v>
      </c>
      <c r="AE18" s="5">
        <v>7.1523000000000003</v>
      </c>
      <c r="AF18" s="31">
        <v>12077656.75</v>
      </c>
      <c r="AG18" s="5">
        <v>21.1372</v>
      </c>
      <c r="AH18" s="31">
        <v>15297389.779999999</v>
      </c>
      <c r="AI18" s="5">
        <v>13.6905</v>
      </c>
      <c r="AJ18" s="31">
        <v>2806536.74</v>
      </c>
      <c r="AK18" s="5">
        <v>1.4017999999999999</v>
      </c>
      <c r="AL18" s="31">
        <v>0</v>
      </c>
      <c r="AM18">
        <v>0</v>
      </c>
      <c r="AN18" s="31">
        <v>0</v>
      </c>
      <c r="AO18">
        <v>0</v>
      </c>
      <c r="AP18" s="31">
        <v>8836222.25</v>
      </c>
      <c r="AQ18" s="5">
        <v>2.5385</v>
      </c>
      <c r="AR18" s="31">
        <v>27927632.800000001</v>
      </c>
      <c r="AS18" s="5">
        <v>7.9553000000000003</v>
      </c>
      <c r="AT18" s="31">
        <v>0</v>
      </c>
      <c r="AU18">
        <v>0</v>
      </c>
      <c r="AV18" s="31">
        <v>17089408.57</v>
      </c>
      <c r="AW18" s="5">
        <v>5.6840999999999999</v>
      </c>
      <c r="AX18" s="31">
        <v>29436790.07</v>
      </c>
      <c r="AY18" s="5">
        <v>8.5741999999999994</v>
      </c>
      <c r="AZ18" s="31">
        <v>168029760.43000001</v>
      </c>
      <c r="BA18" s="5">
        <v>8.2286000000000001</v>
      </c>
      <c r="BB18" s="31">
        <v>28591026.93</v>
      </c>
      <c r="BC18" s="5">
        <v>10.837999999999999</v>
      </c>
      <c r="BD18" s="31">
        <v>1451176.08</v>
      </c>
      <c r="BE18" s="5">
        <v>3.3235000000000001</v>
      </c>
      <c r="BF18" s="31">
        <v>11550793.59</v>
      </c>
      <c r="BG18" s="5">
        <v>16.239999999999998</v>
      </c>
      <c r="BH18" s="31">
        <v>1202157</v>
      </c>
      <c r="BI18" s="5">
        <v>1.6083000000000001</v>
      </c>
      <c r="BJ18" s="31">
        <v>2799923</v>
      </c>
      <c r="BK18" s="5">
        <v>3.4668000000000001</v>
      </c>
      <c r="BL18" s="31">
        <v>8102011</v>
      </c>
      <c r="BM18" s="5">
        <v>6.0289000000000001</v>
      </c>
      <c r="BN18" s="31">
        <v>12778421</v>
      </c>
      <c r="BO18" s="5">
        <v>9.2141999999999999</v>
      </c>
      <c r="BP18" s="31">
        <v>0</v>
      </c>
      <c r="BQ18">
        <v>0</v>
      </c>
      <c r="BR18" s="31">
        <v>0</v>
      </c>
      <c r="BS18">
        <v>0</v>
      </c>
      <c r="BT18" s="31">
        <v>167276034.94</v>
      </c>
      <c r="BU18" s="5">
        <v>8.0845000000000002</v>
      </c>
      <c r="BV18" s="31">
        <v>480195825.87</v>
      </c>
      <c r="BW18" s="5">
        <v>8.9815000000000005</v>
      </c>
      <c r="BX18" s="31">
        <v>0</v>
      </c>
      <c r="BY18">
        <v>0</v>
      </c>
      <c r="BZ18" s="31">
        <v>0</v>
      </c>
      <c r="CA18">
        <v>0</v>
      </c>
      <c r="CB18" s="31">
        <v>0</v>
      </c>
      <c r="CC18">
        <v>0</v>
      </c>
      <c r="CD18" s="31">
        <v>0</v>
      </c>
      <c r="CE18">
        <v>0</v>
      </c>
      <c r="CF18" s="31">
        <v>0</v>
      </c>
      <c r="CG18">
        <v>0</v>
      </c>
      <c r="CH18" s="31">
        <v>0</v>
      </c>
      <c r="CI18">
        <v>0</v>
      </c>
      <c r="CJ18" s="31">
        <v>0</v>
      </c>
      <c r="CK18">
        <v>0</v>
      </c>
      <c r="CL18" s="31">
        <v>0</v>
      </c>
      <c r="CM18">
        <v>0</v>
      </c>
      <c r="CN18" s="31">
        <v>0</v>
      </c>
      <c r="CO18">
        <v>0</v>
      </c>
      <c r="CP18" s="31">
        <v>1960031.8</v>
      </c>
      <c r="CQ18" s="5">
        <v>2.7841</v>
      </c>
      <c r="CR18" s="31">
        <v>9686272.4900000002</v>
      </c>
      <c r="CS18" s="5">
        <v>7.8429000000000002</v>
      </c>
      <c r="CT18" s="31">
        <v>116305</v>
      </c>
      <c r="CU18" s="5">
        <v>11.6012</v>
      </c>
      <c r="CV18" s="31">
        <v>152884101.50999999</v>
      </c>
      <c r="CW18" s="5">
        <v>3.1886000000000001</v>
      </c>
      <c r="CX18" s="31">
        <v>0</v>
      </c>
      <c r="CY18">
        <v>0</v>
      </c>
      <c r="CZ18" s="31">
        <v>165046126.30000001</v>
      </c>
      <c r="DA18" s="5">
        <v>15.2902</v>
      </c>
      <c r="DB18" s="31">
        <v>12117904.58</v>
      </c>
      <c r="DC18" s="5">
        <v>16.900600000000001</v>
      </c>
      <c r="DD18" s="31">
        <v>0</v>
      </c>
      <c r="DE18">
        <v>0</v>
      </c>
      <c r="DF18" s="31">
        <v>0</v>
      </c>
      <c r="DG18">
        <v>0</v>
      </c>
      <c r="DH18" s="31">
        <v>102155380.94</v>
      </c>
      <c r="DI18" s="5">
        <v>8.6870999999999992</v>
      </c>
      <c r="DJ18" s="31">
        <v>71036654.799999997</v>
      </c>
      <c r="DK18" s="5">
        <v>12.268800000000001</v>
      </c>
      <c r="DL18" s="31">
        <v>162339762.81</v>
      </c>
      <c r="DM18" s="5">
        <v>13.0474</v>
      </c>
      <c r="DN18" s="31">
        <v>0</v>
      </c>
      <c r="DO18">
        <v>0</v>
      </c>
      <c r="DP18" s="31">
        <v>111349583.39</v>
      </c>
      <c r="DQ18" s="5">
        <v>5.3775000000000004</v>
      </c>
      <c r="DR18" s="31">
        <v>0</v>
      </c>
      <c r="DS18">
        <v>0</v>
      </c>
      <c r="DT18" s="31">
        <v>0</v>
      </c>
      <c r="DU18">
        <v>0</v>
      </c>
      <c r="DV18" s="31">
        <v>0</v>
      </c>
      <c r="DW18">
        <v>0</v>
      </c>
      <c r="DX18" s="31">
        <v>3883683.6</v>
      </c>
      <c r="DY18" s="5">
        <v>5.2808999999999999</v>
      </c>
      <c r="DZ18" s="31">
        <v>87186907.920000002</v>
      </c>
      <c r="EA18" s="5">
        <v>11.2598</v>
      </c>
      <c r="EB18" s="31">
        <v>19765129.52</v>
      </c>
      <c r="EC18" s="5">
        <v>10.191000000000001</v>
      </c>
      <c r="ED18" s="31">
        <v>0</v>
      </c>
      <c r="EE18">
        <v>0</v>
      </c>
      <c r="EF18" s="31">
        <v>0</v>
      </c>
      <c r="EG18">
        <v>0</v>
      </c>
      <c r="EH18" s="31">
        <v>0</v>
      </c>
      <c r="EI18">
        <v>0</v>
      </c>
      <c r="EJ18" s="31">
        <v>92645922</v>
      </c>
      <c r="EK18" s="5">
        <v>7.5118</v>
      </c>
      <c r="EL18" s="31">
        <v>0</v>
      </c>
      <c r="EM18">
        <v>0</v>
      </c>
      <c r="EN18" s="31">
        <v>7173602.7800000003</v>
      </c>
      <c r="EO18" s="5">
        <v>9.6305999999999994</v>
      </c>
      <c r="EP18" s="31">
        <v>0</v>
      </c>
      <c r="EQ18">
        <v>0</v>
      </c>
    </row>
    <row r="19" spans="1:147">
      <c r="A19" t="s">
        <v>169</v>
      </c>
      <c r="B19" s="31">
        <v>586229060.09000003</v>
      </c>
      <c r="C19" s="5">
        <v>0.98660000000000003</v>
      </c>
      <c r="D19" s="31">
        <v>3078250</v>
      </c>
      <c r="E19" s="5">
        <v>7.5465999999999998</v>
      </c>
      <c r="F19" s="31">
        <v>0</v>
      </c>
      <c r="G19">
        <v>0</v>
      </c>
      <c r="H19" s="31">
        <v>42806850</v>
      </c>
      <c r="I19" s="5">
        <v>0.77300000000000002</v>
      </c>
      <c r="J19" s="31">
        <v>2213100</v>
      </c>
      <c r="K19" s="5">
        <v>0.43480000000000002</v>
      </c>
      <c r="L19" s="31">
        <v>6260688</v>
      </c>
      <c r="M19" s="5">
        <v>0.40510000000000002</v>
      </c>
      <c r="N19" s="31">
        <v>34576881.810000002</v>
      </c>
      <c r="O19" s="5">
        <v>1.2889999999999999</v>
      </c>
      <c r="P19" s="31">
        <v>0</v>
      </c>
      <c r="Q19">
        <v>0</v>
      </c>
      <c r="R19" s="31">
        <v>0</v>
      </c>
      <c r="S19">
        <v>0</v>
      </c>
      <c r="T19" s="31">
        <v>352820</v>
      </c>
      <c r="U19" s="5">
        <v>2.8500000000000001E-2</v>
      </c>
      <c r="V19" s="31">
        <v>0</v>
      </c>
      <c r="W19">
        <v>0</v>
      </c>
      <c r="X19" s="31">
        <v>6816852</v>
      </c>
      <c r="Y19" s="5">
        <v>1.8075000000000001</v>
      </c>
      <c r="Z19" s="31">
        <v>208289679.34</v>
      </c>
      <c r="AA19" s="5">
        <v>2.1078000000000001</v>
      </c>
      <c r="AB19" s="31">
        <v>1982820</v>
      </c>
      <c r="AC19" s="5">
        <v>0.79779999999999995</v>
      </c>
      <c r="AD19" s="31">
        <v>16664802.93</v>
      </c>
      <c r="AE19" s="5">
        <v>2.8408000000000002</v>
      </c>
      <c r="AF19" s="31">
        <v>601692</v>
      </c>
      <c r="AG19" s="5">
        <v>1.0529999999999999</v>
      </c>
      <c r="AH19" s="31">
        <v>241752</v>
      </c>
      <c r="AI19" s="5">
        <v>0.21640000000000001</v>
      </c>
      <c r="AJ19" s="31">
        <v>0</v>
      </c>
      <c r="AK19">
        <v>0</v>
      </c>
      <c r="AL19" s="31">
        <v>0</v>
      </c>
      <c r="AM19">
        <v>0</v>
      </c>
      <c r="AN19" s="31">
        <v>0</v>
      </c>
      <c r="AO19">
        <v>0</v>
      </c>
      <c r="AP19" s="31">
        <v>2527722.92</v>
      </c>
      <c r="AQ19" s="5">
        <v>0.72619999999999996</v>
      </c>
      <c r="AR19" s="31">
        <v>21000000</v>
      </c>
      <c r="AS19" s="5">
        <v>5.9819000000000004</v>
      </c>
      <c r="AT19" s="31">
        <v>0</v>
      </c>
      <c r="AU19">
        <v>0</v>
      </c>
      <c r="AV19" s="31">
        <v>6344200.1799999997</v>
      </c>
      <c r="AW19" s="5">
        <v>2.1101000000000001</v>
      </c>
      <c r="AX19" s="31">
        <v>1348788</v>
      </c>
      <c r="AY19" s="5">
        <v>0.39290000000000003</v>
      </c>
      <c r="AZ19" s="31">
        <v>0</v>
      </c>
      <c r="BA19">
        <v>0</v>
      </c>
      <c r="BB19" s="31">
        <v>4369593.7300000004</v>
      </c>
      <c r="BC19" s="5">
        <v>1.6564000000000001</v>
      </c>
      <c r="BD19" s="31">
        <v>67914.399999999994</v>
      </c>
      <c r="BE19" s="5">
        <v>0.1555</v>
      </c>
      <c r="BF19" s="31">
        <v>1609479</v>
      </c>
      <c r="BG19" s="5">
        <v>2.2629000000000001</v>
      </c>
      <c r="BH19" s="31">
        <v>252697.94</v>
      </c>
      <c r="BI19" s="5">
        <v>0.33810000000000001</v>
      </c>
      <c r="BJ19" s="31">
        <v>283357</v>
      </c>
      <c r="BK19" s="5">
        <v>0.35089999999999999</v>
      </c>
      <c r="BL19" s="31">
        <v>1219704</v>
      </c>
      <c r="BM19" s="5">
        <v>0.90759999999999996</v>
      </c>
      <c r="BN19" s="31">
        <v>1837553</v>
      </c>
      <c r="BO19" s="5">
        <v>1.325</v>
      </c>
      <c r="BP19" s="31">
        <v>0</v>
      </c>
      <c r="BQ19">
        <v>0</v>
      </c>
      <c r="BR19" s="31">
        <v>0</v>
      </c>
      <c r="BS19">
        <v>0</v>
      </c>
      <c r="BT19" s="31">
        <v>4825172.5</v>
      </c>
      <c r="BU19" s="5">
        <v>0.23319999999999999</v>
      </c>
      <c r="BV19" s="31">
        <v>21892752.5</v>
      </c>
      <c r="BW19" s="5">
        <v>0.40949999999999998</v>
      </c>
      <c r="BX19" s="31">
        <v>0</v>
      </c>
      <c r="BY19">
        <v>0</v>
      </c>
      <c r="BZ19" s="31">
        <v>0</v>
      </c>
      <c r="CA19">
        <v>0</v>
      </c>
      <c r="CB19" s="31">
        <v>0</v>
      </c>
      <c r="CC19">
        <v>0</v>
      </c>
      <c r="CD19" s="31">
        <v>0</v>
      </c>
      <c r="CE19">
        <v>0</v>
      </c>
      <c r="CF19" s="31">
        <v>0</v>
      </c>
      <c r="CG19">
        <v>0</v>
      </c>
      <c r="CH19" s="31">
        <v>0</v>
      </c>
      <c r="CI19">
        <v>0</v>
      </c>
      <c r="CJ19" s="31">
        <v>0</v>
      </c>
      <c r="CK19">
        <v>0</v>
      </c>
      <c r="CL19" s="31">
        <v>0</v>
      </c>
      <c r="CM19">
        <v>0</v>
      </c>
      <c r="CN19" s="31">
        <v>0</v>
      </c>
      <c r="CO19">
        <v>0</v>
      </c>
      <c r="CP19" s="31">
        <v>0</v>
      </c>
      <c r="CQ19">
        <v>0</v>
      </c>
      <c r="CR19" s="31">
        <v>324531.25</v>
      </c>
      <c r="CS19" s="5">
        <v>0.26279999999999998</v>
      </c>
      <c r="CT19" s="31">
        <v>31434</v>
      </c>
      <c r="CU19" s="5">
        <v>3.1355</v>
      </c>
      <c r="CV19" s="31">
        <v>26178529.41</v>
      </c>
      <c r="CW19" s="5">
        <v>0.54600000000000004</v>
      </c>
      <c r="CX19" s="31">
        <v>0</v>
      </c>
      <c r="CY19">
        <v>0</v>
      </c>
      <c r="CZ19" s="31">
        <v>877113.72</v>
      </c>
      <c r="DA19" s="5">
        <v>8.1299999999999997E-2</v>
      </c>
      <c r="DB19" s="31">
        <v>1331688.03</v>
      </c>
      <c r="DC19" s="5">
        <v>1.8573</v>
      </c>
      <c r="DD19" s="31">
        <v>0</v>
      </c>
      <c r="DE19">
        <v>0</v>
      </c>
      <c r="DF19" s="31">
        <v>0</v>
      </c>
      <c r="DG19">
        <v>0</v>
      </c>
      <c r="DH19" s="31">
        <v>4680312</v>
      </c>
      <c r="DI19" s="5">
        <v>0.39800000000000002</v>
      </c>
      <c r="DJ19" s="31">
        <v>2929150.64</v>
      </c>
      <c r="DK19" s="5">
        <v>0.50590000000000002</v>
      </c>
      <c r="DL19" s="31">
        <v>85396403</v>
      </c>
      <c r="DM19" s="5">
        <v>6.8634000000000004</v>
      </c>
      <c r="DN19" s="31">
        <v>0</v>
      </c>
      <c r="DO19">
        <v>0</v>
      </c>
      <c r="DP19" s="31">
        <v>5372512.6500000004</v>
      </c>
      <c r="DQ19" s="5">
        <v>0.25950000000000001</v>
      </c>
      <c r="DR19" s="31">
        <v>0</v>
      </c>
      <c r="DS19">
        <v>0</v>
      </c>
      <c r="DT19" s="31">
        <v>0</v>
      </c>
      <c r="DU19">
        <v>0</v>
      </c>
      <c r="DV19" s="31">
        <v>0</v>
      </c>
      <c r="DW19">
        <v>0</v>
      </c>
      <c r="DX19" s="31">
        <v>1630014.48</v>
      </c>
      <c r="DY19" s="5">
        <v>2.2164000000000001</v>
      </c>
      <c r="DZ19" s="31">
        <v>36593556.18</v>
      </c>
      <c r="EA19" s="5">
        <v>4.7259000000000002</v>
      </c>
      <c r="EB19" s="31">
        <v>8295690.9000000004</v>
      </c>
      <c r="EC19" s="5">
        <v>4.2773000000000003</v>
      </c>
      <c r="ED19" s="31">
        <v>0</v>
      </c>
      <c r="EE19">
        <v>0</v>
      </c>
      <c r="EF19" s="31">
        <v>0</v>
      </c>
      <c r="EG19">
        <v>0</v>
      </c>
      <c r="EH19" s="31">
        <v>0</v>
      </c>
      <c r="EI19">
        <v>0</v>
      </c>
      <c r="EJ19" s="31">
        <v>21123000.579999998</v>
      </c>
      <c r="EK19" s="5">
        <v>1.7126999999999999</v>
      </c>
      <c r="EL19" s="31">
        <v>0</v>
      </c>
      <c r="EM19">
        <v>0</v>
      </c>
      <c r="EN19" s="31">
        <v>0</v>
      </c>
      <c r="EO19">
        <v>0</v>
      </c>
      <c r="EP19" s="31">
        <v>0</v>
      </c>
      <c r="EQ19">
        <v>0</v>
      </c>
    </row>
    <row r="20" spans="1:147">
      <c r="A20" t="s">
        <v>170</v>
      </c>
      <c r="B20" s="31">
        <v>2071032665.3499999</v>
      </c>
      <c r="C20" s="5">
        <v>3.4853000000000001</v>
      </c>
      <c r="D20" s="31">
        <v>2989275.98</v>
      </c>
      <c r="E20" s="5">
        <v>7.3285</v>
      </c>
      <c r="F20" s="31">
        <v>0</v>
      </c>
      <c r="G20">
        <v>0</v>
      </c>
      <c r="H20" s="31">
        <v>110243427.12</v>
      </c>
      <c r="I20" s="5">
        <v>1.9905999999999999</v>
      </c>
      <c r="J20" s="31">
        <v>5659488</v>
      </c>
      <c r="K20" s="5">
        <v>1.1119000000000001</v>
      </c>
      <c r="L20" s="31">
        <v>23714542.399999999</v>
      </c>
      <c r="M20" s="5">
        <v>1.5346</v>
      </c>
      <c r="N20" s="31">
        <v>84806162.359999999</v>
      </c>
      <c r="O20" s="5">
        <v>3.1614</v>
      </c>
      <c r="P20" s="31">
        <v>0</v>
      </c>
      <c r="Q20">
        <v>0</v>
      </c>
      <c r="R20" s="31">
        <v>0</v>
      </c>
      <c r="S20">
        <v>0</v>
      </c>
      <c r="T20" s="31">
        <v>122726719.42</v>
      </c>
      <c r="U20" s="5">
        <v>9.9160000000000004</v>
      </c>
      <c r="V20" s="31">
        <v>17116025.920000002</v>
      </c>
      <c r="W20" s="5">
        <v>8.4877000000000002</v>
      </c>
      <c r="X20" s="31">
        <v>16678959.48</v>
      </c>
      <c r="Y20" s="5">
        <v>4.4223999999999997</v>
      </c>
      <c r="Z20" s="31">
        <v>832643547.27999997</v>
      </c>
      <c r="AA20" s="5">
        <v>8.4260000000000002</v>
      </c>
      <c r="AB20" s="31">
        <v>9139468</v>
      </c>
      <c r="AC20" s="5">
        <v>3.6772999999999998</v>
      </c>
      <c r="AD20" s="31">
        <v>58177941.399999999</v>
      </c>
      <c r="AE20" s="5">
        <v>9.9174000000000007</v>
      </c>
      <c r="AF20" s="31">
        <v>1087663.5</v>
      </c>
      <c r="AG20" s="5">
        <v>1.9035</v>
      </c>
      <c r="AH20" s="31">
        <v>946193.4</v>
      </c>
      <c r="AI20" s="5">
        <v>0.8468</v>
      </c>
      <c r="AJ20" s="31">
        <v>0</v>
      </c>
      <c r="AK20">
        <v>0</v>
      </c>
      <c r="AL20" s="31">
        <v>0</v>
      </c>
      <c r="AM20">
        <v>0</v>
      </c>
      <c r="AN20" s="31">
        <v>0</v>
      </c>
      <c r="AO20">
        <v>0</v>
      </c>
      <c r="AP20" s="31">
        <v>14444176.16</v>
      </c>
      <c r="AQ20" s="5">
        <v>4.1497000000000002</v>
      </c>
      <c r="AR20" s="31">
        <v>58579331.479999997</v>
      </c>
      <c r="AS20" s="5">
        <v>16.686499999999999</v>
      </c>
      <c r="AT20" s="31">
        <v>0</v>
      </c>
      <c r="AU20">
        <v>0</v>
      </c>
      <c r="AV20" s="31">
        <v>19462044.100000001</v>
      </c>
      <c r="AW20" s="5">
        <v>6.4733000000000001</v>
      </c>
      <c r="AX20" s="31">
        <v>5108425</v>
      </c>
      <c r="AY20" s="5">
        <v>1.488</v>
      </c>
      <c r="AZ20" s="31">
        <v>14054433.300000001</v>
      </c>
      <c r="BA20" s="5">
        <v>0.68830000000000002</v>
      </c>
      <c r="BB20" s="31">
        <v>12120554.01</v>
      </c>
      <c r="BC20" s="5">
        <v>4.5945</v>
      </c>
      <c r="BD20" s="31">
        <v>1545879</v>
      </c>
      <c r="BE20" s="5">
        <v>3.5404</v>
      </c>
      <c r="BF20" s="31">
        <v>2091282</v>
      </c>
      <c r="BG20" s="5">
        <v>2.9403000000000001</v>
      </c>
      <c r="BH20" s="31">
        <v>713930</v>
      </c>
      <c r="BI20" s="5">
        <v>0.95509999999999995</v>
      </c>
      <c r="BJ20" s="31">
        <v>887080</v>
      </c>
      <c r="BK20" s="5">
        <v>1.0984</v>
      </c>
      <c r="BL20" s="31">
        <v>3789401</v>
      </c>
      <c r="BM20" s="5">
        <v>2.8197999999999999</v>
      </c>
      <c r="BN20" s="31">
        <v>5724708</v>
      </c>
      <c r="BO20" s="5">
        <v>4.1279000000000003</v>
      </c>
      <c r="BP20" s="31">
        <v>0</v>
      </c>
      <c r="BQ20">
        <v>0</v>
      </c>
      <c r="BR20" s="31">
        <v>0</v>
      </c>
      <c r="BS20">
        <v>0</v>
      </c>
      <c r="BT20" s="31">
        <v>22716118.920000002</v>
      </c>
      <c r="BU20" s="5">
        <v>1.0979000000000001</v>
      </c>
      <c r="BV20" s="31">
        <v>83458037</v>
      </c>
      <c r="BW20" s="5">
        <v>1.5609999999999999</v>
      </c>
      <c r="BX20" s="31">
        <v>0</v>
      </c>
      <c r="BY20">
        <v>0</v>
      </c>
      <c r="BZ20" s="31">
        <v>0</v>
      </c>
      <c r="CA20">
        <v>0</v>
      </c>
      <c r="CB20" s="31">
        <v>0</v>
      </c>
      <c r="CC20">
        <v>0</v>
      </c>
      <c r="CD20" s="31">
        <v>0</v>
      </c>
      <c r="CE20">
        <v>0</v>
      </c>
      <c r="CF20" s="31">
        <v>0</v>
      </c>
      <c r="CG20">
        <v>0</v>
      </c>
      <c r="CH20" s="31">
        <v>0</v>
      </c>
      <c r="CI20">
        <v>0</v>
      </c>
      <c r="CJ20" s="31">
        <v>0</v>
      </c>
      <c r="CK20">
        <v>0</v>
      </c>
      <c r="CL20" s="31">
        <v>0</v>
      </c>
      <c r="CM20">
        <v>0</v>
      </c>
      <c r="CN20" s="31">
        <v>0</v>
      </c>
      <c r="CO20">
        <v>0</v>
      </c>
      <c r="CP20" s="31">
        <v>2413345.7999999998</v>
      </c>
      <c r="CQ20" s="5">
        <v>3.4279999999999999</v>
      </c>
      <c r="CR20" s="31">
        <v>1255556.06</v>
      </c>
      <c r="CS20" s="5">
        <v>1.0165999999999999</v>
      </c>
      <c r="CT20" s="31">
        <v>36061</v>
      </c>
      <c r="CU20" s="5">
        <v>3.597</v>
      </c>
      <c r="CV20" s="31">
        <v>42150826.770000003</v>
      </c>
      <c r="CW20" s="5">
        <v>0.87909999999999999</v>
      </c>
      <c r="CX20" s="31">
        <v>0</v>
      </c>
      <c r="CY20">
        <v>0</v>
      </c>
      <c r="CZ20" s="31">
        <v>43221748.68</v>
      </c>
      <c r="DA20" s="5">
        <v>4.0041000000000002</v>
      </c>
      <c r="DB20" s="31">
        <v>2345114.31</v>
      </c>
      <c r="DC20" s="5">
        <v>3.2707000000000002</v>
      </c>
      <c r="DD20" s="31">
        <v>0</v>
      </c>
      <c r="DE20">
        <v>0</v>
      </c>
      <c r="DF20" s="31">
        <v>0</v>
      </c>
      <c r="DG20">
        <v>0</v>
      </c>
      <c r="DH20" s="31">
        <v>17727876.5</v>
      </c>
      <c r="DI20" s="5">
        <v>1.5076000000000001</v>
      </c>
      <c r="DJ20" s="31">
        <v>9496933.75</v>
      </c>
      <c r="DK20" s="5">
        <v>1.6402000000000001</v>
      </c>
      <c r="DL20" s="31">
        <v>210015218.59999999</v>
      </c>
      <c r="DM20" s="5">
        <v>16.879200000000001</v>
      </c>
      <c r="DN20" s="31">
        <v>0</v>
      </c>
      <c r="DO20">
        <v>0</v>
      </c>
      <c r="DP20" s="31">
        <v>65435972.75</v>
      </c>
      <c r="DQ20" s="5">
        <v>3.1602000000000001</v>
      </c>
      <c r="DR20" s="31">
        <v>0</v>
      </c>
      <c r="DS20">
        <v>0</v>
      </c>
      <c r="DT20" s="31">
        <v>0</v>
      </c>
      <c r="DU20">
        <v>0</v>
      </c>
      <c r="DV20" s="31">
        <v>0</v>
      </c>
      <c r="DW20">
        <v>0</v>
      </c>
      <c r="DX20" s="31">
        <v>2423099.4500000002</v>
      </c>
      <c r="DY20" s="5">
        <v>3.2948</v>
      </c>
      <c r="DZ20" s="31">
        <v>54398610.600000001</v>
      </c>
      <c r="EA20" s="5">
        <v>7.0252999999999997</v>
      </c>
      <c r="EB20" s="31">
        <v>12332091.77</v>
      </c>
      <c r="EC20" s="5">
        <v>6.3585000000000003</v>
      </c>
      <c r="ED20" s="31">
        <v>0</v>
      </c>
      <c r="EE20">
        <v>0</v>
      </c>
      <c r="EF20" s="31">
        <v>0</v>
      </c>
      <c r="EG20">
        <v>0</v>
      </c>
      <c r="EH20" s="31">
        <v>0</v>
      </c>
      <c r="EI20">
        <v>0</v>
      </c>
      <c r="EJ20" s="31">
        <v>72280483.280000001</v>
      </c>
      <c r="EK20" s="5">
        <v>5.8605999999999998</v>
      </c>
      <c r="EL20" s="31">
        <v>0</v>
      </c>
      <c r="EM20">
        <v>0</v>
      </c>
      <c r="EN20" s="31">
        <v>4874911.8</v>
      </c>
      <c r="EO20" s="5">
        <v>6.5446</v>
      </c>
      <c r="EP20" s="31">
        <v>0</v>
      </c>
      <c r="EQ20">
        <v>0</v>
      </c>
    </row>
    <row r="21" spans="1:147">
      <c r="A21" t="s">
        <v>171</v>
      </c>
      <c r="B21" s="31">
        <v>1241486745.8699999</v>
      </c>
      <c r="C21" s="5">
        <v>2.0893000000000002</v>
      </c>
      <c r="D21" s="31">
        <v>1067940</v>
      </c>
      <c r="E21" s="5">
        <v>2.6181000000000001</v>
      </c>
      <c r="F21" s="31">
        <v>0</v>
      </c>
      <c r="G21">
        <v>0</v>
      </c>
      <c r="H21" s="31">
        <v>41212253.399999999</v>
      </c>
      <c r="I21" s="5">
        <v>0.74419999999999997</v>
      </c>
      <c r="J21" s="31">
        <v>1780750</v>
      </c>
      <c r="K21" s="5">
        <v>0.34989999999999999</v>
      </c>
      <c r="L21" s="31">
        <v>52213010.520000003</v>
      </c>
      <c r="M21" s="5">
        <v>3.3786999999999998</v>
      </c>
      <c r="N21" s="31">
        <v>203111475</v>
      </c>
      <c r="O21" s="5">
        <v>7.5716999999999999</v>
      </c>
      <c r="P21" s="31">
        <v>819501.15</v>
      </c>
      <c r="Q21" s="5">
        <v>2.0533999999999999</v>
      </c>
      <c r="R21" s="31">
        <v>0</v>
      </c>
      <c r="S21">
        <v>0</v>
      </c>
      <c r="T21" s="31">
        <v>67439343.060000002</v>
      </c>
      <c r="U21" s="5">
        <v>5.4489000000000001</v>
      </c>
      <c r="V21" s="31">
        <v>9553435.2599999998</v>
      </c>
      <c r="W21" s="5">
        <v>4.7374999999999998</v>
      </c>
      <c r="X21" s="31">
        <v>24398869.199999999</v>
      </c>
      <c r="Y21" s="5">
        <v>6.4692999999999996</v>
      </c>
      <c r="Z21" s="31">
        <v>117590517.42</v>
      </c>
      <c r="AA21" s="5">
        <v>1.19</v>
      </c>
      <c r="AB21" s="31">
        <v>14287257.300000001</v>
      </c>
      <c r="AC21" s="5">
        <v>5.7484999999999999</v>
      </c>
      <c r="AD21" s="31">
        <v>13990014</v>
      </c>
      <c r="AE21" s="5">
        <v>2.3847999999999998</v>
      </c>
      <c r="AF21" s="31">
        <v>3763064.58</v>
      </c>
      <c r="AG21" s="5">
        <v>6.5857999999999999</v>
      </c>
      <c r="AH21" s="31">
        <v>2161866.54</v>
      </c>
      <c r="AI21" s="5">
        <v>1.9348000000000001</v>
      </c>
      <c r="AJ21" s="31">
        <v>2938970.88</v>
      </c>
      <c r="AK21" s="5">
        <v>1.4679</v>
      </c>
      <c r="AL21" s="31">
        <v>0</v>
      </c>
      <c r="AM21">
        <v>0</v>
      </c>
      <c r="AN21" s="31">
        <v>0</v>
      </c>
      <c r="AO21">
        <v>0</v>
      </c>
      <c r="AP21" s="31">
        <v>4309415</v>
      </c>
      <c r="AQ21" s="5">
        <v>1.238</v>
      </c>
      <c r="AR21" s="31">
        <v>0</v>
      </c>
      <c r="AS21">
        <v>0</v>
      </c>
      <c r="AT21" s="31">
        <v>0</v>
      </c>
      <c r="AU21">
        <v>0</v>
      </c>
      <c r="AV21" s="31">
        <v>6281623.0800000001</v>
      </c>
      <c r="AW21" s="5">
        <v>2.0893000000000002</v>
      </c>
      <c r="AX21" s="31">
        <v>11247188.1</v>
      </c>
      <c r="AY21" s="5">
        <v>3.2759999999999998</v>
      </c>
      <c r="AZ21" s="31">
        <v>110742174.18000001</v>
      </c>
      <c r="BA21" s="5">
        <v>5.4231999999999996</v>
      </c>
      <c r="BB21" s="31">
        <v>6504110.5800000001</v>
      </c>
      <c r="BC21" s="5">
        <v>2.4655</v>
      </c>
      <c r="BD21" s="31">
        <v>479505.06</v>
      </c>
      <c r="BE21" s="5">
        <v>1.0982000000000001</v>
      </c>
      <c r="BF21" s="31">
        <v>3512454.66</v>
      </c>
      <c r="BG21" s="5">
        <v>4.9383999999999997</v>
      </c>
      <c r="BH21" s="31">
        <v>0</v>
      </c>
      <c r="BI21">
        <v>0</v>
      </c>
      <c r="BJ21" s="31">
        <v>591995</v>
      </c>
      <c r="BK21" s="5">
        <v>0.73299999999999998</v>
      </c>
      <c r="BL21" s="31">
        <v>2344840</v>
      </c>
      <c r="BM21" s="5">
        <v>1.7448999999999999</v>
      </c>
      <c r="BN21" s="31">
        <v>3648795</v>
      </c>
      <c r="BO21" s="5">
        <v>2.6309999999999998</v>
      </c>
      <c r="BP21" s="31">
        <v>0</v>
      </c>
      <c r="BQ21">
        <v>0</v>
      </c>
      <c r="BR21" s="31">
        <v>0</v>
      </c>
      <c r="BS21">
        <v>0</v>
      </c>
      <c r="BT21" s="31">
        <v>53320997.25</v>
      </c>
      <c r="BU21" s="5">
        <v>2.577</v>
      </c>
      <c r="BV21" s="31">
        <v>183215313</v>
      </c>
      <c r="BW21" s="5">
        <v>3.4268000000000001</v>
      </c>
      <c r="BX21" s="31">
        <v>0</v>
      </c>
      <c r="BY21">
        <v>0</v>
      </c>
      <c r="BZ21" s="31">
        <v>0</v>
      </c>
      <c r="CA21">
        <v>0</v>
      </c>
      <c r="CB21" s="31">
        <v>0</v>
      </c>
      <c r="CC21">
        <v>0</v>
      </c>
      <c r="CD21" s="31">
        <v>0</v>
      </c>
      <c r="CE21">
        <v>0</v>
      </c>
      <c r="CF21" s="31">
        <v>0</v>
      </c>
      <c r="CG21">
        <v>0</v>
      </c>
      <c r="CH21" s="31">
        <v>0</v>
      </c>
      <c r="CI21">
        <v>0</v>
      </c>
      <c r="CJ21" s="31">
        <v>0</v>
      </c>
      <c r="CK21">
        <v>0</v>
      </c>
      <c r="CL21" s="31">
        <v>0</v>
      </c>
      <c r="CM21">
        <v>0</v>
      </c>
      <c r="CN21" s="31">
        <v>0</v>
      </c>
      <c r="CO21">
        <v>0</v>
      </c>
      <c r="CP21" s="31">
        <v>1935819.24</v>
      </c>
      <c r="CQ21" s="5">
        <v>2.7496999999999998</v>
      </c>
      <c r="CR21" s="31">
        <v>3053630.1</v>
      </c>
      <c r="CS21" s="5">
        <v>2.4725000000000001</v>
      </c>
      <c r="CT21" s="31">
        <v>32038</v>
      </c>
      <c r="CU21" s="5">
        <v>3.1957</v>
      </c>
      <c r="CV21" s="31">
        <v>52382812.979999997</v>
      </c>
      <c r="CW21" s="5">
        <v>1.0925</v>
      </c>
      <c r="CX21" s="31">
        <v>0</v>
      </c>
      <c r="CY21">
        <v>0</v>
      </c>
      <c r="CZ21" s="31">
        <v>62552603.490000002</v>
      </c>
      <c r="DA21" s="5">
        <v>5.7949999999999999</v>
      </c>
      <c r="DB21" s="31">
        <v>3532935.27</v>
      </c>
      <c r="DC21" s="5">
        <v>4.9272999999999998</v>
      </c>
      <c r="DD21" s="31">
        <v>0</v>
      </c>
      <c r="DE21">
        <v>0</v>
      </c>
      <c r="DF21" s="31">
        <v>0</v>
      </c>
      <c r="DG21">
        <v>0</v>
      </c>
      <c r="DH21" s="31">
        <v>39031783.079999998</v>
      </c>
      <c r="DI21" s="5">
        <v>3.3191999999999999</v>
      </c>
      <c r="DJ21" s="31">
        <v>26038157.100000001</v>
      </c>
      <c r="DK21" s="5">
        <v>4.4970999999999997</v>
      </c>
      <c r="DL21" s="31">
        <v>41177630.520000003</v>
      </c>
      <c r="DM21" s="5">
        <v>3.3094999999999999</v>
      </c>
      <c r="DN21" s="31">
        <v>0</v>
      </c>
      <c r="DO21">
        <v>0</v>
      </c>
      <c r="DP21" s="31">
        <v>40096875.240000002</v>
      </c>
      <c r="DQ21" s="5">
        <v>1.9363999999999999</v>
      </c>
      <c r="DR21" s="31">
        <v>0</v>
      </c>
      <c r="DS21">
        <v>0</v>
      </c>
      <c r="DT21" s="31">
        <v>0</v>
      </c>
      <c r="DU21">
        <v>0</v>
      </c>
      <c r="DV21" s="31">
        <v>0</v>
      </c>
      <c r="DW21">
        <v>0</v>
      </c>
      <c r="DX21" s="31">
        <v>0</v>
      </c>
      <c r="DY21">
        <v>0</v>
      </c>
      <c r="DZ21" s="31">
        <v>0</v>
      </c>
      <c r="EA21">
        <v>0</v>
      </c>
      <c r="EB21" s="31">
        <v>0</v>
      </c>
      <c r="EC21">
        <v>0</v>
      </c>
      <c r="ED21" s="31">
        <v>0</v>
      </c>
      <c r="EE21">
        <v>0</v>
      </c>
      <c r="EF21" s="31">
        <v>0</v>
      </c>
      <c r="EG21">
        <v>0</v>
      </c>
      <c r="EH21" s="31">
        <v>0</v>
      </c>
      <c r="EI21">
        <v>0</v>
      </c>
      <c r="EJ21" s="31">
        <v>25142721.41</v>
      </c>
      <c r="EK21" s="5">
        <v>2.0386000000000002</v>
      </c>
      <c r="EL21" s="31">
        <v>0</v>
      </c>
      <c r="EM21">
        <v>0</v>
      </c>
      <c r="EN21" s="31">
        <v>3983060.22</v>
      </c>
      <c r="EO21" s="5">
        <v>5.3472999999999997</v>
      </c>
      <c r="EP21" s="31">
        <v>0</v>
      </c>
      <c r="EQ21">
        <v>0</v>
      </c>
    </row>
    <row r="22" spans="1:147">
      <c r="A22" t="s">
        <v>173</v>
      </c>
      <c r="B22" s="31">
        <v>1809561878.79</v>
      </c>
      <c r="C22" s="5">
        <v>3.0453000000000001</v>
      </c>
      <c r="D22" s="31">
        <v>1183730.52</v>
      </c>
      <c r="E22" s="5">
        <v>2.9020000000000001</v>
      </c>
      <c r="F22" s="31">
        <v>0</v>
      </c>
      <c r="G22">
        <v>0</v>
      </c>
      <c r="H22" s="31">
        <v>48045600</v>
      </c>
      <c r="I22" s="5">
        <v>0.86760000000000004</v>
      </c>
      <c r="J22" s="31">
        <v>360720</v>
      </c>
      <c r="K22" s="5">
        <v>7.0900000000000005E-2</v>
      </c>
      <c r="L22" s="31">
        <v>71046385.349999994</v>
      </c>
      <c r="M22" s="5">
        <v>4.5974000000000004</v>
      </c>
      <c r="N22" s="31">
        <v>156298903.91999999</v>
      </c>
      <c r="O22" s="5">
        <v>5.8266</v>
      </c>
      <c r="P22" s="31">
        <v>0</v>
      </c>
      <c r="Q22">
        <v>0</v>
      </c>
      <c r="R22" s="31">
        <v>0</v>
      </c>
      <c r="S22">
        <v>0</v>
      </c>
      <c r="T22" s="31">
        <v>76209440</v>
      </c>
      <c r="U22" s="5">
        <v>6.1574999999999998</v>
      </c>
      <c r="V22" s="31">
        <v>7853054.7000000002</v>
      </c>
      <c r="W22" s="5">
        <v>3.8942999999999999</v>
      </c>
      <c r="X22" s="31">
        <v>35007272.5</v>
      </c>
      <c r="Y22" s="5">
        <v>9.282</v>
      </c>
      <c r="Z22" s="31">
        <v>311231752.30000001</v>
      </c>
      <c r="AA22" s="5">
        <v>3.1495000000000002</v>
      </c>
      <c r="AB22" s="31">
        <v>23008956.800000001</v>
      </c>
      <c r="AC22" s="5">
        <v>9.2576000000000001</v>
      </c>
      <c r="AD22" s="31">
        <v>24804352.5</v>
      </c>
      <c r="AE22" s="5">
        <v>4.2282999999999999</v>
      </c>
      <c r="AF22" s="31">
        <v>6827118.0499999998</v>
      </c>
      <c r="AG22" s="5">
        <v>11.9482</v>
      </c>
      <c r="AH22" s="31">
        <v>5059245.3099999996</v>
      </c>
      <c r="AI22" s="5">
        <v>4.5278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7776171.6200000001</v>
      </c>
      <c r="AQ22" s="5">
        <v>2.234</v>
      </c>
      <c r="AR22" s="31">
        <v>0</v>
      </c>
      <c r="AS22">
        <v>0</v>
      </c>
      <c r="AT22" s="31">
        <v>0</v>
      </c>
      <c r="AU22">
        <v>0</v>
      </c>
      <c r="AV22" s="31">
        <v>7712542.5999999996</v>
      </c>
      <c r="AW22" s="5">
        <v>2.5653000000000001</v>
      </c>
      <c r="AX22" s="31">
        <v>15304189.800000001</v>
      </c>
      <c r="AY22" s="5">
        <v>4.4577</v>
      </c>
      <c r="AZ22" s="31">
        <v>121894819.3</v>
      </c>
      <c r="BA22" s="5">
        <v>5.9692999999999996</v>
      </c>
      <c r="BB22" s="31">
        <v>9462812.6999999993</v>
      </c>
      <c r="BC22" s="5">
        <v>3.5871</v>
      </c>
      <c r="BD22" s="31">
        <v>1079365.3999999999</v>
      </c>
      <c r="BE22" s="5">
        <v>2.472</v>
      </c>
      <c r="BF22" s="31">
        <v>6208917.5999999996</v>
      </c>
      <c r="BG22" s="5">
        <v>8.7294999999999998</v>
      </c>
      <c r="BH22" s="31">
        <v>87375</v>
      </c>
      <c r="BI22" s="5">
        <v>0.1169</v>
      </c>
      <c r="BJ22" s="31">
        <v>1052006</v>
      </c>
      <c r="BK22" s="5">
        <v>1.3026</v>
      </c>
      <c r="BL22" s="31">
        <v>4515554</v>
      </c>
      <c r="BM22" s="5">
        <v>3.3601000000000001</v>
      </c>
      <c r="BN22" s="31">
        <v>6994890</v>
      </c>
      <c r="BO22" s="5">
        <v>5.0438000000000001</v>
      </c>
      <c r="BP22" s="31">
        <v>0</v>
      </c>
      <c r="BQ22">
        <v>0</v>
      </c>
      <c r="BR22" s="31">
        <v>0</v>
      </c>
      <c r="BS22">
        <v>0</v>
      </c>
      <c r="BT22" s="31">
        <v>86736949.670000002</v>
      </c>
      <c r="BU22" s="5">
        <v>4.1920000000000002</v>
      </c>
      <c r="BV22" s="31">
        <v>248322640.24000001</v>
      </c>
      <c r="BW22" s="5">
        <v>4.6445999999999996</v>
      </c>
      <c r="BX22" s="31">
        <v>0</v>
      </c>
      <c r="BY22">
        <v>0</v>
      </c>
      <c r="BZ22" s="31">
        <v>0</v>
      </c>
      <c r="CA22">
        <v>0</v>
      </c>
      <c r="CB22" s="31">
        <v>0</v>
      </c>
      <c r="CC22">
        <v>0</v>
      </c>
      <c r="CD22" s="31">
        <v>0</v>
      </c>
      <c r="CE22">
        <v>0</v>
      </c>
      <c r="CF22" s="31">
        <v>0</v>
      </c>
      <c r="CG22">
        <v>0</v>
      </c>
      <c r="CH22" s="31">
        <v>0</v>
      </c>
      <c r="CI22">
        <v>0</v>
      </c>
      <c r="CJ22" s="31">
        <v>0</v>
      </c>
      <c r="CK22">
        <v>0</v>
      </c>
      <c r="CL22" s="31">
        <v>0</v>
      </c>
      <c r="CM22">
        <v>0</v>
      </c>
      <c r="CN22" s="31">
        <v>0</v>
      </c>
      <c r="CO22">
        <v>0</v>
      </c>
      <c r="CP22" s="31">
        <v>0</v>
      </c>
      <c r="CQ22">
        <v>0</v>
      </c>
      <c r="CR22" s="31">
        <v>5025354.99</v>
      </c>
      <c r="CS22" s="5">
        <v>4.069</v>
      </c>
      <c r="CT22" s="31">
        <v>77039</v>
      </c>
      <c r="CU22" s="5">
        <v>7.6844999999999999</v>
      </c>
      <c r="CV22" s="31">
        <v>89812763.349999994</v>
      </c>
      <c r="CW22" s="5">
        <v>1.8732</v>
      </c>
      <c r="CX22" s="31">
        <v>0</v>
      </c>
      <c r="CY22">
        <v>0</v>
      </c>
      <c r="CZ22" s="31">
        <v>82650726.480000004</v>
      </c>
      <c r="DA22" s="5">
        <v>7.6569000000000003</v>
      </c>
      <c r="DB22" s="31">
        <v>10269724.08</v>
      </c>
      <c r="DC22" s="5">
        <v>14.323</v>
      </c>
      <c r="DD22" s="31">
        <v>0</v>
      </c>
      <c r="DE22">
        <v>0</v>
      </c>
      <c r="DF22" s="31">
        <v>0</v>
      </c>
      <c r="DG22">
        <v>0</v>
      </c>
      <c r="DH22" s="31">
        <v>53110844.799999997</v>
      </c>
      <c r="DI22" s="5">
        <v>4.5164999999999997</v>
      </c>
      <c r="DJ22" s="31">
        <v>35374599.549999997</v>
      </c>
      <c r="DK22" s="5">
        <v>6.1096000000000004</v>
      </c>
      <c r="DL22" s="31">
        <v>81169437.5</v>
      </c>
      <c r="DM22" s="5">
        <v>6.5236999999999998</v>
      </c>
      <c r="DN22" s="31">
        <v>0</v>
      </c>
      <c r="DO22">
        <v>0</v>
      </c>
      <c r="DP22" s="31">
        <v>60070264.75</v>
      </c>
      <c r="DQ22" s="5">
        <v>2.9009999999999998</v>
      </c>
      <c r="DR22" s="31">
        <v>0</v>
      </c>
      <c r="DS22">
        <v>0</v>
      </c>
      <c r="DT22" s="31">
        <v>0</v>
      </c>
      <c r="DU22">
        <v>0</v>
      </c>
      <c r="DV22" s="31">
        <v>0</v>
      </c>
      <c r="DW22">
        <v>0</v>
      </c>
      <c r="DX22" s="31">
        <v>2405905.35</v>
      </c>
      <c r="DY22" s="5">
        <v>3.2715000000000001</v>
      </c>
      <c r="DZ22" s="31">
        <v>54011841.969999999</v>
      </c>
      <c r="EA22" s="5">
        <v>6.9753999999999996</v>
      </c>
      <c r="EB22" s="31">
        <v>12244278.220000001</v>
      </c>
      <c r="EC22" s="5">
        <v>6.3132000000000001</v>
      </c>
      <c r="ED22" s="31">
        <v>0</v>
      </c>
      <c r="EE22">
        <v>0</v>
      </c>
      <c r="EF22" s="31">
        <v>0</v>
      </c>
      <c r="EG22">
        <v>0</v>
      </c>
      <c r="EH22" s="31">
        <v>0</v>
      </c>
      <c r="EI22">
        <v>0</v>
      </c>
      <c r="EJ22" s="31">
        <v>36138609.869999997</v>
      </c>
      <c r="EK22" s="5">
        <v>2.9302000000000001</v>
      </c>
      <c r="EL22" s="31">
        <v>0</v>
      </c>
      <c r="EM22">
        <v>0</v>
      </c>
      <c r="EN22" s="31">
        <v>3115723</v>
      </c>
      <c r="EO22" s="5">
        <v>4.1829000000000001</v>
      </c>
      <c r="EP22" s="31">
        <v>0</v>
      </c>
      <c r="EQ22">
        <v>0</v>
      </c>
    </row>
    <row r="23" spans="1:147">
      <c r="A23" t="s">
        <v>70</v>
      </c>
      <c r="B23" s="31">
        <v>88518280.549999997</v>
      </c>
      <c r="C23" s="5">
        <v>0.14899999999999999</v>
      </c>
      <c r="D23" s="31">
        <v>1146753</v>
      </c>
      <c r="E23" s="5">
        <v>2.8113999999999999</v>
      </c>
      <c r="F23" s="31">
        <v>0</v>
      </c>
      <c r="G23">
        <v>0</v>
      </c>
      <c r="H23" s="31">
        <v>5788500</v>
      </c>
      <c r="I23" s="5">
        <v>0.1045</v>
      </c>
      <c r="J23" s="31">
        <v>0</v>
      </c>
      <c r="K23">
        <v>0</v>
      </c>
      <c r="L23" s="31">
        <v>0</v>
      </c>
      <c r="M23">
        <v>0</v>
      </c>
      <c r="N23" s="31">
        <v>23034244.899999999</v>
      </c>
      <c r="O23" s="5">
        <v>0.85870000000000002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23352386.850000001</v>
      </c>
      <c r="AA23" s="5">
        <v>0.23630000000000001</v>
      </c>
      <c r="AB23" s="31">
        <v>0</v>
      </c>
      <c r="AC23">
        <v>0</v>
      </c>
      <c r="AD23" s="31">
        <v>1269119.98</v>
      </c>
      <c r="AE23" s="5">
        <v>0.21629999999999999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1083653.3</v>
      </c>
      <c r="AQ23" s="5">
        <v>0.31130000000000002</v>
      </c>
      <c r="AR23" s="31">
        <v>19549876</v>
      </c>
      <c r="AS23" s="5">
        <v>5.5689000000000002</v>
      </c>
      <c r="AT23" s="31">
        <v>0</v>
      </c>
      <c r="AU23">
        <v>0</v>
      </c>
      <c r="AV23" s="31">
        <v>1296072.78</v>
      </c>
      <c r="AW23" s="5">
        <v>0.43109999999999998</v>
      </c>
      <c r="AX23" s="31">
        <v>0</v>
      </c>
      <c r="AY23">
        <v>0</v>
      </c>
      <c r="AZ23" s="31">
        <v>0</v>
      </c>
      <c r="BA23">
        <v>0</v>
      </c>
      <c r="BB23" s="31">
        <v>914012.54</v>
      </c>
      <c r="BC23" s="5">
        <v>0.34649999999999997</v>
      </c>
      <c r="BD23" s="31">
        <v>0</v>
      </c>
      <c r="BE23">
        <v>0</v>
      </c>
      <c r="BF23" s="31">
        <v>131821.6</v>
      </c>
      <c r="BG23" s="5">
        <v>0.18529999999999999</v>
      </c>
      <c r="BH23" s="31">
        <v>0</v>
      </c>
      <c r="BI23">
        <v>0</v>
      </c>
      <c r="BJ23" s="31">
        <v>82094</v>
      </c>
      <c r="BK23" s="5">
        <v>0.1016</v>
      </c>
      <c r="BL23" s="31">
        <v>326796</v>
      </c>
      <c r="BM23" s="5">
        <v>0.2432</v>
      </c>
      <c r="BN23" s="31">
        <v>497424</v>
      </c>
      <c r="BO23" s="5">
        <v>0.35870000000000002</v>
      </c>
      <c r="BP23" s="31">
        <v>0</v>
      </c>
      <c r="BQ23">
        <v>0</v>
      </c>
      <c r="BR23" s="31">
        <v>0</v>
      </c>
      <c r="BS23">
        <v>0</v>
      </c>
      <c r="BT23" s="31">
        <v>0</v>
      </c>
      <c r="BU23">
        <v>0</v>
      </c>
      <c r="BV23" s="31">
        <v>0</v>
      </c>
      <c r="BW23">
        <v>0</v>
      </c>
      <c r="BX23" s="31">
        <v>0</v>
      </c>
      <c r="BY23">
        <v>0</v>
      </c>
      <c r="BZ23" s="31">
        <v>0</v>
      </c>
      <c r="CA23">
        <v>0</v>
      </c>
      <c r="CB23" s="31">
        <v>0</v>
      </c>
      <c r="CC23">
        <v>0</v>
      </c>
      <c r="CD23" s="31">
        <v>0</v>
      </c>
      <c r="CE23">
        <v>0</v>
      </c>
      <c r="CF23" s="31">
        <v>0</v>
      </c>
      <c r="CG23">
        <v>0</v>
      </c>
      <c r="CH23" s="31">
        <v>0</v>
      </c>
      <c r="CI23">
        <v>0</v>
      </c>
      <c r="CJ23" s="31">
        <v>0</v>
      </c>
      <c r="CK23">
        <v>0</v>
      </c>
      <c r="CL23" s="31">
        <v>0</v>
      </c>
      <c r="CM23">
        <v>0</v>
      </c>
      <c r="CN23" s="31">
        <v>0</v>
      </c>
      <c r="CO23">
        <v>0</v>
      </c>
      <c r="CP23" s="31">
        <v>0</v>
      </c>
      <c r="CQ23">
        <v>0</v>
      </c>
      <c r="CR23" s="31">
        <v>0</v>
      </c>
      <c r="CS23">
        <v>0</v>
      </c>
      <c r="CT23" s="31">
        <v>0</v>
      </c>
      <c r="CU23">
        <v>0</v>
      </c>
      <c r="CV23" s="31">
        <v>0</v>
      </c>
      <c r="CW23">
        <v>0</v>
      </c>
      <c r="CX23" s="31">
        <v>0</v>
      </c>
      <c r="CY23">
        <v>0</v>
      </c>
      <c r="CZ23" s="31">
        <v>0</v>
      </c>
      <c r="DA23">
        <v>0</v>
      </c>
      <c r="DB23" s="31">
        <v>0</v>
      </c>
      <c r="DC23">
        <v>0</v>
      </c>
      <c r="DD23" s="31">
        <v>0</v>
      </c>
      <c r="DE23">
        <v>0</v>
      </c>
      <c r="DF23" s="31">
        <v>0</v>
      </c>
      <c r="DG23">
        <v>0</v>
      </c>
      <c r="DH23" s="31">
        <v>0</v>
      </c>
      <c r="DI23">
        <v>0</v>
      </c>
      <c r="DJ23" s="31">
        <v>0</v>
      </c>
      <c r="DK23">
        <v>0</v>
      </c>
      <c r="DL23" s="31">
        <v>4089134.3</v>
      </c>
      <c r="DM23" s="5">
        <v>0.3286</v>
      </c>
      <c r="DN23" s="31">
        <v>0</v>
      </c>
      <c r="DO23">
        <v>0</v>
      </c>
      <c r="DP23" s="31">
        <v>0</v>
      </c>
      <c r="DQ23">
        <v>0</v>
      </c>
      <c r="DR23" s="31">
        <v>0</v>
      </c>
      <c r="DS23">
        <v>0</v>
      </c>
      <c r="DT23" s="31">
        <v>0</v>
      </c>
      <c r="DU23">
        <v>0</v>
      </c>
      <c r="DV23" s="31">
        <v>0</v>
      </c>
      <c r="DW23">
        <v>0</v>
      </c>
      <c r="DX23" s="31">
        <v>0</v>
      </c>
      <c r="DY23">
        <v>0</v>
      </c>
      <c r="DZ23" s="31">
        <v>0</v>
      </c>
      <c r="EA23">
        <v>0</v>
      </c>
      <c r="EB23" s="31">
        <v>0</v>
      </c>
      <c r="EC23">
        <v>0</v>
      </c>
      <c r="ED23" s="31">
        <v>0</v>
      </c>
      <c r="EE23">
        <v>0</v>
      </c>
      <c r="EF23" s="31">
        <v>0</v>
      </c>
      <c r="EG23">
        <v>0</v>
      </c>
      <c r="EH23" s="31">
        <v>0</v>
      </c>
      <c r="EI23">
        <v>0</v>
      </c>
      <c r="EJ23" s="31">
        <v>5684475.5999999996</v>
      </c>
      <c r="EK23" s="5">
        <v>0.46089999999999998</v>
      </c>
      <c r="EL23" s="31">
        <v>0</v>
      </c>
      <c r="EM23">
        <v>0</v>
      </c>
      <c r="EN23" s="31">
        <v>271915.7</v>
      </c>
      <c r="EO23" s="5">
        <v>0.36499999999999999</v>
      </c>
      <c r="EP23" s="31">
        <v>0</v>
      </c>
      <c r="EQ23">
        <v>0</v>
      </c>
    </row>
    <row r="24" spans="1:147">
      <c r="A24" t="s">
        <v>174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0</v>
      </c>
      <c r="BW24">
        <v>0</v>
      </c>
      <c r="BX24" s="31">
        <v>0</v>
      </c>
      <c r="BY24">
        <v>0</v>
      </c>
      <c r="BZ24" s="31">
        <v>0</v>
      </c>
      <c r="CA24">
        <v>0</v>
      </c>
      <c r="CB24" s="31">
        <v>0</v>
      </c>
      <c r="CC24">
        <v>0</v>
      </c>
      <c r="CD24" s="31">
        <v>0</v>
      </c>
      <c r="CE24">
        <v>0</v>
      </c>
      <c r="CF24" s="31">
        <v>0</v>
      </c>
      <c r="CG24">
        <v>0</v>
      </c>
      <c r="CH24" s="31">
        <v>0</v>
      </c>
      <c r="CI24">
        <v>0</v>
      </c>
      <c r="CJ24" s="31">
        <v>0</v>
      </c>
      <c r="CK24">
        <v>0</v>
      </c>
      <c r="CL24" s="31">
        <v>0</v>
      </c>
      <c r="CM24">
        <v>0</v>
      </c>
      <c r="CN24" s="31">
        <v>0</v>
      </c>
      <c r="CO24">
        <v>0</v>
      </c>
      <c r="CP24" s="31">
        <v>0</v>
      </c>
      <c r="CQ24">
        <v>0</v>
      </c>
      <c r="CR24" s="31">
        <v>0</v>
      </c>
      <c r="CS24">
        <v>0</v>
      </c>
      <c r="CT24" s="31">
        <v>0</v>
      </c>
      <c r="CU24">
        <v>0</v>
      </c>
      <c r="CV24" s="31">
        <v>0</v>
      </c>
      <c r="CW24">
        <v>0</v>
      </c>
      <c r="CX24" s="31">
        <v>0</v>
      </c>
      <c r="CY24">
        <v>0</v>
      </c>
      <c r="CZ24" s="31">
        <v>0</v>
      </c>
      <c r="DA24">
        <v>0</v>
      </c>
      <c r="DB24" s="31">
        <v>0</v>
      </c>
      <c r="DC24">
        <v>0</v>
      </c>
      <c r="DD24" s="31">
        <v>0</v>
      </c>
      <c r="DE24">
        <v>0</v>
      </c>
      <c r="DF24" s="31">
        <v>0</v>
      </c>
      <c r="DG24">
        <v>0</v>
      </c>
      <c r="DH24" s="31">
        <v>0</v>
      </c>
      <c r="DI24">
        <v>0</v>
      </c>
      <c r="DJ24" s="31">
        <v>0</v>
      </c>
      <c r="DK24">
        <v>0</v>
      </c>
      <c r="DL24" s="31">
        <v>0</v>
      </c>
      <c r="DM24">
        <v>0</v>
      </c>
      <c r="DN24" s="31">
        <v>0</v>
      </c>
      <c r="DO24">
        <v>0</v>
      </c>
      <c r="DP24" s="31">
        <v>0</v>
      </c>
      <c r="DQ24">
        <v>0</v>
      </c>
      <c r="DR24" s="31">
        <v>0</v>
      </c>
      <c r="DS24">
        <v>0</v>
      </c>
      <c r="DT24" s="31">
        <v>0</v>
      </c>
      <c r="DU24">
        <v>0</v>
      </c>
      <c r="DV24" s="31">
        <v>0</v>
      </c>
      <c r="DW24">
        <v>0</v>
      </c>
      <c r="DX24" s="31">
        <v>0</v>
      </c>
      <c r="DY24">
        <v>0</v>
      </c>
      <c r="DZ24" s="31">
        <v>0</v>
      </c>
      <c r="EA24">
        <v>0</v>
      </c>
      <c r="EB24" s="31">
        <v>0</v>
      </c>
      <c r="EC24">
        <v>0</v>
      </c>
      <c r="ED24" s="31">
        <v>0</v>
      </c>
      <c r="EE24">
        <v>0</v>
      </c>
      <c r="EF24" s="31">
        <v>0</v>
      </c>
      <c r="EG24">
        <v>0</v>
      </c>
      <c r="EH24" s="31">
        <v>0</v>
      </c>
      <c r="EI24">
        <v>0</v>
      </c>
      <c r="EJ24" s="31">
        <v>0</v>
      </c>
      <c r="EK24">
        <v>0</v>
      </c>
      <c r="EL24" s="31">
        <v>0</v>
      </c>
      <c r="EM24">
        <v>0</v>
      </c>
      <c r="EN24" s="31">
        <v>0</v>
      </c>
      <c r="EO24">
        <v>0</v>
      </c>
      <c r="EP24" s="31">
        <v>0</v>
      </c>
      <c r="EQ24">
        <v>0</v>
      </c>
    </row>
    <row r="25" spans="1:147">
      <c r="A25" t="s">
        <v>172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  <c r="BZ25" s="31">
        <v>0</v>
      </c>
      <c r="CA25">
        <v>0</v>
      </c>
      <c r="CB25" s="31">
        <v>0</v>
      </c>
      <c r="CC25">
        <v>0</v>
      </c>
      <c r="CD25" s="31">
        <v>0</v>
      </c>
      <c r="CE25">
        <v>0</v>
      </c>
      <c r="CF25" s="31">
        <v>0</v>
      </c>
      <c r="CG25">
        <v>0</v>
      </c>
      <c r="CH25" s="31">
        <v>0</v>
      </c>
      <c r="CI25">
        <v>0</v>
      </c>
      <c r="CJ25" s="31">
        <v>0</v>
      </c>
      <c r="CK25">
        <v>0</v>
      </c>
      <c r="CL25" s="31">
        <v>0</v>
      </c>
      <c r="CM25">
        <v>0</v>
      </c>
      <c r="CN25" s="31">
        <v>0</v>
      </c>
      <c r="CO25">
        <v>0</v>
      </c>
      <c r="CP25" s="31">
        <v>0</v>
      </c>
      <c r="CQ25">
        <v>0</v>
      </c>
      <c r="CR25" s="31">
        <v>0</v>
      </c>
      <c r="CS25">
        <v>0</v>
      </c>
      <c r="CT25" s="31">
        <v>0</v>
      </c>
      <c r="CU25">
        <v>0</v>
      </c>
      <c r="CV25" s="31">
        <v>0</v>
      </c>
      <c r="CW25">
        <v>0</v>
      </c>
      <c r="CX25" s="31">
        <v>0</v>
      </c>
      <c r="CY25">
        <v>0</v>
      </c>
      <c r="CZ25" s="31">
        <v>0</v>
      </c>
      <c r="DA25">
        <v>0</v>
      </c>
      <c r="DB25" s="31">
        <v>0</v>
      </c>
      <c r="DC25">
        <v>0</v>
      </c>
      <c r="DD25" s="31">
        <v>0</v>
      </c>
      <c r="DE25">
        <v>0</v>
      </c>
      <c r="DF25" s="31">
        <v>0</v>
      </c>
      <c r="DG25">
        <v>0</v>
      </c>
      <c r="DH25" s="31">
        <v>0</v>
      </c>
      <c r="DI25">
        <v>0</v>
      </c>
      <c r="DJ25" s="31">
        <v>0</v>
      </c>
      <c r="DK25">
        <v>0</v>
      </c>
      <c r="DL25" s="31">
        <v>0</v>
      </c>
      <c r="DM25">
        <v>0</v>
      </c>
      <c r="DN25" s="31">
        <v>0</v>
      </c>
      <c r="DO25">
        <v>0</v>
      </c>
      <c r="DP25" s="31">
        <v>0</v>
      </c>
      <c r="DQ25">
        <v>0</v>
      </c>
      <c r="DR25" s="31">
        <v>0</v>
      </c>
      <c r="DS25">
        <v>0</v>
      </c>
      <c r="DT25" s="31">
        <v>0</v>
      </c>
      <c r="DU25">
        <v>0</v>
      </c>
      <c r="DV25" s="31">
        <v>0</v>
      </c>
      <c r="DW25">
        <v>0</v>
      </c>
      <c r="DX25" s="31">
        <v>0</v>
      </c>
      <c r="DY25">
        <v>0</v>
      </c>
      <c r="DZ25" s="31">
        <v>0</v>
      </c>
      <c r="EA25">
        <v>0</v>
      </c>
      <c r="EB25" s="31">
        <v>0</v>
      </c>
      <c r="EC25">
        <v>0</v>
      </c>
      <c r="ED25" s="31">
        <v>0</v>
      </c>
      <c r="EE25">
        <v>0</v>
      </c>
      <c r="EF25" s="31">
        <v>0</v>
      </c>
      <c r="EG25">
        <v>0</v>
      </c>
      <c r="EH25" s="31">
        <v>0</v>
      </c>
      <c r="EI25">
        <v>0</v>
      </c>
      <c r="EJ25" s="31">
        <v>0</v>
      </c>
      <c r="EK25">
        <v>0</v>
      </c>
      <c r="EL25" s="31">
        <v>0</v>
      </c>
      <c r="EM25">
        <v>0</v>
      </c>
      <c r="EN25" s="31">
        <v>0</v>
      </c>
      <c r="EO25">
        <v>0</v>
      </c>
      <c r="EP25" s="31">
        <v>0</v>
      </c>
      <c r="EQ25">
        <v>0</v>
      </c>
    </row>
    <row r="26" spans="1:147" ht="13.5" thickBot="1">
      <c r="A26" t="s">
        <v>175</v>
      </c>
      <c r="B26" s="31">
        <v>250256690.06</v>
      </c>
      <c r="C26" s="5">
        <v>0.42120000000000002</v>
      </c>
      <c r="D26" s="31">
        <v>0</v>
      </c>
      <c r="E26">
        <v>0</v>
      </c>
      <c r="F26" s="31">
        <v>0</v>
      </c>
      <c r="G26">
        <v>0</v>
      </c>
      <c r="H26" s="31">
        <v>0</v>
      </c>
      <c r="I26">
        <v>0</v>
      </c>
      <c r="J26" s="31">
        <v>0</v>
      </c>
      <c r="K26">
        <v>0</v>
      </c>
      <c r="L26" s="31">
        <v>21126114.129999999</v>
      </c>
      <c r="M26" s="5">
        <v>1.3671</v>
      </c>
      <c r="N26" s="31">
        <v>4147003.5</v>
      </c>
      <c r="O26" s="5">
        <v>0.15459999999999999</v>
      </c>
      <c r="P26" s="31">
        <v>0</v>
      </c>
      <c r="Q26">
        <v>0</v>
      </c>
      <c r="R26" s="31">
        <v>0</v>
      </c>
      <c r="S26">
        <v>0</v>
      </c>
      <c r="T26" s="31">
        <v>0</v>
      </c>
      <c r="U26">
        <v>0</v>
      </c>
      <c r="V26" s="31">
        <v>0</v>
      </c>
      <c r="W26">
        <v>0</v>
      </c>
      <c r="X26" s="31">
        <v>0</v>
      </c>
      <c r="Y26">
        <v>0</v>
      </c>
      <c r="Z26" s="31">
        <v>109185740</v>
      </c>
      <c r="AA26" s="5">
        <v>1.1049</v>
      </c>
      <c r="AB26" s="31">
        <v>0</v>
      </c>
      <c r="AC26">
        <v>0</v>
      </c>
      <c r="AD26" s="31">
        <v>5173626</v>
      </c>
      <c r="AE26" s="5">
        <v>0.88190000000000002</v>
      </c>
      <c r="AF26" s="31">
        <v>0</v>
      </c>
      <c r="AG26">
        <v>0</v>
      </c>
      <c r="AH26" s="31">
        <v>0</v>
      </c>
      <c r="AI26">
        <v>0</v>
      </c>
      <c r="AJ26" s="31">
        <v>0</v>
      </c>
      <c r="AK26" s="5">
        <v>0</v>
      </c>
      <c r="AL26" s="31">
        <v>0</v>
      </c>
      <c r="AM26">
        <v>0</v>
      </c>
      <c r="AN26" s="31">
        <v>0</v>
      </c>
      <c r="AO26">
        <v>0</v>
      </c>
      <c r="AP26" s="31">
        <v>0</v>
      </c>
      <c r="AQ26">
        <v>0</v>
      </c>
      <c r="AR26" s="31">
        <v>0</v>
      </c>
      <c r="AS26">
        <v>0</v>
      </c>
      <c r="AT26" s="31">
        <v>0</v>
      </c>
      <c r="AU26">
        <v>0</v>
      </c>
      <c r="AV26" s="31">
        <v>1049557</v>
      </c>
      <c r="AW26" s="5">
        <v>0.34910000000000002</v>
      </c>
      <c r="AX26" s="31">
        <v>0</v>
      </c>
      <c r="AY26">
        <v>0</v>
      </c>
      <c r="AZ26" s="31">
        <v>18240000</v>
      </c>
      <c r="BA26" s="5">
        <v>0.89319999999999999</v>
      </c>
      <c r="BB26" s="31">
        <v>835067</v>
      </c>
      <c r="BC26" s="5">
        <v>0.3165</v>
      </c>
      <c r="BD26" s="31">
        <v>0</v>
      </c>
      <c r="BE26">
        <v>0</v>
      </c>
      <c r="BF26" s="31">
        <v>0</v>
      </c>
      <c r="BG26">
        <v>0</v>
      </c>
      <c r="BH26" s="31">
        <v>0</v>
      </c>
      <c r="BI26">
        <v>0</v>
      </c>
      <c r="BJ26" s="31">
        <v>0</v>
      </c>
      <c r="BK26">
        <v>0</v>
      </c>
      <c r="BL26" s="31">
        <v>0</v>
      </c>
      <c r="BM26">
        <v>0</v>
      </c>
      <c r="BN26" s="31">
        <v>0</v>
      </c>
      <c r="BO26">
        <v>0</v>
      </c>
      <c r="BP26" s="31">
        <v>0</v>
      </c>
      <c r="BQ26">
        <v>0</v>
      </c>
      <c r="BR26" s="31">
        <v>0</v>
      </c>
      <c r="BS26">
        <v>0</v>
      </c>
      <c r="BT26" s="31">
        <v>0</v>
      </c>
      <c r="BU26">
        <v>0</v>
      </c>
      <c r="BV26" s="31">
        <v>0</v>
      </c>
      <c r="BW26">
        <v>0</v>
      </c>
      <c r="BX26" s="31">
        <v>0</v>
      </c>
      <c r="BY26">
        <v>0</v>
      </c>
      <c r="BZ26" s="31">
        <v>0</v>
      </c>
      <c r="CA26">
        <v>0</v>
      </c>
      <c r="CB26" s="31">
        <v>0</v>
      </c>
      <c r="CC26">
        <v>0</v>
      </c>
      <c r="CD26" s="31">
        <v>0</v>
      </c>
      <c r="CE26">
        <v>0</v>
      </c>
      <c r="CF26" s="31">
        <v>0</v>
      </c>
      <c r="CG26">
        <v>0</v>
      </c>
      <c r="CH26" s="31">
        <v>0</v>
      </c>
      <c r="CI26">
        <v>0</v>
      </c>
      <c r="CJ26" s="31">
        <v>0</v>
      </c>
      <c r="CK26">
        <v>0</v>
      </c>
      <c r="CL26" s="31">
        <v>0</v>
      </c>
      <c r="CM26">
        <v>0</v>
      </c>
      <c r="CN26" s="31">
        <v>0</v>
      </c>
      <c r="CO26">
        <v>0</v>
      </c>
      <c r="CP26" s="31">
        <v>0</v>
      </c>
      <c r="CQ26">
        <v>0</v>
      </c>
      <c r="CR26" s="31">
        <v>0</v>
      </c>
      <c r="CS26">
        <v>0</v>
      </c>
      <c r="CT26" s="31">
        <v>0</v>
      </c>
      <c r="CU26">
        <v>0</v>
      </c>
      <c r="CV26" s="31">
        <v>1207664</v>
      </c>
      <c r="CW26" s="5">
        <v>2.52E-2</v>
      </c>
      <c r="CX26" s="31">
        <v>0</v>
      </c>
      <c r="CY26">
        <v>0</v>
      </c>
      <c r="CZ26" s="31">
        <v>0</v>
      </c>
      <c r="DA26">
        <v>0</v>
      </c>
      <c r="DB26" s="31">
        <v>0</v>
      </c>
      <c r="DC26">
        <v>0</v>
      </c>
      <c r="DD26" s="31">
        <v>0</v>
      </c>
      <c r="DE26">
        <v>0</v>
      </c>
      <c r="DF26" s="31">
        <v>0</v>
      </c>
      <c r="DG26">
        <v>0</v>
      </c>
      <c r="DH26" s="31">
        <v>18738221.5</v>
      </c>
      <c r="DI26" s="5">
        <v>1.5934999999999999</v>
      </c>
      <c r="DJ26" s="31">
        <v>10515697.5</v>
      </c>
      <c r="DK26" s="5">
        <v>1.8162</v>
      </c>
      <c r="DL26" s="31">
        <v>36176838</v>
      </c>
      <c r="DM26" s="5">
        <v>2.9076</v>
      </c>
      <c r="DN26" s="31">
        <v>0</v>
      </c>
      <c r="DO26">
        <v>0</v>
      </c>
      <c r="DP26" s="31">
        <v>17336102.550000001</v>
      </c>
      <c r="DQ26" s="5">
        <v>0.83720000000000006</v>
      </c>
      <c r="DR26" s="31">
        <v>0</v>
      </c>
      <c r="DS26">
        <v>0</v>
      </c>
      <c r="DT26" s="31">
        <v>0</v>
      </c>
      <c r="DU26">
        <v>0</v>
      </c>
      <c r="DV26" s="31">
        <v>0</v>
      </c>
      <c r="DW26">
        <v>0</v>
      </c>
      <c r="DX26" s="31">
        <v>0</v>
      </c>
      <c r="DY26">
        <v>0</v>
      </c>
      <c r="DZ26" s="31">
        <v>6565223.9000000004</v>
      </c>
      <c r="EA26" s="5">
        <v>0.84789999999999999</v>
      </c>
      <c r="EB26" s="31">
        <v>0</v>
      </c>
      <c r="EC26">
        <v>0</v>
      </c>
      <c r="ED26" s="31">
        <v>0</v>
      </c>
      <c r="EE26">
        <v>0</v>
      </c>
      <c r="EF26" s="31">
        <v>0</v>
      </c>
      <c r="EG26">
        <v>0</v>
      </c>
      <c r="EH26" s="31">
        <v>0</v>
      </c>
      <c r="EI26">
        <v>0</v>
      </c>
      <c r="EJ26" s="31">
        <v>-40165.019999999997</v>
      </c>
      <c r="EK26" s="5">
        <v>-3.3E-3</v>
      </c>
      <c r="EL26" s="31">
        <v>0</v>
      </c>
      <c r="EM26">
        <v>0</v>
      </c>
      <c r="EN26" s="31">
        <v>0</v>
      </c>
      <c r="EO26" s="5">
        <v>0</v>
      </c>
      <c r="EP26" s="31">
        <v>0</v>
      </c>
      <c r="EQ26">
        <v>0</v>
      </c>
    </row>
    <row r="27" spans="1:147" ht="14.25" thickTop="1" thickBot="1">
      <c r="A27" s="289" t="s">
        <v>192</v>
      </c>
      <c r="B27" s="238">
        <v>22802611262.490002</v>
      </c>
      <c r="C27" s="290">
        <v>38.374600000000001</v>
      </c>
      <c r="D27" s="238">
        <v>30431492.43</v>
      </c>
      <c r="E27" s="290">
        <v>74.605500000000006</v>
      </c>
      <c r="F27" s="238">
        <v>0</v>
      </c>
      <c r="G27" s="289">
        <v>0</v>
      </c>
      <c r="H27" s="238">
        <v>1116703043.5999999</v>
      </c>
      <c r="I27" s="290">
        <v>20.164100000000001</v>
      </c>
      <c r="J27" s="238">
        <v>56039769.109999999</v>
      </c>
      <c r="K27" s="290">
        <v>11.01</v>
      </c>
      <c r="L27" s="238">
        <v>865799728.58000004</v>
      </c>
      <c r="M27" s="290">
        <v>56.025700000000001</v>
      </c>
      <c r="N27" s="238">
        <v>2359505664.3600001</v>
      </c>
      <c r="O27" s="290">
        <v>87.958600000000004</v>
      </c>
      <c r="P27" s="238">
        <v>8456560.2699999996</v>
      </c>
      <c r="Q27" s="290">
        <v>21.189800000000002</v>
      </c>
      <c r="R27" s="238">
        <v>0</v>
      </c>
      <c r="S27" s="289">
        <v>0</v>
      </c>
      <c r="T27" s="238">
        <v>1011585848.6799999</v>
      </c>
      <c r="U27" s="290">
        <v>81.7333</v>
      </c>
      <c r="V27" s="238">
        <v>92940371.549999997</v>
      </c>
      <c r="W27" s="290">
        <v>46.088299999999997</v>
      </c>
      <c r="X27" s="238">
        <v>349755840.37</v>
      </c>
      <c r="Y27" s="290">
        <v>92.736500000000007</v>
      </c>
      <c r="Z27" s="238">
        <v>3992922519.6999998</v>
      </c>
      <c r="AA27" s="290">
        <v>40.406500000000001</v>
      </c>
      <c r="AB27" s="238">
        <v>225262441.91999999</v>
      </c>
      <c r="AC27" s="290">
        <v>90.634100000000004</v>
      </c>
      <c r="AD27" s="238">
        <v>300324949.52999997</v>
      </c>
      <c r="AE27" s="290">
        <v>51.1952</v>
      </c>
      <c r="AF27" s="238">
        <v>49176730.390000001</v>
      </c>
      <c r="AG27" s="290">
        <v>86.064400000000006</v>
      </c>
      <c r="AH27" s="238">
        <v>55579173.700000003</v>
      </c>
      <c r="AI27" s="290">
        <v>49.740900000000003</v>
      </c>
      <c r="AJ27" s="238">
        <v>22133929.420000002</v>
      </c>
      <c r="AK27" s="290">
        <v>11.055199999999999</v>
      </c>
      <c r="AL27" s="238">
        <v>0</v>
      </c>
      <c r="AM27" s="289">
        <v>0</v>
      </c>
      <c r="AN27" s="238">
        <v>0</v>
      </c>
      <c r="AO27" s="289">
        <v>0</v>
      </c>
      <c r="AP27" s="238">
        <v>71280708.459999993</v>
      </c>
      <c r="AQ27" s="290">
        <v>20.478200000000001</v>
      </c>
      <c r="AR27" s="238">
        <v>325368431.52999997</v>
      </c>
      <c r="AS27" s="290">
        <v>92.682400000000001</v>
      </c>
      <c r="AT27" s="238">
        <v>0</v>
      </c>
      <c r="AU27" s="289">
        <v>0</v>
      </c>
      <c r="AV27" s="238">
        <v>117985771.45</v>
      </c>
      <c r="AW27" s="290">
        <v>39.243200000000002</v>
      </c>
      <c r="AX27" s="238">
        <v>181954099.18000001</v>
      </c>
      <c r="AY27" s="290">
        <v>52.9985</v>
      </c>
      <c r="AZ27" s="238">
        <v>1332990977.05</v>
      </c>
      <c r="BA27" s="290">
        <v>65.278099999999995</v>
      </c>
      <c r="BB27" s="238">
        <v>129742576.06999999</v>
      </c>
      <c r="BC27" s="290">
        <v>49.181600000000003</v>
      </c>
      <c r="BD27" s="238">
        <v>9413512.5500000007</v>
      </c>
      <c r="BE27" s="290">
        <v>21.558800000000002</v>
      </c>
      <c r="BF27" s="238">
        <v>44848192.950000003</v>
      </c>
      <c r="BG27" s="290">
        <v>63.054900000000004</v>
      </c>
      <c r="BH27" s="238">
        <v>3925144.44</v>
      </c>
      <c r="BI27" s="290">
        <v>5.2511000000000001</v>
      </c>
      <c r="BJ27" s="238">
        <v>14444070</v>
      </c>
      <c r="BK27" s="290">
        <v>17.884499999999999</v>
      </c>
      <c r="BL27" s="238">
        <v>45593246</v>
      </c>
      <c r="BM27" s="290">
        <v>33.927199999999999</v>
      </c>
      <c r="BN27" s="238">
        <v>69234392</v>
      </c>
      <c r="BO27" s="290">
        <v>49.923099999999998</v>
      </c>
      <c r="BP27" s="238">
        <v>0</v>
      </c>
      <c r="BQ27" s="289">
        <v>0</v>
      </c>
      <c r="BR27" s="238">
        <v>0</v>
      </c>
      <c r="BS27" s="289">
        <v>0</v>
      </c>
      <c r="BT27" s="238">
        <v>1616622387.0599999</v>
      </c>
      <c r="BU27" s="290">
        <v>78.131399999999999</v>
      </c>
      <c r="BV27" s="238">
        <v>2964111322.98</v>
      </c>
      <c r="BW27" s="290">
        <v>55.440300000000001</v>
      </c>
      <c r="BX27" s="238">
        <v>0</v>
      </c>
      <c r="BY27" s="289">
        <v>0</v>
      </c>
      <c r="BZ27" s="238">
        <v>0</v>
      </c>
      <c r="CA27" s="289">
        <v>0</v>
      </c>
      <c r="CB27" s="238">
        <v>0</v>
      </c>
      <c r="CC27" s="289">
        <v>0</v>
      </c>
      <c r="CD27" s="238">
        <v>0</v>
      </c>
      <c r="CE27" s="289">
        <v>0</v>
      </c>
      <c r="CF27" s="238">
        <v>0</v>
      </c>
      <c r="CG27" s="289">
        <v>0</v>
      </c>
      <c r="CH27" s="238">
        <v>0</v>
      </c>
      <c r="CI27" s="289">
        <v>0</v>
      </c>
      <c r="CJ27" s="238">
        <v>0</v>
      </c>
      <c r="CK27" s="289">
        <v>0</v>
      </c>
      <c r="CL27" s="238">
        <v>0</v>
      </c>
      <c r="CM27" s="289">
        <v>0</v>
      </c>
      <c r="CN27" s="238">
        <v>0</v>
      </c>
      <c r="CO27" s="289">
        <v>0</v>
      </c>
      <c r="CP27" s="238">
        <v>19492094.710000001</v>
      </c>
      <c r="CQ27" s="290">
        <v>27.6875</v>
      </c>
      <c r="CR27" s="238">
        <v>80269128.400000006</v>
      </c>
      <c r="CS27" s="290">
        <v>64.993399999999994</v>
      </c>
      <c r="CT27" s="238">
        <v>505194</v>
      </c>
      <c r="CU27" s="290">
        <v>50.392299999999999</v>
      </c>
      <c r="CV27" s="238">
        <v>754021481.55999994</v>
      </c>
      <c r="CW27" s="290">
        <v>15.7262</v>
      </c>
      <c r="CX27" s="238">
        <v>0</v>
      </c>
      <c r="CY27" s="289">
        <v>0</v>
      </c>
      <c r="CZ27" s="238">
        <v>940212462.88999999</v>
      </c>
      <c r="DA27" s="290">
        <v>87.103099999999998</v>
      </c>
      <c r="DB27" s="238">
        <v>63537688.289999999</v>
      </c>
      <c r="DC27" s="290">
        <v>88.614800000000002</v>
      </c>
      <c r="DD27" s="238">
        <v>0</v>
      </c>
      <c r="DE27" s="289">
        <v>0</v>
      </c>
      <c r="DF27" s="238">
        <v>0</v>
      </c>
      <c r="DG27" s="289">
        <v>0</v>
      </c>
      <c r="DH27" s="238">
        <v>631438338.27999997</v>
      </c>
      <c r="DI27" s="290">
        <v>53.696599999999997</v>
      </c>
      <c r="DJ27" s="238">
        <v>419019233.98000002</v>
      </c>
      <c r="DK27" s="290">
        <v>72.369299999999996</v>
      </c>
      <c r="DL27" s="238">
        <v>977725338.98000002</v>
      </c>
      <c r="DM27" s="290">
        <v>78.5809</v>
      </c>
      <c r="DN27" s="238">
        <v>0</v>
      </c>
      <c r="DO27" s="289">
        <v>0</v>
      </c>
      <c r="DP27" s="238">
        <v>486598994.54000002</v>
      </c>
      <c r="DQ27" s="290">
        <v>23.499700000000001</v>
      </c>
      <c r="DR27" s="238">
        <v>0</v>
      </c>
      <c r="DS27" s="289">
        <v>0</v>
      </c>
      <c r="DT27" s="238">
        <v>0</v>
      </c>
      <c r="DU27" s="289">
        <v>0</v>
      </c>
      <c r="DV27" s="238">
        <v>0</v>
      </c>
      <c r="DW27" s="289">
        <v>0</v>
      </c>
      <c r="DX27" s="238">
        <v>16587465.33</v>
      </c>
      <c r="DY27" s="290">
        <v>22.555</v>
      </c>
      <c r="DZ27" s="238">
        <v>284194872.26999998</v>
      </c>
      <c r="EA27" s="290">
        <v>36.702399999999997</v>
      </c>
      <c r="EB27" s="238">
        <v>60450109.609999999</v>
      </c>
      <c r="EC27" s="290">
        <v>31.168299999999999</v>
      </c>
      <c r="ED27" s="238">
        <v>0</v>
      </c>
      <c r="EE27" s="289">
        <v>0</v>
      </c>
      <c r="EF27" s="238">
        <v>0</v>
      </c>
      <c r="EG27" s="289">
        <v>0</v>
      </c>
      <c r="EH27" s="238">
        <v>0</v>
      </c>
      <c r="EI27" s="289">
        <v>0</v>
      </c>
      <c r="EJ27" s="238">
        <v>545493034.04999995</v>
      </c>
      <c r="EK27" s="290">
        <v>44.229199999999999</v>
      </c>
      <c r="EL27" s="238">
        <v>0</v>
      </c>
      <c r="EM27" s="289">
        <v>0</v>
      </c>
      <c r="EN27" s="238">
        <v>58932930.270000003</v>
      </c>
      <c r="EO27" s="290">
        <v>79.117599999999996</v>
      </c>
      <c r="EP27" s="238">
        <v>0</v>
      </c>
      <c r="EQ27" s="289">
        <v>0</v>
      </c>
    </row>
    <row r="28" spans="1:147" ht="14.25" thickTop="1" thickBot="1">
      <c r="A28" s="1" t="s">
        <v>177</v>
      </c>
      <c r="B28" s="31">
        <v>390175591.30000001</v>
      </c>
      <c r="C28" s="5">
        <v>0.65659999999999996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12959871.699999999</v>
      </c>
      <c r="O28" s="5">
        <v>0.48309999999999997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147641822.05000001</v>
      </c>
      <c r="AA28" s="5">
        <v>1.4941</v>
      </c>
      <c r="AB28" s="31">
        <v>0</v>
      </c>
      <c r="AC28">
        <v>0</v>
      </c>
      <c r="AD28" s="31">
        <v>10904592.1</v>
      </c>
      <c r="AE28" s="5">
        <v>1.8589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  <c r="AN28" s="31">
        <v>0</v>
      </c>
      <c r="AO28">
        <v>0</v>
      </c>
      <c r="AP28" s="31">
        <v>677293.38</v>
      </c>
      <c r="AQ28" s="5">
        <v>0.1946</v>
      </c>
      <c r="AR28" s="31">
        <v>0</v>
      </c>
      <c r="AS28">
        <v>0</v>
      </c>
      <c r="AT28" s="31">
        <v>0</v>
      </c>
      <c r="AU28">
        <v>0</v>
      </c>
      <c r="AV28" s="31">
        <v>7345379.5</v>
      </c>
      <c r="AW28" s="5">
        <v>2.4430999999999998</v>
      </c>
      <c r="AX28" s="31">
        <v>0</v>
      </c>
      <c r="AY28">
        <v>0</v>
      </c>
      <c r="AZ28" s="31">
        <v>0</v>
      </c>
      <c r="BA28">
        <v>0</v>
      </c>
      <c r="BB28" s="31">
        <v>2650493.6</v>
      </c>
      <c r="BC28" s="5">
        <v>1.0046999999999999</v>
      </c>
      <c r="BD28" s="31">
        <v>0</v>
      </c>
      <c r="BE28">
        <v>0</v>
      </c>
      <c r="BF28" s="31">
        <v>0</v>
      </c>
      <c r="BG28">
        <v>0</v>
      </c>
      <c r="BH28" s="31">
        <v>0</v>
      </c>
      <c r="BI28">
        <v>0</v>
      </c>
      <c r="BJ28" s="31">
        <v>0</v>
      </c>
      <c r="BK28">
        <v>0</v>
      </c>
      <c r="BL28" s="31">
        <v>0</v>
      </c>
      <c r="BM28">
        <v>0</v>
      </c>
      <c r="BN28" s="31">
        <v>0</v>
      </c>
      <c r="BO28">
        <v>0</v>
      </c>
      <c r="BP28" s="31">
        <v>0</v>
      </c>
      <c r="BQ28">
        <v>0</v>
      </c>
      <c r="BR28" s="31">
        <v>0</v>
      </c>
      <c r="BS28">
        <v>0</v>
      </c>
      <c r="BT28" s="31">
        <v>0</v>
      </c>
      <c r="BU28">
        <v>0</v>
      </c>
      <c r="BV28" s="31">
        <v>0</v>
      </c>
      <c r="BW28">
        <v>0</v>
      </c>
      <c r="BX28" s="31">
        <v>0</v>
      </c>
      <c r="BY28">
        <v>0</v>
      </c>
      <c r="BZ28" s="31">
        <v>0</v>
      </c>
      <c r="CA28">
        <v>0</v>
      </c>
      <c r="CB28" s="31">
        <v>0</v>
      </c>
      <c r="CC28">
        <v>0</v>
      </c>
      <c r="CD28" s="31">
        <v>0</v>
      </c>
      <c r="CE28">
        <v>0</v>
      </c>
      <c r="CF28" s="31">
        <v>0</v>
      </c>
      <c r="CG28">
        <v>0</v>
      </c>
      <c r="CH28" s="31">
        <v>0</v>
      </c>
      <c r="CI28">
        <v>0</v>
      </c>
      <c r="CJ28" s="31">
        <v>0</v>
      </c>
      <c r="CK28">
        <v>0</v>
      </c>
      <c r="CL28" s="31">
        <v>0</v>
      </c>
      <c r="CM28">
        <v>0</v>
      </c>
      <c r="CN28" s="31">
        <v>0</v>
      </c>
      <c r="CO28">
        <v>0</v>
      </c>
      <c r="CP28" s="31">
        <v>0</v>
      </c>
      <c r="CQ28">
        <v>0</v>
      </c>
      <c r="CR28" s="31">
        <v>0</v>
      </c>
      <c r="CS28">
        <v>0</v>
      </c>
      <c r="CT28" s="31">
        <v>0</v>
      </c>
      <c r="CU28">
        <v>0</v>
      </c>
      <c r="CV28" s="31">
        <v>0</v>
      </c>
      <c r="CW28">
        <v>0</v>
      </c>
      <c r="CX28" s="31">
        <v>0</v>
      </c>
      <c r="CY28">
        <v>0</v>
      </c>
      <c r="CZ28" s="31">
        <v>0</v>
      </c>
      <c r="DA28">
        <v>0</v>
      </c>
      <c r="DB28" s="31">
        <v>0</v>
      </c>
      <c r="DC28">
        <v>0</v>
      </c>
      <c r="DD28" s="31">
        <v>0</v>
      </c>
      <c r="DE28">
        <v>0</v>
      </c>
      <c r="DF28" s="31">
        <v>0</v>
      </c>
      <c r="DG28">
        <v>0</v>
      </c>
      <c r="DH28" s="31">
        <v>0</v>
      </c>
      <c r="DI28">
        <v>0</v>
      </c>
      <c r="DJ28" s="31">
        <v>0</v>
      </c>
      <c r="DK28">
        <v>0</v>
      </c>
      <c r="DL28" s="31">
        <v>56505919.359999999</v>
      </c>
      <c r="DM28" s="5">
        <v>4.5414000000000003</v>
      </c>
      <c r="DN28" s="31">
        <v>0</v>
      </c>
      <c r="DO28">
        <v>0</v>
      </c>
      <c r="DP28" s="31">
        <v>151490219.61000001</v>
      </c>
      <c r="DQ28" s="5">
        <v>7.3159999999999998</v>
      </c>
      <c r="DR28" s="31">
        <v>0</v>
      </c>
      <c r="DS28">
        <v>0</v>
      </c>
      <c r="DT28" s="31">
        <v>0</v>
      </c>
      <c r="DU28">
        <v>0</v>
      </c>
      <c r="DV28" s="31">
        <v>0</v>
      </c>
      <c r="DW28">
        <v>0</v>
      </c>
      <c r="DX28" s="31">
        <v>0</v>
      </c>
      <c r="DY28">
        <v>0</v>
      </c>
      <c r="DZ28" s="31">
        <v>0</v>
      </c>
      <c r="EA28">
        <v>0</v>
      </c>
      <c r="EB28" s="31">
        <v>0</v>
      </c>
      <c r="EC28">
        <v>0</v>
      </c>
      <c r="ED28" s="31">
        <v>0</v>
      </c>
      <c r="EE28">
        <v>0</v>
      </c>
      <c r="EF28" s="31">
        <v>0</v>
      </c>
      <c r="EG28">
        <v>0</v>
      </c>
      <c r="EH28" s="31">
        <v>0</v>
      </c>
      <c r="EI28">
        <v>0</v>
      </c>
      <c r="EJ28" s="31">
        <v>0</v>
      </c>
      <c r="EK28">
        <v>0</v>
      </c>
      <c r="EL28" s="31">
        <v>0</v>
      </c>
      <c r="EM28">
        <v>0</v>
      </c>
      <c r="EN28" s="31">
        <v>0</v>
      </c>
      <c r="EO28">
        <v>0</v>
      </c>
      <c r="EP28" s="31">
        <v>0</v>
      </c>
      <c r="EQ28">
        <v>0</v>
      </c>
    </row>
    <row r="29" spans="1:147" ht="14.25" thickTop="1" thickBot="1">
      <c r="A29" s="289" t="s">
        <v>193</v>
      </c>
      <c r="B29" s="238">
        <v>23192786853.790001</v>
      </c>
      <c r="C29" s="290">
        <v>39.031199999999998</v>
      </c>
      <c r="D29" s="238">
        <v>30431492.43</v>
      </c>
      <c r="E29" s="290">
        <v>74.605500000000006</v>
      </c>
      <c r="F29" s="238">
        <v>0</v>
      </c>
      <c r="G29" s="289">
        <v>0</v>
      </c>
      <c r="H29" s="238">
        <v>1116703043.5999999</v>
      </c>
      <c r="I29" s="290">
        <v>20.164100000000001</v>
      </c>
      <c r="J29" s="238">
        <v>56039769.109999999</v>
      </c>
      <c r="K29" s="290">
        <v>11.01</v>
      </c>
      <c r="L29" s="238">
        <v>865799728.58000004</v>
      </c>
      <c r="M29" s="290">
        <v>56.025700000000001</v>
      </c>
      <c r="N29" s="238">
        <v>2372465536.0599999</v>
      </c>
      <c r="O29" s="290">
        <v>88.441699999999997</v>
      </c>
      <c r="P29" s="238">
        <v>8456560.2699999996</v>
      </c>
      <c r="Q29" s="290">
        <v>21.189800000000002</v>
      </c>
      <c r="R29" s="238">
        <v>0</v>
      </c>
      <c r="S29" s="289">
        <v>0</v>
      </c>
      <c r="T29" s="238">
        <v>1011585848.6799999</v>
      </c>
      <c r="U29" s="290">
        <v>81.7333</v>
      </c>
      <c r="V29" s="238">
        <v>92940371.549999997</v>
      </c>
      <c r="W29" s="290">
        <v>46.088299999999997</v>
      </c>
      <c r="X29" s="238">
        <v>349755840.37</v>
      </c>
      <c r="Y29" s="290">
        <v>92.736500000000007</v>
      </c>
      <c r="Z29" s="238">
        <v>4140564341.75</v>
      </c>
      <c r="AA29" s="290">
        <v>41.900599999999997</v>
      </c>
      <c r="AB29" s="238">
        <v>225262441.91999999</v>
      </c>
      <c r="AC29" s="290">
        <v>90.634100000000004</v>
      </c>
      <c r="AD29" s="238">
        <v>311229541.63</v>
      </c>
      <c r="AE29" s="290">
        <v>53.054000000000002</v>
      </c>
      <c r="AF29" s="238">
        <v>49176730.390000001</v>
      </c>
      <c r="AG29" s="290">
        <v>86.064400000000006</v>
      </c>
      <c r="AH29" s="238">
        <v>55579173.700000003</v>
      </c>
      <c r="AI29" s="290">
        <v>49.740900000000003</v>
      </c>
      <c r="AJ29" s="238">
        <v>22133929.420000002</v>
      </c>
      <c r="AK29" s="290">
        <v>11.055199999999999</v>
      </c>
      <c r="AL29" s="238">
        <v>0</v>
      </c>
      <c r="AM29" s="289">
        <v>0</v>
      </c>
      <c r="AN29" s="238">
        <v>0</v>
      </c>
      <c r="AO29" s="289">
        <v>0</v>
      </c>
      <c r="AP29" s="238">
        <v>71958001.840000004</v>
      </c>
      <c r="AQ29" s="290">
        <v>20.672699999999999</v>
      </c>
      <c r="AR29" s="238">
        <v>325368431.52999997</v>
      </c>
      <c r="AS29" s="290">
        <v>92.682400000000001</v>
      </c>
      <c r="AT29" s="238">
        <v>0</v>
      </c>
      <c r="AU29" s="289">
        <v>0</v>
      </c>
      <c r="AV29" s="238">
        <v>125331150.95</v>
      </c>
      <c r="AW29" s="290">
        <v>41.686399999999999</v>
      </c>
      <c r="AX29" s="238">
        <v>181954099.18000001</v>
      </c>
      <c r="AY29" s="290">
        <v>52.9985</v>
      </c>
      <c r="AZ29" s="238">
        <v>1332990977.05</v>
      </c>
      <c r="BA29" s="290">
        <v>65.278099999999995</v>
      </c>
      <c r="BB29" s="238">
        <v>132393069.67</v>
      </c>
      <c r="BC29" s="290">
        <v>50.186300000000003</v>
      </c>
      <c r="BD29" s="238">
        <v>9413512.5500000007</v>
      </c>
      <c r="BE29" s="290">
        <v>21.558800000000002</v>
      </c>
      <c r="BF29" s="238">
        <v>44848192.950000003</v>
      </c>
      <c r="BG29" s="290">
        <v>63.054900000000004</v>
      </c>
      <c r="BH29" s="238">
        <v>3925144.44</v>
      </c>
      <c r="BI29" s="290">
        <v>5.2511000000000001</v>
      </c>
      <c r="BJ29" s="238">
        <v>14444070</v>
      </c>
      <c r="BK29" s="290">
        <v>17.884499999999999</v>
      </c>
      <c r="BL29" s="238">
        <v>45593246</v>
      </c>
      <c r="BM29" s="290">
        <v>33.927199999999999</v>
      </c>
      <c r="BN29" s="238">
        <v>69234392</v>
      </c>
      <c r="BO29" s="290">
        <v>49.923099999999998</v>
      </c>
      <c r="BP29" s="238">
        <v>0</v>
      </c>
      <c r="BQ29" s="289">
        <v>0</v>
      </c>
      <c r="BR29" s="238">
        <v>0</v>
      </c>
      <c r="BS29" s="289">
        <v>0</v>
      </c>
      <c r="BT29" s="238">
        <v>1616622387.0599999</v>
      </c>
      <c r="BU29" s="290">
        <v>78.131399999999999</v>
      </c>
      <c r="BV29" s="238">
        <v>2964111322.98</v>
      </c>
      <c r="BW29" s="290">
        <v>55.440300000000001</v>
      </c>
      <c r="BX29" s="238">
        <v>0</v>
      </c>
      <c r="BY29" s="289">
        <v>0</v>
      </c>
      <c r="BZ29" s="238">
        <v>0</v>
      </c>
      <c r="CA29" s="289">
        <v>0</v>
      </c>
      <c r="CB29" s="238">
        <v>0</v>
      </c>
      <c r="CC29" s="289">
        <v>0</v>
      </c>
      <c r="CD29" s="238">
        <v>0</v>
      </c>
      <c r="CE29" s="289">
        <v>0</v>
      </c>
      <c r="CF29" s="238">
        <v>0</v>
      </c>
      <c r="CG29" s="289">
        <v>0</v>
      </c>
      <c r="CH29" s="238">
        <v>0</v>
      </c>
      <c r="CI29" s="289">
        <v>0</v>
      </c>
      <c r="CJ29" s="238">
        <v>0</v>
      </c>
      <c r="CK29" s="289">
        <v>0</v>
      </c>
      <c r="CL29" s="238">
        <v>0</v>
      </c>
      <c r="CM29" s="289">
        <v>0</v>
      </c>
      <c r="CN29" s="238">
        <v>0</v>
      </c>
      <c r="CO29" s="289">
        <v>0</v>
      </c>
      <c r="CP29" s="238">
        <v>19492094.710000001</v>
      </c>
      <c r="CQ29" s="290">
        <v>27.6875</v>
      </c>
      <c r="CR29" s="238">
        <v>80269128.400000006</v>
      </c>
      <c r="CS29" s="290">
        <v>64.993399999999994</v>
      </c>
      <c r="CT29" s="238">
        <v>505194</v>
      </c>
      <c r="CU29" s="290">
        <v>50.392299999999999</v>
      </c>
      <c r="CV29" s="238">
        <v>754021481.55999994</v>
      </c>
      <c r="CW29" s="290">
        <v>15.7262</v>
      </c>
      <c r="CX29" s="238">
        <v>0</v>
      </c>
      <c r="CY29" s="289">
        <v>0</v>
      </c>
      <c r="CZ29" s="238">
        <v>940212462.88999999</v>
      </c>
      <c r="DA29" s="290">
        <v>87.103099999999998</v>
      </c>
      <c r="DB29" s="238">
        <v>63537688.289999999</v>
      </c>
      <c r="DC29" s="290">
        <v>88.614800000000002</v>
      </c>
      <c r="DD29" s="238">
        <v>0</v>
      </c>
      <c r="DE29" s="289">
        <v>0</v>
      </c>
      <c r="DF29" s="238">
        <v>0</v>
      </c>
      <c r="DG29" s="289">
        <v>0</v>
      </c>
      <c r="DH29" s="238">
        <v>631438338.27999997</v>
      </c>
      <c r="DI29" s="290">
        <v>53.696599999999997</v>
      </c>
      <c r="DJ29" s="238">
        <v>419019233.98000002</v>
      </c>
      <c r="DK29" s="290">
        <v>72.369299999999996</v>
      </c>
      <c r="DL29" s="238">
        <v>1034231258.34</v>
      </c>
      <c r="DM29" s="290">
        <v>83.122399999999999</v>
      </c>
      <c r="DN29" s="238">
        <v>0</v>
      </c>
      <c r="DO29" s="289">
        <v>0</v>
      </c>
      <c r="DP29" s="238">
        <v>638089214.14999998</v>
      </c>
      <c r="DQ29" s="290">
        <v>30.815799999999999</v>
      </c>
      <c r="DR29" s="238">
        <v>0</v>
      </c>
      <c r="DS29" s="289">
        <v>0</v>
      </c>
      <c r="DT29" s="238">
        <v>0</v>
      </c>
      <c r="DU29" s="289">
        <v>0</v>
      </c>
      <c r="DV29" s="238">
        <v>0</v>
      </c>
      <c r="DW29" s="289">
        <v>0</v>
      </c>
      <c r="DX29" s="238">
        <v>16587465.33</v>
      </c>
      <c r="DY29" s="290">
        <v>22.555</v>
      </c>
      <c r="DZ29" s="238">
        <v>284194872.26999998</v>
      </c>
      <c r="EA29" s="290">
        <v>36.702399999999997</v>
      </c>
      <c r="EB29" s="238">
        <v>60450109.609999999</v>
      </c>
      <c r="EC29" s="290">
        <v>31.168299999999999</v>
      </c>
      <c r="ED29" s="238">
        <v>0</v>
      </c>
      <c r="EE29" s="289">
        <v>0</v>
      </c>
      <c r="EF29" s="238">
        <v>0</v>
      </c>
      <c r="EG29" s="289">
        <v>0</v>
      </c>
      <c r="EH29" s="238">
        <v>0</v>
      </c>
      <c r="EI29" s="289">
        <v>0</v>
      </c>
      <c r="EJ29" s="238">
        <v>545493034.04999995</v>
      </c>
      <c r="EK29" s="290">
        <v>44.229199999999999</v>
      </c>
      <c r="EL29" s="238">
        <v>0</v>
      </c>
      <c r="EM29" s="289">
        <v>0</v>
      </c>
      <c r="EN29" s="238">
        <v>58932930.270000003</v>
      </c>
      <c r="EO29" s="290">
        <v>79.117599999999996</v>
      </c>
      <c r="EP29" s="238">
        <v>0</v>
      </c>
      <c r="EQ29" s="289">
        <v>0</v>
      </c>
    </row>
    <row r="30" spans="1:147" ht="13.5" thickTop="1">
      <c r="A30" s="74" t="s">
        <v>194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  <c r="BJ30" s="31">
        <v>0</v>
      </c>
      <c r="BK30">
        <v>0</v>
      </c>
      <c r="BL30" s="31">
        <v>0</v>
      </c>
      <c r="BM30">
        <v>0</v>
      </c>
      <c r="BN30" s="31">
        <v>0</v>
      </c>
      <c r="BO30">
        <v>0</v>
      </c>
      <c r="BP30" s="31">
        <v>0</v>
      </c>
      <c r="BQ30">
        <v>0</v>
      </c>
      <c r="BR30" s="31">
        <v>0</v>
      </c>
      <c r="BS30">
        <v>0</v>
      </c>
      <c r="BT30" s="31">
        <v>0</v>
      </c>
      <c r="BU30">
        <v>0</v>
      </c>
      <c r="BV30" s="31">
        <v>0</v>
      </c>
      <c r="BW30">
        <v>0</v>
      </c>
      <c r="BX30" s="31">
        <v>0</v>
      </c>
      <c r="BY30">
        <v>0</v>
      </c>
      <c r="BZ30" s="31">
        <v>0</v>
      </c>
      <c r="CA30">
        <v>0</v>
      </c>
      <c r="CB30" s="31">
        <v>0</v>
      </c>
      <c r="CC30">
        <v>0</v>
      </c>
      <c r="CD30" s="31">
        <v>0</v>
      </c>
      <c r="CE30">
        <v>0</v>
      </c>
      <c r="CF30" s="31">
        <v>0</v>
      </c>
      <c r="CG30">
        <v>0</v>
      </c>
      <c r="CH30" s="31">
        <v>0</v>
      </c>
      <c r="CI30">
        <v>0</v>
      </c>
      <c r="CJ30" s="31">
        <v>0</v>
      </c>
      <c r="CK30">
        <v>0</v>
      </c>
      <c r="CL30" s="31">
        <v>0</v>
      </c>
      <c r="CM30">
        <v>0</v>
      </c>
      <c r="CN30" s="31">
        <v>0</v>
      </c>
      <c r="CO30">
        <v>0</v>
      </c>
      <c r="CP30" s="31">
        <v>0</v>
      </c>
      <c r="CQ30">
        <v>0</v>
      </c>
      <c r="CR30" s="31">
        <v>0</v>
      </c>
      <c r="CS30">
        <v>0</v>
      </c>
      <c r="CT30" s="31">
        <v>0</v>
      </c>
      <c r="CU30">
        <v>0</v>
      </c>
      <c r="CV30" s="31">
        <v>0</v>
      </c>
      <c r="CW30">
        <v>0</v>
      </c>
      <c r="CX30" s="31">
        <v>0</v>
      </c>
      <c r="CY30">
        <v>0</v>
      </c>
      <c r="CZ30" s="31">
        <v>0</v>
      </c>
      <c r="DA30">
        <v>0</v>
      </c>
      <c r="DB30" s="31">
        <v>0</v>
      </c>
      <c r="DC30">
        <v>0</v>
      </c>
      <c r="DD30" s="31">
        <v>0</v>
      </c>
      <c r="DE30">
        <v>0</v>
      </c>
      <c r="DF30" s="31">
        <v>0</v>
      </c>
      <c r="DG30">
        <v>0</v>
      </c>
      <c r="DH30" s="31">
        <v>0</v>
      </c>
      <c r="DI30">
        <v>0</v>
      </c>
      <c r="DJ30" s="31">
        <v>0</v>
      </c>
      <c r="DK30">
        <v>0</v>
      </c>
      <c r="DL30" s="31">
        <v>0</v>
      </c>
      <c r="DM30">
        <v>0</v>
      </c>
      <c r="DN30" s="31">
        <v>0</v>
      </c>
      <c r="DO30">
        <v>0</v>
      </c>
      <c r="DP30" s="31">
        <v>0</v>
      </c>
      <c r="DQ30">
        <v>0</v>
      </c>
      <c r="DR30" s="31">
        <v>0</v>
      </c>
      <c r="DS30">
        <v>0</v>
      </c>
      <c r="DT30" s="31">
        <v>0</v>
      </c>
      <c r="DU30">
        <v>0</v>
      </c>
      <c r="DV30" s="31">
        <v>0</v>
      </c>
      <c r="DW30">
        <v>0</v>
      </c>
      <c r="DX30" s="31">
        <v>0</v>
      </c>
      <c r="DY30">
        <v>0</v>
      </c>
      <c r="DZ30" s="31">
        <v>0</v>
      </c>
      <c r="EA30">
        <v>0</v>
      </c>
      <c r="EB30" s="31">
        <v>0</v>
      </c>
      <c r="EC30">
        <v>0</v>
      </c>
      <c r="ED30" s="31">
        <v>0</v>
      </c>
      <c r="EE30">
        <v>0</v>
      </c>
      <c r="EF30" s="31">
        <v>0</v>
      </c>
      <c r="EG30">
        <v>0</v>
      </c>
      <c r="EH30" s="31">
        <v>0</v>
      </c>
      <c r="EI30">
        <v>0</v>
      </c>
      <c r="EJ30" s="31">
        <v>0</v>
      </c>
      <c r="EK30">
        <v>0</v>
      </c>
      <c r="EL30" s="31">
        <v>0</v>
      </c>
      <c r="EM30">
        <v>0</v>
      </c>
      <c r="EN30" s="31">
        <v>0</v>
      </c>
      <c r="EO30">
        <v>0</v>
      </c>
      <c r="EP30" s="31">
        <v>0</v>
      </c>
      <c r="EQ30">
        <v>0</v>
      </c>
    </row>
    <row r="31" spans="1:147" ht="13.5" thickBot="1">
      <c r="A31" t="s">
        <v>195</v>
      </c>
      <c r="B31" s="31">
        <v>1560942709.4100001</v>
      </c>
      <c r="C31" s="5">
        <v>2.6269</v>
      </c>
      <c r="D31" s="31">
        <v>0</v>
      </c>
      <c r="E31">
        <v>0</v>
      </c>
      <c r="F31" s="31">
        <v>0</v>
      </c>
      <c r="G31">
        <v>0</v>
      </c>
      <c r="H31" s="31">
        <v>425551654.31</v>
      </c>
      <c r="I31" s="5">
        <v>7.6840999999999999</v>
      </c>
      <c r="J31" s="31">
        <v>23844616.719999999</v>
      </c>
      <c r="K31" s="5">
        <v>4.6847000000000003</v>
      </c>
      <c r="L31" s="31">
        <v>13147602.949999999</v>
      </c>
      <c r="M31" s="5">
        <v>0.8508</v>
      </c>
      <c r="N31" s="31">
        <v>7992309.5</v>
      </c>
      <c r="O31" s="5">
        <v>0.2979</v>
      </c>
      <c r="P31" s="31">
        <v>4366109.2300000004</v>
      </c>
      <c r="Q31" s="5">
        <v>10.940200000000001</v>
      </c>
      <c r="R31" s="31">
        <v>0</v>
      </c>
      <c r="S31">
        <v>0</v>
      </c>
      <c r="T31" s="31">
        <v>11278177.800000001</v>
      </c>
      <c r="U31" s="5">
        <v>0.91120000000000001</v>
      </c>
      <c r="V31" s="31">
        <v>7459967.2999999998</v>
      </c>
      <c r="W31" s="5">
        <v>3.6993</v>
      </c>
      <c r="X31" s="31">
        <v>0</v>
      </c>
      <c r="Y31">
        <v>0</v>
      </c>
      <c r="Z31" s="31">
        <v>318897769.88999999</v>
      </c>
      <c r="AA31" s="5">
        <v>3.2271000000000001</v>
      </c>
      <c r="AB31" s="31">
        <v>3240403.85</v>
      </c>
      <c r="AC31" s="5">
        <v>1.3038000000000001</v>
      </c>
      <c r="AD31" s="31">
        <v>21935739.489999998</v>
      </c>
      <c r="AE31" s="5">
        <v>3.7393000000000001</v>
      </c>
      <c r="AF31" s="31">
        <v>967422.73</v>
      </c>
      <c r="AG31" s="5">
        <v>1.6931</v>
      </c>
      <c r="AH31" s="31">
        <v>504397.87</v>
      </c>
      <c r="AI31" s="5">
        <v>0.45140000000000002</v>
      </c>
      <c r="AJ31" s="31">
        <v>19497316.199999999</v>
      </c>
      <c r="AK31" s="5">
        <v>9.7383000000000006</v>
      </c>
      <c r="AL31" s="31">
        <v>0</v>
      </c>
      <c r="AM31">
        <v>0</v>
      </c>
      <c r="AN31" s="31">
        <v>0</v>
      </c>
      <c r="AO31">
        <v>0</v>
      </c>
      <c r="AP31" s="31">
        <v>10366555</v>
      </c>
      <c r="AQ31" s="5">
        <v>2.9782000000000002</v>
      </c>
      <c r="AR31" s="31">
        <v>0</v>
      </c>
      <c r="AS31">
        <v>0</v>
      </c>
      <c r="AT31" s="31">
        <v>0</v>
      </c>
      <c r="AU31">
        <v>0</v>
      </c>
      <c r="AV31" s="31">
        <v>19825779.59</v>
      </c>
      <c r="AW31" s="5">
        <v>6.5941999999999998</v>
      </c>
      <c r="AX31" s="31">
        <v>2832149</v>
      </c>
      <c r="AY31" s="5">
        <v>0.82489999999999997</v>
      </c>
      <c r="AZ31" s="31">
        <v>0</v>
      </c>
      <c r="BA31">
        <v>0</v>
      </c>
      <c r="BB31" s="31">
        <v>9080384.25</v>
      </c>
      <c r="BC31" s="5">
        <v>3.4420999999999999</v>
      </c>
      <c r="BD31" s="31">
        <v>39250</v>
      </c>
      <c r="BE31" s="5">
        <v>8.9899999999999994E-2</v>
      </c>
      <c r="BF31" s="31">
        <v>106691.48</v>
      </c>
      <c r="BG31" s="5">
        <v>0.15</v>
      </c>
      <c r="BH31" s="31">
        <v>1258984</v>
      </c>
      <c r="BI31" s="5">
        <v>1.6842999999999999</v>
      </c>
      <c r="BJ31" s="31">
        <v>2105251</v>
      </c>
      <c r="BK31" s="5">
        <v>2.6067</v>
      </c>
      <c r="BL31" s="31">
        <v>3261342</v>
      </c>
      <c r="BM31" s="5">
        <v>2.4268999999999998</v>
      </c>
      <c r="BN31" s="31">
        <v>4530020</v>
      </c>
      <c r="BO31" s="5">
        <v>3.2665000000000002</v>
      </c>
      <c r="BP31" s="31">
        <v>0</v>
      </c>
      <c r="BQ31">
        <v>0</v>
      </c>
      <c r="BR31" s="31">
        <v>0</v>
      </c>
      <c r="BS31">
        <v>0</v>
      </c>
      <c r="BT31" s="31">
        <v>12706333.75</v>
      </c>
      <c r="BU31" s="5">
        <v>0.61409999999999998</v>
      </c>
      <c r="BV31" s="31">
        <v>46119799.189999998</v>
      </c>
      <c r="BW31" s="5">
        <v>0.86260000000000003</v>
      </c>
      <c r="BX31" s="31">
        <v>0</v>
      </c>
      <c r="BY31">
        <v>0</v>
      </c>
      <c r="BZ31" s="31">
        <v>0</v>
      </c>
      <c r="CA31">
        <v>0</v>
      </c>
      <c r="CB31" s="31">
        <v>0</v>
      </c>
      <c r="CC31">
        <v>0</v>
      </c>
      <c r="CD31" s="31">
        <v>0</v>
      </c>
      <c r="CE31">
        <v>0</v>
      </c>
      <c r="CF31" s="31">
        <v>0</v>
      </c>
      <c r="CG31">
        <v>0</v>
      </c>
      <c r="CH31" s="31">
        <v>0</v>
      </c>
      <c r="CI31">
        <v>0</v>
      </c>
      <c r="CJ31" s="31">
        <v>0</v>
      </c>
      <c r="CK31">
        <v>0</v>
      </c>
      <c r="CL31" s="31">
        <v>0</v>
      </c>
      <c r="CM31">
        <v>0</v>
      </c>
      <c r="CN31" s="31">
        <v>0</v>
      </c>
      <c r="CO31">
        <v>0</v>
      </c>
      <c r="CP31" s="31">
        <v>598275</v>
      </c>
      <c r="CQ31" s="5">
        <v>0.8498</v>
      </c>
      <c r="CR31" s="31">
        <v>776121.81</v>
      </c>
      <c r="CS31" s="5">
        <v>0.62839999999999996</v>
      </c>
      <c r="CT31" s="31">
        <v>0</v>
      </c>
      <c r="CU31">
        <v>0</v>
      </c>
      <c r="CV31" s="31">
        <v>377550249.04000002</v>
      </c>
      <c r="CW31" s="5">
        <v>7.8743999999999996</v>
      </c>
      <c r="CX31" s="31">
        <v>0</v>
      </c>
      <c r="CY31">
        <v>0</v>
      </c>
      <c r="CZ31" s="31">
        <v>5249473.78</v>
      </c>
      <c r="DA31" s="5">
        <v>0.48630000000000001</v>
      </c>
      <c r="DB31" s="31">
        <v>573640.98</v>
      </c>
      <c r="DC31" s="5">
        <v>0.8</v>
      </c>
      <c r="DD31" s="31">
        <v>0</v>
      </c>
      <c r="DE31">
        <v>0</v>
      </c>
      <c r="DF31" s="31">
        <v>0</v>
      </c>
      <c r="DG31">
        <v>0</v>
      </c>
      <c r="DH31" s="31">
        <v>9828543.1699999999</v>
      </c>
      <c r="DI31" s="5">
        <v>0.83579999999999999</v>
      </c>
      <c r="DJ31" s="31">
        <v>13272114.02</v>
      </c>
      <c r="DK31" s="5">
        <v>2.2921999999999998</v>
      </c>
      <c r="DL31" s="31">
        <v>40934892.399999999</v>
      </c>
      <c r="DM31" s="5">
        <v>3.29</v>
      </c>
      <c r="DN31" s="31">
        <v>17855300.899999999</v>
      </c>
      <c r="DO31" s="5">
        <v>2.7509999999999999</v>
      </c>
      <c r="DP31" s="31">
        <v>55876120.149999999</v>
      </c>
      <c r="DQ31" s="5">
        <v>2.6985000000000001</v>
      </c>
      <c r="DR31" s="31">
        <v>0</v>
      </c>
      <c r="DS31">
        <v>0</v>
      </c>
      <c r="DT31" s="31">
        <v>0</v>
      </c>
      <c r="DU31">
        <v>0</v>
      </c>
      <c r="DV31" s="31">
        <v>0</v>
      </c>
      <c r="DW31">
        <v>0</v>
      </c>
      <c r="DX31" s="31">
        <v>0</v>
      </c>
      <c r="DY31">
        <v>0</v>
      </c>
      <c r="DZ31" s="31">
        <v>5870150</v>
      </c>
      <c r="EA31" s="5">
        <v>0.7581</v>
      </c>
      <c r="EB31" s="31">
        <v>0</v>
      </c>
      <c r="EC31">
        <v>0</v>
      </c>
      <c r="ED31" s="31">
        <v>0</v>
      </c>
      <c r="EE31">
        <v>0</v>
      </c>
      <c r="EF31" s="31">
        <v>0</v>
      </c>
      <c r="EG31">
        <v>0</v>
      </c>
      <c r="EH31" s="31">
        <v>0</v>
      </c>
      <c r="EI31">
        <v>0</v>
      </c>
      <c r="EJ31" s="31">
        <v>61641801.060000002</v>
      </c>
      <c r="EK31" s="5">
        <v>4.9980000000000002</v>
      </c>
      <c r="EL31" s="31">
        <v>0</v>
      </c>
      <c r="EM31">
        <v>0</v>
      </c>
      <c r="EN31" s="31">
        <v>0</v>
      </c>
      <c r="EO31">
        <v>0</v>
      </c>
      <c r="EP31" s="31">
        <v>0</v>
      </c>
      <c r="EQ31">
        <v>0</v>
      </c>
    </row>
    <row r="32" spans="1:147" ht="14.25" thickTop="1" thickBot="1">
      <c r="A32" s="289" t="s">
        <v>196</v>
      </c>
      <c r="B32" s="238">
        <v>1560942709.4100001</v>
      </c>
      <c r="C32" s="290">
        <v>2.6269</v>
      </c>
      <c r="D32" s="238">
        <v>0</v>
      </c>
      <c r="E32" s="289">
        <v>0</v>
      </c>
      <c r="F32" s="238">
        <v>0</v>
      </c>
      <c r="G32" s="289">
        <v>0</v>
      </c>
      <c r="H32" s="238">
        <v>425551654.31</v>
      </c>
      <c r="I32" s="290">
        <v>7.6840999999999999</v>
      </c>
      <c r="J32" s="238">
        <v>23844616.719999999</v>
      </c>
      <c r="K32" s="290">
        <v>4.6847000000000003</v>
      </c>
      <c r="L32" s="238">
        <v>13147602.949999999</v>
      </c>
      <c r="M32" s="290">
        <v>0.8508</v>
      </c>
      <c r="N32" s="238">
        <v>7992309.5</v>
      </c>
      <c r="O32" s="290">
        <v>0.2979</v>
      </c>
      <c r="P32" s="238">
        <v>4366109.2300000004</v>
      </c>
      <c r="Q32" s="290">
        <v>10.940200000000001</v>
      </c>
      <c r="R32" s="238">
        <v>0</v>
      </c>
      <c r="S32" s="289">
        <v>0</v>
      </c>
      <c r="T32" s="238">
        <v>11278177.800000001</v>
      </c>
      <c r="U32" s="290">
        <v>0.91120000000000001</v>
      </c>
      <c r="V32" s="238">
        <v>7459967.2999999998</v>
      </c>
      <c r="W32" s="290">
        <v>3.6993</v>
      </c>
      <c r="X32" s="238">
        <v>0</v>
      </c>
      <c r="Y32" s="289">
        <v>0</v>
      </c>
      <c r="Z32" s="238">
        <v>318897769.88999999</v>
      </c>
      <c r="AA32" s="290">
        <v>3.2271000000000001</v>
      </c>
      <c r="AB32" s="238">
        <v>3240403.85</v>
      </c>
      <c r="AC32" s="290">
        <v>1.3038000000000001</v>
      </c>
      <c r="AD32" s="238">
        <v>21935739.489999998</v>
      </c>
      <c r="AE32" s="290">
        <v>3.7393000000000001</v>
      </c>
      <c r="AF32" s="238">
        <v>967422.73</v>
      </c>
      <c r="AG32" s="290">
        <v>1.6931</v>
      </c>
      <c r="AH32" s="238">
        <v>504397.87</v>
      </c>
      <c r="AI32" s="290">
        <v>0.45140000000000002</v>
      </c>
      <c r="AJ32" s="238">
        <v>19497316.199999999</v>
      </c>
      <c r="AK32" s="290">
        <v>9.7383000000000006</v>
      </c>
      <c r="AL32" s="238">
        <v>0</v>
      </c>
      <c r="AM32" s="289">
        <v>0</v>
      </c>
      <c r="AN32" s="238">
        <v>0</v>
      </c>
      <c r="AO32" s="289">
        <v>0</v>
      </c>
      <c r="AP32" s="238">
        <v>10366555</v>
      </c>
      <c r="AQ32" s="290">
        <v>2.9782000000000002</v>
      </c>
      <c r="AR32" s="238">
        <v>0</v>
      </c>
      <c r="AS32" s="289">
        <v>0</v>
      </c>
      <c r="AT32" s="238">
        <v>0</v>
      </c>
      <c r="AU32" s="289">
        <v>0</v>
      </c>
      <c r="AV32" s="238">
        <v>19825779.59</v>
      </c>
      <c r="AW32" s="290">
        <v>6.5941999999999998</v>
      </c>
      <c r="AX32" s="238">
        <v>2832149</v>
      </c>
      <c r="AY32" s="290">
        <v>0.82489999999999997</v>
      </c>
      <c r="AZ32" s="238">
        <v>0</v>
      </c>
      <c r="BA32" s="289">
        <v>0</v>
      </c>
      <c r="BB32" s="238">
        <v>9080384.25</v>
      </c>
      <c r="BC32" s="290">
        <v>3.4420999999999999</v>
      </c>
      <c r="BD32" s="238">
        <v>39250</v>
      </c>
      <c r="BE32" s="290">
        <v>8.9899999999999994E-2</v>
      </c>
      <c r="BF32" s="238">
        <v>106691.48</v>
      </c>
      <c r="BG32" s="290">
        <v>0.15</v>
      </c>
      <c r="BH32" s="238">
        <v>1258984</v>
      </c>
      <c r="BI32" s="290">
        <v>1.6842999999999999</v>
      </c>
      <c r="BJ32" s="238">
        <v>2105251</v>
      </c>
      <c r="BK32" s="290">
        <v>2.6067</v>
      </c>
      <c r="BL32" s="238">
        <v>3261342</v>
      </c>
      <c r="BM32" s="290">
        <v>2.4268999999999998</v>
      </c>
      <c r="BN32" s="238">
        <v>4530020</v>
      </c>
      <c r="BO32" s="290">
        <v>3.2665000000000002</v>
      </c>
      <c r="BP32" s="238">
        <v>0</v>
      </c>
      <c r="BQ32" s="289">
        <v>0</v>
      </c>
      <c r="BR32" s="238">
        <v>0</v>
      </c>
      <c r="BS32" s="289">
        <v>0</v>
      </c>
      <c r="BT32" s="238">
        <v>12706333.75</v>
      </c>
      <c r="BU32" s="290">
        <v>0.61409999999999998</v>
      </c>
      <c r="BV32" s="238">
        <v>46119799.189999998</v>
      </c>
      <c r="BW32" s="290">
        <v>0.86260000000000003</v>
      </c>
      <c r="BX32" s="238">
        <v>0</v>
      </c>
      <c r="BY32" s="289">
        <v>0</v>
      </c>
      <c r="BZ32" s="238">
        <v>0</v>
      </c>
      <c r="CA32" s="289">
        <v>0</v>
      </c>
      <c r="CB32" s="238">
        <v>0</v>
      </c>
      <c r="CC32" s="289">
        <v>0</v>
      </c>
      <c r="CD32" s="238">
        <v>0</v>
      </c>
      <c r="CE32" s="289">
        <v>0</v>
      </c>
      <c r="CF32" s="238">
        <v>0</v>
      </c>
      <c r="CG32" s="289">
        <v>0</v>
      </c>
      <c r="CH32" s="238">
        <v>0</v>
      </c>
      <c r="CI32" s="289">
        <v>0</v>
      </c>
      <c r="CJ32" s="238">
        <v>0</v>
      </c>
      <c r="CK32" s="289">
        <v>0</v>
      </c>
      <c r="CL32" s="238">
        <v>0</v>
      </c>
      <c r="CM32" s="289">
        <v>0</v>
      </c>
      <c r="CN32" s="238">
        <v>0</v>
      </c>
      <c r="CO32" s="289">
        <v>0</v>
      </c>
      <c r="CP32" s="238">
        <v>598275</v>
      </c>
      <c r="CQ32" s="290">
        <v>0.8498</v>
      </c>
      <c r="CR32" s="238">
        <v>776121.81</v>
      </c>
      <c r="CS32" s="290">
        <v>0.62839999999999996</v>
      </c>
      <c r="CT32" s="238">
        <v>0</v>
      </c>
      <c r="CU32" s="289">
        <v>0</v>
      </c>
      <c r="CV32" s="238">
        <v>377550249.04000002</v>
      </c>
      <c r="CW32" s="290">
        <v>7.8743999999999996</v>
      </c>
      <c r="CX32" s="238">
        <v>0</v>
      </c>
      <c r="CY32" s="289">
        <v>0</v>
      </c>
      <c r="CZ32" s="238">
        <v>5249473.78</v>
      </c>
      <c r="DA32" s="290">
        <v>0.48630000000000001</v>
      </c>
      <c r="DB32" s="238">
        <v>573640.98</v>
      </c>
      <c r="DC32" s="290">
        <v>0.8</v>
      </c>
      <c r="DD32" s="238">
        <v>0</v>
      </c>
      <c r="DE32" s="289">
        <v>0</v>
      </c>
      <c r="DF32" s="238">
        <v>0</v>
      </c>
      <c r="DG32" s="289">
        <v>0</v>
      </c>
      <c r="DH32" s="238">
        <v>9828543.1699999999</v>
      </c>
      <c r="DI32" s="290">
        <v>0.83579999999999999</v>
      </c>
      <c r="DJ32" s="238">
        <v>13272114.02</v>
      </c>
      <c r="DK32" s="290">
        <v>2.2921999999999998</v>
      </c>
      <c r="DL32" s="238">
        <v>40934892.399999999</v>
      </c>
      <c r="DM32" s="290">
        <v>3.29</v>
      </c>
      <c r="DN32" s="238">
        <v>17855300.899999999</v>
      </c>
      <c r="DO32" s="290">
        <v>2.7509999999999999</v>
      </c>
      <c r="DP32" s="238">
        <v>55876120.149999999</v>
      </c>
      <c r="DQ32" s="290">
        <v>2.6985000000000001</v>
      </c>
      <c r="DR32" s="238">
        <v>0</v>
      </c>
      <c r="DS32" s="289">
        <v>0</v>
      </c>
      <c r="DT32" s="238">
        <v>0</v>
      </c>
      <c r="DU32" s="289">
        <v>0</v>
      </c>
      <c r="DV32" s="238">
        <v>0</v>
      </c>
      <c r="DW32" s="289">
        <v>0</v>
      </c>
      <c r="DX32" s="238">
        <v>0</v>
      </c>
      <c r="DY32" s="289">
        <v>0</v>
      </c>
      <c r="DZ32" s="238">
        <v>5870150</v>
      </c>
      <c r="EA32" s="290">
        <v>0.7581</v>
      </c>
      <c r="EB32" s="238">
        <v>0</v>
      </c>
      <c r="EC32" s="289">
        <v>0</v>
      </c>
      <c r="ED32" s="238">
        <v>0</v>
      </c>
      <c r="EE32" s="289">
        <v>0</v>
      </c>
      <c r="EF32" s="238">
        <v>0</v>
      </c>
      <c r="EG32" s="289">
        <v>0</v>
      </c>
      <c r="EH32" s="238">
        <v>0</v>
      </c>
      <c r="EI32" s="289">
        <v>0</v>
      </c>
      <c r="EJ32" s="238">
        <v>61641801.060000002</v>
      </c>
      <c r="EK32" s="290">
        <v>4.9980000000000002</v>
      </c>
      <c r="EL32" s="238">
        <v>0</v>
      </c>
      <c r="EM32" s="289">
        <v>0</v>
      </c>
      <c r="EN32" s="238">
        <v>0</v>
      </c>
      <c r="EO32" s="289">
        <v>0</v>
      </c>
      <c r="EP32" s="238">
        <v>0</v>
      </c>
      <c r="EQ32" s="289">
        <v>0</v>
      </c>
    </row>
    <row r="33" spans="1:147" ht="13.5" thickTop="1">
      <c r="A33" s="1" t="s">
        <v>197</v>
      </c>
    </row>
    <row r="34" spans="1:147">
      <c r="A34" t="s">
        <v>198</v>
      </c>
      <c r="B34" s="31">
        <v>5276852152.7600002</v>
      </c>
      <c r="C34" s="5">
        <v>8.8803999999999998</v>
      </c>
      <c r="D34" s="31">
        <v>0</v>
      </c>
      <c r="E34">
        <v>0</v>
      </c>
      <c r="F34" s="31">
        <v>23721345.670000002</v>
      </c>
      <c r="G34" s="5">
        <v>99.971500000000006</v>
      </c>
      <c r="H34" s="31">
        <v>52150777.57</v>
      </c>
      <c r="I34" s="5">
        <v>0.94169999999999998</v>
      </c>
      <c r="J34" s="31">
        <v>69633341.099999994</v>
      </c>
      <c r="K34" s="5">
        <v>13.6807</v>
      </c>
      <c r="L34" s="31">
        <v>258021905.65000001</v>
      </c>
      <c r="M34" s="5">
        <v>16.6965</v>
      </c>
      <c r="N34" s="31">
        <v>133023125.19</v>
      </c>
      <c r="O34" s="5">
        <v>4.9588999999999999</v>
      </c>
      <c r="P34" s="31">
        <v>6394484.4100000001</v>
      </c>
      <c r="Q34" s="5">
        <v>16.0228</v>
      </c>
      <c r="R34" s="31">
        <v>1192957.81</v>
      </c>
      <c r="S34" s="5">
        <v>3.4777999999999998</v>
      </c>
      <c r="T34" s="31">
        <v>193630220.06999999</v>
      </c>
      <c r="U34" s="5">
        <v>15.6448</v>
      </c>
      <c r="V34" s="31">
        <v>52339352.530000001</v>
      </c>
      <c r="W34" s="5">
        <v>25.954599999999999</v>
      </c>
      <c r="X34" s="31">
        <v>16256775.310000001</v>
      </c>
      <c r="Y34" s="5">
        <v>4.3103999999999996</v>
      </c>
      <c r="Z34" s="31">
        <v>396896456.02999997</v>
      </c>
      <c r="AA34" s="5">
        <v>4.0164</v>
      </c>
      <c r="AB34" s="31">
        <v>14128734.470000001</v>
      </c>
      <c r="AC34" s="5">
        <v>5.6847000000000003</v>
      </c>
      <c r="AD34" s="31">
        <v>97164279.849999994</v>
      </c>
      <c r="AE34" s="5">
        <v>16.563199999999998</v>
      </c>
      <c r="AF34" s="31">
        <v>6995278.46</v>
      </c>
      <c r="AG34" s="5">
        <v>12.2425</v>
      </c>
      <c r="AH34" s="31">
        <v>20888015.079999998</v>
      </c>
      <c r="AI34" s="5">
        <v>18.6938</v>
      </c>
      <c r="AJ34" s="31">
        <v>14529830.970000001</v>
      </c>
      <c r="AK34" s="5">
        <v>7.2572000000000001</v>
      </c>
      <c r="AL34" s="31">
        <v>1810621.25</v>
      </c>
      <c r="AM34" s="5">
        <v>12.4634</v>
      </c>
      <c r="AN34" s="31">
        <v>1707904.24</v>
      </c>
      <c r="AO34" s="5">
        <v>16.128299999999999</v>
      </c>
      <c r="AP34" s="31">
        <v>5185891.37</v>
      </c>
      <c r="AQ34" s="5">
        <v>1.4898</v>
      </c>
      <c r="AR34" s="31">
        <v>47806876.299999997</v>
      </c>
      <c r="AS34" s="5">
        <v>13.618</v>
      </c>
      <c r="AT34" s="31">
        <v>0</v>
      </c>
      <c r="AU34">
        <v>0</v>
      </c>
      <c r="AV34" s="31">
        <v>27559625.52</v>
      </c>
      <c r="AW34" s="5">
        <v>9.1666000000000007</v>
      </c>
      <c r="AX34" s="31">
        <v>12986306</v>
      </c>
      <c r="AY34" s="5">
        <v>3.7826</v>
      </c>
      <c r="AZ34" s="31">
        <v>448064372.14999998</v>
      </c>
      <c r="BA34" s="5">
        <v>21.9422</v>
      </c>
      <c r="BB34" s="31">
        <v>29031288.829999998</v>
      </c>
      <c r="BC34" s="5">
        <v>11.004899999999999</v>
      </c>
      <c r="BD34" s="31">
        <v>2707329.81</v>
      </c>
      <c r="BE34" s="5">
        <v>6.2003000000000004</v>
      </c>
      <c r="BF34" s="31">
        <v>26170748.66</v>
      </c>
      <c r="BG34" s="5">
        <v>36.795099999999998</v>
      </c>
      <c r="BH34" s="31">
        <v>3115350.53</v>
      </c>
      <c r="BI34" s="5">
        <v>4.1677</v>
      </c>
      <c r="BJ34" s="31">
        <v>615864</v>
      </c>
      <c r="BK34" s="5">
        <v>0.76259999999999994</v>
      </c>
      <c r="BL34" s="31">
        <v>7687249</v>
      </c>
      <c r="BM34" s="5">
        <v>5.7202999999999999</v>
      </c>
      <c r="BN34" s="31">
        <v>10649750</v>
      </c>
      <c r="BO34" s="5">
        <v>7.6791999999999998</v>
      </c>
      <c r="BP34" s="31">
        <v>2898847</v>
      </c>
      <c r="BQ34" s="5">
        <v>6.2592999999999996</v>
      </c>
      <c r="BR34" s="31">
        <v>656888.52</v>
      </c>
      <c r="BS34" s="5">
        <v>0.80700000000000005</v>
      </c>
      <c r="BT34" s="31">
        <v>324182092.17000002</v>
      </c>
      <c r="BU34" s="5">
        <v>15.6677</v>
      </c>
      <c r="BV34" s="31">
        <v>2093103261.71</v>
      </c>
      <c r="BW34" s="5">
        <v>39.149099999999997</v>
      </c>
      <c r="BX34" s="31">
        <v>63983032.670000002</v>
      </c>
      <c r="BY34" s="5">
        <v>15.2667</v>
      </c>
      <c r="BZ34" s="31">
        <v>7830444.8799999999</v>
      </c>
      <c r="CA34" s="5">
        <v>0.38979999999999998</v>
      </c>
      <c r="CB34" s="31">
        <v>2353859.4700000002</v>
      </c>
      <c r="CC34" s="5">
        <v>0.3458</v>
      </c>
      <c r="CD34" s="31">
        <v>2237682.08</v>
      </c>
      <c r="CE34" s="5">
        <v>0.34539999999999998</v>
      </c>
      <c r="CF34" s="31">
        <v>2645538.36</v>
      </c>
      <c r="CG34" s="5">
        <v>0.35949999999999999</v>
      </c>
      <c r="CH34" s="31">
        <v>63310.82</v>
      </c>
      <c r="CI34" s="5">
        <v>0.23469999999999999</v>
      </c>
      <c r="CJ34" s="31">
        <v>-7490497.4299999997</v>
      </c>
      <c r="CK34" s="5">
        <v>-4.7309999999999999</v>
      </c>
      <c r="CL34" s="31">
        <v>0</v>
      </c>
      <c r="CM34">
        <v>0</v>
      </c>
      <c r="CN34" s="31">
        <v>277244.90000000002</v>
      </c>
      <c r="CO34" s="5">
        <v>0.34329999999999999</v>
      </c>
      <c r="CP34" s="31">
        <v>36673032.479999997</v>
      </c>
      <c r="CQ34" s="5">
        <v>52.092199999999998</v>
      </c>
      <c r="CR34" s="31">
        <v>0</v>
      </c>
      <c r="CS34">
        <v>0</v>
      </c>
      <c r="CT34" s="31">
        <v>477329</v>
      </c>
      <c r="CU34" s="5">
        <v>47.6128</v>
      </c>
      <c r="CV34" s="31">
        <v>-329353409.94</v>
      </c>
      <c r="CW34" s="5">
        <v>-6.8692000000000002</v>
      </c>
      <c r="CX34" s="31">
        <v>4466945.9000000004</v>
      </c>
      <c r="CY34" s="5">
        <v>0.1628</v>
      </c>
      <c r="CZ34" s="31">
        <v>133962973.61</v>
      </c>
      <c r="DA34" s="5">
        <v>12.410600000000001</v>
      </c>
      <c r="DB34" s="31">
        <v>7589643.6799999997</v>
      </c>
      <c r="DC34" s="5">
        <v>10.585100000000001</v>
      </c>
      <c r="DD34" s="31">
        <v>6863822.2000000002</v>
      </c>
      <c r="DE34" s="5">
        <v>1.1258999999999999</v>
      </c>
      <c r="DF34" s="31">
        <v>9475.68</v>
      </c>
      <c r="DG34" s="5">
        <v>100.0012</v>
      </c>
      <c r="DH34" s="31">
        <v>90992602.319999993</v>
      </c>
      <c r="DI34" s="5">
        <v>7.7378999999999998</v>
      </c>
      <c r="DJ34" s="31">
        <v>122261727.13</v>
      </c>
      <c r="DK34" s="5">
        <v>21.116</v>
      </c>
      <c r="DL34" s="31">
        <v>10354629.369999999</v>
      </c>
      <c r="DM34" s="5">
        <v>0.83220000000000005</v>
      </c>
      <c r="DN34" s="31">
        <v>46039073.810000002</v>
      </c>
      <c r="DO34" s="5">
        <v>7.0933999999999999</v>
      </c>
      <c r="DP34" s="31">
        <v>117529089.3</v>
      </c>
      <c r="DQ34" s="5">
        <v>5.6759000000000004</v>
      </c>
      <c r="DR34" s="31">
        <v>6104320.54</v>
      </c>
      <c r="DS34" s="5">
        <v>2.9758</v>
      </c>
      <c r="DT34" s="31">
        <v>3464418.95</v>
      </c>
      <c r="DU34" s="5">
        <v>2.1880000000000002</v>
      </c>
      <c r="DV34" s="31">
        <v>94340.12</v>
      </c>
      <c r="DW34" s="5">
        <v>6.59E-2</v>
      </c>
      <c r="DX34" s="31">
        <v>33896342.869999997</v>
      </c>
      <c r="DY34" s="5">
        <v>46.090899999999998</v>
      </c>
      <c r="DZ34" s="31">
        <v>139579882.13999999</v>
      </c>
      <c r="EA34" s="5">
        <v>18.0261</v>
      </c>
      <c r="EB34" s="31">
        <v>64550175.369999997</v>
      </c>
      <c r="EC34" s="5">
        <v>33.282400000000003</v>
      </c>
      <c r="ED34" s="31">
        <v>2244519.0299999998</v>
      </c>
      <c r="EE34" s="5">
        <v>26.560500000000001</v>
      </c>
      <c r="EF34" s="31">
        <v>2026758.64</v>
      </c>
      <c r="EG34" s="5">
        <v>17.137799999999999</v>
      </c>
      <c r="EH34" s="31">
        <v>1529384.14</v>
      </c>
      <c r="EI34" s="5">
        <v>5.8179999999999996</v>
      </c>
      <c r="EJ34" s="31">
        <v>292025202.19</v>
      </c>
      <c r="EK34" s="5">
        <v>23.677800000000001</v>
      </c>
      <c r="EL34" s="31">
        <v>2398606.86</v>
      </c>
      <c r="EM34" s="5">
        <v>3.3538999999999999</v>
      </c>
      <c r="EN34" s="31">
        <v>6263504.3899999997</v>
      </c>
      <c r="EO34" s="5">
        <v>8.4087999999999994</v>
      </c>
      <c r="EP34" s="31">
        <v>0</v>
      </c>
      <c r="EQ34">
        <v>0</v>
      </c>
    </row>
    <row r="35" spans="1:147">
      <c r="A35" t="s">
        <v>199</v>
      </c>
      <c r="B35" s="31">
        <v>94398441.799999997</v>
      </c>
      <c r="C35" s="5">
        <v>0.15890000000000001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1641865.5</v>
      </c>
      <c r="BC35" s="5">
        <v>0.62239999999999995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19193896</v>
      </c>
      <c r="BK35" s="5">
        <v>23.765699999999999</v>
      </c>
      <c r="BL35" s="31">
        <v>19358668</v>
      </c>
      <c r="BM35" s="5">
        <v>14.4053</v>
      </c>
      <c r="BN35" s="31">
        <v>10536007</v>
      </c>
      <c r="BO35" s="5">
        <v>7.5972</v>
      </c>
      <c r="BP35" s="31">
        <v>43314516</v>
      </c>
      <c r="BQ35" s="5">
        <v>93.526899999999998</v>
      </c>
      <c r="BR35" s="31">
        <v>0</v>
      </c>
      <c r="BS35">
        <v>0</v>
      </c>
      <c r="BT35" s="31">
        <v>0</v>
      </c>
      <c r="BU35">
        <v>0</v>
      </c>
      <c r="BV35" s="31">
        <v>0</v>
      </c>
      <c r="BW35">
        <v>0</v>
      </c>
      <c r="BX35" s="31">
        <v>0</v>
      </c>
      <c r="BY35">
        <v>0</v>
      </c>
      <c r="BZ35" s="31">
        <v>0</v>
      </c>
      <c r="CA35">
        <v>0</v>
      </c>
      <c r="CB35" s="31">
        <v>0</v>
      </c>
      <c r="CC35">
        <v>0</v>
      </c>
      <c r="CD35" s="31">
        <v>0</v>
      </c>
      <c r="CE35">
        <v>0</v>
      </c>
      <c r="CF35" s="31">
        <v>0</v>
      </c>
      <c r="CG35">
        <v>0</v>
      </c>
      <c r="CH35" s="31">
        <v>0</v>
      </c>
      <c r="CI35">
        <v>0</v>
      </c>
      <c r="CJ35" s="31">
        <v>0</v>
      </c>
      <c r="CK35">
        <v>0</v>
      </c>
      <c r="CL35" s="31">
        <v>353489.3</v>
      </c>
      <c r="CM35" s="5">
        <v>0.29039999999999999</v>
      </c>
      <c r="CN35" s="31">
        <v>0</v>
      </c>
      <c r="CO35">
        <v>0</v>
      </c>
      <c r="CP35" s="31">
        <v>0</v>
      </c>
      <c r="CQ35">
        <v>0</v>
      </c>
      <c r="CR35" s="31">
        <v>0</v>
      </c>
      <c r="CS35">
        <v>0</v>
      </c>
      <c r="CT35" s="31">
        <v>0</v>
      </c>
      <c r="CU35">
        <v>0</v>
      </c>
      <c r="CV35" s="31">
        <v>0</v>
      </c>
      <c r="CW35">
        <v>0</v>
      </c>
      <c r="CX35" s="31">
        <v>0</v>
      </c>
      <c r="CY35">
        <v>0</v>
      </c>
      <c r="CZ35" s="31">
        <v>0</v>
      </c>
      <c r="DA35">
        <v>0</v>
      </c>
      <c r="DB35" s="31">
        <v>0</v>
      </c>
      <c r="DC35">
        <v>0</v>
      </c>
      <c r="DD35" s="31">
        <v>0</v>
      </c>
      <c r="DE35">
        <v>0</v>
      </c>
      <c r="DF35" s="31">
        <v>0</v>
      </c>
      <c r="DG35">
        <v>0</v>
      </c>
      <c r="DH35" s="31">
        <v>0</v>
      </c>
      <c r="DI35">
        <v>0</v>
      </c>
      <c r="DJ35" s="31">
        <v>0</v>
      </c>
      <c r="DK35">
        <v>0</v>
      </c>
      <c r="DL35" s="31">
        <v>0</v>
      </c>
      <c r="DM35">
        <v>0</v>
      </c>
      <c r="DN35" s="31">
        <v>0</v>
      </c>
      <c r="DO35">
        <v>0</v>
      </c>
      <c r="DP35" s="31">
        <v>0</v>
      </c>
      <c r="DQ35">
        <v>0</v>
      </c>
      <c r="DR35" s="31">
        <v>0</v>
      </c>
      <c r="DS35">
        <v>0</v>
      </c>
      <c r="DT35" s="31">
        <v>0</v>
      </c>
      <c r="DU35">
        <v>0</v>
      </c>
      <c r="DV35" s="31">
        <v>0</v>
      </c>
      <c r="DW35">
        <v>0</v>
      </c>
      <c r="DX35" s="31">
        <v>0</v>
      </c>
      <c r="DY35">
        <v>0</v>
      </c>
      <c r="DZ35" s="31">
        <v>0</v>
      </c>
      <c r="EA35">
        <v>0</v>
      </c>
      <c r="EB35" s="31">
        <v>0</v>
      </c>
      <c r="EC35">
        <v>0</v>
      </c>
      <c r="ED35" s="31">
        <v>0</v>
      </c>
      <c r="EE35">
        <v>0</v>
      </c>
      <c r="EF35" s="31">
        <v>0</v>
      </c>
      <c r="EG35">
        <v>0</v>
      </c>
      <c r="EH35" s="31">
        <v>0</v>
      </c>
      <c r="EI35">
        <v>0</v>
      </c>
      <c r="EJ35" s="31">
        <v>0</v>
      </c>
      <c r="EK35">
        <v>0</v>
      </c>
      <c r="EL35" s="31">
        <v>0</v>
      </c>
      <c r="EM35">
        <v>0</v>
      </c>
      <c r="EN35" s="31">
        <v>0</v>
      </c>
      <c r="EO35">
        <v>0</v>
      </c>
      <c r="EP35" s="31">
        <v>0</v>
      </c>
      <c r="EQ35">
        <v>0</v>
      </c>
    </row>
    <row r="36" spans="1:147">
      <c r="A36" t="s">
        <v>200</v>
      </c>
      <c r="B36" s="31">
        <v>913597423.74000001</v>
      </c>
      <c r="C36" s="5">
        <v>1.5375000000000001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3027809.14</v>
      </c>
      <c r="Q36" s="5">
        <v>7.5868000000000002</v>
      </c>
      <c r="R36" s="31">
        <v>0</v>
      </c>
      <c r="S36">
        <v>0</v>
      </c>
      <c r="T36" s="31">
        <v>0</v>
      </c>
      <c r="U36">
        <v>0</v>
      </c>
      <c r="V36" s="31">
        <v>48917417.25</v>
      </c>
      <c r="W36" s="5">
        <v>24.2577</v>
      </c>
      <c r="X36" s="31">
        <v>0</v>
      </c>
      <c r="Y36">
        <v>0</v>
      </c>
      <c r="Z36" s="31">
        <v>360527266.35000002</v>
      </c>
      <c r="AA36" s="5">
        <v>3.6484000000000001</v>
      </c>
      <c r="AB36" s="31">
        <v>0</v>
      </c>
      <c r="AC36">
        <v>0</v>
      </c>
      <c r="AD36" s="31">
        <v>10699894.369999999</v>
      </c>
      <c r="AE36" s="5">
        <v>1.8240000000000001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15260000</v>
      </c>
      <c r="AS36" s="5">
        <v>4.3468999999999998</v>
      </c>
      <c r="AT36" s="31">
        <v>0</v>
      </c>
      <c r="AU36">
        <v>0</v>
      </c>
      <c r="AV36" s="31">
        <v>4142409.64</v>
      </c>
      <c r="AW36" s="5">
        <v>1.3777999999999999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  <c r="BL36" s="31">
        <v>0</v>
      </c>
      <c r="BM36">
        <v>0</v>
      </c>
      <c r="BN36" s="31">
        <v>0</v>
      </c>
      <c r="BO36">
        <v>0</v>
      </c>
      <c r="BP36" s="31">
        <v>0</v>
      </c>
      <c r="BQ36">
        <v>0</v>
      </c>
      <c r="BR36" s="31">
        <v>0</v>
      </c>
      <c r="BS36">
        <v>0</v>
      </c>
      <c r="BT36" s="31">
        <v>0</v>
      </c>
      <c r="BU36">
        <v>0</v>
      </c>
      <c r="BV36" s="31">
        <v>0</v>
      </c>
      <c r="BW36">
        <v>0</v>
      </c>
      <c r="BX36" s="31">
        <v>0</v>
      </c>
      <c r="BY36">
        <v>0</v>
      </c>
      <c r="BZ36" s="31">
        <v>0</v>
      </c>
      <c r="CA36">
        <v>0</v>
      </c>
      <c r="CB36" s="31">
        <v>0</v>
      </c>
      <c r="CC36">
        <v>0</v>
      </c>
      <c r="CD36" s="31">
        <v>0</v>
      </c>
      <c r="CE36">
        <v>0</v>
      </c>
      <c r="CF36" s="31">
        <v>0</v>
      </c>
      <c r="CG36">
        <v>0</v>
      </c>
      <c r="CH36" s="31">
        <v>0</v>
      </c>
      <c r="CI36">
        <v>0</v>
      </c>
      <c r="CJ36" s="31">
        <v>0</v>
      </c>
      <c r="CK36">
        <v>0</v>
      </c>
      <c r="CL36" s="31">
        <v>0</v>
      </c>
      <c r="CM36">
        <v>0</v>
      </c>
      <c r="CN36" s="31">
        <v>0</v>
      </c>
      <c r="CO36">
        <v>0</v>
      </c>
      <c r="CP36" s="31">
        <v>0</v>
      </c>
      <c r="CQ36">
        <v>0</v>
      </c>
      <c r="CR36" s="31">
        <v>0</v>
      </c>
      <c r="CS36">
        <v>0</v>
      </c>
      <c r="CT36" s="31">
        <v>0</v>
      </c>
      <c r="CU36">
        <v>0</v>
      </c>
      <c r="CV36" s="31">
        <v>415231141.13</v>
      </c>
      <c r="CW36" s="5">
        <v>8.6602999999999994</v>
      </c>
      <c r="CX36" s="31">
        <v>0</v>
      </c>
      <c r="CY36">
        <v>0</v>
      </c>
      <c r="CZ36" s="31">
        <v>0</v>
      </c>
      <c r="DA36">
        <v>0</v>
      </c>
      <c r="DB36" s="31">
        <v>0</v>
      </c>
      <c r="DC36">
        <v>0</v>
      </c>
      <c r="DD36" s="31">
        <v>0</v>
      </c>
      <c r="DE36">
        <v>0</v>
      </c>
      <c r="DF36" s="31">
        <v>0</v>
      </c>
      <c r="DG36">
        <v>0</v>
      </c>
      <c r="DH36" s="31">
        <v>0</v>
      </c>
      <c r="DI36">
        <v>0</v>
      </c>
      <c r="DJ36" s="31">
        <v>0</v>
      </c>
      <c r="DK36">
        <v>0</v>
      </c>
      <c r="DL36" s="31">
        <v>49849738.359999999</v>
      </c>
      <c r="DM36" s="5">
        <v>4.0065</v>
      </c>
      <c r="DN36" s="31">
        <v>0</v>
      </c>
      <c r="DO36">
        <v>0</v>
      </c>
      <c r="DP36" s="31">
        <v>0</v>
      </c>
      <c r="DQ36">
        <v>0</v>
      </c>
      <c r="DR36" s="31">
        <v>0</v>
      </c>
      <c r="DS36">
        <v>0</v>
      </c>
      <c r="DT36" s="31">
        <v>0</v>
      </c>
      <c r="DU36">
        <v>0</v>
      </c>
      <c r="DV36" s="31">
        <v>0</v>
      </c>
      <c r="DW36">
        <v>0</v>
      </c>
      <c r="DX36" s="31">
        <v>0</v>
      </c>
      <c r="DY36">
        <v>0</v>
      </c>
      <c r="DZ36" s="31">
        <v>0</v>
      </c>
      <c r="EA36">
        <v>0</v>
      </c>
      <c r="EB36" s="31">
        <v>0</v>
      </c>
      <c r="EC36">
        <v>0</v>
      </c>
      <c r="ED36" s="31">
        <v>0</v>
      </c>
      <c r="EE36">
        <v>0</v>
      </c>
      <c r="EF36" s="31">
        <v>0</v>
      </c>
      <c r="EG36">
        <v>0</v>
      </c>
      <c r="EH36" s="31">
        <v>0</v>
      </c>
      <c r="EI36">
        <v>0</v>
      </c>
      <c r="EJ36" s="31">
        <v>5941747.5</v>
      </c>
      <c r="EK36" s="5">
        <v>0.48180000000000001</v>
      </c>
      <c r="EL36" s="31">
        <v>0</v>
      </c>
      <c r="EM36">
        <v>0</v>
      </c>
      <c r="EN36" s="31">
        <v>0</v>
      </c>
      <c r="EO36">
        <v>0</v>
      </c>
      <c r="EP36" s="31">
        <v>0</v>
      </c>
      <c r="EQ36">
        <v>0</v>
      </c>
    </row>
    <row r="37" spans="1:147">
      <c r="A37" t="s">
        <v>201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0</v>
      </c>
      <c r="BW37">
        <v>0</v>
      </c>
      <c r="BX37" s="31">
        <v>0</v>
      </c>
      <c r="BY37">
        <v>0</v>
      </c>
      <c r="BZ37" s="31">
        <v>0</v>
      </c>
      <c r="CA37">
        <v>0</v>
      </c>
      <c r="CB37" s="31">
        <v>0</v>
      </c>
      <c r="CC37">
        <v>0</v>
      </c>
      <c r="CD37" s="31">
        <v>0</v>
      </c>
      <c r="CE37">
        <v>0</v>
      </c>
      <c r="CF37" s="31">
        <v>0</v>
      </c>
      <c r="CG37">
        <v>0</v>
      </c>
      <c r="CH37" s="31">
        <v>0</v>
      </c>
      <c r="CI37">
        <v>0</v>
      </c>
      <c r="CJ37" s="31">
        <v>0</v>
      </c>
      <c r="CK37">
        <v>0</v>
      </c>
      <c r="CL37" s="31">
        <v>0</v>
      </c>
      <c r="CM37">
        <v>0</v>
      </c>
      <c r="CN37" s="31">
        <v>0</v>
      </c>
      <c r="CO37">
        <v>0</v>
      </c>
      <c r="CP37" s="31">
        <v>0</v>
      </c>
      <c r="CQ37">
        <v>0</v>
      </c>
      <c r="CR37" s="31">
        <v>0</v>
      </c>
      <c r="CS37">
        <v>0</v>
      </c>
      <c r="CT37" s="31">
        <v>0</v>
      </c>
      <c r="CU37">
        <v>0</v>
      </c>
      <c r="CV37" s="31">
        <v>0</v>
      </c>
      <c r="CW37">
        <v>0</v>
      </c>
      <c r="CX37" s="31">
        <v>0</v>
      </c>
      <c r="CY37">
        <v>0</v>
      </c>
      <c r="CZ37" s="31">
        <v>0</v>
      </c>
      <c r="DA37">
        <v>0</v>
      </c>
      <c r="DB37" s="31">
        <v>0</v>
      </c>
      <c r="DC37">
        <v>0</v>
      </c>
      <c r="DD37" s="31">
        <v>0</v>
      </c>
      <c r="DE37">
        <v>0</v>
      </c>
      <c r="DF37" s="31">
        <v>0</v>
      </c>
      <c r="DG37">
        <v>0</v>
      </c>
      <c r="DH37" s="31">
        <v>0</v>
      </c>
      <c r="DI37">
        <v>0</v>
      </c>
      <c r="DJ37" s="31">
        <v>0</v>
      </c>
      <c r="DK37">
        <v>0</v>
      </c>
      <c r="DL37" s="31">
        <v>0</v>
      </c>
      <c r="DM37">
        <v>0</v>
      </c>
      <c r="DN37" s="31">
        <v>0</v>
      </c>
      <c r="DO37">
        <v>0</v>
      </c>
      <c r="DP37" s="31">
        <v>0</v>
      </c>
      <c r="DQ37">
        <v>0</v>
      </c>
      <c r="DR37" s="31">
        <v>0</v>
      </c>
      <c r="DS37">
        <v>0</v>
      </c>
      <c r="DT37" s="31">
        <v>0</v>
      </c>
      <c r="DU37">
        <v>0</v>
      </c>
      <c r="DV37" s="31">
        <v>0</v>
      </c>
      <c r="DW37">
        <v>0</v>
      </c>
      <c r="DX37" s="31">
        <v>0</v>
      </c>
      <c r="DY37">
        <v>0</v>
      </c>
      <c r="DZ37" s="31">
        <v>0</v>
      </c>
      <c r="EA37">
        <v>0</v>
      </c>
      <c r="EB37" s="31">
        <v>0</v>
      </c>
      <c r="EC37">
        <v>0</v>
      </c>
      <c r="ED37" s="31">
        <v>0</v>
      </c>
      <c r="EE37">
        <v>0</v>
      </c>
      <c r="EF37" s="31">
        <v>0</v>
      </c>
      <c r="EG37">
        <v>0</v>
      </c>
      <c r="EH37" s="31">
        <v>0</v>
      </c>
      <c r="EI37">
        <v>0</v>
      </c>
      <c r="EJ37" s="31">
        <v>0</v>
      </c>
      <c r="EK37">
        <v>0</v>
      </c>
      <c r="EL37" s="31">
        <v>0</v>
      </c>
      <c r="EM37">
        <v>0</v>
      </c>
      <c r="EN37" s="31">
        <v>0</v>
      </c>
      <c r="EO37">
        <v>0</v>
      </c>
      <c r="EP37" s="31">
        <v>0</v>
      </c>
      <c r="EQ37">
        <v>0</v>
      </c>
    </row>
    <row r="38" spans="1:147">
      <c r="A38" t="s">
        <v>202</v>
      </c>
      <c r="B38" s="31">
        <v>6652799662.6499996</v>
      </c>
      <c r="C38" s="5">
        <v>11.196</v>
      </c>
      <c r="D38" s="31">
        <v>0</v>
      </c>
      <c r="E38">
        <v>0</v>
      </c>
      <c r="F38" s="31">
        <v>0</v>
      </c>
      <c r="G38">
        <v>0</v>
      </c>
      <c r="H38" s="31">
        <v>433456123.63999999</v>
      </c>
      <c r="I38" s="5">
        <v>7.8268000000000004</v>
      </c>
      <c r="J38" s="31">
        <v>185011720.81999999</v>
      </c>
      <c r="K38" s="5">
        <v>36.3489</v>
      </c>
      <c r="L38" s="31">
        <v>455469795.16000003</v>
      </c>
      <c r="M38" s="5">
        <v>29.473299999999998</v>
      </c>
      <c r="N38" s="31">
        <v>-7095874.1399999997</v>
      </c>
      <c r="O38" s="5">
        <v>-0.26450000000000001</v>
      </c>
      <c r="P38" s="31">
        <v>11113322.65</v>
      </c>
      <c r="Q38" s="5">
        <v>27.846900000000002</v>
      </c>
      <c r="R38" s="31">
        <v>0</v>
      </c>
      <c r="S38">
        <v>0</v>
      </c>
      <c r="T38" s="31">
        <v>0</v>
      </c>
      <c r="U38">
        <v>0</v>
      </c>
      <c r="V38" s="31">
        <v>0</v>
      </c>
      <c r="W38">
        <v>0</v>
      </c>
      <c r="X38" s="31">
        <v>0</v>
      </c>
      <c r="Y38">
        <v>0</v>
      </c>
      <c r="Z38" s="31">
        <v>2023911542.54</v>
      </c>
      <c r="AA38" s="5">
        <v>20.481000000000002</v>
      </c>
      <c r="AB38" s="31">
        <v>0</v>
      </c>
      <c r="AC38">
        <v>0</v>
      </c>
      <c r="AD38" s="31">
        <v>120847108.19</v>
      </c>
      <c r="AE38" s="5">
        <v>20.600300000000001</v>
      </c>
      <c r="AF38" s="31">
        <v>0</v>
      </c>
      <c r="AG38">
        <v>0</v>
      </c>
      <c r="AH38" s="31">
        <v>16454863.449999999</v>
      </c>
      <c r="AI38" s="5">
        <v>14.7264</v>
      </c>
      <c r="AJ38" s="31">
        <v>111644526.56</v>
      </c>
      <c r="AK38" s="5">
        <v>55.762999999999998</v>
      </c>
      <c r="AL38" s="31">
        <v>0</v>
      </c>
      <c r="AM38">
        <v>0</v>
      </c>
      <c r="AN38" s="31">
        <v>0</v>
      </c>
      <c r="AO38">
        <v>0</v>
      </c>
      <c r="AP38" s="31">
        <v>127025289.42</v>
      </c>
      <c r="AQ38" s="5">
        <v>36.493000000000002</v>
      </c>
      <c r="AR38" s="31">
        <v>8279523.9299999997</v>
      </c>
      <c r="AS38" s="5">
        <v>2.3584999999999998</v>
      </c>
      <c r="AT38" s="31">
        <v>0</v>
      </c>
      <c r="AU38">
        <v>0</v>
      </c>
      <c r="AV38" s="31">
        <v>107678421.64</v>
      </c>
      <c r="AW38" s="5">
        <v>35.814900000000002</v>
      </c>
      <c r="AX38" s="31">
        <v>130053503.48999999</v>
      </c>
      <c r="AY38" s="5">
        <v>37.8812</v>
      </c>
      <c r="AZ38" s="31">
        <v>77688672.569999993</v>
      </c>
      <c r="BA38" s="5">
        <v>3.8045</v>
      </c>
      <c r="BB38" s="31">
        <v>40418285.630000003</v>
      </c>
      <c r="BC38" s="5">
        <v>15.321400000000001</v>
      </c>
      <c r="BD38" s="31">
        <v>3335417.5</v>
      </c>
      <c r="BE38" s="5">
        <v>7.6387999999999998</v>
      </c>
      <c r="BF38" s="31">
        <v>0</v>
      </c>
      <c r="BG38">
        <v>0</v>
      </c>
      <c r="BH38" s="31">
        <v>0</v>
      </c>
      <c r="BI38">
        <v>0</v>
      </c>
      <c r="BJ38" s="31">
        <v>0</v>
      </c>
      <c r="BK38">
        <v>0</v>
      </c>
      <c r="BL38" s="31">
        <v>0</v>
      </c>
      <c r="BM38">
        <v>0</v>
      </c>
      <c r="BN38" s="31">
        <v>0</v>
      </c>
      <c r="BO38">
        <v>0</v>
      </c>
      <c r="BP38" s="31">
        <v>0</v>
      </c>
      <c r="BQ38">
        <v>0</v>
      </c>
      <c r="BR38" s="31">
        <v>0</v>
      </c>
      <c r="BS38">
        <v>0</v>
      </c>
      <c r="BT38" s="31">
        <v>115595349.87</v>
      </c>
      <c r="BU38" s="5">
        <v>5.5867000000000004</v>
      </c>
      <c r="BV38" s="31">
        <v>243158051.22</v>
      </c>
      <c r="BW38" s="5">
        <v>4.548</v>
      </c>
      <c r="BX38" s="31">
        <v>0</v>
      </c>
      <c r="BY38">
        <v>0</v>
      </c>
      <c r="BZ38" s="31">
        <v>0</v>
      </c>
      <c r="CA38">
        <v>0</v>
      </c>
      <c r="CB38" s="31">
        <v>0</v>
      </c>
      <c r="CC38">
        <v>0</v>
      </c>
      <c r="CD38" s="31">
        <v>0</v>
      </c>
      <c r="CE38">
        <v>0</v>
      </c>
      <c r="CF38" s="31">
        <v>0</v>
      </c>
      <c r="CG38">
        <v>0</v>
      </c>
      <c r="CH38" s="31">
        <v>0</v>
      </c>
      <c r="CI38">
        <v>0</v>
      </c>
      <c r="CJ38" s="31">
        <v>0</v>
      </c>
      <c r="CK38">
        <v>0</v>
      </c>
      <c r="CL38" s="31">
        <v>0</v>
      </c>
      <c r="CM38">
        <v>0</v>
      </c>
      <c r="CN38" s="31">
        <v>0</v>
      </c>
      <c r="CO38">
        <v>0</v>
      </c>
      <c r="CP38" s="31">
        <v>0</v>
      </c>
      <c r="CQ38">
        <v>0</v>
      </c>
      <c r="CR38" s="31">
        <v>42458286.100000001</v>
      </c>
      <c r="CS38" s="5">
        <v>34.3782</v>
      </c>
      <c r="CT38" s="31">
        <v>0</v>
      </c>
      <c r="CU38">
        <v>0</v>
      </c>
      <c r="CV38" s="31">
        <v>440309040.22000003</v>
      </c>
      <c r="CW38" s="5">
        <v>9.1832999999999991</v>
      </c>
      <c r="CX38" s="31">
        <v>0</v>
      </c>
      <c r="CY38">
        <v>0</v>
      </c>
      <c r="CZ38" s="31">
        <v>0</v>
      </c>
      <c r="DA38">
        <v>0</v>
      </c>
      <c r="DB38" s="31">
        <v>0</v>
      </c>
      <c r="DC38">
        <v>0</v>
      </c>
      <c r="DD38" s="31">
        <v>0</v>
      </c>
      <c r="DE38">
        <v>0</v>
      </c>
      <c r="DF38" s="31">
        <v>0</v>
      </c>
      <c r="DG38">
        <v>0</v>
      </c>
      <c r="DH38" s="31">
        <v>443677202.58999997</v>
      </c>
      <c r="DI38" s="5">
        <v>37.729700000000001</v>
      </c>
      <c r="DJ38" s="31">
        <v>10002606.289999999</v>
      </c>
      <c r="DK38" s="5">
        <v>1.7276</v>
      </c>
      <c r="DL38" s="31">
        <v>104755112.23999999</v>
      </c>
      <c r="DM38" s="5">
        <v>8.4192999999999998</v>
      </c>
      <c r="DN38" s="31">
        <v>371637768.47000003</v>
      </c>
      <c r="DO38" s="5">
        <v>57.259900000000002</v>
      </c>
      <c r="DP38" s="31">
        <v>626148004.99000001</v>
      </c>
      <c r="DQ38" s="5">
        <v>30.239100000000001</v>
      </c>
      <c r="DR38" s="31">
        <v>0</v>
      </c>
      <c r="DS38">
        <v>0</v>
      </c>
      <c r="DT38" s="31">
        <v>0</v>
      </c>
      <c r="DU38">
        <v>0</v>
      </c>
      <c r="DV38" s="31">
        <v>0</v>
      </c>
      <c r="DW38">
        <v>0</v>
      </c>
      <c r="DX38" s="31">
        <v>5547089.04</v>
      </c>
      <c r="DY38" s="5">
        <v>7.5427</v>
      </c>
      <c r="DZ38" s="31">
        <v>163979120.16999999</v>
      </c>
      <c r="EA38" s="5">
        <v>21.177099999999999</v>
      </c>
      <c r="EB38" s="31">
        <v>33657279.899999999</v>
      </c>
      <c r="EC38" s="5">
        <v>17.3538</v>
      </c>
      <c r="ED38" s="31">
        <v>0</v>
      </c>
      <c r="EE38">
        <v>0</v>
      </c>
      <c r="EF38" s="31">
        <v>0</v>
      </c>
      <c r="EG38">
        <v>0</v>
      </c>
      <c r="EH38" s="31">
        <v>0</v>
      </c>
      <c r="EI38">
        <v>0</v>
      </c>
      <c r="EJ38" s="31">
        <v>206582508.5</v>
      </c>
      <c r="EK38" s="5">
        <v>16.75</v>
      </c>
      <c r="EL38" s="31">
        <v>0</v>
      </c>
      <c r="EM38">
        <v>0</v>
      </c>
      <c r="EN38" s="31">
        <v>0</v>
      </c>
      <c r="EO38">
        <v>0</v>
      </c>
      <c r="EP38" s="31">
        <v>0</v>
      </c>
      <c r="EQ38">
        <v>0</v>
      </c>
    </row>
    <row r="39" spans="1:147">
      <c r="A39" t="s">
        <v>203</v>
      </c>
      <c r="B39" s="31">
        <v>1810257202.1500001</v>
      </c>
      <c r="C39" s="5">
        <v>3.0465</v>
      </c>
      <c r="D39" s="31">
        <v>0</v>
      </c>
      <c r="E39">
        <v>0</v>
      </c>
      <c r="F39" s="31">
        <v>0</v>
      </c>
      <c r="G39">
        <v>0</v>
      </c>
      <c r="H39" s="31">
        <v>159409188.75999999</v>
      </c>
      <c r="I39" s="5">
        <v>2.8784000000000001</v>
      </c>
      <c r="J39" s="31">
        <v>5689405.9699999997</v>
      </c>
      <c r="K39" s="5">
        <v>1.1177999999999999</v>
      </c>
      <c r="L39" s="31">
        <v>0</v>
      </c>
      <c r="M39">
        <v>0</v>
      </c>
      <c r="N39" s="31">
        <v>28016569.859999999</v>
      </c>
      <c r="O39" s="5">
        <v>1.0444</v>
      </c>
      <c r="P39" s="31">
        <v>6244948.1500000004</v>
      </c>
      <c r="Q39" s="5">
        <v>15.648099999999999</v>
      </c>
      <c r="R39" s="31">
        <v>0</v>
      </c>
      <c r="S39">
        <v>0</v>
      </c>
      <c r="T39" s="31">
        <v>0</v>
      </c>
      <c r="U39">
        <v>0</v>
      </c>
      <c r="V39" s="31">
        <v>0</v>
      </c>
      <c r="W39">
        <v>0</v>
      </c>
      <c r="X39" s="31">
        <v>0</v>
      </c>
      <c r="Y39">
        <v>0</v>
      </c>
      <c r="Z39" s="31">
        <v>176249901.31999999</v>
      </c>
      <c r="AA39" s="5">
        <v>1.7836000000000001</v>
      </c>
      <c r="AB39" s="31">
        <v>0</v>
      </c>
      <c r="AC39">
        <v>0</v>
      </c>
      <c r="AD39" s="31">
        <v>17342697.440000001</v>
      </c>
      <c r="AE39" s="5">
        <v>2.9563000000000001</v>
      </c>
      <c r="AF39" s="31">
        <v>0</v>
      </c>
      <c r="AG39">
        <v>0</v>
      </c>
      <c r="AH39" s="31">
        <v>0</v>
      </c>
      <c r="AI39">
        <v>0</v>
      </c>
      <c r="AJ39" s="31">
        <v>7220940.3600000003</v>
      </c>
      <c r="AK39" s="5">
        <v>3.6065999999999998</v>
      </c>
      <c r="AL39" s="31">
        <v>0</v>
      </c>
      <c r="AM39">
        <v>0</v>
      </c>
      <c r="AN39" s="31">
        <v>0</v>
      </c>
      <c r="AO39">
        <v>0</v>
      </c>
      <c r="AP39" s="31">
        <v>9763832.6899999995</v>
      </c>
      <c r="AQ39" s="5">
        <v>2.8050000000000002</v>
      </c>
      <c r="AR39" s="31">
        <v>0</v>
      </c>
      <c r="AS39">
        <v>0</v>
      </c>
      <c r="AT39" s="31">
        <v>0</v>
      </c>
      <c r="AU39">
        <v>0</v>
      </c>
      <c r="AV39" s="31">
        <v>4286322.05</v>
      </c>
      <c r="AW39" s="5">
        <v>1.4257</v>
      </c>
      <c r="AX39" s="31">
        <v>0</v>
      </c>
      <c r="AY39">
        <v>0</v>
      </c>
      <c r="AZ39" s="31">
        <v>0</v>
      </c>
      <c r="BA39">
        <v>0</v>
      </c>
      <c r="BB39" s="31">
        <v>2816576.67</v>
      </c>
      <c r="BC39" s="5">
        <v>1.0677000000000001</v>
      </c>
      <c r="BD39" s="31">
        <v>6922183.7999999998</v>
      </c>
      <c r="BE39" s="5">
        <v>15.853199999999999</v>
      </c>
      <c r="BF39" s="31">
        <v>0</v>
      </c>
      <c r="BG39">
        <v>0</v>
      </c>
      <c r="BH39" s="31">
        <v>38393923.359999999</v>
      </c>
      <c r="BI39" s="5">
        <v>51.363799999999998</v>
      </c>
      <c r="BJ39" s="31">
        <v>15286513</v>
      </c>
      <c r="BK39" s="5">
        <v>18.927600000000002</v>
      </c>
      <c r="BL39" s="31">
        <v>20464707</v>
      </c>
      <c r="BM39" s="5">
        <v>15.228400000000001</v>
      </c>
      <c r="BN39" s="31">
        <v>13870876</v>
      </c>
      <c r="BO39" s="5">
        <v>10.001899999999999</v>
      </c>
      <c r="BP39" s="31">
        <v>0</v>
      </c>
      <c r="BQ39">
        <v>0</v>
      </c>
      <c r="BR39" s="31">
        <v>0</v>
      </c>
      <c r="BS39">
        <v>0</v>
      </c>
      <c r="BT39" s="31">
        <v>0</v>
      </c>
      <c r="BU39">
        <v>0</v>
      </c>
      <c r="BV39" s="31">
        <v>0</v>
      </c>
      <c r="BW39">
        <v>0</v>
      </c>
      <c r="BX39" s="31">
        <v>0</v>
      </c>
      <c r="BY39">
        <v>0</v>
      </c>
      <c r="BZ39" s="31">
        <v>0</v>
      </c>
      <c r="CA39">
        <v>0</v>
      </c>
      <c r="CB39" s="31">
        <v>0</v>
      </c>
      <c r="CC39">
        <v>0</v>
      </c>
      <c r="CD39" s="31">
        <v>0</v>
      </c>
      <c r="CE39">
        <v>0</v>
      </c>
      <c r="CF39" s="31">
        <v>0</v>
      </c>
      <c r="CG39">
        <v>0</v>
      </c>
      <c r="CH39" s="31">
        <v>0</v>
      </c>
      <c r="CI39">
        <v>0</v>
      </c>
      <c r="CJ39" s="31">
        <v>0</v>
      </c>
      <c r="CK39">
        <v>0</v>
      </c>
      <c r="CL39" s="31">
        <v>0</v>
      </c>
      <c r="CM39">
        <v>0</v>
      </c>
      <c r="CN39" s="31">
        <v>0</v>
      </c>
      <c r="CO39">
        <v>0</v>
      </c>
      <c r="CP39" s="31">
        <v>0</v>
      </c>
      <c r="CQ39">
        <v>0</v>
      </c>
      <c r="CR39" s="31">
        <v>0</v>
      </c>
      <c r="CS39">
        <v>0</v>
      </c>
      <c r="CT39" s="31">
        <v>0</v>
      </c>
      <c r="CU39">
        <v>0</v>
      </c>
      <c r="CV39" s="31">
        <v>1052397441.9299999</v>
      </c>
      <c r="CW39" s="5">
        <v>21.949300000000001</v>
      </c>
      <c r="CX39" s="31">
        <v>0</v>
      </c>
      <c r="CY39">
        <v>0</v>
      </c>
      <c r="CZ39" s="31">
        <v>0</v>
      </c>
      <c r="DA39">
        <v>0</v>
      </c>
      <c r="DB39" s="31">
        <v>0</v>
      </c>
      <c r="DC39">
        <v>0</v>
      </c>
      <c r="DD39" s="31">
        <v>0</v>
      </c>
      <c r="DE39">
        <v>0</v>
      </c>
      <c r="DF39" s="31">
        <v>0</v>
      </c>
      <c r="DG39">
        <v>0</v>
      </c>
      <c r="DH39" s="31">
        <v>0</v>
      </c>
      <c r="DI39">
        <v>0</v>
      </c>
      <c r="DJ39" s="31">
        <v>0</v>
      </c>
      <c r="DK39">
        <v>0</v>
      </c>
      <c r="DL39" s="31">
        <v>0</v>
      </c>
      <c r="DM39">
        <v>0</v>
      </c>
      <c r="DN39" s="31">
        <v>94919880.540000007</v>
      </c>
      <c r="DO39" s="5">
        <v>14.624700000000001</v>
      </c>
      <c r="DP39" s="31">
        <v>99297867.790000007</v>
      </c>
      <c r="DQ39" s="5">
        <v>4.7954999999999997</v>
      </c>
      <c r="DR39" s="31">
        <v>0</v>
      </c>
      <c r="DS39">
        <v>0</v>
      </c>
      <c r="DT39" s="31">
        <v>0</v>
      </c>
      <c r="DU39">
        <v>0</v>
      </c>
      <c r="DV39" s="31">
        <v>0</v>
      </c>
      <c r="DW39">
        <v>0</v>
      </c>
      <c r="DX39" s="31">
        <v>4299308.8</v>
      </c>
      <c r="DY39" s="5">
        <v>5.8460000000000001</v>
      </c>
      <c r="DZ39" s="31">
        <v>0</v>
      </c>
      <c r="EA39">
        <v>0</v>
      </c>
      <c r="EB39" s="31">
        <v>0</v>
      </c>
      <c r="EC39">
        <v>0</v>
      </c>
      <c r="ED39" s="31">
        <v>0</v>
      </c>
      <c r="EE39">
        <v>0</v>
      </c>
      <c r="EF39" s="31">
        <v>0</v>
      </c>
      <c r="EG39">
        <v>0</v>
      </c>
      <c r="EH39" s="31">
        <v>0</v>
      </c>
      <c r="EI39">
        <v>0</v>
      </c>
      <c r="EJ39" s="31">
        <v>47364116.659999996</v>
      </c>
      <c r="EK39" s="5">
        <v>3.8403</v>
      </c>
      <c r="EL39" s="31">
        <v>0</v>
      </c>
      <c r="EM39">
        <v>0</v>
      </c>
      <c r="EN39" s="31">
        <v>0</v>
      </c>
      <c r="EO39">
        <v>0</v>
      </c>
      <c r="EP39" s="31">
        <v>0</v>
      </c>
      <c r="EQ39">
        <v>0</v>
      </c>
    </row>
    <row r="40" spans="1:147">
      <c r="A40" t="s">
        <v>204</v>
      </c>
      <c r="B40" s="31">
        <v>3461246970.2800002</v>
      </c>
      <c r="C40" s="5">
        <v>5.8249000000000004</v>
      </c>
      <c r="D40" s="31">
        <v>0</v>
      </c>
      <c r="E40">
        <v>0</v>
      </c>
      <c r="F40" s="31">
        <v>0</v>
      </c>
      <c r="G40">
        <v>0</v>
      </c>
      <c r="H40" s="31">
        <v>2883925651.3499999</v>
      </c>
      <c r="I40" s="5">
        <v>52.0745</v>
      </c>
      <c r="J40" s="31">
        <v>168769996.46000001</v>
      </c>
      <c r="K40" s="5">
        <v>33.157899999999998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21172876.710000001</v>
      </c>
      <c r="U40" s="5">
        <v>1.7107000000000001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22115673.98</v>
      </c>
      <c r="AK40" s="5">
        <v>11.046099999999999</v>
      </c>
      <c r="AL40" s="31">
        <v>0</v>
      </c>
      <c r="AM40">
        <v>0</v>
      </c>
      <c r="AN40" s="31">
        <v>0</v>
      </c>
      <c r="AO40">
        <v>0</v>
      </c>
      <c r="AP40" s="31">
        <v>13743212.67</v>
      </c>
      <c r="AQ40" s="5">
        <v>3.9483000000000001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43194497.469999999</v>
      </c>
      <c r="BC40" s="5">
        <v>16.373799999999999</v>
      </c>
      <c r="BD40" s="31">
        <v>6634476.4699999997</v>
      </c>
      <c r="BE40" s="5">
        <v>15.1943</v>
      </c>
      <c r="BF40" s="31">
        <v>0</v>
      </c>
      <c r="BG40">
        <v>0</v>
      </c>
      <c r="BH40" s="31">
        <v>22133218.960000001</v>
      </c>
      <c r="BI40" s="5">
        <v>29.610099999999999</v>
      </c>
      <c r="BJ40" s="31">
        <v>0</v>
      </c>
      <c r="BK40">
        <v>0</v>
      </c>
      <c r="BL40" s="31">
        <v>0</v>
      </c>
      <c r="BM40">
        <v>0</v>
      </c>
      <c r="BN40" s="31">
        <v>0</v>
      </c>
      <c r="BO40">
        <v>0</v>
      </c>
      <c r="BP40" s="31">
        <v>0</v>
      </c>
      <c r="BQ40">
        <v>0</v>
      </c>
      <c r="BR40" s="31">
        <v>0</v>
      </c>
      <c r="BS40">
        <v>0</v>
      </c>
      <c r="BT40" s="31">
        <v>0</v>
      </c>
      <c r="BU40">
        <v>0</v>
      </c>
      <c r="BV40" s="31">
        <v>0</v>
      </c>
      <c r="BW40">
        <v>0</v>
      </c>
      <c r="BX40" s="31">
        <v>0</v>
      </c>
      <c r="BY40">
        <v>0</v>
      </c>
      <c r="BZ40" s="31">
        <v>0</v>
      </c>
      <c r="CA40">
        <v>0</v>
      </c>
      <c r="CB40" s="31">
        <v>0</v>
      </c>
      <c r="CC40">
        <v>0</v>
      </c>
      <c r="CD40" s="31">
        <v>0</v>
      </c>
      <c r="CE40">
        <v>0</v>
      </c>
      <c r="CF40" s="31">
        <v>0</v>
      </c>
      <c r="CG40">
        <v>0</v>
      </c>
      <c r="CH40" s="31">
        <v>0</v>
      </c>
      <c r="CI40">
        <v>0</v>
      </c>
      <c r="CJ40" s="31">
        <v>0</v>
      </c>
      <c r="CK40">
        <v>0</v>
      </c>
      <c r="CL40" s="31">
        <v>0</v>
      </c>
      <c r="CM40">
        <v>0</v>
      </c>
      <c r="CN40" s="31">
        <v>0</v>
      </c>
      <c r="CO40">
        <v>0</v>
      </c>
      <c r="CP40" s="31">
        <v>0</v>
      </c>
      <c r="CQ40">
        <v>0</v>
      </c>
      <c r="CR40" s="31">
        <v>0</v>
      </c>
      <c r="CS40">
        <v>0</v>
      </c>
      <c r="CT40" s="31">
        <v>0</v>
      </c>
      <c r="CU40">
        <v>0</v>
      </c>
      <c r="CV40" s="31">
        <v>0</v>
      </c>
      <c r="CW40">
        <v>0</v>
      </c>
      <c r="CX40" s="31">
        <v>0</v>
      </c>
      <c r="CY40">
        <v>0</v>
      </c>
      <c r="CZ40" s="31">
        <v>0</v>
      </c>
      <c r="DA40">
        <v>0</v>
      </c>
      <c r="DB40" s="31">
        <v>0</v>
      </c>
      <c r="DC40">
        <v>0</v>
      </c>
      <c r="DD40" s="31">
        <v>0</v>
      </c>
      <c r="DE40">
        <v>0</v>
      </c>
      <c r="DF40" s="31">
        <v>0</v>
      </c>
      <c r="DG40">
        <v>0</v>
      </c>
      <c r="DH40" s="31">
        <v>0</v>
      </c>
      <c r="DI40" s="5">
        <v>0</v>
      </c>
      <c r="DJ40" s="31">
        <v>0</v>
      </c>
      <c r="DK40">
        <v>0</v>
      </c>
      <c r="DL40" s="31">
        <v>0</v>
      </c>
      <c r="DM40">
        <v>0</v>
      </c>
      <c r="DN40" s="31">
        <v>89764615.629999995</v>
      </c>
      <c r="DO40" s="5">
        <v>13.830399999999999</v>
      </c>
      <c r="DP40" s="31">
        <v>189792750.58000001</v>
      </c>
      <c r="DQ40" s="5">
        <v>9.1658000000000008</v>
      </c>
      <c r="DR40" s="31">
        <v>0</v>
      </c>
      <c r="DS40">
        <v>0</v>
      </c>
      <c r="DT40" s="31">
        <v>0</v>
      </c>
      <c r="DU40">
        <v>0</v>
      </c>
      <c r="DV40" s="31">
        <v>0</v>
      </c>
      <c r="DW40">
        <v>0</v>
      </c>
      <c r="DX40" s="31">
        <v>0</v>
      </c>
      <c r="DY40">
        <v>0</v>
      </c>
      <c r="DZ40" s="31">
        <v>0</v>
      </c>
      <c r="EA40">
        <v>0</v>
      </c>
      <c r="EB40" s="31">
        <v>0</v>
      </c>
      <c r="EC40">
        <v>0</v>
      </c>
      <c r="ED40" s="31">
        <v>0</v>
      </c>
      <c r="EE40">
        <v>0</v>
      </c>
      <c r="EF40" s="31">
        <v>0</v>
      </c>
      <c r="EG40">
        <v>0</v>
      </c>
      <c r="EH40" s="31">
        <v>0</v>
      </c>
      <c r="EI40">
        <v>0</v>
      </c>
      <c r="EJ40" s="31">
        <v>0</v>
      </c>
      <c r="EK40">
        <v>0</v>
      </c>
      <c r="EL40" s="31">
        <v>0</v>
      </c>
      <c r="EM40">
        <v>0</v>
      </c>
      <c r="EN40" s="31">
        <v>0</v>
      </c>
      <c r="EO40">
        <v>0</v>
      </c>
      <c r="EP40" s="31">
        <v>0</v>
      </c>
      <c r="EQ40">
        <v>0</v>
      </c>
    </row>
    <row r="41" spans="1:147">
      <c r="A41" t="s">
        <v>205</v>
      </c>
      <c r="B41" s="31">
        <v>1109460348.52</v>
      </c>
      <c r="C41" s="5">
        <v>1.8671</v>
      </c>
      <c r="D41" s="31">
        <v>3013614.93</v>
      </c>
      <c r="E41" s="5">
        <v>7.3880999999999997</v>
      </c>
      <c r="F41" s="31">
        <v>0</v>
      </c>
      <c r="G41">
        <v>0</v>
      </c>
      <c r="H41" s="31">
        <v>0</v>
      </c>
      <c r="I41">
        <v>0</v>
      </c>
      <c r="J41" s="31">
        <v>0</v>
      </c>
      <c r="K41">
        <v>0</v>
      </c>
      <c r="L41" s="31">
        <v>-47076001</v>
      </c>
      <c r="M41" s="5">
        <v>-3.0463</v>
      </c>
      <c r="N41" s="31">
        <v>148116008.38</v>
      </c>
      <c r="O41" s="5">
        <v>5.5214999999999996</v>
      </c>
      <c r="P41" s="31">
        <v>0</v>
      </c>
      <c r="Q41">
        <v>0</v>
      </c>
      <c r="R41" s="31">
        <v>0</v>
      </c>
      <c r="S41">
        <v>0</v>
      </c>
      <c r="T41" s="31">
        <v>0</v>
      </c>
      <c r="U41" s="5">
        <v>0</v>
      </c>
      <c r="V41" s="31">
        <v>0</v>
      </c>
      <c r="W41" s="5">
        <v>0</v>
      </c>
      <c r="X41" s="31">
        <v>11137640.16</v>
      </c>
      <c r="Y41" s="5">
        <v>2.9531000000000001</v>
      </c>
      <c r="Z41" s="31">
        <v>15206815.060000001</v>
      </c>
      <c r="AA41" s="5">
        <v>0.15390000000000001</v>
      </c>
      <c r="AB41" s="31">
        <v>0</v>
      </c>
      <c r="AC41" s="5">
        <v>0</v>
      </c>
      <c r="AD41" s="31">
        <v>0</v>
      </c>
      <c r="AE41" s="5">
        <v>0</v>
      </c>
      <c r="AF41" s="31">
        <v>0</v>
      </c>
      <c r="AG41" s="5">
        <v>0</v>
      </c>
      <c r="AH41" s="31">
        <v>0</v>
      </c>
      <c r="AI41" s="5">
        <v>0</v>
      </c>
      <c r="AJ41" s="31">
        <v>0</v>
      </c>
      <c r="AK41">
        <v>0</v>
      </c>
      <c r="AL41" s="31">
        <v>0</v>
      </c>
      <c r="AM41">
        <v>0</v>
      </c>
      <c r="AN41" s="31">
        <v>0</v>
      </c>
      <c r="AO41">
        <v>0</v>
      </c>
      <c r="AP41" s="31">
        <v>10965560.189999999</v>
      </c>
      <c r="AQ41" s="5">
        <v>3.1503000000000001</v>
      </c>
      <c r="AR41" s="31">
        <v>-45657600</v>
      </c>
      <c r="AS41" s="5">
        <v>-13.005699999999999</v>
      </c>
      <c r="AT41" s="31">
        <v>4735077.7</v>
      </c>
      <c r="AU41" s="5">
        <v>0.77910000000000001</v>
      </c>
      <c r="AV41" s="31">
        <v>-1192125.49</v>
      </c>
      <c r="AW41" s="5">
        <v>-0.39650000000000002</v>
      </c>
      <c r="AX41" s="31">
        <v>3466943</v>
      </c>
      <c r="AY41" s="5">
        <v>1.0098</v>
      </c>
      <c r="AZ41" s="31">
        <v>0</v>
      </c>
      <c r="BA41" s="5">
        <v>0</v>
      </c>
      <c r="BB41" s="31">
        <v>-67397.16</v>
      </c>
      <c r="BC41" s="5">
        <v>-2.5499999999999998E-2</v>
      </c>
      <c r="BD41" s="31">
        <v>0</v>
      </c>
      <c r="BE41">
        <v>0</v>
      </c>
      <c r="BF41" s="31">
        <v>0</v>
      </c>
      <c r="BG41" s="5">
        <v>0</v>
      </c>
      <c r="BH41" s="31">
        <v>0</v>
      </c>
      <c r="BI41">
        <v>0</v>
      </c>
      <c r="BJ41" s="31">
        <v>-6060</v>
      </c>
      <c r="BK41" s="5">
        <v>-7.4999999999999997E-3</v>
      </c>
      <c r="BL41" s="31">
        <v>0</v>
      </c>
      <c r="BM41">
        <v>0</v>
      </c>
      <c r="BN41" s="31">
        <v>0</v>
      </c>
      <c r="BO41">
        <v>0</v>
      </c>
      <c r="BP41" s="31">
        <v>99010</v>
      </c>
      <c r="BQ41" s="5">
        <v>0.21379999999999999</v>
      </c>
      <c r="BR41" s="31">
        <v>0</v>
      </c>
      <c r="BS41">
        <v>0</v>
      </c>
      <c r="BT41" s="31">
        <v>0</v>
      </c>
      <c r="BU41">
        <v>0</v>
      </c>
      <c r="BV41" s="31">
        <v>0</v>
      </c>
      <c r="BW41">
        <v>0</v>
      </c>
      <c r="BX41" s="31">
        <v>0</v>
      </c>
      <c r="BY41">
        <v>0</v>
      </c>
      <c r="BZ41" s="31">
        <v>0</v>
      </c>
      <c r="CA41">
        <v>0</v>
      </c>
      <c r="CB41" s="31">
        <v>0</v>
      </c>
      <c r="CC41">
        <v>0</v>
      </c>
      <c r="CD41" s="31">
        <v>0</v>
      </c>
      <c r="CE41">
        <v>0</v>
      </c>
      <c r="CF41" s="31">
        <v>0</v>
      </c>
      <c r="CG41">
        <v>0</v>
      </c>
      <c r="CH41" s="31">
        <v>0</v>
      </c>
      <c r="CI41">
        <v>0</v>
      </c>
      <c r="CJ41" s="31">
        <v>0</v>
      </c>
      <c r="CK41">
        <v>0</v>
      </c>
      <c r="CL41" s="31">
        <v>0</v>
      </c>
      <c r="CM41">
        <v>0</v>
      </c>
      <c r="CN41" s="31">
        <v>0</v>
      </c>
      <c r="CO41">
        <v>0</v>
      </c>
      <c r="CP41" s="31">
        <v>3591441.78</v>
      </c>
      <c r="CQ41" s="5">
        <v>5.1014999999999997</v>
      </c>
      <c r="CR41" s="31">
        <v>0</v>
      </c>
      <c r="CS41" s="5">
        <v>0</v>
      </c>
      <c r="CT41" s="31">
        <v>20000</v>
      </c>
      <c r="CU41" s="5">
        <v>1.9950000000000001</v>
      </c>
      <c r="CV41" s="31">
        <v>897752469.88</v>
      </c>
      <c r="CW41" s="5">
        <v>18.724</v>
      </c>
      <c r="CX41" s="31">
        <v>0</v>
      </c>
      <c r="CY41">
        <v>0</v>
      </c>
      <c r="CZ41" s="31">
        <v>0</v>
      </c>
      <c r="DA41" s="5">
        <v>0</v>
      </c>
      <c r="DB41" s="31">
        <v>0</v>
      </c>
      <c r="DC41" s="5">
        <v>0</v>
      </c>
      <c r="DD41" s="31">
        <v>0</v>
      </c>
      <c r="DE41">
        <v>0</v>
      </c>
      <c r="DF41" s="31">
        <v>0</v>
      </c>
      <c r="DG41">
        <v>0</v>
      </c>
      <c r="DH41" s="31">
        <v>0</v>
      </c>
      <c r="DI41" s="5">
        <v>0</v>
      </c>
      <c r="DJ41" s="31">
        <v>0</v>
      </c>
      <c r="DK41" s="5">
        <v>0</v>
      </c>
      <c r="DL41" s="31">
        <v>0</v>
      </c>
      <c r="DM41" s="5">
        <v>0</v>
      </c>
      <c r="DN41" s="31">
        <v>21243156.850000001</v>
      </c>
      <c r="DO41" s="5">
        <v>3.2730000000000001</v>
      </c>
      <c r="DP41" s="31">
        <v>11972149.51</v>
      </c>
      <c r="DQ41" s="5">
        <v>0.57820000000000005</v>
      </c>
      <c r="DR41" s="31">
        <v>0</v>
      </c>
      <c r="DS41">
        <v>0</v>
      </c>
      <c r="DT41" s="31">
        <v>0</v>
      </c>
      <c r="DU41">
        <v>0</v>
      </c>
      <c r="DV41" s="31">
        <v>0</v>
      </c>
      <c r="DW41">
        <v>0</v>
      </c>
      <c r="DX41" s="31">
        <v>-1833041.68</v>
      </c>
      <c r="DY41" s="5">
        <v>-2.4925000000000002</v>
      </c>
      <c r="DZ41" s="31">
        <v>29489301.379999999</v>
      </c>
      <c r="EA41" s="5">
        <v>3.8083999999999998</v>
      </c>
      <c r="EB41" s="31">
        <v>5685493.5</v>
      </c>
      <c r="EC41" s="5">
        <v>2.9315000000000002</v>
      </c>
      <c r="ED41" s="31">
        <v>0</v>
      </c>
      <c r="EE41">
        <v>0</v>
      </c>
      <c r="EF41" s="31">
        <v>0</v>
      </c>
      <c r="EG41">
        <v>0</v>
      </c>
      <c r="EH41" s="31">
        <v>0</v>
      </c>
      <c r="EI41">
        <v>0</v>
      </c>
      <c r="EJ41" s="31">
        <v>24489207.77</v>
      </c>
      <c r="EK41" s="5">
        <v>1.9856</v>
      </c>
      <c r="EL41" s="31">
        <v>0</v>
      </c>
      <c r="EM41">
        <v>0</v>
      </c>
      <c r="EN41" s="31">
        <v>0</v>
      </c>
      <c r="EO41" s="5">
        <v>0</v>
      </c>
      <c r="EP41" s="31">
        <v>14308683.76</v>
      </c>
      <c r="EQ41" s="5">
        <v>2.1415000000000002</v>
      </c>
    </row>
    <row r="42" spans="1:147" ht="13.5" thickBot="1">
      <c r="A42" t="s">
        <v>206</v>
      </c>
      <c r="B42" s="31">
        <v>231483275.52000001</v>
      </c>
      <c r="C42" s="5">
        <v>0.3896</v>
      </c>
      <c r="D42" s="31">
        <v>0</v>
      </c>
      <c r="E42">
        <v>0</v>
      </c>
      <c r="F42" s="31">
        <v>0</v>
      </c>
      <c r="G42">
        <v>0</v>
      </c>
      <c r="H42" s="31">
        <v>5089423.6900000004</v>
      </c>
      <c r="I42" s="5">
        <v>9.1899999999999996E-2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  <c r="P42" s="31">
        <v>305466.25</v>
      </c>
      <c r="Q42" s="5">
        <v>0.76539999999999997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66765735.859999999</v>
      </c>
      <c r="AA42" s="5">
        <v>0.67559999999999998</v>
      </c>
      <c r="AB42" s="31">
        <v>0</v>
      </c>
      <c r="AC42">
        <v>0</v>
      </c>
      <c r="AD42" s="31">
        <v>7757658.0300000003</v>
      </c>
      <c r="AE42" s="5">
        <v>1.3224</v>
      </c>
      <c r="AF42" s="31">
        <v>0</v>
      </c>
      <c r="AG42">
        <v>0</v>
      </c>
      <c r="AH42" s="31">
        <v>0</v>
      </c>
      <c r="AI42">
        <v>0</v>
      </c>
      <c r="AJ42" s="31">
        <v>1940040.62</v>
      </c>
      <c r="AK42" s="5">
        <v>0.96899999999999997</v>
      </c>
      <c r="AL42" s="31">
        <v>0</v>
      </c>
      <c r="AM42">
        <v>0</v>
      </c>
      <c r="AN42" s="31">
        <v>0</v>
      </c>
      <c r="AO42">
        <v>0</v>
      </c>
      <c r="AP42" s="31">
        <v>16939767.460000001</v>
      </c>
      <c r="AQ42" s="5">
        <v>4.8666</v>
      </c>
      <c r="AR42" s="31">
        <v>0</v>
      </c>
      <c r="AS42">
        <v>0</v>
      </c>
      <c r="AT42" s="31">
        <v>0</v>
      </c>
      <c r="AU42">
        <v>0</v>
      </c>
      <c r="AV42" s="31">
        <v>3307106.51</v>
      </c>
      <c r="AW42" s="5">
        <v>1.1000000000000001</v>
      </c>
      <c r="AX42" s="31">
        <v>0</v>
      </c>
      <c r="AY42">
        <v>0</v>
      </c>
      <c r="AZ42" s="31">
        <v>0</v>
      </c>
      <c r="BA42">
        <v>0</v>
      </c>
      <c r="BB42" s="31">
        <v>4795643.96</v>
      </c>
      <c r="BC42" s="5">
        <v>1.8179000000000001</v>
      </c>
      <c r="BD42" s="31">
        <v>14612179.210000001</v>
      </c>
      <c r="BE42" s="5">
        <v>33.464799999999997</v>
      </c>
      <c r="BF42" s="31">
        <v>0</v>
      </c>
      <c r="BG42">
        <v>0</v>
      </c>
      <c r="BH42" s="31">
        <v>4198107.8</v>
      </c>
      <c r="BI42" s="5">
        <v>5.6162999999999998</v>
      </c>
      <c r="BJ42" s="31">
        <v>14521883</v>
      </c>
      <c r="BK42" s="5">
        <v>17.980899999999998</v>
      </c>
      <c r="BL42" s="31">
        <v>13182859</v>
      </c>
      <c r="BM42" s="5">
        <v>9.8096999999999994</v>
      </c>
      <c r="BN42" s="31">
        <v>9685212</v>
      </c>
      <c r="BO42" s="5">
        <v>6.9836999999999998</v>
      </c>
      <c r="BP42" s="31">
        <v>0</v>
      </c>
      <c r="BQ42">
        <v>0</v>
      </c>
      <c r="BR42" s="31">
        <v>0</v>
      </c>
      <c r="BS42">
        <v>0</v>
      </c>
      <c r="BT42" s="31">
        <v>0</v>
      </c>
      <c r="BU42">
        <v>0</v>
      </c>
      <c r="BV42" s="31">
        <v>0</v>
      </c>
      <c r="BW42">
        <v>0</v>
      </c>
      <c r="BX42" s="31">
        <v>0</v>
      </c>
      <c r="BY42">
        <v>0</v>
      </c>
      <c r="BZ42" s="31">
        <v>0</v>
      </c>
      <c r="CA42">
        <v>0</v>
      </c>
      <c r="CB42" s="31">
        <v>0</v>
      </c>
      <c r="CC42">
        <v>0</v>
      </c>
      <c r="CD42" s="31">
        <v>0</v>
      </c>
      <c r="CE42">
        <v>0</v>
      </c>
      <c r="CF42" s="31">
        <v>0</v>
      </c>
      <c r="CG42">
        <v>0</v>
      </c>
      <c r="CH42" s="31">
        <v>0</v>
      </c>
      <c r="CI42">
        <v>0</v>
      </c>
      <c r="CJ42" s="31">
        <v>0</v>
      </c>
      <c r="CK42">
        <v>0</v>
      </c>
      <c r="CL42" s="31">
        <v>0</v>
      </c>
      <c r="CM42">
        <v>0</v>
      </c>
      <c r="CN42" s="31">
        <v>0</v>
      </c>
      <c r="CO42">
        <v>0</v>
      </c>
      <c r="CP42" s="31">
        <v>0</v>
      </c>
      <c r="CQ42">
        <v>0</v>
      </c>
      <c r="CR42" s="31">
        <v>0</v>
      </c>
      <c r="CS42">
        <v>0</v>
      </c>
      <c r="CT42" s="31">
        <v>0</v>
      </c>
      <c r="CU42">
        <v>0</v>
      </c>
      <c r="CV42" s="31">
        <v>17641042.140000001</v>
      </c>
      <c r="CW42" s="5">
        <v>0.3679</v>
      </c>
      <c r="CX42" s="31">
        <v>0</v>
      </c>
      <c r="CY42">
        <v>0</v>
      </c>
      <c r="CZ42" s="31">
        <v>0</v>
      </c>
      <c r="DA42">
        <v>0</v>
      </c>
      <c r="DB42" s="31">
        <v>0</v>
      </c>
      <c r="DC42">
        <v>0</v>
      </c>
      <c r="DD42" s="31">
        <v>0</v>
      </c>
      <c r="DE42">
        <v>0</v>
      </c>
      <c r="DF42" s="31">
        <v>0</v>
      </c>
      <c r="DG42">
        <v>0</v>
      </c>
      <c r="DH42" s="31">
        <v>0</v>
      </c>
      <c r="DI42">
        <v>0</v>
      </c>
      <c r="DJ42" s="31">
        <v>0</v>
      </c>
      <c r="DK42">
        <v>0</v>
      </c>
      <c r="DL42" s="31">
        <v>3880490.48</v>
      </c>
      <c r="DM42" s="5">
        <v>0.31190000000000001</v>
      </c>
      <c r="DN42" s="31">
        <v>7577081.5099999998</v>
      </c>
      <c r="DO42" s="5">
        <v>1.1674</v>
      </c>
      <c r="DP42" s="31">
        <v>9849195.6799999997</v>
      </c>
      <c r="DQ42" s="5">
        <v>0.47570000000000001</v>
      </c>
      <c r="DR42" s="31">
        <v>0</v>
      </c>
      <c r="DS42">
        <v>0</v>
      </c>
      <c r="DT42" s="31">
        <v>0</v>
      </c>
      <c r="DU42">
        <v>0</v>
      </c>
      <c r="DV42" s="31">
        <v>0</v>
      </c>
      <c r="DW42">
        <v>0</v>
      </c>
      <c r="DX42" s="31">
        <v>2050425.8</v>
      </c>
      <c r="DY42" s="5">
        <v>2.7881</v>
      </c>
      <c r="DZ42" s="31">
        <v>25109951.120000001</v>
      </c>
      <c r="EA42" s="5">
        <v>3.2427999999999999</v>
      </c>
      <c r="EB42" s="31">
        <v>0</v>
      </c>
      <c r="EC42">
        <v>0</v>
      </c>
      <c r="ED42" s="31">
        <v>0</v>
      </c>
      <c r="EE42">
        <v>0</v>
      </c>
      <c r="EF42" s="31">
        <v>0</v>
      </c>
      <c r="EG42">
        <v>0</v>
      </c>
      <c r="EH42" s="31">
        <v>0</v>
      </c>
      <c r="EI42">
        <v>0</v>
      </c>
      <c r="EJ42" s="31">
        <v>2274005.4</v>
      </c>
      <c r="EK42" s="5">
        <v>0.18440000000000001</v>
      </c>
      <c r="EL42" s="31">
        <v>0</v>
      </c>
      <c r="EM42">
        <v>0</v>
      </c>
      <c r="EN42" s="31">
        <v>0</v>
      </c>
      <c r="EO42">
        <v>0</v>
      </c>
      <c r="EP42" s="31">
        <v>0</v>
      </c>
      <c r="EQ42">
        <v>0</v>
      </c>
    </row>
    <row r="43" spans="1:147" ht="14.25" thickTop="1" thickBot="1">
      <c r="A43" s="289" t="s">
        <v>207</v>
      </c>
      <c r="B43" s="238">
        <v>19550095477.419998</v>
      </c>
      <c r="C43" s="290">
        <v>32.9009</v>
      </c>
      <c r="D43" s="238">
        <v>3013614.93</v>
      </c>
      <c r="E43" s="290">
        <v>7.3880999999999997</v>
      </c>
      <c r="F43" s="238">
        <v>23721345.670000002</v>
      </c>
      <c r="G43" s="290">
        <v>99.971500000000006</v>
      </c>
      <c r="H43" s="238">
        <v>3534031165.0100002</v>
      </c>
      <c r="I43" s="290">
        <v>63.813299999999998</v>
      </c>
      <c r="J43" s="238">
        <v>429104464.35000002</v>
      </c>
      <c r="K43" s="290">
        <v>84.305300000000003</v>
      </c>
      <c r="L43" s="238">
        <v>666415699.80999994</v>
      </c>
      <c r="M43" s="290">
        <v>43.123600000000003</v>
      </c>
      <c r="N43" s="238">
        <v>302059829.29000002</v>
      </c>
      <c r="O43" s="290">
        <v>11.260300000000001</v>
      </c>
      <c r="P43" s="238">
        <v>27086030.600000001</v>
      </c>
      <c r="Q43" s="290">
        <v>67.87</v>
      </c>
      <c r="R43" s="238">
        <v>1192957.81</v>
      </c>
      <c r="S43" s="290">
        <v>3.4777999999999998</v>
      </c>
      <c r="T43" s="238">
        <v>214803096.78</v>
      </c>
      <c r="U43" s="290">
        <v>17.355499999999999</v>
      </c>
      <c r="V43" s="238">
        <v>101256769.78</v>
      </c>
      <c r="W43" s="290">
        <v>50.212299999999999</v>
      </c>
      <c r="X43" s="238">
        <v>27394415.469999999</v>
      </c>
      <c r="Y43" s="290">
        <v>7.2634999999999996</v>
      </c>
      <c r="Z43" s="238">
        <v>3039557717.1599998</v>
      </c>
      <c r="AA43" s="290">
        <v>30.758900000000001</v>
      </c>
      <c r="AB43" s="238">
        <v>14128734.470000001</v>
      </c>
      <c r="AC43" s="290">
        <v>5.6847000000000003</v>
      </c>
      <c r="AD43" s="238">
        <v>253811637.88</v>
      </c>
      <c r="AE43" s="290">
        <v>43.266199999999998</v>
      </c>
      <c r="AF43" s="238">
        <v>6995278.46</v>
      </c>
      <c r="AG43" s="290">
        <v>12.2425</v>
      </c>
      <c r="AH43" s="238">
        <v>37342878.530000001</v>
      </c>
      <c r="AI43" s="290">
        <v>33.420200000000001</v>
      </c>
      <c r="AJ43" s="238">
        <v>157451012.49000001</v>
      </c>
      <c r="AK43" s="290">
        <v>78.641900000000007</v>
      </c>
      <c r="AL43" s="238">
        <v>1810621.25</v>
      </c>
      <c r="AM43" s="290">
        <v>12.4634</v>
      </c>
      <c r="AN43" s="238">
        <v>1707904.24</v>
      </c>
      <c r="AO43" s="290">
        <v>16.128299999999999</v>
      </c>
      <c r="AP43" s="238">
        <v>183623553.80000001</v>
      </c>
      <c r="AQ43" s="290">
        <v>52.753</v>
      </c>
      <c r="AR43" s="238">
        <v>25688800.23</v>
      </c>
      <c r="AS43" s="290">
        <v>7.3175999999999997</v>
      </c>
      <c r="AT43" s="238">
        <v>4735077.7</v>
      </c>
      <c r="AU43" s="290">
        <v>0.77910000000000001</v>
      </c>
      <c r="AV43" s="238">
        <v>145781759.87</v>
      </c>
      <c r="AW43" s="290">
        <v>48.488399999999999</v>
      </c>
      <c r="AX43" s="238">
        <v>146506752.49000001</v>
      </c>
      <c r="AY43" s="290">
        <v>42.6736</v>
      </c>
      <c r="AZ43" s="238">
        <v>525753044.72000003</v>
      </c>
      <c r="BA43" s="290">
        <v>25.746700000000001</v>
      </c>
      <c r="BB43" s="238">
        <v>121830760.90000001</v>
      </c>
      <c r="BC43" s="290">
        <v>46.182499999999997</v>
      </c>
      <c r="BD43" s="238">
        <v>34211586.789999999</v>
      </c>
      <c r="BE43" s="290">
        <v>78.351299999999995</v>
      </c>
      <c r="BF43" s="238">
        <v>26170748.66</v>
      </c>
      <c r="BG43" s="290">
        <v>36.795099999999998</v>
      </c>
      <c r="BH43" s="238">
        <v>67840600.650000006</v>
      </c>
      <c r="BI43" s="290">
        <v>90.757900000000006</v>
      </c>
      <c r="BJ43" s="238">
        <v>49612096</v>
      </c>
      <c r="BK43" s="290">
        <v>61.429299999999998</v>
      </c>
      <c r="BL43" s="238">
        <v>60693483</v>
      </c>
      <c r="BM43" s="290">
        <v>45.163699999999999</v>
      </c>
      <c r="BN43" s="238">
        <v>44741845</v>
      </c>
      <c r="BO43" s="290">
        <v>32.262099999999997</v>
      </c>
      <c r="BP43" s="238">
        <v>46312373</v>
      </c>
      <c r="BQ43" s="290">
        <v>100</v>
      </c>
      <c r="BR43" s="238">
        <v>656888.52</v>
      </c>
      <c r="BS43" s="290">
        <v>0.80700000000000005</v>
      </c>
      <c r="BT43" s="238">
        <v>439777442.04000002</v>
      </c>
      <c r="BU43" s="290">
        <v>21.2545</v>
      </c>
      <c r="BV43" s="238">
        <v>2336261312.9299998</v>
      </c>
      <c r="BW43" s="290">
        <v>43.697099999999999</v>
      </c>
      <c r="BX43" s="238">
        <v>63983032.670000002</v>
      </c>
      <c r="BY43" s="290">
        <v>15.2667</v>
      </c>
      <c r="BZ43" s="238">
        <v>7830444.8799999999</v>
      </c>
      <c r="CA43" s="290">
        <v>0.38979999999999998</v>
      </c>
      <c r="CB43" s="238">
        <v>2353859.4700000002</v>
      </c>
      <c r="CC43" s="290">
        <v>0.3458</v>
      </c>
      <c r="CD43" s="238">
        <v>2237682.08</v>
      </c>
      <c r="CE43" s="290">
        <v>0.34539999999999998</v>
      </c>
      <c r="CF43" s="238">
        <v>2645538.36</v>
      </c>
      <c r="CG43" s="290">
        <v>0.35949999999999999</v>
      </c>
      <c r="CH43" s="238">
        <v>63310.82</v>
      </c>
      <c r="CI43" s="290">
        <v>0.23469999999999999</v>
      </c>
      <c r="CJ43" s="238">
        <v>-7490497.4299999997</v>
      </c>
      <c r="CK43" s="290">
        <v>-4.7309999999999999</v>
      </c>
      <c r="CL43" s="238">
        <v>353489.3</v>
      </c>
      <c r="CM43" s="290">
        <v>0.29039999999999999</v>
      </c>
      <c r="CN43" s="238">
        <v>277244.90000000002</v>
      </c>
      <c r="CO43" s="290">
        <v>0.34329999999999999</v>
      </c>
      <c r="CP43" s="238">
        <v>40264474.259999998</v>
      </c>
      <c r="CQ43" s="290">
        <v>57.193600000000004</v>
      </c>
      <c r="CR43" s="238">
        <v>42458286.100000001</v>
      </c>
      <c r="CS43" s="290">
        <v>34.3782</v>
      </c>
      <c r="CT43" s="238">
        <v>497329</v>
      </c>
      <c r="CU43" s="290">
        <v>49.607700000000001</v>
      </c>
      <c r="CV43" s="238">
        <v>2493977725.3600001</v>
      </c>
      <c r="CW43" s="290">
        <v>52.015599999999999</v>
      </c>
      <c r="CX43" s="238">
        <v>4466945.9000000004</v>
      </c>
      <c r="CY43" s="290">
        <v>0.1628</v>
      </c>
      <c r="CZ43" s="238">
        <v>133962973.61</v>
      </c>
      <c r="DA43" s="290">
        <v>12.410600000000001</v>
      </c>
      <c r="DB43" s="238">
        <v>7589643.6799999997</v>
      </c>
      <c r="DC43" s="290">
        <v>10.585100000000001</v>
      </c>
      <c r="DD43" s="238">
        <v>6863822.2000000002</v>
      </c>
      <c r="DE43" s="290">
        <v>1.1258999999999999</v>
      </c>
      <c r="DF43" s="238">
        <v>9475.68</v>
      </c>
      <c r="DG43" s="290">
        <v>100.0012</v>
      </c>
      <c r="DH43" s="238">
        <v>534669804.91000003</v>
      </c>
      <c r="DI43" s="290">
        <v>45.467599999999997</v>
      </c>
      <c r="DJ43" s="238">
        <v>132264333.42</v>
      </c>
      <c r="DK43" s="290">
        <v>22.843499999999999</v>
      </c>
      <c r="DL43" s="238">
        <v>168839970.44999999</v>
      </c>
      <c r="DM43" s="290">
        <v>13.569900000000001</v>
      </c>
      <c r="DN43" s="238">
        <v>631181576.80999994</v>
      </c>
      <c r="DO43" s="290">
        <v>97.248999999999995</v>
      </c>
      <c r="DP43" s="238">
        <v>1054589057.85</v>
      </c>
      <c r="DQ43" s="290">
        <v>50.930100000000003</v>
      </c>
      <c r="DR43" s="238">
        <v>6104320.54</v>
      </c>
      <c r="DS43" s="290">
        <v>2.9758</v>
      </c>
      <c r="DT43" s="238">
        <v>3464418.95</v>
      </c>
      <c r="DU43" s="290">
        <v>2.1880000000000002</v>
      </c>
      <c r="DV43" s="238">
        <v>94340.12</v>
      </c>
      <c r="DW43" s="290">
        <v>6.59E-2</v>
      </c>
      <c r="DX43" s="238">
        <v>43960124.829999998</v>
      </c>
      <c r="DY43" s="290">
        <v>59.775199999999998</v>
      </c>
      <c r="DZ43" s="238">
        <v>358158254.81</v>
      </c>
      <c r="EA43" s="290">
        <v>46.254399999999997</v>
      </c>
      <c r="EB43" s="238">
        <v>103892948.77</v>
      </c>
      <c r="EC43" s="290">
        <v>53.567700000000002</v>
      </c>
      <c r="ED43" s="238">
        <v>2244519.0299999998</v>
      </c>
      <c r="EE43" s="290">
        <v>26.560500000000001</v>
      </c>
      <c r="EF43" s="238">
        <v>2026758.64</v>
      </c>
      <c r="EG43" s="290">
        <v>17.137799999999999</v>
      </c>
      <c r="EH43" s="238">
        <v>1529384.14</v>
      </c>
      <c r="EI43" s="290">
        <v>5.8179999999999996</v>
      </c>
      <c r="EJ43" s="238">
        <v>578676788.01999998</v>
      </c>
      <c r="EK43" s="290">
        <v>46.919800000000002</v>
      </c>
      <c r="EL43" s="238">
        <v>2398606.86</v>
      </c>
      <c r="EM43" s="290">
        <v>3.3538999999999999</v>
      </c>
      <c r="EN43" s="238">
        <v>6263504.3899999997</v>
      </c>
      <c r="EO43" s="290">
        <v>8.4087999999999994</v>
      </c>
      <c r="EP43" s="238">
        <v>14308683.76</v>
      </c>
      <c r="EQ43" s="290">
        <v>2.1415000000000002</v>
      </c>
    </row>
    <row r="44" spans="1:147" ht="14.25" thickTop="1" thickBot="1">
      <c r="A44" s="289" t="s">
        <v>622</v>
      </c>
      <c r="B44" s="238">
        <v>1573341944.52</v>
      </c>
      <c r="C44" s="290">
        <v>2.6478000000000002</v>
      </c>
      <c r="D44" s="238">
        <v>7344794.79</v>
      </c>
      <c r="E44" s="290">
        <v>18.006399999999999</v>
      </c>
      <c r="F44" s="238">
        <v>0</v>
      </c>
      <c r="G44" s="289">
        <v>0</v>
      </c>
      <c r="H44" s="238">
        <v>96359518.920000002</v>
      </c>
      <c r="I44" s="290">
        <v>1.7399</v>
      </c>
      <c r="J44" s="238">
        <v>0</v>
      </c>
      <c r="K44" s="289">
        <v>0</v>
      </c>
      <c r="L44" s="238">
        <v>0</v>
      </c>
      <c r="M44" s="289">
        <v>0</v>
      </c>
      <c r="N44" s="238">
        <v>0</v>
      </c>
      <c r="O44" s="289">
        <v>0</v>
      </c>
      <c r="P44" s="238">
        <v>0</v>
      </c>
      <c r="Q44" s="289">
        <v>0</v>
      </c>
      <c r="R44" s="238">
        <v>0</v>
      </c>
      <c r="S44" s="289">
        <v>0</v>
      </c>
      <c r="T44" s="238">
        <v>0</v>
      </c>
      <c r="U44" s="289">
        <v>0</v>
      </c>
      <c r="V44" s="238">
        <v>0</v>
      </c>
      <c r="W44" s="289">
        <v>0</v>
      </c>
      <c r="X44" s="238">
        <v>0</v>
      </c>
      <c r="Y44" s="289">
        <v>0</v>
      </c>
      <c r="Z44" s="238">
        <v>1179207017.21</v>
      </c>
      <c r="AA44" s="290">
        <v>11.933</v>
      </c>
      <c r="AB44" s="238">
        <v>5908797.71</v>
      </c>
      <c r="AC44" s="290">
        <v>2.3774000000000002</v>
      </c>
      <c r="AD44" s="238">
        <v>0</v>
      </c>
      <c r="AE44" s="289">
        <v>0</v>
      </c>
      <c r="AF44" s="238">
        <v>0</v>
      </c>
      <c r="AG44" s="289">
        <v>0</v>
      </c>
      <c r="AH44" s="238">
        <v>0</v>
      </c>
      <c r="AI44" s="289">
        <v>0</v>
      </c>
      <c r="AJ44" s="238">
        <v>1114063.2</v>
      </c>
      <c r="AK44" s="290">
        <v>0.55640000000000001</v>
      </c>
      <c r="AL44" s="238">
        <v>0</v>
      </c>
      <c r="AM44" s="289">
        <v>0</v>
      </c>
      <c r="AN44" s="238">
        <v>0</v>
      </c>
      <c r="AO44" s="289">
        <v>0</v>
      </c>
      <c r="AP44" s="238">
        <v>42615869.990000002</v>
      </c>
      <c r="AQ44" s="290">
        <v>12.2431</v>
      </c>
      <c r="AR44" s="238">
        <v>0</v>
      </c>
      <c r="AS44" s="289">
        <v>0</v>
      </c>
      <c r="AT44" s="238">
        <v>0</v>
      </c>
      <c r="AU44" s="289">
        <v>0</v>
      </c>
      <c r="AV44" s="238">
        <v>0</v>
      </c>
      <c r="AW44" s="289">
        <v>0</v>
      </c>
      <c r="AX44" s="238">
        <v>12026384</v>
      </c>
      <c r="AY44" s="290">
        <v>3.5030000000000001</v>
      </c>
      <c r="AZ44" s="238">
        <v>0</v>
      </c>
      <c r="BA44" s="289">
        <v>0</v>
      </c>
      <c r="BB44" s="238">
        <v>0</v>
      </c>
      <c r="BC44" s="289">
        <v>0</v>
      </c>
      <c r="BD44" s="238">
        <v>0</v>
      </c>
      <c r="BE44" s="289">
        <v>0</v>
      </c>
      <c r="BF44" s="238">
        <v>0</v>
      </c>
      <c r="BG44" s="289">
        <v>0</v>
      </c>
      <c r="BH44" s="238">
        <v>0</v>
      </c>
      <c r="BI44" s="289">
        <v>0</v>
      </c>
      <c r="BJ44" s="238">
        <v>0</v>
      </c>
      <c r="BK44" s="289">
        <v>0</v>
      </c>
      <c r="BL44" s="238">
        <v>0</v>
      </c>
      <c r="BM44" s="289">
        <v>0</v>
      </c>
      <c r="BN44" s="238">
        <v>0</v>
      </c>
      <c r="BO44" s="289">
        <v>0</v>
      </c>
      <c r="BP44" s="238">
        <v>0</v>
      </c>
      <c r="BQ44" s="289">
        <v>0</v>
      </c>
      <c r="BR44" s="238">
        <v>0</v>
      </c>
      <c r="BS44" s="289">
        <v>0</v>
      </c>
      <c r="BT44" s="238">
        <v>0</v>
      </c>
      <c r="BU44" s="289">
        <v>0</v>
      </c>
      <c r="BV44" s="238">
        <v>0</v>
      </c>
      <c r="BW44" s="289">
        <v>0</v>
      </c>
      <c r="BX44" s="238">
        <v>0</v>
      </c>
      <c r="BY44" s="289">
        <v>0</v>
      </c>
      <c r="BZ44" s="238">
        <v>0</v>
      </c>
      <c r="CA44" s="289">
        <v>0</v>
      </c>
      <c r="CB44" s="238">
        <v>0</v>
      </c>
      <c r="CC44" s="289">
        <v>0</v>
      </c>
      <c r="CD44" s="238">
        <v>0</v>
      </c>
      <c r="CE44" s="289">
        <v>0</v>
      </c>
      <c r="CF44" s="238">
        <v>0</v>
      </c>
      <c r="CG44" s="289">
        <v>0</v>
      </c>
      <c r="CH44" s="238">
        <v>0</v>
      </c>
      <c r="CI44" s="289">
        <v>0</v>
      </c>
      <c r="CJ44" s="238">
        <v>0</v>
      </c>
      <c r="CK44" s="289">
        <v>0</v>
      </c>
      <c r="CL44" s="238">
        <v>0</v>
      </c>
      <c r="CM44" s="289">
        <v>0</v>
      </c>
      <c r="CN44" s="238">
        <v>0</v>
      </c>
      <c r="CO44" s="289">
        <v>0</v>
      </c>
      <c r="CP44" s="238">
        <v>0</v>
      </c>
      <c r="CQ44" s="289">
        <v>0</v>
      </c>
      <c r="CR44" s="238">
        <v>0</v>
      </c>
      <c r="CS44" s="289">
        <v>0</v>
      </c>
      <c r="CT44" s="238">
        <v>0</v>
      </c>
      <c r="CU44" s="289">
        <v>0</v>
      </c>
      <c r="CV44" s="238">
        <v>55251420.950000003</v>
      </c>
      <c r="CW44" s="290">
        <v>1.1523000000000001</v>
      </c>
      <c r="CX44" s="238">
        <v>0</v>
      </c>
      <c r="CY44" s="289">
        <v>0</v>
      </c>
      <c r="CZ44" s="238">
        <v>0</v>
      </c>
      <c r="DA44" s="289">
        <v>0</v>
      </c>
      <c r="DB44" s="238">
        <v>0</v>
      </c>
      <c r="DC44" s="289">
        <v>0</v>
      </c>
      <c r="DD44" s="238">
        <v>0</v>
      </c>
      <c r="DE44" s="289">
        <v>0</v>
      </c>
      <c r="DF44" s="238">
        <v>-0.11</v>
      </c>
      <c r="DG44" s="290">
        <v>-1.1999999999999999E-3</v>
      </c>
      <c r="DH44" s="238">
        <v>0</v>
      </c>
      <c r="DI44" s="289">
        <v>0</v>
      </c>
      <c r="DJ44" s="238">
        <v>14445789.02</v>
      </c>
      <c r="DK44" s="290">
        <v>2.4948999999999999</v>
      </c>
      <c r="DL44" s="238">
        <v>0</v>
      </c>
      <c r="DM44" s="289">
        <v>0</v>
      </c>
      <c r="DN44" s="238">
        <v>0</v>
      </c>
      <c r="DO44" s="289">
        <v>0</v>
      </c>
      <c r="DP44" s="238">
        <v>141008639.88999999</v>
      </c>
      <c r="DQ44" s="290">
        <v>6.8098000000000001</v>
      </c>
      <c r="DR44" s="238">
        <v>10273460.99</v>
      </c>
      <c r="DS44" s="290">
        <v>5.0082000000000004</v>
      </c>
      <c r="DT44" s="238">
        <v>7787624.0199999996</v>
      </c>
      <c r="DU44" s="290">
        <v>4.9183000000000003</v>
      </c>
      <c r="DV44" s="238">
        <v>0</v>
      </c>
      <c r="DW44" s="289">
        <v>0</v>
      </c>
      <c r="DX44" s="238">
        <v>0</v>
      </c>
      <c r="DY44" s="289">
        <v>0</v>
      </c>
      <c r="DZ44" s="238">
        <v>-2297.42</v>
      </c>
      <c r="EA44" s="290">
        <v>-2.9999999999999997E-4</v>
      </c>
      <c r="EB44" s="238">
        <v>861.36</v>
      </c>
      <c r="EC44" s="290">
        <v>4.0000000000000002E-4</v>
      </c>
      <c r="ED44" s="238">
        <v>0</v>
      </c>
      <c r="EE44" s="289">
        <v>0</v>
      </c>
      <c r="EF44" s="238">
        <v>0</v>
      </c>
      <c r="EG44" s="289">
        <v>0</v>
      </c>
      <c r="EH44" s="238">
        <v>0</v>
      </c>
      <c r="EI44" s="289">
        <v>0</v>
      </c>
      <c r="EJ44" s="238">
        <v>0</v>
      </c>
      <c r="EK44" s="289">
        <v>0</v>
      </c>
      <c r="EL44" s="238">
        <v>0</v>
      </c>
      <c r="EM44" s="289">
        <v>0</v>
      </c>
      <c r="EN44" s="238">
        <v>0</v>
      </c>
      <c r="EO44" s="289">
        <v>0</v>
      </c>
      <c r="EP44" s="238">
        <v>0</v>
      </c>
      <c r="EQ44" s="289">
        <v>0</v>
      </c>
    </row>
    <row r="45" spans="1:147" ht="14.25" thickTop="1" thickBot="1">
      <c r="A45" s="289" t="s">
        <v>209</v>
      </c>
      <c r="B45" s="238">
        <v>21123437421.939999</v>
      </c>
      <c r="C45" s="290">
        <v>35.548699999999997</v>
      </c>
      <c r="D45" s="238">
        <v>10358409.720000001</v>
      </c>
      <c r="E45" s="290">
        <v>25.394500000000001</v>
      </c>
      <c r="F45" s="238">
        <v>23721345.670000002</v>
      </c>
      <c r="G45" s="290">
        <v>99.971500000000006</v>
      </c>
      <c r="H45" s="238">
        <v>3630390683.9299998</v>
      </c>
      <c r="I45" s="290">
        <v>65.553299999999993</v>
      </c>
      <c r="J45" s="238">
        <v>429104464.35000002</v>
      </c>
      <c r="K45" s="290">
        <v>84.305300000000003</v>
      </c>
      <c r="L45" s="238">
        <v>666415699.80999994</v>
      </c>
      <c r="M45" s="290">
        <v>43.123600000000003</v>
      </c>
      <c r="N45" s="238">
        <v>302059829.29000002</v>
      </c>
      <c r="O45" s="290">
        <v>11.260300000000001</v>
      </c>
      <c r="P45" s="238">
        <v>27086030.600000001</v>
      </c>
      <c r="Q45" s="290">
        <v>67.87</v>
      </c>
      <c r="R45" s="238">
        <v>1192957.81</v>
      </c>
      <c r="S45" s="290">
        <v>3.4777999999999998</v>
      </c>
      <c r="T45" s="238">
        <v>214803096.78</v>
      </c>
      <c r="U45" s="290">
        <v>17.355499999999999</v>
      </c>
      <c r="V45" s="238">
        <v>101256769.78</v>
      </c>
      <c r="W45" s="290">
        <v>50.212299999999999</v>
      </c>
      <c r="X45" s="238">
        <v>27394415.469999999</v>
      </c>
      <c r="Y45" s="290">
        <v>7.2634999999999996</v>
      </c>
      <c r="Z45" s="238">
        <v>4218764734.3699999</v>
      </c>
      <c r="AA45" s="290">
        <v>42.691899999999997</v>
      </c>
      <c r="AB45" s="238">
        <v>20037532.18</v>
      </c>
      <c r="AC45" s="290">
        <v>8.0620999999999992</v>
      </c>
      <c r="AD45" s="238">
        <v>253811637.88</v>
      </c>
      <c r="AE45" s="290">
        <v>43.266199999999998</v>
      </c>
      <c r="AF45" s="238">
        <v>6995278.46</v>
      </c>
      <c r="AG45" s="290">
        <v>12.2425</v>
      </c>
      <c r="AH45" s="238">
        <v>37342878.530000001</v>
      </c>
      <c r="AI45" s="290">
        <v>33.420200000000001</v>
      </c>
      <c r="AJ45" s="238">
        <v>158565075.69</v>
      </c>
      <c r="AK45" s="290">
        <v>79.198400000000007</v>
      </c>
      <c r="AL45" s="238">
        <v>1810621.25</v>
      </c>
      <c r="AM45" s="290">
        <v>12.4634</v>
      </c>
      <c r="AN45" s="238">
        <v>1707904.24</v>
      </c>
      <c r="AO45" s="290">
        <v>16.128299999999999</v>
      </c>
      <c r="AP45" s="238">
        <v>226239423.78999999</v>
      </c>
      <c r="AQ45" s="290">
        <v>64.996099999999998</v>
      </c>
      <c r="AR45" s="238">
        <v>25688800.23</v>
      </c>
      <c r="AS45" s="290">
        <v>7.3175999999999997</v>
      </c>
      <c r="AT45" s="238">
        <v>4735077.7</v>
      </c>
      <c r="AU45" s="290">
        <v>0.77910000000000001</v>
      </c>
      <c r="AV45" s="238">
        <v>145781759.87</v>
      </c>
      <c r="AW45" s="290">
        <v>48.488399999999999</v>
      </c>
      <c r="AX45" s="238">
        <v>158533136.49000001</v>
      </c>
      <c r="AY45" s="290">
        <v>46.176600000000001</v>
      </c>
      <c r="AZ45" s="238">
        <v>525753044.72000003</v>
      </c>
      <c r="BA45" s="290">
        <v>25.746700000000001</v>
      </c>
      <c r="BB45" s="238">
        <v>121830760.90000001</v>
      </c>
      <c r="BC45" s="290">
        <v>46.182499999999997</v>
      </c>
      <c r="BD45" s="238">
        <v>34211586.789999999</v>
      </c>
      <c r="BE45" s="290">
        <v>78.351299999999995</v>
      </c>
      <c r="BF45" s="238">
        <v>26170748.66</v>
      </c>
      <c r="BG45" s="290">
        <v>36.795099999999998</v>
      </c>
      <c r="BH45" s="238">
        <v>67840600.650000006</v>
      </c>
      <c r="BI45" s="290">
        <v>90.757900000000006</v>
      </c>
      <c r="BJ45" s="238">
        <v>49612096</v>
      </c>
      <c r="BK45" s="290">
        <v>61.429299999999998</v>
      </c>
      <c r="BL45" s="238">
        <v>60693483</v>
      </c>
      <c r="BM45" s="290">
        <v>45.163699999999999</v>
      </c>
      <c r="BN45" s="238">
        <v>44741845</v>
      </c>
      <c r="BO45" s="290">
        <v>32.262099999999997</v>
      </c>
      <c r="BP45" s="238">
        <v>46312373</v>
      </c>
      <c r="BQ45" s="290">
        <v>100</v>
      </c>
      <c r="BR45" s="238">
        <v>656888.52</v>
      </c>
      <c r="BS45" s="290">
        <v>0.80700000000000005</v>
      </c>
      <c r="BT45" s="238">
        <v>439777442.04000002</v>
      </c>
      <c r="BU45" s="290">
        <v>21.2545</v>
      </c>
      <c r="BV45" s="238">
        <v>2336261312.9299998</v>
      </c>
      <c r="BW45" s="290">
        <v>43.697099999999999</v>
      </c>
      <c r="BX45" s="238">
        <v>63983032.670000002</v>
      </c>
      <c r="BY45" s="290">
        <v>15.2667</v>
      </c>
      <c r="BZ45" s="238">
        <v>7830444.8799999999</v>
      </c>
      <c r="CA45" s="290">
        <v>0.38979999999999998</v>
      </c>
      <c r="CB45" s="238">
        <v>2353859.4700000002</v>
      </c>
      <c r="CC45" s="290">
        <v>0.3458</v>
      </c>
      <c r="CD45" s="238">
        <v>2237682.08</v>
      </c>
      <c r="CE45" s="290">
        <v>0.34539999999999998</v>
      </c>
      <c r="CF45" s="238">
        <v>2645538.36</v>
      </c>
      <c r="CG45" s="290">
        <v>0.35949999999999999</v>
      </c>
      <c r="CH45" s="238">
        <v>63310.82</v>
      </c>
      <c r="CI45" s="290">
        <v>0.23469999999999999</v>
      </c>
      <c r="CJ45" s="238">
        <v>-7490497.4299999997</v>
      </c>
      <c r="CK45" s="290">
        <v>-4.7309999999999999</v>
      </c>
      <c r="CL45" s="238">
        <v>353489.3</v>
      </c>
      <c r="CM45" s="290">
        <v>0.29039999999999999</v>
      </c>
      <c r="CN45" s="238">
        <v>277244.90000000002</v>
      </c>
      <c r="CO45" s="290">
        <v>0.34329999999999999</v>
      </c>
      <c r="CP45" s="238">
        <v>40264474.259999998</v>
      </c>
      <c r="CQ45" s="290">
        <v>57.193600000000004</v>
      </c>
      <c r="CR45" s="238">
        <v>42458286.100000001</v>
      </c>
      <c r="CS45" s="290">
        <v>34.3782</v>
      </c>
      <c r="CT45" s="238">
        <v>497329</v>
      </c>
      <c r="CU45" s="290">
        <v>49.607700000000001</v>
      </c>
      <c r="CV45" s="238">
        <v>2549229146.3099999</v>
      </c>
      <c r="CW45" s="290">
        <v>53.167900000000003</v>
      </c>
      <c r="CX45" s="238">
        <v>4466945.9000000004</v>
      </c>
      <c r="CY45" s="290">
        <v>0.1628</v>
      </c>
      <c r="CZ45" s="238">
        <v>133962973.61</v>
      </c>
      <c r="DA45" s="290">
        <v>12.410600000000001</v>
      </c>
      <c r="DB45" s="238">
        <v>7589643.6799999997</v>
      </c>
      <c r="DC45" s="290">
        <v>10.585100000000001</v>
      </c>
      <c r="DD45" s="238">
        <v>6863822.2000000002</v>
      </c>
      <c r="DE45" s="290">
        <v>1.1258999999999999</v>
      </c>
      <c r="DF45" s="238">
        <v>9475.57</v>
      </c>
      <c r="DG45" s="290">
        <v>100</v>
      </c>
      <c r="DH45" s="238">
        <v>534669804.91000003</v>
      </c>
      <c r="DI45" s="290">
        <v>45.467599999999997</v>
      </c>
      <c r="DJ45" s="238">
        <v>146710122.44</v>
      </c>
      <c r="DK45" s="290">
        <v>25.3385</v>
      </c>
      <c r="DL45" s="238">
        <v>168839970.44999999</v>
      </c>
      <c r="DM45" s="290">
        <v>13.569900000000001</v>
      </c>
      <c r="DN45" s="238">
        <v>631181576.80999994</v>
      </c>
      <c r="DO45" s="290">
        <v>97.248999999999995</v>
      </c>
      <c r="DP45" s="238">
        <v>1195597697.74</v>
      </c>
      <c r="DQ45" s="290">
        <v>57.74</v>
      </c>
      <c r="DR45" s="238">
        <v>16377781.529999999</v>
      </c>
      <c r="DS45" s="290">
        <v>7.9839000000000002</v>
      </c>
      <c r="DT45" s="238">
        <v>11252042.970000001</v>
      </c>
      <c r="DU45" s="290">
        <v>7.1062000000000003</v>
      </c>
      <c r="DV45" s="238">
        <v>94340.12</v>
      </c>
      <c r="DW45" s="290">
        <v>6.59E-2</v>
      </c>
      <c r="DX45" s="238">
        <v>43960124.829999998</v>
      </c>
      <c r="DY45" s="290">
        <v>59.775199999999998</v>
      </c>
      <c r="DZ45" s="238">
        <v>358155957.38999999</v>
      </c>
      <c r="EA45" s="290">
        <v>46.254199999999997</v>
      </c>
      <c r="EB45" s="238">
        <v>103893810.13</v>
      </c>
      <c r="EC45" s="290">
        <v>53.568100000000001</v>
      </c>
      <c r="ED45" s="238">
        <v>2244519.0299999998</v>
      </c>
      <c r="EE45" s="290">
        <v>26.560500000000001</v>
      </c>
      <c r="EF45" s="238">
        <v>2026758.64</v>
      </c>
      <c r="EG45" s="290">
        <v>17.137799999999999</v>
      </c>
      <c r="EH45" s="238">
        <v>1529384.14</v>
      </c>
      <c r="EI45" s="290">
        <v>5.8179999999999996</v>
      </c>
      <c r="EJ45" s="238">
        <v>578676788.01999998</v>
      </c>
      <c r="EK45" s="290">
        <v>46.919800000000002</v>
      </c>
      <c r="EL45" s="238">
        <v>2398606.86</v>
      </c>
      <c r="EM45" s="290">
        <v>3.3538999999999999</v>
      </c>
      <c r="EN45" s="238">
        <v>6263504.3899999997</v>
      </c>
      <c r="EO45" s="290">
        <v>8.4087999999999994</v>
      </c>
      <c r="EP45" s="238">
        <v>14308683.76</v>
      </c>
      <c r="EQ45" s="290">
        <v>2.1415000000000002</v>
      </c>
    </row>
    <row r="46" spans="1:147" ht="13.5" thickTop="1">
      <c r="A46" t="s">
        <v>179</v>
      </c>
      <c r="B46" s="31">
        <v>10132183879.120001</v>
      </c>
      <c r="C46" s="5">
        <v>17.051500000000001</v>
      </c>
      <c r="D46" s="31">
        <v>0</v>
      </c>
      <c r="E46">
        <v>0</v>
      </c>
      <c r="F46" s="31">
        <v>6765.43</v>
      </c>
      <c r="G46" s="5">
        <v>2.8500000000000001E-2</v>
      </c>
      <c r="H46" s="31">
        <v>0</v>
      </c>
      <c r="I46">
        <v>0</v>
      </c>
      <c r="J46" s="31">
        <v>0</v>
      </c>
      <c r="K46">
        <v>0</v>
      </c>
      <c r="L46" s="31">
        <v>0</v>
      </c>
      <c r="M46">
        <v>0</v>
      </c>
      <c r="N46" s="31">
        <v>0</v>
      </c>
      <c r="O46">
        <v>0</v>
      </c>
      <c r="P46" s="31">
        <v>0</v>
      </c>
      <c r="Q46">
        <v>0</v>
      </c>
      <c r="R46" s="31">
        <v>33108977.199999999</v>
      </c>
      <c r="S46" s="5">
        <v>96.522199999999998</v>
      </c>
      <c r="T46" s="31">
        <v>0</v>
      </c>
      <c r="U46">
        <v>0</v>
      </c>
      <c r="V46" s="31">
        <v>0</v>
      </c>
      <c r="W46">
        <v>0</v>
      </c>
      <c r="X46" s="31">
        <v>0</v>
      </c>
      <c r="Y46">
        <v>0</v>
      </c>
      <c r="Z46" s="31">
        <v>93588060.150000006</v>
      </c>
      <c r="AA46" s="5">
        <v>0.94710000000000005</v>
      </c>
      <c r="AB46" s="31">
        <v>0</v>
      </c>
      <c r="AC46">
        <v>0</v>
      </c>
      <c r="AD46" s="31">
        <v>0</v>
      </c>
      <c r="AE46">
        <v>0</v>
      </c>
      <c r="AF46" s="31">
        <v>0</v>
      </c>
      <c r="AG46">
        <v>0</v>
      </c>
      <c r="AH46" s="31">
        <v>18311024.390000001</v>
      </c>
      <c r="AI46" s="5">
        <v>16.387499999999999</v>
      </c>
      <c r="AJ46" s="31">
        <v>16180.98</v>
      </c>
      <c r="AK46" s="5">
        <v>8.0999999999999996E-3</v>
      </c>
      <c r="AL46" s="31">
        <v>12716939.289999999</v>
      </c>
      <c r="AM46" s="5">
        <v>87.536600000000007</v>
      </c>
      <c r="AN46" s="31">
        <v>8881600.3200000003</v>
      </c>
      <c r="AO46" s="5">
        <v>83.871700000000004</v>
      </c>
      <c r="AP46" s="31">
        <v>0</v>
      </c>
      <c r="AQ46">
        <v>0</v>
      </c>
      <c r="AR46" s="31">
        <v>0</v>
      </c>
      <c r="AS46">
        <v>0</v>
      </c>
      <c r="AT46" s="31">
        <v>603033203</v>
      </c>
      <c r="AU46" s="5">
        <v>99.2209</v>
      </c>
      <c r="AV46" s="31">
        <v>0</v>
      </c>
      <c r="AW46">
        <v>0</v>
      </c>
      <c r="AX46" s="31">
        <v>0</v>
      </c>
      <c r="AY46">
        <v>0</v>
      </c>
      <c r="AZ46" s="31">
        <v>183276005.58000001</v>
      </c>
      <c r="BA46" s="5">
        <v>8.9751999999999992</v>
      </c>
      <c r="BB46" s="31">
        <v>498750</v>
      </c>
      <c r="BC46" s="5">
        <v>0.18909999999999999</v>
      </c>
      <c r="BD46" s="31">
        <v>0</v>
      </c>
      <c r="BE46">
        <v>0</v>
      </c>
      <c r="BF46" s="31">
        <v>0</v>
      </c>
      <c r="BG46">
        <v>0</v>
      </c>
      <c r="BH46" s="31">
        <v>1724250</v>
      </c>
      <c r="BI46" s="5">
        <v>2.3067000000000002</v>
      </c>
      <c r="BJ46" s="31">
        <v>5422950</v>
      </c>
      <c r="BK46" s="5">
        <v>6.7146999999999997</v>
      </c>
      <c r="BL46" s="31">
        <v>5578043</v>
      </c>
      <c r="BM46" s="5">
        <v>4.1508000000000003</v>
      </c>
      <c r="BN46" s="31">
        <v>0</v>
      </c>
      <c r="BO46">
        <v>0</v>
      </c>
      <c r="BP46" s="31">
        <v>0</v>
      </c>
      <c r="BQ46">
        <v>0</v>
      </c>
      <c r="BR46" s="31">
        <v>80737661.930000007</v>
      </c>
      <c r="BS46" s="5">
        <v>99.192999999999998</v>
      </c>
      <c r="BT46" s="31">
        <v>0</v>
      </c>
      <c r="BU46">
        <v>0</v>
      </c>
      <c r="BV46" s="31">
        <v>0</v>
      </c>
      <c r="BW46">
        <v>0</v>
      </c>
      <c r="BX46" s="31">
        <v>317794760.06</v>
      </c>
      <c r="BY46" s="5">
        <v>75.827699999999993</v>
      </c>
      <c r="BZ46" s="31">
        <v>1791732800.2</v>
      </c>
      <c r="CA46" s="5">
        <v>89.201099999999997</v>
      </c>
      <c r="CB46" s="31">
        <v>611313682.36000001</v>
      </c>
      <c r="CC46" s="5">
        <v>89.799099999999996</v>
      </c>
      <c r="CD46" s="31">
        <v>601771629.07000005</v>
      </c>
      <c r="CE46" s="5">
        <v>92.884500000000003</v>
      </c>
      <c r="CF46" s="31">
        <v>695856527.88999999</v>
      </c>
      <c r="CG46" s="5">
        <v>94.568899999999999</v>
      </c>
      <c r="CH46" s="31">
        <v>25639820.07</v>
      </c>
      <c r="CI46" s="5">
        <v>95.045199999999994</v>
      </c>
      <c r="CJ46" s="31">
        <v>154041059.78</v>
      </c>
      <c r="CK46" s="5">
        <v>97.292500000000004</v>
      </c>
      <c r="CL46" s="31">
        <v>116071067.42</v>
      </c>
      <c r="CM46" s="5">
        <v>95.340699999999998</v>
      </c>
      <c r="CN46" s="31">
        <v>77434254.189999998</v>
      </c>
      <c r="CO46" s="5">
        <v>95.878399999999999</v>
      </c>
      <c r="CP46" s="31">
        <v>10045416.800000001</v>
      </c>
      <c r="CQ46" s="5">
        <v>14.269</v>
      </c>
      <c r="CR46" s="31">
        <v>0</v>
      </c>
      <c r="CS46">
        <v>0</v>
      </c>
      <c r="CT46" s="31">
        <v>0</v>
      </c>
      <c r="CU46">
        <v>0</v>
      </c>
      <c r="CV46" s="31">
        <v>0</v>
      </c>
      <c r="CW46">
        <v>0</v>
      </c>
      <c r="CX46" s="31">
        <v>2740193133.3899999</v>
      </c>
      <c r="CY46" s="5">
        <v>99.837199999999996</v>
      </c>
      <c r="CZ46" s="31">
        <v>0</v>
      </c>
      <c r="DA46">
        <v>0</v>
      </c>
      <c r="DB46" s="31">
        <v>0</v>
      </c>
      <c r="DC46">
        <v>0</v>
      </c>
      <c r="DD46" s="31">
        <v>602786766.61000001</v>
      </c>
      <c r="DE46" s="5">
        <v>98.874099999999999</v>
      </c>
      <c r="DF46" s="31">
        <v>0</v>
      </c>
      <c r="DG46">
        <v>0</v>
      </c>
      <c r="DH46" s="31">
        <v>0</v>
      </c>
      <c r="DI46">
        <v>0</v>
      </c>
      <c r="DJ46" s="31">
        <v>0</v>
      </c>
      <c r="DK46">
        <v>0</v>
      </c>
      <c r="DL46" s="31">
        <v>0</v>
      </c>
      <c r="DM46">
        <v>0</v>
      </c>
      <c r="DN46" s="31">
        <v>0</v>
      </c>
      <c r="DO46">
        <v>0</v>
      </c>
      <c r="DP46" s="31">
        <v>49966467.759999998</v>
      </c>
      <c r="DQ46" s="5">
        <v>2.4131</v>
      </c>
      <c r="DR46" s="31">
        <v>188756633.49000001</v>
      </c>
      <c r="DS46" s="5">
        <v>92.016099999999994</v>
      </c>
      <c r="DT46" s="31">
        <v>147088336.88</v>
      </c>
      <c r="DU46" s="5">
        <v>92.893799999999999</v>
      </c>
      <c r="DV46" s="31">
        <v>143037206.41999999</v>
      </c>
      <c r="DW46" s="5">
        <v>99.934100000000001</v>
      </c>
      <c r="DX46" s="31">
        <v>12994841.699999999</v>
      </c>
      <c r="DY46" s="5">
        <v>17.669899999999998</v>
      </c>
      <c r="DZ46" s="31">
        <v>126100777.8</v>
      </c>
      <c r="EA46" s="5">
        <v>16.285299999999999</v>
      </c>
      <c r="EB46" s="31">
        <v>19978728.559999999</v>
      </c>
      <c r="EC46" s="5">
        <v>10.3011</v>
      </c>
      <c r="ED46" s="31">
        <v>5000476.08</v>
      </c>
      <c r="EE46" s="5">
        <v>59.173099999999998</v>
      </c>
      <c r="EF46" s="31">
        <v>8219036.8200000003</v>
      </c>
      <c r="EG46" s="5">
        <v>69.498099999999994</v>
      </c>
      <c r="EH46" s="31">
        <v>21023930.98</v>
      </c>
      <c r="EI46" s="5">
        <v>79.977999999999994</v>
      </c>
      <c r="EJ46" s="31">
        <v>35568748.990000002</v>
      </c>
      <c r="EK46" s="5">
        <v>2.8839999999999999</v>
      </c>
      <c r="EL46" s="31">
        <v>69119157.959999993</v>
      </c>
      <c r="EM46" s="5">
        <v>96.646100000000004</v>
      </c>
      <c r="EN46" s="31">
        <v>9291291.9800000004</v>
      </c>
      <c r="EO46" s="5">
        <v>12.473599999999999</v>
      </c>
      <c r="EP46" s="31">
        <v>504456914.58999997</v>
      </c>
      <c r="EQ46" s="5">
        <v>75.498699999999999</v>
      </c>
    </row>
    <row r="47" spans="1:147">
      <c r="A47" t="s">
        <v>180</v>
      </c>
      <c r="B47" s="31">
        <v>668192586.45000005</v>
      </c>
      <c r="C47" s="5">
        <v>1.1245000000000001</v>
      </c>
      <c r="D47" s="31">
        <v>0</v>
      </c>
      <c r="E47">
        <v>0</v>
      </c>
      <c r="F47" s="31">
        <v>0</v>
      </c>
      <c r="G47">
        <v>0</v>
      </c>
      <c r="H47" s="31">
        <v>314752662.60000002</v>
      </c>
      <c r="I47" s="5">
        <v>5.6833999999999998</v>
      </c>
      <c r="J47" s="31">
        <v>0</v>
      </c>
      <c r="K47">
        <v>0</v>
      </c>
      <c r="L47" s="31">
        <v>0</v>
      </c>
      <c r="M47">
        <v>0</v>
      </c>
      <c r="N47" s="31">
        <v>0</v>
      </c>
      <c r="O47">
        <v>0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  <c r="V47" s="31">
        <v>0</v>
      </c>
      <c r="W47">
        <v>0</v>
      </c>
      <c r="X47" s="31">
        <v>0</v>
      </c>
      <c r="Y47">
        <v>0</v>
      </c>
      <c r="Z47" s="31">
        <v>0</v>
      </c>
      <c r="AA47">
        <v>0</v>
      </c>
      <c r="AB47" s="31">
        <v>0</v>
      </c>
      <c r="AC47">
        <v>0</v>
      </c>
      <c r="AD47" s="31">
        <v>0</v>
      </c>
      <c r="AE47">
        <v>0</v>
      </c>
      <c r="AF47" s="31">
        <v>0</v>
      </c>
      <c r="AG47">
        <v>0</v>
      </c>
      <c r="AH47" s="31">
        <v>0</v>
      </c>
      <c r="AI47">
        <v>0</v>
      </c>
      <c r="AJ47" s="31">
        <v>0</v>
      </c>
      <c r="AK47">
        <v>0</v>
      </c>
      <c r="AL47" s="31">
        <v>0</v>
      </c>
      <c r="AM47">
        <v>0</v>
      </c>
      <c r="AN47" s="31">
        <v>0</v>
      </c>
      <c r="AO47">
        <v>0</v>
      </c>
      <c r="AP47" s="31">
        <v>39517736.950000003</v>
      </c>
      <c r="AQ47" s="5">
        <v>11.353</v>
      </c>
      <c r="AR47" s="31">
        <v>0</v>
      </c>
      <c r="AS47">
        <v>0</v>
      </c>
      <c r="AT47" s="31">
        <v>0</v>
      </c>
      <c r="AU47">
        <v>0</v>
      </c>
      <c r="AV47" s="31">
        <v>0</v>
      </c>
      <c r="AW47">
        <v>0</v>
      </c>
      <c r="AX47" s="31">
        <v>0</v>
      </c>
      <c r="AY47">
        <v>0</v>
      </c>
      <c r="AZ47" s="31">
        <v>0</v>
      </c>
      <c r="BA47">
        <v>0</v>
      </c>
      <c r="BB47" s="31">
        <v>0</v>
      </c>
      <c r="BC47">
        <v>0</v>
      </c>
      <c r="BD47" s="31">
        <v>0</v>
      </c>
      <c r="BE47">
        <v>0</v>
      </c>
      <c r="BF47" s="31">
        <v>0</v>
      </c>
      <c r="BG47">
        <v>0</v>
      </c>
      <c r="BH47" s="31">
        <v>0</v>
      </c>
      <c r="BI47">
        <v>0</v>
      </c>
      <c r="BJ47" s="31">
        <v>9178562</v>
      </c>
      <c r="BK47" s="5">
        <v>11.364800000000001</v>
      </c>
      <c r="BL47" s="31">
        <v>19259383</v>
      </c>
      <c r="BM47" s="5">
        <v>14.3314</v>
      </c>
      <c r="BN47" s="31">
        <v>20175931</v>
      </c>
      <c r="BO47" s="5">
        <v>14.548299999999999</v>
      </c>
      <c r="BP47" s="31">
        <v>0</v>
      </c>
      <c r="BQ47">
        <v>0</v>
      </c>
      <c r="BR47" s="31">
        <v>0</v>
      </c>
      <c r="BS47">
        <v>0</v>
      </c>
      <c r="BT47" s="31">
        <v>0</v>
      </c>
      <c r="BU47">
        <v>0</v>
      </c>
      <c r="BV47" s="31">
        <v>0</v>
      </c>
      <c r="BW47">
        <v>0</v>
      </c>
      <c r="BX47" s="31">
        <v>37323477.020000003</v>
      </c>
      <c r="BY47" s="5">
        <v>8.9055999999999997</v>
      </c>
      <c r="BZ47" s="31">
        <v>37996729.68</v>
      </c>
      <c r="CA47" s="5">
        <v>1.8916999999999999</v>
      </c>
      <c r="CB47" s="31">
        <v>13395610.609999999</v>
      </c>
      <c r="CC47" s="5">
        <v>1.9678</v>
      </c>
      <c r="CD47" s="31">
        <v>12924807.970000001</v>
      </c>
      <c r="CE47" s="5">
        <v>1.9950000000000001</v>
      </c>
      <c r="CF47" s="31">
        <v>14266579.92</v>
      </c>
      <c r="CG47" s="5">
        <v>1.9389000000000001</v>
      </c>
      <c r="CH47" s="31">
        <v>0</v>
      </c>
      <c r="CI47">
        <v>0</v>
      </c>
      <c r="CJ47" s="31">
        <v>0</v>
      </c>
      <c r="CK47">
        <v>0</v>
      </c>
      <c r="CL47" s="31">
        <v>0</v>
      </c>
      <c r="CM47">
        <v>0</v>
      </c>
      <c r="CN47" s="31">
        <v>0</v>
      </c>
      <c r="CO47">
        <v>0</v>
      </c>
      <c r="CP47" s="31">
        <v>0</v>
      </c>
      <c r="CQ47">
        <v>0</v>
      </c>
      <c r="CR47" s="31">
        <v>0</v>
      </c>
      <c r="CS47">
        <v>0</v>
      </c>
      <c r="CT47" s="31">
        <v>0</v>
      </c>
      <c r="CU47">
        <v>0</v>
      </c>
      <c r="CV47" s="31">
        <v>0</v>
      </c>
      <c r="CW47">
        <v>0</v>
      </c>
      <c r="CX47" s="31">
        <v>0</v>
      </c>
      <c r="CY47">
        <v>0</v>
      </c>
      <c r="CZ47" s="31">
        <v>0</v>
      </c>
      <c r="DA47">
        <v>0</v>
      </c>
      <c r="DB47" s="31">
        <v>0</v>
      </c>
      <c r="DC47">
        <v>0</v>
      </c>
      <c r="DD47" s="31">
        <v>0</v>
      </c>
      <c r="DE47">
        <v>0</v>
      </c>
      <c r="DF47" s="31">
        <v>0</v>
      </c>
      <c r="DG47">
        <v>0</v>
      </c>
      <c r="DH47" s="31">
        <v>0</v>
      </c>
      <c r="DI47">
        <v>0</v>
      </c>
      <c r="DJ47" s="31">
        <v>0</v>
      </c>
      <c r="DK47">
        <v>0</v>
      </c>
      <c r="DL47" s="31">
        <v>0</v>
      </c>
      <c r="DM47">
        <v>0</v>
      </c>
      <c r="DN47" s="31">
        <v>0</v>
      </c>
      <c r="DO47">
        <v>0</v>
      </c>
      <c r="DP47" s="31">
        <v>0</v>
      </c>
      <c r="DQ47">
        <v>0</v>
      </c>
      <c r="DR47" s="31">
        <v>0</v>
      </c>
      <c r="DS47">
        <v>0</v>
      </c>
      <c r="DT47" s="31">
        <v>0</v>
      </c>
      <c r="DU47">
        <v>0</v>
      </c>
      <c r="DV47" s="31">
        <v>0</v>
      </c>
      <c r="DW47">
        <v>0</v>
      </c>
      <c r="DX47" s="31">
        <v>0</v>
      </c>
      <c r="DY47">
        <v>0</v>
      </c>
      <c r="DZ47" s="31">
        <v>0</v>
      </c>
      <c r="EA47">
        <v>0</v>
      </c>
      <c r="EB47" s="31">
        <v>0</v>
      </c>
      <c r="EC47">
        <v>0</v>
      </c>
      <c r="ED47" s="31">
        <v>0</v>
      </c>
      <c r="EE47">
        <v>0</v>
      </c>
      <c r="EF47" s="31">
        <v>0</v>
      </c>
      <c r="EG47">
        <v>0</v>
      </c>
      <c r="EH47" s="31">
        <v>0</v>
      </c>
      <c r="EI47">
        <v>0</v>
      </c>
      <c r="EJ47" s="31">
        <v>0</v>
      </c>
      <c r="EK47">
        <v>0</v>
      </c>
      <c r="EL47" s="31">
        <v>0</v>
      </c>
      <c r="EM47">
        <v>0</v>
      </c>
      <c r="EN47" s="31">
        <v>0</v>
      </c>
      <c r="EO47">
        <v>0</v>
      </c>
      <c r="EP47" s="31">
        <v>149401105.69999999</v>
      </c>
      <c r="EQ47" s="5">
        <v>22.3599</v>
      </c>
    </row>
    <row r="48" spans="1:147" ht="13.5" thickBot="1">
      <c r="A48" t="s">
        <v>181</v>
      </c>
      <c r="B48" s="31">
        <v>2749680702.4400001</v>
      </c>
      <c r="C48" s="5">
        <v>4.6273999999999997</v>
      </c>
      <c r="D48" s="31">
        <v>0</v>
      </c>
      <c r="E48">
        <v>0</v>
      </c>
      <c r="F48" s="31">
        <v>0</v>
      </c>
      <c r="G48">
        <v>0</v>
      </c>
      <c r="H48" s="31">
        <v>50677338.689999998</v>
      </c>
      <c r="I48" s="5">
        <v>0.91510000000000002</v>
      </c>
      <c r="J48" s="31">
        <v>0</v>
      </c>
      <c r="K48">
        <v>0</v>
      </c>
      <c r="L48" s="31">
        <v>0</v>
      </c>
      <c r="M48">
        <v>0</v>
      </c>
      <c r="N48" s="31">
        <v>0</v>
      </c>
      <c r="O48">
        <v>0</v>
      </c>
      <c r="P48" s="31">
        <v>0</v>
      </c>
      <c r="Q48">
        <v>0</v>
      </c>
      <c r="R48" s="31">
        <v>0</v>
      </c>
      <c r="S48">
        <v>0</v>
      </c>
      <c r="T48" s="31">
        <v>0</v>
      </c>
      <c r="U48">
        <v>0</v>
      </c>
      <c r="V48" s="31">
        <v>0</v>
      </c>
      <c r="W48">
        <v>0</v>
      </c>
      <c r="X48" s="31">
        <v>0</v>
      </c>
      <c r="Y48">
        <v>0</v>
      </c>
      <c r="Z48" s="31">
        <v>1115652148.6500001</v>
      </c>
      <c r="AA48" s="5">
        <v>11.289899999999999</v>
      </c>
      <c r="AB48" s="31">
        <v>0</v>
      </c>
      <c r="AC48">
        <v>0</v>
      </c>
      <c r="AD48" s="31">
        <v>0</v>
      </c>
      <c r="AE48">
        <v>0</v>
      </c>
      <c r="AF48" s="31">
        <v>0</v>
      </c>
      <c r="AG48">
        <v>0</v>
      </c>
      <c r="AH48" s="31">
        <v>0</v>
      </c>
      <c r="AI48">
        <v>0</v>
      </c>
      <c r="AJ48" s="31">
        <v>0</v>
      </c>
      <c r="AK48">
        <v>0</v>
      </c>
      <c r="AL48" s="31">
        <v>0</v>
      </c>
      <c r="AM48">
        <v>0</v>
      </c>
      <c r="AN48" s="31">
        <v>0</v>
      </c>
      <c r="AO48">
        <v>0</v>
      </c>
      <c r="AP48" s="31">
        <v>0</v>
      </c>
      <c r="AQ48">
        <v>0</v>
      </c>
      <c r="AR48" s="31">
        <v>0</v>
      </c>
      <c r="AS48">
        <v>0</v>
      </c>
      <c r="AT48" s="31">
        <v>0</v>
      </c>
      <c r="AU48">
        <v>0</v>
      </c>
      <c r="AV48" s="31">
        <v>10066315.060000001</v>
      </c>
      <c r="AW48" s="5">
        <v>3.3481999999999998</v>
      </c>
      <c r="AX48" s="31">
        <v>0</v>
      </c>
      <c r="AY48">
        <v>0</v>
      </c>
      <c r="AZ48" s="31">
        <v>0</v>
      </c>
      <c r="BA48">
        <v>0</v>
      </c>
      <c r="BB48" s="31">
        <v>0</v>
      </c>
      <c r="BC48">
        <v>0</v>
      </c>
      <c r="BD48" s="31">
        <v>0</v>
      </c>
      <c r="BE48">
        <v>0</v>
      </c>
      <c r="BF48" s="31">
        <v>0</v>
      </c>
      <c r="BG48">
        <v>0</v>
      </c>
      <c r="BH48" s="31">
        <v>0</v>
      </c>
      <c r="BI48">
        <v>0</v>
      </c>
      <c r="BJ48" s="31">
        <v>0</v>
      </c>
      <c r="BK48">
        <v>0</v>
      </c>
      <c r="BL48" s="31">
        <v>0</v>
      </c>
      <c r="BM48">
        <v>0</v>
      </c>
      <c r="BN48" s="31">
        <v>0</v>
      </c>
      <c r="BO48">
        <v>0</v>
      </c>
      <c r="BP48" s="31">
        <v>0</v>
      </c>
      <c r="BQ48">
        <v>0</v>
      </c>
      <c r="BR48" s="31">
        <v>0</v>
      </c>
      <c r="BS48">
        <v>0</v>
      </c>
      <c r="BT48" s="31">
        <v>0</v>
      </c>
      <c r="BU48">
        <v>0</v>
      </c>
      <c r="BV48" s="31">
        <v>0</v>
      </c>
      <c r="BW48">
        <v>0</v>
      </c>
      <c r="BX48" s="31">
        <v>0</v>
      </c>
      <c r="BY48">
        <v>0</v>
      </c>
      <c r="BZ48" s="31">
        <v>171083635.78</v>
      </c>
      <c r="CA48" s="5">
        <v>8.5174000000000003</v>
      </c>
      <c r="CB48" s="31">
        <v>53694043.399999999</v>
      </c>
      <c r="CC48" s="5">
        <v>7.8874000000000004</v>
      </c>
      <c r="CD48" s="31">
        <v>30936967.420000002</v>
      </c>
      <c r="CE48" s="5">
        <v>4.7751999999999999</v>
      </c>
      <c r="CF48" s="31">
        <v>23051300.77</v>
      </c>
      <c r="CG48" s="5">
        <v>3.1326999999999998</v>
      </c>
      <c r="CH48" s="31">
        <v>1273311.23</v>
      </c>
      <c r="CI48" s="5">
        <v>4.7201000000000004</v>
      </c>
      <c r="CJ48" s="31">
        <v>11777298.310000001</v>
      </c>
      <c r="CK48" s="5">
        <v>7.4386000000000001</v>
      </c>
      <c r="CL48" s="31">
        <v>5318940.8600000003</v>
      </c>
      <c r="CM48" s="5">
        <v>4.3689999999999998</v>
      </c>
      <c r="CN48" s="31">
        <v>3051495.09</v>
      </c>
      <c r="CO48" s="5">
        <v>3.7783000000000002</v>
      </c>
      <c r="CP48" s="31">
        <v>0</v>
      </c>
      <c r="CQ48">
        <v>0</v>
      </c>
      <c r="CR48" s="31">
        <v>0</v>
      </c>
      <c r="CS48">
        <v>0</v>
      </c>
      <c r="CT48" s="31">
        <v>0</v>
      </c>
      <c r="CU48">
        <v>0</v>
      </c>
      <c r="CV48" s="31">
        <v>1113873573.6900001</v>
      </c>
      <c r="CW48" s="5">
        <v>23.2315</v>
      </c>
      <c r="CX48" s="31">
        <v>0</v>
      </c>
      <c r="CY48">
        <v>0</v>
      </c>
      <c r="CZ48" s="31">
        <v>0</v>
      </c>
      <c r="DA48">
        <v>0</v>
      </c>
      <c r="DB48" s="31">
        <v>0</v>
      </c>
      <c r="DC48">
        <v>0</v>
      </c>
      <c r="DD48" s="31">
        <v>0</v>
      </c>
      <c r="DE48">
        <v>0</v>
      </c>
      <c r="DF48" s="31">
        <v>0</v>
      </c>
      <c r="DG48">
        <v>0</v>
      </c>
      <c r="DH48" s="31">
        <v>0</v>
      </c>
      <c r="DI48">
        <v>0</v>
      </c>
      <c r="DJ48" s="31">
        <v>0</v>
      </c>
      <c r="DK48">
        <v>0</v>
      </c>
      <c r="DL48" s="31">
        <v>0</v>
      </c>
      <c r="DM48">
        <v>0</v>
      </c>
      <c r="DN48" s="31">
        <v>0</v>
      </c>
      <c r="DO48">
        <v>0</v>
      </c>
      <c r="DP48" s="31">
        <v>131129030.69</v>
      </c>
      <c r="DQ48" s="5">
        <v>6.3327</v>
      </c>
      <c r="DR48" s="31">
        <v>0</v>
      </c>
      <c r="DS48">
        <v>0</v>
      </c>
      <c r="DT48" s="31">
        <v>0</v>
      </c>
      <c r="DU48">
        <v>0</v>
      </c>
      <c r="DV48" s="31">
        <v>0</v>
      </c>
      <c r="DW48">
        <v>0</v>
      </c>
      <c r="DX48" s="31">
        <v>0</v>
      </c>
      <c r="DY48">
        <v>0</v>
      </c>
      <c r="DZ48" s="31">
        <v>0</v>
      </c>
      <c r="EA48">
        <v>0</v>
      </c>
      <c r="EB48" s="31">
        <v>9624502.1400000006</v>
      </c>
      <c r="EC48" s="5">
        <v>4.9623999999999997</v>
      </c>
      <c r="ED48" s="31">
        <v>1205597.6200000001</v>
      </c>
      <c r="EE48" s="5">
        <v>14.266400000000001</v>
      </c>
      <c r="EF48" s="31">
        <v>1580473.33</v>
      </c>
      <c r="EG48" s="5">
        <v>13.364100000000001</v>
      </c>
      <c r="EH48" s="31">
        <v>3733813.46</v>
      </c>
      <c r="EI48" s="5">
        <v>14.204000000000001</v>
      </c>
      <c r="EJ48" s="31">
        <v>11950916.25</v>
      </c>
      <c r="EK48" s="5">
        <v>0.96899999999999997</v>
      </c>
      <c r="EL48" s="31">
        <v>0</v>
      </c>
      <c r="EM48">
        <v>0</v>
      </c>
      <c r="EN48" s="31">
        <v>0</v>
      </c>
      <c r="EO48">
        <v>0</v>
      </c>
      <c r="EP48" s="31">
        <v>0</v>
      </c>
      <c r="EQ48">
        <v>0</v>
      </c>
    </row>
    <row r="49" spans="1:147" ht="14.25" thickTop="1" thickBot="1">
      <c r="A49" s="289" t="s">
        <v>182</v>
      </c>
      <c r="B49" s="238">
        <v>13550057168.01</v>
      </c>
      <c r="C49" s="290">
        <v>22.8034</v>
      </c>
      <c r="D49" s="238">
        <v>0</v>
      </c>
      <c r="E49" s="289">
        <v>0</v>
      </c>
      <c r="F49" s="238">
        <v>6765.43</v>
      </c>
      <c r="G49" s="290">
        <v>2.8500000000000001E-2</v>
      </c>
      <c r="H49" s="238">
        <v>365430001.29000002</v>
      </c>
      <c r="I49" s="290">
        <v>6.5984999999999996</v>
      </c>
      <c r="J49" s="238">
        <v>0</v>
      </c>
      <c r="K49" s="289">
        <v>0</v>
      </c>
      <c r="L49" s="238">
        <v>0</v>
      </c>
      <c r="M49" s="289">
        <v>0</v>
      </c>
      <c r="N49" s="238">
        <v>0</v>
      </c>
      <c r="O49" s="289">
        <v>0</v>
      </c>
      <c r="P49" s="238">
        <v>0</v>
      </c>
      <c r="Q49" s="289">
        <v>0</v>
      </c>
      <c r="R49" s="238">
        <v>33108977.199999999</v>
      </c>
      <c r="S49" s="290">
        <v>96.522199999999998</v>
      </c>
      <c r="T49" s="238">
        <v>0</v>
      </c>
      <c r="U49" s="289">
        <v>0</v>
      </c>
      <c r="V49" s="238">
        <v>0</v>
      </c>
      <c r="W49" s="289">
        <v>0</v>
      </c>
      <c r="X49" s="238">
        <v>0</v>
      </c>
      <c r="Y49" s="289">
        <v>0</v>
      </c>
      <c r="Z49" s="238">
        <v>1209240208.8</v>
      </c>
      <c r="AA49" s="290">
        <v>12.2369</v>
      </c>
      <c r="AB49" s="238">
        <v>0</v>
      </c>
      <c r="AC49" s="289">
        <v>0</v>
      </c>
      <c r="AD49" s="238">
        <v>0</v>
      </c>
      <c r="AE49" s="289">
        <v>0</v>
      </c>
      <c r="AF49" s="238">
        <v>0</v>
      </c>
      <c r="AG49" s="289">
        <v>0</v>
      </c>
      <c r="AH49" s="238">
        <v>18311024.390000001</v>
      </c>
      <c r="AI49" s="290">
        <v>16.387499999999999</v>
      </c>
      <c r="AJ49" s="238">
        <v>16180.98</v>
      </c>
      <c r="AK49" s="290">
        <v>8.0999999999999996E-3</v>
      </c>
      <c r="AL49" s="238">
        <v>12716939.289999999</v>
      </c>
      <c r="AM49" s="290">
        <v>87.536600000000007</v>
      </c>
      <c r="AN49" s="238">
        <v>8881600.3200000003</v>
      </c>
      <c r="AO49" s="290">
        <v>83.871700000000004</v>
      </c>
      <c r="AP49" s="238">
        <v>39517736.950000003</v>
      </c>
      <c r="AQ49" s="290">
        <v>11.353</v>
      </c>
      <c r="AR49" s="238">
        <v>0</v>
      </c>
      <c r="AS49" s="289">
        <v>0</v>
      </c>
      <c r="AT49" s="238">
        <v>603033203</v>
      </c>
      <c r="AU49" s="290">
        <v>99.2209</v>
      </c>
      <c r="AV49" s="238">
        <v>10066315.060000001</v>
      </c>
      <c r="AW49" s="290">
        <v>3.3481999999999998</v>
      </c>
      <c r="AX49" s="238">
        <v>0</v>
      </c>
      <c r="AY49" s="289">
        <v>0</v>
      </c>
      <c r="AZ49" s="238">
        <v>183276005.58000001</v>
      </c>
      <c r="BA49" s="290">
        <v>8.9751999999999992</v>
      </c>
      <c r="BB49" s="238">
        <v>498750</v>
      </c>
      <c r="BC49" s="290">
        <v>0.18909999999999999</v>
      </c>
      <c r="BD49" s="238">
        <v>0</v>
      </c>
      <c r="BE49" s="289">
        <v>0</v>
      </c>
      <c r="BF49" s="238">
        <v>0</v>
      </c>
      <c r="BG49" s="289">
        <v>0</v>
      </c>
      <c r="BH49" s="238">
        <v>1724250</v>
      </c>
      <c r="BI49" s="290">
        <v>2.3067000000000002</v>
      </c>
      <c r="BJ49" s="238">
        <v>14601512</v>
      </c>
      <c r="BK49" s="290">
        <v>18.079499999999999</v>
      </c>
      <c r="BL49" s="238">
        <v>24837426</v>
      </c>
      <c r="BM49" s="290">
        <v>18.482199999999999</v>
      </c>
      <c r="BN49" s="238">
        <v>20175931</v>
      </c>
      <c r="BO49" s="290">
        <v>14.548299999999999</v>
      </c>
      <c r="BP49" s="238">
        <v>0</v>
      </c>
      <c r="BQ49" s="289">
        <v>0</v>
      </c>
      <c r="BR49" s="238">
        <v>80737661.930000007</v>
      </c>
      <c r="BS49" s="290">
        <v>99.192999999999998</v>
      </c>
      <c r="BT49" s="238">
        <v>0</v>
      </c>
      <c r="BU49" s="289">
        <v>0</v>
      </c>
      <c r="BV49" s="238">
        <v>0</v>
      </c>
      <c r="BW49" s="289">
        <v>0</v>
      </c>
      <c r="BX49" s="238">
        <v>355118237.07999998</v>
      </c>
      <c r="BY49" s="290">
        <v>84.7333</v>
      </c>
      <c r="BZ49" s="238">
        <v>2000813165.6600001</v>
      </c>
      <c r="CA49" s="290">
        <v>99.610200000000006</v>
      </c>
      <c r="CB49" s="238">
        <v>678403336.37</v>
      </c>
      <c r="CC49" s="290">
        <v>99.654200000000003</v>
      </c>
      <c r="CD49" s="238">
        <v>645633404.46000004</v>
      </c>
      <c r="CE49" s="290">
        <v>99.654600000000002</v>
      </c>
      <c r="CF49" s="238">
        <v>733174408.58000004</v>
      </c>
      <c r="CG49" s="290">
        <v>99.640500000000003</v>
      </c>
      <c r="CH49" s="238">
        <v>26913131.300000001</v>
      </c>
      <c r="CI49" s="290">
        <v>99.765299999999996</v>
      </c>
      <c r="CJ49" s="238">
        <v>165818358.09</v>
      </c>
      <c r="CK49" s="290">
        <v>104.73099999999999</v>
      </c>
      <c r="CL49" s="238">
        <v>121390008.28</v>
      </c>
      <c r="CM49" s="290">
        <v>99.709599999999995</v>
      </c>
      <c r="CN49" s="238">
        <v>80485749.280000001</v>
      </c>
      <c r="CO49" s="290">
        <v>99.656700000000001</v>
      </c>
      <c r="CP49" s="238">
        <v>10045416.800000001</v>
      </c>
      <c r="CQ49" s="290">
        <v>14.269</v>
      </c>
      <c r="CR49" s="238">
        <v>0</v>
      </c>
      <c r="CS49" s="289">
        <v>0</v>
      </c>
      <c r="CT49" s="238">
        <v>0</v>
      </c>
      <c r="CU49" s="289">
        <v>0</v>
      </c>
      <c r="CV49" s="238">
        <v>1113873573.6900001</v>
      </c>
      <c r="CW49" s="290">
        <v>23.2315</v>
      </c>
      <c r="CX49" s="238">
        <v>2740193133.3899999</v>
      </c>
      <c r="CY49" s="290">
        <v>99.837199999999996</v>
      </c>
      <c r="CZ49" s="238">
        <v>0</v>
      </c>
      <c r="DA49" s="289">
        <v>0</v>
      </c>
      <c r="DB49" s="238">
        <v>0</v>
      </c>
      <c r="DC49" s="289">
        <v>0</v>
      </c>
      <c r="DD49" s="238">
        <v>602786766.61000001</v>
      </c>
      <c r="DE49" s="290">
        <v>98.874099999999999</v>
      </c>
      <c r="DF49" s="238">
        <v>0</v>
      </c>
      <c r="DG49" s="289">
        <v>0</v>
      </c>
      <c r="DH49" s="238">
        <v>0</v>
      </c>
      <c r="DI49" s="289">
        <v>0</v>
      </c>
      <c r="DJ49" s="238">
        <v>0</v>
      </c>
      <c r="DK49" s="289">
        <v>0</v>
      </c>
      <c r="DL49" s="238">
        <v>0</v>
      </c>
      <c r="DM49" s="289">
        <v>0</v>
      </c>
      <c r="DN49" s="238">
        <v>0</v>
      </c>
      <c r="DO49" s="289">
        <v>0</v>
      </c>
      <c r="DP49" s="238">
        <v>181095498.44999999</v>
      </c>
      <c r="DQ49" s="290">
        <v>8.7457999999999991</v>
      </c>
      <c r="DR49" s="238">
        <v>188756633.49000001</v>
      </c>
      <c r="DS49" s="290">
        <v>92.016099999999994</v>
      </c>
      <c r="DT49" s="238">
        <v>147088336.88</v>
      </c>
      <c r="DU49" s="290">
        <v>92.893799999999999</v>
      </c>
      <c r="DV49" s="238">
        <v>143037206.41999999</v>
      </c>
      <c r="DW49" s="290">
        <v>99.934100000000001</v>
      </c>
      <c r="DX49" s="238">
        <v>12994841.699999999</v>
      </c>
      <c r="DY49" s="290">
        <v>17.669899999999998</v>
      </c>
      <c r="DZ49" s="238">
        <v>126100777.8</v>
      </c>
      <c r="EA49" s="290">
        <v>16.285299999999999</v>
      </c>
      <c r="EB49" s="238">
        <v>29603230.699999999</v>
      </c>
      <c r="EC49" s="290">
        <v>15.2636</v>
      </c>
      <c r="ED49" s="238">
        <v>6206073.7000000002</v>
      </c>
      <c r="EE49" s="290">
        <v>73.439499999999995</v>
      </c>
      <c r="EF49" s="238">
        <v>9799510.1500000004</v>
      </c>
      <c r="EG49" s="290">
        <v>82.862200000000001</v>
      </c>
      <c r="EH49" s="238">
        <v>24757744.440000001</v>
      </c>
      <c r="EI49" s="290">
        <v>94.182000000000002</v>
      </c>
      <c r="EJ49" s="238">
        <v>47519665.240000002</v>
      </c>
      <c r="EK49" s="290">
        <v>3.8530000000000002</v>
      </c>
      <c r="EL49" s="238">
        <v>69119157.959999993</v>
      </c>
      <c r="EM49" s="290">
        <v>96.646100000000004</v>
      </c>
      <c r="EN49" s="238">
        <v>9291291.9800000004</v>
      </c>
      <c r="EO49" s="290">
        <v>12.473599999999999</v>
      </c>
      <c r="EP49" s="238">
        <v>653858020.28999996</v>
      </c>
      <c r="EQ49" s="290">
        <v>97.858500000000006</v>
      </c>
    </row>
    <row r="50" spans="1:147" ht="14.25" thickTop="1" thickBot="1">
      <c r="A50" s="289"/>
      <c r="B50" s="238"/>
      <c r="C50" s="289"/>
      <c r="D50" s="238"/>
      <c r="E50" s="289"/>
      <c r="F50" s="238"/>
      <c r="G50" s="289"/>
      <c r="H50" s="238"/>
      <c r="I50" s="289"/>
      <c r="J50" s="238"/>
      <c r="K50" s="289"/>
      <c r="L50" s="238"/>
      <c r="M50" s="289"/>
      <c r="N50" s="238"/>
      <c r="O50" s="289"/>
      <c r="P50" s="238"/>
      <c r="Q50" s="289"/>
      <c r="R50" s="238"/>
      <c r="S50" s="289"/>
      <c r="T50" s="238"/>
      <c r="U50" s="289"/>
      <c r="V50" s="238"/>
      <c r="W50" s="289"/>
      <c r="X50" s="238"/>
      <c r="Y50" s="289"/>
      <c r="Z50" s="238"/>
      <c r="AA50" s="289"/>
      <c r="AB50" s="238"/>
      <c r="AC50" s="289"/>
      <c r="AD50" s="238"/>
      <c r="AE50" s="289"/>
      <c r="AF50" s="238"/>
      <c r="AG50" s="289"/>
      <c r="AH50" s="238"/>
      <c r="AI50" s="289"/>
      <c r="AJ50" s="238"/>
      <c r="AK50" s="289"/>
      <c r="AL50" s="238"/>
      <c r="AM50" s="289"/>
      <c r="AN50" s="238"/>
      <c r="AO50" s="289"/>
      <c r="AP50" s="238"/>
      <c r="AQ50" s="289"/>
      <c r="AR50" s="238"/>
      <c r="AS50" s="289"/>
      <c r="AT50" s="238"/>
      <c r="AU50" s="289"/>
      <c r="AV50" s="238"/>
      <c r="AW50" s="289"/>
      <c r="AX50" s="238"/>
      <c r="AY50" s="289"/>
      <c r="AZ50" s="238"/>
      <c r="BA50" s="289"/>
      <c r="BB50" s="238"/>
      <c r="BC50" s="289"/>
      <c r="BD50" s="238"/>
      <c r="BE50" s="289"/>
      <c r="BF50" s="238"/>
      <c r="BG50" s="289"/>
      <c r="BH50" s="238"/>
      <c r="BI50" s="289"/>
      <c r="BJ50" s="238"/>
      <c r="BK50" s="289"/>
      <c r="BL50" s="238"/>
      <c r="BM50" s="289"/>
      <c r="BN50" s="238"/>
      <c r="BO50" s="289"/>
      <c r="BP50" s="238"/>
      <c r="BQ50" s="289"/>
      <c r="BR50" s="238"/>
      <c r="BS50" s="289"/>
      <c r="BT50" s="238"/>
      <c r="BU50" s="289"/>
      <c r="BV50" s="238"/>
      <c r="BW50" s="289"/>
      <c r="BX50" s="238"/>
      <c r="BY50" s="289"/>
      <c r="BZ50" s="238"/>
      <c r="CA50" s="289"/>
      <c r="CB50" s="238"/>
      <c r="CC50" s="289"/>
      <c r="CD50" s="238"/>
      <c r="CE50" s="289"/>
      <c r="CF50" s="238"/>
      <c r="CG50" s="289"/>
      <c r="CH50" s="238"/>
      <c r="CI50" s="289"/>
      <c r="CJ50" s="238"/>
      <c r="CK50" s="289"/>
      <c r="CL50" s="238"/>
      <c r="CM50" s="289"/>
      <c r="CN50" s="238"/>
      <c r="CO50" s="289"/>
      <c r="CP50" s="238"/>
      <c r="CQ50" s="289"/>
      <c r="CR50" s="238"/>
      <c r="CS50" s="289"/>
      <c r="CT50" s="238"/>
      <c r="CU50" s="289"/>
      <c r="CV50" s="238"/>
      <c r="CW50" s="289"/>
      <c r="CX50" s="238"/>
      <c r="CY50" s="289"/>
      <c r="CZ50" s="238"/>
      <c r="DA50" s="289"/>
      <c r="DB50" s="238"/>
      <c r="DC50" s="289"/>
      <c r="DD50" s="238"/>
      <c r="DE50" s="289"/>
      <c r="DF50" s="238"/>
      <c r="DG50" s="289"/>
      <c r="DH50" s="238"/>
      <c r="DI50" s="289"/>
      <c r="DJ50" s="238"/>
      <c r="DK50" s="289"/>
      <c r="DL50" s="238"/>
      <c r="DM50" s="289"/>
      <c r="DN50" s="238"/>
      <c r="DO50" s="289"/>
      <c r="DP50" s="238"/>
      <c r="DQ50" s="289"/>
      <c r="DR50" s="238"/>
      <c r="DS50" s="289"/>
      <c r="DT50" s="238"/>
      <c r="DU50" s="289"/>
      <c r="DV50" s="238"/>
      <c r="DW50" s="289"/>
      <c r="DX50" s="238"/>
      <c r="DY50" s="289"/>
      <c r="DZ50" s="238"/>
      <c r="EA50" s="289"/>
      <c r="EB50" s="238"/>
      <c r="EC50" s="289"/>
      <c r="ED50" s="238"/>
      <c r="EE50" s="289"/>
      <c r="EF50" s="238"/>
      <c r="EG50" s="289"/>
      <c r="EH50" s="238"/>
      <c r="EI50" s="289"/>
      <c r="EJ50" s="238"/>
      <c r="EK50" s="289"/>
      <c r="EL50" s="238"/>
      <c r="EM50" s="289"/>
      <c r="EN50" s="238"/>
      <c r="EO50" s="289"/>
      <c r="EP50" s="238"/>
      <c r="EQ50" s="289"/>
    </row>
    <row r="51" spans="1:147" s="5" customFormat="1" ht="13.5" thickTop="1">
      <c r="A51" s="5" t="s">
        <v>623</v>
      </c>
      <c r="B51" s="5">
        <v>58070</v>
      </c>
      <c r="D51" s="5">
        <v>68</v>
      </c>
      <c r="F51" s="5">
        <v>1</v>
      </c>
      <c r="H51" s="5">
        <v>938</v>
      </c>
      <c r="J51" s="5">
        <v>16889</v>
      </c>
      <c r="L51" s="5">
        <v>18</v>
      </c>
      <c r="N51" s="5">
        <v>1233</v>
      </c>
      <c r="P51" s="5">
        <v>15</v>
      </c>
      <c r="R51" s="5">
        <v>8</v>
      </c>
      <c r="T51" s="5">
        <v>897</v>
      </c>
      <c r="V51" s="5">
        <v>296</v>
      </c>
      <c r="X51" s="5">
        <v>232</v>
      </c>
      <c r="Z51" s="5">
        <v>1810</v>
      </c>
      <c r="AB51" s="5">
        <v>76</v>
      </c>
      <c r="AD51" s="5">
        <v>305</v>
      </c>
      <c r="AF51" s="5">
        <v>12</v>
      </c>
      <c r="AH51" s="5">
        <v>10</v>
      </c>
      <c r="AJ51" s="5">
        <v>4</v>
      </c>
      <c r="AL51" s="5">
        <v>8</v>
      </c>
      <c r="AN51" s="5">
        <v>8</v>
      </c>
      <c r="AP51" s="5">
        <v>289</v>
      </c>
      <c r="AR51" s="5">
        <v>1</v>
      </c>
      <c r="AT51" s="5">
        <v>200</v>
      </c>
      <c r="AV51" s="5">
        <v>2</v>
      </c>
      <c r="AX51" s="5">
        <v>7</v>
      </c>
      <c r="AZ51" s="5">
        <v>485</v>
      </c>
      <c r="BB51" s="5">
        <v>41</v>
      </c>
      <c r="BD51" s="5">
        <v>320</v>
      </c>
      <c r="BF51" s="5">
        <v>11</v>
      </c>
      <c r="BH51" s="5">
        <v>41</v>
      </c>
      <c r="BJ51" s="5">
        <v>24</v>
      </c>
      <c r="BL51" s="5">
        <v>23</v>
      </c>
      <c r="BN51" s="5">
        <v>32</v>
      </c>
      <c r="BP51" s="5">
        <v>7</v>
      </c>
      <c r="BR51" s="5">
        <v>5</v>
      </c>
      <c r="BT51" s="5">
        <v>3176</v>
      </c>
      <c r="BV51" s="5">
        <v>2988</v>
      </c>
      <c r="BX51" s="5">
        <v>1192</v>
      </c>
      <c r="BZ51" s="5">
        <v>2760</v>
      </c>
      <c r="CB51" s="5">
        <v>1072</v>
      </c>
      <c r="CD51" s="5">
        <v>743</v>
      </c>
      <c r="CF51" s="5">
        <v>1558</v>
      </c>
      <c r="CH51" s="5">
        <v>223</v>
      </c>
      <c r="CJ51" s="5">
        <v>504</v>
      </c>
      <c r="CL51" s="5">
        <v>209</v>
      </c>
      <c r="CN51" s="5">
        <v>458</v>
      </c>
      <c r="CP51" s="5">
        <v>13</v>
      </c>
      <c r="CR51" s="5">
        <v>13</v>
      </c>
      <c r="CT51" s="5">
        <v>2</v>
      </c>
      <c r="CV51" s="5">
        <v>1151</v>
      </c>
      <c r="CX51" s="5">
        <v>1679</v>
      </c>
      <c r="CZ51" s="5">
        <v>197</v>
      </c>
      <c r="DB51" s="5">
        <v>192</v>
      </c>
      <c r="DD51" s="5">
        <v>10</v>
      </c>
      <c r="DF51" s="5">
        <v>1</v>
      </c>
      <c r="DH51" s="5">
        <v>13</v>
      </c>
      <c r="DJ51" s="5">
        <v>13</v>
      </c>
      <c r="DL51" s="5">
        <v>13</v>
      </c>
      <c r="DN51" s="5">
        <v>11</v>
      </c>
      <c r="DP51" s="5">
        <v>8108</v>
      </c>
      <c r="DR51" s="5">
        <v>216</v>
      </c>
      <c r="DT51" s="5">
        <v>155</v>
      </c>
      <c r="DV51" s="5">
        <v>24</v>
      </c>
      <c r="DX51" s="5">
        <v>321</v>
      </c>
      <c r="DZ51" s="5">
        <v>4214</v>
      </c>
      <c r="EB51" s="5">
        <v>12</v>
      </c>
      <c r="ED51" s="5">
        <v>55</v>
      </c>
      <c r="EF51" s="5">
        <v>40</v>
      </c>
      <c r="EH51" s="5">
        <v>58</v>
      </c>
      <c r="EJ51" s="5">
        <v>2248</v>
      </c>
      <c r="EL51" s="5">
        <v>3</v>
      </c>
      <c r="EN51" s="5">
        <v>22</v>
      </c>
      <c r="EP51" s="5">
        <v>87</v>
      </c>
    </row>
    <row r="52" spans="1:147" s="5" customFormat="1" ht="13.5" thickBot="1">
      <c r="A52" s="242" t="s">
        <v>210</v>
      </c>
      <c r="B52" s="242">
        <v>1023267.79</v>
      </c>
      <c r="C52" s="242"/>
      <c r="D52" s="242">
        <v>599851.5</v>
      </c>
      <c r="E52" s="242"/>
      <c r="F52" s="242">
        <v>23728111.100000001</v>
      </c>
      <c r="G52" s="242"/>
      <c r="H52" s="242">
        <v>5904131.54</v>
      </c>
      <c r="I52" s="242"/>
      <c r="J52" s="242">
        <v>30137.3</v>
      </c>
      <c r="K52" s="242"/>
      <c r="L52" s="242">
        <v>85853501.719999999</v>
      </c>
      <c r="M52" s="242"/>
      <c r="N52" s="242">
        <v>2175602.33</v>
      </c>
      <c r="O52" s="242"/>
      <c r="P52" s="242">
        <v>2660580.0099999998</v>
      </c>
      <c r="Q52" s="242"/>
      <c r="R52" s="242">
        <v>4287741.88</v>
      </c>
      <c r="S52" s="242"/>
      <c r="T52" s="242">
        <v>1379784.98</v>
      </c>
      <c r="U52" s="242"/>
      <c r="V52" s="242">
        <v>681274.02</v>
      </c>
      <c r="W52" s="242"/>
      <c r="X52" s="242">
        <v>1625647.65</v>
      </c>
      <c r="Y52" s="242"/>
      <c r="Z52" s="242">
        <v>5459604.2800000003</v>
      </c>
      <c r="AA52" s="242"/>
      <c r="AB52" s="242">
        <v>3270268.13</v>
      </c>
      <c r="AC52" s="242"/>
      <c r="AD52" s="242">
        <v>1923369.39</v>
      </c>
      <c r="AE52" s="242"/>
      <c r="AF52" s="242">
        <v>4761619.3</v>
      </c>
      <c r="AG52" s="242"/>
      <c r="AH52" s="242">
        <v>11173747.449999999</v>
      </c>
      <c r="AI52" s="242"/>
      <c r="AJ52" s="242">
        <v>50053125.57</v>
      </c>
      <c r="AK52" s="242"/>
      <c r="AL52" s="242">
        <v>1815945.07</v>
      </c>
      <c r="AM52" s="242"/>
      <c r="AN52" s="242">
        <v>1323688.07</v>
      </c>
      <c r="AO52" s="242"/>
      <c r="AP52" s="242">
        <v>1204435.01</v>
      </c>
      <c r="AQ52" s="242"/>
      <c r="AR52" s="242">
        <v>351057231.75999999</v>
      </c>
      <c r="AS52" s="242"/>
      <c r="AT52" s="242">
        <v>3038841.4</v>
      </c>
      <c r="AU52" s="242"/>
      <c r="AV52" s="242">
        <v>150326297.5</v>
      </c>
      <c r="AW52" s="242"/>
      <c r="AX52" s="242">
        <v>49045626</v>
      </c>
      <c r="AY52" s="242"/>
      <c r="AZ52" s="242">
        <v>4210350.57</v>
      </c>
      <c r="BA52" s="242"/>
      <c r="BB52" s="242">
        <v>6434218.6500000004</v>
      </c>
      <c r="BC52" s="242"/>
      <c r="BD52" s="242">
        <v>136451.09</v>
      </c>
      <c r="BE52" s="242"/>
      <c r="BF52" s="242">
        <v>6465966.6399999997</v>
      </c>
      <c r="BG52" s="242"/>
      <c r="BH52" s="242">
        <v>1823145.83</v>
      </c>
      <c r="BI52" s="242"/>
      <c r="BJ52" s="242">
        <v>3365122.04</v>
      </c>
      <c r="BK52" s="242"/>
      <c r="BL52" s="242">
        <v>5842847.7800000003</v>
      </c>
      <c r="BM52" s="242"/>
      <c r="BN52" s="242">
        <v>4333818.38</v>
      </c>
      <c r="BO52" s="242"/>
      <c r="BP52" s="242">
        <v>6616053.4299999997</v>
      </c>
      <c r="BQ52" s="242"/>
      <c r="BR52" s="242">
        <v>16278910.09</v>
      </c>
      <c r="BS52" s="242"/>
      <c r="BT52" s="242">
        <v>651481.79</v>
      </c>
      <c r="BU52" s="242"/>
      <c r="BV52" s="242">
        <v>1789321.43</v>
      </c>
      <c r="BW52" s="242"/>
      <c r="BX52" s="242">
        <v>351595.03</v>
      </c>
      <c r="BY52" s="242"/>
      <c r="BZ52" s="242">
        <v>727769.42</v>
      </c>
      <c r="CA52" s="242"/>
      <c r="CB52" s="242">
        <v>635034.69999999995</v>
      </c>
      <c r="CC52" s="242"/>
      <c r="CD52" s="242">
        <v>871966.47</v>
      </c>
      <c r="CE52" s="242"/>
      <c r="CF52" s="242">
        <v>472284.95</v>
      </c>
      <c r="CG52" s="242"/>
      <c r="CH52" s="242">
        <v>120970.59</v>
      </c>
      <c r="CI52" s="242"/>
      <c r="CJ52" s="242">
        <v>314142.58</v>
      </c>
      <c r="CK52" s="242"/>
      <c r="CL52" s="242">
        <v>582504.77</v>
      </c>
      <c r="CM52" s="242"/>
      <c r="CN52" s="242">
        <v>176338.42</v>
      </c>
      <c r="CO52" s="242"/>
      <c r="CP52" s="242">
        <v>5415404.6699999999</v>
      </c>
      <c r="CQ52" s="242"/>
      <c r="CR52" s="242">
        <v>9500272.0199999996</v>
      </c>
      <c r="CS52" s="242"/>
      <c r="CT52" s="242">
        <v>501261.5</v>
      </c>
      <c r="CU52" s="242"/>
      <c r="CV52" s="242">
        <v>4165659.82</v>
      </c>
      <c r="CW52" s="242"/>
      <c r="CX52" s="242">
        <v>1634699.27</v>
      </c>
      <c r="CY52" s="242"/>
      <c r="CZ52" s="242">
        <v>5479314.2599999998</v>
      </c>
      <c r="DA52" s="242"/>
      <c r="DB52" s="242">
        <v>373442.57</v>
      </c>
      <c r="DC52" s="242"/>
      <c r="DD52" s="242">
        <v>60965058.869999997</v>
      </c>
      <c r="DE52" s="242"/>
      <c r="DF52" s="242">
        <v>9475.57</v>
      </c>
      <c r="DG52" s="242"/>
      <c r="DH52" s="242">
        <v>90456668.180000007</v>
      </c>
      <c r="DI52" s="242"/>
      <c r="DJ52" s="242">
        <v>44538574.649999999</v>
      </c>
      <c r="DK52" s="242"/>
      <c r="DL52" s="242">
        <v>95709818.120000005</v>
      </c>
      <c r="DM52" s="242"/>
      <c r="DN52" s="242">
        <v>59003352.520000003</v>
      </c>
      <c r="DO52" s="242"/>
      <c r="DP52" s="242">
        <v>255384.62</v>
      </c>
      <c r="DQ52" s="242"/>
      <c r="DR52" s="242">
        <v>949696.37</v>
      </c>
      <c r="DS52" s="242"/>
      <c r="DT52" s="242">
        <v>1021550.84</v>
      </c>
      <c r="DU52" s="242"/>
      <c r="DV52" s="242">
        <v>5963814.4400000004</v>
      </c>
      <c r="DW52" s="242"/>
      <c r="DX52" s="242">
        <v>229104.15</v>
      </c>
      <c r="DY52" s="242"/>
      <c r="DZ52" s="242">
        <v>183749.82</v>
      </c>
      <c r="EA52" s="242"/>
      <c r="EB52" s="242">
        <v>16162262.539999999</v>
      </c>
      <c r="EC52" s="242"/>
      <c r="ED52" s="242">
        <v>153647.14000000001</v>
      </c>
      <c r="EE52" s="242"/>
      <c r="EF52" s="242">
        <v>295656.71999999997</v>
      </c>
      <c r="EG52" s="242"/>
      <c r="EH52" s="242">
        <v>453226.35</v>
      </c>
      <c r="EI52" s="242"/>
      <c r="EJ52" s="242">
        <v>548634.91</v>
      </c>
      <c r="EK52" s="242"/>
      <c r="EL52" s="242">
        <v>23839254.940000001</v>
      </c>
      <c r="EM52" s="242"/>
      <c r="EN52" s="242">
        <v>3385805.76</v>
      </c>
      <c r="EO52" s="242"/>
      <c r="EP52" s="242">
        <v>7680077.0599999996</v>
      </c>
      <c r="EQ52" s="242"/>
    </row>
    <row r="53" spans="1:147" ht="13.5" thickTop="1">
      <c r="F53" s="31" t="s">
        <v>332</v>
      </c>
      <c r="R53" s="31" t="s">
        <v>332</v>
      </c>
      <c r="AL53" s="31" t="s">
        <v>332</v>
      </c>
      <c r="AN53" s="31" t="s">
        <v>332</v>
      </c>
      <c r="AT53" s="31" t="s">
        <v>332</v>
      </c>
      <c r="BR53" s="31" t="s">
        <v>332</v>
      </c>
      <c r="BX53" s="31" t="s">
        <v>332</v>
      </c>
      <c r="BZ53" s="31" t="s">
        <v>332</v>
      </c>
      <c r="CB53" s="31" t="s">
        <v>332</v>
      </c>
      <c r="CD53" s="31" t="s">
        <v>332</v>
      </c>
      <c r="CF53" s="31" t="s">
        <v>332</v>
      </c>
      <c r="CH53" s="31" t="s">
        <v>332</v>
      </c>
      <c r="CJ53" s="31" t="s">
        <v>332</v>
      </c>
      <c r="CL53" s="31" t="s">
        <v>332</v>
      </c>
      <c r="CN53" s="31" t="s">
        <v>332</v>
      </c>
      <c r="CX53" s="31" t="s">
        <v>332</v>
      </c>
      <c r="DD53" s="31" t="s">
        <v>332</v>
      </c>
      <c r="DR53" s="31" t="s">
        <v>332</v>
      </c>
      <c r="DT53" s="31" t="s">
        <v>332</v>
      </c>
      <c r="DV53" s="31" t="s">
        <v>332</v>
      </c>
      <c r="ED53" s="31" t="s">
        <v>332</v>
      </c>
      <c r="EF53" s="31" t="s">
        <v>332</v>
      </c>
      <c r="EH53" s="31" t="s">
        <v>332</v>
      </c>
      <c r="EL53" s="31" t="s">
        <v>332</v>
      </c>
      <c r="EP53" s="31" t="s">
        <v>332</v>
      </c>
    </row>
    <row r="54" spans="1:147">
      <c r="A54" s="267" t="s">
        <v>211</v>
      </c>
      <c r="B54" s="291" t="s">
        <v>13</v>
      </c>
      <c r="C54" s="291"/>
      <c r="D54" s="283" t="s">
        <v>767</v>
      </c>
      <c r="E54" s="283"/>
      <c r="F54" s="283" t="s">
        <v>768</v>
      </c>
      <c r="G54" s="283"/>
      <c r="H54" s="283" t="s">
        <v>769</v>
      </c>
      <c r="I54" s="283"/>
      <c r="J54" s="283" t="s">
        <v>770</v>
      </c>
      <c r="K54" s="283"/>
      <c r="L54" s="283" t="s">
        <v>771</v>
      </c>
      <c r="M54" s="283"/>
      <c r="N54" s="283" t="s">
        <v>772</v>
      </c>
      <c r="O54" s="283"/>
      <c r="P54" s="283" t="s">
        <v>773</v>
      </c>
      <c r="Q54" s="283"/>
      <c r="R54" s="283" t="s">
        <v>774</v>
      </c>
      <c r="S54" s="283"/>
      <c r="T54" s="283" t="s">
        <v>775</v>
      </c>
      <c r="U54" s="283"/>
      <c r="V54" s="283" t="s">
        <v>776</v>
      </c>
      <c r="W54" s="283"/>
      <c r="X54" s="283" t="s">
        <v>777</v>
      </c>
      <c r="Y54" s="283"/>
      <c r="Z54" s="283" t="s">
        <v>778</v>
      </c>
      <c r="AA54" s="283"/>
      <c r="AB54" s="283" t="s">
        <v>779</v>
      </c>
      <c r="AC54" s="283"/>
      <c r="AD54" s="283" t="s">
        <v>780</v>
      </c>
      <c r="AE54" s="283"/>
      <c r="AF54" s="283" t="s">
        <v>781</v>
      </c>
      <c r="AG54" s="283"/>
      <c r="AH54" s="283" t="s">
        <v>782</v>
      </c>
      <c r="AI54" s="283"/>
      <c r="AJ54" s="283" t="s">
        <v>783</v>
      </c>
      <c r="AK54" s="283"/>
      <c r="AL54" s="283" t="s">
        <v>784</v>
      </c>
      <c r="AM54" s="283"/>
      <c r="AN54" s="283" t="s">
        <v>785</v>
      </c>
      <c r="AO54" s="283"/>
      <c r="AP54" s="283" t="s">
        <v>786</v>
      </c>
      <c r="AQ54" s="283"/>
      <c r="AR54" s="283" t="s">
        <v>787</v>
      </c>
      <c r="AS54" s="283"/>
      <c r="AT54" s="283" t="s">
        <v>788</v>
      </c>
      <c r="AU54" s="283"/>
      <c r="AV54" s="283" t="s">
        <v>789</v>
      </c>
      <c r="AW54" s="283"/>
      <c r="AX54" s="283" t="s">
        <v>790</v>
      </c>
      <c r="AY54" s="283"/>
      <c r="AZ54" s="283" t="s">
        <v>791</v>
      </c>
      <c r="BA54" s="283"/>
      <c r="BB54" s="283" t="s">
        <v>792</v>
      </c>
      <c r="BC54" s="283"/>
      <c r="BD54" s="283" t="s">
        <v>793</v>
      </c>
      <c r="BE54" s="283"/>
      <c r="BF54" s="283" t="s">
        <v>794</v>
      </c>
      <c r="BG54" s="283"/>
      <c r="BH54" s="283" t="s">
        <v>795</v>
      </c>
      <c r="BI54" s="283"/>
      <c r="BJ54" s="283" t="s">
        <v>796</v>
      </c>
      <c r="BK54" s="283"/>
      <c r="BL54" s="283" t="s">
        <v>797</v>
      </c>
      <c r="BM54" s="283"/>
      <c r="BN54" s="283" t="s">
        <v>798</v>
      </c>
      <c r="BO54" s="283"/>
      <c r="BP54" s="283" t="s">
        <v>799</v>
      </c>
      <c r="BQ54" s="283"/>
      <c r="BR54" s="283" t="s">
        <v>800</v>
      </c>
      <c r="BS54" s="283"/>
      <c r="BT54" s="283" t="s">
        <v>801</v>
      </c>
      <c r="BU54" s="283"/>
      <c r="BV54" s="283" t="s">
        <v>802</v>
      </c>
      <c r="BW54" s="283"/>
      <c r="BX54" s="283" t="s">
        <v>803</v>
      </c>
      <c r="BY54" s="283"/>
      <c r="BZ54" s="283" t="s">
        <v>804</v>
      </c>
      <c r="CA54" s="283"/>
      <c r="CB54" s="283" t="s">
        <v>805</v>
      </c>
      <c r="CC54" s="283"/>
      <c r="CD54" s="283" t="s">
        <v>806</v>
      </c>
      <c r="CE54" s="283"/>
      <c r="CF54" s="283" t="s">
        <v>807</v>
      </c>
      <c r="CG54" s="283"/>
      <c r="CH54" s="283" t="s">
        <v>808</v>
      </c>
      <c r="CI54" s="283"/>
      <c r="CJ54" s="283" t="s">
        <v>809</v>
      </c>
      <c r="CK54" s="283"/>
      <c r="CL54" s="283" t="s">
        <v>810</v>
      </c>
      <c r="CM54" s="283"/>
      <c r="CN54" s="283" t="s">
        <v>811</v>
      </c>
      <c r="CO54" s="283"/>
      <c r="CP54" s="283" t="s">
        <v>812</v>
      </c>
      <c r="CQ54" s="283"/>
      <c r="CR54" s="283" t="s">
        <v>813</v>
      </c>
      <c r="CS54" s="283"/>
      <c r="CT54" s="283" t="s">
        <v>814</v>
      </c>
      <c r="CU54" s="283"/>
      <c r="CV54" s="283" t="s">
        <v>815</v>
      </c>
      <c r="CW54" s="283"/>
      <c r="CX54" s="283" t="s">
        <v>816</v>
      </c>
      <c r="CY54" s="283"/>
      <c r="CZ54" s="283" t="s">
        <v>817</v>
      </c>
      <c r="DA54" s="283"/>
      <c r="DB54" s="283" t="s">
        <v>818</v>
      </c>
      <c r="DC54" s="283"/>
      <c r="DD54" s="283" t="s">
        <v>819</v>
      </c>
      <c r="DE54" s="283"/>
      <c r="DF54" s="283" t="s">
        <v>820</v>
      </c>
      <c r="DG54" s="283"/>
      <c r="DH54" s="283" t="s">
        <v>821</v>
      </c>
      <c r="DI54" s="283"/>
      <c r="DJ54" s="283" t="s">
        <v>822</v>
      </c>
      <c r="DK54" s="283"/>
      <c r="DL54" s="283" t="s">
        <v>823</v>
      </c>
      <c r="DM54" s="283"/>
      <c r="DN54" s="283" t="s">
        <v>824</v>
      </c>
      <c r="DO54" s="283"/>
      <c r="DP54" s="283" t="s">
        <v>825</v>
      </c>
      <c r="DQ54" s="283"/>
      <c r="DR54" s="283" t="s">
        <v>826</v>
      </c>
      <c r="DS54" s="283"/>
      <c r="DT54" s="283" t="s">
        <v>827</v>
      </c>
      <c r="DU54" s="283"/>
      <c r="DV54" s="283" t="s">
        <v>828</v>
      </c>
      <c r="DW54" s="283"/>
      <c r="DX54" s="283" t="s">
        <v>829</v>
      </c>
      <c r="DY54" s="283"/>
      <c r="DZ54" s="283" t="s">
        <v>830</v>
      </c>
      <c r="EA54" s="283"/>
      <c r="EB54" s="283" t="s">
        <v>831</v>
      </c>
      <c r="EC54" s="283"/>
      <c r="ED54" s="283" t="s">
        <v>832</v>
      </c>
      <c r="EE54" s="283"/>
      <c r="EF54" s="283" t="s">
        <v>833</v>
      </c>
      <c r="EG54" s="283"/>
      <c r="EH54" s="283" t="s">
        <v>834</v>
      </c>
      <c r="EI54" s="283"/>
      <c r="EJ54" s="283" t="s">
        <v>835</v>
      </c>
      <c r="EK54" s="283"/>
      <c r="EL54" s="283" t="s">
        <v>836</v>
      </c>
      <c r="EM54" s="283"/>
      <c r="EN54" s="283" t="s">
        <v>837</v>
      </c>
      <c r="EO54" s="283"/>
      <c r="EP54" s="283" t="s">
        <v>838</v>
      </c>
      <c r="EQ54" s="283"/>
    </row>
    <row r="55" spans="1:147">
      <c r="A55" s="269"/>
      <c r="B55" s="249"/>
      <c r="C55" s="269"/>
      <c r="D55" s="285"/>
      <c r="E55" s="285"/>
      <c r="F55" s="285"/>
      <c r="G55" s="285"/>
      <c r="H55" s="285"/>
      <c r="I55" s="285"/>
      <c r="J55" s="285"/>
      <c r="K55" s="285"/>
      <c r="L55" s="285"/>
      <c r="M55" s="285"/>
      <c r="N55" s="285"/>
      <c r="O55" s="285"/>
      <c r="P55" s="285"/>
      <c r="Q55" s="285"/>
      <c r="R55" s="285"/>
      <c r="S55" s="285"/>
      <c r="T55" s="285"/>
      <c r="U55" s="285"/>
      <c r="V55" s="285"/>
      <c r="W55" s="285"/>
      <c r="X55" s="285"/>
      <c r="Y55" s="285"/>
      <c r="Z55" s="285"/>
      <c r="AA55" s="285"/>
      <c r="AB55" s="285"/>
      <c r="AC55" s="285"/>
      <c r="AD55" s="285"/>
      <c r="AE55" s="285"/>
      <c r="AF55" s="285"/>
      <c r="AG55" s="285"/>
      <c r="AH55" s="285"/>
      <c r="AI55" s="285"/>
      <c r="AJ55" s="285"/>
      <c r="AK55" s="285"/>
      <c r="AL55" s="285"/>
      <c r="AM55" s="285"/>
      <c r="AN55" s="285"/>
      <c r="AO55" s="285"/>
      <c r="AP55" s="285"/>
      <c r="AQ55" s="285"/>
      <c r="AR55" s="285"/>
      <c r="AS55" s="285"/>
      <c r="AT55" s="285"/>
      <c r="AU55" s="285"/>
      <c r="AV55" s="285"/>
      <c r="AW55" s="285"/>
      <c r="AX55" s="285"/>
      <c r="AY55" s="285"/>
      <c r="AZ55" s="285"/>
      <c r="BA55" s="285"/>
      <c r="BB55" s="285"/>
      <c r="BC55" s="285"/>
      <c r="BD55" s="285"/>
      <c r="BE55" s="285"/>
      <c r="BF55" s="285"/>
      <c r="BG55" s="285"/>
      <c r="BH55" s="285"/>
      <c r="BI55" s="285"/>
      <c r="BJ55" s="285"/>
      <c r="BK55" s="285"/>
      <c r="BL55" s="285"/>
      <c r="BM55" s="285"/>
      <c r="BN55" s="285"/>
      <c r="BO55" s="285"/>
      <c r="BP55" s="285"/>
      <c r="BQ55" s="285"/>
      <c r="BR55" s="285"/>
      <c r="BS55" s="285"/>
      <c r="BT55" s="285"/>
      <c r="BU55" s="285"/>
      <c r="BV55" s="285"/>
      <c r="BW55" s="285"/>
      <c r="BX55" s="285"/>
      <c r="BY55" s="285"/>
      <c r="BZ55" s="285"/>
      <c r="CA55" s="285"/>
      <c r="CB55" s="285"/>
      <c r="CC55" s="285"/>
      <c r="CD55" s="285"/>
      <c r="CE55" s="285"/>
      <c r="CF55" s="285"/>
      <c r="CG55" s="285"/>
      <c r="CH55" s="285"/>
      <c r="CI55" s="285"/>
      <c r="CJ55" s="285"/>
      <c r="CK55" s="285"/>
      <c r="CL55" s="285"/>
      <c r="CM55" s="285"/>
      <c r="CN55" s="285"/>
      <c r="CO55" s="285"/>
      <c r="CP55" s="285"/>
      <c r="CQ55" s="285"/>
      <c r="CR55" s="285"/>
      <c r="CS55" s="285"/>
      <c r="CT55" s="285"/>
      <c r="CU55" s="285"/>
      <c r="CV55" s="285"/>
      <c r="CW55" s="285"/>
      <c r="CX55" s="285"/>
      <c r="CY55" s="285"/>
      <c r="CZ55" s="285"/>
      <c r="DA55" s="285"/>
      <c r="DB55" s="285"/>
      <c r="DC55" s="285"/>
      <c r="DD55" s="285"/>
      <c r="DE55" s="285"/>
      <c r="DF55" s="285"/>
      <c r="DG55" s="285"/>
      <c r="DH55" s="285"/>
      <c r="DI55" s="285"/>
      <c r="DJ55" s="285"/>
      <c r="DK55" s="285"/>
      <c r="DL55" s="285"/>
      <c r="DM55" s="285"/>
      <c r="DN55" s="285"/>
      <c r="DO55" s="285"/>
      <c r="DP55" s="285"/>
      <c r="DQ55" s="285"/>
      <c r="DR55" s="285"/>
      <c r="DS55" s="285"/>
      <c r="DT55" s="285"/>
      <c r="DU55" s="285"/>
      <c r="DV55" s="285"/>
      <c r="DW55" s="285"/>
      <c r="DX55" s="285"/>
      <c r="DY55" s="285"/>
      <c r="DZ55" s="285"/>
      <c r="EA55" s="285"/>
      <c r="EB55" s="285"/>
      <c r="EC55" s="285"/>
      <c r="ED55" s="285"/>
      <c r="EE55" s="285"/>
      <c r="EF55" s="285"/>
      <c r="EG55" s="285"/>
      <c r="EH55" s="285"/>
      <c r="EI55" s="285"/>
      <c r="EJ55" s="285"/>
      <c r="EK55" s="285"/>
      <c r="EL55" s="285"/>
      <c r="EM55" s="285"/>
      <c r="EN55" s="285"/>
      <c r="EO55" s="285"/>
      <c r="EP55" s="285"/>
      <c r="EQ55" s="285"/>
    </row>
    <row r="56" spans="1:147">
      <c r="A56" s="271"/>
      <c r="B56" s="286" t="s">
        <v>4</v>
      </c>
      <c r="C56" s="292" t="s">
        <v>5</v>
      </c>
      <c r="D56" s="286" t="s">
        <v>4</v>
      </c>
      <c r="E56" s="292" t="s">
        <v>5</v>
      </c>
      <c r="F56" s="286" t="s">
        <v>4</v>
      </c>
      <c r="G56" s="292" t="s">
        <v>5</v>
      </c>
      <c r="H56" s="286" t="s">
        <v>4</v>
      </c>
      <c r="I56" s="292" t="s">
        <v>5</v>
      </c>
      <c r="J56" s="286" t="s">
        <v>4</v>
      </c>
      <c r="K56" s="292" t="s">
        <v>5</v>
      </c>
      <c r="L56" s="286" t="s">
        <v>4</v>
      </c>
      <c r="M56" s="292" t="s">
        <v>5</v>
      </c>
      <c r="N56" s="286" t="s">
        <v>4</v>
      </c>
      <c r="O56" s="292" t="s">
        <v>5</v>
      </c>
      <c r="P56" s="286" t="s">
        <v>4</v>
      </c>
      <c r="Q56" s="292" t="s">
        <v>5</v>
      </c>
      <c r="R56" s="286" t="s">
        <v>4</v>
      </c>
      <c r="S56" s="292" t="s">
        <v>5</v>
      </c>
      <c r="T56" s="286" t="s">
        <v>4</v>
      </c>
      <c r="U56" s="292" t="s">
        <v>5</v>
      </c>
      <c r="V56" s="286" t="s">
        <v>4</v>
      </c>
      <c r="W56" s="292" t="s">
        <v>5</v>
      </c>
      <c r="X56" s="286" t="s">
        <v>4</v>
      </c>
      <c r="Y56" s="292" t="s">
        <v>5</v>
      </c>
      <c r="Z56" s="286" t="s">
        <v>4</v>
      </c>
      <c r="AA56" s="292" t="s">
        <v>5</v>
      </c>
      <c r="AB56" s="286" t="s">
        <v>4</v>
      </c>
      <c r="AC56" s="292" t="s">
        <v>5</v>
      </c>
      <c r="AD56" s="286" t="s">
        <v>4</v>
      </c>
      <c r="AE56" s="292" t="s">
        <v>5</v>
      </c>
      <c r="AF56" s="286" t="s">
        <v>4</v>
      </c>
      <c r="AG56" s="292" t="s">
        <v>5</v>
      </c>
      <c r="AH56" s="286" t="s">
        <v>4</v>
      </c>
      <c r="AI56" s="292" t="s">
        <v>5</v>
      </c>
      <c r="AJ56" s="286" t="s">
        <v>4</v>
      </c>
      <c r="AK56" s="292" t="s">
        <v>5</v>
      </c>
      <c r="AL56" s="286" t="s">
        <v>4</v>
      </c>
      <c r="AM56" s="292" t="s">
        <v>5</v>
      </c>
      <c r="AN56" s="286" t="s">
        <v>4</v>
      </c>
      <c r="AO56" s="292" t="s">
        <v>5</v>
      </c>
      <c r="AP56" s="286" t="s">
        <v>4</v>
      </c>
      <c r="AQ56" s="292" t="s">
        <v>5</v>
      </c>
      <c r="AR56" s="286" t="s">
        <v>4</v>
      </c>
      <c r="AS56" s="292" t="s">
        <v>5</v>
      </c>
      <c r="AT56" s="286" t="s">
        <v>4</v>
      </c>
      <c r="AU56" s="292" t="s">
        <v>5</v>
      </c>
      <c r="AV56" s="286" t="s">
        <v>4</v>
      </c>
      <c r="AW56" s="292" t="s">
        <v>5</v>
      </c>
      <c r="AX56" s="286" t="s">
        <v>4</v>
      </c>
      <c r="AY56" s="292" t="s">
        <v>5</v>
      </c>
      <c r="AZ56" s="286" t="s">
        <v>4</v>
      </c>
      <c r="BA56" s="292" t="s">
        <v>5</v>
      </c>
      <c r="BB56" s="286" t="s">
        <v>4</v>
      </c>
      <c r="BC56" s="292" t="s">
        <v>5</v>
      </c>
      <c r="BD56" s="286" t="s">
        <v>4</v>
      </c>
      <c r="BE56" s="292" t="s">
        <v>5</v>
      </c>
      <c r="BF56" s="286" t="s">
        <v>4</v>
      </c>
      <c r="BG56" s="292" t="s">
        <v>5</v>
      </c>
      <c r="BH56" s="286" t="s">
        <v>4</v>
      </c>
      <c r="BI56" s="292" t="s">
        <v>5</v>
      </c>
      <c r="BJ56" s="286" t="s">
        <v>4</v>
      </c>
      <c r="BK56" s="292" t="s">
        <v>5</v>
      </c>
      <c r="BL56" s="286" t="s">
        <v>4</v>
      </c>
      <c r="BM56" s="292" t="s">
        <v>5</v>
      </c>
      <c r="BN56" s="286" t="s">
        <v>4</v>
      </c>
      <c r="BO56" s="292" t="s">
        <v>5</v>
      </c>
      <c r="BP56" s="286" t="s">
        <v>4</v>
      </c>
      <c r="BQ56" s="292" t="s">
        <v>5</v>
      </c>
      <c r="BR56" s="286" t="s">
        <v>4</v>
      </c>
      <c r="BS56" s="292" t="s">
        <v>5</v>
      </c>
      <c r="BT56" s="286" t="s">
        <v>4</v>
      </c>
      <c r="BU56" s="292" t="s">
        <v>5</v>
      </c>
      <c r="BV56" s="286" t="s">
        <v>4</v>
      </c>
      <c r="BW56" s="292" t="s">
        <v>5</v>
      </c>
      <c r="BX56" s="286" t="s">
        <v>4</v>
      </c>
      <c r="BY56" s="292" t="s">
        <v>5</v>
      </c>
      <c r="BZ56" s="286" t="s">
        <v>4</v>
      </c>
      <c r="CA56" s="292" t="s">
        <v>5</v>
      </c>
      <c r="CB56" s="286" t="s">
        <v>4</v>
      </c>
      <c r="CC56" s="292" t="s">
        <v>5</v>
      </c>
      <c r="CD56" s="286" t="s">
        <v>4</v>
      </c>
      <c r="CE56" s="292" t="s">
        <v>5</v>
      </c>
      <c r="CF56" s="286" t="s">
        <v>4</v>
      </c>
      <c r="CG56" s="292" t="s">
        <v>5</v>
      </c>
      <c r="CH56" s="286" t="s">
        <v>4</v>
      </c>
      <c r="CI56" s="292" t="s">
        <v>5</v>
      </c>
      <c r="CJ56" s="286" t="s">
        <v>4</v>
      </c>
      <c r="CK56" s="292" t="s">
        <v>5</v>
      </c>
      <c r="CL56" s="286" t="s">
        <v>4</v>
      </c>
      <c r="CM56" s="292" t="s">
        <v>5</v>
      </c>
      <c r="CN56" s="286" t="s">
        <v>4</v>
      </c>
      <c r="CO56" s="292" t="s">
        <v>5</v>
      </c>
      <c r="CP56" s="286" t="s">
        <v>4</v>
      </c>
      <c r="CQ56" s="292" t="s">
        <v>5</v>
      </c>
      <c r="CR56" s="286" t="s">
        <v>4</v>
      </c>
      <c r="CS56" s="292" t="s">
        <v>5</v>
      </c>
      <c r="CT56" s="286" t="s">
        <v>4</v>
      </c>
      <c r="CU56" s="292" t="s">
        <v>5</v>
      </c>
      <c r="CV56" s="286" t="s">
        <v>4</v>
      </c>
      <c r="CW56" s="292" t="s">
        <v>5</v>
      </c>
      <c r="CX56" s="286" t="s">
        <v>4</v>
      </c>
      <c r="CY56" s="292" t="s">
        <v>5</v>
      </c>
      <c r="CZ56" s="286" t="s">
        <v>4</v>
      </c>
      <c r="DA56" s="292" t="s">
        <v>5</v>
      </c>
      <c r="DB56" s="286" t="s">
        <v>4</v>
      </c>
      <c r="DC56" s="292" t="s">
        <v>5</v>
      </c>
      <c r="DD56" s="286" t="s">
        <v>4</v>
      </c>
      <c r="DE56" s="292" t="s">
        <v>5</v>
      </c>
      <c r="DF56" s="286" t="s">
        <v>4</v>
      </c>
      <c r="DG56" s="292" t="s">
        <v>5</v>
      </c>
      <c r="DH56" s="286" t="s">
        <v>4</v>
      </c>
      <c r="DI56" s="292" t="s">
        <v>5</v>
      </c>
      <c r="DJ56" s="286" t="s">
        <v>4</v>
      </c>
      <c r="DK56" s="292" t="s">
        <v>5</v>
      </c>
      <c r="DL56" s="286" t="s">
        <v>4</v>
      </c>
      <c r="DM56" s="292" t="s">
        <v>5</v>
      </c>
      <c r="DN56" s="286" t="s">
        <v>4</v>
      </c>
      <c r="DO56" s="292" t="s">
        <v>5</v>
      </c>
      <c r="DP56" s="286" t="s">
        <v>4</v>
      </c>
      <c r="DQ56" s="292" t="s">
        <v>5</v>
      </c>
      <c r="DR56" s="286" t="s">
        <v>4</v>
      </c>
      <c r="DS56" s="292" t="s">
        <v>5</v>
      </c>
      <c r="DT56" s="286" t="s">
        <v>4</v>
      </c>
      <c r="DU56" s="292" t="s">
        <v>5</v>
      </c>
      <c r="DV56" s="286" t="s">
        <v>4</v>
      </c>
      <c r="DW56" s="292" t="s">
        <v>5</v>
      </c>
      <c r="DX56" s="286" t="s">
        <v>4</v>
      </c>
      <c r="DY56" s="292" t="s">
        <v>5</v>
      </c>
      <c r="DZ56" s="286" t="s">
        <v>4</v>
      </c>
      <c r="EA56" s="292" t="s">
        <v>5</v>
      </c>
      <c r="EB56" s="286" t="s">
        <v>4</v>
      </c>
      <c r="EC56" s="292" t="s">
        <v>5</v>
      </c>
      <c r="ED56" s="286" t="s">
        <v>4</v>
      </c>
      <c r="EE56" s="292" t="s">
        <v>5</v>
      </c>
      <c r="EF56" s="286" t="s">
        <v>4</v>
      </c>
      <c r="EG56" s="292" t="s">
        <v>5</v>
      </c>
      <c r="EH56" s="286" t="s">
        <v>4</v>
      </c>
      <c r="EI56" s="292" t="s">
        <v>5</v>
      </c>
      <c r="EJ56" s="286" t="s">
        <v>4</v>
      </c>
      <c r="EK56" s="292" t="s">
        <v>5</v>
      </c>
      <c r="EL56" s="286" t="s">
        <v>4</v>
      </c>
      <c r="EM56" s="292" t="s">
        <v>5</v>
      </c>
      <c r="EN56" s="286" t="s">
        <v>4</v>
      </c>
      <c r="EO56" s="292" t="s">
        <v>5</v>
      </c>
      <c r="EP56" s="286" t="s">
        <v>4</v>
      </c>
      <c r="EQ56" s="292" t="s">
        <v>5</v>
      </c>
    </row>
    <row r="57" spans="1:147">
      <c r="A57" t="s">
        <v>212</v>
      </c>
      <c r="B57" s="31">
        <v>5566989436.2700005</v>
      </c>
      <c r="C57" s="5">
        <v>9.3687000000000005</v>
      </c>
      <c r="D57" s="31">
        <v>5280070.3899999997</v>
      </c>
      <c r="E57" s="5">
        <v>12.944599999999999</v>
      </c>
      <c r="F57" s="31">
        <v>23721345.670000002</v>
      </c>
      <c r="G57" s="5">
        <v>99.971500000000006</v>
      </c>
      <c r="H57" s="31">
        <v>148510296.49000001</v>
      </c>
      <c r="I57" s="5">
        <v>2.6816</v>
      </c>
      <c r="J57" s="31">
        <v>69633341.099999994</v>
      </c>
      <c r="K57" s="5">
        <v>13.6807</v>
      </c>
      <c r="L57" s="31">
        <v>666415699.80999994</v>
      </c>
      <c r="M57" s="5">
        <v>43.123600000000003</v>
      </c>
      <c r="N57" s="31">
        <v>302059829.29000002</v>
      </c>
      <c r="O57" s="5">
        <v>11.260300000000001</v>
      </c>
      <c r="P57" s="31">
        <v>6394484.4100000001</v>
      </c>
      <c r="Q57" s="5">
        <v>16.0228</v>
      </c>
      <c r="R57" s="31">
        <v>1192957.81</v>
      </c>
      <c r="S57" s="5">
        <v>3.4777999999999998</v>
      </c>
      <c r="T57" s="31">
        <v>193630220.06999999</v>
      </c>
      <c r="U57" s="5">
        <v>15.6448</v>
      </c>
      <c r="V57" s="31">
        <v>52339352.530000001</v>
      </c>
      <c r="W57" s="5">
        <v>25.954599999999999</v>
      </c>
      <c r="X57" s="31">
        <v>27394415.469999999</v>
      </c>
      <c r="Y57" s="5">
        <v>7.2634999999999996</v>
      </c>
      <c r="Z57" s="31">
        <v>1102890298.4000001</v>
      </c>
      <c r="AA57" s="5">
        <v>11.1607</v>
      </c>
      <c r="AB57" s="31">
        <v>14450775.93</v>
      </c>
      <c r="AC57" s="5">
        <v>5.8143000000000002</v>
      </c>
      <c r="AD57" s="31">
        <v>97164279.849999994</v>
      </c>
      <c r="AE57" s="5">
        <v>16.563199999999998</v>
      </c>
      <c r="AF57" s="31">
        <v>309778.45</v>
      </c>
      <c r="AG57" s="5">
        <v>0.54210000000000003</v>
      </c>
      <c r="AH57" s="31">
        <v>3188015.08</v>
      </c>
      <c r="AI57" s="5">
        <v>2.8531</v>
      </c>
      <c r="AJ57" s="31">
        <v>21750771.329999998</v>
      </c>
      <c r="AK57" s="5">
        <v>10.863799999999999</v>
      </c>
      <c r="AL57" s="31">
        <v>1810621.25</v>
      </c>
      <c r="AM57" s="5">
        <v>12.4634</v>
      </c>
      <c r="AN57" s="31">
        <v>1707904.24</v>
      </c>
      <c r="AO57" s="5">
        <v>16.128299999999999</v>
      </c>
      <c r="AP57" s="31">
        <v>34524802.200000003</v>
      </c>
      <c r="AQ57" s="5">
        <v>9.9185999999999996</v>
      </c>
      <c r="AR57" s="31">
        <v>19688800.23</v>
      </c>
      <c r="AS57" s="5">
        <v>5.6083999999999996</v>
      </c>
      <c r="AT57" s="31">
        <v>4735077.7</v>
      </c>
      <c r="AU57" s="5">
        <v>0.77910000000000001</v>
      </c>
      <c r="AV57" s="31">
        <v>46920945.090000004</v>
      </c>
      <c r="AW57" s="5">
        <v>15.606400000000001</v>
      </c>
      <c r="AX57" s="31">
        <v>35541978.490000002</v>
      </c>
      <c r="AY57" s="5">
        <v>10.352499999999999</v>
      </c>
      <c r="AZ57" s="31">
        <v>92064372.150000006</v>
      </c>
      <c r="BA57" s="5">
        <v>4.5084999999999997</v>
      </c>
      <c r="BB57" s="31">
        <v>47199667.140000001</v>
      </c>
      <c r="BC57" s="5">
        <v>17.891999999999999</v>
      </c>
      <c r="BD57" s="31">
        <v>9629513.6099999994</v>
      </c>
      <c r="BE57" s="5">
        <v>22.0535</v>
      </c>
      <c r="BF57" s="31">
        <v>26170748.66</v>
      </c>
      <c r="BG57" s="5">
        <v>36.795099999999998</v>
      </c>
      <c r="BH57" s="31">
        <v>41509273.890000001</v>
      </c>
      <c r="BI57" s="5">
        <v>55.531599999999997</v>
      </c>
      <c r="BJ57" s="31">
        <v>49612096</v>
      </c>
      <c r="BK57" s="5">
        <v>61.429299999999998</v>
      </c>
      <c r="BL57" s="31">
        <v>60693483</v>
      </c>
      <c r="BM57" s="5">
        <v>45.163699999999999</v>
      </c>
      <c r="BN57" s="31">
        <v>44741845</v>
      </c>
      <c r="BO57" s="5">
        <v>32.262099999999997</v>
      </c>
      <c r="BP57" s="31">
        <v>46312373</v>
      </c>
      <c r="BQ57" s="5">
        <v>100</v>
      </c>
      <c r="BR57" s="31">
        <v>656888.52</v>
      </c>
      <c r="BS57" s="5">
        <v>0.80700000000000005</v>
      </c>
      <c r="BT57" s="31">
        <v>439777442.04000002</v>
      </c>
      <c r="BU57" s="5">
        <v>21.2545</v>
      </c>
      <c r="BV57" s="31">
        <v>1061344981.5</v>
      </c>
      <c r="BW57" s="5">
        <v>19.851199999999999</v>
      </c>
      <c r="BX57" s="31">
        <v>63983032.670000002</v>
      </c>
      <c r="BY57" s="5">
        <v>15.2667</v>
      </c>
      <c r="BZ57" s="31">
        <v>7830444.8799999999</v>
      </c>
      <c r="CA57" s="5">
        <v>0.38979999999999998</v>
      </c>
      <c r="CB57" s="31">
        <v>2353859.4700000002</v>
      </c>
      <c r="CC57" s="5">
        <v>0.3458</v>
      </c>
      <c r="CD57" s="31">
        <v>2237682.08</v>
      </c>
      <c r="CE57" s="5">
        <v>0.34539999999999998</v>
      </c>
      <c r="CF57" s="31">
        <v>0</v>
      </c>
      <c r="CG57">
        <v>0</v>
      </c>
      <c r="CH57" s="31">
        <v>63310.82</v>
      </c>
      <c r="CI57" s="5">
        <v>0.23469999999999999</v>
      </c>
      <c r="CJ57" s="31">
        <v>-7490497.4299999997</v>
      </c>
      <c r="CK57" s="5">
        <v>-4.7309999999999999</v>
      </c>
      <c r="CL57" s="31">
        <v>0</v>
      </c>
      <c r="CM57">
        <v>0</v>
      </c>
      <c r="CN57" s="31">
        <v>277244.90000000002</v>
      </c>
      <c r="CO57" s="5">
        <v>0.34329999999999999</v>
      </c>
      <c r="CP57" s="31">
        <v>4534272.22</v>
      </c>
      <c r="CQ57" s="5">
        <v>6.4406999999999996</v>
      </c>
      <c r="CR57" s="31">
        <v>0</v>
      </c>
      <c r="CS57">
        <v>0</v>
      </c>
      <c r="CT57" s="31">
        <v>497329</v>
      </c>
      <c r="CU57" s="5">
        <v>49.607700000000001</v>
      </c>
      <c r="CV57" s="31">
        <v>-274101988.99000001</v>
      </c>
      <c r="CW57" s="5">
        <v>-5.7168000000000001</v>
      </c>
      <c r="CX57" s="31">
        <v>4466945.9000000004</v>
      </c>
      <c r="CY57" s="5">
        <v>0.1628</v>
      </c>
      <c r="CZ57" s="31">
        <v>133962973.61</v>
      </c>
      <c r="DA57" s="5">
        <v>12.410600000000001</v>
      </c>
      <c r="DB57" s="31">
        <v>7589643.6799999997</v>
      </c>
      <c r="DC57" s="5">
        <v>10.585100000000001</v>
      </c>
      <c r="DD57" s="31">
        <v>6863822.2000000002</v>
      </c>
      <c r="DE57" s="5">
        <v>1.1258999999999999</v>
      </c>
      <c r="DF57" s="31">
        <v>9475.57</v>
      </c>
      <c r="DG57" s="5">
        <v>100</v>
      </c>
      <c r="DH57" s="31">
        <v>90992602.319999993</v>
      </c>
      <c r="DI57" s="5">
        <v>7.7378999999999998</v>
      </c>
      <c r="DJ57" s="31">
        <v>122261727.13</v>
      </c>
      <c r="DK57" s="5">
        <v>21.116</v>
      </c>
      <c r="DL57" s="31">
        <v>10354629.369999999</v>
      </c>
      <c r="DM57" s="5">
        <v>0.83220000000000005</v>
      </c>
      <c r="DN57" s="31">
        <v>46039073.810000002</v>
      </c>
      <c r="DO57" s="5">
        <v>7.0933999999999999</v>
      </c>
      <c r="DP57" s="31">
        <v>229685016.19</v>
      </c>
      <c r="DQ57" s="5">
        <v>11.0924</v>
      </c>
      <c r="DR57" s="31">
        <v>16377781.529999999</v>
      </c>
      <c r="DS57" s="5">
        <v>7.9839000000000002</v>
      </c>
      <c r="DT57" s="31">
        <v>11252042.970000001</v>
      </c>
      <c r="DU57" s="5">
        <v>7.1062000000000003</v>
      </c>
      <c r="DV57" s="31">
        <v>94340.12</v>
      </c>
      <c r="DW57" s="5">
        <v>6.59E-2</v>
      </c>
      <c r="DX57" s="31">
        <v>28396216.140000001</v>
      </c>
      <c r="DY57" s="5">
        <v>38.612000000000002</v>
      </c>
      <c r="DZ57" s="31">
        <v>1366598.04</v>
      </c>
      <c r="EA57" s="5">
        <v>0.17649999999999999</v>
      </c>
      <c r="EB57" s="31">
        <v>39550197.829999998</v>
      </c>
      <c r="EC57" s="5">
        <v>20.392299999999999</v>
      </c>
      <c r="ED57" s="31">
        <v>2244519.0299999998</v>
      </c>
      <c r="EE57" s="5">
        <v>26.560500000000001</v>
      </c>
      <c r="EF57" s="31">
        <v>2026758.64</v>
      </c>
      <c r="EG57" s="5">
        <v>17.137799999999999</v>
      </c>
      <c r="EH57" s="31">
        <v>1529384.14</v>
      </c>
      <c r="EI57" s="5">
        <v>5.8179999999999996</v>
      </c>
      <c r="EJ57" s="31">
        <v>187801457.63</v>
      </c>
      <c r="EK57" s="5">
        <v>15.2272</v>
      </c>
      <c r="EL57" s="31">
        <v>2398606.86</v>
      </c>
      <c r="EM57" s="5">
        <v>3.3538999999999999</v>
      </c>
      <c r="EN57" s="31">
        <v>6263504.3899999997</v>
      </c>
      <c r="EO57" s="5">
        <v>8.4087999999999994</v>
      </c>
      <c r="EP57" s="31">
        <v>14308683.76</v>
      </c>
      <c r="EQ57" s="5">
        <v>2.1415000000000002</v>
      </c>
    </row>
    <row r="58" spans="1:147">
      <c r="A58" t="s">
        <v>213</v>
      </c>
      <c r="B58" s="31">
        <v>3094196969.5500002</v>
      </c>
      <c r="C58" s="5">
        <v>5.2072000000000003</v>
      </c>
      <c r="D58" s="31">
        <v>0</v>
      </c>
      <c r="E58">
        <v>0</v>
      </c>
      <c r="F58" s="31">
        <v>0</v>
      </c>
      <c r="G58">
        <v>0</v>
      </c>
      <c r="H58" s="31">
        <v>295803351.50999999</v>
      </c>
      <c r="I58" s="5">
        <v>5.3413000000000004</v>
      </c>
      <c r="J58" s="31">
        <v>76520502.150000006</v>
      </c>
      <c r="K58" s="5">
        <v>15.033799999999999</v>
      </c>
      <c r="L58" s="31">
        <v>0</v>
      </c>
      <c r="M58">
        <v>0</v>
      </c>
      <c r="N58" s="31">
        <v>0</v>
      </c>
      <c r="O58" s="5">
        <v>0</v>
      </c>
      <c r="P58" s="31">
        <v>0</v>
      </c>
      <c r="Q58">
        <v>0</v>
      </c>
      <c r="R58" s="31">
        <v>0</v>
      </c>
      <c r="S58">
        <v>0</v>
      </c>
      <c r="T58" s="31">
        <v>21172876.710000001</v>
      </c>
      <c r="U58" s="5">
        <v>1.7107000000000001</v>
      </c>
      <c r="V58" s="31">
        <v>0</v>
      </c>
      <c r="W58" s="5">
        <v>0</v>
      </c>
      <c r="X58" s="31">
        <v>0</v>
      </c>
      <c r="Y58">
        <v>0</v>
      </c>
      <c r="Z58" s="31">
        <v>0</v>
      </c>
      <c r="AA58" s="5">
        <v>0</v>
      </c>
      <c r="AB58" s="31">
        <v>0</v>
      </c>
      <c r="AC58" s="5">
        <v>0</v>
      </c>
      <c r="AD58" s="31">
        <v>0</v>
      </c>
      <c r="AE58" s="5">
        <v>0</v>
      </c>
      <c r="AF58" s="31">
        <v>0</v>
      </c>
      <c r="AG58">
        <v>0</v>
      </c>
      <c r="AH58" s="31">
        <v>27820879.449999999</v>
      </c>
      <c r="AI58" s="5">
        <v>24.898399999999999</v>
      </c>
      <c r="AJ58" s="31">
        <v>6926996.5800000001</v>
      </c>
      <c r="AK58" s="5">
        <v>3.4598</v>
      </c>
      <c r="AL58" s="31">
        <v>0</v>
      </c>
      <c r="AM58">
        <v>0</v>
      </c>
      <c r="AN58" s="31">
        <v>0</v>
      </c>
      <c r="AO58">
        <v>0</v>
      </c>
      <c r="AP58" s="31">
        <v>8179910.9900000002</v>
      </c>
      <c r="AQ58" s="5">
        <v>2.35</v>
      </c>
      <c r="AR58" s="31">
        <v>6000000</v>
      </c>
      <c r="AS58" s="5">
        <v>1.7091000000000001</v>
      </c>
      <c r="AT58" s="31">
        <v>0</v>
      </c>
      <c r="AU58">
        <v>0</v>
      </c>
      <c r="AV58" s="31">
        <v>0</v>
      </c>
      <c r="AW58">
        <v>0</v>
      </c>
      <c r="AX58" s="31">
        <v>2009557</v>
      </c>
      <c r="AY58" s="5">
        <v>0.58530000000000004</v>
      </c>
      <c r="AZ58" s="31">
        <v>393447253.97000003</v>
      </c>
      <c r="BA58" s="5">
        <v>19.267600000000002</v>
      </c>
      <c r="BB58" s="31">
        <v>2184526.7999999998</v>
      </c>
      <c r="BC58" s="5">
        <v>0.82809999999999995</v>
      </c>
      <c r="BD58" s="31">
        <v>1707351.95</v>
      </c>
      <c r="BE58" s="5">
        <v>3.9102000000000001</v>
      </c>
      <c r="BF58" s="31">
        <v>0</v>
      </c>
      <c r="BG58">
        <v>0</v>
      </c>
      <c r="BH58" s="31">
        <v>9160884.6600000001</v>
      </c>
      <c r="BI58" s="5">
        <v>12.2555</v>
      </c>
      <c r="BJ58" s="31">
        <v>0</v>
      </c>
      <c r="BK58">
        <v>0</v>
      </c>
      <c r="BL58" s="31">
        <v>0</v>
      </c>
      <c r="BM58">
        <v>0</v>
      </c>
      <c r="BN58" s="31">
        <v>0</v>
      </c>
      <c r="BO58">
        <v>0</v>
      </c>
      <c r="BP58" s="31">
        <v>0</v>
      </c>
      <c r="BQ58">
        <v>0</v>
      </c>
      <c r="BR58" s="31">
        <v>0</v>
      </c>
      <c r="BS58">
        <v>0</v>
      </c>
      <c r="BT58" s="31">
        <v>0</v>
      </c>
      <c r="BU58">
        <v>0</v>
      </c>
      <c r="BV58" s="31">
        <v>1274916331.4300001</v>
      </c>
      <c r="BW58" s="5">
        <v>23.845800000000001</v>
      </c>
      <c r="BX58" s="31">
        <v>0</v>
      </c>
      <c r="BY58">
        <v>0</v>
      </c>
      <c r="BZ58" s="31">
        <v>0</v>
      </c>
      <c r="CA58">
        <v>0</v>
      </c>
      <c r="CB58" s="31">
        <v>0</v>
      </c>
      <c r="CC58">
        <v>0</v>
      </c>
      <c r="CD58" s="31">
        <v>0</v>
      </c>
      <c r="CE58">
        <v>0</v>
      </c>
      <c r="CF58" s="31">
        <v>0</v>
      </c>
      <c r="CG58">
        <v>0</v>
      </c>
      <c r="CH58" s="31">
        <v>0</v>
      </c>
      <c r="CI58">
        <v>0</v>
      </c>
      <c r="CJ58" s="31">
        <v>0</v>
      </c>
      <c r="CK58">
        <v>0</v>
      </c>
      <c r="CL58" s="31">
        <v>0</v>
      </c>
      <c r="CM58">
        <v>0</v>
      </c>
      <c r="CN58" s="31">
        <v>0</v>
      </c>
      <c r="CO58">
        <v>0</v>
      </c>
      <c r="CP58" s="31">
        <v>32593081.489999998</v>
      </c>
      <c r="CQ58" s="5">
        <v>46.296799999999998</v>
      </c>
      <c r="CR58" s="31">
        <v>0</v>
      </c>
      <c r="CS58" s="5">
        <v>0</v>
      </c>
      <c r="CT58" s="31">
        <v>0</v>
      </c>
      <c r="CU58">
        <v>0</v>
      </c>
      <c r="CV58" s="31">
        <v>878638164.70000005</v>
      </c>
      <c r="CW58" s="5">
        <v>18.325299999999999</v>
      </c>
      <c r="CX58" s="31">
        <v>0</v>
      </c>
      <c r="CY58">
        <v>0</v>
      </c>
      <c r="CZ58" s="31">
        <v>0</v>
      </c>
      <c r="DA58">
        <v>0</v>
      </c>
      <c r="DB58" s="31">
        <v>0</v>
      </c>
      <c r="DC58">
        <v>0</v>
      </c>
      <c r="DD58" s="31">
        <v>0</v>
      </c>
      <c r="DE58">
        <v>0</v>
      </c>
      <c r="DF58" s="31">
        <v>0</v>
      </c>
      <c r="DG58">
        <v>0</v>
      </c>
      <c r="DH58" s="31">
        <v>61137317.530000001</v>
      </c>
      <c r="DI58" s="5">
        <v>5.1989999999999998</v>
      </c>
      <c r="DJ58" s="31">
        <v>0</v>
      </c>
      <c r="DK58">
        <v>0</v>
      </c>
      <c r="DL58" s="31">
        <v>0</v>
      </c>
      <c r="DM58" s="5">
        <v>0</v>
      </c>
      <c r="DN58" s="31">
        <v>10891549.76</v>
      </c>
      <c r="DO58" s="5">
        <v>1.6780999999999999</v>
      </c>
      <c r="DP58" s="31">
        <v>12286548.699999999</v>
      </c>
      <c r="DQ58" s="5">
        <v>0.59340000000000004</v>
      </c>
      <c r="DR58" s="31">
        <v>0</v>
      </c>
      <c r="DS58">
        <v>0</v>
      </c>
      <c r="DT58" s="31">
        <v>0</v>
      </c>
      <c r="DU58">
        <v>0</v>
      </c>
      <c r="DV58" s="31">
        <v>0</v>
      </c>
      <c r="DW58">
        <v>0</v>
      </c>
      <c r="DX58" s="31">
        <v>-1478921</v>
      </c>
      <c r="DY58" s="5">
        <v>-2.0110000000000001</v>
      </c>
      <c r="DZ58" s="31">
        <v>26197697.07</v>
      </c>
      <c r="EA58" s="5">
        <v>3.3833000000000002</v>
      </c>
      <c r="EB58" s="31">
        <v>3173918.5</v>
      </c>
      <c r="EC58" s="5">
        <v>1.6365000000000001</v>
      </c>
      <c r="ED58" s="31">
        <v>0</v>
      </c>
      <c r="EE58">
        <v>0</v>
      </c>
      <c r="EF58" s="31">
        <v>0</v>
      </c>
      <c r="EG58">
        <v>0</v>
      </c>
      <c r="EH58" s="31">
        <v>0</v>
      </c>
      <c r="EI58">
        <v>0</v>
      </c>
      <c r="EJ58" s="31">
        <v>-55092810.399999999</v>
      </c>
      <c r="EK58" s="5">
        <v>-4.4669999999999996</v>
      </c>
      <c r="EL58" s="31">
        <v>0</v>
      </c>
      <c r="EM58">
        <v>0</v>
      </c>
      <c r="EN58" s="31">
        <v>0</v>
      </c>
      <c r="EO58">
        <v>0</v>
      </c>
      <c r="EP58" s="31">
        <v>0</v>
      </c>
      <c r="EQ58">
        <v>0</v>
      </c>
    </row>
    <row r="59" spans="1:147">
      <c r="A59" t="s">
        <v>214</v>
      </c>
      <c r="B59" s="31">
        <v>207541489.47999999</v>
      </c>
      <c r="C59" s="5">
        <v>0.3493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20887260</v>
      </c>
      <c r="K59" s="5">
        <v>4.1036999999999999</v>
      </c>
      <c r="L59" s="31">
        <v>0</v>
      </c>
      <c r="M59">
        <v>0</v>
      </c>
      <c r="N59" s="31">
        <v>0</v>
      </c>
      <c r="O59">
        <v>0</v>
      </c>
      <c r="P59" s="31">
        <v>2035521.61</v>
      </c>
      <c r="Q59" s="5">
        <v>5.1003999999999996</v>
      </c>
      <c r="R59" s="31">
        <v>0</v>
      </c>
      <c r="S59">
        <v>0</v>
      </c>
      <c r="T59" s="31">
        <v>0</v>
      </c>
      <c r="U59" s="5">
        <v>0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 s="5">
        <v>0</v>
      </c>
      <c r="AB59" s="31">
        <v>0</v>
      </c>
      <c r="AC59">
        <v>0</v>
      </c>
      <c r="AD59" s="31">
        <v>0</v>
      </c>
      <c r="AE59" s="5">
        <v>0</v>
      </c>
      <c r="AF59" s="31">
        <v>6685500.0099999998</v>
      </c>
      <c r="AG59" s="5">
        <v>11.7003</v>
      </c>
      <c r="AH59" s="31">
        <v>0</v>
      </c>
      <c r="AI59">
        <v>0</v>
      </c>
      <c r="AJ59" s="31">
        <v>3441168.63</v>
      </c>
      <c r="AK59" s="5">
        <v>1.7188000000000001</v>
      </c>
      <c r="AL59" s="31">
        <v>0</v>
      </c>
      <c r="AM59">
        <v>0</v>
      </c>
      <c r="AN59" s="31">
        <v>0</v>
      </c>
      <c r="AO59">
        <v>0</v>
      </c>
      <c r="AP59" s="31">
        <v>7300392.5999999996</v>
      </c>
      <c r="AQ59" s="5">
        <v>2.0973000000000002</v>
      </c>
      <c r="AR59" s="31">
        <v>0</v>
      </c>
      <c r="AS59">
        <v>0</v>
      </c>
      <c r="AT59" s="31">
        <v>0</v>
      </c>
      <c r="AU59">
        <v>0</v>
      </c>
      <c r="AV59" s="31">
        <v>4328652.6500000004</v>
      </c>
      <c r="AW59" s="5">
        <v>1.4398</v>
      </c>
      <c r="AX59" s="31">
        <v>13382637</v>
      </c>
      <c r="AY59" s="5">
        <v>3.8980000000000001</v>
      </c>
      <c r="AZ59" s="31">
        <v>0</v>
      </c>
      <c r="BA59">
        <v>0</v>
      </c>
      <c r="BB59" s="31">
        <v>24958722</v>
      </c>
      <c r="BC59" s="5">
        <v>9.4611000000000001</v>
      </c>
      <c r="BD59" s="31">
        <v>0</v>
      </c>
      <c r="BE59">
        <v>0</v>
      </c>
      <c r="BF59" s="31">
        <v>0</v>
      </c>
      <c r="BG59">
        <v>0</v>
      </c>
      <c r="BH59" s="31">
        <v>12972334.300000001</v>
      </c>
      <c r="BI59" s="5">
        <v>17.354500000000002</v>
      </c>
      <c r="BJ59" s="31">
        <v>0</v>
      </c>
      <c r="BK59">
        <v>0</v>
      </c>
      <c r="BL59" s="31">
        <v>0</v>
      </c>
      <c r="BM59">
        <v>0</v>
      </c>
      <c r="BN59" s="31">
        <v>0</v>
      </c>
      <c r="BO59">
        <v>0</v>
      </c>
      <c r="BP59" s="31">
        <v>0</v>
      </c>
      <c r="BQ59">
        <v>0</v>
      </c>
      <c r="BR59" s="31">
        <v>0</v>
      </c>
      <c r="BS59">
        <v>0</v>
      </c>
      <c r="BT59" s="31">
        <v>0</v>
      </c>
      <c r="BU59">
        <v>0</v>
      </c>
      <c r="BV59" s="31">
        <v>0</v>
      </c>
      <c r="BW59">
        <v>0</v>
      </c>
      <c r="BX59" s="31">
        <v>0</v>
      </c>
      <c r="BY59">
        <v>0</v>
      </c>
      <c r="BZ59" s="31">
        <v>0</v>
      </c>
      <c r="CA59">
        <v>0</v>
      </c>
      <c r="CB59" s="31">
        <v>0</v>
      </c>
      <c r="CC59">
        <v>0</v>
      </c>
      <c r="CD59" s="31">
        <v>0</v>
      </c>
      <c r="CE59">
        <v>0</v>
      </c>
      <c r="CF59" s="31">
        <v>0</v>
      </c>
      <c r="CG59">
        <v>0</v>
      </c>
      <c r="CH59" s="31">
        <v>0</v>
      </c>
      <c r="CI59">
        <v>0</v>
      </c>
      <c r="CJ59" s="31">
        <v>0</v>
      </c>
      <c r="CK59">
        <v>0</v>
      </c>
      <c r="CL59" s="31">
        <v>353489.3</v>
      </c>
      <c r="CM59" s="5">
        <v>0.29039999999999999</v>
      </c>
      <c r="CN59" s="31">
        <v>0</v>
      </c>
      <c r="CO59">
        <v>0</v>
      </c>
      <c r="CP59" s="31">
        <v>3137120.55</v>
      </c>
      <c r="CQ59" s="5">
        <v>4.4561000000000002</v>
      </c>
      <c r="CR59" s="31">
        <v>0</v>
      </c>
      <c r="CS59">
        <v>0</v>
      </c>
      <c r="CT59" s="31">
        <v>0</v>
      </c>
      <c r="CU59">
        <v>0</v>
      </c>
      <c r="CV59" s="31">
        <v>6075752.3099999996</v>
      </c>
      <c r="CW59" s="5">
        <v>0.12670000000000001</v>
      </c>
      <c r="CX59" s="31">
        <v>0</v>
      </c>
      <c r="CY59">
        <v>0</v>
      </c>
      <c r="CZ59" s="31">
        <v>0</v>
      </c>
      <c r="DA59">
        <v>0</v>
      </c>
      <c r="DB59" s="31">
        <v>0</v>
      </c>
      <c r="DC59">
        <v>0</v>
      </c>
      <c r="DD59" s="31">
        <v>0</v>
      </c>
      <c r="DE59">
        <v>0</v>
      </c>
      <c r="DF59" s="31">
        <v>0</v>
      </c>
      <c r="DG59">
        <v>0</v>
      </c>
      <c r="DH59" s="31">
        <v>72571106.969999999</v>
      </c>
      <c r="DI59" s="5">
        <v>6.1712999999999996</v>
      </c>
      <c r="DJ59" s="31">
        <v>0</v>
      </c>
      <c r="DK59">
        <v>0</v>
      </c>
      <c r="DL59" s="31">
        <v>0</v>
      </c>
      <c r="DM59" s="5">
        <v>0</v>
      </c>
      <c r="DN59" s="31">
        <v>19003673.600000001</v>
      </c>
      <c r="DO59" s="5">
        <v>2.9279999999999999</v>
      </c>
      <c r="DP59" s="31">
        <v>0</v>
      </c>
      <c r="DQ59">
        <v>0</v>
      </c>
      <c r="DR59" s="31">
        <v>0</v>
      </c>
      <c r="DS59">
        <v>0</v>
      </c>
      <c r="DT59" s="31">
        <v>0</v>
      </c>
      <c r="DU59">
        <v>0</v>
      </c>
      <c r="DV59" s="31">
        <v>0</v>
      </c>
      <c r="DW59">
        <v>0</v>
      </c>
      <c r="DX59" s="31">
        <v>221525</v>
      </c>
      <c r="DY59" s="5">
        <v>0.30120000000000002</v>
      </c>
      <c r="DZ59" s="31">
        <v>5313267.3600000003</v>
      </c>
      <c r="EA59" s="5">
        <v>0.68620000000000003</v>
      </c>
      <c r="EB59" s="31">
        <v>1427193</v>
      </c>
      <c r="EC59" s="5">
        <v>0.7359</v>
      </c>
      <c r="ED59" s="31">
        <v>0</v>
      </c>
      <c r="EE59">
        <v>0</v>
      </c>
      <c r="EF59" s="31">
        <v>0</v>
      </c>
      <c r="EG59">
        <v>0</v>
      </c>
      <c r="EH59" s="31">
        <v>0</v>
      </c>
      <c r="EI59">
        <v>0</v>
      </c>
      <c r="EJ59" s="31">
        <v>3446172.59</v>
      </c>
      <c r="EK59" s="5">
        <v>0.27939999999999998</v>
      </c>
      <c r="EL59" s="31">
        <v>0</v>
      </c>
      <c r="EM59">
        <v>0</v>
      </c>
      <c r="EN59" s="31">
        <v>0</v>
      </c>
      <c r="EO59">
        <v>0</v>
      </c>
      <c r="EP59" s="31">
        <v>0</v>
      </c>
      <c r="EQ59">
        <v>0</v>
      </c>
    </row>
    <row r="60" spans="1:147">
      <c r="A60" t="s">
        <v>215</v>
      </c>
      <c r="B60" s="31">
        <v>1187739653.5</v>
      </c>
      <c r="C60" s="5">
        <v>1.9987999999999999</v>
      </c>
      <c r="D60" s="31">
        <v>0</v>
      </c>
      <c r="E60">
        <v>0</v>
      </c>
      <c r="F60" s="31">
        <v>0</v>
      </c>
      <c r="G60">
        <v>0</v>
      </c>
      <c r="H60" s="31">
        <v>819026502.35000002</v>
      </c>
      <c r="I60" s="5">
        <v>14.789</v>
      </c>
      <c r="J60" s="31">
        <v>63845484.68</v>
      </c>
      <c r="K60" s="5">
        <v>12.5436</v>
      </c>
      <c r="L60" s="31">
        <v>0</v>
      </c>
      <c r="M60">
        <v>0</v>
      </c>
      <c r="N60" s="31">
        <v>0</v>
      </c>
      <c r="O60">
        <v>0</v>
      </c>
      <c r="P60" s="31">
        <v>4132769.01</v>
      </c>
      <c r="Q60" s="5">
        <v>10.355600000000001</v>
      </c>
      <c r="R60" s="31">
        <v>0</v>
      </c>
      <c r="S60">
        <v>0</v>
      </c>
      <c r="T60" s="31">
        <v>0</v>
      </c>
      <c r="U60">
        <v>0</v>
      </c>
      <c r="V60" s="31">
        <v>869482.52</v>
      </c>
      <c r="W60" s="5">
        <v>0.43120000000000003</v>
      </c>
      <c r="X60" s="31">
        <v>0</v>
      </c>
      <c r="Y60">
        <v>0</v>
      </c>
      <c r="Z60" s="31">
        <v>51505468.950000003</v>
      </c>
      <c r="AA60" s="5">
        <v>0.5212</v>
      </c>
      <c r="AB60" s="31">
        <v>0</v>
      </c>
      <c r="AC60">
        <v>0</v>
      </c>
      <c r="AD60" s="31">
        <v>2633281.6</v>
      </c>
      <c r="AE60" s="5">
        <v>0.44890000000000002</v>
      </c>
      <c r="AF60" s="31">
        <v>0</v>
      </c>
      <c r="AG60">
        <v>0</v>
      </c>
      <c r="AH60" s="31">
        <v>0</v>
      </c>
      <c r="AI60">
        <v>0</v>
      </c>
      <c r="AJ60" s="31">
        <v>12604447.1</v>
      </c>
      <c r="AK60" s="5">
        <v>6.2954999999999997</v>
      </c>
      <c r="AL60" s="31">
        <v>0</v>
      </c>
      <c r="AM60">
        <v>0</v>
      </c>
      <c r="AN60" s="31">
        <v>0</v>
      </c>
      <c r="AO60">
        <v>0</v>
      </c>
      <c r="AP60" s="31">
        <v>17104266.280000001</v>
      </c>
      <c r="AQ60" s="5">
        <v>4.9138999999999999</v>
      </c>
      <c r="AR60" s="31">
        <v>0</v>
      </c>
      <c r="AS60">
        <v>0</v>
      </c>
      <c r="AT60" s="31">
        <v>0</v>
      </c>
      <c r="AU60">
        <v>0</v>
      </c>
      <c r="AV60" s="31">
        <v>506400.31</v>
      </c>
      <c r="AW60" s="5">
        <v>0.16839999999999999</v>
      </c>
      <c r="AX60" s="31">
        <v>0</v>
      </c>
      <c r="AY60">
        <v>0</v>
      </c>
      <c r="AZ60" s="31">
        <v>0</v>
      </c>
      <c r="BA60">
        <v>0</v>
      </c>
      <c r="BB60" s="31">
        <v>1616232.09</v>
      </c>
      <c r="BC60" s="5">
        <v>0.61270000000000002</v>
      </c>
      <c r="BD60" s="31">
        <v>4927124.5199999996</v>
      </c>
      <c r="BE60" s="5">
        <v>11.2841</v>
      </c>
      <c r="BF60" s="31">
        <v>0</v>
      </c>
      <c r="BG60">
        <v>0</v>
      </c>
      <c r="BH60" s="31">
        <v>0</v>
      </c>
      <c r="BI60">
        <v>0</v>
      </c>
      <c r="BJ60" s="31">
        <v>0</v>
      </c>
      <c r="BK60">
        <v>0</v>
      </c>
      <c r="BL60" s="31">
        <v>0</v>
      </c>
      <c r="BM60">
        <v>0</v>
      </c>
      <c r="BN60" s="31">
        <v>0</v>
      </c>
      <c r="BO60">
        <v>0</v>
      </c>
      <c r="BP60" s="31">
        <v>0</v>
      </c>
      <c r="BQ60">
        <v>0</v>
      </c>
      <c r="BR60" s="31">
        <v>0</v>
      </c>
      <c r="BS60">
        <v>0</v>
      </c>
      <c r="BT60" s="31">
        <v>0</v>
      </c>
      <c r="BU60">
        <v>0</v>
      </c>
      <c r="BV60" s="31">
        <v>0</v>
      </c>
      <c r="BW60">
        <v>0</v>
      </c>
      <c r="BX60" s="31">
        <v>0</v>
      </c>
      <c r="BY60">
        <v>0</v>
      </c>
      <c r="BZ60" s="31">
        <v>0</v>
      </c>
      <c r="CA60">
        <v>0</v>
      </c>
      <c r="CB60" s="31">
        <v>0</v>
      </c>
      <c r="CC60">
        <v>0</v>
      </c>
      <c r="CD60" s="31">
        <v>0</v>
      </c>
      <c r="CE60">
        <v>0</v>
      </c>
      <c r="CF60" s="31">
        <v>0</v>
      </c>
      <c r="CG60">
        <v>0</v>
      </c>
      <c r="CH60" s="31">
        <v>0</v>
      </c>
      <c r="CI60">
        <v>0</v>
      </c>
      <c r="CJ60" s="31">
        <v>0</v>
      </c>
      <c r="CK60">
        <v>0</v>
      </c>
      <c r="CL60" s="31">
        <v>0</v>
      </c>
      <c r="CM60">
        <v>0</v>
      </c>
      <c r="CN60" s="31">
        <v>0</v>
      </c>
      <c r="CO60">
        <v>0</v>
      </c>
      <c r="CP60" s="31">
        <v>0</v>
      </c>
      <c r="CQ60">
        <v>0</v>
      </c>
      <c r="CR60" s="31">
        <v>7076422.71</v>
      </c>
      <c r="CS60" s="5">
        <v>5.7297000000000002</v>
      </c>
      <c r="CT60" s="31">
        <v>0</v>
      </c>
      <c r="CU60">
        <v>0</v>
      </c>
      <c r="CV60" s="31">
        <v>8377839.8700000001</v>
      </c>
      <c r="CW60" s="5">
        <v>0.17469999999999999</v>
      </c>
      <c r="CX60" s="31">
        <v>0</v>
      </c>
      <c r="CY60">
        <v>0</v>
      </c>
      <c r="CZ60" s="31">
        <v>0</v>
      </c>
      <c r="DA60">
        <v>0</v>
      </c>
      <c r="DB60" s="31">
        <v>0</v>
      </c>
      <c r="DC60">
        <v>0</v>
      </c>
      <c r="DD60" s="31">
        <v>0</v>
      </c>
      <c r="DE60">
        <v>0</v>
      </c>
      <c r="DF60" s="31">
        <v>0</v>
      </c>
      <c r="DG60">
        <v>0</v>
      </c>
      <c r="DH60" s="31">
        <v>0</v>
      </c>
      <c r="DI60">
        <v>0</v>
      </c>
      <c r="DJ60" s="31">
        <v>0</v>
      </c>
      <c r="DK60">
        <v>0</v>
      </c>
      <c r="DL60" s="31">
        <v>3038401.85</v>
      </c>
      <c r="DM60" s="5">
        <v>0.2442</v>
      </c>
      <c r="DN60" s="31">
        <v>41848862.060000002</v>
      </c>
      <c r="DO60" s="5">
        <v>6.4478</v>
      </c>
      <c r="DP60" s="31">
        <v>51712095.210000001</v>
      </c>
      <c r="DQ60" s="5">
        <v>2.4973999999999998</v>
      </c>
      <c r="DR60" s="31">
        <v>0</v>
      </c>
      <c r="DS60">
        <v>0</v>
      </c>
      <c r="DT60" s="31">
        <v>0</v>
      </c>
      <c r="DU60">
        <v>0</v>
      </c>
      <c r="DV60" s="31">
        <v>0</v>
      </c>
      <c r="DW60">
        <v>0</v>
      </c>
      <c r="DX60" s="31">
        <v>-207359.18</v>
      </c>
      <c r="DY60" s="5">
        <v>-0.28199999999999997</v>
      </c>
      <c r="DZ60" s="31">
        <v>-1228150.19</v>
      </c>
      <c r="EA60" s="5">
        <v>-0.15859999999999999</v>
      </c>
      <c r="EB60" s="31">
        <v>1084382</v>
      </c>
      <c r="EC60" s="5">
        <v>0.55910000000000004</v>
      </c>
      <c r="ED60" s="31">
        <v>0</v>
      </c>
      <c r="EE60">
        <v>0</v>
      </c>
      <c r="EF60" s="31">
        <v>0</v>
      </c>
      <c r="EG60">
        <v>0</v>
      </c>
      <c r="EH60" s="31">
        <v>0</v>
      </c>
      <c r="EI60">
        <v>0</v>
      </c>
      <c r="EJ60" s="31">
        <v>97265699.760000005</v>
      </c>
      <c r="EK60" s="5">
        <v>7.8864000000000001</v>
      </c>
      <c r="EL60" s="31">
        <v>0</v>
      </c>
      <c r="EM60">
        <v>0</v>
      </c>
      <c r="EN60" s="31">
        <v>0</v>
      </c>
      <c r="EO60">
        <v>0</v>
      </c>
      <c r="EP60" s="31">
        <v>0</v>
      </c>
      <c r="EQ60">
        <v>0</v>
      </c>
    </row>
    <row r="61" spans="1:147">
      <c r="A61" t="s">
        <v>216</v>
      </c>
      <c r="B61" s="31">
        <v>3412503094.7399998</v>
      </c>
      <c r="C61" s="5">
        <v>5.7428999999999997</v>
      </c>
      <c r="D61" s="31">
        <v>505505.01</v>
      </c>
      <c r="E61" s="5">
        <v>1.2393000000000001</v>
      </c>
      <c r="F61" s="31">
        <v>0</v>
      </c>
      <c r="G61">
        <v>0</v>
      </c>
      <c r="H61" s="31">
        <v>629507287.27999997</v>
      </c>
      <c r="I61" s="5">
        <v>11.366899999999999</v>
      </c>
      <c r="J61" s="31">
        <v>125685122.02</v>
      </c>
      <c r="K61" s="5">
        <v>24.693100000000001</v>
      </c>
      <c r="L61" s="31">
        <v>0</v>
      </c>
      <c r="M61">
        <v>0</v>
      </c>
      <c r="N61" s="31">
        <v>0</v>
      </c>
      <c r="O61">
        <v>0</v>
      </c>
      <c r="P61" s="31">
        <v>8278307.4199999999</v>
      </c>
      <c r="Q61" s="5">
        <v>20.743099999999998</v>
      </c>
      <c r="R61" s="31">
        <v>0</v>
      </c>
      <c r="S61">
        <v>0</v>
      </c>
      <c r="T61" s="31">
        <v>0</v>
      </c>
      <c r="U61">
        <v>0</v>
      </c>
      <c r="V61" s="31">
        <v>0</v>
      </c>
      <c r="W61">
        <v>0</v>
      </c>
      <c r="X61" s="31">
        <v>0</v>
      </c>
      <c r="Y61">
        <v>0</v>
      </c>
      <c r="Z61" s="31">
        <v>624093740.57000005</v>
      </c>
      <c r="AA61" s="5">
        <v>6.3155000000000001</v>
      </c>
      <c r="AB61" s="31">
        <v>0</v>
      </c>
      <c r="AC61">
        <v>0</v>
      </c>
      <c r="AD61" s="31">
        <v>36360838</v>
      </c>
      <c r="AE61" s="5">
        <v>6.1982999999999997</v>
      </c>
      <c r="AF61" s="31">
        <v>0</v>
      </c>
      <c r="AG61">
        <v>0</v>
      </c>
      <c r="AH61" s="31">
        <v>2981767.03</v>
      </c>
      <c r="AI61" s="5">
        <v>2.6684999999999999</v>
      </c>
      <c r="AJ61" s="31">
        <v>77094263.680000007</v>
      </c>
      <c r="AK61" s="5">
        <v>38.5062</v>
      </c>
      <c r="AL61" s="31">
        <v>0</v>
      </c>
      <c r="AM61">
        <v>0</v>
      </c>
      <c r="AN61" s="31">
        <v>0</v>
      </c>
      <c r="AO61">
        <v>0</v>
      </c>
      <c r="AP61" s="31">
        <v>85765816.109999999</v>
      </c>
      <c r="AQ61" s="5">
        <v>24.639600000000002</v>
      </c>
      <c r="AR61" s="31">
        <v>0</v>
      </c>
      <c r="AS61">
        <v>0</v>
      </c>
      <c r="AT61" s="31">
        <v>0</v>
      </c>
      <c r="AU61">
        <v>0</v>
      </c>
      <c r="AV61" s="31">
        <v>19216795.579999998</v>
      </c>
      <c r="AW61" s="5">
        <v>6.3917000000000002</v>
      </c>
      <c r="AX61" s="31">
        <v>95950470</v>
      </c>
      <c r="AY61" s="5">
        <v>27.947900000000001</v>
      </c>
      <c r="AZ61" s="31">
        <v>0</v>
      </c>
      <c r="BA61">
        <v>0</v>
      </c>
      <c r="BB61" s="31">
        <v>9463714.75</v>
      </c>
      <c r="BC61" s="5">
        <v>3.5874000000000001</v>
      </c>
      <c r="BD61" s="31">
        <v>0</v>
      </c>
      <c r="BE61">
        <v>0</v>
      </c>
      <c r="BF61" s="31">
        <v>0</v>
      </c>
      <c r="BG61">
        <v>0</v>
      </c>
      <c r="BH61" s="31">
        <v>0</v>
      </c>
      <c r="BI61">
        <v>0</v>
      </c>
      <c r="BJ61" s="31">
        <v>0</v>
      </c>
      <c r="BK61">
        <v>0</v>
      </c>
      <c r="BL61" s="31">
        <v>0</v>
      </c>
      <c r="BM61">
        <v>0</v>
      </c>
      <c r="BN61" s="31">
        <v>0</v>
      </c>
      <c r="BO61">
        <v>0</v>
      </c>
      <c r="BP61" s="31">
        <v>0</v>
      </c>
      <c r="BQ61">
        <v>0</v>
      </c>
      <c r="BR61" s="31">
        <v>0</v>
      </c>
      <c r="BS61">
        <v>0</v>
      </c>
      <c r="BT61" s="31">
        <v>0</v>
      </c>
      <c r="BU61">
        <v>0</v>
      </c>
      <c r="BV61" s="31">
        <v>0</v>
      </c>
      <c r="BW61">
        <v>0</v>
      </c>
      <c r="BX61" s="31">
        <v>0</v>
      </c>
      <c r="BY61">
        <v>0</v>
      </c>
      <c r="BZ61" s="31">
        <v>0</v>
      </c>
      <c r="CA61">
        <v>0</v>
      </c>
      <c r="CB61" s="31">
        <v>0</v>
      </c>
      <c r="CC61">
        <v>0</v>
      </c>
      <c r="CD61" s="31">
        <v>0</v>
      </c>
      <c r="CE61">
        <v>0</v>
      </c>
      <c r="CF61" s="31">
        <v>0</v>
      </c>
      <c r="CG61">
        <v>0</v>
      </c>
      <c r="CH61" s="31">
        <v>0</v>
      </c>
      <c r="CI61">
        <v>0</v>
      </c>
      <c r="CJ61" s="31">
        <v>0</v>
      </c>
      <c r="CK61">
        <v>0</v>
      </c>
      <c r="CL61" s="31">
        <v>0</v>
      </c>
      <c r="CM61">
        <v>0</v>
      </c>
      <c r="CN61" s="31">
        <v>0</v>
      </c>
      <c r="CO61">
        <v>0</v>
      </c>
      <c r="CP61" s="31">
        <v>0</v>
      </c>
      <c r="CQ61">
        <v>0</v>
      </c>
      <c r="CR61" s="31">
        <v>8731627.1500000004</v>
      </c>
      <c r="CS61" s="5">
        <v>7.0698999999999996</v>
      </c>
      <c r="CT61" s="31">
        <v>0</v>
      </c>
      <c r="CU61">
        <v>0</v>
      </c>
      <c r="CV61" s="31">
        <v>138728628.09</v>
      </c>
      <c r="CW61" s="5">
        <v>2.8934000000000002</v>
      </c>
      <c r="CX61" s="31">
        <v>0</v>
      </c>
      <c r="CY61">
        <v>0</v>
      </c>
      <c r="CZ61" s="31">
        <v>0</v>
      </c>
      <c r="DA61">
        <v>0</v>
      </c>
      <c r="DB61" s="31">
        <v>0</v>
      </c>
      <c r="DC61">
        <v>0</v>
      </c>
      <c r="DD61" s="31">
        <v>0</v>
      </c>
      <c r="DE61">
        <v>0</v>
      </c>
      <c r="DF61" s="31">
        <v>0</v>
      </c>
      <c r="DG61">
        <v>0</v>
      </c>
      <c r="DH61" s="31">
        <v>217682128.80000001</v>
      </c>
      <c r="DI61" s="5">
        <v>18.511399999999998</v>
      </c>
      <c r="DJ61" s="31">
        <v>7098750.54</v>
      </c>
      <c r="DK61" s="5">
        <v>1.226</v>
      </c>
      <c r="DL61" s="31">
        <v>21180767.199999999</v>
      </c>
      <c r="DM61" s="5">
        <v>1.7022999999999999</v>
      </c>
      <c r="DN61" s="31">
        <v>308189853.29000002</v>
      </c>
      <c r="DO61" s="5">
        <v>47.484200000000001</v>
      </c>
      <c r="DP61" s="31">
        <v>562075549.82000005</v>
      </c>
      <c r="DQ61" s="5">
        <v>27.1448</v>
      </c>
      <c r="DR61" s="31">
        <v>0</v>
      </c>
      <c r="DS61">
        <v>0</v>
      </c>
      <c r="DT61" s="31">
        <v>0</v>
      </c>
      <c r="DU61">
        <v>0</v>
      </c>
      <c r="DV61" s="31">
        <v>0</v>
      </c>
      <c r="DW61">
        <v>0</v>
      </c>
      <c r="DX61" s="31">
        <v>7589363.4299999997</v>
      </c>
      <c r="DY61" s="5">
        <v>10.319699999999999</v>
      </c>
      <c r="DZ61" s="31">
        <v>221225054.58000001</v>
      </c>
      <c r="EA61" s="5">
        <v>28.5702</v>
      </c>
      <c r="EB61" s="31">
        <v>53658077.5</v>
      </c>
      <c r="EC61" s="5">
        <v>27.6663</v>
      </c>
      <c r="ED61" s="31">
        <v>0</v>
      </c>
      <c r="EE61">
        <v>0</v>
      </c>
      <c r="EF61" s="31">
        <v>0</v>
      </c>
      <c r="EG61">
        <v>0</v>
      </c>
      <c r="EH61" s="31">
        <v>0</v>
      </c>
      <c r="EI61">
        <v>0</v>
      </c>
      <c r="EJ61" s="31">
        <v>151439666.88999999</v>
      </c>
      <c r="EK61" s="5">
        <v>12.2789</v>
      </c>
      <c r="EL61" s="31">
        <v>0</v>
      </c>
      <c r="EM61">
        <v>0</v>
      </c>
      <c r="EN61" s="31">
        <v>0</v>
      </c>
      <c r="EO61">
        <v>0</v>
      </c>
      <c r="EP61" s="31">
        <v>0</v>
      </c>
      <c r="EQ61">
        <v>0</v>
      </c>
    </row>
    <row r="62" spans="1:147">
      <c r="A62" t="s">
        <v>217</v>
      </c>
      <c r="B62" s="31">
        <v>3060679268.5300002</v>
      </c>
      <c r="C62" s="5">
        <v>5.1508000000000003</v>
      </c>
      <c r="D62" s="31">
        <v>2480474.31</v>
      </c>
      <c r="E62" s="5">
        <v>6.0811000000000002</v>
      </c>
      <c r="F62" s="31">
        <v>0</v>
      </c>
      <c r="G62">
        <v>0</v>
      </c>
      <c r="H62" s="31">
        <v>720056535.02999997</v>
      </c>
      <c r="I62" s="5">
        <v>13.001899999999999</v>
      </c>
      <c r="J62" s="31">
        <v>31099248.699999999</v>
      </c>
      <c r="K62" s="5">
        <v>6.11</v>
      </c>
      <c r="L62" s="31">
        <v>0</v>
      </c>
      <c r="M62">
        <v>0</v>
      </c>
      <c r="N62" s="31">
        <v>0</v>
      </c>
      <c r="O62">
        <v>0</v>
      </c>
      <c r="P62" s="31">
        <v>0</v>
      </c>
      <c r="Q62">
        <v>0</v>
      </c>
      <c r="R62" s="31">
        <v>0</v>
      </c>
      <c r="S62">
        <v>0</v>
      </c>
      <c r="T62" s="31">
        <v>0</v>
      </c>
      <c r="U62">
        <v>0</v>
      </c>
      <c r="V62" s="31">
        <v>0</v>
      </c>
      <c r="W62">
        <v>0</v>
      </c>
      <c r="X62" s="31">
        <v>0</v>
      </c>
      <c r="Y62">
        <v>0</v>
      </c>
      <c r="Z62" s="31">
        <v>953004725.30999994</v>
      </c>
      <c r="AA62" s="5">
        <v>9.6440000000000001</v>
      </c>
      <c r="AB62" s="31">
        <v>3565117.03</v>
      </c>
      <c r="AC62" s="5">
        <v>1.4343999999999999</v>
      </c>
      <c r="AD62" s="31">
        <v>38815595.979999997</v>
      </c>
      <c r="AE62" s="5">
        <v>6.6166999999999998</v>
      </c>
      <c r="AF62" s="31">
        <v>0</v>
      </c>
      <c r="AG62">
        <v>0</v>
      </c>
      <c r="AH62" s="31">
        <v>3352216.97</v>
      </c>
      <c r="AI62" s="5">
        <v>3.0001000000000002</v>
      </c>
      <c r="AJ62" s="31">
        <v>27811164.18</v>
      </c>
      <c r="AK62" s="5">
        <v>13.8908</v>
      </c>
      <c r="AL62" s="31">
        <v>0</v>
      </c>
      <c r="AM62">
        <v>0</v>
      </c>
      <c r="AN62" s="31">
        <v>0</v>
      </c>
      <c r="AO62">
        <v>0</v>
      </c>
      <c r="AP62" s="31">
        <v>44110704.630000003</v>
      </c>
      <c r="AQ62" s="5">
        <v>12.672499999999999</v>
      </c>
      <c r="AR62" s="31">
        <v>0</v>
      </c>
      <c r="AS62">
        <v>0</v>
      </c>
      <c r="AT62" s="31">
        <v>0</v>
      </c>
      <c r="AU62">
        <v>0</v>
      </c>
      <c r="AV62" s="31">
        <v>47800379.890000001</v>
      </c>
      <c r="AW62" s="5">
        <v>15.898899999999999</v>
      </c>
      <c r="AX62" s="31">
        <v>11648494</v>
      </c>
      <c r="AY62" s="5">
        <v>3.3929</v>
      </c>
      <c r="AZ62" s="31">
        <v>40241418.600000001</v>
      </c>
      <c r="BA62" s="5">
        <v>1.9706999999999999</v>
      </c>
      <c r="BB62" s="31">
        <v>10455710.720000001</v>
      </c>
      <c r="BC62" s="5">
        <v>3.9634999999999998</v>
      </c>
      <c r="BD62" s="31">
        <v>4380919.43</v>
      </c>
      <c r="BE62" s="5">
        <v>10.033200000000001</v>
      </c>
      <c r="BF62" s="31">
        <v>0</v>
      </c>
      <c r="BG62">
        <v>0</v>
      </c>
      <c r="BH62" s="31">
        <v>0</v>
      </c>
      <c r="BI62">
        <v>0</v>
      </c>
      <c r="BJ62" s="31">
        <v>0</v>
      </c>
      <c r="BK62">
        <v>0</v>
      </c>
      <c r="BL62" s="31">
        <v>0</v>
      </c>
      <c r="BM62">
        <v>0</v>
      </c>
      <c r="BN62" s="31">
        <v>0</v>
      </c>
      <c r="BO62">
        <v>0</v>
      </c>
      <c r="BP62" s="31">
        <v>0</v>
      </c>
      <c r="BQ62">
        <v>0</v>
      </c>
      <c r="BR62" s="31">
        <v>0</v>
      </c>
      <c r="BS62">
        <v>0</v>
      </c>
      <c r="BT62" s="31">
        <v>0</v>
      </c>
      <c r="BU62">
        <v>0</v>
      </c>
      <c r="BV62" s="31">
        <v>0</v>
      </c>
      <c r="BW62">
        <v>0</v>
      </c>
      <c r="BX62" s="31">
        <v>0</v>
      </c>
      <c r="BY62">
        <v>0</v>
      </c>
      <c r="BZ62" s="31">
        <v>0</v>
      </c>
      <c r="CA62">
        <v>0</v>
      </c>
      <c r="CB62" s="31">
        <v>0</v>
      </c>
      <c r="CC62">
        <v>0</v>
      </c>
      <c r="CD62" s="31">
        <v>0</v>
      </c>
      <c r="CE62">
        <v>0</v>
      </c>
      <c r="CF62" s="31">
        <v>0</v>
      </c>
      <c r="CG62">
        <v>0</v>
      </c>
      <c r="CH62" s="31">
        <v>0</v>
      </c>
      <c r="CI62">
        <v>0</v>
      </c>
      <c r="CJ62" s="31">
        <v>0</v>
      </c>
      <c r="CK62">
        <v>0</v>
      </c>
      <c r="CL62" s="31">
        <v>0</v>
      </c>
      <c r="CM62">
        <v>0</v>
      </c>
      <c r="CN62" s="31">
        <v>0</v>
      </c>
      <c r="CO62">
        <v>0</v>
      </c>
      <c r="CP62" s="31">
        <v>0</v>
      </c>
      <c r="CQ62">
        <v>0</v>
      </c>
      <c r="CR62" s="31">
        <v>13508471.07</v>
      </c>
      <c r="CS62" s="5">
        <v>10.9377</v>
      </c>
      <c r="CT62" s="31">
        <v>0</v>
      </c>
      <c r="CU62">
        <v>0</v>
      </c>
      <c r="CV62" s="31">
        <v>321526551.35000002</v>
      </c>
      <c r="CW62" s="5">
        <v>6.7058999999999997</v>
      </c>
      <c r="CX62" s="31">
        <v>0</v>
      </c>
      <c r="CY62">
        <v>0</v>
      </c>
      <c r="CZ62" s="31">
        <v>0</v>
      </c>
      <c r="DA62">
        <v>0</v>
      </c>
      <c r="DB62" s="31">
        <v>0</v>
      </c>
      <c r="DC62">
        <v>0</v>
      </c>
      <c r="DD62" s="31">
        <v>0</v>
      </c>
      <c r="DE62">
        <v>0</v>
      </c>
      <c r="DF62" s="31">
        <v>0</v>
      </c>
      <c r="DG62">
        <v>0</v>
      </c>
      <c r="DH62" s="31">
        <v>92286649.290000007</v>
      </c>
      <c r="DI62" s="5">
        <v>7.8479000000000001</v>
      </c>
      <c r="DJ62" s="31">
        <v>17349644.77</v>
      </c>
      <c r="DK62" s="5">
        <v>2.9965000000000002</v>
      </c>
      <c r="DL62" s="31">
        <v>92452667.920000002</v>
      </c>
      <c r="DM62" s="5">
        <v>7.4305000000000003</v>
      </c>
      <c r="DN62" s="31">
        <v>115237539.95999999</v>
      </c>
      <c r="DO62" s="5">
        <v>17.755199999999999</v>
      </c>
      <c r="DP62" s="31">
        <v>250438332.44999999</v>
      </c>
      <c r="DQ62" s="5">
        <v>12.0946</v>
      </c>
      <c r="DR62" s="31">
        <v>0</v>
      </c>
      <c r="DS62">
        <v>0</v>
      </c>
      <c r="DT62" s="31">
        <v>0</v>
      </c>
      <c r="DU62">
        <v>0</v>
      </c>
      <c r="DV62" s="31">
        <v>0</v>
      </c>
      <c r="DW62">
        <v>0</v>
      </c>
      <c r="DX62" s="31">
        <v>9439300.4399999995</v>
      </c>
      <c r="DY62" s="5">
        <v>12.8352</v>
      </c>
      <c r="DZ62" s="31">
        <v>105281490.53</v>
      </c>
      <c r="EA62" s="5">
        <v>13.5966</v>
      </c>
      <c r="EB62" s="31">
        <v>5000041.3</v>
      </c>
      <c r="EC62" s="5">
        <v>2.5779999999999998</v>
      </c>
      <c r="ED62" s="31">
        <v>0</v>
      </c>
      <c r="EE62">
        <v>0</v>
      </c>
      <c r="EF62" s="31">
        <v>0</v>
      </c>
      <c r="EG62">
        <v>0</v>
      </c>
      <c r="EH62" s="31">
        <v>0</v>
      </c>
      <c r="EI62">
        <v>0</v>
      </c>
      <c r="EJ62" s="31">
        <v>99335874.670000002</v>
      </c>
      <c r="EK62" s="5">
        <v>8.0542999999999996</v>
      </c>
      <c r="EL62" s="31">
        <v>0</v>
      </c>
      <c r="EM62">
        <v>0</v>
      </c>
      <c r="EN62" s="31">
        <v>0</v>
      </c>
      <c r="EO62">
        <v>0</v>
      </c>
      <c r="EP62" s="31">
        <v>0</v>
      </c>
      <c r="EQ62">
        <v>0</v>
      </c>
    </row>
    <row r="63" spans="1:147">
      <c r="A63" t="s">
        <v>218</v>
      </c>
      <c r="B63" s="31">
        <v>1892802274.8599999</v>
      </c>
      <c r="C63" s="5">
        <v>3.1854</v>
      </c>
      <c r="D63" s="31">
        <v>1413348.92</v>
      </c>
      <c r="E63" s="5">
        <v>3.4649000000000001</v>
      </c>
      <c r="F63" s="31">
        <v>0</v>
      </c>
      <c r="G63">
        <v>0</v>
      </c>
      <c r="H63" s="31">
        <v>577674447.10000002</v>
      </c>
      <c r="I63" s="5">
        <v>10.430999999999999</v>
      </c>
      <c r="J63" s="31">
        <v>18845337.25</v>
      </c>
      <c r="K63" s="5">
        <v>3.7025000000000001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0</v>
      </c>
      <c r="S63">
        <v>0</v>
      </c>
      <c r="T63" s="31">
        <v>0</v>
      </c>
      <c r="U63">
        <v>0</v>
      </c>
      <c r="V63" s="31">
        <v>44004090.5</v>
      </c>
      <c r="W63" s="5">
        <v>21.821200000000001</v>
      </c>
      <c r="X63" s="31">
        <v>0</v>
      </c>
      <c r="Y63">
        <v>0</v>
      </c>
      <c r="Z63" s="31">
        <v>624438374.64999998</v>
      </c>
      <c r="AA63" s="5">
        <v>6.319</v>
      </c>
      <c r="AB63" s="31">
        <v>2021639.22</v>
      </c>
      <c r="AC63" s="5">
        <v>0.81340000000000001</v>
      </c>
      <c r="AD63" s="31">
        <v>16452555.810000001</v>
      </c>
      <c r="AE63" s="5">
        <v>2.8046000000000002</v>
      </c>
      <c r="AF63" s="31">
        <v>0</v>
      </c>
      <c r="AG63">
        <v>0</v>
      </c>
      <c r="AH63" s="31">
        <v>0</v>
      </c>
      <c r="AI63">
        <v>0</v>
      </c>
      <c r="AJ63" s="31">
        <v>5452692.7199999997</v>
      </c>
      <c r="AK63" s="5">
        <v>2.7235</v>
      </c>
      <c r="AL63" s="31">
        <v>0</v>
      </c>
      <c r="AM63">
        <v>0</v>
      </c>
      <c r="AN63" s="31">
        <v>0</v>
      </c>
      <c r="AO63">
        <v>0</v>
      </c>
      <c r="AP63" s="31">
        <v>22232034.59</v>
      </c>
      <c r="AQ63" s="5">
        <v>6.3869999999999996</v>
      </c>
      <c r="AR63" s="31">
        <v>0</v>
      </c>
      <c r="AS63">
        <v>0</v>
      </c>
      <c r="AT63" s="31">
        <v>0</v>
      </c>
      <c r="AU63">
        <v>0</v>
      </c>
      <c r="AV63" s="31">
        <v>6731357.8899999997</v>
      </c>
      <c r="AW63" s="5">
        <v>2.2389000000000001</v>
      </c>
      <c r="AX63" s="31">
        <v>0</v>
      </c>
      <c r="AY63">
        <v>0</v>
      </c>
      <c r="AZ63" s="31">
        <v>0</v>
      </c>
      <c r="BA63">
        <v>0</v>
      </c>
      <c r="BB63" s="31">
        <v>14852208.4</v>
      </c>
      <c r="BC63" s="5">
        <v>5.63</v>
      </c>
      <c r="BD63" s="31">
        <v>11310124.42</v>
      </c>
      <c r="BE63" s="5">
        <v>25.9024</v>
      </c>
      <c r="BF63" s="31">
        <v>0</v>
      </c>
      <c r="BG63">
        <v>0</v>
      </c>
      <c r="BH63" s="31">
        <v>4198107.8</v>
      </c>
      <c r="BI63" s="5">
        <v>5.6162999999999998</v>
      </c>
      <c r="BJ63" s="31">
        <v>0</v>
      </c>
      <c r="BK63">
        <v>0</v>
      </c>
      <c r="BL63" s="31">
        <v>0</v>
      </c>
      <c r="BM63">
        <v>0</v>
      </c>
      <c r="BN63" s="31">
        <v>0</v>
      </c>
      <c r="BO63">
        <v>0</v>
      </c>
      <c r="BP63" s="31">
        <v>0</v>
      </c>
      <c r="BQ63">
        <v>0</v>
      </c>
      <c r="BR63" s="31">
        <v>0</v>
      </c>
      <c r="BS63">
        <v>0</v>
      </c>
      <c r="BT63" s="31">
        <v>0</v>
      </c>
      <c r="BU63">
        <v>0</v>
      </c>
      <c r="BV63" s="31">
        <v>0</v>
      </c>
      <c r="BW63">
        <v>0</v>
      </c>
      <c r="BX63" s="31">
        <v>0</v>
      </c>
      <c r="BY63">
        <v>0</v>
      </c>
      <c r="BZ63" s="31">
        <v>0</v>
      </c>
      <c r="CA63">
        <v>0</v>
      </c>
      <c r="CB63" s="31">
        <v>0</v>
      </c>
      <c r="CC63">
        <v>0</v>
      </c>
      <c r="CD63" s="31">
        <v>0</v>
      </c>
      <c r="CE63">
        <v>0</v>
      </c>
      <c r="CF63" s="31">
        <v>0</v>
      </c>
      <c r="CG63">
        <v>0</v>
      </c>
      <c r="CH63" s="31">
        <v>0</v>
      </c>
      <c r="CI63">
        <v>0</v>
      </c>
      <c r="CJ63" s="31">
        <v>0</v>
      </c>
      <c r="CK63">
        <v>0</v>
      </c>
      <c r="CL63" s="31">
        <v>0</v>
      </c>
      <c r="CM63">
        <v>0</v>
      </c>
      <c r="CN63" s="31">
        <v>0</v>
      </c>
      <c r="CO63">
        <v>0</v>
      </c>
      <c r="CP63" s="31">
        <v>0</v>
      </c>
      <c r="CQ63">
        <v>0</v>
      </c>
      <c r="CR63" s="31">
        <v>13141765.17</v>
      </c>
      <c r="CS63" s="5">
        <v>10.6408</v>
      </c>
      <c r="CT63" s="31">
        <v>0</v>
      </c>
      <c r="CU63">
        <v>0</v>
      </c>
      <c r="CV63" s="31">
        <v>362815289.38</v>
      </c>
      <c r="CW63" s="5">
        <v>7.5670000000000002</v>
      </c>
      <c r="CX63" s="31">
        <v>0</v>
      </c>
      <c r="CY63">
        <v>0</v>
      </c>
      <c r="CZ63" s="31">
        <v>0</v>
      </c>
      <c r="DA63">
        <v>0</v>
      </c>
      <c r="DB63" s="31">
        <v>0</v>
      </c>
      <c r="DC63">
        <v>0</v>
      </c>
      <c r="DD63" s="31">
        <v>0</v>
      </c>
      <c r="DE63">
        <v>0</v>
      </c>
      <c r="DF63" s="31">
        <v>0</v>
      </c>
      <c r="DG63">
        <v>0</v>
      </c>
      <c r="DH63" s="31">
        <v>0</v>
      </c>
      <c r="DI63">
        <v>0</v>
      </c>
      <c r="DJ63" s="31">
        <v>0</v>
      </c>
      <c r="DK63">
        <v>0</v>
      </c>
      <c r="DL63" s="31">
        <v>0</v>
      </c>
      <c r="DM63">
        <v>0</v>
      </c>
      <c r="DN63" s="31">
        <v>53858576.549999997</v>
      </c>
      <c r="DO63" s="5">
        <v>8.2981999999999996</v>
      </c>
      <c r="DP63" s="31">
        <v>69610120.109999999</v>
      </c>
      <c r="DQ63" s="5">
        <v>3.3616999999999999</v>
      </c>
      <c r="DR63" s="31">
        <v>0</v>
      </c>
      <c r="DS63">
        <v>0</v>
      </c>
      <c r="DT63" s="31">
        <v>0</v>
      </c>
      <c r="DU63">
        <v>0</v>
      </c>
      <c r="DV63" s="31">
        <v>0</v>
      </c>
      <c r="DW63">
        <v>0</v>
      </c>
      <c r="DX63" s="31">
        <v>0</v>
      </c>
      <c r="DY63">
        <v>0</v>
      </c>
      <c r="DZ63" s="31">
        <v>0</v>
      </c>
      <c r="EA63">
        <v>0</v>
      </c>
      <c r="EB63" s="31">
        <v>0</v>
      </c>
      <c r="EC63">
        <v>0</v>
      </c>
      <c r="ED63" s="31">
        <v>0</v>
      </c>
      <c r="EE63">
        <v>0</v>
      </c>
      <c r="EF63" s="31">
        <v>0</v>
      </c>
      <c r="EG63">
        <v>0</v>
      </c>
      <c r="EH63" s="31">
        <v>0</v>
      </c>
      <c r="EI63">
        <v>0</v>
      </c>
      <c r="EJ63" s="31">
        <v>43750204.380000003</v>
      </c>
      <c r="EK63" s="5">
        <v>3.5472999999999999</v>
      </c>
      <c r="EL63" s="31">
        <v>0</v>
      </c>
      <c r="EM63">
        <v>0</v>
      </c>
      <c r="EN63" s="31">
        <v>0</v>
      </c>
      <c r="EO63">
        <v>0</v>
      </c>
      <c r="EP63" s="31">
        <v>0</v>
      </c>
      <c r="EQ63">
        <v>0</v>
      </c>
    </row>
    <row r="64" spans="1:147" ht="13.5" thickBot="1">
      <c r="A64" t="s">
        <v>219</v>
      </c>
      <c r="B64" s="31">
        <v>2700985235.0100002</v>
      </c>
      <c r="C64" s="5">
        <v>4.5454999999999997</v>
      </c>
      <c r="D64" s="31">
        <v>679011.09</v>
      </c>
      <c r="E64" s="5">
        <v>1.6647000000000001</v>
      </c>
      <c r="F64" s="31">
        <v>0</v>
      </c>
      <c r="G64">
        <v>0</v>
      </c>
      <c r="H64" s="31">
        <v>439812264.17000002</v>
      </c>
      <c r="I64" s="5">
        <v>7.9416000000000002</v>
      </c>
      <c r="J64" s="31">
        <v>22588168.449999999</v>
      </c>
      <c r="K64" s="5">
        <v>4.4379</v>
      </c>
      <c r="L64" s="31">
        <v>0</v>
      </c>
      <c r="M64">
        <v>0</v>
      </c>
      <c r="N64" s="31">
        <v>0</v>
      </c>
      <c r="O64">
        <v>0</v>
      </c>
      <c r="P64" s="31">
        <v>6244948.1500000004</v>
      </c>
      <c r="Q64" s="5">
        <v>15.648099999999999</v>
      </c>
      <c r="R64" s="31">
        <v>0</v>
      </c>
      <c r="S64">
        <v>0</v>
      </c>
      <c r="T64" s="31">
        <v>0</v>
      </c>
      <c r="U64">
        <v>0</v>
      </c>
      <c r="V64" s="31">
        <v>4043844.23</v>
      </c>
      <c r="W64" s="5">
        <v>2.0053000000000001</v>
      </c>
      <c r="X64" s="31">
        <v>0</v>
      </c>
      <c r="Y64">
        <v>0</v>
      </c>
      <c r="Z64" s="31">
        <v>862832126.49000001</v>
      </c>
      <c r="AA64" s="5">
        <v>8.7315000000000005</v>
      </c>
      <c r="AB64" s="31">
        <v>0</v>
      </c>
      <c r="AC64">
        <v>0</v>
      </c>
      <c r="AD64" s="31">
        <v>62385086.640000001</v>
      </c>
      <c r="AE64" s="5">
        <v>10.634499999999999</v>
      </c>
      <c r="AF64" s="31">
        <v>0</v>
      </c>
      <c r="AG64">
        <v>0</v>
      </c>
      <c r="AH64" s="31">
        <v>0</v>
      </c>
      <c r="AI64">
        <v>0</v>
      </c>
      <c r="AJ64" s="31">
        <v>3483571.47</v>
      </c>
      <c r="AK64" s="5">
        <v>1.7399</v>
      </c>
      <c r="AL64" s="31">
        <v>0</v>
      </c>
      <c r="AM64">
        <v>0</v>
      </c>
      <c r="AN64" s="31">
        <v>0</v>
      </c>
      <c r="AO64">
        <v>0</v>
      </c>
      <c r="AP64" s="31">
        <v>7021496.3899999997</v>
      </c>
      <c r="AQ64" s="5">
        <v>2.0171999999999999</v>
      </c>
      <c r="AR64" s="31">
        <v>0</v>
      </c>
      <c r="AS64">
        <v>0</v>
      </c>
      <c r="AT64" s="31">
        <v>0</v>
      </c>
      <c r="AU64">
        <v>0</v>
      </c>
      <c r="AV64" s="31">
        <v>20277228.460000001</v>
      </c>
      <c r="AW64" s="5">
        <v>6.7443999999999997</v>
      </c>
      <c r="AX64" s="31">
        <v>0</v>
      </c>
      <c r="AY64">
        <v>0</v>
      </c>
      <c r="AZ64" s="31">
        <v>0</v>
      </c>
      <c r="BA64">
        <v>0</v>
      </c>
      <c r="BB64" s="31">
        <v>11099979</v>
      </c>
      <c r="BC64" s="5">
        <v>4.2077</v>
      </c>
      <c r="BD64" s="31">
        <v>2256552.86</v>
      </c>
      <c r="BE64" s="5">
        <v>5.1680000000000001</v>
      </c>
      <c r="BF64" s="31">
        <v>0</v>
      </c>
      <c r="BG64">
        <v>0</v>
      </c>
      <c r="BH64" s="31">
        <v>0</v>
      </c>
      <c r="BI64">
        <v>0</v>
      </c>
      <c r="BJ64" s="31">
        <v>0</v>
      </c>
      <c r="BK64">
        <v>0</v>
      </c>
      <c r="BL64" s="31">
        <v>0</v>
      </c>
      <c r="BM64">
        <v>0</v>
      </c>
      <c r="BN64" s="31">
        <v>0</v>
      </c>
      <c r="BO64">
        <v>0</v>
      </c>
      <c r="BP64" s="31">
        <v>0</v>
      </c>
      <c r="BQ64">
        <v>0</v>
      </c>
      <c r="BR64" s="31">
        <v>0</v>
      </c>
      <c r="BS64">
        <v>0</v>
      </c>
      <c r="BT64" s="31">
        <v>0</v>
      </c>
      <c r="BU64">
        <v>0</v>
      </c>
      <c r="BV64" s="31">
        <v>0</v>
      </c>
      <c r="BW64">
        <v>0</v>
      </c>
      <c r="BX64" s="31">
        <v>0</v>
      </c>
      <c r="BY64">
        <v>0</v>
      </c>
      <c r="BZ64" s="31">
        <v>0</v>
      </c>
      <c r="CA64">
        <v>0</v>
      </c>
      <c r="CB64" s="31">
        <v>0</v>
      </c>
      <c r="CC64">
        <v>0</v>
      </c>
      <c r="CD64" s="31">
        <v>0</v>
      </c>
      <c r="CE64">
        <v>0</v>
      </c>
      <c r="CF64" s="31">
        <v>2645538.36</v>
      </c>
      <c r="CG64" s="5">
        <v>0.35949999999999999</v>
      </c>
      <c r="CH64" s="31">
        <v>0</v>
      </c>
      <c r="CI64">
        <v>0</v>
      </c>
      <c r="CJ64" s="31">
        <v>0</v>
      </c>
      <c r="CK64">
        <v>0</v>
      </c>
      <c r="CL64" s="31">
        <v>0</v>
      </c>
      <c r="CM64">
        <v>0</v>
      </c>
      <c r="CN64" s="31">
        <v>0</v>
      </c>
      <c r="CO64">
        <v>0</v>
      </c>
      <c r="CP64" s="31">
        <v>0</v>
      </c>
      <c r="CQ64">
        <v>0</v>
      </c>
      <c r="CR64" s="31">
        <v>0</v>
      </c>
      <c r="CS64">
        <v>0</v>
      </c>
      <c r="CT64" s="31">
        <v>0</v>
      </c>
      <c r="CU64">
        <v>0</v>
      </c>
      <c r="CV64" s="31">
        <v>1107168909.5999999</v>
      </c>
      <c r="CW64" s="5">
        <v>23.0916</v>
      </c>
      <c r="CX64" s="31">
        <v>0</v>
      </c>
      <c r="CY64">
        <v>0</v>
      </c>
      <c r="CZ64" s="31">
        <v>0</v>
      </c>
      <c r="DA64">
        <v>0</v>
      </c>
      <c r="DB64" s="31">
        <v>0</v>
      </c>
      <c r="DC64">
        <v>0</v>
      </c>
      <c r="DD64" s="31">
        <v>0</v>
      </c>
      <c r="DE64">
        <v>0</v>
      </c>
      <c r="DF64" s="31">
        <v>0</v>
      </c>
      <c r="DG64">
        <v>0</v>
      </c>
      <c r="DH64" s="31">
        <v>0</v>
      </c>
      <c r="DI64">
        <v>0</v>
      </c>
      <c r="DJ64" s="31">
        <v>0</v>
      </c>
      <c r="DK64">
        <v>0</v>
      </c>
      <c r="DL64" s="31">
        <v>41813504.109999999</v>
      </c>
      <c r="DM64" s="5">
        <v>3.3605999999999998</v>
      </c>
      <c r="DN64" s="31">
        <v>36112447.780000001</v>
      </c>
      <c r="DO64" s="5">
        <v>5.5640000000000001</v>
      </c>
      <c r="DP64" s="31">
        <v>19790035.260000002</v>
      </c>
      <c r="DQ64" s="5">
        <v>0.95569999999999999</v>
      </c>
      <c r="DR64" s="31">
        <v>0</v>
      </c>
      <c r="DS64">
        <v>0</v>
      </c>
      <c r="DT64" s="31">
        <v>0</v>
      </c>
      <c r="DU64">
        <v>0</v>
      </c>
      <c r="DV64" s="31">
        <v>0</v>
      </c>
      <c r="DW64">
        <v>0</v>
      </c>
      <c r="DX64" s="31">
        <v>0</v>
      </c>
      <c r="DY64">
        <v>0</v>
      </c>
      <c r="DZ64" s="31">
        <v>0</v>
      </c>
      <c r="EA64">
        <v>0</v>
      </c>
      <c r="EB64" s="31">
        <v>0</v>
      </c>
      <c r="EC64">
        <v>0</v>
      </c>
      <c r="ED64" s="31">
        <v>0</v>
      </c>
      <c r="EE64">
        <v>0</v>
      </c>
      <c r="EF64" s="31">
        <v>0</v>
      </c>
      <c r="EG64">
        <v>0</v>
      </c>
      <c r="EH64" s="31">
        <v>0</v>
      </c>
      <c r="EI64">
        <v>0</v>
      </c>
      <c r="EJ64" s="31">
        <v>50730522.5</v>
      </c>
      <c r="EK64" s="5">
        <v>4.1132999999999997</v>
      </c>
      <c r="EL64" s="31">
        <v>0</v>
      </c>
      <c r="EM64">
        <v>0</v>
      </c>
      <c r="EN64" s="31">
        <v>0</v>
      </c>
      <c r="EO64">
        <v>0</v>
      </c>
      <c r="EP64" s="31">
        <v>0</v>
      </c>
      <c r="EQ64">
        <v>0</v>
      </c>
    </row>
    <row r="65" spans="1:147" ht="14.25" thickTop="1" thickBot="1">
      <c r="A65" s="289" t="s">
        <v>13</v>
      </c>
      <c r="B65" s="238">
        <v>21123437421.939999</v>
      </c>
      <c r="C65" s="290">
        <v>35.548699999999997</v>
      </c>
      <c r="D65" s="238">
        <v>10358409.720000001</v>
      </c>
      <c r="E65" s="290">
        <v>25.394500000000001</v>
      </c>
      <c r="F65" s="238">
        <v>23721345.670000002</v>
      </c>
      <c r="G65" s="290">
        <v>99.971500000000006</v>
      </c>
      <c r="H65" s="238">
        <v>3630390683.9299998</v>
      </c>
      <c r="I65" s="290">
        <v>65.553299999999993</v>
      </c>
      <c r="J65" s="238">
        <v>429104464.35000002</v>
      </c>
      <c r="K65" s="290">
        <v>84.305300000000003</v>
      </c>
      <c r="L65" s="238">
        <v>666415699.80999994</v>
      </c>
      <c r="M65" s="290">
        <v>43.123600000000003</v>
      </c>
      <c r="N65" s="238">
        <v>302059829.29000002</v>
      </c>
      <c r="O65" s="290">
        <v>11.260300000000001</v>
      </c>
      <c r="P65" s="238">
        <v>27086030.600000001</v>
      </c>
      <c r="Q65" s="290">
        <v>67.87</v>
      </c>
      <c r="R65" s="238">
        <v>1192957.81</v>
      </c>
      <c r="S65" s="290">
        <v>3.4777999999999998</v>
      </c>
      <c r="T65" s="238">
        <v>214803096.78</v>
      </c>
      <c r="U65" s="290">
        <v>17.355499999999999</v>
      </c>
      <c r="V65" s="238">
        <v>101256769.78</v>
      </c>
      <c r="W65" s="290">
        <v>50.212299999999999</v>
      </c>
      <c r="X65" s="238">
        <v>27394415.469999999</v>
      </c>
      <c r="Y65" s="290">
        <v>7.2634999999999996</v>
      </c>
      <c r="Z65" s="238">
        <v>4218764734.3699999</v>
      </c>
      <c r="AA65" s="290">
        <v>42.691899999999997</v>
      </c>
      <c r="AB65" s="238">
        <v>20037532.18</v>
      </c>
      <c r="AC65" s="290">
        <v>8.0620999999999992</v>
      </c>
      <c r="AD65" s="238">
        <v>253811637.88</v>
      </c>
      <c r="AE65" s="290">
        <v>43.266199999999998</v>
      </c>
      <c r="AF65" s="238">
        <v>6995278.46</v>
      </c>
      <c r="AG65" s="290">
        <v>12.2425</v>
      </c>
      <c r="AH65" s="238">
        <v>37342878.530000001</v>
      </c>
      <c r="AI65" s="290">
        <v>33.420200000000001</v>
      </c>
      <c r="AJ65" s="238">
        <v>158565075.69</v>
      </c>
      <c r="AK65" s="290">
        <v>79.198400000000007</v>
      </c>
      <c r="AL65" s="238">
        <v>1810621.25</v>
      </c>
      <c r="AM65" s="290">
        <v>12.4634</v>
      </c>
      <c r="AN65" s="238">
        <v>1707904.24</v>
      </c>
      <c r="AO65" s="290">
        <v>16.128299999999999</v>
      </c>
      <c r="AP65" s="238">
        <v>226239423.78999999</v>
      </c>
      <c r="AQ65" s="290">
        <v>64.996099999999998</v>
      </c>
      <c r="AR65" s="238">
        <v>25688800.23</v>
      </c>
      <c r="AS65" s="290">
        <v>7.3175999999999997</v>
      </c>
      <c r="AT65" s="238">
        <v>4735077.7</v>
      </c>
      <c r="AU65" s="290">
        <v>0.77910000000000001</v>
      </c>
      <c r="AV65" s="238">
        <v>145781759.87</v>
      </c>
      <c r="AW65" s="290">
        <v>48.488399999999999</v>
      </c>
      <c r="AX65" s="238">
        <v>158533136.49000001</v>
      </c>
      <c r="AY65" s="290">
        <v>46.176600000000001</v>
      </c>
      <c r="AZ65" s="238">
        <v>525753044.72000003</v>
      </c>
      <c r="BA65" s="290">
        <v>25.746700000000001</v>
      </c>
      <c r="BB65" s="238">
        <v>121830760.90000001</v>
      </c>
      <c r="BC65" s="290">
        <v>46.182499999999997</v>
      </c>
      <c r="BD65" s="238">
        <v>34211586.789999999</v>
      </c>
      <c r="BE65" s="290">
        <v>78.351299999999995</v>
      </c>
      <c r="BF65" s="238">
        <v>26170748.66</v>
      </c>
      <c r="BG65" s="290">
        <v>36.795099999999998</v>
      </c>
      <c r="BH65" s="238">
        <v>67840600.650000006</v>
      </c>
      <c r="BI65" s="290">
        <v>90.757900000000006</v>
      </c>
      <c r="BJ65" s="238">
        <v>49612096</v>
      </c>
      <c r="BK65" s="290">
        <v>61.429299999999998</v>
      </c>
      <c r="BL65" s="238">
        <v>60693483</v>
      </c>
      <c r="BM65" s="290">
        <v>45.163699999999999</v>
      </c>
      <c r="BN65" s="238">
        <v>44741845</v>
      </c>
      <c r="BO65" s="290">
        <v>32.262099999999997</v>
      </c>
      <c r="BP65" s="238">
        <v>46312373</v>
      </c>
      <c r="BQ65" s="290">
        <v>100</v>
      </c>
      <c r="BR65" s="238">
        <v>656888.52</v>
      </c>
      <c r="BS65" s="290">
        <v>0.80700000000000005</v>
      </c>
      <c r="BT65" s="238">
        <v>439777442.04000002</v>
      </c>
      <c r="BU65" s="290">
        <v>21.2545</v>
      </c>
      <c r="BV65" s="238">
        <v>2336261312.9299998</v>
      </c>
      <c r="BW65" s="290">
        <v>43.697099999999999</v>
      </c>
      <c r="BX65" s="238">
        <v>63983032.670000002</v>
      </c>
      <c r="BY65" s="290">
        <v>15.2667</v>
      </c>
      <c r="BZ65" s="238">
        <v>7830444.8799999999</v>
      </c>
      <c r="CA65" s="290">
        <v>0.38979999999999998</v>
      </c>
      <c r="CB65" s="238">
        <v>2353859.4700000002</v>
      </c>
      <c r="CC65" s="290">
        <v>0.3458</v>
      </c>
      <c r="CD65" s="238">
        <v>2237682.08</v>
      </c>
      <c r="CE65" s="290">
        <v>0.34539999999999998</v>
      </c>
      <c r="CF65" s="238">
        <v>2645538.36</v>
      </c>
      <c r="CG65" s="290">
        <v>0.35949999999999999</v>
      </c>
      <c r="CH65" s="238">
        <v>63310.82</v>
      </c>
      <c r="CI65" s="290">
        <v>0.23469999999999999</v>
      </c>
      <c r="CJ65" s="238">
        <v>-7490497.4299999997</v>
      </c>
      <c r="CK65" s="290">
        <v>-4.7309999999999999</v>
      </c>
      <c r="CL65" s="238">
        <v>353489.3</v>
      </c>
      <c r="CM65" s="290">
        <v>0.29039999999999999</v>
      </c>
      <c r="CN65" s="238">
        <v>277244.90000000002</v>
      </c>
      <c r="CO65" s="290">
        <v>0.34329999999999999</v>
      </c>
      <c r="CP65" s="238">
        <v>40264474.259999998</v>
      </c>
      <c r="CQ65" s="290">
        <v>57.193600000000004</v>
      </c>
      <c r="CR65" s="238">
        <v>42458286.100000001</v>
      </c>
      <c r="CS65" s="290">
        <v>34.3782</v>
      </c>
      <c r="CT65" s="238">
        <v>497329</v>
      </c>
      <c r="CU65" s="290">
        <v>49.607700000000001</v>
      </c>
      <c r="CV65" s="238">
        <v>2549229146.3099999</v>
      </c>
      <c r="CW65" s="290">
        <v>53.167900000000003</v>
      </c>
      <c r="CX65" s="238">
        <v>4466945.9000000004</v>
      </c>
      <c r="CY65" s="290">
        <v>0.1628</v>
      </c>
      <c r="CZ65" s="238">
        <v>133962973.61</v>
      </c>
      <c r="DA65" s="290">
        <v>12.410600000000001</v>
      </c>
      <c r="DB65" s="238">
        <v>7589643.6799999997</v>
      </c>
      <c r="DC65" s="290">
        <v>10.585100000000001</v>
      </c>
      <c r="DD65" s="238">
        <v>6863822.2000000002</v>
      </c>
      <c r="DE65" s="290">
        <v>1.1258999999999999</v>
      </c>
      <c r="DF65" s="238">
        <v>9475.57</v>
      </c>
      <c r="DG65" s="290">
        <v>100</v>
      </c>
      <c r="DH65" s="238">
        <v>534669804.91000003</v>
      </c>
      <c r="DI65" s="290">
        <v>45.467599999999997</v>
      </c>
      <c r="DJ65" s="238">
        <v>146710122.44</v>
      </c>
      <c r="DK65" s="290">
        <v>25.3385</v>
      </c>
      <c r="DL65" s="238">
        <v>168839970.44999999</v>
      </c>
      <c r="DM65" s="290">
        <v>13.569900000000001</v>
      </c>
      <c r="DN65" s="238">
        <v>631181576.80999994</v>
      </c>
      <c r="DO65" s="290">
        <v>97.248999999999995</v>
      </c>
      <c r="DP65" s="238">
        <v>1195597697.74</v>
      </c>
      <c r="DQ65" s="290">
        <v>57.74</v>
      </c>
      <c r="DR65" s="238">
        <v>16377781.529999999</v>
      </c>
      <c r="DS65" s="290">
        <v>7.9839000000000002</v>
      </c>
      <c r="DT65" s="238">
        <v>11252042.970000001</v>
      </c>
      <c r="DU65" s="290">
        <v>7.1062000000000003</v>
      </c>
      <c r="DV65" s="238">
        <v>94340.12</v>
      </c>
      <c r="DW65" s="290">
        <v>6.59E-2</v>
      </c>
      <c r="DX65" s="238">
        <v>43960124.829999998</v>
      </c>
      <c r="DY65" s="290">
        <v>59.775199999999998</v>
      </c>
      <c r="DZ65" s="238">
        <v>358155957.38999999</v>
      </c>
      <c r="EA65" s="290">
        <v>46.254199999999997</v>
      </c>
      <c r="EB65" s="238">
        <v>103893810.13</v>
      </c>
      <c r="EC65" s="290">
        <v>53.568100000000001</v>
      </c>
      <c r="ED65" s="238">
        <v>2244519.0299999998</v>
      </c>
      <c r="EE65" s="290">
        <v>26.560500000000001</v>
      </c>
      <c r="EF65" s="238">
        <v>2026758.64</v>
      </c>
      <c r="EG65" s="290">
        <v>17.137799999999999</v>
      </c>
      <c r="EH65" s="238">
        <v>1529384.14</v>
      </c>
      <c r="EI65" s="290">
        <v>5.8179999999999996</v>
      </c>
      <c r="EJ65" s="238">
        <v>578676788.01999998</v>
      </c>
      <c r="EK65" s="290">
        <v>46.919800000000002</v>
      </c>
      <c r="EL65" s="238">
        <v>2398606.86</v>
      </c>
      <c r="EM65" s="290">
        <v>3.3538999999999999</v>
      </c>
      <c r="EN65" s="238">
        <v>6263504.3899999997</v>
      </c>
      <c r="EO65" s="290">
        <v>8.4087999999999994</v>
      </c>
      <c r="EP65" s="238">
        <v>14308683.76</v>
      </c>
      <c r="EQ65" s="290">
        <v>2.1415000000000002</v>
      </c>
    </row>
    <row r="66" spans="1:147" ht="13.5" thickTop="1"/>
    <row r="67" spans="1:147">
      <c r="A67" t="s">
        <v>331</v>
      </c>
      <c r="B67" s="31">
        <v>29903855890.060001</v>
      </c>
      <c r="D67" s="31">
        <v>0</v>
      </c>
      <c r="F67" s="31">
        <v>0</v>
      </c>
      <c r="H67" s="31">
        <v>4069729353.71</v>
      </c>
      <c r="J67" s="31">
        <v>328812132.01999998</v>
      </c>
      <c r="L67" s="31">
        <v>1466145089</v>
      </c>
      <c r="N67" s="31">
        <v>0</v>
      </c>
      <c r="P67" s="31">
        <v>35969711.399999999</v>
      </c>
      <c r="R67" s="31">
        <v>0</v>
      </c>
      <c r="T67" s="31">
        <v>76762155.069999993</v>
      </c>
      <c r="V67" s="31">
        <v>42861051.979999997</v>
      </c>
      <c r="X67" s="31">
        <v>0</v>
      </c>
      <c r="Z67" s="31">
        <v>8938986981.8899994</v>
      </c>
      <c r="AB67" s="31">
        <v>61357616.799999997</v>
      </c>
      <c r="AD67" s="31">
        <v>572806097.34000003</v>
      </c>
      <c r="AF67" s="31">
        <v>53810507.369999997</v>
      </c>
      <c r="AH67" s="31">
        <v>0</v>
      </c>
      <c r="AJ67" s="31">
        <v>0</v>
      </c>
      <c r="AL67" s="31">
        <v>0</v>
      </c>
      <c r="AN67" s="31">
        <v>0</v>
      </c>
      <c r="AP67" s="31">
        <v>151276314.59999999</v>
      </c>
      <c r="AR67" s="31">
        <v>0</v>
      </c>
      <c r="AT67" s="31">
        <v>512128708.80000001</v>
      </c>
      <c r="AV67" s="31">
        <v>300652595</v>
      </c>
      <c r="AX67" s="31">
        <v>343319382</v>
      </c>
      <c r="AZ67" s="31">
        <v>781363143.97000003</v>
      </c>
      <c r="BB67" s="31">
        <v>0</v>
      </c>
      <c r="BD67" s="31">
        <v>0</v>
      </c>
      <c r="BF67" s="31">
        <v>70954931.569999993</v>
      </c>
      <c r="BH67" s="31">
        <v>0</v>
      </c>
      <c r="BJ67" s="31">
        <v>63435649.340000004</v>
      </c>
      <c r="BL67" s="31">
        <v>101561316.2</v>
      </c>
      <c r="BN67" s="31">
        <v>109572945.8</v>
      </c>
      <c r="BP67" s="31">
        <v>46315458.840000004</v>
      </c>
      <c r="BR67" s="31">
        <v>81311843.620000005</v>
      </c>
      <c r="BT67" s="31">
        <v>40738037.700000003</v>
      </c>
      <c r="BV67" s="31">
        <v>1354504411.8299999</v>
      </c>
      <c r="BX67" s="31">
        <v>0</v>
      </c>
      <c r="BZ67" s="31">
        <v>0</v>
      </c>
      <c r="CB67" s="31">
        <v>0</v>
      </c>
      <c r="CD67" s="31">
        <v>0</v>
      </c>
      <c r="CF67" s="31">
        <v>0</v>
      </c>
      <c r="CH67" s="31">
        <v>26976442.120000001</v>
      </c>
      <c r="CJ67" s="31">
        <v>158327860.66</v>
      </c>
      <c r="CL67" s="31">
        <v>121743497.61</v>
      </c>
      <c r="CN67" s="31">
        <v>80762994.180000007</v>
      </c>
      <c r="CP67" s="31">
        <v>70400261</v>
      </c>
      <c r="CR67" s="31">
        <v>69884894.040000007</v>
      </c>
      <c r="CT67" s="31">
        <v>1002523</v>
      </c>
      <c r="CV67" s="31">
        <v>845061647.5</v>
      </c>
      <c r="CX67" s="31">
        <v>1535911780</v>
      </c>
      <c r="CZ67" s="31">
        <v>1008872567</v>
      </c>
      <c r="DB67" s="31">
        <v>3673904.64</v>
      </c>
      <c r="DD67" s="31">
        <v>608584978.70000005</v>
      </c>
      <c r="DF67" s="31">
        <v>0</v>
      </c>
      <c r="DH67" s="31">
        <v>870193147.90999997</v>
      </c>
      <c r="DJ67" s="31">
        <v>515311308.69</v>
      </c>
      <c r="DL67" s="31">
        <v>1007824384.84</v>
      </c>
      <c r="DN67" s="31">
        <v>473796920.73000002</v>
      </c>
      <c r="DP67" s="31">
        <v>1449460971.3399999</v>
      </c>
      <c r="DR67" s="31">
        <v>0</v>
      </c>
      <c r="DT67" s="31">
        <v>0</v>
      </c>
      <c r="DV67" s="31">
        <v>0</v>
      </c>
      <c r="DX67" s="31">
        <v>45315989.450000003</v>
      </c>
      <c r="DZ67" s="31">
        <v>336312782.35000002</v>
      </c>
      <c r="EB67" s="31">
        <v>193947150.44</v>
      </c>
      <c r="ED67" s="31">
        <v>2089730.2</v>
      </c>
      <c r="EF67" s="31">
        <v>1657097.38</v>
      </c>
      <c r="EH67" s="31">
        <v>2145726.84</v>
      </c>
      <c r="EJ67" s="31">
        <v>870221893.59000003</v>
      </c>
      <c r="EL67" s="31">
        <v>0</v>
      </c>
      <c r="EN67" s="31">
        <v>0</v>
      </c>
      <c r="EP67" s="31">
        <v>0</v>
      </c>
    </row>
  </sheetData>
  <mergeCells count="146">
    <mergeCell ref="EJ54:EK55"/>
    <mergeCell ref="EL54:EM55"/>
    <mergeCell ref="EN54:EO55"/>
    <mergeCell ref="EP54:EQ55"/>
    <mergeCell ref="DX54:DY55"/>
    <mergeCell ref="DZ54:EA55"/>
    <mergeCell ref="EB54:EC55"/>
    <mergeCell ref="ED54:EE55"/>
    <mergeCell ref="EF54:EG55"/>
    <mergeCell ref="EH54:EI55"/>
    <mergeCell ref="DL54:DM55"/>
    <mergeCell ref="DN54:DO55"/>
    <mergeCell ref="DP54:DQ55"/>
    <mergeCell ref="DR54:DS55"/>
    <mergeCell ref="DT54:DU55"/>
    <mergeCell ref="DV54:DW55"/>
    <mergeCell ref="CZ54:DA55"/>
    <mergeCell ref="DB54:DC55"/>
    <mergeCell ref="DD54:DE55"/>
    <mergeCell ref="DF54:DG55"/>
    <mergeCell ref="DH54:DI55"/>
    <mergeCell ref="DJ54:DK55"/>
    <mergeCell ref="CN54:CO55"/>
    <mergeCell ref="CP54:CQ55"/>
    <mergeCell ref="CR54:CS55"/>
    <mergeCell ref="CT54:CU55"/>
    <mergeCell ref="CV54:CW55"/>
    <mergeCell ref="CX54:CY55"/>
    <mergeCell ref="CB54:CC55"/>
    <mergeCell ref="CD54:CE55"/>
    <mergeCell ref="CF54:CG55"/>
    <mergeCell ref="CH54:CI55"/>
    <mergeCell ref="CJ54:CK55"/>
    <mergeCell ref="CL54:CM55"/>
    <mergeCell ref="BP54:BQ55"/>
    <mergeCell ref="BR54:BS55"/>
    <mergeCell ref="BT54:BU55"/>
    <mergeCell ref="BV54:BW55"/>
    <mergeCell ref="BX54:BY55"/>
    <mergeCell ref="BZ54:CA55"/>
    <mergeCell ref="BD54:BE55"/>
    <mergeCell ref="BF54:BG55"/>
    <mergeCell ref="BH54:BI55"/>
    <mergeCell ref="BJ54:BK55"/>
    <mergeCell ref="BL54:BM55"/>
    <mergeCell ref="BN54:BO55"/>
    <mergeCell ref="AR54:AS55"/>
    <mergeCell ref="AT54:AU55"/>
    <mergeCell ref="AV54:AW55"/>
    <mergeCell ref="AX54:AY55"/>
    <mergeCell ref="AZ54:BA55"/>
    <mergeCell ref="BB54:BC55"/>
    <mergeCell ref="AF54:AG55"/>
    <mergeCell ref="AH54:AI55"/>
    <mergeCell ref="AJ54:AK55"/>
    <mergeCell ref="AL54:AM55"/>
    <mergeCell ref="AN54:AO55"/>
    <mergeCell ref="AP54:AQ55"/>
    <mergeCell ref="T54:U55"/>
    <mergeCell ref="V54:W55"/>
    <mergeCell ref="X54:Y55"/>
    <mergeCell ref="Z54:AA55"/>
    <mergeCell ref="AB54:AC55"/>
    <mergeCell ref="AD54:AE55"/>
    <mergeCell ref="EP3:EQ4"/>
    <mergeCell ref="B54:C54"/>
    <mergeCell ref="D54:E55"/>
    <mergeCell ref="F54:G55"/>
    <mergeCell ref="H54:I55"/>
    <mergeCell ref="J54:K55"/>
    <mergeCell ref="L54:M55"/>
    <mergeCell ref="N54:O55"/>
    <mergeCell ref="P54:Q55"/>
    <mergeCell ref="R54:S55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>
  <dimension ref="A1:GO67"/>
  <sheetViews>
    <sheetView workbookViewId="0"/>
  </sheetViews>
  <sheetFormatPr defaultRowHeight="12.75"/>
  <cols>
    <col min="1" max="1" width="46.42578125" bestFit="1" customWidth="1"/>
    <col min="2" max="2" width="12.42578125" style="31" bestFit="1" customWidth="1"/>
    <col min="3" max="3" width="4" bestFit="1" customWidth="1"/>
    <col min="4" max="4" width="12.140625" style="31" bestFit="1" customWidth="1"/>
    <col min="5" max="5" width="4" bestFit="1" customWidth="1"/>
    <col min="6" max="6" width="12.140625" style="31" bestFit="1" customWidth="1"/>
    <col min="7" max="7" width="4" bestFit="1" customWidth="1"/>
    <col min="8" max="8" width="12.140625" style="31" bestFit="1" customWidth="1"/>
    <col min="9" max="9" width="4" bestFit="1" customWidth="1"/>
    <col min="10" max="10" width="12.140625" style="31" bestFit="1" customWidth="1"/>
    <col min="11" max="11" width="4" bestFit="1" customWidth="1"/>
    <col min="12" max="12" width="10.140625" style="31" bestFit="1" customWidth="1"/>
    <col min="13" max="13" width="4" bestFit="1" customWidth="1"/>
    <col min="14" max="14" width="12.140625" style="31" bestFit="1" customWidth="1"/>
    <col min="15" max="15" width="4" bestFit="1" customWidth="1"/>
    <col min="16" max="16" width="12.140625" style="31" bestFit="1" customWidth="1"/>
    <col min="17" max="17" width="4" bestFit="1" customWidth="1"/>
    <col min="18" max="18" width="12.140625" style="31" bestFit="1" customWidth="1"/>
    <col min="19" max="19" width="4" bestFit="1" customWidth="1"/>
    <col min="20" max="20" width="12.140625" style="31" bestFit="1" customWidth="1"/>
    <col min="21" max="21" width="4" bestFit="1" customWidth="1"/>
    <col min="22" max="22" width="12.140625" style="31" bestFit="1" customWidth="1"/>
    <col min="23" max="23" width="4" bestFit="1" customWidth="1"/>
    <col min="24" max="24" width="12.140625" style="31" bestFit="1" customWidth="1"/>
    <col min="25" max="25" width="4" bestFit="1" customWidth="1"/>
    <col min="26" max="26" width="12.140625" style="31" bestFit="1" customWidth="1"/>
    <col min="27" max="27" width="4" bestFit="1" customWidth="1"/>
    <col min="28" max="28" width="12.140625" style="31" bestFit="1" customWidth="1"/>
    <col min="29" max="29" width="4" bestFit="1" customWidth="1"/>
    <col min="30" max="30" width="11.140625" style="31" bestFit="1" customWidth="1"/>
    <col min="31" max="31" width="4" bestFit="1" customWidth="1"/>
    <col min="32" max="32" width="12.140625" style="31" bestFit="1" customWidth="1"/>
    <col min="33" max="33" width="4" bestFit="1" customWidth="1"/>
    <col min="34" max="34" width="12.140625" style="31" bestFit="1" customWidth="1"/>
    <col min="35" max="35" width="4" bestFit="1" customWidth="1"/>
    <col min="36" max="36" width="12.140625" style="31" bestFit="1" customWidth="1"/>
    <col min="37" max="37" width="4" bestFit="1" customWidth="1"/>
    <col min="38" max="38" width="12.140625" style="31" bestFit="1" customWidth="1"/>
    <col min="39" max="39" width="4" bestFit="1" customWidth="1"/>
    <col min="40" max="40" width="12.140625" style="31" bestFit="1" customWidth="1"/>
    <col min="41" max="41" width="4" bestFit="1" customWidth="1"/>
    <col min="42" max="42" width="12.140625" style="31" bestFit="1" customWidth="1"/>
    <col min="43" max="43" width="4" bestFit="1" customWidth="1"/>
    <col min="44" max="44" width="12.140625" style="31" bestFit="1" customWidth="1"/>
    <col min="45" max="45" width="4" bestFit="1" customWidth="1"/>
    <col min="46" max="46" width="12.140625" style="31" bestFit="1" customWidth="1"/>
    <col min="47" max="47" width="4" bestFit="1" customWidth="1"/>
    <col min="48" max="48" width="12.140625" style="31" bestFit="1" customWidth="1"/>
    <col min="49" max="49" width="4" bestFit="1" customWidth="1"/>
    <col min="50" max="50" width="12.140625" style="31" bestFit="1" customWidth="1"/>
    <col min="51" max="51" width="4" bestFit="1" customWidth="1"/>
    <col min="52" max="52" width="12.140625" style="31" bestFit="1" customWidth="1"/>
    <col min="53" max="53" width="4" bestFit="1" customWidth="1"/>
    <col min="54" max="54" width="12.140625" style="31" bestFit="1" customWidth="1"/>
    <col min="55" max="55" width="4" bestFit="1" customWidth="1"/>
    <col min="56" max="56" width="11.140625" style="31" bestFit="1" customWidth="1"/>
    <col min="57" max="57" width="4" bestFit="1" customWidth="1"/>
    <col min="58" max="58" width="12.140625" style="31" bestFit="1" customWidth="1"/>
    <col min="59" max="59" width="4" bestFit="1" customWidth="1"/>
    <col min="60" max="60" width="12.140625" style="31" bestFit="1" customWidth="1"/>
    <col min="61" max="61" width="4" bestFit="1" customWidth="1"/>
    <col min="62" max="62" width="12.140625" style="31" bestFit="1" customWidth="1"/>
    <col min="63" max="63" width="4" bestFit="1" customWidth="1"/>
    <col min="64" max="64" width="12.140625" style="31" bestFit="1" customWidth="1"/>
    <col min="65" max="65" width="4" bestFit="1" customWidth="1"/>
    <col min="66" max="66" width="12.140625" style="31" bestFit="1" customWidth="1"/>
    <col min="67" max="67" width="4" bestFit="1" customWidth="1"/>
    <col min="68" max="68" width="11.140625" style="31" bestFit="1" customWidth="1"/>
    <col min="69" max="69" width="4" bestFit="1" customWidth="1"/>
    <col min="70" max="70" width="12.7109375" style="31" bestFit="1" customWidth="1"/>
    <col min="71" max="71" width="4" bestFit="1" customWidth="1"/>
    <col min="72" max="72" width="12.140625" style="31" bestFit="1" customWidth="1"/>
    <col min="73" max="73" width="4" bestFit="1" customWidth="1"/>
    <col min="74" max="74" width="12.140625" style="31" bestFit="1" customWidth="1"/>
    <col min="75" max="75" width="4" bestFit="1" customWidth="1"/>
    <col min="76" max="76" width="11.140625" style="31" bestFit="1" customWidth="1"/>
    <col min="77" max="77" width="4" bestFit="1" customWidth="1"/>
    <col min="78" max="78" width="12.140625" style="31" bestFit="1" customWidth="1"/>
    <col min="79" max="79" width="4" bestFit="1" customWidth="1"/>
    <col min="80" max="80" width="11.140625" style="31" bestFit="1" customWidth="1"/>
    <col min="81" max="81" width="4" bestFit="1" customWidth="1"/>
    <col min="82" max="82" width="12.140625" style="31" bestFit="1" customWidth="1"/>
    <col min="83" max="83" width="4" bestFit="1" customWidth="1"/>
    <col min="84" max="84" width="12.7109375" style="31" bestFit="1" customWidth="1"/>
    <col min="85" max="85" width="4" bestFit="1" customWidth="1"/>
    <col min="86" max="86" width="12.140625" style="31" bestFit="1" customWidth="1"/>
    <col min="87" max="87" width="4" bestFit="1" customWidth="1"/>
    <col min="88" max="88" width="11.140625" style="31" bestFit="1" customWidth="1"/>
    <col min="89" max="89" width="4" bestFit="1" customWidth="1"/>
    <col min="90" max="90" width="11.140625" style="31" bestFit="1" customWidth="1"/>
    <col min="91" max="91" width="4" bestFit="1" customWidth="1"/>
    <col min="92" max="92" width="12.140625" style="31" bestFit="1" customWidth="1"/>
    <col min="93" max="93" width="4" bestFit="1" customWidth="1"/>
    <col min="94" max="94" width="12.140625" style="31" bestFit="1" customWidth="1"/>
    <col min="95" max="95" width="4" bestFit="1" customWidth="1"/>
    <col min="96" max="96" width="12.140625" style="31" bestFit="1" customWidth="1"/>
    <col min="97" max="97" width="4" bestFit="1" customWidth="1"/>
    <col min="98" max="98" width="12.140625" style="31" bestFit="1" customWidth="1"/>
    <col min="99" max="99" width="4" bestFit="1" customWidth="1"/>
    <col min="100" max="100" width="12.140625" style="31" bestFit="1" customWidth="1"/>
    <col min="101" max="101" width="4" bestFit="1" customWidth="1"/>
    <col min="102" max="102" width="12.140625" style="31" bestFit="1" customWidth="1"/>
    <col min="103" max="103" width="4" bestFit="1" customWidth="1"/>
    <col min="104" max="104" width="12.140625" style="31" bestFit="1" customWidth="1"/>
    <col min="105" max="105" width="4" bestFit="1" customWidth="1"/>
    <col min="106" max="106" width="10.140625" style="31" bestFit="1" customWidth="1"/>
    <col min="107" max="107" width="4" bestFit="1" customWidth="1"/>
    <col min="108" max="108" width="12.140625" style="31" bestFit="1" customWidth="1"/>
    <col min="109" max="109" width="4" bestFit="1" customWidth="1"/>
    <col min="110" max="110" width="12.140625" style="31" bestFit="1" customWidth="1"/>
    <col min="111" max="111" width="4" bestFit="1" customWidth="1"/>
    <col min="112" max="112" width="12.140625" style="31" bestFit="1" customWidth="1"/>
    <col min="113" max="113" width="4" bestFit="1" customWidth="1"/>
    <col min="114" max="114" width="12.140625" style="31" bestFit="1" customWidth="1"/>
    <col min="115" max="115" width="4" bestFit="1" customWidth="1"/>
    <col min="116" max="116" width="12.140625" style="31" bestFit="1" customWidth="1"/>
    <col min="117" max="117" width="4" bestFit="1" customWidth="1"/>
    <col min="118" max="118" width="11.140625" style="31" bestFit="1" customWidth="1"/>
    <col min="119" max="119" width="4" bestFit="1" customWidth="1"/>
    <col min="120" max="120" width="12.140625" style="31" bestFit="1" customWidth="1"/>
    <col min="121" max="121" width="4" bestFit="1" customWidth="1"/>
    <col min="122" max="122" width="12.140625" style="31" bestFit="1" customWidth="1"/>
    <col min="123" max="123" width="4" bestFit="1" customWidth="1"/>
    <col min="124" max="124" width="12.140625" style="31" bestFit="1" customWidth="1"/>
    <col min="125" max="125" width="4" bestFit="1" customWidth="1"/>
    <col min="126" max="126" width="12.140625" style="31" bestFit="1" customWidth="1"/>
    <col min="127" max="127" width="4" bestFit="1" customWidth="1"/>
    <col min="128" max="128" width="12.140625" style="31" bestFit="1" customWidth="1"/>
    <col min="129" max="129" width="4" bestFit="1" customWidth="1"/>
    <col min="130" max="130" width="12.140625" style="31" bestFit="1" customWidth="1"/>
    <col min="131" max="131" width="4" bestFit="1" customWidth="1"/>
    <col min="132" max="132" width="12.140625" style="31" bestFit="1" customWidth="1"/>
    <col min="133" max="133" width="4" bestFit="1" customWidth="1"/>
    <col min="134" max="134" width="12.140625" style="31" bestFit="1" customWidth="1"/>
    <col min="135" max="135" width="4" bestFit="1" customWidth="1"/>
    <col min="136" max="136" width="12.140625" style="31" bestFit="1" customWidth="1"/>
    <col min="137" max="137" width="4" bestFit="1" customWidth="1"/>
    <col min="138" max="138" width="12.140625" style="31" bestFit="1" customWidth="1"/>
    <col min="139" max="139" width="4" bestFit="1" customWidth="1"/>
    <col min="140" max="140" width="12.140625" style="31" bestFit="1" customWidth="1"/>
    <col min="141" max="141" width="4" bestFit="1" customWidth="1"/>
    <col min="142" max="142" width="11.140625" style="31" bestFit="1" customWidth="1"/>
    <col min="143" max="143" width="4" bestFit="1" customWidth="1"/>
    <col min="144" max="144" width="10.140625" style="31" bestFit="1" customWidth="1"/>
    <col min="145" max="145" width="4" bestFit="1" customWidth="1"/>
    <col min="146" max="146" width="11.140625" style="31" bestFit="1" customWidth="1"/>
    <col min="147" max="147" width="4" bestFit="1" customWidth="1"/>
    <col min="148" max="148" width="12.140625" style="31" bestFit="1" customWidth="1"/>
    <col min="149" max="149" width="4" bestFit="1" customWidth="1"/>
    <col min="150" max="150" width="11.140625" style="31" bestFit="1" customWidth="1"/>
    <col min="151" max="151" width="4" bestFit="1" customWidth="1"/>
    <col min="152" max="152" width="12.140625" style="31" bestFit="1" customWidth="1"/>
    <col min="153" max="153" width="4" bestFit="1" customWidth="1"/>
    <col min="154" max="154" width="12.140625" style="31" bestFit="1" customWidth="1"/>
    <col min="155" max="155" width="4" bestFit="1" customWidth="1"/>
    <col min="156" max="156" width="12.140625" style="31" bestFit="1" customWidth="1"/>
    <col min="157" max="157" width="4" bestFit="1" customWidth="1"/>
    <col min="158" max="158" width="12.140625" style="31" bestFit="1" customWidth="1"/>
    <col min="159" max="159" width="4" bestFit="1" customWidth="1"/>
    <col min="160" max="160" width="12.140625" style="31" bestFit="1" customWidth="1"/>
    <col min="161" max="161" width="4" bestFit="1" customWidth="1"/>
    <col min="162" max="162" width="12.140625" style="31" bestFit="1" customWidth="1"/>
    <col min="163" max="163" width="4" bestFit="1" customWidth="1"/>
    <col min="164" max="164" width="12.140625" style="31" bestFit="1" customWidth="1"/>
    <col min="165" max="165" width="4" bestFit="1" customWidth="1"/>
    <col min="166" max="166" width="12.7109375" style="31" bestFit="1" customWidth="1"/>
    <col min="167" max="167" width="4" bestFit="1" customWidth="1"/>
    <col min="168" max="168" width="12.140625" style="31" bestFit="1" customWidth="1"/>
    <col min="169" max="169" width="4" bestFit="1" customWidth="1"/>
    <col min="170" max="170" width="12.140625" style="31" bestFit="1" customWidth="1"/>
    <col min="171" max="171" width="4" bestFit="1" customWidth="1"/>
    <col min="172" max="172" width="11.140625" style="31" bestFit="1" customWidth="1"/>
    <col min="173" max="173" width="4" bestFit="1" customWidth="1"/>
    <col min="174" max="174" width="12.140625" style="31" bestFit="1" customWidth="1"/>
    <col min="175" max="175" width="4" bestFit="1" customWidth="1"/>
    <col min="176" max="176" width="12.140625" style="31" bestFit="1" customWidth="1"/>
    <col min="177" max="177" width="4" bestFit="1" customWidth="1"/>
    <col min="178" max="178" width="12.140625" style="31" bestFit="1" customWidth="1"/>
    <col min="179" max="179" width="4" bestFit="1" customWidth="1"/>
    <col min="180" max="180" width="12.140625" style="31" bestFit="1" customWidth="1"/>
    <col min="181" max="181" width="4" bestFit="1" customWidth="1"/>
    <col min="182" max="182" width="12.140625" style="31" bestFit="1" customWidth="1"/>
    <col min="183" max="183" width="4" bestFit="1" customWidth="1"/>
    <col min="184" max="184" width="12.140625" style="31" bestFit="1" customWidth="1"/>
    <col min="185" max="185" width="4" bestFit="1" customWidth="1"/>
    <col min="186" max="186" width="12.140625" style="31" bestFit="1" customWidth="1"/>
    <col min="187" max="187" width="4" bestFit="1" customWidth="1"/>
    <col min="188" max="188" width="12.140625" style="31" bestFit="1" customWidth="1"/>
    <col min="189" max="189" width="4" bestFit="1" customWidth="1"/>
    <col min="190" max="190" width="11.140625" style="31" bestFit="1" customWidth="1"/>
    <col min="191" max="191" width="4" bestFit="1" customWidth="1"/>
    <col min="192" max="192" width="12.140625" style="31" bestFit="1" customWidth="1"/>
    <col min="193" max="193" width="4" bestFit="1" customWidth="1"/>
    <col min="194" max="194" width="12.140625" style="31" bestFit="1" customWidth="1"/>
    <col min="195" max="195" width="4" bestFit="1" customWidth="1"/>
    <col min="196" max="196" width="12.140625" style="31" bestFit="1" customWidth="1"/>
    <col min="197" max="197" width="4" bestFit="1" customWidth="1"/>
    <col min="257" max="257" width="46.42578125" bestFit="1" customWidth="1"/>
    <col min="258" max="258" width="12.42578125" bestFit="1" customWidth="1"/>
    <col min="259" max="259" width="4" bestFit="1" customWidth="1"/>
    <col min="260" max="260" width="12.140625" bestFit="1" customWidth="1"/>
    <col min="261" max="261" width="4" bestFit="1" customWidth="1"/>
    <col min="262" max="262" width="12.140625" bestFit="1" customWidth="1"/>
    <col min="263" max="263" width="4" bestFit="1" customWidth="1"/>
    <col min="264" max="264" width="12.140625" bestFit="1" customWidth="1"/>
    <col min="265" max="265" width="4" bestFit="1" customWidth="1"/>
    <col min="266" max="266" width="12.140625" bestFit="1" customWidth="1"/>
    <col min="267" max="267" width="4" bestFit="1" customWidth="1"/>
    <col min="268" max="268" width="10.140625" bestFit="1" customWidth="1"/>
    <col min="269" max="269" width="4" bestFit="1" customWidth="1"/>
    <col min="270" max="270" width="12.140625" bestFit="1" customWidth="1"/>
    <col min="271" max="271" width="4" bestFit="1" customWidth="1"/>
    <col min="272" max="272" width="12.140625" bestFit="1" customWidth="1"/>
    <col min="273" max="273" width="4" bestFit="1" customWidth="1"/>
    <col min="274" max="274" width="12.140625" bestFit="1" customWidth="1"/>
    <col min="275" max="275" width="4" bestFit="1" customWidth="1"/>
    <col min="276" max="276" width="12.140625" bestFit="1" customWidth="1"/>
    <col min="277" max="277" width="4" bestFit="1" customWidth="1"/>
    <col min="278" max="278" width="12.140625" bestFit="1" customWidth="1"/>
    <col min="279" max="279" width="4" bestFit="1" customWidth="1"/>
    <col min="280" max="280" width="12.140625" bestFit="1" customWidth="1"/>
    <col min="281" max="281" width="4" bestFit="1" customWidth="1"/>
    <col min="282" max="282" width="12.140625" bestFit="1" customWidth="1"/>
    <col min="283" max="283" width="4" bestFit="1" customWidth="1"/>
    <col min="284" max="284" width="12.140625" bestFit="1" customWidth="1"/>
    <col min="285" max="285" width="4" bestFit="1" customWidth="1"/>
    <col min="286" max="286" width="11.140625" bestFit="1" customWidth="1"/>
    <col min="287" max="287" width="4" bestFit="1" customWidth="1"/>
    <col min="288" max="288" width="12.140625" bestFit="1" customWidth="1"/>
    <col min="289" max="289" width="4" bestFit="1" customWidth="1"/>
    <col min="290" max="290" width="12.140625" bestFit="1" customWidth="1"/>
    <col min="291" max="291" width="4" bestFit="1" customWidth="1"/>
    <col min="292" max="292" width="12.140625" bestFit="1" customWidth="1"/>
    <col min="293" max="293" width="4" bestFit="1" customWidth="1"/>
    <col min="294" max="294" width="12.140625" bestFit="1" customWidth="1"/>
    <col min="295" max="295" width="4" bestFit="1" customWidth="1"/>
    <col min="296" max="296" width="12.140625" bestFit="1" customWidth="1"/>
    <col min="297" max="297" width="4" bestFit="1" customWidth="1"/>
    <col min="298" max="298" width="12.140625" bestFit="1" customWidth="1"/>
    <col min="299" max="299" width="4" bestFit="1" customWidth="1"/>
    <col min="300" max="300" width="12.140625" bestFit="1" customWidth="1"/>
    <col min="301" max="301" width="4" bestFit="1" customWidth="1"/>
    <col min="302" max="302" width="12.140625" bestFit="1" customWidth="1"/>
    <col min="303" max="303" width="4" bestFit="1" customWidth="1"/>
    <col min="304" max="304" width="12.140625" bestFit="1" customWidth="1"/>
    <col min="305" max="305" width="4" bestFit="1" customWidth="1"/>
    <col min="306" max="306" width="12.140625" bestFit="1" customWidth="1"/>
    <col min="307" max="307" width="4" bestFit="1" customWidth="1"/>
    <col min="308" max="308" width="12.140625" bestFit="1" customWidth="1"/>
    <col min="309" max="309" width="4" bestFit="1" customWidth="1"/>
    <col min="310" max="310" width="12.140625" bestFit="1" customWidth="1"/>
    <col min="311" max="311" width="4" bestFit="1" customWidth="1"/>
    <col min="312" max="312" width="11.140625" bestFit="1" customWidth="1"/>
    <col min="313" max="313" width="4" bestFit="1" customWidth="1"/>
    <col min="314" max="314" width="12.140625" bestFit="1" customWidth="1"/>
    <col min="315" max="315" width="4" bestFit="1" customWidth="1"/>
    <col min="316" max="316" width="12.140625" bestFit="1" customWidth="1"/>
    <col min="317" max="317" width="4" bestFit="1" customWidth="1"/>
    <col min="318" max="318" width="12.140625" bestFit="1" customWidth="1"/>
    <col min="319" max="319" width="4" bestFit="1" customWidth="1"/>
    <col min="320" max="320" width="12.140625" bestFit="1" customWidth="1"/>
    <col min="321" max="321" width="4" bestFit="1" customWidth="1"/>
    <col min="322" max="322" width="12.140625" bestFit="1" customWidth="1"/>
    <col min="323" max="323" width="4" bestFit="1" customWidth="1"/>
    <col min="324" max="324" width="11.140625" bestFit="1" customWidth="1"/>
    <col min="325" max="325" width="4" bestFit="1" customWidth="1"/>
    <col min="326" max="326" width="12.7109375" bestFit="1" customWidth="1"/>
    <col min="327" max="327" width="4" bestFit="1" customWidth="1"/>
    <col min="328" max="328" width="12.140625" bestFit="1" customWidth="1"/>
    <col min="329" max="329" width="4" bestFit="1" customWidth="1"/>
    <col min="330" max="330" width="12.140625" bestFit="1" customWidth="1"/>
    <col min="331" max="331" width="4" bestFit="1" customWidth="1"/>
    <col min="332" max="332" width="11.140625" bestFit="1" customWidth="1"/>
    <col min="333" max="333" width="4" bestFit="1" customWidth="1"/>
    <col min="334" max="334" width="12.140625" bestFit="1" customWidth="1"/>
    <col min="335" max="335" width="4" bestFit="1" customWidth="1"/>
    <col min="336" max="336" width="11.140625" bestFit="1" customWidth="1"/>
    <col min="337" max="337" width="4" bestFit="1" customWidth="1"/>
    <col min="338" max="338" width="12.140625" bestFit="1" customWidth="1"/>
    <col min="339" max="339" width="4" bestFit="1" customWidth="1"/>
    <col min="340" max="340" width="12.7109375" bestFit="1" customWidth="1"/>
    <col min="341" max="341" width="4" bestFit="1" customWidth="1"/>
    <col min="342" max="342" width="12.140625" bestFit="1" customWidth="1"/>
    <col min="343" max="343" width="4" bestFit="1" customWidth="1"/>
    <col min="344" max="344" width="11.140625" bestFit="1" customWidth="1"/>
    <col min="345" max="345" width="4" bestFit="1" customWidth="1"/>
    <col min="346" max="346" width="11.140625" bestFit="1" customWidth="1"/>
    <col min="347" max="347" width="4" bestFit="1" customWidth="1"/>
    <col min="348" max="348" width="12.140625" bestFit="1" customWidth="1"/>
    <col min="349" max="349" width="4" bestFit="1" customWidth="1"/>
    <col min="350" max="350" width="12.140625" bestFit="1" customWidth="1"/>
    <col min="351" max="351" width="4" bestFit="1" customWidth="1"/>
    <col min="352" max="352" width="12.140625" bestFit="1" customWidth="1"/>
    <col min="353" max="353" width="4" bestFit="1" customWidth="1"/>
    <col min="354" max="354" width="12.140625" bestFit="1" customWidth="1"/>
    <col min="355" max="355" width="4" bestFit="1" customWidth="1"/>
    <col min="356" max="356" width="12.140625" bestFit="1" customWidth="1"/>
    <col min="357" max="357" width="4" bestFit="1" customWidth="1"/>
    <col min="358" max="358" width="12.140625" bestFit="1" customWidth="1"/>
    <col min="359" max="359" width="4" bestFit="1" customWidth="1"/>
    <col min="360" max="360" width="12.140625" bestFit="1" customWidth="1"/>
    <col min="361" max="361" width="4" bestFit="1" customWidth="1"/>
    <col min="362" max="362" width="10.140625" bestFit="1" customWidth="1"/>
    <col min="363" max="363" width="4" bestFit="1" customWidth="1"/>
    <col min="364" max="364" width="12.140625" bestFit="1" customWidth="1"/>
    <col min="365" max="365" width="4" bestFit="1" customWidth="1"/>
    <col min="366" max="366" width="12.140625" bestFit="1" customWidth="1"/>
    <col min="367" max="367" width="4" bestFit="1" customWidth="1"/>
    <col min="368" max="368" width="12.140625" bestFit="1" customWidth="1"/>
    <col min="369" max="369" width="4" bestFit="1" customWidth="1"/>
    <col min="370" max="370" width="12.140625" bestFit="1" customWidth="1"/>
    <col min="371" max="371" width="4" bestFit="1" customWidth="1"/>
    <col min="372" max="372" width="12.140625" bestFit="1" customWidth="1"/>
    <col min="373" max="373" width="4" bestFit="1" customWidth="1"/>
    <col min="374" max="374" width="11.140625" bestFit="1" customWidth="1"/>
    <col min="375" max="375" width="4" bestFit="1" customWidth="1"/>
    <col min="376" max="376" width="12.140625" bestFit="1" customWidth="1"/>
    <col min="377" max="377" width="4" bestFit="1" customWidth="1"/>
    <col min="378" max="378" width="12.140625" bestFit="1" customWidth="1"/>
    <col min="379" max="379" width="4" bestFit="1" customWidth="1"/>
    <col min="380" max="380" width="12.140625" bestFit="1" customWidth="1"/>
    <col min="381" max="381" width="4" bestFit="1" customWidth="1"/>
    <col min="382" max="382" width="12.140625" bestFit="1" customWidth="1"/>
    <col min="383" max="383" width="4" bestFit="1" customWidth="1"/>
    <col min="384" max="384" width="12.140625" bestFit="1" customWidth="1"/>
    <col min="385" max="385" width="4" bestFit="1" customWidth="1"/>
    <col min="386" max="386" width="12.140625" bestFit="1" customWidth="1"/>
    <col min="387" max="387" width="4" bestFit="1" customWidth="1"/>
    <col min="388" max="388" width="12.140625" bestFit="1" customWidth="1"/>
    <col min="389" max="389" width="4" bestFit="1" customWidth="1"/>
    <col min="390" max="390" width="12.140625" bestFit="1" customWidth="1"/>
    <col min="391" max="391" width="4" bestFit="1" customWidth="1"/>
    <col min="392" max="392" width="12.140625" bestFit="1" customWidth="1"/>
    <col min="393" max="393" width="4" bestFit="1" customWidth="1"/>
    <col min="394" max="394" width="12.140625" bestFit="1" customWidth="1"/>
    <col min="395" max="395" width="4" bestFit="1" customWidth="1"/>
    <col min="396" max="396" width="12.140625" bestFit="1" customWidth="1"/>
    <col min="397" max="397" width="4" bestFit="1" customWidth="1"/>
    <col min="398" max="398" width="11.140625" bestFit="1" customWidth="1"/>
    <col min="399" max="399" width="4" bestFit="1" customWidth="1"/>
    <col min="400" max="400" width="10.140625" bestFit="1" customWidth="1"/>
    <col min="401" max="401" width="4" bestFit="1" customWidth="1"/>
    <col min="402" max="402" width="11.140625" bestFit="1" customWidth="1"/>
    <col min="403" max="403" width="4" bestFit="1" customWidth="1"/>
    <col min="404" max="404" width="12.140625" bestFit="1" customWidth="1"/>
    <col min="405" max="405" width="4" bestFit="1" customWidth="1"/>
    <col min="406" max="406" width="11.140625" bestFit="1" customWidth="1"/>
    <col min="407" max="407" width="4" bestFit="1" customWidth="1"/>
    <col min="408" max="408" width="12.140625" bestFit="1" customWidth="1"/>
    <col min="409" max="409" width="4" bestFit="1" customWidth="1"/>
    <col min="410" max="410" width="12.140625" bestFit="1" customWidth="1"/>
    <col min="411" max="411" width="4" bestFit="1" customWidth="1"/>
    <col min="412" max="412" width="12.140625" bestFit="1" customWidth="1"/>
    <col min="413" max="413" width="4" bestFit="1" customWidth="1"/>
    <col min="414" max="414" width="12.140625" bestFit="1" customWidth="1"/>
    <col min="415" max="415" width="4" bestFit="1" customWidth="1"/>
    <col min="416" max="416" width="12.140625" bestFit="1" customWidth="1"/>
    <col min="417" max="417" width="4" bestFit="1" customWidth="1"/>
    <col min="418" max="418" width="12.140625" bestFit="1" customWidth="1"/>
    <col min="419" max="419" width="4" bestFit="1" customWidth="1"/>
    <col min="420" max="420" width="12.140625" bestFit="1" customWidth="1"/>
    <col min="421" max="421" width="4" bestFit="1" customWidth="1"/>
    <col min="422" max="422" width="12.7109375" bestFit="1" customWidth="1"/>
    <col min="423" max="423" width="4" bestFit="1" customWidth="1"/>
    <col min="424" max="424" width="12.140625" bestFit="1" customWidth="1"/>
    <col min="425" max="425" width="4" bestFit="1" customWidth="1"/>
    <col min="426" max="426" width="12.140625" bestFit="1" customWidth="1"/>
    <col min="427" max="427" width="4" bestFit="1" customWidth="1"/>
    <col min="428" max="428" width="11.140625" bestFit="1" customWidth="1"/>
    <col min="429" max="429" width="4" bestFit="1" customWidth="1"/>
    <col min="430" max="430" width="12.140625" bestFit="1" customWidth="1"/>
    <col min="431" max="431" width="4" bestFit="1" customWidth="1"/>
    <col min="432" max="432" width="12.140625" bestFit="1" customWidth="1"/>
    <col min="433" max="433" width="4" bestFit="1" customWidth="1"/>
    <col min="434" max="434" width="12.140625" bestFit="1" customWidth="1"/>
    <col min="435" max="435" width="4" bestFit="1" customWidth="1"/>
    <col min="436" max="436" width="12.140625" bestFit="1" customWidth="1"/>
    <col min="437" max="437" width="4" bestFit="1" customWidth="1"/>
    <col min="438" max="438" width="12.140625" bestFit="1" customWidth="1"/>
    <col min="439" max="439" width="4" bestFit="1" customWidth="1"/>
    <col min="440" max="440" width="12.140625" bestFit="1" customWidth="1"/>
    <col min="441" max="441" width="4" bestFit="1" customWidth="1"/>
    <col min="442" max="442" width="12.140625" bestFit="1" customWidth="1"/>
    <col min="443" max="443" width="4" bestFit="1" customWidth="1"/>
    <col min="444" max="444" width="12.140625" bestFit="1" customWidth="1"/>
    <col min="445" max="445" width="4" bestFit="1" customWidth="1"/>
    <col min="446" max="446" width="11.140625" bestFit="1" customWidth="1"/>
    <col min="447" max="447" width="4" bestFit="1" customWidth="1"/>
    <col min="448" max="448" width="12.140625" bestFit="1" customWidth="1"/>
    <col min="449" max="449" width="4" bestFit="1" customWidth="1"/>
    <col min="450" max="450" width="12.140625" bestFit="1" customWidth="1"/>
    <col min="451" max="451" width="4" bestFit="1" customWidth="1"/>
    <col min="452" max="452" width="12.140625" bestFit="1" customWidth="1"/>
    <col min="453" max="453" width="4" bestFit="1" customWidth="1"/>
    <col min="513" max="513" width="46.42578125" bestFit="1" customWidth="1"/>
    <col min="514" max="514" width="12.42578125" bestFit="1" customWidth="1"/>
    <col min="515" max="515" width="4" bestFit="1" customWidth="1"/>
    <col min="516" max="516" width="12.140625" bestFit="1" customWidth="1"/>
    <col min="517" max="517" width="4" bestFit="1" customWidth="1"/>
    <col min="518" max="518" width="12.140625" bestFit="1" customWidth="1"/>
    <col min="519" max="519" width="4" bestFit="1" customWidth="1"/>
    <col min="520" max="520" width="12.140625" bestFit="1" customWidth="1"/>
    <col min="521" max="521" width="4" bestFit="1" customWidth="1"/>
    <col min="522" max="522" width="12.140625" bestFit="1" customWidth="1"/>
    <col min="523" max="523" width="4" bestFit="1" customWidth="1"/>
    <col min="524" max="524" width="10.140625" bestFit="1" customWidth="1"/>
    <col min="525" max="525" width="4" bestFit="1" customWidth="1"/>
    <col min="526" max="526" width="12.140625" bestFit="1" customWidth="1"/>
    <col min="527" max="527" width="4" bestFit="1" customWidth="1"/>
    <col min="528" max="528" width="12.140625" bestFit="1" customWidth="1"/>
    <col min="529" max="529" width="4" bestFit="1" customWidth="1"/>
    <col min="530" max="530" width="12.140625" bestFit="1" customWidth="1"/>
    <col min="531" max="531" width="4" bestFit="1" customWidth="1"/>
    <col min="532" max="532" width="12.140625" bestFit="1" customWidth="1"/>
    <col min="533" max="533" width="4" bestFit="1" customWidth="1"/>
    <col min="534" max="534" width="12.140625" bestFit="1" customWidth="1"/>
    <col min="535" max="535" width="4" bestFit="1" customWidth="1"/>
    <col min="536" max="536" width="12.140625" bestFit="1" customWidth="1"/>
    <col min="537" max="537" width="4" bestFit="1" customWidth="1"/>
    <col min="538" max="538" width="12.140625" bestFit="1" customWidth="1"/>
    <col min="539" max="539" width="4" bestFit="1" customWidth="1"/>
    <col min="540" max="540" width="12.140625" bestFit="1" customWidth="1"/>
    <col min="541" max="541" width="4" bestFit="1" customWidth="1"/>
    <col min="542" max="542" width="11.140625" bestFit="1" customWidth="1"/>
    <col min="543" max="543" width="4" bestFit="1" customWidth="1"/>
    <col min="544" max="544" width="12.140625" bestFit="1" customWidth="1"/>
    <col min="545" max="545" width="4" bestFit="1" customWidth="1"/>
    <col min="546" max="546" width="12.140625" bestFit="1" customWidth="1"/>
    <col min="547" max="547" width="4" bestFit="1" customWidth="1"/>
    <col min="548" max="548" width="12.140625" bestFit="1" customWidth="1"/>
    <col min="549" max="549" width="4" bestFit="1" customWidth="1"/>
    <col min="550" max="550" width="12.140625" bestFit="1" customWidth="1"/>
    <col min="551" max="551" width="4" bestFit="1" customWidth="1"/>
    <col min="552" max="552" width="12.140625" bestFit="1" customWidth="1"/>
    <col min="553" max="553" width="4" bestFit="1" customWidth="1"/>
    <col min="554" max="554" width="12.140625" bestFit="1" customWidth="1"/>
    <col min="555" max="555" width="4" bestFit="1" customWidth="1"/>
    <col min="556" max="556" width="12.140625" bestFit="1" customWidth="1"/>
    <col min="557" max="557" width="4" bestFit="1" customWidth="1"/>
    <col min="558" max="558" width="12.140625" bestFit="1" customWidth="1"/>
    <col min="559" max="559" width="4" bestFit="1" customWidth="1"/>
    <col min="560" max="560" width="12.140625" bestFit="1" customWidth="1"/>
    <col min="561" max="561" width="4" bestFit="1" customWidth="1"/>
    <col min="562" max="562" width="12.140625" bestFit="1" customWidth="1"/>
    <col min="563" max="563" width="4" bestFit="1" customWidth="1"/>
    <col min="564" max="564" width="12.140625" bestFit="1" customWidth="1"/>
    <col min="565" max="565" width="4" bestFit="1" customWidth="1"/>
    <col min="566" max="566" width="12.140625" bestFit="1" customWidth="1"/>
    <col min="567" max="567" width="4" bestFit="1" customWidth="1"/>
    <col min="568" max="568" width="11.140625" bestFit="1" customWidth="1"/>
    <col min="569" max="569" width="4" bestFit="1" customWidth="1"/>
    <col min="570" max="570" width="12.140625" bestFit="1" customWidth="1"/>
    <col min="571" max="571" width="4" bestFit="1" customWidth="1"/>
    <col min="572" max="572" width="12.140625" bestFit="1" customWidth="1"/>
    <col min="573" max="573" width="4" bestFit="1" customWidth="1"/>
    <col min="574" max="574" width="12.140625" bestFit="1" customWidth="1"/>
    <col min="575" max="575" width="4" bestFit="1" customWidth="1"/>
    <col min="576" max="576" width="12.140625" bestFit="1" customWidth="1"/>
    <col min="577" max="577" width="4" bestFit="1" customWidth="1"/>
    <col min="578" max="578" width="12.140625" bestFit="1" customWidth="1"/>
    <col min="579" max="579" width="4" bestFit="1" customWidth="1"/>
    <col min="580" max="580" width="11.140625" bestFit="1" customWidth="1"/>
    <col min="581" max="581" width="4" bestFit="1" customWidth="1"/>
    <col min="582" max="582" width="12.7109375" bestFit="1" customWidth="1"/>
    <col min="583" max="583" width="4" bestFit="1" customWidth="1"/>
    <col min="584" max="584" width="12.140625" bestFit="1" customWidth="1"/>
    <col min="585" max="585" width="4" bestFit="1" customWidth="1"/>
    <col min="586" max="586" width="12.140625" bestFit="1" customWidth="1"/>
    <col min="587" max="587" width="4" bestFit="1" customWidth="1"/>
    <col min="588" max="588" width="11.140625" bestFit="1" customWidth="1"/>
    <col min="589" max="589" width="4" bestFit="1" customWidth="1"/>
    <col min="590" max="590" width="12.140625" bestFit="1" customWidth="1"/>
    <col min="591" max="591" width="4" bestFit="1" customWidth="1"/>
    <col min="592" max="592" width="11.140625" bestFit="1" customWidth="1"/>
    <col min="593" max="593" width="4" bestFit="1" customWidth="1"/>
    <col min="594" max="594" width="12.140625" bestFit="1" customWidth="1"/>
    <col min="595" max="595" width="4" bestFit="1" customWidth="1"/>
    <col min="596" max="596" width="12.7109375" bestFit="1" customWidth="1"/>
    <col min="597" max="597" width="4" bestFit="1" customWidth="1"/>
    <col min="598" max="598" width="12.140625" bestFit="1" customWidth="1"/>
    <col min="599" max="599" width="4" bestFit="1" customWidth="1"/>
    <col min="600" max="600" width="11.140625" bestFit="1" customWidth="1"/>
    <col min="601" max="601" width="4" bestFit="1" customWidth="1"/>
    <col min="602" max="602" width="11.140625" bestFit="1" customWidth="1"/>
    <col min="603" max="603" width="4" bestFit="1" customWidth="1"/>
    <col min="604" max="604" width="12.140625" bestFit="1" customWidth="1"/>
    <col min="605" max="605" width="4" bestFit="1" customWidth="1"/>
    <col min="606" max="606" width="12.140625" bestFit="1" customWidth="1"/>
    <col min="607" max="607" width="4" bestFit="1" customWidth="1"/>
    <col min="608" max="608" width="12.140625" bestFit="1" customWidth="1"/>
    <col min="609" max="609" width="4" bestFit="1" customWidth="1"/>
    <col min="610" max="610" width="12.140625" bestFit="1" customWidth="1"/>
    <col min="611" max="611" width="4" bestFit="1" customWidth="1"/>
    <col min="612" max="612" width="12.140625" bestFit="1" customWidth="1"/>
    <col min="613" max="613" width="4" bestFit="1" customWidth="1"/>
    <col min="614" max="614" width="12.140625" bestFit="1" customWidth="1"/>
    <col min="615" max="615" width="4" bestFit="1" customWidth="1"/>
    <col min="616" max="616" width="12.140625" bestFit="1" customWidth="1"/>
    <col min="617" max="617" width="4" bestFit="1" customWidth="1"/>
    <col min="618" max="618" width="10.140625" bestFit="1" customWidth="1"/>
    <col min="619" max="619" width="4" bestFit="1" customWidth="1"/>
    <col min="620" max="620" width="12.140625" bestFit="1" customWidth="1"/>
    <col min="621" max="621" width="4" bestFit="1" customWidth="1"/>
    <col min="622" max="622" width="12.140625" bestFit="1" customWidth="1"/>
    <col min="623" max="623" width="4" bestFit="1" customWidth="1"/>
    <col min="624" max="624" width="12.140625" bestFit="1" customWidth="1"/>
    <col min="625" max="625" width="4" bestFit="1" customWidth="1"/>
    <col min="626" max="626" width="12.140625" bestFit="1" customWidth="1"/>
    <col min="627" max="627" width="4" bestFit="1" customWidth="1"/>
    <col min="628" max="628" width="12.140625" bestFit="1" customWidth="1"/>
    <col min="629" max="629" width="4" bestFit="1" customWidth="1"/>
    <col min="630" max="630" width="11.140625" bestFit="1" customWidth="1"/>
    <col min="631" max="631" width="4" bestFit="1" customWidth="1"/>
    <col min="632" max="632" width="12.140625" bestFit="1" customWidth="1"/>
    <col min="633" max="633" width="4" bestFit="1" customWidth="1"/>
    <col min="634" max="634" width="12.140625" bestFit="1" customWidth="1"/>
    <col min="635" max="635" width="4" bestFit="1" customWidth="1"/>
    <col min="636" max="636" width="12.140625" bestFit="1" customWidth="1"/>
    <col min="637" max="637" width="4" bestFit="1" customWidth="1"/>
    <col min="638" max="638" width="12.140625" bestFit="1" customWidth="1"/>
    <col min="639" max="639" width="4" bestFit="1" customWidth="1"/>
    <col min="640" max="640" width="12.140625" bestFit="1" customWidth="1"/>
    <col min="641" max="641" width="4" bestFit="1" customWidth="1"/>
    <col min="642" max="642" width="12.140625" bestFit="1" customWidth="1"/>
    <col min="643" max="643" width="4" bestFit="1" customWidth="1"/>
    <col min="644" max="644" width="12.140625" bestFit="1" customWidth="1"/>
    <col min="645" max="645" width="4" bestFit="1" customWidth="1"/>
    <col min="646" max="646" width="12.140625" bestFit="1" customWidth="1"/>
    <col min="647" max="647" width="4" bestFit="1" customWidth="1"/>
    <col min="648" max="648" width="12.140625" bestFit="1" customWidth="1"/>
    <col min="649" max="649" width="4" bestFit="1" customWidth="1"/>
    <col min="650" max="650" width="12.140625" bestFit="1" customWidth="1"/>
    <col min="651" max="651" width="4" bestFit="1" customWidth="1"/>
    <col min="652" max="652" width="12.140625" bestFit="1" customWidth="1"/>
    <col min="653" max="653" width="4" bestFit="1" customWidth="1"/>
    <col min="654" max="654" width="11.140625" bestFit="1" customWidth="1"/>
    <col min="655" max="655" width="4" bestFit="1" customWidth="1"/>
    <col min="656" max="656" width="10.140625" bestFit="1" customWidth="1"/>
    <col min="657" max="657" width="4" bestFit="1" customWidth="1"/>
    <col min="658" max="658" width="11.140625" bestFit="1" customWidth="1"/>
    <col min="659" max="659" width="4" bestFit="1" customWidth="1"/>
    <col min="660" max="660" width="12.140625" bestFit="1" customWidth="1"/>
    <col min="661" max="661" width="4" bestFit="1" customWidth="1"/>
    <col min="662" max="662" width="11.140625" bestFit="1" customWidth="1"/>
    <col min="663" max="663" width="4" bestFit="1" customWidth="1"/>
    <col min="664" max="664" width="12.140625" bestFit="1" customWidth="1"/>
    <col min="665" max="665" width="4" bestFit="1" customWidth="1"/>
    <col min="666" max="666" width="12.140625" bestFit="1" customWidth="1"/>
    <col min="667" max="667" width="4" bestFit="1" customWidth="1"/>
    <col min="668" max="668" width="12.140625" bestFit="1" customWidth="1"/>
    <col min="669" max="669" width="4" bestFit="1" customWidth="1"/>
    <col min="670" max="670" width="12.140625" bestFit="1" customWidth="1"/>
    <col min="671" max="671" width="4" bestFit="1" customWidth="1"/>
    <col min="672" max="672" width="12.140625" bestFit="1" customWidth="1"/>
    <col min="673" max="673" width="4" bestFit="1" customWidth="1"/>
    <col min="674" max="674" width="12.140625" bestFit="1" customWidth="1"/>
    <col min="675" max="675" width="4" bestFit="1" customWidth="1"/>
    <col min="676" max="676" width="12.140625" bestFit="1" customWidth="1"/>
    <col min="677" max="677" width="4" bestFit="1" customWidth="1"/>
    <col min="678" max="678" width="12.7109375" bestFit="1" customWidth="1"/>
    <col min="679" max="679" width="4" bestFit="1" customWidth="1"/>
    <col min="680" max="680" width="12.140625" bestFit="1" customWidth="1"/>
    <col min="681" max="681" width="4" bestFit="1" customWidth="1"/>
    <col min="682" max="682" width="12.140625" bestFit="1" customWidth="1"/>
    <col min="683" max="683" width="4" bestFit="1" customWidth="1"/>
    <col min="684" max="684" width="11.140625" bestFit="1" customWidth="1"/>
    <col min="685" max="685" width="4" bestFit="1" customWidth="1"/>
    <col min="686" max="686" width="12.140625" bestFit="1" customWidth="1"/>
    <col min="687" max="687" width="4" bestFit="1" customWidth="1"/>
    <col min="688" max="688" width="12.140625" bestFit="1" customWidth="1"/>
    <col min="689" max="689" width="4" bestFit="1" customWidth="1"/>
    <col min="690" max="690" width="12.140625" bestFit="1" customWidth="1"/>
    <col min="691" max="691" width="4" bestFit="1" customWidth="1"/>
    <col min="692" max="692" width="12.140625" bestFit="1" customWidth="1"/>
    <col min="693" max="693" width="4" bestFit="1" customWidth="1"/>
    <col min="694" max="694" width="12.140625" bestFit="1" customWidth="1"/>
    <col min="695" max="695" width="4" bestFit="1" customWidth="1"/>
    <col min="696" max="696" width="12.140625" bestFit="1" customWidth="1"/>
    <col min="697" max="697" width="4" bestFit="1" customWidth="1"/>
    <col min="698" max="698" width="12.140625" bestFit="1" customWidth="1"/>
    <col min="699" max="699" width="4" bestFit="1" customWidth="1"/>
    <col min="700" max="700" width="12.140625" bestFit="1" customWidth="1"/>
    <col min="701" max="701" width="4" bestFit="1" customWidth="1"/>
    <col min="702" max="702" width="11.140625" bestFit="1" customWidth="1"/>
    <col min="703" max="703" width="4" bestFit="1" customWidth="1"/>
    <col min="704" max="704" width="12.140625" bestFit="1" customWidth="1"/>
    <col min="705" max="705" width="4" bestFit="1" customWidth="1"/>
    <col min="706" max="706" width="12.140625" bestFit="1" customWidth="1"/>
    <col min="707" max="707" width="4" bestFit="1" customWidth="1"/>
    <col min="708" max="708" width="12.140625" bestFit="1" customWidth="1"/>
    <col min="709" max="709" width="4" bestFit="1" customWidth="1"/>
    <col min="769" max="769" width="46.42578125" bestFit="1" customWidth="1"/>
    <col min="770" max="770" width="12.42578125" bestFit="1" customWidth="1"/>
    <col min="771" max="771" width="4" bestFit="1" customWidth="1"/>
    <col min="772" max="772" width="12.140625" bestFit="1" customWidth="1"/>
    <col min="773" max="773" width="4" bestFit="1" customWidth="1"/>
    <col min="774" max="774" width="12.140625" bestFit="1" customWidth="1"/>
    <col min="775" max="775" width="4" bestFit="1" customWidth="1"/>
    <col min="776" max="776" width="12.140625" bestFit="1" customWidth="1"/>
    <col min="777" max="777" width="4" bestFit="1" customWidth="1"/>
    <col min="778" max="778" width="12.140625" bestFit="1" customWidth="1"/>
    <col min="779" max="779" width="4" bestFit="1" customWidth="1"/>
    <col min="780" max="780" width="10.140625" bestFit="1" customWidth="1"/>
    <col min="781" max="781" width="4" bestFit="1" customWidth="1"/>
    <col min="782" max="782" width="12.140625" bestFit="1" customWidth="1"/>
    <col min="783" max="783" width="4" bestFit="1" customWidth="1"/>
    <col min="784" max="784" width="12.140625" bestFit="1" customWidth="1"/>
    <col min="785" max="785" width="4" bestFit="1" customWidth="1"/>
    <col min="786" max="786" width="12.140625" bestFit="1" customWidth="1"/>
    <col min="787" max="787" width="4" bestFit="1" customWidth="1"/>
    <col min="788" max="788" width="12.140625" bestFit="1" customWidth="1"/>
    <col min="789" max="789" width="4" bestFit="1" customWidth="1"/>
    <col min="790" max="790" width="12.140625" bestFit="1" customWidth="1"/>
    <col min="791" max="791" width="4" bestFit="1" customWidth="1"/>
    <col min="792" max="792" width="12.140625" bestFit="1" customWidth="1"/>
    <col min="793" max="793" width="4" bestFit="1" customWidth="1"/>
    <col min="794" max="794" width="12.140625" bestFit="1" customWidth="1"/>
    <col min="795" max="795" width="4" bestFit="1" customWidth="1"/>
    <col min="796" max="796" width="12.140625" bestFit="1" customWidth="1"/>
    <col min="797" max="797" width="4" bestFit="1" customWidth="1"/>
    <col min="798" max="798" width="11.140625" bestFit="1" customWidth="1"/>
    <col min="799" max="799" width="4" bestFit="1" customWidth="1"/>
    <col min="800" max="800" width="12.140625" bestFit="1" customWidth="1"/>
    <col min="801" max="801" width="4" bestFit="1" customWidth="1"/>
    <col min="802" max="802" width="12.140625" bestFit="1" customWidth="1"/>
    <col min="803" max="803" width="4" bestFit="1" customWidth="1"/>
    <col min="804" max="804" width="12.140625" bestFit="1" customWidth="1"/>
    <col min="805" max="805" width="4" bestFit="1" customWidth="1"/>
    <col min="806" max="806" width="12.140625" bestFit="1" customWidth="1"/>
    <col min="807" max="807" width="4" bestFit="1" customWidth="1"/>
    <col min="808" max="808" width="12.140625" bestFit="1" customWidth="1"/>
    <col min="809" max="809" width="4" bestFit="1" customWidth="1"/>
    <col min="810" max="810" width="12.140625" bestFit="1" customWidth="1"/>
    <col min="811" max="811" width="4" bestFit="1" customWidth="1"/>
    <col min="812" max="812" width="12.140625" bestFit="1" customWidth="1"/>
    <col min="813" max="813" width="4" bestFit="1" customWidth="1"/>
    <col min="814" max="814" width="12.140625" bestFit="1" customWidth="1"/>
    <col min="815" max="815" width="4" bestFit="1" customWidth="1"/>
    <col min="816" max="816" width="12.140625" bestFit="1" customWidth="1"/>
    <col min="817" max="817" width="4" bestFit="1" customWidth="1"/>
    <col min="818" max="818" width="12.140625" bestFit="1" customWidth="1"/>
    <col min="819" max="819" width="4" bestFit="1" customWidth="1"/>
    <col min="820" max="820" width="12.140625" bestFit="1" customWidth="1"/>
    <col min="821" max="821" width="4" bestFit="1" customWidth="1"/>
    <col min="822" max="822" width="12.140625" bestFit="1" customWidth="1"/>
    <col min="823" max="823" width="4" bestFit="1" customWidth="1"/>
    <col min="824" max="824" width="11.140625" bestFit="1" customWidth="1"/>
    <col min="825" max="825" width="4" bestFit="1" customWidth="1"/>
    <col min="826" max="826" width="12.140625" bestFit="1" customWidth="1"/>
    <col min="827" max="827" width="4" bestFit="1" customWidth="1"/>
    <col min="828" max="828" width="12.140625" bestFit="1" customWidth="1"/>
    <col min="829" max="829" width="4" bestFit="1" customWidth="1"/>
    <col min="830" max="830" width="12.140625" bestFit="1" customWidth="1"/>
    <col min="831" max="831" width="4" bestFit="1" customWidth="1"/>
    <col min="832" max="832" width="12.140625" bestFit="1" customWidth="1"/>
    <col min="833" max="833" width="4" bestFit="1" customWidth="1"/>
    <col min="834" max="834" width="12.140625" bestFit="1" customWidth="1"/>
    <col min="835" max="835" width="4" bestFit="1" customWidth="1"/>
    <col min="836" max="836" width="11.140625" bestFit="1" customWidth="1"/>
    <col min="837" max="837" width="4" bestFit="1" customWidth="1"/>
    <col min="838" max="838" width="12.7109375" bestFit="1" customWidth="1"/>
    <col min="839" max="839" width="4" bestFit="1" customWidth="1"/>
    <col min="840" max="840" width="12.140625" bestFit="1" customWidth="1"/>
    <col min="841" max="841" width="4" bestFit="1" customWidth="1"/>
    <col min="842" max="842" width="12.140625" bestFit="1" customWidth="1"/>
    <col min="843" max="843" width="4" bestFit="1" customWidth="1"/>
    <col min="844" max="844" width="11.140625" bestFit="1" customWidth="1"/>
    <col min="845" max="845" width="4" bestFit="1" customWidth="1"/>
    <col min="846" max="846" width="12.140625" bestFit="1" customWidth="1"/>
    <col min="847" max="847" width="4" bestFit="1" customWidth="1"/>
    <col min="848" max="848" width="11.140625" bestFit="1" customWidth="1"/>
    <col min="849" max="849" width="4" bestFit="1" customWidth="1"/>
    <col min="850" max="850" width="12.140625" bestFit="1" customWidth="1"/>
    <col min="851" max="851" width="4" bestFit="1" customWidth="1"/>
    <col min="852" max="852" width="12.7109375" bestFit="1" customWidth="1"/>
    <col min="853" max="853" width="4" bestFit="1" customWidth="1"/>
    <col min="854" max="854" width="12.140625" bestFit="1" customWidth="1"/>
    <col min="855" max="855" width="4" bestFit="1" customWidth="1"/>
    <col min="856" max="856" width="11.140625" bestFit="1" customWidth="1"/>
    <col min="857" max="857" width="4" bestFit="1" customWidth="1"/>
    <col min="858" max="858" width="11.140625" bestFit="1" customWidth="1"/>
    <col min="859" max="859" width="4" bestFit="1" customWidth="1"/>
    <col min="860" max="860" width="12.140625" bestFit="1" customWidth="1"/>
    <col min="861" max="861" width="4" bestFit="1" customWidth="1"/>
    <col min="862" max="862" width="12.140625" bestFit="1" customWidth="1"/>
    <col min="863" max="863" width="4" bestFit="1" customWidth="1"/>
    <col min="864" max="864" width="12.140625" bestFit="1" customWidth="1"/>
    <col min="865" max="865" width="4" bestFit="1" customWidth="1"/>
    <col min="866" max="866" width="12.140625" bestFit="1" customWidth="1"/>
    <col min="867" max="867" width="4" bestFit="1" customWidth="1"/>
    <col min="868" max="868" width="12.140625" bestFit="1" customWidth="1"/>
    <col min="869" max="869" width="4" bestFit="1" customWidth="1"/>
    <col min="870" max="870" width="12.140625" bestFit="1" customWidth="1"/>
    <col min="871" max="871" width="4" bestFit="1" customWidth="1"/>
    <col min="872" max="872" width="12.140625" bestFit="1" customWidth="1"/>
    <col min="873" max="873" width="4" bestFit="1" customWidth="1"/>
    <col min="874" max="874" width="10.140625" bestFit="1" customWidth="1"/>
    <col min="875" max="875" width="4" bestFit="1" customWidth="1"/>
    <col min="876" max="876" width="12.140625" bestFit="1" customWidth="1"/>
    <col min="877" max="877" width="4" bestFit="1" customWidth="1"/>
    <col min="878" max="878" width="12.140625" bestFit="1" customWidth="1"/>
    <col min="879" max="879" width="4" bestFit="1" customWidth="1"/>
    <col min="880" max="880" width="12.140625" bestFit="1" customWidth="1"/>
    <col min="881" max="881" width="4" bestFit="1" customWidth="1"/>
    <col min="882" max="882" width="12.140625" bestFit="1" customWidth="1"/>
    <col min="883" max="883" width="4" bestFit="1" customWidth="1"/>
    <col min="884" max="884" width="12.140625" bestFit="1" customWidth="1"/>
    <col min="885" max="885" width="4" bestFit="1" customWidth="1"/>
    <col min="886" max="886" width="11.140625" bestFit="1" customWidth="1"/>
    <col min="887" max="887" width="4" bestFit="1" customWidth="1"/>
    <col min="888" max="888" width="12.140625" bestFit="1" customWidth="1"/>
    <col min="889" max="889" width="4" bestFit="1" customWidth="1"/>
    <col min="890" max="890" width="12.140625" bestFit="1" customWidth="1"/>
    <col min="891" max="891" width="4" bestFit="1" customWidth="1"/>
    <col min="892" max="892" width="12.140625" bestFit="1" customWidth="1"/>
    <col min="893" max="893" width="4" bestFit="1" customWidth="1"/>
    <col min="894" max="894" width="12.140625" bestFit="1" customWidth="1"/>
    <col min="895" max="895" width="4" bestFit="1" customWidth="1"/>
    <col min="896" max="896" width="12.140625" bestFit="1" customWidth="1"/>
    <col min="897" max="897" width="4" bestFit="1" customWidth="1"/>
    <col min="898" max="898" width="12.140625" bestFit="1" customWidth="1"/>
    <col min="899" max="899" width="4" bestFit="1" customWidth="1"/>
    <col min="900" max="900" width="12.140625" bestFit="1" customWidth="1"/>
    <col min="901" max="901" width="4" bestFit="1" customWidth="1"/>
    <col min="902" max="902" width="12.140625" bestFit="1" customWidth="1"/>
    <col min="903" max="903" width="4" bestFit="1" customWidth="1"/>
    <col min="904" max="904" width="12.140625" bestFit="1" customWidth="1"/>
    <col min="905" max="905" width="4" bestFit="1" customWidth="1"/>
    <col min="906" max="906" width="12.140625" bestFit="1" customWidth="1"/>
    <col min="907" max="907" width="4" bestFit="1" customWidth="1"/>
    <col min="908" max="908" width="12.140625" bestFit="1" customWidth="1"/>
    <col min="909" max="909" width="4" bestFit="1" customWidth="1"/>
    <col min="910" max="910" width="11.140625" bestFit="1" customWidth="1"/>
    <col min="911" max="911" width="4" bestFit="1" customWidth="1"/>
    <col min="912" max="912" width="10.140625" bestFit="1" customWidth="1"/>
    <col min="913" max="913" width="4" bestFit="1" customWidth="1"/>
    <col min="914" max="914" width="11.140625" bestFit="1" customWidth="1"/>
    <col min="915" max="915" width="4" bestFit="1" customWidth="1"/>
    <col min="916" max="916" width="12.140625" bestFit="1" customWidth="1"/>
    <col min="917" max="917" width="4" bestFit="1" customWidth="1"/>
    <col min="918" max="918" width="11.140625" bestFit="1" customWidth="1"/>
    <col min="919" max="919" width="4" bestFit="1" customWidth="1"/>
    <col min="920" max="920" width="12.140625" bestFit="1" customWidth="1"/>
    <col min="921" max="921" width="4" bestFit="1" customWidth="1"/>
    <col min="922" max="922" width="12.140625" bestFit="1" customWidth="1"/>
    <col min="923" max="923" width="4" bestFit="1" customWidth="1"/>
    <col min="924" max="924" width="12.140625" bestFit="1" customWidth="1"/>
    <col min="925" max="925" width="4" bestFit="1" customWidth="1"/>
    <col min="926" max="926" width="12.140625" bestFit="1" customWidth="1"/>
    <col min="927" max="927" width="4" bestFit="1" customWidth="1"/>
    <col min="928" max="928" width="12.140625" bestFit="1" customWidth="1"/>
    <col min="929" max="929" width="4" bestFit="1" customWidth="1"/>
    <col min="930" max="930" width="12.140625" bestFit="1" customWidth="1"/>
    <col min="931" max="931" width="4" bestFit="1" customWidth="1"/>
    <col min="932" max="932" width="12.140625" bestFit="1" customWidth="1"/>
    <col min="933" max="933" width="4" bestFit="1" customWidth="1"/>
    <col min="934" max="934" width="12.7109375" bestFit="1" customWidth="1"/>
    <col min="935" max="935" width="4" bestFit="1" customWidth="1"/>
    <col min="936" max="936" width="12.140625" bestFit="1" customWidth="1"/>
    <col min="937" max="937" width="4" bestFit="1" customWidth="1"/>
    <col min="938" max="938" width="12.140625" bestFit="1" customWidth="1"/>
    <col min="939" max="939" width="4" bestFit="1" customWidth="1"/>
    <col min="940" max="940" width="11.140625" bestFit="1" customWidth="1"/>
    <col min="941" max="941" width="4" bestFit="1" customWidth="1"/>
    <col min="942" max="942" width="12.140625" bestFit="1" customWidth="1"/>
    <col min="943" max="943" width="4" bestFit="1" customWidth="1"/>
    <col min="944" max="944" width="12.140625" bestFit="1" customWidth="1"/>
    <col min="945" max="945" width="4" bestFit="1" customWidth="1"/>
    <col min="946" max="946" width="12.140625" bestFit="1" customWidth="1"/>
    <col min="947" max="947" width="4" bestFit="1" customWidth="1"/>
    <col min="948" max="948" width="12.140625" bestFit="1" customWidth="1"/>
    <col min="949" max="949" width="4" bestFit="1" customWidth="1"/>
    <col min="950" max="950" width="12.140625" bestFit="1" customWidth="1"/>
    <col min="951" max="951" width="4" bestFit="1" customWidth="1"/>
    <col min="952" max="952" width="12.140625" bestFit="1" customWidth="1"/>
    <col min="953" max="953" width="4" bestFit="1" customWidth="1"/>
    <col min="954" max="954" width="12.140625" bestFit="1" customWidth="1"/>
    <col min="955" max="955" width="4" bestFit="1" customWidth="1"/>
    <col min="956" max="956" width="12.140625" bestFit="1" customWidth="1"/>
    <col min="957" max="957" width="4" bestFit="1" customWidth="1"/>
    <col min="958" max="958" width="11.140625" bestFit="1" customWidth="1"/>
    <col min="959" max="959" width="4" bestFit="1" customWidth="1"/>
    <col min="960" max="960" width="12.140625" bestFit="1" customWidth="1"/>
    <col min="961" max="961" width="4" bestFit="1" customWidth="1"/>
    <col min="962" max="962" width="12.140625" bestFit="1" customWidth="1"/>
    <col min="963" max="963" width="4" bestFit="1" customWidth="1"/>
    <col min="964" max="964" width="12.140625" bestFit="1" customWidth="1"/>
    <col min="965" max="965" width="4" bestFit="1" customWidth="1"/>
    <col min="1025" max="1025" width="46.42578125" bestFit="1" customWidth="1"/>
    <col min="1026" max="1026" width="12.42578125" bestFit="1" customWidth="1"/>
    <col min="1027" max="1027" width="4" bestFit="1" customWidth="1"/>
    <col min="1028" max="1028" width="12.140625" bestFit="1" customWidth="1"/>
    <col min="1029" max="1029" width="4" bestFit="1" customWidth="1"/>
    <col min="1030" max="1030" width="12.140625" bestFit="1" customWidth="1"/>
    <col min="1031" max="1031" width="4" bestFit="1" customWidth="1"/>
    <col min="1032" max="1032" width="12.140625" bestFit="1" customWidth="1"/>
    <col min="1033" max="1033" width="4" bestFit="1" customWidth="1"/>
    <col min="1034" max="1034" width="12.140625" bestFit="1" customWidth="1"/>
    <col min="1035" max="1035" width="4" bestFit="1" customWidth="1"/>
    <col min="1036" max="1036" width="10.140625" bestFit="1" customWidth="1"/>
    <col min="1037" max="1037" width="4" bestFit="1" customWidth="1"/>
    <col min="1038" max="1038" width="12.140625" bestFit="1" customWidth="1"/>
    <col min="1039" max="1039" width="4" bestFit="1" customWidth="1"/>
    <col min="1040" max="1040" width="12.140625" bestFit="1" customWidth="1"/>
    <col min="1041" max="1041" width="4" bestFit="1" customWidth="1"/>
    <col min="1042" max="1042" width="12.140625" bestFit="1" customWidth="1"/>
    <col min="1043" max="1043" width="4" bestFit="1" customWidth="1"/>
    <col min="1044" max="1044" width="12.140625" bestFit="1" customWidth="1"/>
    <col min="1045" max="1045" width="4" bestFit="1" customWidth="1"/>
    <col min="1046" max="1046" width="12.140625" bestFit="1" customWidth="1"/>
    <col min="1047" max="1047" width="4" bestFit="1" customWidth="1"/>
    <col min="1048" max="1048" width="12.140625" bestFit="1" customWidth="1"/>
    <col min="1049" max="1049" width="4" bestFit="1" customWidth="1"/>
    <col min="1050" max="1050" width="12.140625" bestFit="1" customWidth="1"/>
    <col min="1051" max="1051" width="4" bestFit="1" customWidth="1"/>
    <col min="1052" max="1052" width="12.140625" bestFit="1" customWidth="1"/>
    <col min="1053" max="1053" width="4" bestFit="1" customWidth="1"/>
    <col min="1054" max="1054" width="11.140625" bestFit="1" customWidth="1"/>
    <col min="1055" max="1055" width="4" bestFit="1" customWidth="1"/>
    <col min="1056" max="1056" width="12.140625" bestFit="1" customWidth="1"/>
    <col min="1057" max="1057" width="4" bestFit="1" customWidth="1"/>
    <col min="1058" max="1058" width="12.140625" bestFit="1" customWidth="1"/>
    <col min="1059" max="1059" width="4" bestFit="1" customWidth="1"/>
    <col min="1060" max="1060" width="12.140625" bestFit="1" customWidth="1"/>
    <col min="1061" max="1061" width="4" bestFit="1" customWidth="1"/>
    <col min="1062" max="1062" width="12.140625" bestFit="1" customWidth="1"/>
    <col min="1063" max="1063" width="4" bestFit="1" customWidth="1"/>
    <col min="1064" max="1064" width="12.140625" bestFit="1" customWidth="1"/>
    <col min="1065" max="1065" width="4" bestFit="1" customWidth="1"/>
    <col min="1066" max="1066" width="12.140625" bestFit="1" customWidth="1"/>
    <col min="1067" max="1067" width="4" bestFit="1" customWidth="1"/>
    <col min="1068" max="1068" width="12.140625" bestFit="1" customWidth="1"/>
    <col min="1069" max="1069" width="4" bestFit="1" customWidth="1"/>
    <col min="1070" max="1070" width="12.140625" bestFit="1" customWidth="1"/>
    <col min="1071" max="1071" width="4" bestFit="1" customWidth="1"/>
    <col min="1072" max="1072" width="12.140625" bestFit="1" customWidth="1"/>
    <col min="1073" max="1073" width="4" bestFit="1" customWidth="1"/>
    <col min="1074" max="1074" width="12.140625" bestFit="1" customWidth="1"/>
    <col min="1075" max="1075" width="4" bestFit="1" customWidth="1"/>
    <col min="1076" max="1076" width="12.140625" bestFit="1" customWidth="1"/>
    <col min="1077" max="1077" width="4" bestFit="1" customWidth="1"/>
    <col min="1078" max="1078" width="12.140625" bestFit="1" customWidth="1"/>
    <col min="1079" max="1079" width="4" bestFit="1" customWidth="1"/>
    <col min="1080" max="1080" width="11.140625" bestFit="1" customWidth="1"/>
    <col min="1081" max="1081" width="4" bestFit="1" customWidth="1"/>
    <col min="1082" max="1082" width="12.140625" bestFit="1" customWidth="1"/>
    <col min="1083" max="1083" width="4" bestFit="1" customWidth="1"/>
    <col min="1084" max="1084" width="12.140625" bestFit="1" customWidth="1"/>
    <col min="1085" max="1085" width="4" bestFit="1" customWidth="1"/>
    <col min="1086" max="1086" width="12.140625" bestFit="1" customWidth="1"/>
    <col min="1087" max="1087" width="4" bestFit="1" customWidth="1"/>
    <col min="1088" max="1088" width="12.140625" bestFit="1" customWidth="1"/>
    <col min="1089" max="1089" width="4" bestFit="1" customWidth="1"/>
    <col min="1090" max="1090" width="12.140625" bestFit="1" customWidth="1"/>
    <col min="1091" max="1091" width="4" bestFit="1" customWidth="1"/>
    <col min="1092" max="1092" width="11.140625" bestFit="1" customWidth="1"/>
    <col min="1093" max="1093" width="4" bestFit="1" customWidth="1"/>
    <col min="1094" max="1094" width="12.7109375" bestFit="1" customWidth="1"/>
    <col min="1095" max="1095" width="4" bestFit="1" customWidth="1"/>
    <col min="1096" max="1096" width="12.140625" bestFit="1" customWidth="1"/>
    <col min="1097" max="1097" width="4" bestFit="1" customWidth="1"/>
    <col min="1098" max="1098" width="12.140625" bestFit="1" customWidth="1"/>
    <col min="1099" max="1099" width="4" bestFit="1" customWidth="1"/>
    <col min="1100" max="1100" width="11.140625" bestFit="1" customWidth="1"/>
    <col min="1101" max="1101" width="4" bestFit="1" customWidth="1"/>
    <col min="1102" max="1102" width="12.140625" bestFit="1" customWidth="1"/>
    <col min="1103" max="1103" width="4" bestFit="1" customWidth="1"/>
    <col min="1104" max="1104" width="11.140625" bestFit="1" customWidth="1"/>
    <col min="1105" max="1105" width="4" bestFit="1" customWidth="1"/>
    <col min="1106" max="1106" width="12.140625" bestFit="1" customWidth="1"/>
    <col min="1107" max="1107" width="4" bestFit="1" customWidth="1"/>
    <col min="1108" max="1108" width="12.7109375" bestFit="1" customWidth="1"/>
    <col min="1109" max="1109" width="4" bestFit="1" customWidth="1"/>
    <col min="1110" max="1110" width="12.140625" bestFit="1" customWidth="1"/>
    <col min="1111" max="1111" width="4" bestFit="1" customWidth="1"/>
    <col min="1112" max="1112" width="11.140625" bestFit="1" customWidth="1"/>
    <col min="1113" max="1113" width="4" bestFit="1" customWidth="1"/>
    <col min="1114" max="1114" width="11.140625" bestFit="1" customWidth="1"/>
    <col min="1115" max="1115" width="4" bestFit="1" customWidth="1"/>
    <col min="1116" max="1116" width="12.140625" bestFit="1" customWidth="1"/>
    <col min="1117" max="1117" width="4" bestFit="1" customWidth="1"/>
    <col min="1118" max="1118" width="12.140625" bestFit="1" customWidth="1"/>
    <col min="1119" max="1119" width="4" bestFit="1" customWidth="1"/>
    <col min="1120" max="1120" width="12.140625" bestFit="1" customWidth="1"/>
    <col min="1121" max="1121" width="4" bestFit="1" customWidth="1"/>
    <col min="1122" max="1122" width="12.140625" bestFit="1" customWidth="1"/>
    <col min="1123" max="1123" width="4" bestFit="1" customWidth="1"/>
    <col min="1124" max="1124" width="12.140625" bestFit="1" customWidth="1"/>
    <col min="1125" max="1125" width="4" bestFit="1" customWidth="1"/>
    <col min="1126" max="1126" width="12.140625" bestFit="1" customWidth="1"/>
    <col min="1127" max="1127" width="4" bestFit="1" customWidth="1"/>
    <col min="1128" max="1128" width="12.140625" bestFit="1" customWidth="1"/>
    <col min="1129" max="1129" width="4" bestFit="1" customWidth="1"/>
    <col min="1130" max="1130" width="10.140625" bestFit="1" customWidth="1"/>
    <col min="1131" max="1131" width="4" bestFit="1" customWidth="1"/>
    <col min="1132" max="1132" width="12.140625" bestFit="1" customWidth="1"/>
    <col min="1133" max="1133" width="4" bestFit="1" customWidth="1"/>
    <col min="1134" max="1134" width="12.140625" bestFit="1" customWidth="1"/>
    <col min="1135" max="1135" width="4" bestFit="1" customWidth="1"/>
    <col min="1136" max="1136" width="12.140625" bestFit="1" customWidth="1"/>
    <col min="1137" max="1137" width="4" bestFit="1" customWidth="1"/>
    <col min="1138" max="1138" width="12.140625" bestFit="1" customWidth="1"/>
    <col min="1139" max="1139" width="4" bestFit="1" customWidth="1"/>
    <col min="1140" max="1140" width="12.140625" bestFit="1" customWidth="1"/>
    <col min="1141" max="1141" width="4" bestFit="1" customWidth="1"/>
    <col min="1142" max="1142" width="11.140625" bestFit="1" customWidth="1"/>
    <col min="1143" max="1143" width="4" bestFit="1" customWidth="1"/>
    <col min="1144" max="1144" width="12.140625" bestFit="1" customWidth="1"/>
    <col min="1145" max="1145" width="4" bestFit="1" customWidth="1"/>
    <col min="1146" max="1146" width="12.140625" bestFit="1" customWidth="1"/>
    <col min="1147" max="1147" width="4" bestFit="1" customWidth="1"/>
    <col min="1148" max="1148" width="12.140625" bestFit="1" customWidth="1"/>
    <col min="1149" max="1149" width="4" bestFit="1" customWidth="1"/>
    <col min="1150" max="1150" width="12.140625" bestFit="1" customWidth="1"/>
    <col min="1151" max="1151" width="4" bestFit="1" customWidth="1"/>
    <col min="1152" max="1152" width="12.140625" bestFit="1" customWidth="1"/>
    <col min="1153" max="1153" width="4" bestFit="1" customWidth="1"/>
    <col min="1154" max="1154" width="12.140625" bestFit="1" customWidth="1"/>
    <col min="1155" max="1155" width="4" bestFit="1" customWidth="1"/>
    <col min="1156" max="1156" width="12.140625" bestFit="1" customWidth="1"/>
    <col min="1157" max="1157" width="4" bestFit="1" customWidth="1"/>
    <col min="1158" max="1158" width="12.140625" bestFit="1" customWidth="1"/>
    <col min="1159" max="1159" width="4" bestFit="1" customWidth="1"/>
    <col min="1160" max="1160" width="12.140625" bestFit="1" customWidth="1"/>
    <col min="1161" max="1161" width="4" bestFit="1" customWidth="1"/>
    <col min="1162" max="1162" width="12.140625" bestFit="1" customWidth="1"/>
    <col min="1163" max="1163" width="4" bestFit="1" customWidth="1"/>
    <col min="1164" max="1164" width="12.140625" bestFit="1" customWidth="1"/>
    <col min="1165" max="1165" width="4" bestFit="1" customWidth="1"/>
    <col min="1166" max="1166" width="11.140625" bestFit="1" customWidth="1"/>
    <col min="1167" max="1167" width="4" bestFit="1" customWidth="1"/>
    <col min="1168" max="1168" width="10.140625" bestFit="1" customWidth="1"/>
    <col min="1169" max="1169" width="4" bestFit="1" customWidth="1"/>
    <col min="1170" max="1170" width="11.140625" bestFit="1" customWidth="1"/>
    <col min="1171" max="1171" width="4" bestFit="1" customWidth="1"/>
    <col min="1172" max="1172" width="12.140625" bestFit="1" customWidth="1"/>
    <col min="1173" max="1173" width="4" bestFit="1" customWidth="1"/>
    <col min="1174" max="1174" width="11.140625" bestFit="1" customWidth="1"/>
    <col min="1175" max="1175" width="4" bestFit="1" customWidth="1"/>
    <col min="1176" max="1176" width="12.140625" bestFit="1" customWidth="1"/>
    <col min="1177" max="1177" width="4" bestFit="1" customWidth="1"/>
    <col min="1178" max="1178" width="12.140625" bestFit="1" customWidth="1"/>
    <col min="1179" max="1179" width="4" bestFit="1" customWidth="1"/>
    <col min="1180" max="1180" width="12.140625" bestFit="1" customWidth="1"/>
    <col min="1181" max="1181" width="4" bestFit="1" customWidth="1"/>
    <col min="1182" max="1182" width="12.140625" bestFit="1" customWidth="1"/>
    <col min="1183" max="1183" width="4" bestFit="1" customWidth="1"/>
    <col min="1184" max="1184" width="12.140625" bestFit="1" customWidth="1"/>
    <col min="1185" max="1185" width="4" bestFit="1" customWidth="1"/>
    <col min="1186" max="1186" width="12.140625" bestFit="1" customWidth="1"/>
    <col min="1187" max="1187" width="4" bestFit="1" customWidth="1"/>
    <col min="1188" max="1188" width="12.140625" bestFit="1" customWidth="1"/>
    <col min="1189" max="1189" width="4" bestFit="1" customWidth="1"/>
    <col min="1190" max="1190" width="12.7109375" bestFit="1" customWidth="1"/>
    <col min="1191" max="1191" width="4" bestFit="1" customWidth="1"/>
    <col min="1192" max="1192" width="12.140625" bestFit="1" customWidth="1"/>
    <col min="1193" max="1193" width="4" bestFit="1" customWidth="1"/>
    <col min="1194" max="1194" width="12.140625" bestFit="1" customWidth="1"/>
    <col min="1195" max="1195" width="4" bestFit="1" customWidth="1"/>
    <col min="1196" max="1196" width="11.140625" bestFit="1" customWidth="1"/>
    <col min="1197" max="1197" width="4" bestFit="1" customWidth="1"/>
    <col min="1198" max="1198" width="12.140625" bestFit="1" customWidth="1"/>
    <col min="1199" max="1199" width="4" bestFit="1" customWidth="1"/>
    <col min="1200" max="1200" width="12.140625" bestFit="1" customWidth="1"/>
    <col min="1201" max="1201" width="4" bestFit="1" customWidth="1"/>
    <col min="1202" max="1202" width="12.140625" bestFit="1" customWidth="1"/>
    <col min="1203" max="1203" width="4" bestFit="1" customWidth="1"/>
    <col min="1204" max="1204" width="12.140625" bestFit="1" customWidth="1"/>
    <col min="1205" max="1205" width="4" bestFit="1" customWidth="1"/>
    <col min="1206" max="1206" width="12.140625" bestFit="1" customWidth="1"/>
    <col min="1207" max="1207" width="4" bestFit="1" customWidth="1"/>
    <col min="1208" max="1208" width="12.140625" bestFit="1" customWidth="1"/>
    <col min="1209" max="1209" width="4" bestFit="1" customWidth="1"/>
    <col min="1210" max="1210" width="12.140625" bestFit="1" customWidth="1"/>
    <col min="1211" max="1211" width="4" bestFit="1" customWidth="1"/>
    <col min="1212" max="1212" width="12.140625" bestFit="1" customWidth="1"/>
    <col min="1213" max="1213" width="4" bestFit="1" customWidth="1"/>
    <col min="1214" max="1214" width="11.140625" bestFit="1" customWidth="1"/>
    <col min="1215" max="1215" width="4" bestFit="1" customWidth="1"/>
    <col min="1216" max="1216" width="12.140625" bestFit="1" customWidth="1"/>
    <col min="1217" max="1217" width="4" bestFit="1" customWidth="1"/>
    <col min="1218" max="1218" width="12.140625" bestFit="1" customWidth="1"/>
    <col min="1219" max="1219" width="4" bestFit="1" customWidth="1"/>
    <col min="1220" max="1220" width="12.140625" bestFit="1" customWidth="1"/>
    <col min="1221" max="1221" width="4" bestFit="1" customWidth="1"/>
    <col min="1281" max="1281" width="46.42578125" bestFit="1" customWidth="1"/>
    <col min="1282" max="1282" width="12.42578125" bestFit="1" customWidth="1"/>
    <col min="1283" max="1283" width="4" bestFit="1" customWidth="1"/>
    <col min="1284" max="1284" width="12.140625" bestFit="1" customWidth="1"/>
    <col min="1285" max="1285" width="4" bestFit="1" customWidth="1"/>
    <col min="1286" max="1286" width="12.140625" bestFit="1" customWidth="1"/>
    <col min="1287" max="1287" width="4" bestFit="1" customWidth="1"/>
    <col min="1288" max="1288" width="12.140625" bestFit="1" customWidth="1"/>
    <col min="1289" max="1289" width="4" bestFit="1" customWidth="1"/>
    <col min="1290" max="1290" width="12.140625" bestFit="1" customWidth="1"/>
    <col min="1291" max="1291" width="4" bestFit="1" customWidth="1"/>
    <col min="1292" max="1292" width="10.140625" bestFit="1" customWidth="1"/>
    <col min="1293" max="1293" width="4" bestFit="1" customWidth="1"/>
    <col min="1294" max="1294" width="12.140625" bestFit="1" customWidth="1"/>
    <col min="1295" max="1295" width="4" bestFit="1" customWidth="1"/>
    <col min="1296" max="1296" width="12.140625" bestFit="1" customWidth="1"/>
    <col min="1297" max="1297" width="4" bestFit="1" customWidth="1"/>
    <col min="1298" max="1298" width="12.140625" bestFit="1" customWidth="1"/>
    <col min="1299" max="1299" width="4" bestFit="1" customWidth="1"/>
    <col min="1300" max="1300" width="12.140625" bestFit="1" customWidth="1"/>
    <col min="1301" max="1301" width="4" bestFit="1" customWidth="1"/>
    <col min="1302" max="1302" width="12.140625" bestFit="1" customWidth="1"/>
    <col min="1303" max="1303" width="4" bestFit="1" customWidth="1"/>
    <col min="1304" max="1304" width="12.140625" bestFit="1" customWidth="1"/>
    <col min="1305" max="1305" width="4" bestFit="1" customWidth="1"/>
    <col min="1306" max="1306" width="12.140625" bestFit="1" customWidth="1"/>
    <col min="1307" max="1307" width="4" bestFit="1" customWidth="1"/>
    <col min="1308" max="1308" width="12.140625" bestFit="1" customWidth="1"/>
    <col min="1309" max="1309" width="4" bestFit="1" customWidth="1"/>
    <col min="1310" max="1310" width="11.140625" bestFit="1" customWidth="1"/>
    <col min="1311" max="1311" width="4" bestFit="1" customWidth="1"/>
    <col min="1312" max="1312" width="12.140625" bestFit="1" customWidth="1"/>
    <col min="1313" max="1313" width="4" bestFit="1" customWidth="1"/>
    <col min="1314" max="1314" width="12.140625" bestFit="1" customWidth="1"/>
    <col min="1315" max="1315" width="4" bestFit="1" customWidth="1"/>
    <col min="1316" max="1316" width="12.140625" bestFit="1" customWidth="1"/>
    <col min="1317" max="1317" width="4" bestFit="1" customWidth="1"/>
    <col min="1318" max="1318" width="12.140625" bestFit="1" customWidth="1"/>
    <col min="1319" max="1319" width="4" bestFit="1" customWidth="1"/>
    <col min="1320" max="1320" width="12.140625" bestFit="1" customWidth="1"/>
    <col min="1321" max="1321" width="4" bestFit="1" customWidth="1"/>
    <col min="1322" max="1322" width="12.140625" bestFit="1" customWidth="1"/>
    <col min="1323" max="1323" width="4" bestFit="1" customWidth="1"/>
    <col min="1324" max="1324" width="12.140625" bestFit="1" customWidth="1"/>
    <col min="1325" max="1325" width="4" bestFit="1" customWidth="1"/>
    <col min="1326" max="1326" width="12.140625" bestFit="1" customWidth="1"/>
    <col min="1327" max="1327" width="4" bestFit="1" customWidth="1"/>
    <col min="1328" max="1328" width="12.140625" bestFit="1" customWidth="1"/>
    <col min="1329" max="1329" width="4" bestFit="1" customWidth="1"/>
    <col min="1330" max="1330" width="12.140625" bestFit="1" customWidth="1"/>
    <col min="1331" max="1331" width="4" bestFit="1" customWidth="1"/>
    <col min="1332" max="1332" width="12.140625" bestFit="1" customWidth="1"/>
    <col min="1333" max="1333" width="4" bestFit="1" customWidth="1"/>
    <col min="1334" max="1334" width="12.140625" bestFit="1" customWidth="1"/>
    <col min="1335" max="1335" width="4" bestFit="1" customWidth="1"/>
    <col min="1336" max="1336" width="11.140625" bestFit="1" customWidth="1"/>
    <col min="1337" max="1337" width="4" bestFit="1" customWidth="1"/>
    <col min="1338" max="1338" width="12.140625" bestFit="1" customWidth="1"/>
    <col min="1339" max="1339" width="4" bestFit="1" customWidth="1"/>
    <col min="1340" max="1340" width="12.140625" bestFit="1" customWidth="1"/>
    <col min="1341" max="1341" width="4" bestFit="1" customWidth="1"/>
    <col min="1342" max="1342" width="12.140625" bestFit="1" customWidth="1"/>
    <col min="1343" max="1343" width="4" bestFit="1" customWidth="1"/>
    <col min="1344" max="1344" width="12.140625" bestFit="1" customWidth="1"/>
    <col min="1345" max="1345" width="4" bestFit="1" customWidth="1"/>
    <col min="1346" max="1346" width="12.140625" bestFit="1" customWidth="1"/>
    <col min="1347" max="1347" width="4" bestFit="1" customWidth="1"/>
    <col min="1348" max="1348" width="11.140625" bestFit="1" customWidth="1"/>
    <col min="1349" max="1349" width="4" bestFit="1" customWidth="1"/>
    <col min="1350" max="1350" width="12.7109375" bestFit="1" customWidth="1"/>
    <col min="1351" max="1351" width="4" bestFit="1" customWidth="1"/>
    <col min="1352" max="1352" width="12.140625" bestFit="1" customWidth="1"/>
    <col min="1353" max="1353" width="4" bestFit="1" customWidth="1"/>
    <col min="1354" max="1354" width="12.140625" bestFit="1" customWidth="1"/>
    <col min="1355" max="1355" width="4" bestFit="1" customWidth="1"/>
    <col min="1356" max="1356" width="11.140625" bestFit="1" customWidth="1"/>
    <col min="1357" max="1357" width="4" bestFit="1" customWidth="1"/>
    <col min="1358" max="1358" width="12.140625" bestFit="1" customWidth="1"/>
    <col min="1359" max="1359" width="4" bestFit="1" customWidth="1"/>
    <col min="1360" max="1360" width="11.140625" bestFit="1" customWidth="1"/>
    <col min="1361" max="1361" width="4" bestFit="1" customWidth="1"/>
    <col min="1362" max="1362" width="12.140625" bestFit="1" customWidth="1"/>
    <col min="1363" max="1363" width="4" bestFit="1" customWidth="1"/>
    <col min="1364" max="1364" width="12.7109375" bestFit="1" customWidth="1"/>
    <col min="1365" max="1365" width="4" bestFit="1" customWidth="1"/>
    <col min="1366" max="1366" width="12.140625" bestFit="1" customWidth="1"/>
    <col min="1367" max="1367" width="4" bestFit="1" customWidth="1"/>
    <col min="1368" max="1368" width="11.140625" bestFit="1" customWidth="1"/>
    <col min="1369" max="1369" width="4" bestFit="1" customWidth="1"/>
    <col min="1370" max="1370" width="11.140625" bestFit="1" customWidth="1"/>
    <col min="1371" max="1371" width="4" bestFit="1" customWidth="1"/>
    <col min="1372" max="1372" width="12.140625" bestFit="1" customWidth="1"/>
    <col min="1373" max="1373" width="4" bestFit="1" customWidth="1"/>
    <col min="1374" max="1374" width="12.140625" bestFit="1" customWidth="1"/>
    <col min="1375" max="1375" width="4" bestFit="1" customWidth="1"/>
    <col min="1376" max="1376" width="12.140625" bestFit="1" customWidth="1"/>
    <col min="1377" max="1377" width="4" bestFit="1" customWidth="1"/>
    <col min="1378" max="1378" width="12.140625" bestFit="1" customWidth="1"/>
    <col min="1379" max="1379" width="4" bestFit="1" customWidth="1"/>
    <col min="1380" max="1380" width="12.140625" bestFit="1" customWidth="1"/>
    <col min="1381" max="1381" width="4" bestFit="1" customWidth="1"/>
    <col min="1382" max="1382" width="12.140625" bestFit="1" customWidth="1"/>
    <col min="1383" max="1383" width="4" bestFit="1" customWidth="1"/>
    <col min="1384" max="1384" width="12.140625" bestFit="1" customWidth="1"/>
    <col min="1385" max="1385" width="4" bestFit="1" customWidth="1"/>
    <col min="1386" max="1386" width="10.140625" bestFit="1" customWidth="1"/>
    <col min="1387" max="1387" width="4" bestFit="1" customWidth="1"/>
    <col min="1388" max="1388" width="12.140625" bestFit="1" customWidth="1"/>
    <col min="1389" max="1389" width="4" bestFit="1" customWidth="1"/>
    <col min="1390" max="1390" width="12.140625" bestFit="1" customWidth="1"/>
    <col min="1391" max="1391" width="4" bestFit="1" customWidth="1"/>
    <col min="1392" max="1392" width="12.140625" bestFit="1" customWidth="1"/>
    <col min="1393" max="1393" width="4" bestFit="1" customWidth="1"/>
    <col min="1394" max="1394" width="12.140625" bestFit="1" customWidth="1"/>
    <col min="1395" max="1395" width="4" bestFit="1" customWidth="1"/>
    <col min="1396" max="1396" width="12.140625" bestFit="1" customWidth="1"/>
    <col min="1397" max="1397" width="4" bestFit="1" customWidth="1"/>
    <col min="1398" max="1398" width="11.140625" bestFit="1" customWidth="1"/>
    <col min="1399" max="1399" width="4" bestFit="1" customWidth="1"/>
    <col min="1400" max="1400" width="12.140625" bestFit="1" customWidth="1"/>
    <col min="1401" max="1401" width="4" bestFit="1" customWidth="1"/>
    <col min="1402" max="1402" width="12.140625" bestFit="1" customWidth="1"/>
    <col min="1403" max="1403" width="4" bestFit="1" customWidth="1"/>
    <col min="1404" max="1404" width="12.140625" bestFit="1" customWidth="1"/>
    <col min="1405" max="1405" width="4" bestFit="1" customWidth="1"/>
    <col min="1406" max="1406" width="12.140625" bestFit="1" customWidth="1"/>
    <col min="1407" max="1407" width="4" bestFit="1" customWidth="1"/>
    <col min="1408" max="1408" width="12.140625" bestFit="1" customWidth="1"/>
    <col min="1409" max="1409" width="4" bestFit="1" customWidth="1"/>
    <col min="1410" max="1410" width="12.140625" bestFit="1" customWidth="1"/>
    <col min="1411" max="1411" width="4" bestFit="1" customWidth="1"/>
    <col min="1412" max="1412" width="12.140625" bestFit="1" customWidth="1"/>
    <col min="1413" max="1413" width="4" bestFit="1" customWidth="1"/>
    <col min="1414" max="1414" width="12.140625" bestFit="1" customWidth="1"/>
    <col min="1415" max="1415" width="4" bestFit="1" customWidth="1"/>
    <col min="1416" max="1416" width="12.140625" bestFit="1" customWidth="1"/>
    <col min="1417" max="1417" width="4" bestFit="1" customWidth="1"/>
    <col min="1418" max="1418" width="12.140625" bestFit="1" customWidth="1"/>
    <col min="1419" max="1419" width="4" bestFit="1" customWidth="1"/>
    <col min="1420" max="1420" width="12.140625" bestFit="1" customWidth="1"/>
    <col min="1421" max="1421" width="4" bestFit="1" customWidth="1"/>
    <col min="1422" max="1422" width="11.140625" bestFit="1" customWidth="1"/>
    <col min="1423" max="1423" width="4" bestFit="1" customWidth="1"/>
    <col min="1424" max="1424" width="10.140625" bestFit="1" customWidth="1"/>
    <col min="1425" max="1425" width="4" bestFit="1" customWidth="1"/>
    <col min="1426" max="1426" width="11.140625" bestFit="1" customWidth="1"/>
    <col min="1427" max="1427" width="4" bestFit="1" customWidth="1"/>
    <col min="1428" max="1428" width="12.140625" bestFit="1" customWidth="1"/>
    <col min="1429" max="1429" width="4" bestFit="1" customWidth="1"/>
    <col min="1430" max="1430" width="11.140625" bestFit="1" customWidth="1"/>
    <col min="1431" max="1431" width="4" bestFit="1" customWidth="1"/>
    <col min="1432" max="1432" width="12.140625" bestFit="1" customWidth="1"/>
    <col min="1433" max="1433" width="4" bestFit="1" customWidth="1"/>
    <col min="1434" max="1434" width="12.140625" bestFit="1" customWidth="1"/>
    <col min="1435" max="1435" width="4" bestFit="1" customWidth="1"/>
    <col min="1436" max="1436" width="12.140625" bestFit="1" customWidth="1"/>
    <col min="1437" max="1437" width="4" bestFit="1" customWidth="1"/>
    <col min="1438" max="1438" width="12.140625" bestFit="1" customWidth="1"/>
    <col min="1439" max="1439" width="4" bestFit="1" customWidth="1"/>
    <col min="1440" max="1440" width="12.140625" bestFit="1" customWidth="1"/>
    <col min="1441" max="1441" width="4" bestFit="1" customWidth="1"/>
    <col min="1442" max="1442" width="12.140625" bestFit="1" customWidth="1"/>
    <col min="1443" max="1443" width="4" bestFit="1" customWidth="1"/>
    <col min="1444" max="1444" width="12.140625" bestFit="1" customWidth="1"/>
    <col min="1445" max="1445" width="4" bestFit="1" customWidth="1"/>
    <col min="1446" max="1446" width="12.7109375" bestFit="1" customWidth="1"/>
    <col min="1447" max="1447" width="4" bestFit="1" customWidth="1"/>
    <col min="1448" max="1448" width="12.140625" bestFit="1" customWidth="1"/>
    <col min="1449" max="1449" width="4" bestFit="1" customWidth="1"/>
    <col min="1450" max="1450" width="12.140625" bestFit="1" customWidth="1"/>
    <col min="1451" max="1451" width="4" bestFit="1" customWidth="1"/>
    <col min="1452" max="1452" width="11.140625" bestFit="1" customWidth="1"/>
    <col min="1453" max="1453" width="4" bestFit="1" customWidth="1"/>
    <col min="1454" max="1454" width="12.140625" bestFit="1" customWidth="1"/>
    <col min="1455" max="1455" width="4" bestFit="1" customWidth="1"/>
    <col min="1456" max="1456" width="12.140625" bestFit="1" customWidth="1"/>
    <col min="1457" max="1457" width="4" bestFit="1" customWidth="1"/>
    <col min="1458" max="1458" width="12.140625" bestFit="1" customWidth="1"/>
    <col min="1459" max="1459" width="4" bestFit="1" customWidth="1"/>
    <col min="1460" max="1460" width="12.140625" bestFit="1" customWidth="1"/>
    <col min="1461" max="1461" width="4" bestFit="1" customWidth="1"/>
    <col min="1462" max="1462" width="12.140625" bestFit="1" customWidth="1"/>
    <col min="1463" max="1463" width="4" bestFit="1" customWidth="1"/>
    <col min="1464" max="1464" width="12.140625" bestFit="1" customWidth="1"/>
    <col min="1465" max="1465" width="4" bestFit="1" customWidth="1"/>
    <col min="1466" max="1466" width="12.140625" bestFit="1" customWidth="1"/>
    <col min="1467" max="1467" width="4" bestFit="1" customWidth="1"/>
    <col min="1468" max="1468" width="12.140625" bestFit="1" customWidth="1"/>
    <col min="1469" max="1469" width="4" bestFit="1" customWidth="1"/>
    <col min="1470" max="1470" width="11.140625" bestFit="1" customWidth="1"/>
    <col min="1471" max="1471" width="4" bestFit="1" customWidth="1"/>
    <col min="1472" max="1472" width="12.140625" bestFit="1" customWidth="1"/>
    <col min="1473" max="1473" width="4" bestFit="1" customWidth="1"/>
    <col min="1474" max="1474" width="12.140625" bestFit="1" customWidth="1"/>
    <col min="1475" max="1475" width="4" bestFit="1" customWidth="1"/>
    <col min="1476" max="1476" width="12.140625" bestFit="1" customWidth="1"/>
    <col min="1477" max="1477" width="4" bestFit="1" customWidth="1"/>
    <col min="1537" max="1537" width="46.42578125" bestFit="1" customWidth="1"/>
    <col min="1538" max="1538" width="12.42578125" bestFit="1" customWidth="1"/>
    <col min="1539" max="1539" width="4" bestFit="1" customWidth="1"/>
    <col min="1540" max="1540" width="12.140625" bestFit="1" customWidth="1"/>
    <col min="1541" max="1541" width="4" bestFit="1" customWidth="1"/>
    <col min="1542" max="1542" width="12.140625" bestFit="1" customWidth="1"/>
    <col min="1543" max="1543" width="4" bestFit="1" customWidth="1"/>
    <col min="1544" max="1544" width="12.140625" bestFit="1" customWidth="1"/>
    <col min="1545" max="1545" width="4" bestFit="1" customWidth="1"/>
    <col min="1546" max="1546" width="12.140625" bestFit="1" customWidth="1"/>
    <col min="1547" max="1547" width="4" bestFit="1" customWidth="1"/>
    <col min="1548" max="1548" width="10.140625" bestFit="1" customWidth="1"/>
    <col min="1549" max="1549" width="4" bestFit="1" customWidth="1"/>
    <col min="1550" max="1550" width="12.140625" bestFit="1" customWidth="1"/>
    <col min="1551" max="1551" width="4" bestFit="1" customWidth="1"/>
    <col min="1552" max="1552" width="12.140625" bestFit="1" customWidth="1"/>
    <col min="1553" max="1553" width="4" bestFit="1" customWidth="1"/>
    <col min="1554" max="1554" width="12.140625" bestFit="1" customWidth="1"/>
    <col min="1555" max="1555" width="4" bestFit="1" customWidth="1"/>
    <col min="1556" max="1556" width="12.140625" bestFit="1" customWidth="1"/>
    <col min="1557" max="1557" width="4" bestFit="1" customWidth="1"/>
    <col min="1558" max="1558" width="12.140625" bestFit="1" customWidth="1"/>
    <col min="1559" max="1559" width="4" bestFit="1" customWidth="1"/>
    <col min="1560" max="1560" width="12.140625" bestFit="1" customWidth="1"/>
    <col min="1561" max="1561" width="4" bestFit="1" customWidth="1"/>
    <col min="1562" max="1562" width="12.140625" bestFit="1" customWidth="1"/>
    <col min="1563" max="1563" width="4" bestFit="1" customWidth="1"/>
    <col min="1564" max="1564" width="12.140625" bestFit="1" customWidth="1"/>
    <col min="1565" max="1565" width="4" bestFit="1" customWidth="1"/>
    <col min="1566" max="1566" width="11.140625" bestFit="1" customWidth="1"/>
    <col min="1567" max="1567" width="4" bestFit="1" customWidth="1"/>
    <col min="1568" max="1568" width="12.140625" bestFit="1" customWidth="1"/>
    <col min="1569" max="1569" width="4" bestFit="1" customWidth="1"/>
    <col min="1570" max="1570" width="12.140625" bestFit="1" customWidth="1"/>
    <col min="1571" max="1571" width="4" bestFit="1" customWidth="1"/>
    <col min="1572" max="1572" width="12.140625" bestFit="1" customWidth="1"/>
    <col min="1573" max="1573" width="4" bestFit="1" customWidth="1"/>
    <col min="1574" max="1574" width="12.140625" bestFit="1" customWidth="1"/>
    <col min="1575" max="1575" width="4" bestFit="1" customWidth="1"/>
    <col min="1576" max="1576" width="12.140625" bestFit="1" customWidth="1"/>
    <col min="1577" max="1577" width="4" bestFit="1" customWidth="1"/>
    <col min="1578" max="1578" width="12.140625" bestFit="1" customWidth="1"/>
    <col min="1579" max="1579" width="4" bestFit="1" customWidth="1"/>
    <col min="1580" max="1580" width="12.140625" bestFit="1" customWidth="1"/>
    <col min="1581" max="1581" width="4" bestFit="1" customWidth="1"/>
    <col min="1582" max="1582" width="12.140625" bestFit="1" customWidth="1"/>
    <col min="1583" max="1583" width="4" bestFit="1" customWidth="1"/>
    <col min="1584" max="1584" width="12.140625" bestFit="1" customWidth="1"/>
    <col min="1585" max="1585" width="4" bestFit="1" customWidth="1"/>
    <col min="1586" max="1586" width="12.140625" bestFit="1" customWidth="1"/>
    <col min="1587" max="1587" width="4" bestFit="1" customWidth="1"/>
    <col min="1588" max="1588" width="12.140625" bestFit="1" customWidth="1"/>
    <col min="1589" max="1589" width="4" bestFit="1" customWidth="1"/>
    <col min="1590" max="1590" width="12.140625" bestFit="1" customWidth="1"/>
    <col min="1591" max="1591" width="4" bestFit="1" customWidth="1"/>
    <col min="1592" max="1592" width="11.140625" bestFit="1" customWidth="1"/>
    <col min="1593" max="1593" width="4" bestFit="1" customWidth="1"/>
    <col min="1594" max="1594" width="12.140625" bestFit="1" customWidth="1"/>
    <col min="1595" max="1595" width="4" bestFit="1" customWidth="1"/>
    <col min="1596" max="1596" width="12.140625" bestFit="1" customWidth="1"/>
    <col min="1597" max="1597" width="4" bestFit="1" customWidth="1"/>
    <col min="1598" max="1598" width="12.140625" bestFit="1" customWidth="1"/>
    <col min="1599" max="1599" width="4" bestFit="1" customWidth="1"/>
    <col min="1600" max="1600" width="12.140625" bestFit="1" customWidth="1"/>
    <col min="1601" max="1601" width="4" bestFit="1" customWidth="1"/>
    <col min="1602" max="1602" width="12.140625" bestFit="1" customWidth="1"/>
    <col min="1603" max="1603" width="4" bestFit="1" customWidth="1"/>
    <col min="1604" max="1604" width="11.140625" bestFit="1" customWidth="1"/>
    <col min="1605" max="1605" width="4" bestFit="1" customWidth="1"/>
    <col min="1606" max="1606" width="12.7109375" bestFit="1" customWidth="1"/>
    <col min="1607" max="1607" width="4" bestFit="1" customWidth="1"/>
    <col min="1608" max="1608" width="12.140625" bestFit="1" customWidth="1"/>
    <col min="1609" max="1609" width="4" bestFit="1" customWidth="1"/>
    <col min="1610" max="1610" width="12.140625" bestFit="1" customWidth="1"/>
    <col min="1611" max="1611" width="4" bestFit="1" customWidth="1"/>
    <col min="1612" max="1612" width="11.140625" bestFit="1" customWidth="1"/>
    <col min="1613" max="1613" width="4" bestFit="1" customWidth="1"/>
    <col min="1614" max="1614" width="12.140625" bestFit="1" customWidth="1"/>
    <col min="1615" max="1615" width="4" bestFit="1" customWidth="1"/>
    <col min="1616" max="1616" width="11.140625" bestFit="1" customWidth="1"/>
    <col min="1617" max="1617" width="4" bestFit="1" customWidth="1"/>
    <col min="1618" max="1618" width="12.140625" bestFit="1" customWidth="1"/>
    <col min="1619" max="1619" width="4" bestFit="1" customWidth="1"/>
    <col min="1620" max="1620" width="12.7109375" bestFit="1" customWidth="1"/>
    <col min="1621" max="1621" width="4" bestFit="1" customWidth="1"/>
    <col min="1622" max="1622" width="12.140625" bestFit="1" customWidth="1"/>
    <col min="1623" max="1623" width="4" bestFit="1" customWidth="1"/>
    <col min="1624" max="1624" width="11.140625" bestFit="1" customWidth="1"/>
    <col min="1625" max="1625" width="4" bestFit="1" customWidth="1"/>
    <col min="1626" max="1626" width="11.140625" bestFit="1" customWidth="1"/>
    <col min="1627" max="1627" width="4" bestFit="1" customWidth="1"/>
    <col min="1628" max="1628" width="12.140625" bestFit="1" customWidth="1"/>
    <col min="1629" max="1629" width="4" bestFit="1" customWidth="1"/>
    <col min="1630" max="1630" width="12.140625" bestFit="1" customWidth="1"/>
    <col min="1631" max="1631" width="4" bestFit="1" customWidth="1"/>
    <col min="1632" max="1632" width="12.140625" bestFit="1" customWidth="1"/>
    <col min="1633" max="1633" width="4" bestFit="1" customWidth="1"/>
    <col min="1634" max="1634" width="12.140625" bestFit="1" customWidth="1"/>
    <col min="1635" max="1635" width="4" bestFit="1" customWidth="1"/>
    <col min="1636" max="1636" width="12.140625" bestFit="1" customWidth="1"/>
    <col min="1637" max="1637" width="4" bestFit="1" customWidth="1"/>
    <col min="1638" max="1638" width="12.140625" bestFit="1" customWidth="1"/>
    <col min="1639" max="1639" width="4" bestFit="1" customWidth="1"/>
    <col min="1640" max="1640" width="12.140625" bestFit="1" customWidth="1"/>
    <col min="1641" max="1641" width="4" bestFit="1" customWidth="1"/>
    <col min="1642" max="1642" width="10.140625" bestFit="1" customWidth="1"/>
    <col min="1643" max="1643" width="4" bestFit="1" customWidth="1"/>
    <col min="1644" max="1644" width="12.140625" bestFit="1" customWidth="1"/>
    <col min="1645" max="1645" width="4" bestFit="1" customWidth="1"/>
    <col min="1646" max="1646" width="12.140625" bestFit="1" customWidth="1"/>
    <col min="1647" max="1647" width="4" bestFit="1" customWidth="1"/>
    <col min="1648" max="1648" width="12.140625" bestFit="1" customWidth="1"/>
    <col min="1649" max="1649" width="4" bestFit="1" customWidth="1"/>
    <col min="1650" max="1650" width="12.140625" bestFit="1" customWidth="1"/>
    <col min="1651" max="1651" width="4" bestFit="1" customWidth="1"/>
    <col min="1652" max="1652" width="12.140625" bestFit="1" customWidth="1"/>
    <col min="1653" max="1653" width="4" bestFit="1" customWidth="1"/>
    <col min="1654" max="1654" width="11.140625" bestFit="1" customWidth="1"/>
    <col min="1655" max="1655" width="4" bestFit="1" customWidth="1"/>
    <col min="1656" max="1656" width="12.140625" bestFit="1" customWidth="1"/>
    <col min="1657" max="1657" width="4" bestFit="1" customWidth="1"/>
    <col min="1658" max="1658" width="12.140625" bestFit="1" customWidth="1"/>
    <col min="1659" max="1659" width="4" bestFit="1" customWidth="1"/>
    <col min="1660" max="1660" width="12.140625" bestFit="1" customWidth="1"/>
    <col min="1661" max="1661" width="4" bestFit="1" customWidth="1"/>
    <col min="1662" max="1662" width="12.140625" bestFit="1" customWidth="1"/>
    <col min="1663" max="1663" width="4" bestFit="1" customWidth="1"/>
    <col min="1664" max="1664" width="12.140625" bestFit="1" customWidth="1"/>
    <col min="1665" max="1665" width="4" bestFit="1" customWidth="1"/>
    <col min="1666" max="1666" width="12.140625" bestFit="1" customWidth="1"/>
    <col min="1667" max="1667" width="4" bestFit="1" customWidth="1"/>
    <col min="1668" max="1668" width="12.140625" bestFit="1" customWidth="1"/>
    <col min="1669" max="1669" width="4" bestFit="1" customWidth="1"/>
    <col min="1670" max="1670" width="12.140625" bestFit="1" customWidth="1"/>
    <col min="1671" max="1671" width="4" bestFit="1" customWidth="1"/>
    <col min="1672" max="1672" width="12.140625" bestFit="1" customWidth="1"/>
    <col min="1673" max="1673" width="4" bestFit="1" customWidth="1"/>
    <col min="1674" max="1674" width="12.140625" bestFit="1" customWidth="1"/>
    <col min="1675" max="1675" width="4" bestFit="1" customWidth="1"/>
    <col min="1676" max="1676" width="12.140625" bestFit="1" customWidth="1"/>
    <col min="1677" max="1677" width="4" bestFit="1" customWidth="1"/>
    <col min="1678" max="1678" width="11.140625" bestFit="1" customWidth="1"/>
    <col min="1679" max="1679" width="4" bestFit="1" customWidth="1"/>
    <col min="1680" max="1680" width="10.140625" bestFit="1" customWidth="1"/>
    <col min="1681" max="1681" width="4" bestFit="1" customWidth="1"/>
    <col min="1682" max="1682" width="11.140625" bestFit="1" customWidth="1"/>
    <col min="1683" max="1683" width="4" bestFit="1" customWidth="1"/>
    <col min="1684" max="1684" width="12.140625" bestFit="1" customWidth="1"/>
    <col min="1685" max="1685" width="4" bestFit="1" customWidth="1"/>
    <col min="1686" max="1686" width="11.140625" bestFit="1" customWidth="1"/>
    <col min="1687" max="1687" width="4" bestFit="1" customWidth="1"/>
    <col min="1688" max="1688" width="12.140625" bestFit="1" customWidth="1"/>
    <col min="1689" max="1689" width="4" bestFit="1" customWidth="1"/>
    <col min="1690" max="1690" width="12.140625" bestFit="1" customWidth="1"/>
    <col min="1691" max="1691" width="4" bestFit="1" customWidth="1"/>
    <col min="1692" max="1692" width="12.140625" bestFit="1" customWidth="1"/>
    <col min="1693" max="1693" width="4" bestFit="1" customWidth="1"/>
    <col min="1694" max="1694" width="12.140625" bestFit="1" customWidth="1"/>
    <col min="1695" max="1695" width="4" bestFit="1" customWidth="1"/>
    <col min="1696" max="1696" width="12.140625" bestFit="1" customWidth="1"/>
    <col min="1697" max="1697" width="4" bestFit="1" customWidth="1"/>
    <col min="1698" max="1698" width="12.140625" bestFit="1" customWidth="1"/>
    <col min="1699" max="1699" width="4" bestFit="1" customWidth="1"/>
    <col min="1700" max="1700" width="12.140625" bestFit="1" customWidth="1"/>
    <col min="1701" max="1701" width="4" bestFit="1" customWidth="1"/>
    <col min="1702" max="1702" width="12.7109375" bestFit="1" customWidth="1"/>
    <col min="1703" max="1703" width="4" bestFit="1" customWidth="1"/>
    <col min="1704" max="1704" width="12.140625" bestFit="1" customWidth="1"/>
    <col min="1705" max="1705" width="4" bestFit="1" customWidth="1"/>
    <col min="1706" max="1706" width="12.140625" bestFit="1" customWidth="1"/>
    <col min="1707" max="1707" width="4" bestFit="1" customWidth="1"/>
    <col min="1708" max="1708" width="11.140625" bestFit="1" customWidth="1"/>
    <col min="1709" max="1709" width="4" bestFit="1" customWidth="1"/>
    <col min="1710" max="1710" width="12.140625" bestFit="1" customWidth="1"/>
    <col min="1711" max="1711" width="4" bestFit="1" customWidth="1"/>
    <col min="1712" max="1712" width="12.140625" bestFit="1" customWidth="1"/>
    <col min="1713" max="1713" width="4" bestFit="1" customWidth="1"/>
    <col min="1714" max="1714" width="12.140625" bestFit="1" customWidth="1"/>
    <col min="1715" max="1715" width="4" bestFit="1" customWidth="1"/>
    <col min="1716" max="1716" width="12.140625" bestFit="1" customWidth="1"/>
    <col min="1717" max="1717" width="4" bestFit="1" customWidth="1"/>
    <col min="1718" max="1718" width="12.140625" bestFit="1" customWidth="1"/>
    <col min="1719" max="1719" width="4" bestFit="1" customWidth="1"/>
    <col min="1720" max="1720" width="12.140625" bestFit="1" customWidth="1"/>
    <col min="1721" max="1721" width="4" bestFit="1" customWidth="1"/>
    <col min="1722" max="1722" width="12.140625" bestFit="1" customWidth="1"/>
    <col min="1723" max="1723" width="4" bestFit="1" customWidth="1"/>
    <col min="1724" max="1724" width="12.140625" bestFit="1" customWidth="1"/>
    <col min="1725" max="1725" width="4" bestFit="1" customWidth="1"/>
    <col min="1726" max="1726" width="11.140625" bestFit="1" customWidth="1"/>
    <col min="1727" max="1727" width="4" bestFit="1" customWidth="1"/>
    <col min="1728" max="1728" width="12.140625" bestFit="1" customWidth="1"/>
    <col min="1729" max="1729" width="4" bestFit="1" customWidth="1"/>
    <col min="1730" max="1730" width="12.140625" bestFit="1" customWidth="1"/>
    <col min="1731" max="1731" width="4" bestFit="1" customWidth="1"/>
    <col min="1732" max="1732" width="12.140625" bestFit="1" customWidth="1"/>
    <col min="1733" max="1733" width="4" bestFit="1" customWidth="1"/>
    <col min="1793" max="1793" width="46.42578125" bestFit="1" customWidth="1"/>
    <col min="1794" max="1794" width="12.42578125" bestFit="1" customWidth="1"/>
    <col min="1795" max="1795" width="4" bestFit="1" customWidth="1"/>
    <col min="1796" max="1796" width="12.140625" bestFit="1" customWidth="1"/>
    <col min="1797" max="1797" width="4" bestFit="1" customWidth="1"/>
    <col min="1798" max="1798" width="12.140625" bestFit="1" customWidth="1"/>
    <col min="1799" max="1799" width="4" bestFit="1" customWidth="1"/>
    <col min="1800" max="1800" width="12.140625" bestFit="1" customWidth="1"/>
    <col min="1801" max="1801" width="4" bestFit="1" customWidth="1"/>
    <col min="1802" max="1802" width="12.140625" bestFit="1" customWidth="1"/>
    <col min="1803" max="1803" width="4" bestFit="1" customWidth="1"/>
    <col min="1804" max="1804" width="10.140625" bestFit="1" customWidth="1"/>
    <col min="1805" max="1805" width="4" bestFit="1" customWidth="1"/>
    <col min="1806" max="1806" width="12.140625" bestFit="1" customWidth="1"/>
    <col min="1807" max="1807" width="4" bestFit="1" customWidth="1"/>
    <col min="1808" max="1808" width="12.140625" bestFit="1" customWidth="1"/>
    <col min="1809" max="1809" width="4" bestFit="1" customWidth="1"/>
    <col min="1810" max="1810" width="12.140625" bestFit="1" customWidth="1"/>
    <col min="1811" max="1811" width="4" bestFit="1" customWidth="1"/>
    <col min="1812" max="1812" width="12.140625" bestFit="1" customWidth="1"/>
    <col min="1813" max="1813" width="4" bestFit="1" customWidth="1"/>
    <col min="1814" max="1814" width="12.140625" bestFit="1" customWidth="1"/>
    <col min="1815" max="1815" width="4" bestFit="1" customWidth="1"/>
    <col min="1816" max="1816" width="12.140625" bestFit="1" customWidth="1"/>
    <col min="1817" max="1817" width="4" bestFit="1" customWidth="1"/>
    <col min="1818" max="1818" width="12.140625" bestFit="1" customWidth="1"/>
    <col min="1819" max="1819" width="4" bestFit="1" customWidth="1"/>
    <col min="1820" max="1820" width="12.140625" bestFit="1" customWidth="1"/>
    <col min="1821" max="1821" width="4" bestFit="1" customWidth="1"/>
    <col min="1822" max="1822" width="11.140625" bestFit="1" customWidth="1"/>
    <col min="1823" max="1823" width="4" bestFit="1" customWidth="1"/>
    <col min="1824" max="1824" width="12.140625" bestFit="1" customWidth="1"/>
    <col min="1825" max="1825" width="4" bestFit="1" customWidth="1"/>
    <col min="1826" max="1826" width="12.140625" bestFit="1" customWidth="1"/>
    <col min="1827" max="1827" width="4" bestFit="1" customWidth="1"/>
    <col min="1828" max="1828" width="12.140625" bestFit="1" customWidth="1"/>
    <col min="1829" max="1829" width="4" bestFit="1" customWidth="1"/>
    <col min="1830" max="1830" width="12.140625" bestFit="1" customWidth="1"/>
    <col min="1831" max="1831" width="4" bestFit="1" customWidth="1"/>
    <col min="1832" max="1832" width="12.140625" bestFit="1" customWidth="1"/>
    <col min="1833" max="1833" width="4" bestFit="1" customWidth="1"/>
    <col min="1834" max="1834" width="12.140625" bestFit="1" customWidth="1"/>
    <col min="1835" max="1835" width="4" bestFit="1" customWidth="1"/>
    <col min="1836" max="1836" width="12.140625" bestFit="1" customWidth="1"/>
    <col min="1837" max="1837" width="4" bestFit="1" customWidth="1"/>
    <col min="1838" max="1838" width="12.140625" bestFit="1" customWidth="1"/>
    <col min="1839" max="1839" width="4" bestFit="1" customWidth="1"/>
    <col min="1840" max="1840" width="12.140625" bestFit="1" customWidth="1"/>
    <col min="1841" max="1841" width="4" bestFit="1" customWidth="1"/>
    <col min="1842" max="1842" width="12.140625" bestFit="1" customWidth="1"/>
    <col min="1843" max="1843" width="4" bestFit="1" customWidth="1"/>
    <col min="1844" max="1844" width="12.140625" bestFit="1" customWidth="1"/>
    <col min="1845" max="1845" width="4" bestFit="1" customWidth="1"/>
    <col min="1846" max="1846" width="12.140625" bestFit="1" customWidth="1"/>
    <col min="1847" max="1847" width="4" bestFit="1" customWidth="1"/>
    <col min="1848" max="1848" width="11.140625" bestFit="1" customWidth="1"/>
    <col min="1849" max="1849" width="4" bestFit="1" customWidth="1"/>
    <col min="1850" max="1850" width="12.140625" bestFit="1" customWidth="1"/>
    <col min="1851" max="1851" width="4" bestFit="1" customWidth="1"/>
    <col min="1852" max="1852" width="12.140625" bestFit="1" customWidth="1"/>
    <col min="1853" max="1853" width="4" bestFit="1" customWidth="1"/>
    <col min="1854" max="1854" width="12.140625" bestFit="1" customWidth="1"/>
    <col min="1855" max="1855" width="4" bestFit="1" customWidth="1"/>
    <col min="1856" max="1856" width="12.140625" bestFit="1" customWidth="1"/>
    <col min="1857" max="1857" width="4" bestFit="1" customWidth="1"/>
    <col min="1858" max="1858" width="12.140625" bestFit="1" customWidth="1"/>
    <col min="1859" max="1859" width="4" bestFit="1" customWidth="1"/>
    <col min="1860" max="1860" width="11.140625" bestFit="1" customWidth="1"/>
    <col min="1861" max="1861" width="4" bestFit="1" customWidth="1"/>
    <col min="1862" max="1862" width="12.7109375" bestFit="1" customWidth="1"/>
    <col min="1863" max="1863" width="4" bestFit="1" customWidth="1"/>
    <col min="1864" max="1864" width="12.140625" bestFit="1" customWidth="1"/>
    <col min="1865" max="1865" width="4" bestFit="1" customWidth="1"/>
    <col min="1866" max="1866" width="12.140625" bestFit="1" customWidth="1"/>
    <col min="1867" max="1867" width="4" bestFit="1" customWidth="1"/>
    <col min="1868" max="1868" width="11.140625" bestFit="1" customWidth="1"/>
    <col min="1869" max="1869" width="4" bestFit="1" customWidth="1"/>
    <col min="1870" max="1870" width="12.140625" bestFit="1" customWidth="1"/>
    <col min="1871" max="1871" width="4" bestFit="1" customWidth="1"/>
    <col min="1872" max="1872" width="11.140625" bestFit="1" customWidth="1"/>
    <col min="1873" max="1873" width="4" bestFit="1" customWidth="1"/>
    <col min="1874" max="1874" width="12.140625" bestFit="1" customWidth="1"/>
    <col min="1875" max="1875" width="4" bestFit="1" customWidth="1"/>
    <col min="1876" max="1876" width="12.7109375" bestFit="1" customWidth="1"/>
    <col min="1877" max="1877" width="4" bestFit="1" customWidth="1"/>
    <col min="1878" max="1878" width="12.140625" bestFit="1" customWidth="1"/>
    <col min="1879" max="1879" width="4" bestFit="1" customWidth="1"/>
    <col min="1880" max="1880" width="11.140625" bestFit="1" customWidth="1"/>
    <col min="1881" max="1881" width="4" bestFit="1" customWidth="1"/>
    <col min="1882" max="1882" width="11.140625" bestFit="1" customWidth="1"/>
    <col min="1883" max="1883" width="4" bestFit="1" customWidth="1"/>
    <col min="1884" max="1884" width="12.140625" bestFit="1" customWidth="1"/>
    <col min="1885" max="1885" width="4" bestFit="1" customWidth="1"/>
    <col min="1886" max="1886" width="12.140625" bestFit="1" customWidth="1"/>
    <col min="1887" max="1887" width="4" bestFit="1" customWidth="1"/>
    <col min="1888" max="1888" width="12.140625" bestFit="1" customWidth="1"/>
    <col min="1889" max="1889" width="4" bestFit="1" customWidth="1"/>
    <col min="1890" max="1890" width="12.140625" bestFit="1" customWidth="1"/>
    <col min="1891" max="1891" width="4" bestFit="1" customWidth="1"/>
    <col min="1892" max="1892" width="12.140625" bestFit="1" customWidth="1"/>
    <col min="1893" max="1893" width="4" bestFit="1" customWidth="1"/>
    <col min="1894" max="1894" width="12.140625" bestFit="1" customWidth="1"/>
    <col min="1895" max="1895" width="4" bestFit="1" customWidth="1"/>
    <col min="1896" max="1896" width="12.140625" bestFit="1" customWidth="1"/>
    <col min="1897" max="1897" width="4" bestFit="1" customWidth="1"/>
    <col min="1898" max="1898" width="10.140625" bestFit="1" customWidth="1"/>
    <col min="1899" max="1899" width="4" bestFit="1" customWidth="1"/>
    <col min="1900" max="1900" width="12.140625" bestFit="1" customWidth="1"/>
    <col min="1901" max="1901" width="4" bestFit="1" customWidth="1"/>
    <col min="1902" max="1902" width="12.140625" bestFit="1" customWidth="1"/>
    <col min="1903" max="1903" width="4" bestFit="1" customWidth="1"/>
    <col min="1904" max="1904" width="12.140625" bestFit="1" customWidth="1"/>
    <col min="1905" max="1905" width="4" bestFit="1" customWidth="1"/>
    <col min="1906" max="1906" width="12.140625" bestFit="1" customWidth="1"/>
    <col min="1907" max="1907" width="4" bestFit="1" customWidth="1"/>
    <col min="1908" max="1908" width="12.140625" bestFit="1" customWidth="1"/>
    <col min="1909" max="1909" width="4" bestFit="1" customWidth="1"/>
    <col min="1910" max="1910" width="11.140625" bestFit="1" customWidth="1"/>
    <col min="1911" max="1911" width="4" bestFit="1" customWidth="1"/>
    <col min="1912" max="1912" width="12.140625" bestFit="1" customWidth="1"/>
    <col min="1913" max="1913" width="4" bestFit="1" customWidth="1"/>
    <col min="1914" max="1914" width="12.140625" bestFit="1" customWidth="1"/>
    <col min="1915" max="1915" width="4" bestFit="1" customWidth="1"/>
    <col min="1916" max="1916" width="12.140625" bestFit="1" customWidth="1"/>
    <col min="1917" max="1917" width="4" bestFit="1" customWidth="1"/>
    <col min="1918" max="1918" width="12.140625" bestFit="1" customWidth="1"/>
    <col min="1919" max="1919" width="4" bestFit="1" customWidth="1"/>
    <col min="1920" max="1920" width="12.140625" bestFit="1" customWidth="1"/>
    <col min="1921" max="1921" width="4" bestFit="1" customWidth="1"/>
    <col min="1922" max="1922" width="12.140625" bestFit="1" customWidth="1"/>
    <col min="1923" max="1923" width="4" bestFit="1" customWidth="1"/>
    <col min="1924" max="1924" width="12.140625" bestFit="1" customWidth="1"/>
    <col min="1925" max="1925" width="4" bestFit="1" customWidth="1"/>
    <col min="1926" max="1926" width="12.140625" bestFit="1" customWidth="1"/>
    <col min="1927" max="1927" width="4" bestFit="1" customWidth="1"/>
    <col min="1928" max="1928" width="12.140625" bestFit="1" customWidth="1"/>
    <col min="1929" max="1929" width="4" bestFit="1" customWidth="1"/>
    <col min="1930" max="1930" width="12.140625" bestFit="1" customWidth="1"/>
    <col min="1931" max="1931" width="4" bestFit="1" customWidth="1"/>
    <col min="1932" max="1932" width="12.140625" bestFit="1" customWidth="1"/>
    <col min="1933" max="1933" width="4" bestFit="1" customWidth="1"/>
    <col min="1934" max="1934" width="11.140625" bestFit="1" customWidth="1"/>
    <col min="1935" max="1935" width="4" bestFit="1" customWidth="1"/>
    <col min="1936" max="1936" width="10.140625" bestFit="1" customWidth="1"/>
    <col min="1937" max="1937" width="4" bestFit="1" customWidth="1"/>
    <col min="1938" max="1938" width="11.140625" bestFit="1" customWidth="1"/>
    <col min="1939" max="1939" width="4" bestFit="1" customWidth="1"/>
    <col min="1940" max="1940" width="12.140625" bestFit="1" customWidth="1"/>
    <col min="1941" max="1941" width="4" bestFit="1" customWidth="1"/>
    <col min="1942" max="1942" width="11.140625" bestFit="1" customWidth="1"/>
    <col min="1943" max="1943" width="4" bestFit="1" customWidth="1"/>
    <col min="1944" max="1944" width="12.140625" bestFit="1" customWidth="1"/>
    <col min="1945" max="1945" width="4" bestFit="1" customWidth="1"/>
    <col min="1946" max="1946" width="12.140625" bestFit="1" customWidth="1"/>
    <col min="1947" max="1947" width="4" bestFit="1" customWidth="1"/>
    <col min="1948" max="1948" width="12.140625" bestFit="1" customWidth="1"/>
    <col min="1949" max="1949" width="4" bestFit="1" customWidth="1"/>
    <col min="1950" max="1950" width="12.140625" bestFit="1" customWidth="1"/>
    <col min="1951" max="1951" width="4" bestFit="1" customWidth="1"/>
    <col min="1952" max="1952" width="12.140625" bestFit="1" customWidth="1"/>
    <col min="1953" max="1953" width="4" bestFit="1" customWidth="1"/>
    <col min="1954" max="1954" width="12.140625" bestFit="1" customWidth="1"/>
    <col min="1955" max="1955" width="4" bestFit="1" customWidth="1"/>
    <col min="1956" max="1956" width="12.140625" bestFit="1" customWidth="1"/>
    <col min="1957" max="1957" width="4" bestFit="1" customWidth="1"/>
    <col min="1958" max="1958" width="12.7109375" bestFit="1" customWidth="1"/>
    <col min="1959" max="1959" width="4" bestFit="1" customWidth="1"/>
    <col min="1960" max="1960" width="12.140625" bestFit="1" customWidth="1"/>
    <col min="1961" max="1961" width="4" bestFit="1" customWidth="1"/>
    <col min="1962" max="1962" width="12.140625" bestFit="1" customWidth="1"/>
    <col min="1963" max="1963" width="4" bestFit="1" customWidth="1"/>
    <col min="1964" max="1964" width="11.140625" bestFit="1" customWidth="1"/>
    <col min="1965" max="1965" width="4" bestFit="1" customWidth="1"/>
    <col min="1966" max="1966" width="12.140625" bestFit="1" customWidth="1"/>
    <col min="1967" max="1967" width="4" bestFit="1" customWidth="1"/>
    <col min="1968" max="1968" width="12.140625" bestFit="1" customWidth="1"/>
    <col min="1969" max="1969" width="4" bestFit="1" customWidth="1"/>
    <col min="1970" max="1970" width="12.140625" bestFit="1" customWidth="1"/>
    <col min="1971" max="1971" width="4" bestFit="1" customWidth="1"/>
    <col min="1972" max="1972" width="12.140625" bestFit="1" customWidth="1"/>
    <col min="1973" max="1973" width="4" bestFit="1" customWidth="1"/>
    <col min="1974" max="1974" width="12.140625" bestFit="1" customWidth="1"/>
    <col min="1975" max="1975" width="4" bestFit="1" customWidth="1"/>
    <col min="1976" max="1976" width="12.140625" bestFit="1" customWidth="1"/>
    <col min="1977" max="1977" width="4" bestFit="1" customWidth="1"/>
    <col min="1978" max="1978" width="12.140625" bestFit="1" customWidth="1"/>
    <col min="1979" max="1979" width="4" bestFit="1" customWidth="1"/>
    <col min="1980" max="1980" width="12.140625" bestFit="1" customWidth="1"/>
    <col min="1981" max="1981" width="4" bestFit="1" customWidth="1"/>
    <col min="1982" max="1982" width="11.140625" bestFit="1" customWidth="1"/>
    <col min="1983" max="1983" width="4" bestFit="1" customWidth="1"/>
    <col min="1984" max="1984" width="12.140625" bestFit="1" customWidth="1"/>
    <col min="1985" max="1985" width="4" bestFit="1" customWidth="1"/>
    <col min="1986" max="1986" width="12.140625" bestFit="1" customWidth="1"/>
    <col min="1987" max="1987" width="4" bestFit="1" customWidth="1"/>
    <col min="1988" max="1988" width="12.140625" bestFit="1" customWidth="1"/>
    <col min="1989" max="1989" width="4" bestFit="1" customWidth="1"/>
    <col min="2049" max="2049" width="46.42578125" bestFit="1" customWidth="1"/>
    <col min="2050" max="2050" width="12.42578125" bestFit="1" customWidth="1"/>
    <col min="2051" max="2051" width="4" bestFit="1" customWidth="1"/>
    <col min="2052" max="2052" width="12.140625" bestFit="1" customWidth="1"/>
    <col min="2053" max="2053" width="4" bestFit="1" customWidth="1"/>
    <col min="2054" max="2054" width="12.140625" bestFit="1" customWidth="1"/>
    <col min="2055" max="2055" width="4" bestFit="1" customWidth="1"/>
    <col min="2056" max="2056" width="12.140625" bestFit="1" customWidth="1"/>
    <col min="2057" max="2057" width="4" bestFit="1" customWidth="1"/>
    <col min="2058" max="2058" width="12.140625" bestFit="1" customWidth="1"/>
    <col min="2059" max="2059" width="4" bestFit="1" customWidth="1"/>
    <col min="2060" max="2060" width="10.140625" bestFit="1" customWidth="1"/>
    <col min="2061" max="2061" width="4" bestFit="1" customWidth="1"/>
    <col min="2062" max="2062" width="12.140625" bestFit="1" customWidth="1"/>
    <col min="2063" max="2063" width="4" bestFit="1" customWidth="1"/>
    <col min="2064" max="2064" width="12.140625" bestFit="1" customWidth="1"/>
    <col min="2065" max="2065" width="4" bestFit="1" customWidth="1"/>
    <col min="2066" max="2066" width="12.140625" bestFit="1" customWidth="1"/>
    <col min="2067" max="2067" width="4" bestFit="1" customWidth="1"/>
    <col min="2068" max="2068" width="12.140625" bestFit="1" customWidth="1"/>
    <col min="2069" max="2069" width="4" bestFit="1" customWidth="1"/>
    <col min="2070" max="2070" width="12.140625" bestFit="1" customWidth="1"/>
    <col min="2071" max="2071" width="4" bestFit="1" customWidth="1"/>
    <col min="2072" max="2072" width="12.140625" bestFit="1" customWidth="1"/>
    <col min="2073" max="2073" width="4" bestFit="1" customWidth="1"/>
    <col min="2074" max="2074" width="12.140625" bestFit="1" customWidth="1"/>
    <col min="2075" max="2075" width="4" bestFit="1" customWidth="1"/>
    <col min="2076" max="2076" width="12.140625" bestFit="1" customWidth="1"/>
    <col min="2077" max="2077" width="4" bestFit="1" customWidth="1"/>
    <col min="2078" max="2078" width="11.140625" bestFit="1" customWidth="1"/>
    <col min="2079" max="2079" width="4" bestFit="1" customWidth="1"/>
    <col min="2080" max="2080" width="12.140625" bestFit="1" customWidth="1"/>
    <col min="2081" max="2081" width="4" bestFit="1" customWidth="1"/>
    <col min="2082" max="2082" width="12.140625" bestFit="1" customWidth="1"/>
    <col min="2083" max="2083" width="4" bestFit="1" customWidth="1"/>
    <col min="2084" max="2084" width="12.140625" bestFit="1" customWidth="1"/>
    <col min="2085" max="2085" width="4" bestFit="1" customWidth="1"/>
    <col min="2086" max="2086" width="12.140625" bestFit="1" customWidth="1"/>
    <col min="2087" max="2087" width="4" bestFit="1" customWidth="1"/>
    <col min="2088" max="2088" width="12.140625" bestFit="1" customWidth="1"/>
    <col min="2089" max="2089" width="4" bestFit="1" customWidth="1"/>
    <col min="2090" max="2090" width="12.140625" bestFit="1" customWidth="1"/>
    <col min="2091" max="2091" width="4" bestFit="1" customWidth="1"/>
    <col min="2092" max="2092" width="12.140625" bestFit="1" customWidth="1"/>
    <col min="2093" max="2093" width="4" bestFit="1" customWidth="1"/>
    <col min="2094" max="2094" width="12.140625" bestFit="1" customWidth="1"/>
    <col min="2095" max="2095" width="4" bestFit="1" customWidth="1"/>
    <col min="2096" max="2096" width="12.140625" bestFit="1" customWidth="1"/>
    <col min="2097" max="2097" width="4" bestFit="1" customWidth="1"/>
    <col min="2098" max="2098" width="12.140625" bestFit="1" customWidth="1"/>
    <col min="2099" max="2099" width="4" bestFit="1" customWidth="1"/>
    <col min="2100" max="2100" width="12.140625" bestFit="1" customWidth="1"/>
    <col min="2101" max="2101" width="4" bestFit="1" customWidth="1"/>
    <col min="2102" max="2102" width="12.140625" bestFit="1" customWidth="1"/>
    <col min="2103" max="2103" width="4" bestFit="1" customWidth="1"/>
    <col min="2104" max="2104" width="11.140625" bestFit="1" customWidth="1"/>
    <col min="2105" max="2105" width="4" bestFit="1" customWidth="1"/>
    <col min="2106" max="2106" width="12.140625" bestFit="1" customWidth="1"/>
    <col min="2107" max="2107" width="4" bestFit="1" customWidth="1"/>
    <col min="2108" max="2108" width="12.140625" bestFit="1" customWidth="1"/>
    <col min="2109" max="2109" width="4" bestFit="1" customWidth="1"/>
    <col min="2110" max="2110" width="12.140625" bestFit="1" customWidth="1"/>
    <col min="2111" max="2111" width="4" bestFit="1" customWidth="1"/>
    <col min="2112" max="2112" width="12.140625" bestFit="1" customWidth="1"/>
    <col min="2113" max="2113" width="4" bestFit="1" customWidth="1"/>
    <col min="2114" max="2114" width="12.140625" bestFit="1" customWidth="1"/>
    <col min="2115" max="2115" width="4" bestFit="1" customWidth="1"/>
    <col min="2116" max="2116" width="11.140625" bestFit="1" customWidth="1"/>
    <col min="2117" max="2117" width="4" bestFit="1" customWidth="1"/>
    <col min="2118" max="2118" width="12.7109375" bestFit="1" customWidth="1"/>
    <col min="2119" max="2119" width="4" bestFit="1" customWidth="1"/>
    <col min="2120" max="2120" width="12.140625" bestFit="1" customWidth="1"/>
    <col min="2121" max="2121" width="4" bestFit="1" customWidth="1"/>
    <col min="2122" max="2122" width="12.140625" bestFit="1" customWidth="1"/>
    <col min="2123" max="2123" width="4" bestFit="1" customWidth="1"/>
    <col min="2124" max="2124" width="11.140625" bestFit="1" customWidth="1"/>
    <col min="2125" max="2125" width="4" bestFit="1" customWidth="1"/>
    <col min="2126" max="2126" width="12.140625" bestFit="1" customWidth="1"/>
    <col min="2127" max="2127" width="4" bestFit="1" customWidth="1"/>
    <col min="2128" max="2128" width="11.140625" bestFit="1" customWidth="1"/>
    <col min="2129" max="2129" width="4" bestFit="1" customWidth="1"/>
    <col min="2130" max="2130" width="12.140625" bestFit="1" customWidth="1"/>
    <col min="2131" max="2131" width="4" bestFit="1" customWidth="1"/>
    <col min="2132" max="2132" width="12.7109375" bestFit="1" customWidth="1"/>
    <col min="2133" max="2133" width="4" bestFit="1" customWidth="1"/>
    <col min="2134" max="2134" width="12.140625" bestFit="1" customWidth="1"/>
    <col min="2135" max="2135" width="4" bestFit="1" customWidth="1"/>
    <col min="2136" max="2136" width="11.140625" bestFit="1" customWidth="1"/>
    <col min="2137" max="2137" width="4" bestFit="1" customWidth="1"/>
    <col min="2138" max="2138" width="11.140625" bestFit="1" customWidth="1"/>
    <col min="2139" max="2139" width="4" bestFit="1" customWidth="1"/>
    <col min="2140" max="2140" width="12.140625" bestFit="1" customWidth="1"/>
    <col min="2141" max="2141" width="4" bestFit="1" customWidth="1"/>
    <col min="2142" max="2142" width="12.140625" bestFit="1" customWidth="1"/>
    <col min="2143" max="2143" width="4" bestFit="1" customWidth="1"/>
    <col min="2144" max="2144" width="12.140625" bestFit="1" customWidth="1"/>
    <col min="2145" max="2145" width="4" bestFit="1" customWidth="1"/>
    <col min="2146" max="2146" width="12.140625" bestFit="1" customWidth="1"/>
    <col min="2147" max="2147" width="4" bestFit="1" customWidth="1"/>
    <col min="2148" max="2148" width="12.140625" bestFit="1" customWidth="1"/>
    <col min="2149" max="2149" width="4" bestFit="1" customWidth="1"/>
    <col min="2150" max="2150" width="12.140625" bestFit="1" customWidth="1"/>
    <col min="2151" max="2151" width="4" bestFit="1" customWidth="1"/>
    <col min="2152" max="2152" width="12.140625" bestFit="1" customWidth="1"/>
    <col min="2153" max="2153" width="4" bestFit="1" customWidth="1"/>
    <col min="2154" max="2154" width="10.140625" bestFit="1" customWidth="1"/>
    <col min="2155" max="2155" width="4" bestFit="1" customWidth="1"/>
    <col min="2156" max="2156" width="12.140625" bestFit="1" customWidth="1"/>
    <col min="2157" max="2157" width="4" bestFit="1" customWidth="1"/>
    <col min="2158" max="2158" width="12.140625" bestFit="1" customWidth="1"/>
    <col min="2159" max="2159" width="4" bestFit="1" customWidth="1"/>
    <col min="2160" max="2160" width="12.140625" bestFit="1" customWidth="1"/>
    <col min="2161" max="2161" width="4" bestFit="1" customWidth="1"/>
    <col min="2162" max="2162" width="12.140625" bestFit="1" customWidth="1"/>
    <col min="2163" max="2163" width="4" bestFit="1" customWidth="1"/>
    <col min="2164" max="2164" width="12.140625" bestFit="1" customWidth="1"/>
    <col min="2165" max="2165" width="4" bestFit="1" customWidth="1"/>
    <col min="2166" max="2166" width="11.140625" bestFit="1" customWidth="1"/>
    <col min="2167" max="2167" width="4" bestFit="1" customWidth="1"/>
    <col min="2168" max="2168" width="12.140625" bestFit="1" customWidth="1"/>
    <col min="2169" max="2169" width="4" bestFit="1" customWidth="1"/>
    <col min="2170" max="2170" width="12.140625" bestFit="1" customWidth="1"/>
    <col min="2171" max="2171" width="4" bestFit="1" customWidth="1"/>
    <col min="2172" max="2172" width="12.140625" bestFit="1" customWidth="1"/>
    <col min="2173" max="2173" width="4" bestFit="1" customWidth="1"/>
    <col min="2174" max="2174" width="12.140625" bestFit="1" customWidth="1"/>
    <col min="2175" max="2175" width="4" bestFit="1" customWidth="1"/>
    <col min="2176" max="2176" width="12.140625" bestFit="1" customWidth="1"/>
    <col min="2177" max="2177" width="4" bestFit="1" customWidth="1"/>
    <col min="2178" max="2178" width="12.140625" bestFit="1" customWidth="1"/>
    <col min="2179" max="2179" width="4" bestFit="1" customWidth="1"/>
    <col min="2180" max="2180" width="12.140625" bestFit="1" customWidth="1"/>
    <col min="2181" max="2181" width="4" bestFit="1" customWidth="1"/>
    <col min="2182" max="2182" width="12.140625" bestFit="1" customWidth="1"/>
    <col min="2183" max="2183" width="4" bestFit="1" customWidth="1"/>
    <col min="2184" max="2184" width="12.140625" bestFit="1" customWidth="1"/>
    <col min="2185" max="2185" width="4" bestFit="1" customWidth="1"/>
    <col min="2186" max="2186" width="12.140625" bestFit="1" customWidth="1"/>
    <col min="2187" max="2187" width="4" bestFit="1" customWidth="1"/>
    <col min="2188" max="2188" width="12.140625" bestFit="1" customWidth="1"/>
    <col min="2189" max="2189" width="4" bestFit="1" customWidth="1"/>
    <col min="2190" max="2190" width="11.140625" bestFit="1" customWidth="1"/>
    <col min="2191" max="2191" width="4" bestFit="1" customWidth="1"/>
    <col min="2192" max="2192" width="10.140625" bestFit="1" customWidth="1"/>
    <col min="2193" max="2193" width="4" bestFit="1" customWidth="1"/>
    <col min="2194" max="2194" width="11.140625" bestFit="1" customWidth="1"/>
    <col min="2195" max="2195" width="4" bestFit="1" customWidth="1"/>
    <col min="2196" max="2196" width="12.140625" bestFit="1" customWidth="1"/>
    <col min="2197" max="2197" width="4" bestFit="1" customWidth="1"/>
    <col min="2198" max="2198" width="11.140625" bestFit="1" customWidth="1"/>
    <col min="2199" max="2199" width="4" bestFit="1" customWidth="1"/>
    <col min="2200" max="2200" width="12.140625" bestFit="1" customWidth="1"/>
    <col min="2201" max="2201" width="4" bestFit="1" customWidth="1"/>
    <col min="2202" max="2202" width="12.140625" bestFit="1" customWidth="1"/>
    <col min="2203" max="2203" width="4" bestFit="1" customWidth="1"/>
    <col min="2204" max="2204" width="12.140625" bestFit="1" customWidth="1"/>
    <col min="2205" max="2205" width="4" bestFit="1" customWidth="1"/>
    <col min="2206" max="2206" width="12.140625" bestFit="1" customWidth="1"/>
    <col min="2207" max="2207" width="4" bestFit="1" customWidth="1"/>
    <col min="2208" max="2208" width="12.140625" bestFit="1" customWidth="1"/>
    <col min="2209" max="2209" width="4" bestFit="1" customWidth="1"/>
    <col min="2210" max="2210" width="12.140625" bestFit="1" customWidth="1"/>
    <col min="2211" max="2211" width="4" bestFit="1" customWidth="1"/>
    <col min="2212" max="2212" width="12.140625" bestFit="1" customWidth="1"/>
    <col min="2213" max="2213" width="4" bestFit="1" customWidth="1"/>
    <col min="2214" max="2214" width="12.7109375" bestFit="1" customWidth="1"/>
    <col min="2215" max="2215" width="4" bestFit="1" customWidth="1"/>
    <col min="2216" max="2216" width="12.140625" bestFit="1" customWidth="1"/>
    <col min="2217" max="2217" width="4" bestFit="1" customWidth="1"/>
    <col min="2218" max="2218" width="12.140625" bestFit="1" customWidth="1"/>
    <col min="2219" max="2219" width="4" bestFit="1" customWidth="1"/>
    <col min="2220" max="2220" width="11.140625" bestFit="1" customWidth="1"/>
    <col min="2221" max="2221" width="4" bestFit="1" customWidth="1"/>
    <col min="2222" max="2222" width="12.140625" bestFit="1" customWidth="1"/>
    <col min="2223" max="2223" width="4" bestFit="1" customWidth="1"/>
    <col min="2224" max="2224" width="12.140625" bestFit="1" customWidth="1"/>
    <col min="2225" max="2225" width="4" bestFit="1" customWidth="1"/>
    <col min="2226" max="2226" width="12.140625" bestFit="1" customWidth="1"/>
    <col min="2227" max="2227" width="4" bestFit="1" customWidth="1"/>
    <col min="2228" max="2228" width="12.140625" bestFit="1" customWidth="1"/>
    <col min="2229" max="2229" width="4" bestFit="1" customWidth="1"/>
    <col min="2230" max="2230" width="12.140625" bestFit="1" customWidth="1"/>
    <col min="2231" max="2231" width="4" bestFit="1" customWidth="1"/>
    <col min="2232" max="2232" width="12.140625" bestFit="1" customWidth="1"/>
    <col min="2233" max="2233" width="4" bestFit="1" customWidth="1"/>
    <col min="2234" max="2234" width="12.140625" bestFit="1" customWidth="1"/>
    <col min="2235" max="2235" width="4" bestFit="1" customWidth="1"/>
    <col min="2236" max="2236" width="12.140625" bestFit="1" customWidth="1"/>
    <col min="2237" max="2237" width="4" bestFit="1" customWidth="1"/>
    <col min="2238" max="2238" width="11.140625" bestFit="1" customWidth="1"/>
    <col min="2239" max="2239" width="4" bestFit="1" customWidth="1"/>
    <col min="2240" max="2240" width="12.140625" bestFit="1" customWidth="1"/>
    <col min="2241" max="2241" width="4" bestFit="1" customWidth="1"/>
    <col min="2242" max="2242" width="12.140625" bestFit="1" customWidth="1"/>
    <col min="2243" max="2243" width="4" bestFit="1" customWidth="1"/>
    <col min="2244" max="2244" width="12.140625" bestFit="1" customWidth="1"/>
    <col min="2245" max="2245" width="4" bestFit="1" customWidth="1"/>
    <col min="2305" max="2305" width="46.42578125" bestFit="1" customWidth="1"/>
    <col min="2306" max="2306" width="12.42578125" bestFit="1" customWidth="1"/>
    <col min="2307" max="2307" width="4" bestFit="1" customWidth="1"/>
    <col min="2308" max="2308" width="12.140625" bestFit="1" customWidth="1"/>
    <col min="2309" max="2309" width="4" bestFit="1" customWidth="1"/>
    <col min="2310" max="2310" width="12.140625" bestFit="1" customWidth="1"/>
    <col min="2311" max="2311" width="4" bestFit="1" customWidth="1"/>
    <col min="2312" max="2312" width="12.140625" bestFit="1" customWidth="1"/>
    <col min="2313" max="2313" width="4" bestFit="1" customWidth="1"/>
    <col min="2314" max="2314" width="12.140625" bestFit="1" customWidth="1"/>
    <col min="2315" max="2315" width="4" bestFit="1" customWidth="1"/>
    <col min="2316" max="2316" width="10.140625" bestFit="1" customWidth="1"/>
    <col min="2317" max="2317" width="4" bestFit="1" customWidth="1"/>
    <col min="2318" max="2318" width="12.140625" bestFit="1" customWidth="1"/>
    <col min="2319" max="2319" width="4" bestFit="1" customWidth="1"/>
    <col min="2320" max="2320" width="12.140625" bestFit="1" customWidth="1"/>
    <col min="2321" max="2321" width="4" bestFit="1" customWidth="1"/>
    <col min="2322" max="2322" width="12.140625" bestFit="1" customWidth="1"/>
    <col min="2323" max="2323" width="4" bestFit="1" customWidth="1"/>
    <col min="2324" max="2324" width="12.140625" bestFit="1" customWidth="1"/>
    <col min="2325" max="2325" width="4" bestFit="1" customWidth="1"/>
    <col min="2326" max="2326" width="12.140625" bestFit="1" customWidth="1"/>
    <col min="2327" max="2327" width="4" bestFit="1" customWidth="1"/>
    <col min="2328" max="2328" width="12.140625" bestFit="1" customWidth="1"/>
    <col min="2329" max="2329" width="4" bestFit="1" customWidth="1"/>
    <col min="2330" max="2330" width="12.140625" bestFit="1" customWidth="1"/>
    <col min="2331" max="2331" width="4" bestFit="1" customWidth="1"/>
    <col min="2332" max="2332" width="12.140625" bestFit="1" customWidth="1"/>
    <col min="2333" max="2333" width="4" bestFit="1" customWidth="1"/>
    <col min="2334" max="2334" width="11.140625" bestFit="1" customWidth="1"/>
    <col min="2335" max="2335" width="4" bestFit="1" customWidth="1"/>
    <col min="2336" max="2336" width="12.140625" bestFit="1" customWidth="1"/>
    <col min="2337" max="2337" width="4" bestFit="1" customWidth="1"/>
    <col min="2338" max="2338" width="12.140625" bestFit="1" customWidth="1"/>
    <col min="2339" max="2339" width="4" bestFit="1" customWidth="1"/>
    <col min="2340" max="2340" width="12.140625" bestFit="1" customWidth="1"/>
    <col min="2341" max="2341" width="4" bestFit="1" customWidth="1"/>
    <col min="2342" max="2342" width="12.140625" bestFit="1" customWidth="1"/>
    <col min="2343" max="2343" width="4" bestFit="1" customWidth="1"/>
    <col min="2344" max="2344" width="12.140625" bestFit="1" customWidth="1"/>
    <col min="2345" max="2345" width="4" bestFit="1" customWidth="1"/>
    <col min="2346" max="2346" width="12.140625" bestFit="1" customWidth="1"/>
    <col min="2347" max="2347" width="4" bestFit="1" customWidth="1"/>
    <col min="2348" max="2348" width="12.140625" bestFit="1" customWidth="1"/>
    <col min="2349" max="2349" width="4" bestFit="1" customWidth="1"/>
    <col min="2350" max="2350" width="12.140625" bestFit="1" customWidth="1"/>
    <col min="2351" max="2351" width="4" bestFit="1" customWidth="1"/>
    <col min="2352" max="2352" width="12.140625" bestFit="1" customWidth="1"/>
    <col min="2353" max="2353" width="4" bestFit="1" customWidth="1"/>
    <col min="2354" max="2354" width="12.140625" bestFit="1" customWidth="1"/>
    <col min="2355" max="2355" width="4" bestFit="1" customWidth="1"/>
    <col min="2356" max="2356" width="12.140625" bestFit="1" customWidth="1"/>
    <col min="2357" max="2357" width="4" bestFit="1" customWidth="1"/>
    <col min="2358" max="2358" width="12.140625" bestFit="1" customWidth="1"/>
    <col min="2359" max="2359" width="4" bestFit="1" customWidth="1"/>
    <col min="2360" max="2360" width="11.140625" bestFit="1" customWidth="1"/>
    <col min="2361" max="2361" width="4" bestFit="1" customWidth="1"/>
    <col min="2362" max="2362" width="12.140625" bestFit="1" customWidth="1"/>
    <col min="2363" max="2363" width="4" bestFit="1" customWidth="1"/>
    <col min="2364" max="2364" width="12.140625" bestFit="1" customWidth="1"/>
    <col min="2365" max="2365" width="4" bestFit="1" customWidth="1"/>
    <col min="2366" max="2366" width="12.140625" bestFit="1" customWidth="1"/>
    <col min="2367" max="2367" width="4" bestFit="1" customWidth="1"/>
    <col min="2368" max="2368" width="12.140625" bestFit="1" customWidth="1"/>
    <col min="2369" max="2369" width="4" bestFit="1" customWidth="1"/>
    <col min="2370" max="2370" width="12.140625" bestFit="1" customWidth="1"/>
    <col min="2371" max="2371" width="4" bestFit="1" customWidth="1"/>
    <col min="2372" max="2372" width="11.140625" bestFit="1" customWidth="1"/>
    <col min="2373" max="2373" width="4" bestFit="1" customWidth="1"/>
    <col min="2374" max="2374" width="12.7109375" bestFit="1" customWidth="1"/>
    <col min="2375" max="2375" width="4" bestFit="1" customWidth="1"/>
    <col min="2376" max="2376" width="12.140625" bestFit="1" customWidth="1"/>
    <col min="2377" max="2377" width="4" bestFit="1" customWidth="1"/>
    <col min="2378" max="2378" width="12.140625" bestFit="1" customWidth="1"/>
    <col min="2379" max="2379" width="4" bestFit="1" customWidth="1"/>
    <col min="2380" max="2380" width="11.140625" bestFit="1" customWidth="1"/>
    <col min="2381" max="2381" width="4" bestFit="1" customWidth="1"/>
    <col min="2382" max="2382" width="12.140625" bestFit="1" customWidth="1"/>
    <col min="2383" max="2383" width="4" bestFit="1" customWidth="1"/>
    <col min="2384" max="2384" width="11.140625" bestFit="1" customWidth="1"/>
    <col min="2385" max="2385" width="4" bestFit="1" customWidth="1"/>
    <col min="2386" max="2386" width="12.140625" bestFit="1" customWidth="1"/>
    <col min="2387" max="2387" width="4" bestFit="1" customWidth="1"/>
    <col min="2388" max="2388" width="12.7109375" bestFit="1" customWidth="1"/>
    <col min="2389" max="2389" width="4" bestFit="1" customWidth="1"/>
    <col min="2390" max="2390" width="12.140625" bestFit="1" customWidth="1"/>
    <col min="2391" max="2391" width="4" bestFit="1" customWidth="1"/>
    <col min="2392" max="2392" width="11.140625" bestFit="1" customWidth="1"/>
    <col min="2393" max="2393" width="4" bestFit="1" customWidth="1"/>
    <col min="2394" max="2394" width="11.140625" bestFit="1" customWidth="1"/>
    <col min="2395" max="2395" width="4" bestFit="1" customWidth="1"/>
    <col min="2396" max="2396" width="12.140625" bestFit="1" customWidth="1"/>
    <col min="2397" max="2397" width="4" bestFit="1" customWidth="1"/>
    <col min="2398" max="2398" width="12.140625" bestFit="1" customWidth="1"/>
    <col min="2399" max="2399" width="4" bestFit="1" customWidth="1"/>
    <col min="2400" max="2400" width="12.140625" bestFit="1" customWidth="1"/>
    <col min="2401" max="2401" width="4" bestFit="1" customWidth="1"/>
    <col min="2402" max="2402" width="12.140625" bestFit="1" customWidth="1"/>
    <col min="2403" max="2403" width="4" bestFit="1" customWidth="1"/>
    <col min="2404" max="2404" width="12.140625" bestFit="1" customWidth="1"/>
    <col min="2405" max="2405" width="4" bestFit="1" customWidth="1"/>
    <col min="2406" max="2406" width="12.140625" bestFit="1" customWidth="1"/>
    <col min="2407" max="2407" width="4" bestFit="1" customWidth="1"/>
    <col min="2408" max="2408" width="12.140625" bestFit="1" customWidth="1"/>
    <col min="2409" max="2409" width="4" bestFit="1" customWidth="1"/>
    <col min="2410" max="2410" width="10.140625" bestFit="1" customWidth="1"/>
    <col min="2411" max="2411" width="4" bestFit="1" customWidth="1"/>
    <col min="2412" max="2412" width="12.140625" bestFit="1" customWidth="1"/>
    <col min="2413" max="2413" width="4" bestFit="1" customWidth="1"/>
    <col min="2414" max="2414" width="12.140625" bestFit="1" customWidth="1"/>
    <col min="2415" max="2415" width="4" bestFit="1" customWidth="1"/>
    <col min="2416" max="2416" width="12.140625" bestFit="1" customWidth="1"/>
    <col min="2417" max="2417" width="4" bestFit="1" customWidth="1"/>
    <col min="2418" max="2418" width="12.140625" bestFit="1" customWidth="1"/>
    <col min="2419" max="2419" width="4" bestFit="1" customWidth="1"/>
    <col min="2420" max="2420" width="12.140625" bestFit="1" customWidth="1"/>
    <col min="2421" max="2421" width="4" bestFit="1" customWidth="1"/>
    <col min="2422" max="2422" width="11.140625" bestFit="1" customWidth="1"/>
    <col min="2423" max="2423" width="4" bestFit="1" customWidth="1"/>
    <col min="2424" max="2424" width="12.140625" bestFit="1" customWidth="1"/>
    <col min="2425" max="2425" width="4" bestFit="1" customWidth="1"/>
    <col min="2426" max="2426" width="12.140625" bestFit="1" customWidth="1"/>
    <col min="2427" max="2427" width="4" bestFit="1" customWidth="1"/>
    <col min="2428" max="2428" width="12.140625" bestFit="1" customWidth="1"/>
    <col min="2429" max="2429" width="4" bestFit="1" customWidth="1"/>
    <col min="2430" max="2430" width="12.140625" bestFit="1" customWidth="1"/>
    <col min="2431" max="2431" width="4" bestFit="1" customWidth="1"/>
    <col min="2432" max="2432" width="12.140625" bestFit="1" customWidth="1"/>
    <col min="2433" max="2433" width="4" bestFit="1" customWidth="1"/>
    <col min="2434" max="2434" width="12.140625" bestFit="1" customWidth="1"/>
    <col min="2435" max="2435" width="4" bestFit="1" customWidth="1"/>
    <col min="2436" max="2436" width="12.140625" bestFit="1" customWidth="1"/>
    <col min="2437" max="2437" width="4" bestFit="1" customWidth="1"/>
    <col min="2438" max="2438" width="12.140625" bestFit="1" customWidth="1"/>
    <col min="2439" max="2439" width="4" bestFit="1" customWidth="1"/>
    <col min="2440" max="2440" width="12.140625" bestFit="1" customWidth="1"/>
    <col min="2441" max="2441" width="4" bestFit="1" customWidth="1"/>
    <col min="2442" max="2442" width="12.140625" bestFit="1" customWidth="1"/>
    <col min="2443" max="2443" width="4" bestFit="1" customWidth="1"/>
    <col min="2444" max="2444" width="12.140625" bestFit="1" customWidth="1"/>
    <col min="2445" max="2445" width="4" bestFit="1" customWidth="1"/>
    <col min="2446" max="2446" width="11.140625" bestFit="1" customWidth="1"/>
    <col min="2447" max="2447" width="4" bestFit="1" customWidth="1"/>
    <col min="2448" max="2448" width="10.140625" bestFit="1" customWidth="1"/>
    <col min="2449" max="2449" width="4" bestFit="1" customWidth="1"/>
    <col min="2450" max="2450" width="11.140625" bestFit="1" customWidth="1"/>
    <col min="2451" max="2451" width="4" bestFit="1" customWidth="1"/>
    <col min="2452" max="2452" width="12.140625" bestFit="1" customWidth="1"/>
    <col min="2453" max="2453" width="4" bestFit="1" customWidth="1"/>
    <col min="2454" max="2454" width="11.140625" bestFit="1" customWidth="1"/>
    <col min="2455" max="2455" width="4" bestFit="1" customWidth="1"/>
    <col min="2456" max="2456" width="12.140625" bestFit="1" customWidth="1"/>
    <col min="2457" max="2457" width="4" bestFit="1" customWidth="1"/>
    <col min="2458" max="2458" width="12.140625" bestFit="1" customWidth="1"/>
    <col min="2459" max="2459" width="4" bestFit="1" customWidth="1"/>
    <col min="2460" max="2460" width="12.140625" bestFit="1" customWidth="1"/>
    <col min="2461" max="2461" width="4" bestFit="1" customWidth="1"/>
    <col min="2462" max="2462" width="12.140625" bestFit="1" customWidth="1"/>
    <col min="2463" max="2463" width="4" bestFit="1" customWidth="1"/>
    <col min="2464" max="2464" width="12.140625" bestFit="1" customWidth="1"/>
    <col min="2465" max="2465" width="4" bestFit="1" customWidth="1"/>
    <col min="2466" max="2466" width="12.140625" bestFit="1" customWidth="1"/>
    <col min="2467" max="2467" width="4" bestFit="1" customWidth="1"/>
    <col min="2468" max="2468" width="12.140625" bestFit="1" customWidth="1"/>
    <col min="2469" max="2469" width="4" bestFit="1" customWidth="1"/>
    <col min="2470" max="2470" width="12.7109375" bestFit="1" customWidth="1"/>
    <col min="2471" max="2471" width="4" bestFit="1" customWidth="1"/>
    <col min="2472" max="2472" width="12.140625" bestFit="1" customWidth="1"/>
    <col min="2473" max="2473" width="4" bestFit="1" customWidth="1"/>
    <col min="2474" max="2474" width="12.140625" bestFit="1" customWidth="1"/>
    <col min="2475" max="2475" width="4" bestFit="1" customWidth="1"/>
    <col min="2476" max="2476" width="11.140625" bestFit="1" customWidth="1"/>
    <col min="2477" max="2477" width="4" bestFit="1" customWidth="1"/>
    <col min="2478" max="2478" width="12.140625" bestFit="1" customWidth="1"/>
    <col min="2479" max="2479" width="4" bestFit="1" customWidth="1"/>
    <col min="2480" max="2480" width="12.140625" bestFit="1" customWidth="1"/>
    <col min="2481" max="2481" width="4" bestFit="1" customWidth="1"/>
    <col min="2482" max="2482" width="12.140625" bestFit="1" customWidth="1"/>
    <col min="2483" max="2483" width="4" bestFit="1" customWidth="1"/>
    <col min="2484" max="2484" width="12.140625" bestFit="1" customWidth="1"/>
    <col min="2485" max="2485" width="4" bestFit="1" customWidth="1"/>
    <col min="2486" max="2486" width="12.140625" bestFit="1" customWidth="1"/>
    <col min="2487" max="2487" width="4" bestFit="1" customWidth="1"/>
    <col min="2488" max="2488" width="12.140625" bestFit="1" customWidth="1"/>
    <col min="2489" max="2489" width="4" bestFit="1" customWidth="1"/>
    <col min="2490" max="2490" width="12.140625" bestFit="1" customWidth="1"/>
    <col min="2491" max="2491" width="4" bestFit="1" customWidth="1"/>
    <col min="2492" max="2492" width="12.140625" bestFit="1" customWidth="1"/>
    <col min="2493" max="2493" width="4" bestFit="1" customWidth="1"/>
    <col min="2494" max="2494" width="11.140625" bestFit="1" customWidth="1"/>
    <col min="2495" max="2495" width="4" bestFit="1" customWidth="1"/>
    <col min="2496" max="2496" width="12.140625" bestFit="1" customWidth="1"/>
    <col min="2497" max="2497" width="4" bestFit="1" customWidth="1"/>
    <col min="2498" max="2498" width="12.140625" bestFit="1" customWidth="1"/>
    <col min="2499" max="2499" width="4" bestFit="1" customWidth="1"/>
    <col min="2500" max="2500" width="12.140625" bestFit="1" customWidth="1"/>
    <col min="2501" max="2501" width="4" bestFit="1" customWidth="1"/>
    <col min="2561" max="2561" width="46.42578125" bestFit="1" customWidth="1"/>
    <col min="2562" max="2562" width="12.42578125" bestFit="1" customWidth="1"/>
    <col min="2563" max="2563" width="4" bestFit="1" customWidth="1"/>
    <col min="2564" max="2564" width="12.140625" bestFit="1" customWidth="1"/>
    <col min="2565" max="2565" width="4" bestFit="1" customWidth="1"/>
    <col min="2566" max="2566" width="12.140625" bestFit="1" customWidth="1"/>
    <col min="2567" max="2567" width="4" bestFit="1" customWidth="1"/>
    <col min="2568" max="2568" width="12.140625" bestFit="1" customWidth="1"/>
    <col min="2569" max="2569" width="4" bestFit="1" customWidth="1"/>
    <col min="2570" max="2570" width="12.140625" bestFit="1" customWidth="1"/>
    <col min="2571" max="2571" width="4" bestFit="1" customWidth="1"/>
    <col min="2572" max="2572" width="10.140625" bestFit="1" customWidth="1"/>
    <col min="2573" max="2573" width="4" bestFit="1" customWidth="1"/>
    <col min="2574" max="2574" width="12.140625" bestFit="1" customWidth="1"/>
    <col min="2575" max="2575" width="4" bestFit="1" customWidth="1"/>
    <col min="2576" max="2576" width="12.140625" bestFit="1" customWidth="1"/>
    <col min="2577" max="2577" width="4" bestFit="1" customWidth="1"/>
    <col min="2578" max="2578" width="12.140625" bestFit="1" customWidth="1"/>
    <col min="2579" max="2579" width="4" bestFit="1" customWidth="1"/>
    <col min="2580" max="2580" width="12.140625" bestFit="1" customWidth="1"/>
    <col min="2581" max="2581" width="4" bestFit="1" customWidth="1"/>
    <col min="2582" max="2582" width="12.140625" bestFit="1" customWidth="1"/>
    <col min="2583" max="2583" width="4" bestFit="1" customWidth="1"/>
    <col min="2584" max="2584" width="12.140625" bestFit="1" customWidth="1"/>
    <col min="2585" max="2585" width="4" bestFit="1" customWidth="1"/>
    <col min="2586" max="2586" width="12.140625" bestFit="1" customWidth="1"/>
    <col min="2587" max="2587" width="4" bestFit="1" customWidth="1"/>
    <col min="2588" max="2588" width="12.140625" bestFit="1" customWidth="1"/>
    <col min="2589" max="2589" width="4" bestFit="1" customWidth="1"/>
    <col min="2590" max="2590" width="11.140625" bestFit="1" customWidth="1"/>
    <col min="2591" max="2591" width="4" bestFit="1" customWidth="1"/>
    <col min="2592" max="2592" width="12.140625" bestFit="1" customWidth="1"/>
    <col min="2593" max="2593" width="4" bestFit="1" customWidth="1"/>
    <col min="2594" max="2594" width="12.140625" bestFit="1" customWidth="1"/>
    <col min="2595" max="2595" width="4" bestFit="1" customWidth="1"/>
    <col min="2596" max="2596" width="12.140625" bestFit="1" customWidth="1"/>
    <col min="2597" max="2597" width="4" bestFit="1" customWidth="1"/>
    <col min="2598" max="2598" width="12.140625" bestFit="1" customWidth="1"/>
    <col min="2599" max="2599" width="4" bestFit="1" customWidth="1"/>
    <col min="2600" max="2600" width="12.140625" bestFit="1" customWidth="1"/>
    <col min="2601" max="2601" width="4" bestFit="1" customWidth="1"/>
    <col min="2602" max="2602" width="12.140625" bestFit="1" customWidth="1"/>
    <col min="2603" max="2603" width="4" bestFit="1" customWidth="1"/>
    <col min="2604" max="2604" width="12.140625" bestFit="1" customWidth="1"/>
    <col min="2605" max="2605" width="4" bestFit="1" customWidth="1"/>
    <col min="2606" max="2606" width="12.140625" bestFit="1" customWidth="1"/>
    <col min="2607" max="2607" width="4" bestFit="1" customWidth="1"/>
    <col min="2608" max="2608" width="12.140625" bestFit="1" customWidth="1"/>
    <col min="2609" max="2609" width="4" bestFit="1" customWidth="1"/>
    <col min="2610" max="2610" width="12.140625" bestFit="1" customWidth="1"/>
    <col min="2611" max="2611" width="4" bestFit="1" customWidth="1"/>
    <col min="2612" max="2612" width="12.140625" bestFit="1" customWidth="1"/>
    <col min="2613" max="2613" width="4" bestFit="1" customWidth="1"/>
    <col min="2614" max="2614" width="12.140625" bestFit="1" customWidth="1"/>
    <col min="2615" max="2615" width="4" bestFit="1" customWidth="1"/>
    <col min="2616" max="2616" width="11.140625" bestFit="1" customWidth="1"/>
    <col min="2617" max="2617" width="4" bestFit="1" customWidth="1"/>
    <col min="2618" max="2618" width="12.140625" bestFit="1" customWidth="1"/>
    <col min="2619" max="2619" width="4" bestFit="1" customWidth="1"/>
    <col min="2620" max="2620" width="12.140625" bestFit="1" customWidth="1"/>
    <col min="2621" max="2621" width="4" bestFit="1" customWidth="1"/>
    <col min="2622" max="2622" width="12.140625" bestFit="1" customWidth="1"/>
    <col min="2623" max="2623" width="4" bestFit="1" customWidth="1"/>
    <col min="2624" max="2624" width="12.140625" bestFit="1" customWidth="1"/>
    <col min="2625" max="2625" width="4" bestFit="1" customWidth="1"/>
    <col min="2626" max="2626" width="12.140625" bestFit="1" customWidth="1"/>
    <col min="2627" max="2627" width="4" bestFit="1" customWidth="1"/>
    <col min="2628" max="2628" width="11.140625" bestFit="1" customWidth="1"/>
    <col min="2629" max="2629" width="4" bestFit="1" customWidth="1"/>
    <col min="2630" max="2630" width="12.7109375" bestFit="1" customWidth="1"/>
    <col min="2631" max="2631" width="4" bestFit="1" customWidth="1"/>
    <col min="2632" max="2632" width="12.140625" bestFit="1" customWidth="1"/>
    <col min="2633" max="2633" width="4" bestFit="1" customWidth="1"/>
    <col min="2634" max="2634" width="12.140625" bestFit="1" customWidth="1"/>
    <col min="2635" max="2635" width="4" bestFit="1" customWidth="1"/>
    <col min="2636" max="2636" width="11.140625" bestFit="1" customWidth="1"/>
    <col min="2637" max="2637" width="4" bestFit="1" customWidth="1"/>
    <col min="2638" max="2638" width="12.140625" bestFit="1" customWidth="1"/>
    <col min="2639" max="2639" width="4" bestFit="1" customWidth="1"/>
    <col min="2640" max="2640" width="11.140625" bestFit="1" customWidth="1"/>
    <col min="2641" max="2641" width="4" bestFit="1" customWidth="1"/>
    <col min="2642" max="2642" width="12.140625" bestFit="1" customWidth="1"/>
    <col min="2643" max="2643" width="4" bestFit="1" customWidth="1"/>
    <col min="2644" max="2644" width="12.7109375" bestFit="1" customWidth="1"/>
    <col min="2645" max="2645" width="4" bestFit="1" customWidth="1"/>
    <col min="2646" max="2646" width="12.140625" bestFit="1" customWidth="1"/>
    <col min="2647" max="2647" width="4" bestFit="1" customWidth="1"/>
    <col min="2648" max="2648" width="11.140625" bestFit="1" customWidth="1"/>
    <col min="2649" max="2649" width="4" bestFit="1" customWidth="1"/>
    <col min="2650" max="2650" width="11.140625" bestFit="1" customWidth="1"/>
    <col min="2651" max="2651" width="4" bestFit="1" customWidth="1"/>
    <col min="2652" max="2652" width="12.140625" bestFit="1" customWidth="1"/>
    <col min="2653" max="2653" width="4" bestFit="1" customWidth="1"/>
    <col min="2654" max="2654" width="12.140625" bestFit="1" customWidth="1"/>
    <col min="2655" max="2655" width="4" bestFit="1" customWidth="1"/>
    <col min="2656" max="2656" width="12.140625" bestFit="1" customWidth="1"/>
    <col min="2657" max="2657" width="4" bestFit="1" customWidth="1"/>
    <col min="2658" max="2658" width="12.140625" bestFit="1" customWidth="1"/>
    <col min="2659" max="2659" width="4" bestFit="1" customWidth="1"/>
    <col min="2660" max="2660" width="12.140625" bestFit="1" customWidth="1"/>
    <col min="2661" max="2661" width="4" bestFit="1" customWidth="1"/>
    <col min="2662" max="2662" width="12.140625" bestFit="1" customWidth="1"/>
    <col min="2663" max="2663" width="4" bestFit="1" customWidth="1"/>
    <col min="2664" max="2664" width="12.140625" bestFit="1" customWidth="1"/>
    <col min="2665" max="2665" width="4" bestFit="1" customWidth="1"/>
    <col min="2666" max="2666" width="10.140625" bestFit="1" customWidth="1"/>
    <col min="2667" max="2667" width="4" bestFit="1" customWidth="1"/>
    <col min="2668" max="2668" width="12.140625" bestFit="1" customWidth="1"/>
    <col min="2669" max="2669" width="4" bestFit="1" customWidth="1"/>
    <col min="2670" max="2670" width="12.140625" bestFit="1" customWidth="1"/>
    <col min="2671" max="2671" width="4" bestFit="1" customWidth="1"/>
    <col min="2672" max="2672" width="12.140625" bestFit="1" customWidth="1"/>
    <col min="2673" max="2673" width="4" bestFit="1" customWidth="1"/>
    <col min="2674" max="2674" width="12.140625" bestFit="1" customWidth="1"/>
    <col min="2675" max="2675" width="4" bestFit="1" customWidth="1"/>
    <col min="2676" max="2676" width="12.140625" bestFit="1" customWidth="1"/>
    <col min="2677" max="2677" width="4" bestFit="1" customWidth="1"/>
    <col min="2678" max="2678" width="11.140625" bestFit="1" customWidth="1"/>
    <col min="2679" max="2679" width="4" bestFit="1" customWidth="1"/>
    <col min="2680" max="2680" width="12.140625" bestFit="1" customWidth="1"/>
    <col min="2681" max="2681" width="4" bestFit="1" customWidth="1"/>
    <col min="2682" max="2682" width="12.140625" bestFit="1" customWidth="1"/>
    <col min="2683" max="2683" width="4" bestFit="1" customWidth="1"/>
    <col min="2684" max="2684" width="12.140625" bestFit="1" customWidth="1"/>
    <col min="2685" max="2685" width="4" bestFit="1" customWidth="1"/>
    <col min="2686" max="2686" width="12.140625" bestFit="1" customWidth="1"/>
    <col min="2687" max="2687" width="4" bestFit="1" customWidth="1"/>
    <col min="2688" max="2688" width="12.140625" bestFit="1" customWidth="1"/>
    <col min="2689" max="2689" width="4" bestFit="1" customWidth="1"/>
    <col min="2690" max="2690" width="12.140625" bestFit="1" customWidth="1"/>
    <col min="2691" max="2691" width="4" bestFit="1" customWidth="1"/>
    <col min="2692" max="2692" width="12.140625" bestFit="1" customWidth="1"/>
    <col min="2693" max="2693" width="4" bestFit="1" customWidth="1"/>
    <col min="2694" max="2694" width="12.140625" bestFit="1" customWidth="1"/>
    <col min="2695" max="2695" width="4" bestFit="1" customWidth="1"/>
    <col min="2696" max="2696" width="12.140625" bestFit="1" customWidth="1"/>
    <col min="2697" max="2697" width="4" bestFit="1" customWidth="1"/>
    <col min="2698" max="2698" width="12.140625" bestFit="1" customWidth="1"/>
    <col min="2699" max="2699" width="4" bestFit="1" customWidth="1"/>
    <col min="2700" max="2700" width="12.140625" bestFit="1" customWidth="1"/>
    <col min="2701" max="2701" width="4" bestFit="1" customWidth="1"/>
    <col min="2702" max="2702" width="11.140625" bestFit="1" customWidth="1"/>
    <col min="2703" max="2703" width="4" bestFit="1" customWidth="1"/>
    <col min="2704" max="2704" width="10.140625" bestFit="1" customWidth="1"/>
    <col min="2705" max="2705" width="4" bestFit="1" customWidth="1"/>
    <col min="2706" max="2706" width="11.140625" bestFit="1" customWidth="1"/>
    <col min="2707" max="2707" width="4" bestFit="1" customWidth="1"/>
    <col min="2708" max="2708" width="12.140625" bestFit="1" customWidth="1"/>
    <col min="2709" max="2709" width="4" bestFit="1" customWidth="1"/>
    <col min="2710" max="2710" width="11.140625" bestFit="1" customWidth="1"/>
    <col min="2711" max="2711" width="4" bestFit="1" customWidth="1"/>
    <col min="2712" max="2712" width="12.140625" bestFit="1" customWidth="1"/>
    <col min="2713" max="2713" width="4" bestFit="1" customWidth="1"/>
    <col min="2714" max="2714" width="12.140625" bestFit="1" customWidth="1"/>
    <col min="2715" max="2715" width="4" bestFit="1" customWidth="1"/>
    <col min="2716" max="2716" width="12.140625" bestFit="1" customWidth="1"/>
    <col min="2717" max="2717" width="4" bestFit="1" customWidth="1"/>
    <col min="2718" max="2718" width="12.140625" bestFit="1" customWidth="1"/>
    <col min="2719" max="2719" width="4" bestFit="1" customWidth="1"/>
    <col min="2720" max="2720" width="12.140625" bestFit="1" customWidth="1"/>
    <col min="2721" max="2721" width="4" bestFit="1" customWidth="1"/>
    <col min="2722" max="2722" width="12.140625" bestFit="1" customWidth="1"/>
    <col min="2723" max="2723" width="4" bestFit="1" customWidth="1"/>
    <col min="2724" max="2724" width="12.140625" bestFit="1" customWidth="1"/>
    <col min="2725" max="2725" width="4" bestFit="1" customWidth="1"/>
    <col min="2726" max="2726" width="12.7109375" bestFit="1" customWidth="1"/>
    <col min="2727" max="2727" width="4" bestFit="1" customWidth="1"/>
    <col min="2728" max="2728" width="12.140625" bestFit="1" customWidth="1"/>
    <col min="2729" max="2729" width="4" bestFit="1" customWidth="1"/>
    <col min="2730" max="2730" width="12.140625" bestFit="1" customWidth="1"/>
    <col min="2731" max="2731" width="4" bestFit="1" customWidth="1"/>
    <col min="2732" max="2732" width="11.140625" bestFit="1" customWidth="1"/>
    <col min="2733" max="2733" width="4" bestFit="1" customWidth="1"/>
    <col min="2734" max="2734" width="12.140625" bestFit="1" customWidth="1"/>
    <col min="2735" max="2735" width="4" bestFit="1" customWidth="1"/>
    <col min="2736" max="2736" width="12.140625" bestFit="1" customWidth="1"/>
    <col min="2737" max="2737" width="4" bestFit="1" customWidth="1"/>
    <col min="2738" max="2738" width="12.140625" bestFit="1" customWidth="1"/>
    <col min="2739" max="2739" width="4" bestFit="1" customWidth="1"/>
    <col min="2740" max="2740" width="12.140625" bestFit="1" customWidth="1"/>
    <col min="2741" max="2741" width="4" bestFit="1" customWidth="1"/>
    <col min="2742" max="2742" width="12.140625" bestFit="1" customWidth="1"/>
    <col min="2743" max="2743" width="4" bestFit="1" customWidth="1"/>
    <col min="2744" max="2744" width="12.140625" bestFit="1" customWidth="1"/>
    <col min="2745" max="2745" width="4" bestFit="1" customWidth="1"/>
    <col min="2746" max="2746" width="12.140625" bestFit="1" customWidth="1"/>
    <col min="2747" max="2747" width="4" bestFit="1" customWidth="1"/>
    <col min="2748" max="2748" width="12.140625" bestFit="1" customWidth="1"/>
    <col min="2749" max="2749" width="4" bestFit="1" customWidth="1"/>
    <col min="2750" max="2750" width="11.140625" bestFit="1" customWidth="1"/>
    <col min="2751" max="2751" width="4" bestFit="1" customWidth="1"/>
    <col min="2752" max="2752" width="12.140625" bestFit="1" customWidth="1"/>
    <col min="2753" max="2753" width="4" bestFit="1" customWidth="1"/>
    <col min="2754" max="2754" width="12.140625" bestFit="1" customWidth="1"/>
    <col min="2755" max="2755" width="4" bestFit="1" customWidth="1"/>
    <col min="2756" max="2756" width="12.140625" bestFit="1" customWidth="1"/>
    <col min="2757" max="2757" width="4" bestFit="1" customWidth="1"/>
    <col min="2817" max="2817" width="46.42578125" bestFit="1" customWidth="1"/>
    <col min="2818" max="2818" width="12.42578125" bestFit="1" customWidth="1"/>
    <col min="2819" max="2819" width="4" bestFit="1" customWidth="1"/>
    <col min="2820" max="2820" width="12.140625" bestFit="1" customWidth="1"/>
    <col min="2821" max="2821" width="4" bestFit="1" customWidth="1"/>
    <col min="2822" max="2822" width="12.140625" bestFit="1" customWidth="1"/>
    <col min="2823" max="2823" width="4" bestFit="1" customWidth="1"/>
    <col min="2824" max="2824" width="12.140625" bestFit="1" customWidth="1"/>
    <col min="2825" max="2825" width="4" bestFit="1" customWidth="1"/>
    <col min="2826" max="2826" width="12.140625" bestFit="1" customWidth="1"/>
    <col min="2827" max="2827" width="4" bestFit="1" customWidth="1"/>
    <col min="2828" max="2828" width="10.140625" bestFit="1" customWidth="1"/>
    <col min="2829" max="2829" width="4" bestFit="1" customWidth="1"/>
    <col min="2830" max="2830" width="12.140625" bestFit="1" customWidth="1"/>
    <col min="2831" max="2831" width="4" bestFit="1" customWidth="1"/>
    <col min="2832" max="2832" width="12.140625" bestFit="1" customWidth="1"/>
    <col min="2833" max="2833" width="4" bestFit="1" customWidth="1"/>
    <col min="2834" max="2834" width="12.140625" bestFit="1" customWidth="1"/>
    <col min="2835" max="2835" width="4" bestFit="1" customWidth="1"/>
    <col min="2836" max="2836" width="12.140625" bestFit="1" customWidth="1"/>
    <col min="2837" max="2837" width="4" bestFit="1" customWidth="1"/>
    <col min="2838" max="2838" width="12.140625" bestFit="1" customWidth="1"/>
    <col min="2839" max="2839" width="4" bestFit="1" customWidth="1"/>
    <col min="2840" max="2840" width="12.140625" bestFit="1" customWidth="1"/>
    <col min="2841" max="2841" width="4" bestFit="1" customWidth="1"/>
    <col min="2842" max="2842" width="12.140625" bestFit="1" customWidth="1"/>
    <col min="2843" max="2843" width="4" bestFit="1" customWidth="1"/>
    <col min="2844" max="2844" width="12.140625" bestFit="1" customWidth="1"/>
    <col min="2845" max="2845" width="4" bestFit="1" customWidth="1"/>
    <col min="2846" max="2846" width="11.140625" bestFit="1" customWidth="1"/>
    <col min="2847" max="2847" width="4" bestFit="1" customWidth="1"/>
    <col min="2848" max="2848" width="12.140625" bestFit="1" customWidth="1"/>
    <col min="2849" max="2849" width="4" bestFit="1" customWidth="1"/>
    <col min="2850" max="2850" width="12.140625" bestFit="1" customWidth="1"/>
    <col min="2851" max="2851" width="4" bestFit="1" customWidth="1"/>
    <col min="2852" max="2852" width="12.140625" bestFit="1" customWidth="1"/>
    <col min="2853" max="2853" width="4" bestFit="1" customWidth="1"/>
    <col min="2854" max="2854" width="12.140625" bestFit="1" customWidth="1"/>
    <col min="2855" max="2855" width="4" bestFit="1" customWidth="1"/>
    <col min="2856" max="2856" width="12.140625" bestFit="1" customWidth="1"/>
    <col min="2857" max="2857" width="4" bestFit="1" customWidth="1"/>
    <col min="2858" max="2858" width="12.140625" bestFit="1" customWidth="1"/>
    <col min="2859" max="2859" width="4" bestFit="1" customWidth="1"/>
    <col min="2860" max="2860" width="12.140625" bestFit="1" customWidth="1"/>
    <col min="2861" max="2861" width="4" bestFit="1" customWidth="1"/>
    <col min="2862" max="2862" width="12.140625" bestFit="1" customWidth="1"/>
    <col min="2863" max="2863" width="4" bestFit="1" customWidth="1"/>
    <col min="2864" max="2864" width="12.140625" bestFit="1" customWidth="1"/>
    <col min="2865" max="2865" width="4" bestFit="1" customWidth="1"/>
    <col min="2866" max="2866" width="12.140625" bestFit="1" customWidth="1"/>
    <col min="2867" max="2867" width="4" bestFit="1" customWidth="1"/>
    <col min="2868" max="2868" width="12.140625" bestFit="1" customWidth="1"/>
    <col min="2869" max="2869" width="4" bestFit="1" customWidth="1"/>
    <col min="2870" max="2870" width="12.140625" bestFit="1" customWidth="1"/>
    <col min="2871" max="2871" width="4" bestFit="1" customWidth="1"/>
    <col min="2872" max="2872" width="11.140625" bestFit="1" customWidth="1"/>
    <col min="2873" max="2873" width="4" bestFit="1" customWidth="1"/>
    <col min="2874" max="2874" width="12.140625" bestFit="1" customWidth="1"/>
    <col min="2875" max="2875" width="4" bestFit="1" customWidth="1"/>
    <col min="2876" max="2876" width="12.140625" bestFit="1" customWidth="1"/>
    <col min="2877" max="2877" width="4" bestFit="1" customWidth="1"/>
    <col min="2878" max="2878" width="12.140625" bestFit="1" customWidth="1"/>
    <col min="2879" max="2879" width="4" bestFit="1" customWidth="1"/>
    <col min="2880" max="2880" width="12.140625" bestFit="1" customWidth="1"/>
    <col min="2881" max="2881" width="4" bestFit="1" customWidth="1"/>
    <col min="2882" max="2882" width="12.140625" bestFit="1" customWidth="1"/>
    <col min="2883" max="2883" width="4" bestFit="1" customWidth="1"/>
    <col min="2884" max="2884" width="11.140625" bestFit="1" customWidth="1"/>
    <col min="2885" max="2885" width="4" bestFit="1" customWidth="1"/>
    <col min="2886" max="2886" width="12.7109375" bestFit="1" customWidth="1"/>
    <col min="2887" max="2887" width="4" bestFit="1" customWidth="1"/>
    <col min="2888" max="2888" width="12.140625" bestFit="1" customWidth="1"/>
    <col min="2889" max="2889" width="4" bestFit="1" customWidth="1"/>
    <col min="2890" max="2890" width="12.140625" bestFit="1" customWidth="1"/>
    <col min="2891" max="2891" width="4" bestFit="1" customWidth="1"/>
    <col min="2892" max="2892" width="11.140625" bestFit="1" customWidth="1"/>
    <col min="2893" max="2893" width="4" bestFit="1" customWidth="1"/>
    <col min="2894" max="2894" width="12.140625" bestFit="1" customWidth="1"/>
    <col min="2895" max="2895" width="4" bestFit="1" customWidth="1"/>
    <col min="2896" max="2896" width="11.140625" bestFit="1" customWidth="1"/>
    <col min="2897" max="2897" width="4" bestFit="1" customWidth="1"/>
    <col min="2898" max="2898" width="12.140625" bestFit="1" customWidth="1"/>
    <col min="2899" max="2899" width="4" bestFit="1" customWidth="1"/>
    <col min="2900" max="2900" width="12.7109375" bestFit="1" customWidth="1"/>
    <col min="2901" max="2901" width="4" bestFit="1" customWidth="1"/>
    <col min="2902" max="2902" width="12.140625" bestFit="1" customWidth="1"/>
    <col min="2903" max="2903" width="4" bestFit="1" customWidth="1"/>
    <col min="2904" max="2904" width="11.140625" bestFit="1" customWidth="1"/>
    <col min="2905" max="2905" width="4" bestFit="1" customWidth="1"/>
    <col min="2906" max="2906" width="11.140625" bestFit="1" customWidth="1"/>
    <col min="2907" max="2907" width="4" bestFit="1" customWidth="1"/>
    <col min="2908" max="2908" width="12.140625" bestFit="1" customWidth="1"/>
    <col min="2909" max="2909" width="4" bestFit="1" customWidth="1"/>
    <col min="2910" max="2910" width="12.140625" bestFit="1" customWidth="1"/>
    <col min="2911" max="2911" width="4" bestFit="1" customWidth="1"/>
    <col min="2912" max="2912" width="12.140625" bestFit="1" customWidth="1"/>
    <col min="2913" max="2913" width="4" bestFit="1" customWidth="1"/>
    <col min="2914" max="2914" width="12.140625" bestFit="1" customWidth="1"/>
    <col min="2915" max="2915" width="4" bestFit="1" customWidth="1"/>
    <col min="2916" max="2916" width="12.140625" bestFit="1" customWidth="1"/>
    <col min="2917" max="2917" width="4" bestFit="1" customWidth="1"/>
    <col min="2918" max="2918" width="12.140625" bestFit="1" customWidth="1"/>
    <col min="2919" max="2919" width="4" bestFit="1" customWidth="1"/>
    <col min="2920" max="2920" width="12.140625" bestFit="1" customWidth="1"/>
    <col min="2921" max="2921" width="4" bestFit="1" customWidth="1"/>
    <col min="2922" max="2922" width="10.140625" bestFit="1" customWidth="1"/>
    <col min="2923" max="2923" width="4" bestFit="1" customWidth="1"/>
    <col min="2924" max="2924" width="12.140625" bestFit="1" customWidth="1"/>
    <col min="2925" max="2925" width="4" bestFit="1" customWidth="1"/>
    <col min="2926" max="2926" width="12.140625" bestFit="1" customWidth="1"/>
    <col min="2927" max="2927" width="4" bestFit="1" customWidth="1"/>
    <col min="2928" max="2928" width="12.140625" bestFit="1" customWidth="1"/>
    <col min="2929" max="2929" width="4" bestFit="1" customWidth="1"/>
    <col min="2930" max="2930" width="12.140625" bestFit="1" customWidth="1"/>
    <col min="2931" max="2931" width="4" bestFit="1" customWidth="1"/>
    <col min="2932" max="2932" width="12.140625" bestFit="1" customWidth="1"/>
    <col min="2933" max="2933" width="4" bestFit="1" customWidth="1"/>
    <col min="2934" max="2934" width="11.140625" bestFit="1" customWidth="1"/>
    <col min="2935" max="2935" width="4" bestFit="1" customWidth="1"/>
    <col min="2936" max="2936" width="12.140625" bestFit="1" customWidth="1"/>
    <col min="2937" max="2937" width="4" bestFit="1" customWidth="1"/>
    <col min="2938" max="2938" width="12.140625" bestFit="1" customWidth="1"/>
    <col min="2939" max="2939" width="4" bestFit="1" customWidth="1"/>
    <col min="2940" max="2940" width="12.140625" bestFit="1" customWidth="1"/>
    <col min="2941" max="2941" width="4" bestFit="1" customWidth="1"/>
    <col min="2942" max="2942" width="12.140625" bestFit="1" customWidth="1"/>
    <col min="2943" max="2943" width="4" bestFit="1" customWidth="1"/>
    <col min="2944" max="2944" width="12.140625" bestFit="1" customWidth="1"/>
    <col min="2945" max="2945" width="4" bestFit="1" customWidth="1"/>
    <col min="2946" max="2946" width="12.140625" bestFit="1" customWidth="1"/>
    <col min="2947" max="2947" width="4" bestFit="1" customWidth="1"/>
    <col min="2948" max="2948" width="12.140625" bestFit="1" customWidth="1"/>
    <col min="2949" max="2949" width="4" bestFit="1" customWidth="1"/>
    <col min="2950" max="2950" width="12.140625" bestFit="1" customWidth="1"/>
    <col min="2951" max="2951" width="4" bestFit="1" customWidth="1"/>
    <col min="2952" max="2952" width="12.140625" bestFit="1" customWidth="1"/>
    <col min="2953" max="2953" width="4" bestFit="1" customWidth="1"/>
    <col min="2954" max="2954" width="12.140625" bestFit="1" customWidth="1"/>
    <col min="2955" max="2955" width="4" bestFit="1" customWidth="1"/>
    <col min="2956" max="2956" width="12.140625" bestFit="1" customWidth="1"/>
    <col min="2957" max="2957" width="4" bestFit="1" customWidth="1"/>
    <col min="2958" max="2958" width="11.140625" bestFit="1" customWidth="1"/>
    <col min="2959" max="2959" width="4" bestFit="1" customWidth="1"/>
    <col min="2960" max="2960" width="10.140625" bestFit="1" customWidth="1"/>
    <col min="2961" max="2961" width="4" bestFit="1" customWidth="1"/>
    <col min="2962" max="2962" width="11.140625" bestFit="1" customWidth="1"/>
    <col min="2963" max="2963" width="4" bestFit="1" customWidth="1"/>
    <col min="2964" max="2964" width="12.140625" bestFit="1" customWidth="1"/>
    <col min="2965" max="2965" width="4" bestFit="1" customWidth="1"/>
    <col min="2966" max="2966" width="11.140625" bestFit="1" customWidth="1"/>
    <col min="2967" max="2967" width="4" bestFit="1" customWidth="1"/>
    <col min="2968" max="2968" width="12.140625" bestFit="1" customWidth="1"/>
    <col min="2969" max="2969" width="4" bestFit="1" customWidth="1"/>
    <col min="2970" max="2970" width="12.140625" bestFit="1" customWidth="1"/>
    <col min="2971" max="2971" width="4" bestFit="1" customWidth="1"/>
    <col min="2972" max="2972" width="12.140625" bestFit="1" customWidth="1"/>
    <col min="2973" max="2973" width="4" bestFit="1" customWidth="1"/>
    <col min="2974" max="2974" width="12.140625" bestFit="1" customWidth="1"/>
    <col min="2975" max="2975" width="4" bestFit="1" customWidth="1"/>
    <col min="2976" max="2976" width="12.140625" bestFit="1" customWidth="1"/>
    <col min="2977" max="2977" width="4" bestFit="1" customWidth="1"/>
    <col min="2978" max="2978" width="12.140625" bestFit="1" customWidth="1"/>
    <col min="2979" max="2979" width="4" bestFit="1" customWidth="1"/>
    <col min="2980" max="2980" width="12.140625" bestFit="1" customWidth="1"/>
    <col min="2981" max="2981" width="4" bestFit="1" customWidth="1"/>
    <col min="2982" max="2982" width="12.7109375" bestFit="1" customWidth="1"/>
    <col min="2983" max="2983" width="4" bestFit="1" customWidth="1"/>
    <col min="2984" max="2984" width="12.140625" bestFit="1" customWidth="1"/>
    <col min="2985" max="2985" width="4" bestFit="1" customWidth="1"/>
    <col min="2986" max="2986" width="12.140625" bestFit="1" customWidth="1"/>
    <col min="2987" max="2987" width="4" bestFit="1" customWidth="1"/>
    <col min="2988" max="2988" width="11.140625" bestFit="1" customWidth="1"/>
    <col min="2989" max="2989" width="4" bestFit="1" customWidth="1"/>
    <col min="2990" max="2990" width="12.140625" bestFit="1" customWidth="1"/>
    <col min="2991" max="2991" width="4" bestFit="1" customWidth="1"/>
    <col min="2992" max="2992" width="12.140625" bestFit="1" customWidth="1"/>
    <col min="2993" max="2993" width="4" bestFit="1" customWidth="1"/>
    <col min="2994" max="2994" width="12.140625" bestFit="1" customWidth="1"/>
    <col min="2995" max="2995" width="4" bestFit="1" customWidth="1"/>
    <col min="2996" max="2996" width="12.140625" bestFit="1" customWidth="1"/>
    <col min="2997" max="2997" width="4" bestFit="1" customWidth="1"/>
    <col min="2998" max="2998" width="12.140625" bestFit="1" customWidth="1"/>
    <col min="2999" max="2999" width="4" bestFit="1" customWidth="1"/>
    <col min="3000" max="3000" width="12.140625" bestFit="1" customWidth="1"/>
    <col min="3001" max="3001" width="4" bestFit="1" customWidth="1"/>
    <col min="3002" max="3002" width="12.140625" bestFit="1" customWidth="1"/>
    <col min="3003" max="3003" width="4" bestFit="1" customWidth="1"/>
    <col min="3004" max="3004" width="12.140625" bestFit="1" customWidth="1"/>
    <col min="3005" max="3005" width="4" bestFit="1" customWidth="1"/>
    <col min="3006" max="3006" width="11.140625" bestFit="1" customWidth="1"/>
    <col min="3007" max="3007" width="4" bestFit="1" customWidth="1"/>
    <col min="3008" max="3008" width="12.140625" bestFit="1" customWidth="1"/>
    <col min="3009" max="3009" width="4" bestFit="1" customWidth="1"/>
    <col min="3010" max="3010" width="12.140625" bestFit="1" customWidth="1"/>
    <col min="3011" max="3011" width="4" bestFit="1" customWidth="1"/>
    <col min="3012" max="3012" width="12.140625" bestFit="1" customWidth="1"/>
    <col min="3013" max="3013" width="4" bestFit="1" customWidth="1"/>
    <col min="3073" max="3073" width="46.42578125" bestFit="1" customWidth="1"/>
    <col min="3074" max="3074" width="12.42578125" bestFit="1" customWidth="1"/>
    <col min="3075" max="3075" width="4" bestFit="1" customWidth="1"/>
    <col min="3076" max="3076" width="12.140625" bestFit="1" customWidth="1"/>
    <col min="3077" max="3077" width="4" bestFit="1" customWidth="1"/>
    <col min="3078" max="3078" width="12.140625" bestFit="1" customWidth="1"/>
    <col min="3079" max="3079" width="4" bestFit="1" customWidth="1"/>
    <col min="3080" max="3080" width="12.140625" bestFit="1" customWidth="1"/>
    <col min="3081" max="3081" width="4" bestFit="1" customWidth="1"/>
    <col min="3082" max="3082" width="12.140625" bestFit="1" customWidth="1"/>
    <col min="3083" max="3083" width="4" bestFit="1" customWidth="1"/>
    <col min="3084" max="3084" width="10.140625" bestFit="1" customWidth="1"/>
    <col min="3085" max="3085" width="4" bestFit="1" customWidth="1"/>
    <col min="3086" max="3086" width="12.140625" bestFit="1" customWidth="1"/>
    <col min="3087" max="3087" width="4" bestFit="1" customWidth="1"/>
    <col min="3088" max="3088" width="12.140625" bestFit="1" customWidth="1"/>
    <col min="3089" max="3089" width="4" bestFit="1" customWidth="1"/>
    <col min="3090" max="3090" width="12.140625" bestFit="1" customWidth="1"/>
    <col min="3091" max="3091" width="4" bestFit="1" customWidth="1"/>
    <col min="3092" max="3092" width="12.140625" bestFit="1" customWidth="1"/>
    <col min="3093" max="3093" width="4" bestFit="1" customWidth="1"/>
    <col min="3094" max="3094" width="12.140625" bestFit="1" customWidth="1"/>
    <col min="3095" max="3095" width="4" bestFit="1" customWidth="1"/>
    <col min="3096" max="3096" width="12.140625" bestFit="1" customWidth="1"/>
    <col min="3097" max="3097" width="4" bestFit="1" customWidth="1"/>
    <col min="3098" max="3098" width="12.140625" bestFit="1" customWidth="1"/>
    <col min="3099" max="3099" width="4" bestFit="1" customWidth="1"/>
    <col min="3100" max="3100" width="12.140625" bestFit="1" customWidth="1"/>
    <col min="3101" max="3101" width="4" bestFit="1" customWidth="1"/>
    <col min="3102" max="3102" width="11.140625" bestFit="1" customWidth="1"/>
    <col min="3103" max="3103" width="4" bestFit="1" customWidth="1"/>
    <col min="3104" max="3104" width="12.140625" bestFit="1" customWidth="1"/>
    <col min="3105" max="3105" width="4" bestFit="1" customWidth="1"/>
    <col min="3106" max="3106" width="12.140625" bestFit="1" customWidth="1"/>
    <col min="3107" max="3107" width="4" bestFit="1" customWidth="1"/>
    <col min="3108" max="3108" width="12.140625" bestFit="1" customWidth="1"/>
    <col min="3109" max="3109" width="4" bestFit="1" customWidth="1"/>
    <col min="3110" max="3110" width="12.140625" bestFit="1" customWidth="1"/>
    <col min="3111" max="3111" width="4" bestFit="1" customWidth="1"/>
    <col min="3112" max="3112" width="12.140625" bestFit="1" customWidth="1"/>
    <col min="3113" max="3113" width="4" bestFit="1" customWidth="1"/>
    <col min="3114" max="3114" width="12.140625" bestFit="1" customWidth="1"/>
    <col min="3115" max="3115" width="4" bestFit="1" customWidth="1"/>
    <col min="3116" max="3116" width="12.140625" bestFit="1" customWidth="1"/>
    <col min="3117" max="3117" width="4" bestFit="1" customWidth="1"/>
    <col min="3118" max="3118" width="12.140625" bestFit="1" customWidth="1"/>
    <col min="3119" max="3119" width="4" bestFit="1" customWidth="1"/>
    <col min="3120" max="3120" width="12.140625" bestFit="1" customWidth="1"/>
    <col min="3121" max="3121" width="4" bestFit="1" customWidth="1"/>
    <col min="3122" max="3122" width="12.140625" bestFit="1" customWidth="1"/>
    <col min="3123" max="3123" width="4" bestFit="1" customWidth="1"/>
    <col min="3124" max="3124" width="12.140625" bestFit="1" customWidth="1"/>
    <col min="3125" max="3125" width="4" bestFit="1" customWidth="1"/>
    <col min="3126" max="3126" width="12.140625" bestFit="1" customWidth="1"/>
    <col min="3127" max="3127" width="4" bestFit="1" customWidth="1"/>
    <col min="3128" max="3128" width="11.140625" bestFit="1" customWidth="1"/>
    <col min="3129" max="3129" width="4" bestFit="1" customWidth="1"/>
    <col min="3130" max="3130" width="12.140625" bestFit="1" customWidth="1"/>
    <col min="3131" max="3131" width="4" bestFit="1" customWidth="1"/>
    <col min="3132" max="3132" width="12.140625" bestFit="1" customWidth="1"/>
    <col min="3133" max="3133" width="4" bestFit="1" customWidth="1"/>
    <col min="3134" max="3134" width="12.140625" bestFit="1" customWidth="1"/>
    <col min="3135" max="3135" width="4" bestFit="1" customWidth="1"/>
    <col min="3136" max="3136" width="12.140625" bestFit="1" customWidth="1"/>
    <col min="3137" max="3137" width="4" bestFit="1" customWidth="1"/>
    <col min="3138" max="3138" width="12.140625" bestFit="1" customWidth="1"/>
    <col min="3139" max="3139" width="4" bestFit="1" customWidth="1"/>
    <col min="3140" max="3140" width="11.140625" bestFit="1" customWidth="1"/>
    <col min="3141" max="3141" width="4" bestFit="1" customWidth="1"/>
    <col min="3142" max="3142" width="12.7109375" bestFit="1" customWidth="1"/>
    <col min="3143" max="3143" width="4" bestFit="1" customWidth="1"/>
    <col min="3144" max="3144" width="12.140625" bestFit="1" customWidth="1"/>
    <col min="3145" max="3145" width="4" bestFit="1" customWidth="1"/>
    <col min="3146" max="3146" width="12.140625" bestFit="1" customWidth="1"/>
    <col min="3147" max="3147" width="4" bestFit="1" customWidth="1"/>
    <col min="3148" max="3148" width="11.140625" bestFit="1" customWidth="1"/>
    <col min="3149" max="3149" width="4" bestFit="1" customWidth="1"/>
    <col min="3150" max="3150" width="12.140625" bestFit="1" customWidth="1"/>
    <col min="3151" max="3151" width="4" bestFit="1" customWidth="1"/>
    <col min="3152" max="3152" width="11.140625" bestFit="1" customWidth="1"/>
    <col min="3153" max="3153" width="4" bestFit="1" customWidth="1"/>
    <col min="3154" max="3154" width="12.140625" bestFit="1" customWidth="1"/>
    <col min="3155" max="3155" width="4" bestFit="1" customWidth="1"/>
    <col min="3156" max="3156" width="12.7109375" bestFit="1" customWidth="1"/>
    <col min="3157" max="3157" width="4" bestFit="1" customWidth="1"/>
    <col min="3158" max="3158" width="12.140625" bestFit="1" customWidth="1"/>
    <col min="3159" max="3159" width="4" bestFit="1" customWidth="1"/>
    <col min="3160" max="3160" width="11.140625" bestFit="1" customWidth="1"/>
    <col min="3161" max="3161" width="4" bestFit="1" customWidth="1"/>
    <col min="3162" max="3162" width="11.140625" bestFit="1" customWidth="1"/>
    <col min="3163" max="3163" width="4" bestFit="1" customWidth="1"/>
    <col min="3164" max="3164" width="12.140625" bestFit="1" customWidth="1"/>
    <col min="3165" max="3165" width="4" bestFit="1" customWidth="1"/>
    <col min="3166" max="3166" width="12.140625" bestFit="1" customWidth="1"/>
    <col min="3167" max="3167" width="4" bestFit="1" customWidth="1"/>
    <col min="3168" max="3168" width="12.140625" bestFit="1" customWidth="1"/>
    <col min="3169" max="3169" width="4" bestFit="1" customWidth="1"/>
    <col min="3170" max="3170" width="12.140625" bestFit="1" customWidth="1"/>
    <col min="3171" max="3171" width="4" bestFit="1" customWidth="1"/>
    <col min="3172" max="3172" width="12.140625" bestFit="1" customWidth="1"/>
    <col min="3173" max="3173" width="4" bestFit="1" customWidth="1"/>
    <col min="3174" max="3174" width="12.140625" bestFit="1" customWidth="1"/>
    <col min="3175" max="3175" width="4" bestFit="1" customWidth="1"/>
    <col min="3176" max="3176" width="12.140625" bestFit="1" customWidth="1"/>
    <col min="3177" max="3177" width="4" bestFit="1" customWidth="1"/>
    <col min="3178" max="3178" width="10.140625" bestFit="1" customWidth="1"/>
    <col min="3179" max="3179" width="4" bestFit="1" customWidth="1"/>
    <col min="3180" max="3180" width="12.140625" bestFit="1" customWidth="1"/>
    <col min="3181" max="3181" width="4" bestFit="1" customWidth="1"/>
    <col min="3182" max="3182" width="12.140625" bestFit="1" customWidth="1"/>
    <col min="3183" max="3183" width="4" bestFit="1" customWidth="1"/>
    <col min="3184" max="3184" width="12.140625" bestFit="1" customWidth="1"/>
    <col min="3185" max="3185" width="4" bestFit="1" customWidth="1"/>
    <col min="3186" max="3186" width="12.140625" bestFit="1" customWidth="1"/>
    <col min="3187" max="3187" width="4" bestFit="1" customWidth="1"/>
    <col min="3188" max="3188" width="12.140625" bestFit="1" customWidth="1"/>
    <col min="3189" max="3189" width="4" bestFit="1" customWidth="1"/>
    <col min="3190" max="3190" width="11.140625" bestFit="1" customWidth="1"/>
    <col min="3191" max="3191" width="4" bestFit="1" customWidth="1"/>
    <col min="3192" max="3192" width="12.140625" bestFit="1" customWidth="1"/>
    <col min="3193" max="3193" width="4" bestFit="1" customWidth="1"/>
    <col min="3194" max="3194" width="12.140625" bestFit="1" customWidth="1"/>
    <col min="3195" max="3195" width="4" bestFit="1" customWidth="1"/>
    <col min="3196" max="3196" width="12.140625" bestFit="1" customWidth="1"/>
    <col min="3197" max="3197" width="4" bestFit="1" customWidth="1"/>
    <col min="3198" max="3198" width="12.140625" bestFit="1" customWidth="1"/>
    <col min="3199" max="3199" width="4" bestFit="1" customWidth="1"/>
    <col min="3200" max="3200" width="12.140625" bestFit="1" customWidth="1"/>
    <col min="3201" max="3201" width="4" bestFit="1" customWidth="1"/>
    <col min="3202" max="3202" width="12.140625" bestFit="1" customWidth="1"/>
    <col min="3203" max="3203" width="4" bestFit="1" customWidth="1"/>
    <col min="3204" max="3204" width="12.140625" bestFit="1" customWidth="1"/>
    <col min="3205" max="3205" width="4" bestFit="1" customWidth="1"/>
    <col min="3206" max="3206" width="12.140625" bestFit="1" customWidth="1"/>
    <col min="3207" max="3207" width="4" bestFit="1" customWidth="1"/>
    <col min="3208" max="3208" width="12.140625" bestFit="1" customWidth="1"/>
    <col min="3209" max="3209" width="4" bestFit="1" customWidth="1"/>
    <col min="3210" max="3210" width="12.140625" bestFit="1" customWidth="1"/>
    <col min="3211" max="3211" width="4" bestFit="1" customWidth="1"/>
    <col min="3212" max="3212" width="12.140625" bestFit="1" customWidth="1"/>
    <col min="3213" max="3213" width="4" bestFit="1" customWidth="1"/>
    <col min="3214" max="3214" width="11.140625" bestFit="1" customWidth="1"/>
    <col min="3215" max="3215" width="4" bestFit="1" customWidth="1"/>
    <col min="3216" max="3216" width="10.140625" bestFit="1" customWidth="1"/>
    <col min="3217" max="3217" width="4" bestFit="1" customWidth="1"/>
    <col min="3218" max="3218" width="11.140625" bestFit="1" customWidth="1"/>
    <col min="3219" max="3219" width="4" bestFit="1" customWidth="1"/>
    <col min="3220" max="3220" width="12.140625" bestFit="1" customWidth="1"/>
    <col min="3221" max="3221" width="4" bestFit="1" customWidth="1"/>
    <col min="3222" max="3222" width="11.140625" bestFit="1" customWidth="1"/>
    <col min="3223" max="3223" width="4" bestFit="1" customWidth="1"/>
    <col min="3224" max="3224" width="12.140625" bestFit="1" customWidth="1"/>
    <col min="3225" max="3225" width="4" bestFit="1" customWidth="1"/>
    <col min="3226" max="3226" width="12.140625" bestFit="1" customWidth="1"/>
    <col min="3227" max="3227" width="4" bestFit="1" customWidth="1"/>
    <col min="3228" max="3228" width="12.140625" bestFit="1" customWidth="1"/>
    <col min="3229" max="3229" width="4" bestFit="1" customWidth="1"/>
    <col min="3230" max="3230" width="12.140625" bestFit="1" customWidth="1"/>
    <col min="3231" max="3231" width="4" bestFit="1" customWidth="1"/>
    <col min="3232" max="3232" width="12.140625" bestFit="1" customWidth="1"/>
    <col min="3233" max="3233" width="4" bestFit="1" customWidth="1"/>
    <col min="3234" max="3234" width="12.140625" bestFit="1" customWidth="1"/>
    <col min="3235" max="3235" width="4" bestFit="1" customWidth="1"/>
    <col min="3236" max="3236" width="12.140625" bestFit="1" customWidth="1"/>
    <col min="3237" max="3237" width="4" bestFit="1" customWidth="1"/>
    <col min="3238" max="3238" width="12.7109375" bestFit="1" customWidth="1"/>
    <col min="3239" max="3239" width="4" bestFit="1" customWidth="1"/>
    <col min="3240" max="3240" width="12.140625" bestFit="1" customWidth="1"/>
    <col min="3241" max="3241" width="4" bestFit="1" customWidth="1"/>
    <col min="3242" max="3242" width="12.140625" bestFit="1" customWidth="1"/>
    <col min="3243" max="3243" width="4" bestFit="1" customWidth="1"/>
    <col min="3244" max="3244" width="11.140625" bestFit="1" customWidth="1"/>
    <col min="3245" max="3245" width="4" bestFit="1" customWidth="1"/>
    <col min="3246" max="3246" width="12.140625" bestFit="1" customWidth="1"/>
    <col min="3247" max="3247" width="4" bestFit="1" customWidth="1"/>
    <col min="3248" max="3248" width="12.140625" bestFit="1" customWidth="1"/>
    <col min="3249" max="3249" width="4" bestFit="1" customWidth="1"/>
    <col min="3250" max="3250" width="12.140625" bestFit="1" customWidth="1"/>
    <col min="3251" max="3251" width="4" bestFit="1" customWidth="1"/>
    <col min="3252" max="3252" width="12.140625" bestFit="1" customWidth="1"/>
    <col min="3253" max="3253" width="4" bestFit="1" customWidth="1"/>
    <col min="3254" max="3254" width="12.140625" bestFit="1" customWidth="1"/>
    <col min="3255" max="3255" width="4" bestFit="1" customWidth="1"/>
    <col min="3256" max="3256" width="12.140625" bestFit="1" customWidth="1"/>
    <col min="3257" max="3257" width="4" bestFit="1" customWidth="1"/>
    <col min="3258" max="3258" width="12.140625" bestFit="1" customWidth="1"/>
    <col min="3259" max="3259" width="4" bestFit="1" customWidth="1"/>
    <col min="3260" max="3260" width="12.140625" bestFit="1" customWidth="1"/>
    <col min="3261" max="3261" width="4" bestFit="1" customWidth="1"/>
    <col min="3262" max="3262" width="11.140625" bestFit="1" customWidth="1"/>
    <col min="3263" max="3263" width="4" bestFit="1" customWidth="1"/>
    <col min="3264" max="3264" width="12.140625" bestFit="1" customWidth="1"/>
    <col min="3265" max="3265" width="4" bestFit="1" customWidth="1"/>
    <col min="3266" max="3266" width="12.140625" bestFit="1" customWidth="1"/>
    <col min="3267" max="3267" width="4" bestFit="1" customWidth="1"/>
    <col min="3268" max="3268" width="12.140625" bestFit="1" customWidth="1"/>
    <col min="3269" max="3269" width="4" bestFit="1" customWidth="1"/>
    <col min="3329" max="3329" width="46.42578125" bestFit="1" customWidth="1"/>
    <col min="3330" max="3330" width="12.42578125" bestFit="1" customWidth="1"/>
    <col min="3331" max="3331" width="4" bestFit="1" customWidth="1"/>
    <col min="3332" max="3332" width="12.140625" bestFit="1" customWidth="1"/>
    <col min="3333" max="3333" width="4" bestFit="1" customWidth="1"/>
    <col min="3334" max="3334" width="12.140625" bestFit="1" customWidth="1"/>
    <col min="3335" max="3335" width="4" bestFit="1" customWidth="1"/>
    <col min="3336" max="3336" width="12.140625" bestFit="1" customWidth="1"/>
    <col min="3337" max="3337" width="4" bestFit="1" customWidth="1"/>
    <col min="3338" max="3338" width="12.140625" bestFit="1" customWidth="1"/>
    <col min="3339" max="3339" width="4" bestFit="1" customWidth="1"/>
    <col min="3340" max="3340" width="10.140625" bestFit="1" customWidth="1"/>
    <col min="3341" max="3341" width="4" bestFit="1" customWidth="1"/>
    <col min="3342" max="3342" width="12.140625" bestFit="1" customWidth="1"/>
    <col min="3343" max="3343" width="4" bestFit="1" customWidth="1"/>
    <col min="3344" max="3344" width="12.140625" bestFit="1" customWidth="1"/>
    <col min="3345" max="3345" width="4" bestFit="1" customWidth="1"/>
    <col min="3346" max="3346" width="12.140625" bestFit="1" customWidth="1"/>
    <col min="3347" max="3347" width="4" bestFit="1" customWidth="1"/>
    <col min="3348" max="3348" width="12.140625" bestFit="1" customWidth="1"/>
    <col min="3349" max="3349" width="4" bestFit="1" customWidth="1"/>
    <col min="3350" max="3350" width="12.140625" bestFit="1" customWidth="1"/>
    <col min="3351" max="3351" width="4" bestFit="1" customWidth="1"/>
    <col min="3352" max="3352" width="12.140625" bestFit="1" customWidth="1"/>
    <col min="3353" max="3353" width="4" bestFit="1" customWidth="1"/>
    <col min="3354" max="3354" width="12.140625" bestFit="1" customWidth="1"/>
    <col min="3355" max="3355" width="4" bestFit="1" customWidth="1"/>
    <col min="3356" max="3356" width="12.140625" bestFit="1" customWidth="1"/>
    <col min="3357" max="3357" width="4" bestFit="1" customWidth="1"/>
    <col min="3358" max="3358" width="11.140625" bestFit="1" customWidth="1"/>
    <col min="3359" max="3359" width="4" bestFit="1" customWidth="1"/>
    <col min="3360" max="3360" width="12.140625" bestFit="1" customWidth="1"/>
    <col min="3361" max="3361" width="4" bestFit="1" customWidth="1"/>
    <col min="3362" max="3362" width="12.140625" bestFit="1" customWidth="1"/>
    <col min="3363" max="3363" width="4" bestFit="1" customWidth="1"/>
    <col min="3364" max="3364" width="12.140625" bestFit="1" customWidth="1"/>
    <col min="3365" max="3365" width="4" bestFit="1" customWidth="1"/>
    <col min="3366" max="3366" width="12.140625" bestFit="1" customWidth="1"/>
    <col min="3367" max="3367" width="4" bestFit="1" customWidth="1"/>
    <col min="3368" max="3368" width="12.140625" bestFit="1" customWidth="1"/>
    <col min="3369" max="3369" width="4" bestFit="1" customWidth="1"/>
    <col min="3370" max="3370" width="12.140625" bestFit="1" customWidth="1"/>
    <col min="3371" max="3371" width="4" bestFit="1" customWidth="1"/>
    <col min="3372" max="3372" width="12.140625" bestFit="1" customWidth="1"/>
    <col min="3373" max="3373" width="4" bestFit="1" customWidth="1"/>
    <col min="3374" max="3374" width="12.140625" bestFit="1" customWidth="1"/>
    <col min="3375" max="3375" width="4" bestFit="1" customWidth="1"/>
    <col min="3376" max="3376" width="12.140625" bestFit="1" customWidth="1"/>
    <col min="3377" max="3377" width="4" bestFit="1" customWidth="1"/>
    <col min="3378" max="3378" width="12.140625" bestFit="1" customWidth="1"/>
    <col min="3379" max="3379" width="4" bestFit="1" customWidth="1"/>
    <col min="3380" max="3380" width="12.140625" bestFit="1" customWidth="1"/>
    <col min="3381" max="3381" width="4" bestFit="1" customWidth="1"/>
    <col min="3382" max="3382" width="12.140625" bestFit="1" customWidth="1"/>
    <col min="3383" max="3383" width="4" bestFit="1" customWidth="1"/>
    <col min="3384" max="3384" width="11.140625" bestFit="1" customWidth="1"/>
    <col min="3385" max="3385" width="4" bestFit="1" customWidth="1"/>
    <col min="3386" max="3386" width="12.140625" bestFit="1" customWidth="1"/>
    <col min="3387" max="3387" width="4" bestFit="1" customWidth="1"/>
    <col min="3388" max="3388" width="12.140625" bestFit="1" customWidth="1"/>
    <col min="3389" max="3389" width="4" bestFit="1" customWidth="1"/>
    <col min="3390" max="3390" width="12.140625" bestFit="1" customWidth="1"/>
    <col min="3391" max="3391" width="4" bestFit="1" customWidth="1"/>
    <col min="3392" max="3392" width="12.140625" bestFit="1" customWidth="1"/>
    <col min="3393" max="3393" width="4" bestFit="1" customWidth="1"/>
    <col min="3394" max="3394" width="12.140625" bestFit="1" customWidth="1"/>
    <col min="3395" max="3395" width="4" bestFit="1" customWidth="1"/>
    <col min="3396" max="3396" width="11.140625" bestFit="1" customWidth="1"/>
    <col min="3397" max="3397" width="4" bestFit="1" customWidth="1"/>
    <col min="3398" max="3398" width="12.7109375" bestFit="1" customWidth="1"/>
    <col min="3399" max="3399" width="4" bestFit="1" customWidth="1"/>
    <col min="3400" max="3400" width="12.140625" bestFit="1" customWidth="1"/>
    <col min="3401" max="3401" width="4" bestFit="1" customWidth="1"/>
    <col min="3402" max="3402" width="12.140625" bestFit="1" customWidth="1"/>
    <col min="3403" max="3403" width="4" bestFit="1" customWidth="1"/>
    <col min="3404" max="3404" width="11.140625" bestFit="1" customWidth="1"/>
    <col min="3405" max="3405" width="4" bestFit="1" customWidth="1"/>
    <col min="3406" max="3406" width="12.140625" bestFit="1" customWidth="1"/>
    <col min="3407" max="3407" width="4" bestFit="1" customWidth="1"/>
    <col min="3408" max="3408" width="11.140625" bestFit="1" customWidth="1"/>
    <col min="3409" max="3409" width="4" bestFit="1" customWidth="1"/>
    <col min="3410" max="3410" width="12.140625" bestFit="1" customWidth="1"/>
    <col min="3411" max="3411" width="4" bestFit="1" customWidth="1"/>
    <col min="3412" max="3412" width="12.7109375" bestFit="1" customWidth="1"/>
    <col min="3413" max="3413" width="4" bestFit="1" customWidth="1"/>
    <col min="3414" max="3414" width="12.140625" bestFit="1" customWidth="1"/>
    <col min="3415" max="3415" width="4" bestFit="1" customWidth="1"/>
    <col min="3416" max="3416" width="11.140625" bestFit="1" customWidth="1"/>
    <col min="3417" max="3417" width="4" bestFit="1" customWidth="1"/>
    <col min="3418" max="3418" width="11.140625" bestFit="1" customWidth="1"/>
    <col min="3419" max="3419" width="4" bestFit="1" customWidth="1"/>
    <col min="3420" max="3420" width="12.140625" bestFit="1" customWidth="1"/>
    <col min="3421" max="3421" width="4" bestFit="1" customWidth="1"/>
    <col min="3422" max="3422" width="12.140625" bestFit="1" customWidth="1"/>
    <col min="3423" max="3423" width="4" bestFit="1" customWidth="1"/>
    <col min="3424" max="3424" width="12.140625" bestFit="1" customWidth="1"/>
    <col min="3425" max="3425" width="4" bestFit="1" customWidth="1"/>
    <col min="3426" max="3426" width="12.140625" bestFit="1" customWidth="1"/>
    <col min="3427" max="3427" width="4" bestFit="1" customWidth="1"/>
    <col min="3428" max="3428" width="12.140625" bestFit="1" customWidth="1"/>
    <col min="3429" max="3429" width="4" bestFit="1" customWidth="1"/>
    <col min="3430" max="3430" width="12.140625" bestFit="1" customWidth="1"/>
    <col min="3431" max="3431" width="4" bestFit="1" customWidth="1"/>
    <col min="3432" max="3432" width="12.140625" bestFit="1" customWidth="1"/>
    <col min="3433" max="3433" width="4" bestFit="1" customWidth="1"/>
    <col min="3434" max="3434" width="10.140625" bestFit="1" customWidth="1"/>
    <col min="3435" max="3435" width="4" bestFit="1" customWidth="1"/>
    <col min="3436" max="3436" width="12.140625" bestFit="1" customWidth="1"/>
    <col min="3437" max="3437" width="4" bestFit="1" customWidth="1"/>
    <col min="3438" max="3438" width="12.140625" bestFit="1" customWidth="1"/>
    <col min="3439" max="3439" width="4" bestFit="1" customWidth="1"/>
    <col min="3440" max="3440" width="12.140625" bestFit="1" customWidth="1"/>
    <col min="3441" max="3441" width="4" bestFit="1" customWidth="1"/>
    <col min="3442" max="3442" width="12.140625" bestFit="1" customWidth="1"/>
    <col min="3443" max="3443" width="4" bestFit="1" customWidth="1"/>
    <col min="3444" max="3444" width="12.140625" bestFit="1" customWidth="1"/>
    <col min="3445" max="3445" width="4" bestFit="1" customWidth="1"/>
    <col min="3446" max="3446" width="11.140625" bestFit="1" customWidth="1"/>
    <col min="3447" max="3447" width="4" bestFit="1" customWidth="1"/>
    <col min="3448" max="3448" width="12.140625" bestFit="1" customWidth="1"/>
    <col min="3449" max="3449" width="4" bestFit="1" customWidth="1"/>
    <col min="3450" max="3450" width="12.140625" bestFit="1" customWidth="1"/>
    <col min="3451" max="3451" width="4" bestFit="1" customWidth="1"/>
    <col min="3452" max="3452" width="12.140625" bestFit="1" customWidth="1"/>
    <col min="3453" max="3453" width="4" bestFit="1" customWidth="1"/>
    <col min="3454" max="3454" width="12.140625" bestFit="1" customWidth="1"/>
    <col min="3455" max="3455" width="4" bestFit="1" customWidth="1"/>
    <col min="3456" max="3456" width="12.140625" bestFit="1" customWidth="1"/>
    <col min="3457" max="3457" width="4" bestFit="1" customWidth="1"/>
    <col min="3458" max="3458" width="12.140625" bestFit="1" customWidth="1"/>
    <col min="3459" max="3459" width="4" bestFit="1" customWidth="1"/>
    <col min="3460" max="3460" width="12.140625" bestFit="1" customWidth="1"/>
    <col min="3461" max="3461" width="4" bestFit="1" customWidth="1"/>
    <col min="3462" max="3462" width="12.140625" bestFit="1" customWidth="1"/>
    <col min="3463" max="3463" width="4" bestFit="1" customWidth="1"/>
    <col min="3464" max="3464" width="12.140625" bestFit="1" customWidth="1"/>
    <col min="3465" max="3465" width="4" bestFit="1" customWidth="1"/>
    <col min="3466" max="3466" width="12.140625" bestFit="1" customWidth="1"/>
    <col min="3467" max="3467" width="4" bestFit="1" customWidth="1"/>
    <col min="3468" max="3468" width="12.140625" bestFit="1" customWidth="1"/>
    <col min="3469" max="3469" width="4" bestFit="1" customWidth="1"/>
    <col min="3470" max="3470" width="11.140625" bestFit="1" customWidth="1"/>
    <col min="3471" max="3471" width="4" bestFit="1" customWidth="1"/>
    <col min="3472" max="3472" width="10.140625" bestFit="1" customWidth="1"/>
    <col min="3473" max="3473" width="4" bestFit="1" customWidth="1"/>
    <col min="3474" max="3474" width="11.140625" bestFit="1" customWidth="1"/>
    <col min="3475" max="3475" width="4" bestFit="1" customWidth="1"/>
    <col min="3476" max="3476" width="12.140625" bestFit="1" customWidth="1"/>
    <col min="3477" max="3477" width="4" bestFit="1" customWidth="1"/>
    <col min="3478" max="3478" width="11.140625" bestFit="1" customWidth="1"/>
    <col min="3479" max="3479" width="4" bestFit="1" customWidth="1"/>
    <col min="3480" max="3480" width="12.140625" bestFit="1" customWidth="1"/>
    <col min="3481" max="3481" width="4" bestFit="1" customWidth="1"/>
    <col min="3482" max="3482" width="12.140625" bestFit="1" customWidth="1"/>
    <col min="3483" max="3483" width="4" bestFit="1" customWidth="1"/>
    <col min="3484" max="3484" width="12.140625" bestFit="1" customWidth="1"/>
    <col min="3485" max="3485" width="4" bestFit="1" customWidth="1"/>
    <col min="3486" max="3486" width="12.140625" bestFit="1" customWidth="1"/>
    <col min="3487" max="3487" width="4" bestFit="1" customWidth="1"/>
    <col min="3488" max="3488" width="12.140625" bestFit="1" customWidth="1"/>
    <col min="3489" max="3489" width="4" bestFit="1" customWidth="1"/>
    <col min="3490" max="3490" width="12.140625" bestFit="1" customWidth="1"/>
    <col min="3491" max="3491" width="4" bestFit="1" customWidth="1"/>
    <col min="3492" max="3492" width="12.140625" bestFit="1" customWidth="1"/>
    <col min="3493" max="3493" width="4" bestFit="1" customWidth="1"/>
    <col min="3494" max="3494" width="12.7109375" bestFit="1" customWidth="1"/>
    <col min="3495" max="3495" width="4" bestFit="1" customWidth="1"/>
    <col min="3496" max="3496" width="12.140625" bestFit="1" customWidth="1"/>
    <col min="3497" max="3497" width="4" bestFit="1" customWidth="1"/>
    <col min="3498" max="3498" width="12.140625" bestFit="1" customWidth="1"/>
    <col min="3499" max="3499" width="4" bestFit="1" customWidth="1"/>
    <col min="3500" max="3500" width="11.140625" bestFit="1" customWidth="1"/>
    <col min="3501" max="3501" width="4" bestFit="1" customWidth="1"/>
    <col min="3502" max="3502" width="12.140625" bestFit="1" customWidth="1"/>
    <col min="3503" max="3503" width="4" bestFit="1" customWidth="1"/>
    <col min="3504" max="3504" width="12.140625" bestFit="1" customWidth="1"/>
    <col min="3505" max="3505" width="4" bestFit="1" customWidth="1"/>
    <col min="3506" max="3506" width="12.140625" bestFit="1" customWidth="1"/>
    <col min="3507" max="3507" width="4" bestFit="1" customWidth="1"/>
    <col min="3508" max="3508" width="12.140625" bestFit="1" customWidth="1"/>
    <col min="3509" max="3509" width="4" bestFit="1" customWidth="1"/>
    <col min="3510" max="3510" width="12.140625" bestFit="1" customWidth="1"/>
    <col min="3511" max="3511" width="4" bestFit="1" customWidth="1"/>
    <col min="3512" max="3512" width="12.140625" bestFit="1" customWidth="1"/>
    <col min="3513" max="3513" width="4" bestFit="1" customWidth="1"/>
    <col min="3514" max="3514" width="12.140625" bestFit="1" customWidth="1"/>
    <col min="3515" max="3515" width="4" bestFit="1" customWidth="1"/>
    <col min="3516" max="3516" width="12.140625" bestFit="1" customWidth="1"/>
    <col min="3517" max="3517" width="4" bestFit="1" customWidth="1"/>
    <col min="3518" max="3518" width="11.140625" bestFit="1" customWidth="1"/>
    <col min="3519" max="3519" width="4" bestFit="1" customWidth="1"/>
    <col min="3520" max="3520" width="12.140625" bestFit="1" customWidth="1"/>
    <col min="3521" max="3521" width="4" bestFit="1" customWidth="1"/>
    <col min="3522" max="3522" width="12.140625" bestFit="1" customWidth="1"/>
    <col min="3523" max="3523" width="4" bestFit="1" customWidth="1"/>
    <col min="3524" max="3524" width="12.140625" bestFit="1" customWidth="1"/>
    <col min="3525" max="3525" width="4" bestFit="1" customWidth="1"/>
    <col min="3585" max="3585" width="46.42578125" bestFit="1" customWidth="1"/>
    <col min="3586" max="3586" width="12.42578125" bestFit="1" customWidth="1"/>
    <col min="3587" max="3587" width="4" bestFit="1" customWidth="1"/>
    <col min="3588" max="3588" width="12.140625" bestFit="1" customWidth="1"/>
    <col min="3589" max="3589" width="4" bestFit="1" customWidth="1"/>
    <col min="3590" max="3590" width="12.140625" bestFit="1" customWidth="1"/>
    <col min="3591" max="3591" width="4" bestFit="1" customWidth="1"/>
    <col min="3592" max="3592" width="12.140625" bestFit="1" customWidth="1"/>
    <col min="3593" max="3593" width="4" bestFit="1" customWidth="1"/>
    <col min="3594" max="3594" width="12.140625" bestFit="1" customWidth="1"/>
    <col min="3595" max="3595" width="4" bestFit="1" customWidth="1"/>
    <col min="3596" max="3596" width="10.140625" bestFit="1" customWidth="1"/>
    <col min="3597" max="3597" width="4" bestFit="1" customWidth="1"/>
    <col min="3598" max="3598" width="12.140625" bestFit="1" customWidth="1"/>
    <col min="3599" max="3599" width="4" bestFit="1" customWidth="1"/>
    <col min="3600" max="3600" width="12.140625" bestFit="1" customWidth="1"/>
    <col min="3601" max="3601" width="4" bestFit="1" customWidth="1"/>
    <col min="3602" max="3602" width="12.140625" bestFit="1" customWidth="1"/>
    <col min="3603" max="3603" width="4" bestFit="1" customWidth="1"/>
    <col min="3604" max="3604" width="12.140625" bestFit="1" customWidth="1"/>
    <col min="3605" max="3605" width="4" bestFit="1" customWidth="1"/>
    <col min="3606" max="3606" width="12.140625" bestFit="1" customWidth="1"/>
    <col min="3607" max="3607" width="4" bestFit="1" customWidth="1"/>
    <col min="3608" max="3608" width="12.140625" bestFit="1" customWidth="1"/>
    <col min="3609" max="3609" width="4" bestFit="1" customWidth="1"/>
    <col min="3610" max="3610" width="12.140625" bestFit="1" customWidth="1"/>
    <col min="3611" max="3611" width="4" bestFit="1" customWidth="1"/>
    <col min="3612" max="3612" width="12.140625" bestFit="1" customWidth="1"/>
    <col min="3613" max="3613" width="4" bestFit="1" customWidth="1"/>
    <col min="3614" max="3614" width="11.140625" bestFit="1" customWidth="1"/>
    <col min="3615" max="3615" width="4" bestFit="1" customWidth="1"/>
    <col min="3616" max="3616" width="12.140625" bestFit="1" customWidth="1"/>
    <col min="3617" max="3617" width="4" bestFit="1" customWidth="1"/>
    <col min="3618" max="3618" width="12.140625" bestFit="1" customWidth="1"/>
    <col min="3619" max="3619" width="4" bestFit="1" customWidth="1"/>
    <col min="3620" max="3620" width="12.140625" bestFit="1" customWidth="1"/>
    <col min="3621" max="3621" width="4" bestFit="1" customWidth="1"/>
    <col min="3622" max="3622" width="12.140625" bestFit="1" customWidth="1"/>
    <col min="3623" max="3623" width="4" bestFit="1" customWidth="1"/>
    <col min="3624" max="3624" width="12.140625" bestFit="1" customWidth="1"/>
    <col min="3625" max="3625" width="4" bestFit="1" customWidth="1"/>
    <col min="3626" max="3626" width="12.140625" bestFit="1" customWidth="1"/>
    <col min="3627" max="3627" width="4" bestFit="1" customWidth="1"/>
    <col min="3628" max="3628" width="12.140625" bestFit="1" customWidth="1"/>
    <col min="3629" max="3629" width="4" bestFit="1" customWidth="1"/>
    <col min="3630" max="3630" width="12.140625" bestFit="1" customWidth="1"/>
    <col min="3631" max="3631" width="4" bestFit="1" customWidth="1"/>
    <col min="3632" max="3632" width="12.140625" bestFit="1" customWidth="1"/>
    <col min="3633" max="3633" width="4" bestFit="1" customWidth="1"/>
    <col min="3634" max="3634" width="12.140625" bestFit="1" customWidth="1"/>
    <col min="3635" max="3635" width="4" bestFit="1" customWidth="1"/>
    <col min="3636" max="3636" width="12.140625" bestFit="1" customWidth="1"/>
    <col min="3637" max="3637" width="4" bestFit="1" customWidth="1"/>
    <col min="3638" max="3638" width="12.140625" bestFit="1" customWidth="1"/>
    <col min="3639" max="3639" width="4" bestFit="1" customWidth="1"/>
    <col min="3640" max="3640" width="11.140625" bestFit="1" customWidth="1"/>
    <col min="3641" max="3641" width="4" bestFit="1" customWidth="1"/>
    <col min="3642" max="3642" width="12.140625" bestFit="1" customWidth="1"/>
    <col min="3643" max="3643" width="4" bestFit="1" customWidth="1"/>
    <col min="3644" max="3644" width="12.140625" bestFit="1" customWidth="1"/>
    <col min="3645" max="3645" width="4" bestFit="1" customWidth="1"/>
    <col min="3646" max="3646" width="12.140625" bestFit="1" customWidth="1"/>
    <col min="3647" max="3647" width="4" bestFit="1" customWidth="1"/>
    <col min="3648" max="3648" width="12.140625" bestFit="1" customWidth="1"/>
    <col min="3649" max="3649" width="4" bestFit="1" customWidth="1"/>
    <col min="3650" max="3650" width="12.140625" bestFit="1" customWidth="1"/>
    <col min="3651" max="3651" width="4" bestFit="1" customWidth="1"/>
    <col min="3652" max="3652" width="11.140625" bestFit="1" customWidth="1"/>
    <col min="3653" max="3653" width="4" bestFit="1" customWidth="1"/>
    <col min="3654" max="3654" width="12.7109375" bestFit="1" customWidth="1"/>
    <col min="3655" max="3655" width="4" bestFit="1" customWidth="1"/>
    <col min="3656" max="3656" width="12.140625" bestFit="1" customWidth="1"/>
    <col min="3657" max="3657" width="4" bestFit="1" customWidth="1"/>
    <col min="3658" max="3658" width="12.140625" bestFit="1" customWidth="1"/>
    <col min="3659" max="3659" width="4" bestFit="1" customWidth="1"/>
    <col min="3660" max="3660" width="11.140625" bestFit="1" customWidth="1"/>
    <col min="3661" max="3661" width="4" bestFit="1" customWidth="1"/>
    <col min="3662" max="3662" width="12.140625" bestFit="1" customWidth="1"/>
    <col min="3663" max="3663" width="4" bestFit="1" customWidth="1"/>
    <col min="3664" max="3664" width="11.140625" bestFit="1" customWidth="1"/>
    <col min="3665" max="3665" width="4" bestFit="1" customWidth="1"/>
    <col min="3666" max="3666" width="12.140625" bestFit="1" customWidth="1"/>
    <col min="3667" max="3667" width="4" bestFit="1" customWidth="1"/>
    <col min="3668" max="3668" width="12.7109375" bestFit="1" customWidth="1"/>
    <col min="3669" max="3669" width="4" bestFit="1" customWidth="1"/>
    <col min="3670" max="3670" width="12.140625" bestFit="1" customWidth="1"/>
    <col min="3671" max="3671" width="4" bestFit="1" customWidth="1"/>
    <col min="3672" max="3672" width="11.140625" bestFit="1" customWidth="1"/>
    <col min="3673" max="3673" width="4" bestFit="1" customWidth="1"/>
    <col min="3674" max="3674" width="11.140625" bestFit="1" customWidth="1"/>
    <col min="3675" max="3675" width="4" bestFit="1" customWidth="1"/>
    <col min="3676" max="3676" width="12.140625" bestFit="1" customWidth="1"/>
    <col min="3677" max="3677" width="4" bestFit="1" customWidth="1"/>
    <col min="3678" max="3678" width="12.140625" bestFit="1" customWidth="1"/>
    <col min="3679" max="3679" width="4" bestFit="1" customWidth="1"/>
    <col min="3680" max="3680" width="12.140625" bestFit="1" customWidth="1"/>
    <col min="3681" max="3681" width="4" bestFit="1" customWidth="1"/>
    <col min="3682" max="3682" width="12.140625" bestFit="1" customWidth="1"/>
    <col min="3683" max="3683" width="4" bestFit="1" customWidth="1"/>
    <col min="3684" max="3684" width="12.140625" bestFit="1" customWidth="1"/>
    <col min="3685" max="3685" width="4" bestFit="1" customWidth="1"/>
    <col min="3686" max="3686" width="12.140625" bestFit="1" customWidth="1"/>
    <col min="3687" max="3687" width="4" bestFit="1" customWidth="1"/>
    <col min="3688" max="3688" width="12.140625" bestFit="1" customWidth="1"/>
    <col min="3689" max="3689" width="4" bestFit="1" customWidth="1"/>
    <col min="3690" max="3690" width="10.140625" bestFit="1" customWidth="1"/>
    <col min="3691" max="3691" width="4" bestFit="1" customWidth="1"/>
    <col min="3692" max="3692" width="12.140625" bestFit="1" customWidth="1"/>
    <col min="3693" max="3693" width="4" bestFit="1" customWidth="1"/>
    <col min="3694" max="3694" width="12.140625" bestFit="1" customWidth="1"/>
    <col min="3695" max="3695" width="4" bestFit="1" customWidth="1"/>
    <col min="3696" max="3696" width="12.140625" bestFit="1" customWidth="1"/>
    <col min="3697" max="3697" width="4" bestFit="1" customWidth="1"/>
    <col min="3698" max="3698" width="12.140625" bestFit="1" customWidth="1"/>
    <col min="3699" max="3699" width="4" bestFit="1" customWidth="1"/>
    <col min="3700" max="3700" width="12.140625" bestFit="1" customWidth="1"/>
    <col min="3701" max="3701" width="4" bestFit="1" customWidth="1"/>
    <col min="3702" max="3702" width="11.140625" bestFit="1" customWidth="1"/>
    <col min="3703" max="3703" width="4" bestFit="1" customWidth="1"/>
    <col min="3704" max="3704" width="12.140625" bestFit="1" customWidth="1"/>
    <col min="3705" max="3705" width="4" bestFit="1" customWidth="1"/>
    <col min="3706" max="3706" width="12.140625" bestFit="1" customWidth="1"/>
    <col min="3707" max="3707" width="4" bestFit="1" customWidth="1"/>
    <col min="3708" max="3708" width="12.140625" bestFit="1" customWidth="1"/>
    <col min="3709" max="3709" width="4" bestFit="1" customWidth="1"/>
    <col min="3710" max="3710" width="12.140625" bestFit="1" customWidth="1"/>
    <col min="3711" max="3711" width="4" bestFit="1" customWidth="1"/>
    <col min="3712" max="3712" width="12.140625" bestFit="1" customWidth="1"/>
    <col min="3713" max="3713" width="4" bestFit="1" customWidth="1"/>
    <col min="3714" max="3714" width="12.140625" bestFit="1" customWidth="1"/>
    <col min="3715" max="3715" width="4" bestFit="1" customWidth="1"/>
    <col min="3716" max="3716" width="12.140625" bestFit="1" customWidth="1"/>
    <col min="3717" max="3717" width="4" bestFit="1" customWidth="1"/>
    <col min="3718" max="3718" width="12.140625" bestFit="1" customWidth="1"/>
    <col min="3719" max="3719" width="4" bestFit="1" customWidth="1"/>
    <col min="3720" max="3720" width="12.140625" bestFit="1" customWidth="1"/>
    <col min="3721" max="3721" width="4" bestFit="1" customWidth="1"/>
    <col min="3722" max="3722" width="12.140625" bestFit="1" customWidth="1"/>
    <col min="3723" max="3723" width="4" bestFit="1" customWidth="1"/>
    <col min="3724" max="3724" width="12.140625" bestFit="1" customWidth="1"/>
    <col min="3725" max="3725" width="4" bestFit="1" customWidth="1"/>
    <col min="3726" max="3726" width="11.140625" bestFit="1" customWidth="1"/>
    <col min="3727" max="3727" width="4" bestFit="1" customWidth="1"/>
    <col min="3728" max="3728" width="10.140625" bestFit="1" customWidth="1"/>
    <col min="3729" max="3729" width="4" bestFit="1" customWidth="1"/>
    <col min="3730" max="3730" width="11.140625" bestFit="1" customWidth="1"/>
    <col min="3731" max="3731" width="4" bestFit="1" customWidth="1"/>
    <col min="3732" max="3732" width="12.140625" bestFit="1" customWidth="1"/>
    <col min="3733" max="3733" width="4" bestFit="1" customWidth="1"/>
    <col min="3734" max="3734" width="11.140625" bestFit="1" customWidth="1"/>
    <col min="3735" max="3735" width="4" bestFit="1" customWidth="1"/>
    <col min="3736" max="3736" width="12.140625" bestFit="1" customWidth="1"/>
    <col min="3737" max="3737" width="4" bestFit="1" customWidth="1"/>
    <col min="3738" max="3738" width="12.140625" bestFit="1" customWidth="1"/>
    <col min="3739" max="3739" width="4" bestFit="1" customWidth="1"/>
    <col min="3740" max="3740" width="12.140625" bestFit="1" customWidth="1"/>
    <col min="3741" max="3741" width="4" bestFit="1" customWidth="1"/>
    <col min="3742" max="3742" width="12.140625" bestFit="1" customWidth="1"/>
    <col min="3743" max="3743" width="4" bestFit="1" customWidth="1"/>
    <col min="3744" max="3744" width="12.140625" bestFit="1" customWidth="1"/>
    <col min="3745" max="3745" width="4" bestFit="1" customWidth="1"/>
    <col min="3746" max="3746" width="12.140625" bestFit="1" customWidth="1"/>
    <col min="3747" max="3747" width="4" bestFit="1" customWidth="1"/>
    <col min="3748" max="3748" width="12.140625" bestFit="1" customWidth="1"/>
    <col min="3749" max="3749" width="4" bestFit="1" customWidth="1"/>
    <col min="3750" max="3750" width="12.7109375" bestFit="1" customWidth="1"/>
    <col min="3751" max="3751" width="4" bestFit="1" customWidth="1"/>
    <col min="3752" max="3752" width="12.140625" bestFit="1" customWidth="1"/>
    <col min="3753" max="3753" width="4" bestFit="1" customWidth="1"/>
    <col min="3754" max="3754" width="12.140625" bestFit="1" customWidth="1"/>
    <col min="3755" max="3755" width="4" bestFit="1" customWidth="1"/>
    <col min="3756" max="3756" width="11.140625" bestFit="1" customWidth="1"/>
    <col min="3757" max="3757" width="4" bestFit="1" customWidth="1"/>
    <col min="3758" max="3758" width="12.140625" bestFit="1" customWidth="1"/>
    <col min="3759" max="3759" width="4" bestFit="1" customWidth="1"/>
    <col min="3760" max="3760" width="12.140625" bestFit="1" customWidth="1"/>
    <col min="3761" max="3761" width="4" bestFit="1" customWidth="1"/>
    <col min="3762" max="3762" width="12.140625" bestFit="1" customWidth="1"/>
    <col min="3763" max="3763" width="4" bestFit="1" customWidth="1"/>
    <col min="3764" max="3764" width="12.140625" bestFit="1" customWidth="1"/>
    <col min="3765" max="3765" width="4" bestFit="1" customWidth="1"/>
    <col min="3766" max="3766" width="12.140625" bestFit="1" customWidth="1"/>
    <col min="3767" max="3767" width="4" bestFit="1" customWidth="1"/>
    <col min="3768" max="3768" width="12.140625" bestFit="1" customWidth="1"/>
    <col min="3769" max="3769" width="4" bestFit="1" customWidth="1"/>
    <col min="3770" max="3770" width="12.140625" bestFit="1" customWidth="1"/>
    <col min="3771" max="3771" width="4" bestFit="1" customWidth="1"/>
    <col min="3772" max="3772" width="12.140625" bestFit="1" customWidth="1"/>
    <col min="3773" max="3773" width="4" bestFit="1" customWidth="1"/>
    <col min="3774" max="3774" width="11.140625" bestFit="1" customWidth="1"/>
    <col min="3775" max="3775" width="4" bestFit="1" customWidth="1"/>
    <col min="3776" max="3776" width="12.140625" bestFit="1" customWidth="1"/>
    <col min="3777" max="3777" width="4" bestFit="1" customWidth="1"/>
    <col min="3778" max="3778" width="12.140625" bestFit="1" customWidth="1"/>
    <col min="3779" max="3779" width="4" bestFit="1" customWidth="1"/>
    <col min="3780" max="3780" width="12.140625" bestFit="1" customWidth="1"/>
    <col min="3781" max="3781" width="4" bestFit="1" customWidth="1"/>
    <col min="3841" max="3841" width="46.42578125" bestFit="1" customWidth="1"/>
    <col min="3842" max="3842" width="12.42578125" bestFit="1" customWidth="1"/>
    <col min="3843" max="3843" width="4" bestFit="1" customWidth="1"/>
    <col min="3844" max="3844" width="12.140625" bestFit="1" customWidth="1"/>
    <col min="3845" max="3845" width="4" bestFit="1" customWidth="1"/>
    <col min="3846" max="3846" width="12.140625" bestFit="1" customWidth="1"/>
    <col min="3847" max="3847" width="4" bestFit="1" customWidth="1"/>
    <col min="3848" max="3848" width="12.140625" bestFit="1" customWidth="1"/>
    <col min="3849" max="3849" width="4" bestFit="1" customWidth="1"/>
    <col min="3850" max="3850" width="12.140625" bestFit="1" customWidth="1"/>
    <col min="3851" max="3851" width="4" bestFit="1" customWidth="1"/>
    <col min="3852" max="3852" width="10.140625" bestFit="1" customWidth="1"/>
    <col min="3853" max="3853" width="4" bestFit="1" customWidth="1"/>
    <col min="3854" max="3854" width="12.140625" bestFit="1" customWidth="1"/>
    <col min="3855" max="3855" width="4" bestFit="1" customWidth="1"/>
    <col min="3856" max="3856" width="12.140625" bestFit="1" customWidth="1"/>
    <col min="3857" max="3857" width="4" bestFit="1" customWidth="1"/>
    <col min="3858" max="3858" width="12.140625" bestFit="1" customWidth="1"/>
    <col min="3859" max="3859" width="4" bestFit="1" customWidth="1"/>
    <col min="3860" max="3860" width="12.140625" bestFit="1" customWidth="1"/>
    <col min="3861" max="3861" width="4" bestFit="1" customWidth="1"/>
    <col min="3862" max="3862" width="12.140625" bestFit="1" customWidth="1"/>
    <col min="3863" max="3863" width="4" bestFit="1" customWidth="1"/>
    <col min="3864" max="3864" width="12.140625" bestFit="1" customWidth="1"/>
    <col min="3865" max="3865" width="4" bestFit="1" customWidth="1"/>
    <col min="3866" max="3866" width="12.140625" bestFit="1" customWidth="1"/>
    <col min="3867" max="3867" width="4" bestFit="1" customWidth="1"/>
    <col min="3868" max="3868" width="12.140625" bestFit="1" customWidth="1"/>
    <col min="3869" max="3869" width="4" bestFit="1" customWidth="1"/>
    <col min="3870" max="3870" width="11.140625" bestFit="1" customWidth="1"/>
    <col min="3871" max="3871" width="4" bestFit="1" customWidth="1"/>
    <col min="3872" max="3872" width="12.140625" bestFit="1" customWidth="1"/>
    <col min="3873" max="3873" width="4" bestFit="1" customWidth="1"/>
    <col min="3874" max="3874" width="12.140625" bestFit="1" customWidth="1"/>
    <col min="3875" max="3875" width="4" bestFit="1" customWidth="1"/>
    <col min="3876" max="3876" width="12.140625" bestFit="1" customWidth="1"/>
    <col min="3877" max="3877" width="4" bestFit="1" customWidth="1"/>
    <col min="3878" max="3878" width="12.140625" bestFit="1" customWidth="1"/>
    <col min="3879" max="3879" width="4" bestFit="1" customWidth="1"/>
    <col min="3880" max="3880" width="12.140625" bestFit="1" customWidth="1"/>
    <col min="3881" max="3881" width="4" bestFit="1" customWidth="1"/>
    <col min="3882" max="3882" width="12.140625" bestFit="1" customWidth="1"/>
    <col min="3883" max="3883" width="4" bestFit="1" customWidth="1"/>
    <col min="3884" max="3884" width="12.140625" bestFit="1" customWidth="1"/>
    <col min="3885" max="3885" width="4" bestFit="1" customWidth="1"/>
    <col min="3886" max="3886" width="12.140625" bestFit="1" customWidth="1"/>
    <col min="3887" max="3887" width="4" bestFit="1" customWidth="1"/>
    <col min="3888" max="3888" width="12.140625" bestFit="1" customWidth="1"/>
    <col min="3889" max="3889" width="4" bestFit="1" customWidth="1"/>
    <col min="3890" max="3890" width="12.140625" bestFit="1" customWidth="1"/>
    <col min="3891" max="3891" width="4" bestFit="1" customWidth="1"/>
    <col min="3892" max="3892" width="12.140625" bestFit="1" customWidth="1"/>
    <col min="3893" max="3893" width="4" bestFit="1" customWidth="1"/>
    <col min="3894" max="3894" width="12.140625" bestFit="1" customWidth="1"/>
    <col min="3895" max="3895" width="4" bestFit="1" customWidth="1"/>
    <col min="3896" max="3896" width="11.140625" bestFit="1" customWidth="1"/>
    <col min="3897" max="3897" width="4" bestFit="1" customWidth="1"/>
    <col min="3898" max="3898" width="12.140625" bestFit="1" customWidth="1"/>
    <col min="3899" max="3899" width="4" bestFit="1" customWidth="1"/>
    <col min="3900" max="3900" width="12.140625" bestFit="1" customWidth="1"/>
    <col min="3901" max="3901" width="4" bestFit="1" customWidth="1"/>
    <col min="3902" max="3902" width="12.140625" bestFit="1" customWidth="1"/>
    <col min="3903" max="3903" width="4" bestFit="1" customWidth="1"/>
    <col min="3904" max="3904" width="12.140625" bestFit="1" customWidth="1"/>
    <col min="3905" max="3905" width="4" bestFit="1" customWidth="1"/>
    <col min="3906" max="3906" width="12.140625" bestFit="1" customWidth="1"/>
    <col min="3907" max="3907" width="4" bestFit="1" customWidth="1"/>
    <col min="3908" max="3908" width="11.140625" bestFit="1" customWidth="1"/>
    <col min="3909" max="3909" width="4" bestFit="1" customWidth="1"/>
    <col min="3910" max="3910" width="12.7109375" bestFit="1" customWidth="1"/>
    <col min="3911" max="3911" width="4" bestFit="1" customWidth="1"/>
    <col min="3912" max="3912" width="12.140625" bestFit="1" customWidth="1"/>
    <col min="3913" max="3913" width="4" bestFit="1" customWidth="1"/>
    <col min="3914" max="3914" width="12.140625" bestFit="1" customWidth="1"/>
    <col min="3915" max="3915" width="4" bestFit="1" customWidth="1"/>
    <col min="3916" max="3916" width="11.140625" bestFit="1" customWidth="1"/>
    <col min="3917" max="3917" width="4" bestFit="1" customWidth="1"/>
    <col min="3918" max="3918" width="12.140625" bestFit="1" customWidth="1"/>
    <col min="3919" max="3919" width="4" bestFit="1" customWidth="1"/>
    <col min="3920" max="3920" width="11.140625" bestFit="1" customWidth="1"/>
    <col min="3921" max="3921" width="4" bestFit="1" customWidth="1"/>
    <col min="3922" max="3922" width="12.140625" bestFit="1" customWidth="1"/>
    <col min="3923" max="3923" width="4" bestFit="1" customWidth="1"/>
    <col min="3924" max="3924" width="12.7109375" bestFit="1" customWidth="1"/>
    <col min="3925" max="3925" width="4" bestFit="1" customWidth="1"/>
    <col min="3926" max="3926" width="12.140625" bestFit="1" customWidth="1"/>
    <col min="3927" max="3927" width="4" bestFit="1" customWidth="1"/>
    <col min="3928" max="3928" width="11.140625" bestFit="1" customWidth="1"/>
    <col min="3929" max="3929" width="4" bestFit="1" customWidth="1"/>
    <col min="3930" max="3930" width="11.140625" bestFit="1" customWidth="1"/>
    <col min="3931" max="3931" width="4" bestFit="1" customWidth="1"/>
    <col min="3932" max="3932" width="12.140625" bestFit="1" customWidth="1"/>
    <col min="3933" max="3933" width="4" bestFit="1" customWidth="1"/>
    <col min="3934" max="3934" width="12.140625" bestFit="1" customWidth="1"/>
    <col min="3935" max="3935" width="4" bestFit="1" customWidth="1"/>
    <col min="3936" max="3936" width="12.140625" bestFit="1" customWidth="1"/>
    <col min="3937" max="3937" width="4" bestFit="1" customWidth="1"/>
    <col min="3938" max="3938" width="12.140625" bestFit="1" customWidth="1"/>
    <col min="3939" max="3939" width="4" bestFit="1" customWidth="1"/>
    <col min="3940" max="3940" width="12.140625" bestFit="1" customWidth="1"/>
    <col min="3941" max="3941" width="4" bestFit="1" customWidth="1"/>
    <col min="3942" max="3942" width="12.140625" bestFit="1" customWidth="1"/>
    <col min="3943" max="3943" width="4" bestFit="1" customWidth="1"/>
    <col min="3944" max="3944" width="12.140625" bestFit="1" customWidth="1"/>
    <col min="3945" max="3945" width="4" bestFit="1" customWidth="1"/>
    <col min="3946" max="3946" width="10.140625" bestFit="1" customWidth="1"/>
    <col min="3947" max="3947" width="4" bestFit="1" customWidth="1"/>
    <col min="3948" max="3948" width="12.140625" bestFit="1" customWidth="1"/>
    <col min="3949" max="3949" width="4" bestFit="1" customWidth="1"/>
    <col min="3950" max="3950" width="12.140625" bestFit="1" customWidth="1"/>
    <col min="3951" max="3951" width="4" bestFit="1" customWidth="1"/>
    <col min="3952" max="3952" width="12.140625" bestFit="1" customWidth="1"/>
    <col min="3953" max="3953" width="4" bestFit="1" customWidth="1"/>
    <col min="3954" max="3954" width="12.140625" bestFit="1" customWidth="1"/>
    <col min="3955" max="3955" width="4" bestFit="1" customWidth="1"/>
    <col min="3956" max="3956" width="12.140625" bestFit="1" customWidth="1"/>
    <col min="3957" max="3957" width="4" bestFit="1" customWidth="1"/>
    <col min="3958" max="3958" width="11.140625" bestFit="1" customWidth="1"/>
    <col min="3959" max="3959" width="4" bestFit="1" customWidth="1"/>
    <col min="3960" max="3960" width="12.140625" bestFit="1" customWidth="1"/>
    <col min="3961" max="3961" width="4" bestFit="1" customWidth="1"/>
    <col min="3962" max="3962" width="12.140625" bestFit="1" customWidth="1"/>
    <col min="3963" max="3963" width="4" bestFit="1" customWidth="1"/>
    <col min="3964" max="3964" width="12.140625" bestFit="1" customWidth="1"/>
    <col min="3965" max="3965" width="4" bestFit="1" customWidth="1"/>
    <col min="3966" max="3966" width="12.140625" bestFit="1" customWidth="1"/>
    <col min="3967" max="3967" width="4" bestFit="1" customWidth="1"/>
    <col min="3968" max="3968" width="12.140625" bestFit="1" customWidth="1"/>
    <col min="3969" max="3969" width="4" bestFit="1" customWidth="1"/>
    <col min="3970" max="3970" width="12.140625" bestFit="1" customWidth="1"/>
    <col min="3971" max="3971" width="4" bestFit="1" customWidth="1"/>
    <col min="3972" max="3972" width="12.140625" bestFit="1" customWidth="1"/>
    <col min="3973" max="3973" width="4" bestFit="1" customWidth="1"/>
    <col min="3974" max="3974" width="12.140625" bestFit="1" customWidth="1"/>
    <col min="3975" max="3975" width="4" bestFit="1" customWidth="1"/>
    <col min="3976" max="3976" width="12.140625" bestFit="1" customWidth="1"/>
    <col min="3977" max="3977" width="4" bestFit="1" customWidth="1"/>
    <col min="3978" max="3978" width="12.140625" bestFit="1" customWidth="1"/>
    <col min="3979" max="3979" width="4" bestFit="1" customWidth="1"/>
    <col min="3980" max="3980" width="12.140625" bestFit="1" customWidth="1"/>
    <col min="3981" max="3981" width="4" bestFit="1" customWidth="1"/>
    <col min="3982" max="3982" width="11.140625" bestFit="1" customWidth="1"/>
    <col min="3983" max="3983" width="4" bestFit="1" customWidth="1"/>
    <col min="3984" max="3984" width="10.140625" bestFit="1" customWidth="1"/>
    <col min="3985" max="3985" width="4" bestFit="1" customWidth="1"/>
    <col min="3986" max="3986" width="11.140625" bestFit="1" customWidth="1"/>
    <col min="3987" max="3987" width="4" bestFit="1" customWidth="1"/>
    <col min="3988" max="3988" width="12.140625" bestFit="1" customWidth="1"/>
    <col min="3989" max="3989" width="4" bestFit="1" customWidth="1"/>
    <col min="3990" max="3990" width="11.140625" bestFit="1" customWidth="1"/>
    <col min="3991" max="3991" width="4" bestFit="1" customWidth="1"/>
    <col min="3992" max="3992" width="12.140625" bestFit="1" customWidth="1"/>
    <col min="3993" max="3993" width="4" bestFit="1" customWidth="1"/>
    <col min="3994" max="3994" width="12.140625" bestFit="1" customWidth="1"/>
    <col min="3995" max="3995" width="4" bestFit="1" customWidth="1"/>
    <col min="3996" max="3996" width="12.140625" bestFit="1" customWidth="1"/>
    <col min="3997" max="3997" width="4" bestFit="1" customWidth="1"/>
    <col min="3998" max="3998" width="12.140625" bestFit="1" customWidth="1"/>
    <col min="3999" max="3999" width="4" bestFit="1" customWidth="1"/>
    <col min="4000" max="4000" width="12.140625" bestFit="1" customWidth="1"/>
    <col min="4001" max="4001" width="4" bestFit="1" customWidth="1"/>
    <col min="4002" max="4002" width="12.140625" bestFit="1" customWidth="1"/>
    <col min="4003" max="4003" width="4" bestFit="1" customWidth="1"/>
    <col min="4004" max="4004" width="12.140625" bestFit="1" customWidth="1"/>
    <col min="4005" max="4005" width="4" bestFit="1" customWidth="1"/>
    <col min="4006" max="4006" width="12.7109375" bestFit="1" customWidth="1"/>
    <col min="4007" max="4007" width="4" bestFit="1" customWidth="1"/>
    <col min="4008" max="4008" width="12.140625" bestFit="1" customWidth="1"/>
    <col min="4009" max="4009" width="4" bestFit="1" customWidth="1"/>
    <col min="4010" max="4010" width="12.140625" bestFit="1" customWidth="1"/>
    <col min="4011" max="4011" width="4" bestFit="1" customWidth="1"/>
    <col min="4012" max="4012" width="11.140625" bestFit="1" customWidth="1"/>
    <col min="4013" max="4013" width="4" bestFit="1" customWidth="1"/>
    <col min="4014" max="4014" width="12.140625" bestFit="1" customWidth="1"/>
    <col min="4015" max="4015" width="4" bestFit="1" customWidth="1"/>
    <col min="4016" max="4016" width="12.140625" bestFit="1" customWidth="1"/>
    <col min="4017" max="4017" width="4" bestFit="1" customWidth="1"/>
    <col min="4018" max="4018" width="12.140625" bestFit="1" customWidth="1"/>
    <col min="4019" max="4019" width="4" bestFit="1" customWidth="1"/>
    <col min="4020" max="4020" width="12.140625" bestFit="1" customWidth="1"/>
    <col min="4021" max="4021" width="4" bestFit="1" customWidth="1"/>
    <col min="4022" max="4022" width="12.140625" bestFit="1" customWidth="1"/>
    <col min="4023" max="4023" width="4" bestFit="1" customWidth="1"/>
    <col min="4024" max="4024" width="12.140625" bestFit="1" customWidth="1"/>
    <col min="4025" max="4025" width="4" bestFit="1" customWidth="1"/>
    <col min="4026" max="4026" width="12.140625" bestFit="1" customWidth="1"/>
    <col min="4027" max="4027" width="4" bestFit="1" customWidth="1"/>
    <col min="4028" max="4028" width="12.140625" bestFit="1" customWidth="1"/>
    <col min="4029" max="4029" width="4" bestFit="1" customWidth="1"/>
    <col min="4030" max="4030" width="11.140625" bestFit="1" customWidth="1"/>
    <col min="4031" max="4031" width="4" bestFit="1" customWidth="1"/>
    <col min="4032" max="4032" width="12.140625" bestFit="1" customWidth="1"/>
    <col min="4033" max="4033" width="4" bestFit="1" customWidth="1"/>
    <col min="4034" max="4034" width="12.140625" bestFit="1" customWidth="1"/>
    <col min="4035" max="4035" width="4" bestFit="1" customWidth="1"/>
    <col min="4036" max="4036" width="12.140625" bestFit="1" customWidth="1"/>
    <col min="4037" max="4037" width="4" bestFit="1" customWidth="1"/>
    <col min="4097" max="4097" width="46.42578125" bestFit="1" customWidth="1"/>
    <col min="4098" max="4098" width="12.42578125" bestFit="1" customWidth="1"/>
    <col min="4099" max="4099" width="4" bestFit="1" customWidth="1"/>
    <col min="4100" max="4100" width="12.140625" bestFit="1" customWidth="1"/>
    <col min="4101" max="4101" width="4" bestFit="1" customWidth="1"/>
    <col min="4102" max="4102" width="12.140625" bestFit="1" customWidth="1"/>
    <col min="4103" max="4103" width="4" bestFit="1" customWidth="1"/>
    <col min="4104" max="4104" width="12.140625" bestFit="1" customWidth="1"/>
    <col min="4105" max="4105" width="4" bestFit="1" customWidth="1"/>
    <col min="4106" max="4106" width="12.140625" bestFit="1" customWidth="1"/>
    <col min="4107" max="4107" width="4" bestFit="1" customWidth="1"/>
    <col min="4108" max="4108" width="10.140625" bestFit="1" customWidth="1"/>
    <col min="4109" max="4109" width="4" bestFit="1" customWidth="1"/>
    <col min="4110" max="4110" width="12.140625" bestFit="1" customWidth="1"/>
    <col min="4111" max="4111" width="4" bestFit="1" customWidth="1"/>
    <col min="4112" max="4112" width="12.140625" bestFit="1" customWidth="1"/>
    <col min="4113" max="4113" width="4" bestFit="1" customWidth="1"/>
    <col min="4114" max="4114" width="12.140625" bestFit="1" customWidth="1"/>
    <col min="4115" max="4115" width="4" bestFit="1" customWidth="1"/>
    <col min="4116" max="4116" width="12.140625" bestFit="1" customWidth="1"/>
    <col min="4117" max="4117" width="4" bestFit="1" customWidth="1"/>
    <col min="4118" max="4118" width="12.140625" bestFit="1" customWidth="1"/>
    <col min="4119" max="4119" width="4" bestFit="1" customWidth="1"/>
    <col min="4120" max="4120" width="12.140625" bestFit="1" customWidth="1"/>
    <col min="4121" max="4121" width="4" bestFit="1" customWidth="1"/>
    <col min="4122" max="4122" width="12.140625" bestFit="1" customWidth="1"/>
    <col min="4123" max="4123" width="4" bestFit="1" customWidth="1"/>
    <col min="4124" max="4124" width="12.140625" bestFit="1" customWidth="1"/>
    <col min="4125" max="4125" width="4" bestFit="1" customWidth="1"/>
    <col min="4126" max="4126" width="11.140625" bestFit="1" customWidth="1"/>
    <col min="4127" max="4127" width="4" bestFit="1" customWidth="1"/>
    <col min="4128" max="4128" width="12.140625" bestFit="1" customWidth="1"/>
    <col min="4129" max="4129" width="4" bestFit="1" customWidth="1"/>
    <col min="4130" max="4130" width="12.140625" bestFit="1" customWidth="1"/>
    <col min="4131" max="4131" width="4" bestFit="1" customWidth="1"/>
    <col min="4132" max="4132" width="12.140625" bestFit="1" customWidth="1"/>
    <col min="4133" max="4133" width="4" bestFit="1" customWidth="1"/>
    <col min="4134" max="4134" width="12.140625" bestFit="1" customWidth="1"/>
    <col min="4135" max="4135" width="4" bestFit="1" customWidth="1"/>
    <col min="4136" max="4136" width="12.140625" bestFit="1" customWidth="1"/>
    <col min="4137" max="4137" width="4" bestFit="1" customWidth="1"/>
    <col min="4138" max="4138" width="12.140625" bestFit="1" customWidth="1"/>
    <col min="4139" max="4139" width="4" bestFit="1" customWidth="1"/>
    <col min="4140" max="4140" width="12.140625" bestFit="1" customWidth="1"/>
    <col min="4141" max="4141" width="4" bestFit="1" customWidth="1"/>
    <col min="4142" max="4142" width="12.140625" bestFit="1" customWidth="1"/>
    <col min="4143" max="4143" width="4" bestFit="1" customWidth="1"/>
    <col min="4144" max="4144" width="12.140625" bestFit="1" customWidth="1"/>
    <col min="4145" max="4145" width="4" bestFit="1" customWidth="1"/>
    <col min="4146" max="4146" width="12.140625" bestFit="1" customWidth="1"/>
    <col min="4147" max="4147" width="4" bestFit="1" customWidth="1"/>
    <col min="4148" max="4148" width="12.140625" bestFit="1" customWidth="1"/>
    <col min="4149" max="4149" width="4" bestFit="1" customWidth="1"/>
    <col min="4150" max="4150" width="12.140625" bestFit="1" customWidth="1"/>
    <col min="4151" max="4151" width="4" bestFit="1" customWidth="1"/>
    <col min="4152" max="4152" width="11.140625" bestFit="1" customWidth="1"/>
    <col min="4153" max="4153" width="4" bestFit="1" customWidth="1"/>
    <col min="4154" max="4154" width="12.140625" bestFit="1" customWidth="1"/>
    <col min="4155" max="4155" width="4" bestFit="1" customWidth="1"/>
    <col min="4156" max="4156" width="12.140625" bestFit="1" customWidth="1"/>
    <col min="4157" max="4157" width="4" bestFit="1" customWidth="1"/>
    <col min="4158" max="4158" width="12.140625" bestFit="1" customWidth="1"/>
    <col min="4159" max="4159" width="4" bestFit="1" customWidth="1"/>
    <col min="4160" max="4160" width="12.140625" bestFit="1" customWidth="1"/>
    <col min="4161" max="4161" width="4" bestFit="1" customWidth="1"/>
    <col min="4162" max="4162" width="12.140625" bestFit="1" customWidth="1"/>
    <col min="4163" max="4163" width="4" bestFit="1" customWidth="1"/>
    <col min="4164" max="4164" width="11.140625" bestFit="1" customWidth="1"/>
    <col min="4165" max="4165" width="4" bestFit="1" customWidth="1"/>
    <col min="4166" max="4166" width="12.7109375" bestFit="1" customWidth="1"/>
    <col min="4167" max="4167" width="4" bestFit="1" customWidth="1"/>
    <col min="4168" max="4168" width="12.140625" bestFit="1" customWidth="1"/>
    <col min="4169" max="4169" width="4" bestFit="1" customWidth="1"/>
    <col min="4170" max="4170" width="12.140625" bestFit="1" customWidth="1"/>
    <col min="4171" max="4171" width="4" bestFit="1" customWidth="1"/>
    <col min="4172" max="4172" width="11.140625" bestFit="1" customWidth="1"/>
    <col min="4173" max="4173" width="4" bestFit="1" customWidth="1"/>
    <col min="4174" max="4174" width="12.140625" bestFit="1" customWidth="1"/>
    <col min="4175" max="4175" width="4" bestFit="1" customWidth="1"/>
    <col min="4176" max="4176" width="11.140625" bestFit="1" customWidth="1"/>
    <col min="4177" max="4177" width="4" bestFit="1" customWidth="1"/>
    <col min="4178" max="4178" width="12.140625" bestFit="1" customWidth="1"/>
    <col min="4179" max="4179" width="4" bestFit="1" customWidth="1"/>
    <col min="4180" max="4180" width="12.7109375" bestFit="1" customWidth="1"/>
    <col min="4181" max="4181" width="4" bestFit="1" customWidth="1"/>
    <col min="4182" max="4182" width="12.140625" bestFit="1" customWidth="1"/>
    <col min="4183" max="4183" width="4" bestFit="1" customWidth="1"/>
    <col min="4184" max="4184" width="11.140625" bestFit="1" customWidth="1"/>
    <col min="4185" max="4185" width="4" bestFit="1" customWidth="1"/>
    <col min="4186" max="4186" width="11.140625" bestFit="1" customWidth="1"/>
    <col min="4187" max="4187" width="4" bestFit="1" customWidth="1"/>
    <col min="4188" max="4188" width="12.140625" bestFit="1" customWidth="1"/>
    <col min="4189" max="4189" width="4" bestFit="1" customWidth="1"/>
    <col min="4190" max="4190" width="12.140625" bestFit="1" customWidth="1"/>
    <col min="4191" max="4191" width="4" bestFit="1" customWidth="1"/>
    <col min="4192" max="4192" width="12.140625" bestFit="1" customWidth="1"/>
    <col min="4193" max="4193" width="4" bestFit="1" customWidth="1"/>
    <col min="4194" max="4194" width="12.140625" bestFit="1" customWidth="1"/>
    <col min="4195" max="4195" width="4" bestFit="1" customWidth="1"/>
    <col min="4196" max="4196" width="12.140625" bestFit="1" customWidth="1"/>
    <col min="4197" max="4197" width="4" bestFit="1" customWidth="1"/>
    <col min="4198" max="4198" width="12.140625" bestFit="1" customWidth="1"/>
    <col min="4199" max="4199" width="4" bestFit="1" customWidth="1"/>
    <col min="4200" max="4200" width="12.140625" bestFit="1" customWidth="1"/>
    <col min="4201" max="4201" width="4" bestFit="1" customWidth="1"/>
    <col min="4202" max="4202" width="10.140625" bestFit="1" customWidth="1"/>
    <col min="4203" max="4203" width="4" bestFit="1" customWidth="1"/>
    <col min="4204" max="4204" width="12.140625" bestFit="1" customWidth="1"/>
    <col min="4205" max="4205" width="4" bestFit="1" customWidth="1"/>
    <col min="4206" max="4206" width="12.140625" bestFit="1" customWidth="1"/>
    <col min="4207" max="4207" width="4" bestFit="1" customWidth="1"/>
    <col min="4208" max="4208" width="12.140625" bestFit="1" customWidth="1"/>
    <col min="4209" max="4209" width="4" bestFit="1" customWidth="1"/>
    <col min="4210" max="4210" width="12.140625" bestFit="1" customWidth="1"/>
    <col min="4211" max="4211" width="4" bestFit="1" customWidth="1"/>
    <col min="4212" max="4212" width="12.140625" bestFit="1" customWidth="1"/>
    <col min="4213" max="4213" width="4" bestFit="1" customWidth="1"/>
    <col min="4214" max="4214" width="11.140625" bestFit="1" customWidth="1"/>
    <col min="4215" max="4215" width="4" bestFit="1" customWidth="1"/>
    <col min="4216" max="4216" width="12.140625" bestFit="1" customWidth="1"/>
    <col min="4217" max="4217" width="4" bestFit="1" customWidth="1"/>
    <col min="4218" max="4218" width="12.140625" bestFit="1" customWidth="1"/>
    <col min="4219" max="4219" width="4" bestFit="1" customWidth="1"/>
    <col min="4220" max="4220" width="12.140625" bestFit="1" customWidth="1"/>
    <col min="4221" max="4221" width="4" bestFit="1" customWidth="1"/>
    <col min="4222" max="4222" width="12.140625" bestFit="1" customWidth="1"/>
    <col min="4223" max="4223" width="4" bestFit="1" customWidth="1"/>
    <col min="4224" max="4224" width="12.140625" bestFit="1" customWidth="1"/>
    <col min="4225" max="4225" width="4" bestFit="1" customWidth="1"/>
    <col min="4226" max="4226" width="12.140625" bestFit="1" customWidth="1"/>
    <col min="4227" max="4227" width="4" bestFit="1" customWidth="1"/>
    <col min="4228" max="4228" width="12.140625" bestFit="1" customWidth="1"/>
    <col min="4229" max="4229" width="4" bestFit="1" customWidth="1"/>
    <col min="4230" max="4230" width="12.140625" bestFit="1" customWidth="1"/>
    <col min="4231" max="4231" width="4" bestFit="1" customWidth="1"/>
    <col min="4232" max="4232" width="12.140625" bestFit="1" customWidth="1"/>
    <col min="4233" max="4233" width="4" bestFit="1" customWidth="1"/>
    <col min="4234" max="4234" width="12.140625" bestFit="1" customWidth="1"/>
    <col min="4235" max="4235" width="4" bestFit="1" customWidth="1"/>
    <col min="4236" max="4236" width="12.140625" bestFit="1" customWidth="1"/>
    <col min="4237" max="4237" width="4" bestFit="1" customWidth="1"/>
    <col min="4238" max="4238" width="11.140625" bestFit="1" customWidth="1"/>
    <col min="4239" max="4239" width="4" bestFit="1" customWidth="1"/>
    <col min="4240" max="4240" width="10.140625" bestFit="1" customWidth="1"/>
    <col min="4241" max="4241" width="4" bestFit="1" customWidth="1"/>
    <col min="4242" max="4242" width="11.140625" bestFit="1" customWidth="1"/>
    <col min="4243" max="4243" width="4" bestFit="1" customWidth="1"/>
    <col min="4244" max="4244" width="12.140625" bestFit="1" customWidth="1"/>
    <col min="4245" max="4245" width="4" bestFit="1" customWidth="1"/>
    <col min="4246" max="4246" width="11.140625" bestFit="1" customWidth="1"/>
    <col min="4247" max="4247" width="4" bestFit="1" customWidth="1"/>
    <col min="4248" max="4248" width="12.140625" bestFit="1" customWidth="1"/>
    <col min="4249" max="4249" width="4" bestFit="1" customWidth="1"/>
    <col min="4250" max="4250" width="12.140625" bestFit="1" customWidth="1"/>
    <col min="4251" max="4251" width="4" bestFit="1" customWidth="1"/>
    <col min="4252" max="4252" width="12.140625" bestFit="1" customWidth="1"/>
    <col min="4253" max="4253" width="4" bestFit="1" customWidth="1"/>
    <col min="4254" max="4254" width="12.140625" bestFit="1" customWidth="1"/>
    <col min="4255" max="4255" width="4" bestFit="1" customWidth="1"/>
    <col min="4256" max="4256" width="12.140625" bestFit="1" customWidth="1"/>
    <col min="4257" max="4257" width="4" bestFit="1" customWidth="1"/>
    <col min="4258" max="4258" width="12.140625" bestFit="1" customWidth="1"/>
    <col min="4259" max="4259" width="4" bestFit="1" customWidth="1"/>
    <col min="4260" max="4260" width="12.140625" bestFit="1" customWidth="1"/>
    <col min="4261" max="4261" width="4" bestFit="1" customWidth="1"/>
    <col min="4262" max="4262" width="12.7109375" bestFit="1" customWidth="1"/>
    <col min="4263" max="4263" width="4" bestFit="1" customWidth="1"/>
    <col min="4264" max="4264" width="12.140625" bestFit="1" customWidth="1"/>
    <col min="4265" max="4265" width="4" bestFit="1" customWidth="1"/>
    <col min="4266" max="4266" width="12.140625" bestFit="1" customWidth="1"/>
    <col min="4267" max="4267" width="4" bestFit="1" customWidth="1"/>
    <col min="4268" max="4268" width="11.140625" bestFit="1" customWidth="1"/>
    <col min="4269" max="4269" width="4" bestFit="1" customWidth="1"/>
    <col min="4270" max="4270" width="12.140625" bestFit="1" customWidth="1"/>
    <col min="4271" max="4271" width="4" bestFit="1" customWidth="1"/>
    <col min="4272" max="4272" width="12.140625" bestFit="1" customWidth="1"/>
    <col min="4273" max="4273" width="4" bestFit="1" customWidth="1"/>
    <col min="4274" max="4274" width="12.140625" bestFit="1" customWidth="1"/>
    <col min="4275" max="4275" width="4" bestFit="1" customWidth="1"/>
    <col min="4276" max="4276" width="12.140625" bestFit="1" customWidth="1"/>
    <col min="4277" max="4277" width="4" bestFit="1" customWidth="1"/>
    <col min="4278" max="4278" width="12.140625" bestFit="1" customWidth="1"/>
    <col min="4279" max="4279" width="4" bestFit="1" customWidth="1"/>
    <col min="4280" max="4280" width="12.140625" bestFit="1" customWidth="1"/>
    <col min="4281" max="4281" width="4" bestFit="1" customWidth="1"/>
    <col min="4282" max="4282" width="12.140625" bestFit="1" customWidth="1"/>
    <col min="4283" max="4283" width="4" bestFit="1" customWidth="1"/>
    <col min="4284" max="4284" width="12.140625" bestFit="1" customWidth="1"/>
    <col min="4285" max="4285" width="4" bestFit="1" customWidth="1"/>
    <col min="4286" max="4286" width="11.140625" bestFit="1" customWidth="1"/>
    <col min="4287" max="4287" width="4" bestFit="1" customWidth="1"/>
    <col min="4288" max="4288" width="12.140625" bestFit="1" customWidth="1"/>
    <col min="4289" max="4289" width="4" bestFit="1" customWidth="1"/>
    <col min="4290" max="4290" width="12.140625" bestFit="1" customWidth="1"/>
    <col min="4291" max="4291" width="4" bestFit="1" customWidth="1"/>
    <col min="4292" max="4292" width="12.140625" bestFit="1" customWidth="1"/>
    <col min="4293" max="4293" width="4" bestFit="1" customWidth="1"/>
    <col min="4353" max="4353" width="46.42578125" bestFit="1" customWidth="1"/>
    <col min="4354" max="4354" width="12.42578125" bestFit="1" customWidth="1"/>
    <col min="4355" max="4355" width="4" bestFit="1" customWidth="1"/>
    <col min="4356" max="4356" width="12.140625" bestFit="1" customWidth="1"/>
    <col min="4357" max="4357" width="4" bestFit="1" customWidth="1"/>
    <col min="4358" max="4358" width="12.140625" bestFit="1" customWidth="1"/>
    <col min="4359" max="4359" width="4" bestFit="1" customWidth="1"/>
    <col min="4360" max="4360" width="12.140625" bestFit="1" customWidth="1"/>
    <col min="4361" max="4361" width="4" bestFit="1" customWidth="1"/>
    <col min="4362" max="4362" width="12.140625" bestFit="1" customWidth="1"/>
    <col min="4363" max="4363" width="4" bestFit="1" customWidth="1"/>
    <col min="4364" max="4364" width="10.140625" bestFit="1" customWidth="1"/>
    <col min="4365" max="4365" width="4" bestFit="1" customWidth="1"/>
    <col min="4366" max="4366" width="12.140625" bestFit="1" customWidth="1"/>
    <col min="4367" max="4367" width="4" bestFit="1" customWidth="1"/>
    <col min="4368" max="4368" width="12.140625" bestFit="1" customWidth="1"/>
    <col min="4369" max="4369" width="4" bestFit="1" customWidth="1"/>
    <col min="4370" max="4370" width="12.140625" bestFit="1" customWidth="1"/>
    <col min="4371" max="4371" width="4" bestFit="1" customWidth="1"/>
    <col min="4372" max="4372" width="12.140625" bestFit="1" customWidth="1"/>
    <col min="4373" max="4373" width="4" bestFit="1" customWidth="1"/>
    <col min="4374" max="4374" width="12.140625" bestFit="1" customWidth="1"/>
    <col min="4375" max="4375" width="4" bestFit="1" customWidth="1"/>
    <col min="4376" max="4376" width="12.140625" bestFit="1" customWidth="1"/>
    <col min="4377" max="4377" width="4" bestFit="1" customWidth="1"/>
    <col min="4378" max="4378" width="12.140625" bestFit="1" customWidth="1"/>
    <col min="4379" max="4379" width="4" bestFit="1" customWidth="1"/>
    <col min="4380" max="4380" width="12.140625" bestFit="1" customWidth="1"/>
    <col min="4381" max="4381" width="4" bestFit="1" customWidth="1"/>
    <col min="4382" max="4382" width="11.140625" bestFit="1" customWidth="1"/>
    <col min="4383" max="4383" width="4" bestFit="1" customWidth="1"/>
    <col min="4384" max="4384" width="12.140625" bestFit="1" customWidth="1"/>
    <col min="4385" max="4385" width="4" bestFit="1" customWidth="1"/>
    <col min="4386" max="4386" width="12.140625" bestFit="1" customWidth="1"/>
    <col min="4387" max="4387" width="4" bestFit="1" customWidth="1"/>
    <col min="4388" max="4388" width="12.140625" bestFit="1" customWidth="1"/>
    <col min="4389" max="4389" width="4" bestFit="1" customWidth="1"/>
    <col min="4390" max="4390" width="12.140625" bestFit="1" customWidth="1"/>
    <col min="4391" max="4391" width="4" bestFit="1" customWidth="1"/>
    <col min="4392" max="4392" width="12.140625" bestFit="1" customWidth="1"/>
    <col min="4393" max="4393" width="4" bestFit="1" customWidth="1"/>
    <col min="4394" max="4394" width="12.140625" bestFit="1" customWidth="1"/>
    <col min="4395" max="4395" width="4" bestFit="1" customWidth="1"/>
    <col min="4396" max="4396" width="12.140625" bestFit="1" customWidth="1"/>
    <col min="4397" max="4397" width="4" bestFit="1" customWidth="1"/>
    <col min="4398" max="4398" width="12.140625" bestFit="1" customWidth="1"/>
    <col min="4399" max="4399" width="4" bestFit="1" customWidth="1"/>
    <col min="4400" max="4400" width="12.140625" bestFit="1" customWidth="1"/>
    <col min="4401" max="4401" width="4" bestFit="1" customWidth="1"/>
    <col min="4402" max="4402" width="12.140625" bestFit="1" customWidth="1"/>
    <col min="4403" max="4403" width="4" bestFit="1" customWidth="1"/>
    <col min="4404" max="4404" width="12.140625" bestFit="1" customWidth="1"/>
    <col min="4405" max="4405" width="4" bestFit="1" customWidth="1"/>
    <col min="4406" max="4406" width="12.140625" bestFit="1" customWidth="1"/>
    <col min="4407" max="4407" width="4" bestFit="1" customWidth="1"/>
    <col min="4408" max="4408" width="11.140625" bestFit="1" customWidth="1"/>
    <col min="4409" max="4409" width="4" bestFit="1" customWidth="1"/>
    <col min="4410" max="4410" width="12.140625" bestFit="1" customWidth="1"/>
    <col min="4411" max="4411" width="4" bestFit="1" customWidth="1"/>
    <col min="4412" max="4412" width="12.140625" bestFit="1" customWidth="1"/>
    <col min="4413" max="4413" width="4" bestFit="1" customWidth="1"/>
    <col min="4414" max="4414" width="12.140625" bestFit="1" customWidth="1"/>
    <col min="4415" max="4415" width="4" bestFit="1" customWidth="1"/>
    <col min="4416" max="4416" width="12.140625" bestFit="1" customWidth="1"/>
    <col min="4417" max="4417" width="4" bestFit="1" customWidth="1"/>
    <col min="4418" max="4418" width="12.140625" bestFit="1" customWidth="1"/>
    <col min="4419" max="4419" width="4" bestFit="1" customWidth="1"/>
    <col min="4420" max="4420" width="11.140625" bestFit="1" customWidth="1"/>
    <col min="4421" max="4421" width="4" bestFit="1" customWidth="1"/>
    <col min="4422" max="4422" width="12.7109375" bestFit="1" customWidth="1"/>
    <col min="4423" max="4423" width="4" bestFit="1" customWidth="1"/>
    <col min="4424" max="4424" width="12.140625" bestFit="1" customWidth="1"/>
    <col min="4425" max="4425" width="4" bestFit="1" customWidth="1"/>
    <col min="4426" max="4426" width="12.140625" bestFit="1" customWidth="1"/>
    <col min="4427" max="4427" width="4" bestFit="1" customWidth="1"/>
    <col min="4428" max="4428" width="11.140625" bestFit="1" customWidth="1"/>
    <col min="4429" max="4429" width="4" bestFit="1" customWidth="1"/>
    <col min="4430" max="4430" width="12.140625" bestFit="1" customWidth="1"/>
    <col min="4431" max="4431" width="4" bestFit="1" customWidth="1"/>
    <col min="4432" max="4432" width="11.140625" bestFit="1" customWidth="1"/>
    <col min="4433" max="4433" width="4" bestFit="1" customWidth="1"/>
    <col min="4434" max="4434" width="12.140625" bestFit="1" customWidth="1"/>
    <col min="4435" max="4435" width="4" bestFit="1" customWidth="1"/>
    <col min="4436" max="4436" width="12.7109375" bestFit="1" customWidth="1"/>
    <col min="4437" max="4437" width="4" bestFit="1" customWidth="1"/>
    <col min="4438" max="4438" width="12.140625" bestFit="1" customWidth="1"/>
    <col min="4439" max="4439" width="4" bestFit="1" customWidth="1"/>
    <col min="4440" max="4440" width="11.140625" bestFit="1" customWidth="1"/>
    <col min="4441" max="4441" width="4" bestFit="1" customWidth="1"/>
    <col min="4442" max="4442" width="11.140625" bestFit="1" customWidth="1"/>
    <col min="4443" max="4443" width="4" bestFit="1" customWidth="1"/>
    <col min="4444" max="4444" width="12.140625" bestFit="1" customWidth="1"/>
    <col min="4445" max="4445" width="4" bestFit="1" customWidth="1"/>
    <col min="4446" max="4446" width="12.140625" bestFit="1" customWidth="1"/>
    <col min="4447" max="4447" width="4" bestFit="1" customWidth="1"/>
    <col min="4448" max="4448" width="12.140625" bestFit="1" customWidth="1"/>
    <col min="4449" max="4449" width="4" bestFit="1" customWidth="1"/>
    <col min="4450" max="4450" width="12.140625" bestFit="1" customWidth="1"/>
    <col min="4451" max="4451" width="4" bestFit="1" customWidth="1"/>
    <col min="4452" max="4452" width="12.140625" bestFit="1" customWidth="1"/>
    <col min="4453" max="4453" width="4" bestFit="1" customWidth="1"/>
    <col min="4454" max="4454" width="12.140625" bestFit="1" customWidth="1"/>
    <col min="4455" max="4455" width="4" bestFit="1" customWidth="1"/>
    <col min="4456" max="4456" width="12.140625" bestFit="1" customWidth="1"/>
    <col min="4457" max="4457" width="4" bestFit="1" customWidth="1"/>
    <col min="4458" max="4458" width="10.140625" bestFit="1" customWidth="1"/>
    <col min="4459" max="4459" width="4" bestFit="1" customWidth="1"/>
    <col min="4460" max="4460" width="12.140625" bestFit="1" customWidth="1"/>
    <col min="4461" max="4461" width="4" bestFit="1" customWidth="1"/>
    <col min="4462" max="4462" width="12.140625" bestFit="1" customWidth="1"/>
    <col min="4463" max="4463" width="4" bestFit="1" customWidth="1"/>
    <col min="4464" max="4464" width="12.140625" bestFit="1" customWidth="1"/>
    <col min="4465" max="4465" width="4" bestFit="1" customWidth="1"/>
    <col min="4466" max="4466" width="12.140625" bestFit="1" customWidth="1"/>
    <col min="4467" max="4467" width="4" bestFit="1" customWidth="1"/>
    <col min="4468" max="4468" width="12.140625" bestFit="1" customWidth="1"/>
    <col min="4469" max="4469" width="4" bestFit="1" customWidth="1"/>
    <col min="4470" max="4470" width="11.140625" bestFit="1" customWidth="1"/>
    <col min="4471" max="4471" width="4" bestFit="1" customWidth="1"/>
    <col min="4472" max="4472" width="12.140625" bestFit="1" customWidth="1"/>
    <col min="4473" max="4473" width="4" bestFit="1" customWidth="1"/>
    <col min="4474" max="4474" width="12.140625" bestFit="1" customWidth="1"/>
    <col min="4475" max="4475" width="4" bestFit="1" customWidth="1"/>
    <col min="4476" max="4476" width="12.140625" bestFit="1" customWidth="1"/>
    <col min="4477" max="4477" width="4" bestFit="1" customWidth="1"/>
    <col min="4478" max="4478" width="12.140625" bestFit="1" customWidth="1"/>
    <col min="4479" max="4479" width="4" bestFit="1" customWidth="1"/>
    <col min="4480" max="4480" width="12.140625" bestFit="1" customWidth="1"/>
    <col min="4481" max="4481" width="4" bestFit="1" customWidth="1"/>
    <col min="4482" max="4482" width="12.140625" bestFit="1" customWidth="1"/>
    <col min="4483" max="4483" width="4" bestFit="1" customWidth="1"/>
    <col min="4484" max="4484" width="12.140625" bestFit="1" customWidth="1"/>
    <col min="4485" max="4485" width="4" bestFit="1" customWidth="1"/>
    <col min="4486" max="4486" width="12.140625" bestFit="1" customWidth="1"/>
    <col min="4487" max="4487" width="4" bestFit="1" customWidth="1"/>
    <col min="4488" max="4488" width="12.140625" bestFit="1" customWidth="1"/>
    <col min="4489" max="4489" width="4" bestFit="1" customWidth="1"/>
    <col min="4490" max="4490" width="12.140625" bestFit="1" customWidth="1"/>
    <col min="4491" max="4491" width="4" bestFit="1" customWidth="1"/>
    <col min="4492" max="4492" width="12.140625" bestFit="1" customWidth="1"/>
    <col min="4493" max="4493" width="4" bestFit="1" customWidth="1"/>
    <col min="4494" max="4494" width="11.140625" bestFit="1" customWidth="1"/>
    <col min="4495" max="4495" width="4" bestFit="1" customWidth="1"/>
    <col min="4496" max="4496" width="10.140625" bestFit="1" customWidth="1"/>
    <col min="4497" max="4497" width="4" bestFit="1" customWidth="1"/>
    <col min="4498" max="4498" width="11.140625" bestFit="1" customWidth="1"/>
    <col min="4499" max="4499" width="4" bestFit="1" customWidth="1"/>
    <col min="4500" max="4500" width="12.140625" bestFit="1" customWidth="1"/>
    <col min="4501" max="4501" width="4" bestFit="1" customWidth="1"/>
    <col min="4502" max="4502" width="11.140625" bestFit="1" customWidth="1"/>
    <col min="4503" max="4503" width="4" bestFit="1" customWidth="1"/>
    <col min="4504" max="4504" width="12.140625" bestFit="1" customWidth="1"/>
    <col min="4505" max="4505" width="4" bestFit="1" customWidth="1"/>
    <col min="4506" max="4506" width="12.140625" bestFit="1" customWidth="1"/>
    <col min="4507" max="4507" width="4" bestFit="1" customWidth="1"/>
    <col min="4508" max="4508" width="12.140625" bestFit="1" customWidth="1"/>
    <col min="4509" max="4509" width="4" bestFit="1" customWidth="1"/>
    <col min="4510" max="4510" width="12.140625" bestFit="1" customWidth="1"/>
    <col min="4511" max="4511" width="4" bestFit="1" customWidth="1"/>
    <col min="4512" max="4512" width="12.140625" bestFit="1" customWidth="1"/>
    <col min="4513" max="4513" width="4" bestFit="1" customWidth="1"/>
    <col min="4514" max="4514" width="12.140625" bestFit="1" customWidth="1"/>
    <col min="4515" max="4515" width="4" bestFit="1" customWidth="1"/>
    <col min="4516" max="4516" width="12.140625" bestFit="1" customWidth="1"/>
    <col min="4517" max="4517" width="4" bestFit="1" customWidth="1"/>
    <col min="4518" max="4518" width="12.7109375" bestFit="1" customWidth="1"/>
    <col min="4519" max="4519" width="4" bestFit="1" customWidth="1"/>
    <col min="4520" max="4520" width="12.140625" bestFit="1" customWidth="1"/>
    <col min="4521" max="4521" width="4" bestFit="1" customWidth="1"/>
    <col min="4522" max="4522" width="12.140625" bestFit="1" customWidth="1"/>
    <col min="4523" max="4523" width="4" bestFit="1" customWidth="1"/>
    <col min="4524" max="4524" width="11.140625" bestFit="1" customWidth="1"/>
    <col min="4525" max="4525" width="4" bestFit="1" customWidth="1"/>
    <col min="4526" max="4526" width="12.140625" bestFit="1" customWidth="1"/>
    <col min="4527" max="4527" width="4" bestFit="1" customWidth="1"/>
    <col min="4528" max="4528" width="12.140625" bestFit="1" customWidth="1"/>
    <col min="4529" max="4529" width="4" bestFit="1" customWidth="1"/>
    <col min="4530" max="4530" width="12.140625" bestFit="1" customWidth="1"/>
    <col min="4531" max="4531" width="4" bestFit="1" customWidth="1"/>
    <col min="4532" max="4532" width="12.140625" bestFit="1" customWidth="1"/>
    <col min="4533" max="4533" width="4" bestFit="1" customWidth="1"/>
    <col min="4534" max="4534" width="12.140625" bestFit="1" customWidth="1"/>
    <col min="4535" max="4535" width="4" bestFit="1" customWidth="1"/>
    <col min="4536" max="4536" width="12.140625" bestFit="1" customWidth="1"/>
    <col min="4537" max="4537" width="4" bestFit="1" customWidth="1"/>
    <col min="4538" max="4538" width="12.140625" bestFit="1" customWidth="1"/>
    <col min="4539" max="4539" width="4" bestFit="1" customWidth="1"/>
    <col min="4540" max="4540" width="12.140625" bestFit="1" customWidth="1"/>
    <col min="4541" max="4541" width="4" bestFit="1" customWidth="1"/>
    <col min="4542" max="4542" width="11.140625" bestFit="1" customWidth="1"/>
    <col min="4543" max="4543" width="4" bestFit="1" customWidth="1"/>
    <col min="4544" max="4544" width="12.140625" bestFit="1" customWidth="1"/>
    <col min="4545" max="4545" width="4" bestFit="1" customWidth="1"/>
    <col min="4546" max="4546" width="12.140625" bestFit="1" customWidth="1"/>
    <col min="4547" max="4547" width="4" bestFit="1" customWidth="1"/>
    <col min="4548" max="4548" width="12.140625" bestFit="1" customWidth="1"/>
    <col min="4549" max="4549" width="4" bestFit="1" customWidth="1"/>
    <col min="4609" max="4609" width="46.42578125" bestFit="1" customWidth="1"/>
    <col min="4610" max="4610" width="12.42578125" bestFit="1" customWidth="1"/>
    <col min="4611" max="4611" width="4" bestFit="1" customWidth="1"/>
    <col min="4612" max="4612" width="12.140625" bestFit="1" customWidth="1"/>
    <col min="4613" max="4613" width="4" bestFit="1" customWidth="1"/>
    <col min="4614" max="4614" width="12.140625" bestFit="1" customWidth="1"/>
    <col min="4615" max="4615" width="4" bestFit="1" customWidth="1"/>
    <col min="4616" max="4616" width="12.140625" bestFit="1" customWidth="1"/>
    <col min="4617" max="4617" width="4" bestFit="1" customWidth="1"/>
    <col min="4618" max="4618" width="12.140625" bestFit="1" customWidth="1"/>
    <col min="4619" max="4619" width="4" bestFit="1" customWidth="1"/>
    <col min="4620" max="4620" width="10.140625" bestFit="1" customWidth="1"/>
    <col min="4621" max="4621" width="4" bestFit="1" customWidth="1"/>
    <col min="4622" max="4622" width="12.140625" bestFit="1" customWidth="1"/>
    <col min="4623" max="4623" width="4" bestFit="1" customWidth="1"/>
    <col min="4624" max="4624" width="12.140625" bestFit="1" customWidth="1"/>
    <col min="4625" max="4625" width="4" bestFit="1" customWidth="1"/>
    <col min="4626" max="4626" width="12.140625" bestFit="1" customWidth="1"/>
    <col min="4627" max="4627" width="4" bestFit="1" customWidth="1"/>
    <col min="4628" max="4628" width="12.140625" bestFit="1" customWidth="1"/>
    <col min="4629" max="4629" width="4" bestFit="1" customWidth="1"/>
    <col min="4630" max="4630" width="12.140625" bestFit="1" customWidth="1"/>
    <col min="4631" max="4631" width="4" bestFit="1" customWidth="1"/>
    <col min="4632" max="4632" width="12.140625" bestFit="1" customWidth="1"/>
    <col min="4633" max="4633" width="4" bestFit="1" customWidth="1"/>
    <col min="4634" max="4634" width="12.140625" bestFit="1" customWidth="1"/>
    <col min="4635" max="4635" width="4" bestFit="1" customWidth="1"/>
    <col min="4636" max="4636" width="12.140625" bestFit="1" customWidth="1"/>
    <col min="4637" max="4637" width="4" bestFit="1" customWidth="1"/>
    <col min="4638" max="4638" width="11.140625" bestFit="1" customWidth="1"/>
    <col min="4639" max="4639" width="4" bestFit="1" customWidth="1"/>
    <col min="4640" max="4640" width="12.140625" bestFit="1" customWidth="1"/>
    <col min="4641" max="4641" width="4" bestFit="1" customWidth="1"/>
    <col min="4642" max="4642" width="12.140625" bestFit="1" customWidth="1"/>
    <col min="4643" max="4643" width="4" bestFit="1" customWidth="1"/>
    <col min="4644" max="4644" width="12.140625" bestFit="1" customWidth="1"/>
    <col min="4645" max="4645" width="4" bestFit="1" customWidth="1"/>
    <col min="4646" max="4646" width="12.140625" bestFit="1" customWidth="1"/>
    <col min="4647" max="4647" width="4" bestFit="1" customWidth="1"/>
    <col min="4648" max="4648" width="12.140625" bestFit="1" customWidth="1"/>
    <col min="4649" max="4649" width="4" bestFit="1" customWidth="1"/>
    <col min="4650" max="4650" width="12.140625" bestFit="1" customWidth="1"/>
    <col min="4651" max="4651" width="4" bestFit="1" customWidth="1"/>
    <col min="4652" max="4652" width="12.140625" bestFit="1" customWidth="1"/>
    <col min="4653" max="4653" width="4" bestFit="1" customWidth="1"/>
    <col min="4654" max="4654" width="12.140625" bestFit="1" customWidth="1"/>
    <col min="4655" max="4655" width="4" bestFit="1" customWidth="1"/>
    <col min="4656" max="4656" width="12.140625" bestFit="1" customWidth="1"/>
    <col min="4657" max="4657" width="4" bestFit="1" customWidth="1"/>
    <col min="4658" max="4658" width="12.140625" bestFit="1" customWidth="1"/>
    <col min="4659" max="4659" width="4" bestFit="1" customWidth="1"/>
    <col min="4660" max="4660" width="12.140625" bestFit="1" customWidth="1"/>
    <col min="4661" max="4661" width="4" bestFit="1" customWidth="1"/>
    <col min="4662" max="4662" width="12.140625" bestFit="1" customWidth="1"/>
    <col min="4663" max="4663" width="4" bestFit="1" customWidth="1"/>
    <col min="4664" max="4664" width="11.140625" bestFit="1" customWidth="1"/>
    <col min="4665" max="4665" width="4" bestFit="1" customWidth="1"/>
    <col min="4666" max="4666" width="12.140625" bestFit="1" customWidth="1"/>
    <col min="4667" max="4667" width="4" bestFit="1" customWidth="1"/>
    <col min="4668" max="4668" width="12.140625" bestFit="1" customWidth="1"/>
    <col min="4669" max="4669" width="4" bestFit="1" customWidth="1"/>
    <col min="4670" max="4670" width="12.140625" bestFit="1" customWidth="1"/>
    <col min="4671" max="4671" width="4" bestFit="1" customWidth="1"/>
    <col min="4672" max="4672" width="12.140625" bestFit="1" customWidth="1"/>
    <col min="4673" max="4673" width="4" bestFit="1" customWidth="1"/>
    <col min="4674" max="4674" width="12.140625" bestFit="1" customWidth="1"/>
    <col min="4675" max="4675" width="4" bestFit="1" customWidth="1"/>
    <col min="4676" max="4676" width="11.140625" bestFit="1" customWidth="1"/>
    <col min="4677" max="4677" width="4" bestFit="1" customWidth="1"/>
    <col min="4678" max="4678" width="12.7109375" bestFit="1" customWidth="1"/>
    <col min="4679" max="4679" width="4" bestFit="1" customWidth="1"/>
    <col min="4680" max="4680" width="12.140625" bestFit="1" customWidth="1"/>
    <col min="4681" max="4681" width="4" bestFit="1" customWidth="1"/>
    <col min="4682" max="4682" width="12.140625" bestFit="1" customWidth="1"/>
    <col min="4683" max="4683" width="4" bestFit="1" customWidth="1"/>
    <col min="4684" max="4684" width="11.140625" bestFit="1" customWidth="1"/>
    <col min="4685" max="4685" width="4" bestFit="1" customWidth="1"/>
    <col min="4686" max="4686" width="12.140625" bestFit="1" customWidth="1"/>
    <col min="4687" max="4687" width="4" bestFit="1" customWidth="1"/>
    <col min="4688" max="4688" width="11.140625" bestFit="1" customWidth="1"/>
    <col min="4689" max="4689" width="4" bestFit="1" customWidth="1"/>
    <col min="4690" max="4690" width="12.140625" bestFit="1" customWidth="1"/>
    <col min="4691" max="4691" width="4" bestFit="1" customWidth="1"/>
    <col min="4692" max="4692" width="12.7109375" bestFit="1" customWidth="1"/>
    <col min="4693" max="4693" width="4" bestFit="1" customWidth="1"/>
    <col min="4694" max="4694" width="12.140625" bestFit="1" customWidth="1"/>
    <col min="4695" max="4695" width="4" bestFit="1" customWidth="1"/>
    <col min="4696" max="4696" width="11.140625" bestFit="1" customWidth="1"/>
    <col min="4697" max="4697" width="4" bestFit="1" customWidth="1"/>
    <col min="4698" max="4698" width="11.140625" bestFit="1" customWidth="1"/>
    <col min="4699" max="4699" width="4" bestFit="1" customWidth="1"/>
    <col min="4700" max="4700" width="12.140625" bestFit="1" customWidth="1"/>
    <col min="4701" max="4701" width="4" bestFit="1" customWidth="1"/>
    <col min="4702" max="4702" width="12.140625" bestFit="1" customWidth="1"/>
    <col min="4703" max="4703" width="4" bestFit="1" customWidth="1"/>
    <col min="4704" max="4704" width="12.140625" bestFit="1" customWidth="1"/>
    <col min="4705" max="4705" width="4" bestFit="1" customWidth="1"/>
    <col min="4706" max="4706" width="12.140625" bestFit="1" customWidth="1"/>
    <col min="4707" max="4707" width="4" bestFit="1" customWidth="1"/>
    <col min="4708" max="4708" width="12.140625" bestFit="1" customWidth="1"/>
    <col min="4709" max="4709" width="4" bestFit="1" customWidth="1"/>
    <col min="4710" max="4710" width="12.140625" bestFit="1" customWidth="1"/>
    <col min="4711" max="4711" width="4" bestFit="1" customWidth="1"/>
    <col min="4712" max="4712" width="12.140625" bestFit="1" customWidth="1"/>
    <col min="4713" max="4713" width="4" bestFit="1" customWidth="1"/>
    <col min="4714" max="4714" width="10.140625" bestFit="1" customWidth="1"/>
    <col min="4715" max="4715" width="4" bestFit="1" customWidth="1"/>
    <col min="4716" max="4716" width="12.140625" bestFit="1" customWidth="1"/>
    <col min="4717" max="4717" width="4" bestFit="1" customWidth="1"/>
    <col min="4718" max="4718" width="12.140625" bestFit="1" customWidth="1"/>
    <col min="4719" max="4719" width="4" bestFit="1" customWidth="1"/>
    <col min="4720" max="4720" width="12.140625" bestFit="1" customWidth="1"/>
    <col min="4721" max="4721" width="4" bestFit="1" customWidth="1"/>
    <col min="4722" max="4722" width="12.140625" bestFit="1" customWidth="1"/>
    <col min="4723" max="4723" width="4" bestFit="1" customWidth="1"/>
    <col min="4724" max="4724" width="12.140625" bestFit="1" customWidth="1"/>
    <col min="4725" max="4725" width="4" bestFit="1" customWidth="1"/>
    <col min="4726" max="4726" width="11.140625" bestFit="1" customWidth="1"/>
    <col min="4727" max="4727" width="4" bestFit="1" customWidth="1"/>
    <col min="4728" max="4728" width="12.140625" bestFit="1" customWidth="1"/>
    <col min="4729" max="4729" width="4" bestFit="1" customWidth="1"/>
    <col min="4730" max="4730" width="12.140625" bestFit="1" customWidth="1"/>
    <col min="4731" max="4731" width="4" bestFit="1" customWidth="1"/>
    <col min="4732" max="4732" width="12.140625" bestFit="1" customWidth="1"/>
    <col min="4733" max="4733" width="4" bestFit="1" customWidth="1"/>
    <col min="4734" max="4734" width="12.140625" bestFit="1" customWidth="1"/>
    <col min="4735" max="4735" width="4" bestFit="1" customWidth="1"/>
    <col min="4736" max="4736" width="12.140625" bestFit="1" customWidth="1"/>
    <col min="4737" max="4737" width="4" bestFit="1" customWidth="1"/>
    <col min="4738" max="4738" width="12.140625" bestFit="1" customWidth="1"/>
    <col min="4739" max="4739" width="4" bestFit="1" customWidth="1"/>
    <col min="4740" max="4740" width="12.140625" bestFit="1" customWidth="1"/>
    <col min="4741" max="4741" width="4" bestFit="1" customWidth="1"/>
    <col min="4742" max="4742" width="12.140625" bestFit="1" customWidth="1"/>
    <col min="4743" max="4743" width="4" bestFit="1" customWidth="1"/>
    <col min="4744" max="4744" width="12.140625" bestFit="1" customWidth="1"/>
    <col min="4745" max="4745" width="4" bestFit="1" customWidth="1"/>
    <col min="4746" max="4746" width="12.140625" bestFit="1" customWidth="1"/>
    <col min="4747" max="4747" width="4" bestFit="1" customWidth="1"/>
    <col min="4748" max="4748" width="12.140625" bestFit="1" customWidth="1"/>
    <col min="4749" max="4749" width="4" bestFit="1" customWidth="1"/>
    <col min="4750" max="4750" width="11.140625" bestFit="1" customWidth="1"/>
    <col min="4751" max="4751" width="4" bestFit="1" customWidth="1"/>
    <col min="4752" max="4752" width="10.140625" bestFit="1" customWidth="1"/>
    <col min="4753" max="4753" width="4" bestFit="1" customWidth="1"/>
    <col min="4754" max="4754" width="11.140625" bestFit="1" customWidth="1"/>
    <col min="4755" max="4755" width="4" bestFit="1" customWidth="1"/>
    <col min="4756" max="4756" width="12.140625" bestFit="1" customWidth="1"/>
    <col min="4757" max="4757" width="4" bestFit="1" customWidth="1"/>
    <col min="4758" max="4758" width="11.140625" bestFit="1" customWidth="1"/>
    <col min="4759" max="4759" width="4" bestFit="1" customWidth="1"/>
    <col min="4760" max="4760" width="12.140625" bestFit="1" customWidth="1"/>
    <col min="4761" max="4761" width="4" bestFit="1" customWidth="1"/>
    <col min="4762" max="4762" width="12.140625" bestFit="1" customWidth="1"/>
    <col min="4763" max="4763" width="4" bestFit="1" customWidth="1"/>
    <col min="4764" max="4764" width="12.140625" bestFit="1" customWidth="1"/>
    <col min="4765" max="4765" width="4" bestFit="1" customWidth="1"/>
    <col min="4766" max="4766" width="12.140625" bestFit="1" customWidth="1"/>
    <col min="4767" max="4767" width="4" bestFit="1" customWidth="1"/>
    <col min="4768" max="4768" width="12.140625" bestFit="1" customWidth="1"/>
    <col min="4769" max="4769" width="4" bestFit="1" customWidth="1"/>
    <col min="4770" max="4770" width="12.140625" bestFit="1" customWidth="1"/>
    <col min="4771" max="4771" width="4" bestFit="1" customWidth="1"/>
    <col min="4772" max="4772" width="12.140625" bestFit="1" customWidth="1"/>
    <col min="4773" max="4773" width="4" bestFit="1" customWidth="1"/>
    <col min="4774" max="4774" width="12.7109375" bestFit="1" customWidth="1"/>
    <col min="4775" max="4775" width="4" bestFit="1" customWidth="1"/>
    <col min="4776" max="4776" width="12.140625" bestFit="1" customWidth="1"/>
    <col min="4777" max="4777" width="4" bestFit="1" customWidth="1"/>
    <col min="4778" max="4778" width="12.140625" bestFit="1" customWidth="1"/>
    <col min="4779" max="4779" width="4" bestFit="1" customWidth="1"/>
    <col min="4780" max="4780" width="11.140625" bestFit="1" customWidth="1"/>
    <col min="4781" max="4781" width="4" bestFit="1" customWidth="1"/>
    <col min="4782" max="4782" width="12.140625" bestFit="1" customWidth="1"/>
    <col min="4783" max="4783" width="4" bestFit="1" customWidth="1"/>
    <col min="4784" max="4784" width="12.140625" bestFit="1" customWidth="1"/>
    <col min="4785" max="4785" width="4" bestFit="1" customWidth="1"/>
    <col min="4786" max="4786" width="12.140625" bestFit="1" customWidth="1"/>
    <col min="4787" max="4787" width="4" bestFit="1" customWidth="1"/>
    <col min="4788" max="4788" width="12.140625" bestFit="1" customWidth="1"/>
    <col min="4789" max="4789" width="4" bestFit="1" customWidth="1"/>
    <col min="4790" max="4790" width="12.140625" bestFit="1" customWidth="1"/>
    <col min="4791" max="4791" width="4" bestFit="1" customWidth="1"/>
    <col min="4792" max="4792" width="12.140625" bestFit="1" customWidth="1"/>
    <col min="4793" max="4793" width="4" bestFit="1" customWidth="1"/>
    <col min="4794" max="4794" width="12.140625" bestFit="1" customWidth="1"/>
    <col min="4795" max="4795" width="4" bestFit="1" customWidth="1"/>
    <col min="4796" max="4796" width="12.140625" bestFit="1" customWidth="1"/>
    <col min="4797" max="4797" width="4" bestFit="1" customWidth="1"/>
    <col min="4798" max="4798" width="11.140625" bestFit="1" customWidth="1"/>
    <col min="4799" max="4799" width="4" bestFit="1" customWidth="1"/>
    <col min="4800" max="4800" width="12.140625" bestFit="1" customWidth="1"/>
    <col min="4801" max="4801" width="4" bestFit="1" customWidth="1"/>
    <col min="4802" max="4802" width="12.140625" bestFit="1" customWidth="1"/>
    <col min="4803" max="4803" width="4" bestFit="1" customWidth="1"/>
    <col min="4804" max="4804" width="12.140625" bestFit="1" customWidth="1"/>
    <col min="4805" max="4805" width="4" bestFit="1" customWidth="1"/>
    <col min="4865" max="4865" width="46.42578125" bestFit="1" customWidth="1"/>
    <col min="4866" max="4866" width="12.42578125" bestFit="1" customWidth="1"/>
    <col min="4867" max="4867" width="4" bestFit="1" customWidth="1"/>
    <col min="4868" max="4868" width="12.140625" bestFit="1" customWidth="1"/>
    <col min="4869" max="4869" width="4" bestFit="1" customWidth="1"/>
    <col min="4870" max="4870" width="12.140625" bestFit="1" customWidth="1"/>
    <col min="4871" max="4871" width="4" bestFit="1" customWidth="1"/>
    <col min="4872" max="4872" width="12.140625" bestFit="1" customWidth="1"/>
    <col min="4873" max="4873" width="4" bestFit="1" customWidth="1"/>
    <col min="4874" max="4874" width="12.140625" bestFit="1" customWidth="1"/>
    <col min="4875" max="4875" width="4" bestFit="1" customWidth="1"/>
    <col min="4876" max="4876" width="10.140625" bestFit="1" customWidth="1"/>
    <col min="4877" max="4877" width="4" bestFit="1" customWidth="1"/>
    <col min="4878" max="4878" width="12.140625" bestFit="1" customWidth="1"/>
    <col min="4879" max="4879" width="4" bestFit="1" customWidth="1"/>
    <col min="4880" max="4880" width="12.140625" bestFit="1" customWidth="1"/>
    <col min="4881" max="4881" width="4" bestFit="1" customWidth="1"/>
    <col min="4882" max="4882" width="12.140625" bestFit="1" customWidth="1"/>
    <col min="4883" max="4883" width="4" bestFit="1" customWidth="1"/>
    <col min="4884" max="4884" width="12.140625" bestFit="1" customWidth="1"/>
    <col min="4885" max="4885" width="4" bestFit="1" customWidth="1"/>
    <col min="4886" max="4886" width="12.140625" bestFit="1" customWidth="1"/>
    <col min="4887" max="4887" width="4" bestFit="1" customWidth="1"/>
    <col min="4888" max="4888" width="12.140625" bestFit="1" customWidth="1"/>
    <col min="4889" max="4889" width="4" bestFit="1" customWidth="1"/>
    <col min="4890" max="4890" width="12.140625" bestFit="1" customWidth="1"/>
    <col min="4891" max="4891" width="4" bestFit="1" customWidth="1"/>
    <col min="4892" max="4892" width="12.140625" bestFit="1" customWidth="1"/>
    <col min="4893" max="4893" width="4" bestFit="1" customWidth="1"/>
    <col min="4894" max="4894" width="11.140625" bestFit="1" customWidth="1"/>
    <col min="4895" max="4895" width="4" bestFit="1" customWidth="1"/>
    <col min="4896" max="4896" width="12.140625" bestFit="1" customWidth="1"/>
    <col min="4897" max="4897" width="4" bestFit="1" customWidth="1"/>
    <col min="4898" max="4898" width="12.140625" bestFit="1" customWidth="1"/>
    <col min="4899" max="4899" width="4" bestFit="1" customWidth="1"/>
    <col min="4900" max="4900" width="12.140625" bestFit="1" customWidth="1"/>
    <col min="4901" max="4901" width="4" bestFit="1" customWidth="1"/>
    <col min="4902" max="4902" width="12.140625" bestFit="1" customWidth="1"/>
    <col min="4903" max="4903" width="4" bestFit="1" customWidth="1"/>
    <col min="4904" max="4904" width="12.140625" bestFit="1" customWidth="1"/>
    <col min="4905" max="4905" width="4" bestFit="1" customWidth="1"/>
    <col min="4906" max="4906" width="12.140625" bestFit="1" customWidth="1"/>
    <col min="4907" max="4907" width="4" bestFit="1" customWidth="1"/>
    <col min="4908" max="4908" width="12.140625" bestFit="1" customWidth="1"/>
    <col min="4909" max="4909" width="4" bestFit="1" customWidth="1"/>
    <col min="4910" max="4910" width="12.140625" bestFit="1" customWidth="1"/>
    <col min="4911" max="4911" width="4" bestFit="1" customWidth="1"/>
    <col min="4912" max="4912" width="12.140625" bestFit="1" customWidth="1"/>
    <col min="4913" max="4913" width="4" bestFit="1" customWidth="1"/>
    <col min="4914" max="4914" width="12.140625" bestFit="1" customWidth="1"/>
    <col min="4915" max="4915" width="4" bestFit="1" customWidth="1"/>
    <col min="4916" max="4916" width="12.140625" bestFit="1" customWidth="1"/>
    <col min="4917" max="4917" width="4" bestFit="1" customWidth="1"/>
    <col min="4918" max="4918" width="12.140625" bestFit="1" customWidth="1"/>
    <col min="4919" max="4919" width="4" bestFit="1" customWidth="1"/>
    <col min="4920" max="4920" width="11.140625" bestFit="1" customWidth="1"/>
    <col min="4921" max="4921" width="4" bestFit="1" customWidth="1"/>
    <col min="4922" max="4922" width="12.140625" bestFit="1" customWidth="1"/>
    <col min="4923" max="4923" width="4" bestFit="1" customWidth="1"/>
    <col min="4924" max="4924" width="12.140625" bestFit="1" customWidth="1"/>
    <col min="4925" max="4925" width="4" bestFit="1" customWidth="1"/>
    <col min="4926" max="4926" width="12.140625" bestFit="1" customWidth="1"/>
    <col min="4927" max="4927" width="4" bestFit="1" customWidth="1"/>
    <col min="4928" max="4928" width="12.140625" bestFit="1" customWidth="1"/>
    <col min="4929" max="4929" width="4" bestFit="1" customWidth="1"/>
    <col min="4930" max="4930" width="12.140625" bestFit="1" customWidth="1"/>
    <col min="4931" max="4931" width="4" bestFit="1" customWidth="1"/>
    <col min="4932" max="4932" width="11.140625" bestFit="1" customWidth="1"/>
    <col min="4933" max="4933" width="4" bestFit="1" customWidth="1"/>
    <col min="4934" max="4934" width="12.7109375" bestFit="1" customWidth="1"/>
    <col min="4935" max="4935" width="4" bestFit="1" customWidth="1"/>
    <col min="4936" max="4936" width="12.140625" bestFit="1" customWidth="1"/>
    <col min="4937" max="4937" width="4" bestFit="1" customWidth="1"/>
    <col min="4938" max="4938" width="12.140625" bestFit="1" customWidth="1"/>
    <col min="4939" max="4939" width="4" bestFit="1" customWidth="1"/>
    <col min="4940" max="4940" width="11.140625" bestFit="1" customWidth="1"/>
    <col min="4941" max="4941" width="4" bestFit="1" customWidth="1"/>
    <col min="4942" max="4942" width="12.140625" bestFit="1" customWidth="1"/>
    <col min="4943" max="4943" width="4" bestFit="1" customWidth="1"/>
    <col min="4944" max="4944" width="11.140625" bestFit="1" customWidth="1"/>
    <col min="4945" max="4945" width="4" bestFit="1" customWidth="1"/>
    <col min="4946" max="4946" width="12.140625" bestFit="1" customWidth="1"/>
    <col min="4947" max="4947" width="4" bestFit="1" customWidth="1"/>
    <col min="4948" max="4948" width="12.7109375" bestFit="1" customWidth="1"/>
    <col min="4949" max="4949" width="4" bestFit="1" customWidth="1"/>
    <col min="4950" max="4950" width="12.140625" bestFit="1" customWidth="1"/>
    <col min="4951" max="4951" width="4" bestFit="1" customWidth="1"/>
    <col min="4952" max="4952" width="11.140625" bestFit="1" customWidth="1"/>
    <col min="4953" max="4953" width="4" bestFit="1" customWidth="1"/>
    <col min="4954" max="4954" width="11.140625" bestFit="1" customWidth="1"/>
    <col min="4955" max="4955" width="4" bestFit="1" customWidth="1"/>
    <col min="4956" max="4956" width="12.140625" bestFit="1" customWidth="1"/>
    <col min="4957" max="4957" width="4" bestFit="1" customWidth="1"/>
    <col min="4958" max="4958" width="12.140625" bestFit="1" customWidth="1"/>
    <col min="4959" max="4959" width="4" bestFit="1" customWidth="1"/>
    <col min="4960" max="4960" width="12.140625" bestFit="1" customWidth="1"/>
    <col min="4961" max="4961" width="4" bestFit="1" customWidth="1"/>
    <col min="4962" max="4962" width="12.140625" bestFit="1" customWidth="1"/>
    <col min="4963" max="4963" width="4" bestFit="1" customWidth="1"/>
    <col min="4964" max="4964" width="12.140625" bestFit="1" customWidth="1"/>
    <col min="4965" max="4965" width="4" bestFit="1" customWidth="1"/>
    <col min="4966" max="4966" width="12.140625" bestFit="1" customWidth="1"/>
    <col min="4967" max="4967" width="4" bestFit="1" customWidth="1"/>
    <col min="4968" max="4968" width="12.140625" bestFit="1" customWidth="1"/>
    <col min="4969" max="4969" width="4" bestFit="1" customWidth="1"/>
    <col min="4970" max="4970" width="10.140625" bestFit="1" customWidth="1"/>
    <col min="4971" max="4971" width="4" bestFit="1" customWidth="1"/>
    <col min="4972" max="4972" width="12.140625" bestFit="1" customWidth="1"/>
    <col min="4973" max="4973" width="4" bestFit="1" customWidth="1"/>
    <col min="4974" max="4974" width="12.140625" bestFit="1" customWidth="1"/>
    <col min="4975" max="4975" width="4" bestFit="1" customWidth="1"/>
    <col min="4976" max="4976" width="12.140625" bestFit="1" customWidth="1"/>
    <col min="4977" max="4977" width="4" bestFit="1" customWidth="1"/>
    <col min="4978" max="4978" width="12.140625" bestFit="1" customWidth="1"/>
    <col min="4979" max="4979" width="4" bestFit="1" customWidth="1"/>
    <col min="4980" max="4980" width="12.140625" bestFit="1" customWidth="1"/>
    <col min="4981" max="4981" width="4" bestFit="1" customWidth="1"/>
    <col min="4982" max="4982" width="11.140625" bestFit="1" customWidth="1"/>
    <col min="4983" max="4983" width="4" bestFit="1" customWidth="1"/>
    <col min="4984" max="4984" width="12.140625" bestFit="1" customWidth="1"/>
    <col min="4985" max="4985" width="4" bestFit="1" customWidth="1"/>
    <col min="4986" max="4986" width="12.140625" bestFit="1" customWidth="1"/>
    <col min="4987" max="4987" width="4" bestFit="1" customWidth="1"/>
    <col min="4988" max="4988" width="12.140625" bestFit="1" customWidth="1"/>
    <col min="4989" max="4989" width="4" bestFit="1" customWidth="1"/>
    <col min="4990" max="4990" width="12.140625" bestFit="1" customWidth="1"/>
    <col min="4991" max="4991" width="4" bestFit="1" customWidth="1"/>
    <col min="4992" max="4992" width="12.140625" bestFit="1" customWidth="1"/>
    <col min="4993" max="4993" width="4" bestFit="1" customWidth="1"/>
    <col min="4994" max="4994" width="12.140625" bestFit="1" customWidth="1"/>
    <col min="4995" max="4995" width="4" bestFit="1" customWidth="1"/>
    <col min="4996" max="4996" width="12.140625" bestFit="1" customWidth="1"/>
    <col min="4997" max="4997" width="4" bestFit="1" customWidth="1"/>
    <col min="4998" max="4998" width="12.140625" bestFit="1" customWidth="1"/>
    <col min="4999" max="4999" width="4" bestFit="1" customWidth="1"/>
    <col min="5000" max="5000" width="12.140625" bestFit="1" customWidth="1"/>
    <col min="5001" max="5001" width="4" bestFit="1" customWidth="1"/>
    <col min="5002" max="5002" width="12.140625" bestFit="1" customWidth="1"/>
    <col min="5003" max="5003" width="4" bestFit="1" customWidth="1"/>
    <col min="5004" max="5004" width="12.140625" bestFit="1" customWidth="1"/>
    <col min="5005" max="5005" width="4" bestFit="1" customWidth="1"/>
    <col min="5006" max="5006" width="11.140625" bestFit="1" customWidth="1"/>
    <col min="5007" max="5007" width="4" bestFit="1" customWidth="1"/>
    <col min="5008" max="5008" width="10.140625" bestFit="1" customWidth="1"/>
    <col min="5009" max="5009" width="4" bestFit="1" customWidth="1"/>
    <col min="5010" max="5010" width="11.140625" bestFit="1" customWidth="1"/>
    <col min="5011" max="5011" width="4" bestFit="1" customWidth="1"/>
    <col min="5012" max="5012" width="12.140625" bestFit="1" customWidth="1"/>
    <col min="5013" max="5013" width="4" bestFit="1" customWidth="1"/>
    <col min="5014" max="5014" width="11.140625" bestFit="1" customWidth="1"/>
    <col min="5015" max="5015" width="4" bestFit="1" customWidth="1"/>
    <col min="5016" max="5016" width="12.140625" bestFit="1" customWidth="1"/>
    <col min="5017" max="5017" width="4" bestFit="1" customWidth="1"/>
    <col min="5018" max="5018" width="12.140625" bestFit="1" customWidth="1"/>
    <col min="5019" max="5019" width="4" bestFit="1" customWidth="1"/>
    <col min="5020" max="5020" width="12.140625" bestFit="1" customWidth="1"/>
    <col min="5021" max="5021" width="4" bestFit="1" customWidth="1"/>
    <col min="5022" max="5022" width="12.140625" bestFit="1" customWidth="1"/>
    <col min="5023" max="5023" width="4" bestFit="1" customWidth="1"/>
    <col min="5024" max="5024" width="12.140625" bestFit="1" customWidth="1"/>
    <col min="5025" max="5025" width="4" bestFit="1" customWidth="1"/>
    <col min="5026" max="5026" width="12.140625" bestFit="1" customWidth="1"/>
    <col min="5027" max="5027" width="4" bestFit="1" customWidth="1"/>
    <col min="5028" max="5028" width="12.140625" bestFit="1" customWidth="1"/>
    <col min="5029" max="5029" width="4" bestFit="1" customWidth="1"/>
    <col min="5030" max="5030" width="12.7109375" bestFit="1" customWidth="1"/>
    <col min="5031" max="5031" width="4" bestFit="1" customWidth="1"/>
    <col min="5032" max="5032" width="12.140625" bestFit="1" customWidth="1"/>
    <col min="5033" max="5033" width="4" bestFit="1" customWidth="1"/>
    <col min="5034" max="5034" width="12.140625" bestFit="1" customWidth="1"/>
    <col min="5035" max="5035" width="4" bestFit="1" customWidth="1"/>
    <col min="5036" max="5036" width="11.140625" bestFit="1" customWidth="1"/>
    <col min="5037" max="5037" width="4" bestFit="1" customWidth="1"/>
    <col min="5038" max="5038" width="12.140625" bestFit="1" customWidth="1"/>
    <col min="5039" max="5039" width="4" bestFit="1" customWidth="1"/>
    <col min="5040" max="5040" width="12.140625" bestFit="1" customWidth="1"/>
    <col min="5041" max="5041" width="4" bestFit="1" customWidth="1"/>
    <col min="5042" max="5042" width="12.140625" bestFit="1" customWidth="1"/>
    <col min="5043" max="5043" width="4" bestFit="1" customWidth="1"/>
    <col min="5044" max="5044" width="12.140625" bestFit="1" customWidth="1"/>
    <col min="5045" max="5045" width="4" bestFit="1" customWidth="1"/>
    <col min="5046" max="5046" width="12.140625" bestFit="1" customWidth="1"/>
    <col min="5047" max="5047" width="4" bestFit="1" customWidth="1"/>
    <col min="5048" max="5048" width="12.140625" bestFit="1" customWidth="1"/>
    <col min="5049" max="5049" width="4" bestFit="1" customWidth="1"/>
    <col min="5050" max="5050" width="12.140625" bestFit="1" customWidth="1"/>
    <col min="5051" max="5051" width="4" bestFit="1" customWidth="1"/>
    <col min="5052" max="5052" width="12.140625" bestFit="1" customWidth="1"/>
    <col min="5053" max="5053" width="4" bestFit="1" customWidth="1"/>
    <col min="5054" max="5054" width="11.140625" bestFit="1" customWidth="1"/>
    <col min="5055" max="5055" width="4" bestFit="1" customWidth="1"/>
    <col min="5056" max="5056" width="12.140625" bestFit="1" customWidth="1"/>
    <col min="5057" max="5057" width="4" bestFit="1" customWidth="1"/>
    <col min="5058" max="5058" width="12.140625" bestFit="1" customWidth="1"/>
    <col min="5059" max="5059" width="4" bestFit="1" customWidth="1"/>
    <col min="5060" max="5060" width="12.140625" bestFit="1" customWidth="1"/>
    <col min="5061" max="5061" width="4" bestFit="1" customWidth="1"/>
    <col min="5121" max="5121" width="46.42578125" bestFit="1" customWidth="1"/>
    <col min="5122" max="5122" width="12.42578125" bestFit="1" customWidth="1"/>
    <col min="5123" max="5123" width="4" bestFit="1" customWidth="1"/>
    <col min="5124" max="5124" width="12.140625" bestFit="1" customWidth="1"/>
    <col min="5125" max="5125" width="4" bestFit="1" customWidth="1"/>
    <col min="5126" max="5126" width="12.140625" bestFit="1" customWidth="1"/>
    <col min="5127" max="5127" width="4" bestFit="1" customWidth="1"/>
    <col min="5128" max="5128" width="12.140625" bestFit="1" customWidth="1"/>
    <col min="5129" max="5129" width="4" bestFit="1" customWidth="1"/>
    <col min="5130" max="5130" width="12.140625" bestFit="1" customWidth="1"/>
    <col min="5131" max="5131" width="4" bestFit="1" customWidth="1"/>
    <col min="5132" max="5132" width="10.140625" bestFit="1" customWidth="1"/>
    <col min="5133" max="5133" width="4" bestFit="1" customWidth="1"/>
    <col min="5134" max="5134" width="12.140625" bestFit="1" customWidth="1"/>
    <col min="5135" max="5135" width="4" bestFit="1" customWidth="1"/>
    <col min="5136" max="5136" width="12.140625" bestFit="1" customWidth="1"/>
    <col min="5137" max="5137" width="4" bestFit="1" customWidth="1"/>
    <col min="5138" max="5138" width="12.140625" bestFit="1" customWidth="1"/>
    <col min="5139" max="5139" width="4" bestFit="1" customWidth="1"/>
    <col min="5140" max="5140" width="12.140625" bestFit="1" customWidth="1"/>
    <col min="5141" max="5141" width="4" bestFit="1" customWidth="1"/>
    <col min="5142" max="5142" width="12.140625" bestFit="1" customWidth="1"/>
    <col min="5143" max="5143" width="4" bestFit="1" customWidth="1"/>
    <col min="5144" max="5144" width="12.140625" bestFit="1" customWidth="1"/>
    <col min="5145" max="5145" width="4" bestFit="1" customWidth="1"/>
    <col min="5146" max="5146" width="12.140625" bestFit="1" customWidth="1"/>
    <col min="5147" max="5147" width="4" bestFit="1" customWidth="1"/>
    <col min="5148" max="5148" width="12.140625" bestFit="1" customWidth="1"/>
    <col min="5149" max="5149" width="4" bestFit="1" customWidth="1"/>
    <col min="5150" max="5150" width="11.140625" bestFit="1" customWidth="1"/>
    <col min="5151" max="5151" width="4" bestFit="1" customWidth="1"/>
    <col min="5152" max="5152" width="12.140625" bestFit="1" customWidth="1"/>
    <col min="5153" max="5153" width="4" bestFit="1" customWidth="1"/>
    <col min="5154" max="5154" width="12.140625" bestFit="1" customWidth="1"/>
    <col min="5155" max="5155" width="4" bestFit="1" customWidth="1"/>
    <col min="5156" max="5156" width="12.140625" bestFit="1" customWidth="1"/>
    <col min="5157" max="5157" width="4" bestFit="1" customWidth="1"/>
    <col min="5158" max="5158" width="12.140625" bestFit="1" customWidth="1"/>
    <col min="5159" max="5159" width="4" bestFit="1" customWidth="1"/>
    <col min="5160" max="5160" width="12.140625" bestFit="1" customWidth="1"/>
    <col min="5161" max="5161" width="4" bestFit="1" customWidth="1"/>
    <col min="5162" max="5162" width="12.140625" bestFit="1" customWidth="1"/>
    <col min="5163" max="5163" width="4" bestFit="1" customWidth="1"/>
    <col min="5164" max="5164" width="12.140625" bestFit="1" customWidth="1"/>
    <col min="5165" max="5165" width="4" bestFit="1" customWidth="1"/>
    <col min="5166" max="5166" width="12.140625" bestFit="1" customWidth="1"/>
    <col min="5167" max="5167" width="4" bestFit="1" customWidth="1"/>
    <col min="5168" max="5168" width="12.140625" bestFit="1" customWidth="1"/>
    <col min="5169" max="5169" width="4" bestFit="1" customWidth="1"/>
    <col min="5170" max="5170" width="12.140625" bestFit="1" customWidth="1"/>
    <col min="5171" max="5171" width="4" bestFit="1" customWidth="1"/>
    <col min="5172" max="5172" width="12.140625" bestFit="1" customWidth="1"/>
    <col min="5173" max="5173" width="4" bestFit="1" customWidth="1"/>
    <col min="5174" max="5174" width="12.140625" bestFit="1" customWidth="1"/>
    <col min="5175" max="5175" width="4" bestFit="1" customWidth="1"/>
    <col min="5176" max="5176" width="11.140625" bestFit="1" customWidth="1"/>
    <col min="5177" max="5177" width="4" bestFit="1" customWidth="1"/>
    <col min="5178" max="5178" width="12.140625" bestFit="1" customWidth="1"/>
    <col min="5179" max="5179" width="4" bestFit="1" customWidth="1"/>
    <col min="5180" max="5180" width="12.140625" bestFit="1" customWidth="1"/>
    <col min="5181" max="5181" width="4" bestFit="1" customWidth="1"/>
    <col min="5182" max="5182" width="12.140625" bestFit="1" customWidth="1"/>
    <col min="5183" max="5183" width="4" bestFit="1" customWidth="1"/>
    <col min="5184" max="5184" width="12.140625" bestFit="1" customWidth="1"/>
    <col min="5185" max="5185" width="4" bestFit="1" customWidth="1"/>
    <col min="5186" max="5186" width="12.140625" bestFit="1" customWidth="1"/>
    <col min="5187" max="5187" width="4" bestFit="1" customWidth="1"/>
    <col min="5188" max="5188" width="11.140625" bestFit="1" customWidth="1"/>
    <col min="5189" max="5189" width="4" bestFit="1" customWidth="1"/>
    <col min="5190" max="5190" width="12.7109375" bestFit="1" customWidth="1"/>
    <col min="5191" max="5191" width="4" bestFit="1" customWidth="1"/>
    <col min="5192" max="5192" width="12.140625" bestFit="1" customWidth="1"/>
    <col min="5193" max="5193" width="4" bestFit="1" customWidth="1"/>
    <col min="5194" max="5194" width="12.140625" bestFit="1" customWidth="1"/>
    <col min="5195" max="5195" width="4" bestFit="1" customWidth="1"/>
    <col min="5196" max="5196" width="11.140625" bestFit="1" customWidth="1"/>
    <col min="5197" max="5197" width="4" bestFit="1" customWidth="1"/>
    <col min="5198" max="5198" width="12.140625" bestFit="1" customWidth="1"/>
    <col min="5199" max="5199" width="4" bestFit="1" customWidth="1"/>
    <col min="5200" max="5200" width="11.140625" bestFit="1" customWidth="1"/>
    <col min="5201" max="5201" width="4" bestFit="1" customWidth="1"/>
    <col min="5202" max="5202" width="12.140625" bestFit="1" customWidth="1"/>
    <col min="5203" max="5203" width="4" bestFit="1" customWidth="1"/>
    <col min="5204" max="5204" width="12.7109375" bestFit="1" customWidth="1"/>
    <col min="5205" max="5205" width="4" bestFit="1" customWidth="1"/>
    <col min="5206" max="5206" width="12.140625" bestFit="1" customWidth="1"/>
    <col min="5207" max="5207" width="4" bestFit="1" customWidth="1"/>
    <col min="5208" max="5208" width="11.140625" bestFit="1" customWidth="1"/>
    <col min="5209" max="5209" width="4" bestFit="1" customWidth="1"/>
    <col min="5210" max="5210" width="11.140625" bestFit="1" customWidth="1"/>
    <col min="5211" max="5211" width="4" bestFit="1" customWidth="1"/>
    <col min="5212" max="5212" width="12.140625" bestFit="1" customWidth="1"/>
    <col min="5213" max="5213" width="4" bestFit="1" customWidth="1"/>
    <col min="5214" max="5214" width="12.140625" bestFit="1" customWidth="1"/>
    <col min="5215" max="5215" width="4" bestFit="1" customWidth="1"/>
    <col min="5216" max="5216" width="12.140625" bestFit="1" customWidth="1"/>
    <col min="5217" max="5217" width="4" bestFit="1" customWidth="1"/>
    <col min="5218" max="5218" width="12.140625" bestFit="1" customWidth="1"/>
    <col min="5219" max="5219" width="4" bestFit="1" customWidth="1"/>
    <col min="5220" max="5220" width="12.140625" bestFit="1" customWidth="1"/>
    <col min="5221" max="5221" width="4" bestFit="1" customWidth="1"/>
    <col min="5222" max="5222" width="12.140625" bestFit="1" customWidth="1"/>
    <col min="5223" max="5223" width="4" bestFit="1" customWidth="1"/>
    <col min="5224" max="5224" width="12.140625" bestFit="1" customWidth="1"/>
    <col min="5225" max="5225" width="4" bestFit="1" customWidth="1"/>
    <col min="5226" max="5226" width="10.140625" bestFit="1" customWidth="1"/>
    <col min="5227" max="5227" width="4" bestFit="1" customWidth="1"/>
    <col min="5228" max="5228" width="12.140625" bestFit="1" customWidth="1"/>
    <col min="5229" max="5229" width="4" bestFit="1" customWidth="1"/>
    <col min="5230" max="5230" width="12.140625" bestFit="1" customWidth="1"/>
    <col min="5231" max="5231" width="4" bestFit="1" customWidth="1"/>
    <col min="5232" max="5232" width="12.140625" bestFit="1" customWidth="1"/>
    <col min="5233" max="5233" width="4" bestFit="1" customWidth="1"/>
    <col min="5234" max="5234" width="12.140625" bestFit="1" customWidth="1"/>
    <col min="5235" max="5235" width="4" bestFit="1" customWidth="1"/>
    <col min="5236" max="5236" width="12.140625" bestFit="1" customWidth="1"/>
    <col min="5237" max="5237" width="4" bestFit="1" customWidth="1"/>
    <col min="5238" max="5238" width="11.140625" bestFit="1" customWidth="1"/>
    <col min="5239" max="5239" width="4" bestFit="1" customWidth="1"/>
    <col min="5240" max="5240" width="12.140625" bestFit="1" customWidth="1"/>
    <col min="5241" max="5241" width="4" bestFit="1" customWidth="1"/>
    <col min="5242" max="5242" width="12.140625" bestFit="1" customWidth="1"/>
    <col min="5243" max="5243" width="4" bestFit="1" customWidth="1"/>
    <col min="5244" max="5244" width="12.140625" bestFit="1" customWidth="1"/>
    <col min="5245" max="5245" width="4" bestFit="1" customWidth="1"/>
    <col min="5246" max="5246" width="12.140625" bestFit="1" customWidth="1"/>
    <col min="5247" max="5247" width="4" bestFit="1" customWidth="1"/>
    <col min="5248" max="5248" width="12.140625" bestFit="1" customWidth="1"/>
    <col min="5249" max="5249" width="4" bestFit="1" customWidth="1"/>
    <col min="5250" max="5250" width="12.140625" bestFit="1" customWidth="1"/>
    <col min="5251" max="5251" width="4" bestFit="1" customWidth="1"/>
    <col min="5252" max="5252" width="12.140625" bestFit="1" customWidth="1"/>
    <col min="5253" max="5253" width="4" bestFit="1" customWidth="1"/>
    <col min="5254" max="5254" width="12.140625" bestFit="1" customWidth="1"/>
    <col min="5255" max="5255" width="4" bestFit="1" customWidth="1"/>
    <col min="5256" max="5256" width="12.140625" bestFit="1" customWidth="1"/>
    <col min="5257" max="5257" width="4" bestFit="1" customWidth="1"/>
    <col min="5258" max="5258" width="12.140625" bestFit="1" customWidth="1"/>
    <col min="5259" max="5259" width="4" bestFit="1" customWidth="1"/>
    <col min="5260" max="5260" width="12.140625" bestFit="1" customWidth="1"/>
    <col min="5261" max="5261" width="4" bestFit="1" customWidth="1"/>
    <col min="5262" max="5262" width="11.140625" bestFit="1" customWidth="1"/>
    <col min="5263" max="5263" width="4" bestFit="1" customWidth="1"/>
    <col min="5264" max="5264" width="10.140625" bestFit="1" customWidth="1"/>
    <col min="5265" max="5265" width="4" bestFit="1" customWidth="1"/>
    <col min="5266" max="5266" width="11.140625" bestFit="1" customWidth="1"/>
    <col min="5267" max="5267" width="4" bestFit="1" customWidth="1"/>
    <col min="5268" max="5268" width="12.140625" bestFit="1" customWidth="1"/>
    <col min="5269" max="5269" width="4" bestFit="1" customWidth="1"/>
    <col min="5270" max="5270" width="11.140625" bestFit="1" customWidth="1"/>
    <col min="5271" max="5271" width="4" bestFit="1" customWidth="1"/>
    <col min="5272" max="5272" width="12.140625" bestFit="1" customWidth="1"/>
    <col min="5273" max="5273" width="4" bestFit="1" customWidth="1"/>
    <col min="5274" max="5274" width="12.140625" bestFit="1" customWidth="1"/>
    <col min="5275" max="5275" width="4" bestFit="1" customWidth="1"/>
    <col min="5276" max="5276" width="12.140625" bestFit="1" customWidth="1"/>
    <col min="5277" max="5277" width="4" bestFit="1" customWidth="1"/>
    <col min="5278" max="5278" width="12.140625" bestFit="1" customWidth="1"/>
    <col min="5279" max="5279" width="4" bestFit="1" customWidth="1"/>
    <col min="5280" max="5280" width="12.140625" bestFit="1" customWidth="1"/>
    <col min="5281" max="5281" width="4" bestFit="1" customWidth="1"/>
    <col min="5282" max="5282" width="12.140625" bestFit="1" customWidth="1"/>
    <col min="5283" max="5283" width="4" bestFit="1" customWidth="1"/>
    <col min="5284" max="5284" width="12.140625" bestFit="1" customWidth="1"/>
    <col min="5285" max="5285" width="4" bestFit="1" customWidth="1"/>
    <col min="5286" max="5286" width="12.7109375" bestFit="1" customWidth="1"/>
    <col min="5287" max="5287" width="4" bestFit="1" customWidth="1"/>
    <col min="5288" max="5288" width="12.140625" bestFit="1" customWidth="1"/>
    <col min="5289" max="5289" width="4" bestFit="1" customWidth="1"/>
    <col min="5290" max="5290" width="12.140625" bestFit="1" customWidth="1"/>
    <col min="5291" max="5291" width="4" bestFit="1" customWidth="1"/>
    <col min="5292" max="5292" width="11.140625" bestFit="1" customWidth="1"/>
    <col min="5293" max="5293" width="4" bestFit="1" customWidth="1"/>
    <col min="5294" max="5294" width="12.140625" bestFit="1" customWidth="1"/>
    <col min="5295" max="5295" width="4" bestFit="1" customWidth="1"/>
    <col min="5296" max="5296" width="12.140625" bestFit="1" customWidth="1"/>
    <col min="5297" max="5297" width="4" bestFit="1" customWidth="1"/>
    <col min="5298" max="5298" width="12.140625" bestFit="1" customWidth="1"/>
    <col min="5299" max="5299" width="4" bestFit="1" customWidth="1"/>
    <col min="5300" max="5300" width="12.140625" bestFit="1" customWidth="1"/>
    <col min="5301" max="5301" width="4" bestFit="1" customWidth="1"/>
    <col min="5302" max="5302" width="12.140625" bestFit="1" customWidth="1"/>
    <col min="5303" max="5303" width="4" bestFit="1" customWidth="1"/>
    <col min="5304" max="5304" width="12.140625" bestFit="1" customWidth="1"/>
    <col min="5305" max="5305" width="4" bestFit="1" customWidth="1"/>
    <col min="5306" max="5306" width="12.140625" bestFit="1" customWidth="1"/>
    <col min="5307" max="5307" width="4" bestFit="1" customWidth="1"/>
    <col min="5308" max="5308" width="12.140625" bestFit="1" customWidth="1"/>
    <col min="5309" max="5309" width="4" bestFit="1" customWidth="1"/>
    <col min="5310" max="5310" width="11.140625" bestFit="1" customWidth="1"/>
    <col min="5311" max="5311" width="4" bestFit="1" customWidth="1"/>
    <col min="5312" max="5312" width="12.140625" bestFit="1" customWidth="1"/>
    <col min="5313" max="5313" width="4" bestFit="1" customWidth="1"/>
    <col min="5314" max="5314" width="12.140625" bestFit="1" customWidth="1"/>
    <col min="5315" max="5315" width="4" bestFit="1" customWidth="1"/>
    <col min="5316" max="5316" width="12.140625" bestFit="1" customWidth="1"/>
    <col min="5317" max="5317" width="4" bestFit="1" customWidth="1"/>
    <col min="5377" max="5377" width="46.42578125" bestFit="1" customWidth="1"/>
    <col min="5378" max="5378" width="12.42578125" bestFit="1" customWidth="1"/>
    <col min="5379" max="5379" width="4" bestFit="1" customWidth="1"/>
    <col min="5380" max="5380" width="12.140625" bestFit="1" customWidth="1"/>
    <col min="5381" max="5381" width="4" bestFit="1" customWidth="1"/>
    <col min="5382" max="5382" width="12.140625" bestFit="1" customWidth="1"/>
    <col min="5383" max="5383" width="4" bestFit="1" customWidth="1"/>
    <col min="5384" max="5384" width="12.140625" bestFit="1" customWidth="1"/>
    <col min="5385" max="5385" width="4" bestFit="1" customWidth="1"/>
    <col min="5386" max="5386" width="12.140625" bestFit="1" customWidth="1"/>
    <col min="5387" max="5387" width="4" bestFit="1" customWidth="1"/>
    <col min="5388" max="5388" width="10.140625" bestFit="1" customWidth="1"/>
    <col min="5389" max="5389" width="4" bestFit="1" customWidth="1"/>
    <col min="5390" max="5390" width="12.140625" bestFit="1" customWidth="1"/>
    <col min="5391" max="5391" width="4" bestFit="1" customWidth="1"/>
    <col min="5392" max="5392" width="12.140625" bestFit="1" customWidth="1"/>
    <col min="5393" max="5393" width="4" bestFit="1" customWidth="1"/>
    <col min="5394" max="5394" width="12.140625" bestFit="1" customWidth="1"/>
    <col min="5395" max="5395" width="4" bestFit="1" customWidth="1"/>
    <col min="5396" max="5396" width="12.140625" bestFit="1" customWidth="1"/>
    <col min="5397" max="5397" width="4" bestFit="1" customWidth="1"/>
    <col min="5398" max="5398" width="12.140625" bestFit="1" customWidth="1"/>
    <col min="5399" max="5399" width="4" bestFit="1" customWidth="1"/>
    <col min="5400" max="5400" width="12.140625" bestFit="1" customWidth="1"/>
    <col min="5401" max="5401" width="4" bestFit="1" customWidth="1"/>
    <col min="5402" max="5402" width="12.140625" bestFit="1" customWidth="1"/>
    <col min="5403" max="5403" width="4" bestFit="1" customWidth="1"/>
    <col min="5404" max="5404" width="12.140625" bestFit="1" customWidth="1"/>
    <col min="5405" max="5405" width="4" bestFit="1" customWidth="1"/>
    <col min="5406" max="5406" width="11.140625" bestFit="1" customWidth="1"/>
    <col min="5407" max="5407" width="4" bestFit="1" customWidth="1"/>
    <col min="5408" max="5408" width="12.140625" bestFit="1" customWidth="1"/>
    <col min="5409" max="5409" width="4" bestFit="1" customWidth="1"/>
    <col min="5410" max="5410" width="12.140625" bestFit="1" customWidth="1"/>
    <col min="5411" max="5411" width="4" bestFit="1" customWidth="1"/>
    <col min="5412" max="5412" width="12.140625" bestFit="1" customWidth="1"/>
    <col min="5413" max="5413" width="4" bestFit="1" customWidth="1"/>
    <col min="5414" max="5414" width="12.140625" bestFit="1" customWidth="1"/>
    <col min="5415" max="5415" width="4" bestFit="1" customWidth="1"/>
    <col min="5416" max="5416" width="12.140625" bestFit="1" customWidth="1"/>
    <col min="5417" max="5417" width="4" bestFit="1" customWidth="1"/>
    <col min="5418" max="5418" width="12.140625" bestFit="1" customWidth="1"/>
    <col min="5419" max="5419" width="4" bestFit="1" customWidth="1"/>
    <col min="5420" max="5420" width="12.140625" bestFit="1" customWidth="1"/>
    <col min="5421" max="5421" width="4" bestFit="1" customWidth="1"/>
    <col min="5422" max="5422" width="12.140625" bestFit="1" customWidth="1"/>
    <col min="5423" max="5423" width="4" bestFit="1" customWidth="1"/>
    <col min="5424" max="5424" width="12.140625" bestFit="1" customWidth="1"/>
    <col min="5425" max="5425" width="4" bestFit="1" customWidth="1"/>
    <col min="5426" max="5426" width="12.140625" bestFit="1" customWidth="1"/>
    <col min="5427" max="5427" width="4" bestFit="1" customWidth="1"/>
    <col min="5428" max="5428" width="12.140625" bestFit="1" customWidth="1"/>
    <col min="5429" max="5429" width="4" bestFit="1" customWidth="1"/>
    <col min="5430" max="5430" width="12.140625" bestFit="1" customWidth="1"/>
    <col min="5431" max="5431" width="4" bestFit="1" customWidth="1"/>
    <col min="5432" max="5432" width="11.140625" bestFit="1" customWidth="1"/>
    <col min="5433" max="5433" width="4" bestFit="1" customWidth="1"/>
    <col min="5434" max="5434" width="12.140625" bestFit="1" customWidth="1"/>
    <col min="5435" max="5435" width="4" bestFit="1" customWidth="1"/>
    <col min="5436" max="5436" width="12.140625" bestFit="1" customWidth="1"/>
    <col min="5437" max="5437" width="4" bestFit="1" customWidth="1"/>
    <col min="5438" max="5438" width="12.140625" bestFit="1" customWidth="1"/>
    <col min="5439" max="5439" width="4" bestFit="1" customWidth="1"/>
    <col min="5440" max="5440" width="12.140625" bestFit="1" customWidth="1"/>
    <col min="5441" max="5441" width="4" bestFit="1" customWidth="1"/>
    <col min="5442" max="5442" width="12.140625" bestFit="1" customWidth="1"/>
    <col min="5443" max="5443" width="4" bestFit="1" customWidth="1"/>
    <col min="5444" max="5444" width="11.140625" bestFit="1" customWidth="1"/>
    <col min="5445" max="5445" width="4" bestFit="1" customWidth="1"/>
    <col min="5446" max="5446" width="12.7109375" bestFit="1" customWidth="1"/>
    <col min="5447" max="5447" width="4" bestFit="1" customWidth="1"/>
    <col min="5448" max="5448" width="12.140625" bestFit="1" customWidth="1"/>
    <col min="5449" max="5449" width="4" bestFit="1" customWidth="1"/>
    <col min="5450" max="5450" width="12.140625" bestFit="1" customWidth="1"/>
    <col min="5451" max="5451" width="4" bestFit="1" customWidth="1"/>
    <col min="5452" max="5452" width="11.140625" bestFit="1" customWidth="1"/>
    <col min="5453" max="5453" width="4" bestFit="1" customWidth="1"/>
    <col min="5454" max="5454" width="12.140625" bestFit="1" customWidth="1"/>
    <col min="5455" max="5455" width="4" bestFit="1" customWidth="1"/>
    <col min="5456" max="5456" width="11.140625" bestFit="1" customWidth="1"/>
    <col min="5457" max="5457" width="4" bestFit="1" customWidth="1"/>
    <col min="5458" max="5458" width="12.140625" bestFit="1" customWidth="1"/>
    <col min="5459" max="5459" width="4" bestFit="1" customWidth="1"/>
    <col min="5460" max="5460" width="12.7109375" bestFit="1" customWidth="1"/>
    <col min="5461" max="5461" width="4" bestFit="1" customWidth="1"/>
    <col min="5462" max="5462" width="12.140625" bestFit="1" customWidth="1"/>
    <col min="5463" max="5463" width="4" bestFit="1" customWidth="1"/>
    <col min="5464" max="5464" width="11.140625" bestFit="1" customWidth="1"/>
    <col min="5465" max="5465" width="4" bestFit="1" customWidth="1"/>
    <col min="5466" max="5466" width="11.140625" bestFit="1" customWidth="1"/>
    <col min="5467" max="5467" width="4" bestFit="1" customWidth="1"/>
    <col min="5468" max="5468" width="12.140625" bestFit="1" customWidth="1"/>
    <col min="5469" max="5469" width="4" bestFit="1" customWidth="1"/>
    <col min="5470" max="5470" width="12.140625" bestFit="1" customWidth="1"/>
    <col min="5471" max="5471" width="4" bestFit="1" customWidth="1"/>
    <col min="5472" max="5472" width="12.140625" bestFit="1" customWidth="1"/>
    <col min="5473" max="5473" width="4" bestFit="1" customWidth="1"/>
    <col min="5474" max="5474" width="12.140625" bestFit="1" customWidth="1"/>
    <col min="5475" max="5475" width="4" bestFit="1" customWidth="1"/>
    <col min="5476" max="5476" width="12.140625" bestFit="1" customWidth="1"/>
    <col min="5477" max="5477" width="4" bestFit="1" customWidth="1"/>
    <col min="5478" max="5478" width="12.140625" bestFit="1" customWidth="1"/>
    <col min="5479" max="5479" width="4" bestFit="1" customWidth="1"/>
    <col min="5480" max="5480" width="12.140625" bestFit="1" customWidth="1"/>
    <col min="5481" max="5481" width="4" bestFit="1" customWidth="1"/>
    <col min="5482" max="5482" width="10.140625" bestFit="1" customWidth="1"/>
    <col min="5483" max="5483" width="4" bestFit="1" customWidth="1"/>
    <col min="5484" max="5484" width="12.140625" bestFit="1" customWidth="1"/>
    <col min="5485" max="5485" width="4" bestFit="1" customWidth="1"/>
    <col min="5486" max="5486" width="12.140625" bestFit="1" customWidth="1"/>
    <col min="5487" max="5487" width="4" bestFit="1" customWidth="1"/>
    <col min="5488" max="5488" width="12.140625" bestFit="1" customWidth="1"/>
    <col min="5489" max="5489" width="4" bestFit="1" customWidth="1"/>
    <col min="5490" max="5490" width="12.140625" bestFit="1" customWidth="1"/>
    <col min="5491" max="5491" width="4" bestFit="1" customWidth="1"/>
    <col min="5492" max="5492" width="12.140625" bestFit="1" customWidth="1"/>
    <col min="5493" max="5493" width="4" bestFit="1" customWidth="1"/>
    <col min="5494" max="5494" width="11.140625" bestFit="1" customWidth="1"/>
    <col min="5495" max="5495" width="4" bestFit="1" customWidth="1"/>
    <col min="5496" max="5496" width="12.140625" bestFit="1" customWidth="1"/>
    <col min="5497" max="5497" width="4" bestFit="1" customWidth="1"/>
    <col min="5498" max="5498" width="12.140625" bestFit="1" customWidth="1"/>
    <col min="5499" max="5499" width="4" bestFit="1" customWidth="1"/>
    <col min="5500" max="5500" width="12.140625" bestFit="1" customWidth="1"/>
    <col min="5501" max="5501" width="4" bestFit="1" customWidth="1"/>
    <col min="5502" max="5502" width="12.140625" bestFit="1" customWidth="1"/>
    <col min="5503" max="5503" width="4" bestFit="1" customWidth="1"/>
    <col min="5504" max="5504" width="12.140625" bestFit="1" customWidth="1"/>
    <col min="5505" max="5505" width="4" bestFit="1" customWidth="1"/>
    <col min="5506" max="5506" width="12.140625" bestFit="1" customWidth="1"/>
    <col min="5507" max="5507" width="4" bestFit="1" customWidth="1"/>
    <col min="5508" max="5508" width="12.140625" bestFit="1" customWidth="1"/>
    <col min="5509" max="5509" width="4" bestFit="1" customWidth="1"/>
    <col min="5510" max="5510" width="12.140625" bestFit="1" customWidth="1"/>
    <col min="5511" max="5511" width="4" bestFit="1" customWidth="1"/>
    <col min="5512" max="5512" width="12.140625" bestFit="1" customWidth="1"/>
    <col min="5513" max="5513" width="4" bestFit="1" customWidth="1"/>
    <col min="5514" max="5514" width="12.140625" bestFit="1" customWidth="1"/>
    <col min="5515" max="5515" width="4" bestFit="1" customWidth="1"/>
    <col min="5516" max="5516" width="12.140625" bestFit="1" customWidth="1"/>
    <col min="5517" max="5517" width="4" bestFit="1" customWidth="1"/>
    <col min="5518" max="5518" width="11.140625" bestFit="1" customWidth="1"/>
    <col min="5519" max="5519" width="4" bestFit="1" customWidth="1"/>
    <col min="5520" max="5520" width="10.140625" bestFit="1" customWidth="1"/>
    <col min="5521" max="5521" width="4" bestFit="1" customWidth="1"/>
    <col min="5522" max="5522" width="11.140625" bestFit="1" customWidth="1"/>
    <col min="5523" max="5523" width="4" bestFit="1" customWidth="1"/>
    <col min="5524" max="5524" width="12.140625" bestFit="1" customWidth="1"/>
    <col min="5525" max="5525" width="4" bestFit="1" customWidth="1"/>
    <col min="5526" max="5526" width="11.140625" bestFit="1" customWidth="1"/>
    <col min="5527" max="5527" width="4" bestFit="1" customWidth="1"/>
    <col min="5528" max="5528" width="12.140625" bestFit="1" customWidth="1"/>
    <col min="5529" max="5529" width="4" bestFit="1" customWidth="1"/>
    <col min="5530" max="5530" width="12.140625" bestFit="1" customWidth="1"/>
    <col min="5531" max="5531" width="4" bestFit="1" customWidth="1"/>
    <col min="5532" max="5532" width="12.140625" bestFit="1" customWidth="1"/>
    <col min="5533" max="5533" width="4" bestFit="1" customWidth="1"/>
    <col min="5534" max="5534" width="12.140625" bestFit="1" customWidth="1"/>
    <col min="5535" max="5535" width="4" bestFit="1" customWidth="1"/>
    <col min="5536" max="5536" width="12.140625" bestFit="1" customWidth="1"/>
    <col min="5537" max="5537" width="4" bestFit="1" customWidth="1"/>
    <col min="5538" max="5538" width="12.140625" bestFit="1" customWidth="1"/>
    <col min="5539" max="5539" width="4" bestFit="1" customWidth="1"/>
    <col min="5540" max="5540" width="12.140625" bestFit="1" customWidth="1"/>
    <col min="5541" max="5541" width="4" bestFit="1" customWidth="1"/>
    <col min="5542" max="5542" width="12.7109375" bestFit="1" customWidth="1"/>
    <col min="5543" max="5543" width="4" bestFit="1" customWidth="1"/>
    <col min="5544" max="5544" width="12.140625" bestFit="1" customWidth="1"/>
    <col min="5545" max="5545" width="4" bestFit="1" customWidth="1"/>
    <col min="5546" max="5546" width="12.140625" bestFit="1" customWidth="1"/>
    <col min="5547" max="5547" width="4" bestFit="1" customWidth="1"/>
    <col min="5548" max="5548" width="11.140625" bestFit="1" customWidth="1"/>
    <col min="5549" max="5549" width="4" bestFit="1" customWidth="1"/>
    <col min="5550" max="5550" width="12.140625" bestFit="1" customWidth="1"/>
    <col min="5551" max="5551" width="4" bestFit="1" customWidth="1"/>
    <col min="5552" max="5552" width="12.140625" bestFit="1" customWidth="1"/>
    <col min="5553" max="5553" width="4" bestFit="1" customWidth="1"/>
    <col min="5554" max="5554" width="12.140625" bestFit="1" customWidth="1"/>
    <col min="5555" max="5555" width="4" bestFit="1" customWidth="1"/>
    <col min="5556" max="5556" width="12.140625" bestFit="1" customWidth="1"/>
    <col min="5557" max="5557" width="4" bestFit="1" customWidth="1"/>
    <col min="5558" max="5558" width="12.140625" bestFit="1" customWidth="1"/>
    <col min="5559" max="5559" width="4" bestFit="1" customWidth="1"/>
    <col min="5560" max="5560" width="12.140625" bestFit="1" customWidth="1"/>
    <col min="5561" max="5561" width="4" bestFit="1" customWidth="1"/>
    <col min="5562" max="5562" width="12.140625" bestFit="1" customWidth="1"/>
    <col min="5563" max="5563" width="4" bestFit="1" customWidth="1"/>
    <col min="5564" max="5564" width="12.140625" bestFit="1" customWidth="1"/>
    <col min="5565" max="5565" width="4" bestFit="1" customWidth="1"/>
    <col min="5566" max="5566" width="11.140625" bestFit="1" customWidth="1"/>
    <col min="5567" max="5567" width="4" bestFit="1" customWidth="1"/>
    <col min="5568" max="5568" width="12.140625" bestFit="1" customWidth="1"/>
    <col min="5569" max="5569" width="4" bestFit="1" customWidth="1"/>
    <col min="5570" max="5570" width="12.140625" bestFit="1" customWidth="1"/>
    <col min="5571" max="5571" width="4" bestFit="1" customWidth="1"/>
    <col min="5572" max="5572" width="12.140625" bestFit="1" customWidth="1"/>
    <col min="5573" max="5573" width="4" bestFit="1" customWidth="1"/>
    <col min="5633" max="5633" width="46.42578125" bestFit="1" customWidth="1"/>
    <col min="5634" max="5634" width="12.42578125" bestFit="1" customWidth="1"/>
    <col min="5635" max="5635" width="4" bestFit="1" customWidth="1"/>
    <col min="5636" max="5636" width="12.140625" bestFit="1" customWidth="1"/>
    <col min="5637" max="5637" width="4" bestFit="1" customWidth="1"/>
    <col min="5638" max="5638" width="12.140625" bestFit="1" customWidth="1"/>
    <col min="5639" max="5639" width="4" bestFit="1" customWidth="1"/>
    <col min="5640" max="5640" width="12.140625" bestFit="1" customWidth="1"/>
    <col min="5641" max="5641" width="4" bestFit="1" customWidth="1"/>
    <col min="5642" max="5642" width="12.140625" bestFit="1" customWidth="1"/>
    <col min="5643" max="5643" width="4" bestFit="1" customWidth="1"/>
    <col min="5644" max="5644" width="10.140625" bestFit="1" customWidth="1"/>
    <col min="5645" max="5645" width="4" bestFit="1" customWidth="1"/>
    <col min="5646" max="5646" width="12.140625" bestFit="1" customWidth="1"/>
    <col min="5647" max="5647" width="4" bestFit="1" customWidth="1"/>
    <col min="5648" max="5648" width="12.140625" bestFit="1" customWidth="1"/>
    <col min="5649" max="5649" width="4" bestFit="1" customWidth="1"/>
    <col min="5650" max="5650" width="12.140625" bestFit="1" customWidth="1"/>
    <col min="5651" max="5651" width="4" bestFit="1" customWidth="1"/>
    <col min="5652" max="5652" width="12.140625" bestFit="1" customWidth="1"/>
    <col min="5653" max="5653" width="4" bestFit="1" customWidth="1"/>
    <col min="5654" max="5654" width="12.140625" bestFit="1" customWidth="1"/>
    <col min="5655" max="5655" width="4" bestFit="1" customWidth="1"/>
    <col min="5656" max="5656" width="12.140625" bestFit="1" customWidth="1"/>
    <col min="5657" max="5657" width="4" bestFit="1" customWidth="1"/>
    <col min="5658" max="5658" width="12.140625" bestFit="1" customWidth="1"/>
    <col min="5659" max="5659" width="4" bestFit="1" customWidth="1"/>
    <col min="5660" max="5660" width="12.140625" bestFit="1" customWidth="1"/>
    <col min="5661" max="5661" width="4" bestFit="1" customWidth="1"/>
    <col min="5662" max="5662" width="11.140625" bestFit="1" customWidth="1"/>
    <col min="5663" max="5663" width="4" bestFit="1" customWidth="1"/>
    <col min="5664" max="5664" width="12.140625" bestFit="1" customWidth="1"/>
    <col min="5665" max="5665" width="4" bestFit="1" customWidth="1"/>
    <col min="5666" max="5666" width="12.140625" bestFit="1" customWidth="1"/>
    <col min="5667" max="5667" width="4" bestFit="1" customWidth="1"/>
    <col min="5668" max="5668" width="12.140625" bestFit="1" customWidth="1"/>
    <col min="5669" max="5669" width="4" bestFit="1" customWidth="1"/>
    <col min="5670" max="5670" width="12.140625" bestFit="1" customWidth="1"/>
    <col min="5671" max="5671" width="4" bestFit="1" customWidth="1"/>
    <col min="5672" max="5672" width="12.140625" bestFit="1" customWidth="1"/>
    <col min="5673" max="5673" width="4" bestFit="1" customWidth="1"/>
    <col min="5674" max="5674" width="12.140625" bestFit="1" customWidth="1"/>
    <col min="5675" max="5675" width="4" bestFit="1" customWidth="1"/>
    <col min="5676" max="5676" width="12.140625" bestFit="1" customWidth="1"/>
    <col min="5677" max="5677" width="4" bestFit="1" customWidth="1"/>
    <col min="5678" max="5678" width="12.140625" bestFit="1" customWidth="1"/>
    <col min="5679" max="5679" width="4" bestFit="1" customWidth="1"/>
    <col min="5680" max="5680" width="12.140625" bestFit="1" customWidth="1"/>
    <col min="5681" max="5681" width="4" bestFit="1" customWidth="1"/>
    <col min="5682" max="5682" width="12.140625" bestFit="1" customWidth="1"/>
    <col min="5683" max="5683" width="4" bestFit="1" customWidth="1"/>
    <col min="5684" max="5684" width="12.140625" bestFit="1" customWidth="1"/>
    <col min="5685" max="5685" width="4" bestFit="1" customWidth="1"/>
    <col min="5686" max="5686" width="12.140625" bestFit="1" customWidth="1"/>
    <col min="5687" max="5687" width="4" bestFit="1" customWidth="1"/>
    <col min="5688" max="5688" width="11.140625" bestFit="1" customWidth="1"/>
    <col min="5689" max="5689" width="4" bestFit="1" customWidth="1"/>
    <col min="5690" max="5690" width="12.140625" bestFit="1" customWidth="1"/>
    <col min="5691" max="5691" width="4" bestFit="1" customWidth="1"/>
    <col min="5692" max="5692" width="12.140625" bestFit="1" customWidth="1"/>
    <col min="5693" max="5693" width="4" bestFit="1" customWidth="1"/>
    <col min="5694" max="5694" width="12.140625" bestFit="1" customWidth="1"/>
    <col min="5695" max="5695" width="4" bestFit="1" customWidth="1"/>
    <col min="5696" max="5696" width="12.140625" bestFit="1" customWidth="1"/>
    <col min="5697" max="5697" width="4" bestFit="1" customWidth="1"/>
    <col min="5698" max="5698" width="12.140625" bestFit="1" customWidth="1"/>
    <col min="5699" max="5699" width="4" bestFit="1" customWidth="1"/>
    <col min="5700" max="5700" width="11.140625" bestFit="1" customWidth="1"/>
    <col min="5701" max="5701" width="4" bestFit="1" customWidth="1"/>
    <col min="5702" max="5702" width="12.7109375" bestFit="1" customWidth="1"/>
    <col min="5703" max="5703" width="4" bestFit="1" customWidth="1"/>
    <col min="5704" max="5704" width="12.140625" bestFit="1" customWidth="1"/>
    <col min="5705" max="5705" width="4" bestFit="1" customWidth="1"/>
    <col min="5706" max="5706" width="12.140625" bestFit="1" customWidth="1"/>
    <col min="5707" max="5707" width="4" bestFit="1" customWidth="1"/>
    <col min="5708" max="5708" width="11.140625" bestFit="1" customWidth="1"/>
    <col min="5709" max="5709" width="4" bestFit="1" customWidth="1"/>
    <col min="5710" max="5710" width="12.140625" bestFit="1" customWidth="1"/>
    <col min="5711" max="5711" width="4" bestFit="1" customWidth="1"/>
    <col min="5712" max="5712" width="11.140625" bestFit="1" customWidth="1"/>
    <col min="5713" max="5713" width="4" bestFit="1" customWidth="1"/>
    <col min="5714" max="5714" width="12.140625" bestFit="1" customWidth="1"/>
    <col min="5715" max="5715" width="4" bestFit="1" customWidth="1"/>
    <col min="5716" max="5716" width="12.7109375" bestFit="1" customWidth="1"/>
    <col min="5717" max="5717" width="4" bestFit="1" customWidth="1"/>
    <col min="5718" max="5718" width="12.140625" bestFit="1" customWidth="1"/>
    <col min="5719" max="5719" width="4" bestFit="1" customWidth="1"/>
    <col min="5720" max="5720" width="11.140625" bestFit="1" customWidth="1"/>
    <col min="5721" max="5721" width="4" bestFit="1" customWidth="1"/>
    <col min="5722" max="5722" width="11.140625" bestFit="1" customWidth="1"/>
    <col min="5723" max="5723" width="4" bestFit="1" customWidth="1"/>
    <col min="5724" max="5724" width="12.140625" bestFit="1" customWidth="1"/>
    <col min="5725" max="5725" width="4" bestFit="1" customWidth="1"/>
    <col min="5726" max="5726" width="12.140625" bestFit="1" customWidth="1"/>
    <col min="5727" max="5727" width="4" bestFit="1" customWidth="1"/>
    <col min="5728" max="5728" width="12.140625" bestFit="1" customWidth="1"/>
    <col min="5729" max="5729" width="4" bestFit="1" customWidth="1"/>
    <col min="5730" max="5730" width="12.140625" bestFit="1" customWidth="1"/>
    <col min="5731" max="5731" width="4" bestFit="1" customWidth="1"/>
    <col min="5732" max="5732" width="12.140625" bestFit="1" customWidth="1"/>
    <col min="5733" max="5733" width="4" bestFit="1" customWidth="1"/>
    <col min="5734" max="5734" width="12.140625" bestFit="1" customWidth="1"/>
    <col min="5735" max="5735" width="4" bestFit="1" customWidth="1"/>
    <col min="5736" max="5736" width="12.140625" bestFit="1" customWidth="1"/>
    <col min="5737" max="5737" width="4" bestFit="1" customWidth="1"/>
    <col min="5738" max="5738" width="10.140625" bestFit="1" customWidth="1"/>
    <col min="5739" max="5739" width="4" bestFit="1" customWidth="1"/>
    <col min="5740" max="5740" width="12.140625" bestFit="1" customWidth="1"/>
    <col min="5741" max="5741" width="4" bestFit="1" customWidth="1"/>
    <col min="5742" max="5742" width="12.140625" bestFit="1" customWidth="1"/>
    <col min="5743" max="5743" width="4" bestFit="1" customWidth="1"/>
    <col min="5744" max="5744" width="12.140625" bestFit="1" customWidth="1"/>
    <col min="5745" max="5745" width="4" bestFit="1" customWidth="1"/>
    <col min="5746" max="5746" width="12.140625" bestFit="1" customWidth="1"/>
    <col min="5747" max="5747" width="4" bestFit="1" customWidth="1"/>
    <col min="5748" max="5748" width="12.140625" bestFit="1" customWidth="1"/>
    <col min="5749" max="5749" width="4" bestFit="1" customWidth="1"/>
    <col min="5750" max="5750" width="11.140625" bestFit="1" customWidth="1"/>
    <col min="5751" max="5751" width="4" bestFit="1" customWidth="1"/>
    <col min="5752" max="5752" width="12.140625" bestFit="1" customWidth="1"/>
    <col min="5753" max="5753" width="4" bestFit="1" customWidth="1"/>
    <col min="5754" max="5754" width="12.140625" bestFit="1" customWidth="1"/>
    <col min="5755" max="5755" width="4" bestFit="1" customWidth="1"/>
    <col min="5756" max="5756" width="12.140625" bestFit="1" customWidth="1"/>
    <col min="5757" max="5757" width="4" bestFit="1" customWidth="1"/>
    <col min="5758" max="5758" width="12.140625" bestFit="1" customWidth="1"/>
    <col min="5759" max="5759" width="4" bestFit="1" customWidth="1"/>
    <col min="5760" max="5760" width="12.140625" bestFit="1" customWidth="1"/>
    <col min="5761" max="5761" width="4" bestFit="1" customWidth="1"/>
    <col min="5762" max="5762" width="12.140625" bestFit="1" customWidth="1"/>
    <col min="5763" max="5763" width="4" bestFit="1" customWidth="1"/>
    <col min="5764" max="5764" width="12.140625" bestFit="1" customWidth="1"/>
    <col min="5765" max="5765" width="4" bestFit="1" customWidth="1"/>
    <col min="5766" max="5766" width="12.140625" bestFit="1" customWidth="1"/>
    <col min="5767" max="5767" width="4" bestFit="1" customWidth="1"/>
    <col min="5768" max="5768" width="12.140625" bestFit="1" customWidth="1"/>
    <col min="5769" max="5769" width="4" bestFit="1" customWidth="1"/>
    <col min="5770" max="5770" width="12.140625" bestFit="1" customWidth="1"/>
    <col min="5771" max="5771" width="4" bestFit="1" customWidth="1"/>
    <col min="5772" max="5772" width="12.140625" bestFit="1" customWidth="1"/>
    <col min="5773" max="5773" width="4" bestFit="1" customWidth="1"/>
    <col min="5774" max="5774" width="11.140625" bestFit="1" customWidth="1"/>
    <col min="5775" max="5775" width="4" bestFit="1" customWidth="1"/>
    <col min="5776" max="5776" width="10.140625" bestFit="1" customWidth="1"/>
    <col min="5777" max="5777" width="4" bestFit="1" customWidth="1"/>
    <col min="5778" max="5778" width="11.140625" bestFit="1" customWidth="1"/>
    <col min="5779" max="5779" width="4" bestFit="1" customWidth="1"/>
    <col min="5780" max="5780" width="12.140625" bestFit="1" customWidth="1"/>
    <col min="5781" max="5781" width="4" bestFit="1" customWidth="1"/>
    <col min="5782" max="5782" width="11.140625" bestFit="1" customWidth="1"/>
    <col min="5783" max="5783" width="4" bestFit="1" customWidth="1"/>
    <col min="5784" max="5784" width="12.140625" bestFit="1" customWidth="1"/>
    <col min="5785" max="5785" width="4" bestFit="1" customWidth="1"/>
    <col min="5786" max="5786" width="12.140625" bestFit="1" customWidth="1"/>
    <col min="5787" max="5787" width="4" bestFit="1" customWidth="1"/>
    <col min="5788" max="5788" width="12.140625" bestFit="1" customWidth="1"/>
    <col min="5789" max="5789" width="4" bestFit="1" customWidth="1"/>
    <col min="5790" max="5790" width="12.140625" bestFit="1" customWidth="1"/>
    <col min="5791" max="5791" width="4" bestFit="1" customWidth="1"/>
    <col min="5792" max="5792" width="12.140625" bestFit="1" customWidth="1"/>
    <col min="5793" max="5793" width="4" bestFit="1" customWidth="1"/>
    <col min="5794" max="5794" width="12.140625" bestFit="1" customWidth="1"/>
    <col min="5795" max="5795" width="4" bestFit="1" customWidth="1"/>
    <col min="5796" max="5796" width="12.140625" bestFit="1" customWidth="1"/>
    <col min="5797" max="5797" width="4" bestFit="1" customWidth="1"/>
    <col min="5798" max="5798" width="12.7109375" bestFit="1" customWidth="1"/>
    <col min="5799" max="5799" width="4" bestFit="1" customWidth="1"/>
    <col min="5800" max="5800" width="12.140625" bestFit="1" customWidth="1"/>
    <col min="5801" max="5801" width="4" bestFit="1" customWidth="1"/>
    <col min="5802" max="5802" width="12.140625" bestFit="1" customWidth="1"/>
    <col min="5803" max="5803" width="4" bestFit="1" customWidth="1"/>
    <col min="5804" max="5804" width="11.140625" bestFit="1" customWidth="1"/>
    <col min="5805" max="5805" width="4" bestFit="1" customWidth="1"/>
    <col min="5806" max="5806" width="12.140625" bestFit="1" customWidth="1"/>
    <col min="5807" max="5807" width="4" bestFit="1" customWidth="1"/>
    <col min="5808" max="5808" width="12.140625" bestFit="1" customWidth="1"/>
    <col min="5809" max="5809" width="4" bestFit="1" customWidth="1"/>
    <col min="5810" max="5810" width="12.140625" bestFit="1" customWidth="1"/>
    <col min="5811" max="5811" width="4" bestFit="1" customWidth="1"/>
    <col min="5812" max="5812" width="12.140625" bestFit="1" customWidth="1"/>
    <col min="5813" max="5813" width="4" bestFit="1" customWidth="1"/>
    <col min="5814" max="5814" width="12.140625" bestFit="1" customWidth="1"/>
    <col min="5815" max="5815" width="4" bestFit="1" customWidth="1"/>
    <col min="5816" max="5816" width="12.140625" bestFit="1" customWidth="1"/>
    <col min="5817" max="5817" width="4" bestFit="1" customWidth="1"/>
    <col min="5818" max="5818" width="12.140625" bestFit="1" customWidth="1"/>
    <col min="5819" max="5819" width="4" bestFit="1" customWidth="1"/>
    <col min="5820" max="5820" width="12.140625" bestFit="1" customWidth="1"/>
    <col min="5821" max="5821" width="4" bestFit="1" customWidth="1"/>
    <col min="5822" max="5822" width="11.140625" bestFit="1" customWidth="1"/>
    <col min="5823" max="5823" width="4" bestFit="1" customWidth="1"/>
    <col min="5824" max="5824" width="12.140625" bestFit="1" customWidth="1"/>
    <col min="5825" max="5825" width="4" bestFit="1" customWidth="1"/>
    <col min="5826" max="5826" width="12.140625" bestFit="1" customWidth="1"/>
    <col min="5827" max="5827" width="4" bestFit="1" customWidth="1"/>
    <col min="5828" max="5828" width="12.140625" bestFit="1" customWidth="1"/>
    <col min="5829" max="5829" width="4" bestFit="1" customWidth="1"/>
    <col min="5889" max="5889" width="46.42578125" bestFit="1" customWidth="1"/>
    <col min="5890" max="5890" width="12.42578125" bestFit="1" customWidth="1"/>
    <col min="5891" max="5891" width="4" bestFit="1" customWidth="1"/>
    <col min="5892" max="5892" width="12.140625" bestFit="1" customWidth="1"/>
    <col min="5893" max="5893" width="4" bestFit="1" customWidth="1"/>
    <col min="5894" max="5894" width="12.140625" bestFit="1" customWidth="1"/>
    <col min="5895" max="5895" width="4" bestFit="1" customWidth="1"/>
    <col min="5896" max="5896" width="12.140625" bestFit="1" customWidth="1"/>
    <col min="5897" max="5897" width="4" bestFit="1" customWidth="1"/>
    <col min="5898" max="5898" width="12.140625" bestFit="1" customWidth="1"/>
    <col min="5899" max="5899" width="4" bestFit="1" customWidth="1"/>
    <col min="5900" max="5900" width="10.140625" bestFit="1" customWidth="1"/>
    <col min="5901" max="5901" width="4" bestFit="1" customWidth="1"/>
    <col min="5902" max="5902" width="12.140625" bestFit="1" customWidth="1"/>
    <col min="5903" max="5903" width="4" bestFit="1" customWidth="1"/>
    <col min="5904" max="5904" width="12.140625" bestFit="1" customWidth="1"/>
    <col min="5905" max="5905" width="4" bestFit="1" customWidth="1"/>
    <col min="5906" max="5906" width="12.140625" bestFit="1" customWidth="1"/>
    <col min="5907" max="5907" width="4" bestFit="1" customWidth="1"/>
    <col min="5908" max="5908" width="12.140625" bestFit="1" customWidth="1"/>
    <col min="5909" max="5909" width="4" bestFit="1" customWidth="1"/>
    <col min="5910" max="5910" width="12.140625" bestFit="1" customWidth="1"/>
    <col min="5911" max="5911" width="4" bestFit="1" customWidth="1"/>
    <col min="5912" max="5912" width="12.140625" bestFit="1" customWidth="1"/>
    <col min="5913" max="5913" width="4" bestFit="1" customWidth="1"/>
    <col min="5914" max="5914" width="12.140625" bestFit="1" customWidth="1"/>
    <col min="5915" max="5915" width="4" bestFit="1" customWidth="1"/>
    <col min="5916" max="5916" width="12.140625" bestFit="1" customWidth="1"/>
    <col min="5917" max="5917" width="4" bestFit="1" customWidth="1"/>
    <col min="5918" max="5918" width="11.140625" bestFit="1" customWidth="1"/>
    <col min="5919" max="5919" width="4" bestFit="1" customWidth="1"/>
    <col min="5920" max="5920" width="12.140625" bestFit="1" customWidth="1"/>
    <col min="5921" max="5921" width="4" bestFit="1" customWidth="1"/>
    <col min="5922" max="5922" width="12.140625" bestFit="1" customWidth="1"/>
    <col min="5923" max="5923" width="4" bestFit="1" customWidth="1"/>
    <col min="5924" max="5924" width="12.140625" bestFit="1" customWidth="1"/>
    <col min="5925" max="5925" width="4" bestFit="1" customWidth="1"/>
    <col min="5926" max="5926" width="12.140625" bestFit="1" customWidth="1"/>
    <col min="5927" max="5927" width="4" bestFit="1" customWidth="1"/>
    <col min="5928" max="5928" width="12.140625" bestFit="1" customWidth="1"/>
    <col min="5929" max="5929" width="4" bestFit="1" customWidth="1"/>
    <col min="5930" max="5930" width="12.140625" bestFit="1" customWidth="1"/>
    <col min="5931" max="5931" width="4" bestFit="1" customWidth="1"/>
    <col min="5932" max="5932" width="12.140625" bestFit="1" customWidth="1"/>
    <col min="5933" max="5933" width="4" bestFit="1" customWidth="1"/>
    <col min="5934" max="5934" width="12.140625" bestFit="1" customWidth="1"/>
    <col min="5935" max="5935" width="4" bestFit="1" customWidth="1"/>
    <col min="5936" max="5936" width="12.140625" bestFit="1" customWidth="1"/>
    <col min="5937" max="5937" width="4" bestFit="1" customWidth="1"/>
    <col min="5938" max="5938" width="12.140625" bestFit="1" customWidth="1"/>
    <col min="5939" max="5939" width="4" bestFit="1" customWidth="1"/>
    <col min="5940" max="5940" width="12.140625" bestFit="1" customWidth="1"/>
    <col min="5941" max="5941" width="4" bestFit="1" customWidth="1"/>
    <col min="5942" max="5942" width="12.140625" bestFit="1" customWidth="1"/>
    <col min="5943" max="5943" width="4" bestFit="1" customWidth="1"/>
    <col min="5944" max="5944" width="11.140625" bestFit="1" customWidth="1"/>
    <col min="5945" max="5945" width="4" bestFit="1" customWidth="1"/>
    <col min="5946" max="5946" width="12.140625" bestFit="1" customWidth="1"/>
    <col min="5947" max="5947" width="4" bestFit="1" customWidth="1"/>
    <col min="5948" max="5948" width="12.140625" bestFit="1" customWidth="1"/>
    <col min="5949" max="5949" width="4" bestFit="1" customWidth="1"/>
    <col min="5950" max="5950" width="12.140625" bestFit="1" customWidth="1"/>
    <col min="5951" max="5951" width="4" bestFit="1" customWidth="1"/>
    <col min="5952" max="5952" width="12.140625" bestFit="1" customWidth="1"/>
    <col min="5953" max="5953" width="4" bestFit="1" customWidth="1"/>
    <col min="5954" max="5954" width="12.140625" bestFit="1" customWidth="1"/>
    <col min="5955" max="5955" width="4" bestFit="1" customWidth="1"/>
    <col min="5956" max="5956" width="11.140625" bestFit="1" customWidth="1"/>
    <col min="5957" max="5957" width="4" bestFit="1" customWidth="1"/>
    <col min="5958" max="5958" width="12.7109375" bestFit="1" customWidth="1"/>
    <col min="5959" max="5959" width="4" bestFit="1" customWidth="1"/>
    <col min="5960" max="5960" width="12.140625" bestFit="1" customWidth="1"/>
    <col min="5961" max="5961" width="4" bestFit="1" customWidth="1"/>
    <col min="5962" max="5962" width="12.140625" bestFit="1" customWidth="1"/>
    <col min="5963" max="5963" width="4" bestFit="1" customWidth="1"/>
    <col min="5964" max="5964" width="11.140625" bestFit="1" customWidth="1"/>
    <col min="5965" max="5965" width="4" bestFit="1" customWidth="1"/>
    <col min="5966" max="5966" width="12.140625" bestFit="1" customWidth="1"/>
    <col min="5967" max="5967" width="4" bestFit="1" customWidth="1"/>
    <col min="5968" max="5968" width="11.140625" bestFit="1" customWidth="1"/>
    <col min="5969" max="5969" width="4" bestFit="1" customWidth="1"/>
    <col min="5970" max="5970" width="12.140625" bestFit="1" customWidth="1"/>
    <col min="5971" max="5971" width="4" bestFit="1" customWidth="1"/>
    <col min="5972" max="5972" width="12.7109375" bestFit="1" customWidth="1"/>
    <col min="5973" max="5973" width="4" bestFit="1" customWidth="1"/>
    <col min="5974" max="5974" width="12.140625" bestFit="1" customWidth="1"/>
    <col min="5975" max="5975" width="4" bestFit="1" customWidth="1"/>
    <col min="5976" max="5976" width="11.140625" bestFit="1" customWidth="1"/>
    <col min="5977" max="5977" width="4" bestFit="1" customWidth="1"/>
    <col min="5978" max="5978" width="11.140625" bestFit="1" customWidth="1"/>
    <col min="5979" max="5979" width="4" bestFit="1" customWidth="1"/>
    <col min="5980" max="5980" width="12.140625" bestFit="1" customWidth="1"/>
    <col min="5981" max="5981" width="4" bestFit="1" customWidth="1"/>
    <col min="5982" max="5982" width="12.140625" bestFit="1" customWidth="1"/>
    <col min="5983" max="5983" width="4" bestFit="1" customWidth="1"/>
    <col min="5984" max="5984" width="12.140625" bestFit="1" customWidth="1"/>
    <col min="5985" max="5985" width="4" bestFit="1" customWidth="1"/>
    <col min="5986" max="5986" width="12.140625" bestFit="1" customWidth="1"/>
    <col min="5987" max="5987" width="4" bestFit="1" customWidth="1"/>
    <col min="5988" max="5988" width="12.140625" bestFit="1" customWidth="1"/>
    <col min="5989" max="5989" width="4" bestFit="1" customWidth="1"/>
    <col min="5990" max="5990" width="12.140625" bestFit="1" customWidth="1"/>
    <col min="5991" max="5991" width="4" bestFit="1" customWidth="1"/>
    <col min="5992" max="5992" width="12.140625" bestFit="1" customWidth="1"/>
    <col min="5993" max="5993" width="4" bestFit="1" customWidth="1"/>
    <col min="5994" max="5994" width="10.140625" bestFit="1" customWidth="1"/>
    <col min="5995" max="5995" width="4" bestFit="1" customWidth="1"/>
    <col min="5996" max="5996" width="12.140625" bestFit="1" customWidth="1"/>
    <col min="5997" max="5997" width="4" bestFit="1" customWidth="1"/>
    <col min="5998" max="5998" width="12.140625" bestFit="1" customWidth="1"/>
    <col min="5999" max="5999" width="4" bestFit="1" customWidth="1"/>
    <col min="6000" max="6000" width="12.140625" bestFit="1" customWidth="1"/>
    <col min="6001" max="6001" width="4" bestFit="1" customWidth="1"/>
    <col min="6002" max="6002" width="12.140625" bestFit="1" customWidth="1"/>
    <col min="6003" max="6003" width="4" bestFit="1" customWidth="1"/>
    <col min="6004" max="6004" width="12.140625" bestFit="1" customWidth="1"/>
    <col min="6005" max="6005" width="4" bestFit="1" customWidth="1"/>
    <col min="6006" max="6006" width="11.140625" bestFit="1" customWidth="1"/>
    <col min="6007" max="6007" width="4" bestFit="1" customWidth="1"/>
    <col min="6008" max="6008" width="12.140625" bestFit="1" customWidth="1"/>
    <col min="6009" max="6009" width="4" bestFit="1" customWidth="1"/>
    <col min="6010" max="6010" width="12.140625" bestFit="1" customWidth="1"/>
    <col min="6011" max="6011" width="4" bestFit="1" customWidth="1"/>
    <col min="6012" max="6012" width="12.140625" bestFit="1" customWidth="1"/>
    <col min="6013" max="6013" width="4" bestFit="1" customWidth="1"/>
    <col min="6014" max="6014" width="12.140625" bestFit="1" customWidth="1"/>
    <col min="6015" max="6015" width="4" bestFit="1" customWidth="1"/>
    <col min="6016" max="6016" width="12.140625" bestFit="1" customWidth="1"/>
    <col min="6017" max="6017" width="4" bestFit="1" customWidth="1"/>
    <col min="6018" max="6018" width="12.140625" bestFit="1" customWidth="1"/>
    <col min="6019" max="6019" width="4" bestFit="1" customWidth="1"/>
    <col min="6020" max="6020" width="12.140625" bestFit="1" customWidth="1"/>
    <col min="6021" max="6021" width="4" bestFit="1" customWidth="1"/>
    <col min="6022" max="6022" width="12.140625" bestFit="1" customWidth="1"/>
    <col min="6023" max="6023" width="4" bestFit="1" customWidth="1"/>
    <col min="6024" max="6024" width="12.140625" bestFit="1" customWidth="1"/>
    <col min="6025" max="6025" width="4" bestFit="1" customWidth="1"/>
    <col min="6026" max="6026" width="12.140625" bestFit="1" customWidth="1"/>
    <col min="6027" max="6027" width="4" bestFit="1" customWidth="1"/>
    <col min="6028" max="6028" width="12.140625" bestFit="1" customWidth="1"/>
    <col min="6029" max="6029" width="4" bestFit="1" customWidth="1"/>
    <col min="6030" max="6030" width="11.140625" bestFit="1" customWidth="1"/>
    <col min="6031" max="6031" width="4" bestFit="1" customWidth="1"/>
    <col min="6032" max="6032" width="10.140625" bestFit="1" customWidth="1"/>
    <col min="6033" max="6033" width="4" bestFit="1" customWidth="1"/>
    <col min="6034" max="6034" width="11.140625" bestFit="1" customWidth="1"/>
    <col min="6035" max="6035" width="4" bestFit="1" customWidth="1"/>
    <col min="6036" max="6036" width="12.140625" bestFit="1" customWidth="1"/>
    <col min="6037" max="6037" width="4" bestFit="1" customWidth="1"/>
    <col min="6038" max="6038" width="11.140625" bestFit="1" customWidth="1"/>
    <col min="6039" max="6039" width="4" bestFit="1" customWidth="1"/>
    <col min="6040" max="6040" width="12.140625" bestFit="1" customWidth="1"/>
    <col min="6041" max="6041" width="4" bestFit="1" customWidth="1"/>
    <col min="6042" max="6042" width="12.140625" bestFit="1" customWidth="1"/>
    <col min="6043" max="6043" width="4" bestFit="1" customWidth="1"/>
    <col min="6044" max="6044" width="12.140625" bestFit="1" customWidth="1"/>
    <col min="6045" max="6045" width="4" bestFit="1" customWidth="1"/>
    <col min="6046" max="6046" width="12.140625" bestFit="1" customWidth="1"/>
    <col min="6047" max="6047" width="4" bestFit="1" customWidth="1"/>
    <col min="6048" max="6048" width="12.140625" bestFit="1" customWidth="1"/>
    <col min="6049" max="6049" width="4" bestFit="1" customWidth="1"/>
    <col min="6050" max="6050" width="12.140625" bestFit="1" customWidth="1"/>
    <col min="6051" max="6051" width="4" bestFit="1" customWidth="1"/>
    <col min="6052" max="6052" width="12.140625" bestFit="1" customWidth="1"/>
    <col min="6053" max="6053" width="4" bestFit="1" customWidth="1"/>
    <col min="6054" max="6054" width="12.7109375" bestFit="1" customWidth="1"/>
    <col min="6055" max="6055" width="4" bestFit="1" customWidth="1"/>
    <col min="6056" max="6056" width="12.140625" bestFit="1" customWidth="1"/>
    <col min="6057" max="6057" width="4" bestFit="1" customWidth="1"/>
    <col min="6058" max="6058" width="12.140625" bestFit="1" customWidth="1"/>
    <col min="6059" max="6059" width="4" bestFit="1" customWidth="1"/>
    <col min="6060" max="6060" width="11.140625" bestFit="1" customWidth="1"/>
    <col min="6061" max="6061" width="4" bestFit="1" customWidth="1"/>
    <col min="6062" max="6062" width="12.140625" bestFit="1" customWidth="1"/>
    <col min="6063" max="6063" width="4" bestFit="1" customWidth="1"/>
    <col min="6064" max="6064" width="12.140625" bestFit="1" customWidth="1"/>
    <col min="6065" max="6065" width="4" bestFit="1" customWidth="1"/>
    <col min="6066" max="6066" width="12.140625" bestFit="1" customWidth="1"/>
    <col min="6067" max="6067" width="4" bestFit="1" customWidth="1"/>
    <col min="6068" max="6068" width="12.140625" bestFit="1" customWidth="1"/>
    <col min="6069" max="6069" width="4" bestFit="1" customWidth="1"/>
    <col min="6070" max="6070" width="12.140625" bestFit="1" customWidth="1"/>
    <col min="6071" max="6071" width="4" bestFit="1" customWidth="1"/>
    <col min="6072" max="6072" width="12.140625" bestFit="1" customWidth="1"/>
    <col min="6073" max="6073" width="4" bestFit="1" customWidth="1"/>
    <col min="6074" max="6074" width="12.140625" bestFit="1" customWidth="1"/>
    <col min="6075" max="6075" width="4" bestFit="1" customWidth="1"/>
    <col min="6076" max="6076" width="12.140625" bestFit="1" customWidth="1"/>
    <col min="6077" max="6077" width="4" bestFit="1" customWidth="1"/>
    <col min="6078" max="6078" width="11.140625" bestFit="1" customWidth="1"/>
    <col min="6079" max="6079" width="4" bestFit="1" customWidth="1"/>
    <col min="6080" max="6080" width="12.140625" bestFit="1" customWidth="1"/>
    <col min="6081" max="6081" width="4" bestFit="1" customWidth="1"/>
    <col min="6082" max="6082" width="12.140625" bestFit="1" customWidth="1"/>
    <col min="6083" max="6083" width="4" bestFit="1" customWidth="1"/>
    <col min="6084" max="6084" width="12.140625" bestFit="1" customWidth="1"/>
    <col min="6085" max="6085" width="4" bestFit="1" customWidth="1"/>
    <col min="6145" max="6145" width="46.42578125" bestFit="1" customWidth="1"/>
    <col min="6146" max="6146" width="12.42578125" bestFit="1" customWidth="1"/>
    <col min="6147" max="6147" width="4" bestFit="1" customWidth="1"/>
    <col min="6148" max="6148" width="12.140625" bestFit="1" customWidth="1"/>
    <col min="6149" max="6149" width="4" bestFit="1" customWidth="1"/>
    <col min="6150" max="6150" width="12.140625" bestFit="1" customWidth="1"/>
    <col min="6151" max="6151" width="4" bestFit="1" customWidth="1"/>
    <col min="6152" max="6152" width="12.140625" bestFit="1" customWidth="1"/>
    <col min="6153" max="6153" width="4" bestFit="1" customWidth="1"/>
    <col min="6154" max="6154" width="12.140625" bestFit="1" customWidth="1"/>
    <col min="6155" max="6155" width="4" bestFit="1" customWidth="1"/>
    <col min="6156" max="6156" width="10.140625" bestFit="1" customWidth="1"/>
    <col min="6157" max="6157" width="4" bestFit="1" customWidth="1"/>
    <col min="6158" max="6158" width="12.140625" bestFit="1" customWidth="1"/>
    <col min="6159" max="6159" width="4" bestFit="1" customWidth="1"/>
    <col min="6160" max="6160" width="12.140625" bestFit="1" customWidth="1"/>
    <col min="6161" max="6161" width="4" bestFit="1" customWidth="1"/>
    <col min="6162" max="6162" width="12.140625" bestFit="1" customWidth="1"/>
    <col min="6163" max="6163" width="4" bestFit="1" customWidth="1"/>
    <col min="6164" max="6164" width="12.140625" bestFit="1" customWidth="1"/>
    <col min="6165" max="6165" width="4" bestFit="1" customWidth="1"/>
    <col min="6166" max="6166" width="12.140625" bestFit="1" customWidth="1"/>
    <col min="6167" max="6167" width="4" bestFit="1" customWidth="1"/>
    <col min="6168" max="6168" width="12.140625" bestFit="1" customWidth="1"/>
    <col min="6169" max="6169" width="4" bestFit="1" customWidth="1"/>
    <col min="6170" max="6170" width="12.140625" bestFit="1" customWidth="1"/>
    <col min="6171" max="6171" width="4" bestFit="1" customWidth="1"/>
    <col min="6172" max="6172" width="12.140625" bestFit="1" customWidth="1"/>
    <col min="6173" max="6173" width="4" bestFit="1" customWidth="1"/>
    <col min="6174" max="6174" width="11.140625" bestFit="1" customWidth="1"/>
    <col min="6175" max="6175" width="4" bestFit="1" customWidth="1"/>
    <col min="6176" max="6176" width="12.140625" bestFit="1" customWidth="1"/>
    <col min="6177" max="6177" width="4" bestFit="1" customWidth="1"/>
    <col min="6178" max="6178" width="12.140625" bestFit="1" customWidth="1"/>
    <col min="6179" max="6179" width="4" bestFit="1" customWidth="1"/>
    <col min="6180" max="6180" width="12.140625" bestFit="1" customWidth="1"/>
    <col min="6181" max="6181" width="4" bestFit="1" customWidth="1"/>
    <col min="6182" max="6182" width="12.140625" bestFit="1" customWidth="1"/>
    <col min="6183" max="6183" width="4" bestFit="1" customWidth="1"/>
    <col min="6184" max="6184" width="12.140625" bestFit="1" customWidth="1"/>
    <col min="6185" max="6185" width="4" bestFit="1" customWidth="1"/>
    <col min="6186" max="6186" width="12.140625" bestFit="1" customWidth="1"/>
    <col min="6187" max="6187" width="4" bestFit="1" customWidth="1"/>
    <col min="6188" max="6188" width="12.140625" bestFit="1" customWidth="1"/>
    <col min="6189" max="6189" width="4" bestFit="1" customWidth="1"/>
    <col min="6190" max="6190" width="12.140625" bestFit="1" customWidth="1"/>
    <col min="6191" max="6191" width="4" bestFit="1" customWidth="1"/>
    <col min="6192" max="6192" width="12.140625" bestFit="1" customWidth="1"/>
    <col min="6193" max="6193" width="4" bestFit="1" customWidth="1"/>
    <col min="6194" max="6194" width="12.140625" bestFit="1" customWidth="1"/>
    <col min="6195" max="6195" width="4" bestFit="1" customWidth="1"/>
    <col min="6196" max="6196" width="12.140625" bestFit="1" customWidth="1"/>
    <col min="6197" max="6197" width="4" bestFit="1" customWidth="1"/>
    <col min="6198" max="6198" width="12.140625" bestFit="1" customWidth="1"/>
    <col min="6199" max="6199" width="4" bestFit="1" customWidth="1"/>
    <col min="6200" max="6200" width="11.140625" bestFit="1" customWidth="1"/>
    <col min="6201" max="6201" width="4" bestFit="1" customWidth="1"/>
    <col min="6202" max="6202" width="12.140625" bestFit="1" customWidth="1"/>
    <col min="6203" max="6203" width="4" bestFit="1" customWidth="1"/>
    <col min="6204" max="6204" width="12.140625" bestFit="1" customWidth="1"/>
    <col min="6205" max="6205" width="4" bestFit="1" customWidth="1"/>
    <col min="6206" max="6206" width="12.140625" bestFit="1" customWidth="1"/>
    <col min="6207" max="6207" width="4" bestFit="1" customWidth="1"/>
    <col min="6208" max="6208" width="12.140625" bestFit="1" customWidth="1"/>
    <col min="6209" max="6209" width="4" bestFit="1" customWidth="1"/>
    <col min="6210" max="6210" width="12.140625" bestFit="1" customWidth="1"/>
    <col min="6211" max="6211" width="4" bestFit="1" customWidth="1"/>
    <col min="6212" max="6212" width="11.140625" bestFit="1" customWidth="1"/>
    <col min="6213" max="6213" width="4" bestFit="1" customWidth="1"/>
    <col min="6214" max="6214" width="12.7109375" bestFit="1" customWidth="1"/>
    <col min="6215" max="6215" width="4" bestFit="1" customWidth="1"/>
    <col min="6216" max="6216" width="12.140625" bestFit="1" customWidth="1"/>
    <col min="6217" max="6217" width="4" bestFit="1" customWidth="1"/>
    <col min="6218" max="6218" width="12.140625" bestFit="1" customWidth="1"/>
    <col min="6219" max="6219" width="4" bestFit="1" customWidth="1"/>
    <col min="6220" max="6220" width="11.140625" bestFit="1" customWidth="1"/>
    <col min="6221" max="6221" width="4" bestFit="1" customWidth="1"/>
    <col min="6222" max="6222" width="12.140625" bestFit="1" customWidth="1"/>
    <col min="6223" max="6223" width="4" bestFit="1" customWidth="1"/>
    <col min="6224" max="6224" width="11.140625" bestFit="1" customWidth="1"/>
    <col min="6225" max="6225" width="4" bestFit="1" customWidth="1"/>
    <col min="6226" max="6226" width="12.140625" bestFit="1" customWidth="1"/>
    <col min="6227" max="6227" width="4" bestFit="1" customWidth="1"/>
    <col min="6228" max="6228" width="12.7109375" bestFit="1" customWidth="1"/>
    <col min="6229" max="6229" width="4" bestFit="1" customWidth="1"/>
    <col min="6230" max="6230" width="12.140625" bestFit="1" customWidth="1"/>
    <col min="6231" max="6231" width="4" bestFit="1" customWidth="1"/>
    <col min="6232" max="6232" width="11.140625" bestFit="1" customWidth="1"/>
    <col min="6233" max="6233" width="4" bestFit="1" customWidth="1"/>
    <col min="6234" max="6234" width="11.140625" bestFit="1" customWidth="1"/>
    <col min="6235" max="6235" width="4" bestFit="1" customWidth="1"/>
    <col min="6236" max="6236" width="12.140625" bestFit="1" customWidth="1"/>
    <col min="6237" max="6237" width="4" bestFit="1" customWidth="1"/>
    <col min="6238" max="6238" width="12.140625" bestFit="1" customWidth="1"/>
    <col min="6239" max="6239" width="4" bestFit="1" customWidth="1"/>
    <col min="6240" max="6240" width="12.140625" bestFit="1" customWidth="1"/>
    <col min="6241" max="6241" width="4" bestFit="1" customWidth="1"/>
    <col min="6242" max="6242" width="12.140625" bestFit="1" customWidth="1"/>
    <col min="6243" max="6243" width="4" bestFit="1" customWidth="1"/>
    <col min="6244" max="6244" width="12.140625" bestFit="1" customWidth="1"/>
    <col min="6245" max="6245" width="4" bestFit="1" customWidth="1"/>
    <col min="6246" max="6246" width="12.140625" bestFit="1" customWidth="1"/>
    <col min="6247" max="6247" width="4" bestFit="1" customWidth="1"/>
    <col min="6248" max="6248" width="12.140625" bestFit="1" customWidth="1"/>
    <col min="6249" max="6249" width="4" bestFit="1" customWidth="1"/>
    <col min="6250" max="6250" width="10.140625" bestFit="1" customWidth="1"/>
    <col min="6251" max="6251" width="4" bestFit="1" customWidth="1"/>
    <col min="6252" max="6252" width="12.140625" bestFit="1" customWidth="1"/>
    <col min="6253" max="6253" width="4" bestFit="1" customWidth="1"/>
    <col min="6254" max="6254" width="12.140625" bestFit="1" customWidth="1"/>
    <col min="6255" max="6255" width="4" bestFit="1" customWidth="1"/>
    <col min="6256" max="6256" width="12.140625" bestFit="1" customWidth="1"/>
    <col min="6257" max="6257" width="4" bestFit="1" customWidth="1"/>
    <col min="6258" max="6258" width="12.140625" bestFit="1" customWidth="1"/>
    <col min="6259" max="6259" width="4" bestFit="1" customWidth="1"/>
    <col min="6260" max="6260" width="12.140625" bestFit="1" customWidth="1"/>
    <col min="6261" max="6261" width="4" bestFit="1" customWidth="1"/>
    <col min="6262" max="6262" width="11.140625" bestFit="1" customWidth="1"/>
    <col min="6263" max="6263" width="4" bestFit="1" customWidth="1"/>
    <col min="6264" max="6264" width="12.140625" bestFit="1" customWidth="1"/>
    <col min="6265" max="6265" width="4" bestFit="1" customWidth="1"/>
    <col min="6266" max="6266" width="12.140625" bestFit="1" customWidth="1"/>
    <col min="6267" max="6267" width="4" bestFit="1" customWidth="1"/>
    <col min="6268" max="6268" width="12.140625" bestFit="1" customWidth="1"/>
    <col min="6269" max="6269" width="4" bestFit="1" customWidth="1"/>
    <col min="6270" max="6270" width="12.140625" bestFit="1" customWidth="1"/>
    <col min="6271" max="6271" width="4" bestFit="1" customWidth="1"/>
    <col min="6272" max="6272" width="12.140625" bestFit="1" customWidth="1"/>
    <col min="6273" max="6273" width="4" bestFit="1" customWidth="1"/>
    <col min="6274" max="6274" width="12.140625" bestFit="1" customWidth="1"/>
    <col min="6275" max="6275" width="4" bestFit="1" customWidth="1"/>
    <col min="6276" max="6276" width="12.140625" bestFit="1" customWidth="1"/>
    <col min="6277" max="6277" width="4" bestFit="1" customWidth="1"/>
    <col min="6278" max="6278" width="12.140625" bestFit="1" customWidth="1"/>
    <col min="6279" max="6279" width="4" bestFit="1" customWidth="1"/>
    <col min="6280" max="6280" width="12.140625" bestFit="1" customWidth="1"/>
    <col min="6281" max="6281" width="4" bestFit="1" customWidth="1"/>
    <col min="6282" max="6282" width="12.140625" bestFit="1" customWidth="1"/>
    <col min="6283" max="6283" width="4" bestFit="1" customWidth="1"/>
    <col min="6284" max="6284" width="12.140625" bestFit="1" customWidth="1"/>
    <col min="6285" max="6285" width="4" bestFit="1" customWidth="1"/>
    <col min="6286" max="6286" width="11.140625" bestFit="1" customWidth="1"/>
    <col min="6287" max="6287" width="4" bestFit="1" customWidth="1"/>
    <col min="6288" max="6288" width="10.140625" bestFit="1" customWidth="1"/>
    <col min="6289" max="6289" width="4" bestFit="1" customWidth="1"/>
    <col min="6290" max="6290" width="11.140625" bestFit="1" customWidth="1"/>
    <col min="6291" max="6291" width="4" bestFit="1" customWidth="1"/>
    <col min="6292" max="6292" width="12.140625" bestFit="1" customWidth="1"/>
    <col min="6293" max="6293" width="4" bestFit="1" customWidth="1"/>
    <col min="6294" max="6294" width="11.140625" bestFit="1" customWidth="1"/>
    <col min="6295" max="6295" width="4" bestFit="1" customWidth="1"/>
    <col min="6296" max="6296" width="12.140625" bestFit="1" customWidth="1"/>
    <col min="6297" max="6297" width="4" bestFit="1" customWidth="1"/>
    <col min="6298" max="6298" width="12.140625" bestFit="1" customWidth="1"/>
    <col min="6299" max="6299" width="4" bestFit="1" customWidth="1"/>
    <col min="6300" max="6300" width="12.140625" bestFit="1" customWidth="1"/>
    <col min="6301" max="6301" width="4" bestFit="1" customWidth="1"/>
    <col min="6302" max="6302" width="12.140625" bestFit="1" customWidth="1"/>
    <col min="6303" max="6303" width="4" bestFit="1" customWidth="1"/>
    <col min="6304" max="6304" width="12.140625" bestFit="1" customWidth="1"/>
    <col min="6305" max="6305" width="4" bestFit="1" customWidth="1"/>
    <col min="6306" max="6306" width="12.140625" bestFit="1" customWidth="1"/>
    <col min="6307" max="6307" width="4" bestFit="1" customWidth="1"/>
    <col min="6308" max="6308" width="12.140625" bestFit="1" customWidth="1"/>
    <col min="6309" max="6309" width="4" bestFit="1" customWidth="1"/>
    <col min="6310" max="6310" width="12.7109375" bestFit="1" customWidth="1"/>
    <col min="6311" max="6311" width="4" bestFit="1" customWidth="1"/>
    <col min="6312" max="6312" width="12.140625" bestFit="1" customWidth="1"/>
    <col min="6313" max="6313" width="4" bestFit="1" customWidth="1"/>
    <col min="6314" max="6314" width="12.140625" bestFit="1" customWidth="1"/>
    <col min="6315" max="6315" width="4" bestFit="1" customWidth="1"/>
    <col min="6316" max="6316" width="11.140625" bestFit="1" customWidth="1"/>
    <col min="6317" max="6317" width="4" bestFit="1" customWidth="1"/>
    <col min="6318" max="6318" width="12.140625" bestFit="1" customWidth="1"/>
    <col min="6319" max="6319" width="4" bestFit="1" customWidth="1"/>
    <col min="6320" max="6320" width="12.140625" bestFit="1" customWidth="1"/>
    <col min="6321" max="6321" width="4" bestFit="1" customWidth="1"/>
    <col min="6322" max="6322" width="12.140625" bestFit="1" customWidth="1"/>
    <col min="6323" max="6323" width="4" bestFit="1" customWidth="1"/>
    <col min="6324" max="6324" width="12.140625" bestFit="1" customWidth="1"/>
    <col min="6325" max="6325" width="4" bestFit="1" customWidth="1"/>
    <col min="6326" max="6326" width="12.140625" bestFit="1" customWidth="1"/>
    <col min="6327" max="6327" width="4" bestFit="1" customWidth="1"/>
    <col min="6328" max="6328" width="12.140625" bestFit="1" customWidth="1"/>
    <col min="6329" max="6329" width="4" bestFit="1" customWidth="1"/>
    <col min="6330" max="6330" width="12.140625" bestFit="1" customWidth="1"/>
    <col min="6331" max="6331" width="4" bestFit="1" customWidth="1"/>
    <col min="6332" max="6332" width="12.140625" bestFit="1" customWidth="1"/>
    <col min="6333" max="6333" width="4" bestFit="1" customWidth="1"/>
    <col min="6334" max="6334" width="11.140625" bestFit="1" customWidth="1"/>
    <col min="6335" max="6335" width="4" bestFit="1" customWidth="1"/>
    <col min="6336" max="6336" width="12.140625" bestFit="1" customWidth="1"/>
    <col min="6337" max="6337" width="4" bestFit="1" customWidth="1"/>
    <col min="6338" max="6338" width="12.140625" bestFit="1" customWidth="1"/>
    <col min="6339" max="6339" width="4" bestFit="1" customWidth="1"/>
    <col min="6340" max="6340" width="12.140625" bestFit="1" customWidth="1"/>
    <col min="6341" max="6341" width="4" bestFit="1" customWidth="1"/>
    <col min="6401" max="6401" width="46.42578125" bestFit="1" customWidth="1"/>
    <col min="6402" max="6402" width="12.42578125" bestFit="1" customWidth="1"/>
    <col min="6403" max="6403" width="4" bestFit="1" customWidth="1"/>
    <col min="6404" max="6404" width="12.140625" bestFit="1" customWidth="1"/>
    <col min="6405" max="6405" width="4" bestFit="1" customWidth="1"/>
    <col min="6406" max="6406" width="12.140625" bestFit="1" customWidth="1"/>
    <col min="6407" max="6407" width="4" bestFit="1" customWidth="1"/>
    <col min="6408" max="6408" width="12.140625" bestFit="1" customWidth="1"/>
    <col min="6409" max="6409" width="4" bestFit="1" customWidth="1"/>
    <col min="6410" max="6410" width="12.140625" bestFit="1" customWidth="1"/>
    <col min="6411" max="6411" width="4" bestFit="1" customWidth="1"/>
    <col min="6412" max="6412" width="10.140625" bestFit="1" customWidth="1"/>
    <col min="6413" max="6413" width="4" bestFit="1" customWidth="1"/>
    <col min="6414" max="6414" width="12.140625" bestFit="1" customWidth="1"/>
    <col min="6415" max="6415" width="4" bestFit="1" customWidth="1"/>
    <col min="6416" max="6416" width="12.140625" bestFit="1" customWidth="1"/>
    <col min="6417" max="6417" width="4" bestFit="1" customWidth="1"/>
    <col min="6418" max="6418" width="12.140625" bestFit="1" customWidth="1"/>
    <col min="6419" max="6419" width="4" bestFit="1" customWidth="1"/>
    <col min="6420" max="6420" width="12.140625" bestFit="1" customWidth="1"/>
    <col min="6421" max="6421" width="4" bestFit="1" customWidth="1"/>
    <col min="6422" max="6422" width="12.140625" bestFit="1" customWidth="1"/>
    <col min="6423" max="6423" width="4" bestFit="1" customWidth="1"/>
    <col min="6424" max="6424" width="12.140625" bestFit="1" customWidth="1"/>
    <col min="6425" max="6425" width="4" bestFit="1" customWidth="1"/>
    <col min="6426" max="6426" width="12.140625" bestFit="1" customWidth="1"/>
    <col min="6427" max="6427" width="4" bestFit="1" customWidth="1"/>
    <col min="6428" max="6428" width="12.140625" bestFit="1" customWidth="1"/>
    <col min="6429" max="6429" width="4" bestFit="1" customWidth="1"/>
    <col min="6430" max="6430" width="11.140625" bestFit="1" customWidth="1"/>
    <col min="6431" max="6431" width="4" bestFit="1" customWidth="1"/>
    <col min="6432" max="6432" width="12.140625" bestFit="1" customWidth="1"/>
    <col min="6433" max="6433" width="4" bestFit="1" customWidth="1"/>
    <col min="6434" max="6434" width="12.140625" bestFit="1" customWidth="1"/>
    <col min="6435" max="6435" width="4" bestFit="1" customWidth="1"/>
    <col min="6436" max="6436" width="12.140625" bestFit="1" customWidth="1"/>
    <col min="6437" max="6437" width="4" bestFit="1" customWidth="1"/>
    <col min="6438" max="6438" width="12.140625" bestFit="1" customWidth="1"/>
    <col min="6439" max="6439" width="4" bestFit="1" customWidth="1"/>
    <col min="6440" max="6440" width="12.140625" bestFit="1" customWidth="1"/>
    <col min="6441" max="6441" width="4" bestFit="1" customWidth="1"/>
    <col min="6442" max="6442" width="12.140625" bestFit="1" customWidth="1"/>
    <col min="6443" max="6443" width="4" bestFit="1" customWidth="1"/>
    <col min="6444" max="6444" width="12.140625" bestFit="1" customWidth="1"/>
    <col min="6445" max="6445" width="4" bestFit="1" customWidth="1"/>
    <col min="6446" max="6446" width="12.140625" bestFit="1" customWidth="1"/>
    <col min="6447" max="6447" width="4" bestFit="1" customWidth="1"/>
    <col min="6448" max="6448" width="12.140625" bestFit="1" customWidth="1"/>
    <col min="6449" max="6449" width="4" bestFit="1" customWidth="1"/>
    <col min="6450" max="6450" width="12.140625" bestFit="1" customWidth="1"/>
    <col min="6451" max="6451" width="4" bestFit="1" customWidth="1"/>
    <col min="6452" max="6452" width="12.140625" bestFit="1" customWidth="1"/>
    <col min="6453" max="6453" width="4" bestFit="1" customWidth="1"/>
    <col min="6454" max="6454" width="12.140625" bestFit="1" customWidth="1"/>
    <col min="6455" max="6455" width="4" bestFit="1" customWidth="1"/>
    <col min="6456" max="6456" width="11.140625" bestFit="1" customWidth="1"/>
    <col min="6457" max="6457" width="4" bestFit="1" customWidth="1"/>
    <col min="6458" max="6458" width="12.140625" bestFit="1" customWidth="1"/>
    <col min="6459" max="6459" width="4" bestFit="1" customWidth="1"/>
    <col min="6460" max="6460" width="12.140625" bestFit="1" customWidth="1"/>
    <col min="6461" max="6461" width="4" bestFit="1" customWidth="1"/>
    <col min="6462" max="6462" width="12.140625" bestFit="1" customWidth="1"/>
    <col min="6463" max="6463" width="4" bestFit="1" customWidth="1"/>
    <col min="6464" max="6464" width="12.140625" bestFit="1" customWidth="1"/>
    <col min="6465" max="6465" width="4" bestFit="1" customWidth="1"/>
    <col min="6466" max="6466" width="12.140625" bestFit="1" customWidth="1"/>
    <col min="6467" max="6467" width="4" bestFit="1" customWidth="1"/>
    <col min="6468" max="6468" width="11.140625" bestFit="1" customWidth="1"/>
    <col min="6469" max="6469" width="4" bestFit="1" customWidth="1"/>
    <col min="6470" max="6470" width="12.7109375" bestFit="1" customWidth="1"/>
    <col min="6471" max="6471" width="4" bestFit="1" customWidth="1"/>
    <col min="6472" max="6472" width="12.140625" bestFit="1" customWidth="1"/>
    <col min="6473" max="6473" width="4" bestFit="1" customWidth="1"/>
    <col min="6474" max="6474" width="12.140625" bestFit="1" customWidth="1"/>
    <col min="6475" max="6475" width="4" bestFit="1" customWidth="1"/>
    <col min="6476" max="6476" width="11.140625" bestFit="1" customWidth="1"/>
    <col min="6477" max="6477" width="4" bestFit="1" customWidth="1"/>
    <col min="6478" max="6478" width="12.140625" bestFit="1" customWidth="1"/>
    <col min="6479" max="6479" width="4" bestFit="1" customWidth="1"/>
    <col min="6480" max="6480" width="11.140625" bestFit="1" customWidth="1"/>
    <col min="6481" max="6481" width="4" bestFit="1" customWidth="1"/>
    <col min="6482" max="6482" width="12.140625" bestFit="1" customWidth="1"/>
    <col min="6483" max="6483" width="4" bestFit="1" customWidth="1"/>
    <col min="6484" max="6484" width="12.7109375" bestFit="1" customWidth="1"/>
    <col min="6485" max="6485" width="4" bestFit="1" customWidth="1"/>
    <col min="6486" max="6486" width="12.140625" bestFit="1" customWidth="1"/>
    <col min="6487" max="6487" width="4" bestFit="1" customWidth="1"/>
    <col min="6488" max="6488" width="11.140625" bestFit="1" customWidth="1"/>
    <col min="6489" max="6489" width="4" bestFit="1" customWidth="1"/>
    <col min="6490" max="6490" width="11.140625" bestFit="1" customWidth="1"/>
    <col min="6491" max="6491" width="4" bestFit="1" customWidth="1"/>
    <col min="6492" max="6492" width="12.140625" bestFit="1" customWidth="1"/>
    <col min="6493" max="6493" width="4" bestFit="1" customWidth="1"/>
    <col min="6494" max="6494" width="12.140625" bestFit="1" customWidth="1"/>
    <col min="6495" max="6495" width="4" bestFit="1" customWidth="1"/>
    <col min="6496" max="6496" width="12.140625" bestFit="1" customWidth="1"/>
    <col min="6497" max="6497" width="4" bestFit="1" customWidth="1"/>
    <col min="6498" max="6498" width="12.140625" bestFit="1" customWidth="1"/>
    <col min="6499" max="6499" width="4" bestFit="1" customWidth="1"/>
    <col min="6500" max="6500" width="12.140625" bestFit="1" customWidth="1"/>
    <col min="6501" max="6501" width="4" bestFit="1" customWidth="1"/>
    <col min="6502" max="6502" width="12.140625" bestFit="1" customWidth="1"/>
    <col min="6503" max="6503" width="4" bestFit="1" customWidth="1"/>
    <col min="6504" max="6504" width="12.140625" bestFit="1" customWidth="1"/>
    <col min="6505" max="6505" width="4" bestFit="1" customWidth="1"/>
    <col min="6506" max="6506" width="10.140625" bestFit="1" customWidth="1"/>
    <col min="6507" max="6507" width="4" bestFit="1" customWidth="1"/>
    <col min="6508" max="6508" width="12.140625" bestFit="1" customWidth="1"/>
    <col min="6509" max="6509" width="4" bestFit="1" customWidth="1"/>
    <col min="6510" max="6510" width="12.140625" bestFit="1" customWidth="1"/>
    <col min="6511" max="6511" width="4" bestFit="1" customWidth="1"/>
    <col min="6512" max="6512" width="12.140625" bestFit="1" customWidth="1"/>
    <col min="6513" max="6513" width="4" bestFit="1" customWidth="1"/>
    <col min="6514" max="6514" width="12.140625" bestFit="1" customWidth="1"/>
    <col min="6515" max="6515" width="4" bestFit="1" customWidth="1"/>
    <col min="6516" max="6516" width="12.140625" bestFit="1" customWidth="1"/>
    <col min="6517" max="6517" width="4" bestFit="1" customWidth="1"/>
    <col min="6518" max="6518" width="11.140625" bestFit="1" customWidth="1"/>
    <col min="6519" max="6519" width="4" bestFit="1" customWidth="1"/>
    <col min="6520" max="6520" width="12.140625" bestFit="1" customWidth="1"/>
    <col min="6521" max="6521" width="4" bestFit="1" customWidth="1"/>
    <col min="6522" max="6522" width="12.140625" bestFit="1" customWidth="1"/>
    <col min="6523" max="6523" width="4" bestFit="1" customWidth="1"/>
    <col min="6524" max="6524" width="12.140625" bestFit="1" customWidth="1"/>
    <col min="6525" max="6525" width="4" bestFit="1" customWidth="1"/>
    <col min="6526" max="6526" width="12.140625" bestFit="1" customWidth="1"/>
    <col min="6527" max="6527" width="4" bestFit="1" customWidth="1"/>
    <col min="6528" max="6528" width="12.140625" bestFit="1" customWidth="1"/>
    <col min="6529" max="6529" width="4" bestFit="1" customWidth="1"/>
    <col min="6530" max="6530" width="12.140625" bestFit="1" customWidth="1"/>
    <col min="6531" max="6531" width="4" bestFit="1" customWidth="1"/>
    <col min="6532" max="6532" width="12.140625" bestFit="1" customWidth="1"/>
    <col min="6533" max="6533" width="4" bestFit="1" customWidth="1"/>
    <col min="6534" max="6534" width="12.140625" bestFit="1" customWidth="1"/>
    <col min="6535" max="6535" width="4" bestFit="1" customWidth="1"/>
    <col min="6536" max="6536" width="12.140625" bestFit="1" customWidth="1"/>
    <col min="6537" max="6537" width="4" bestFit="1" customWidth="1"/>
    <col min="6538" max="6538" width="12.140625" bestFit="1" customWidth="1"/>
    <col min="6539" max="6539" width="4" bestFit="1" customWidth="1"/>
    <col min="6540" max="6540" width="12.140625" bestFit="1" customWidth="1"/>
    <col min="6541" max="6541" width="4" bestFit="1" customWidth="1"/>
    <col min="6542" max="6542" width="11.140625" bestFit="1" customWidth="1"/>
    <col min="6543" max="6543" width="4" bestFit="1" customWidth="1"/>
    <col min="6544" max="6544" width="10.140625" bestFit="1" customWidth="1"/>
    <col min="6545" max="6545" width="4" bestFit="1" customWidth="1"/>
    <col min="6546" max="6546" width="11.140625" bestFit="1" customWidth="1"/>
    <col min="6547" max="6547" width="4" bestFit="1" customWidth="1"/>
    <col min="6548" max="6548" width="12.140625" bestFit="1" customWidth="1"/>
    <col min="6549" max="6549" width="4" bestFit="1" customWidth="1"/>
    <col min="6550" max="6550" width="11.140625" bestFit="1" customWidth="1"/>
    <col min="6551" max="6551" width="4" bestFit="1" customWidth="1"/>
    <col min="6552" max="6552" width="12.140625" bestFit="1" customWidth="1"/>
    <col min="6553" max="6553" width="4" bestFit="1" customWidth="1"/>
    <col min="6554" max="6554" width="12.140625" bestFit="1" customWidth="1"/>
    <col min="6555" max="6555" width="4" bestFit="1" customWidth="1"/>
    <col min="6556" max="6556" width="12.140625" bestFit="1" customWidth="1"/>
    <col min="6557" max="6557" width="4" bestFit="1" customWidth="1"/>
    <col min="6558" max="6558" width="12.140625" bestFit="1" customWidth="1"/>
    <col min="6559" max="6559" width="4" bestFit="1" customWidth="1"/>
    <col min="6560" max="6560" width="12.140625" bestFit="1" customWidth="1"/>
    <col min="6561" max="6561" width="4" bestFit="1" customWidth="1"/>
    <col min="6562" max="6562" width="12.140625" bestFit="1" customWidth="1"/>
    <col min="6563" max="6563" width="4" bestFit="1" customWidth="1"/>
    <col min="6564" max="6564" width="12.140625" bestFit="1" customWidth="1"/>
    <col min="6565" max="6565" width="4" bestFit="1" customWidth="1"/>
    <col min="6566" max="6566" width="12.7109375" bestFit="1" customWidth="1"/>
    <col min="6567" max="6567" width="4" bestFit="1" customWidth="1"/>
    <col min="6568" max="6568" width="12.140625" bestFit="1" customWidth="1"/>
    <col min="6569" max="6569" width="4" bestFit="1" customWidth="1"/>
    <col min="6570" max="6570" width="12.140625" bestFit="1" customWidth="1"/>
    <col min="6571" max="6571" width="4" bestFit="1" customWidth="1"/>
    <col min="6572" max="6572" width="11.140625" bestFit="1" customWidth="1"/>
    <col min="6573" max="6573" width="4" bestFit="1" customWidth="1"/>
    <col min="6574" max="6574" width="12.140625" bestFit="1" customWidth="1"/>
    <col min="6575" max="6575" width="4" bestFit="1" customWidth="1"/>
    <col min="6576" max="6576" width="12.140625" bestFit="1" customWidth="1"/>
    <col min="6577" max="6577" width="4" bestFit="1" customWidth="1"/>
    <col min="6578" max="6578" width="12.140625" bestFit="1" customWidth="1"/>
    <col min="6579" max="6579" width="4" bestFit="1" customWidth="1"/>
    <col min="6580" max="6580" width="12.140625" bestFit="1" customWidth="1"/>
    <col min="6581" max="6581" width="4" bestFit="1" customWidth="1"/>
    <col min="6582" max="6582" width="12.140625" bestFit="1" customWidth="1"/>
    <col min="6583" max="6583" width="4" bestFit="1" customWidth="1"/>
    <col min="6584" max="6584" width="12.140625" bestFit="1" customWidth="1"/>
    <col min="6585" max="6585" width="4" bestFit="1" customWidth="1"/>
    <col min="6586" max="6586" width="12.140625" bestFit="1" customWidth="1"/>
    <col min="6587" max="6587" width="4" bestFit="1" customWidth="1"/>
    <col min="6588" max="6588" width="12.140625" bestFit="1" customWidth="1"/>
    <col min="6589" max="6589" width="4" bestFit="1" customWidth="1"/>
    <col min="6590" max="6590" width="11.140625" bestFit="1" customWidth="1"/>
    <col min="6591" max="6591" width="4" bestFit="1" customWidth="1"/>
    <col min="6592" max="6592" width="12.140625" bestFit="1" customWidth="1"/>
    <col min="6593" max="6593" width="4" bestFit="1" customWidth="1"/>
    <col min="6594" max="6594" width="12.140625" bestFit="1" customWidth="1"/>
    <col min="6595" max="6595" width="4" bestFit="1" customWidth="1"/>
    <col min="6596" max="6596" width="12.140625" bestFit="1" customWidth="1"/>
    <col min="6597" max="6597" width="4" bestFit="1" customWidth="1"/>
    <col min="6657" max="6657" width="46.42578125" bestFit="1" customWidth="1"/>
    <col min="6658" max="6658" width="12.42578125" bestFit="1" customWidth="1"/>
    <col min="6659" max="6659" width="4" bestFit="1" customWidth="1"/>
    <col min="6660" max="6660" width="12.140625" bestFit="1" customWidth="1"/>
    <col min="6661" max="6661" width="4" bestFit="1" customWidth="1"/>
    <col min="6662" max="6662" width="12.140625" bestFit="1" customWidth="1"/>
    <col min="6663" max="6663" width="4" bestFit="1" customWidth="1"/>
    <col min="6664" max="6664" width="12.140625" bestFit="1" customWidth="1"/>
    <col min="6665" max="6665" width="4" bestFit="1" customWidth="1"/>
    <col min="6666" max="6666" width="12.140625" bestFit="1" customWidth="1"/>
    <col min="6667" max="6667" width="4" bestFit="1" customWidth="1"/>
    <col min="6668" max="6668" width="10.140625" bestFit="1" customWidth="1"/>
    <col min="6669" max="6669" width="4" bestFit="1" customWidth="1"/>
    <col min="6670" max="6670" width="12.140625" bestFit="1" customWidth="1"/>
    <col min="6671" max="6671" width="4" bestFit="1" customWidth="1"/>
    <col min="6672" max="6672" width="12.140625" bestFit="1" customWidth="1"/>
    <col min="6673" max="6673" width="4" bestFit="1" customWidth="1"/>
    <col min="6674" max="6674" width="12.140625" bestFit="1" customWidth="1"/>
    <col min="6675" max="6675" width="4" bestFit="1" customWidth="1"/>
    <col min="6676" max="6676" width="12.140625" bestFit="1" customWidth="1"/>
    <col min="6677" max="6677" width="4" bestFit="1" customWidth="1"/>
    <col min="6678" max="6678" width="12.140625" bestFit="1" customWidth="1"/>
    <col min="6679" max="6679" width="4" bestFit="1" customWidth="1"/>
    <col min="6680" max="6680" width="12.140625" bestFit="1" customWidth="1"/>
    <col min="6681" max="6681" width="4" bestFit="1" customWidth="1"/>
    <col min="6682" max="6682" width="12.140625" bestFit="1" customWidth="1"/>
    <col min="6683" max="6683" width="4" bestFit="1" customWidth="1"/>
    <col min="6684" max="6684" width="12.140625" bestFit="1" customWidth="1"/>
    <col min="6685" max="6685" width="4" bestFit="1" customWidth="1"/>
    <col min="6686" max="6686" width="11.140625" bestFit="1" customWidth="1"/>
    <col min="6687" max="6687" width="4" bestFit="1" customWidth="1"/>
    <col min="6688" max="6688" width="12.140625" bestFit="1" customWidth="1"/>
    <col min="6689" max="6689" width="4" bestFit="1" customWidth="1"/>
    <col min="6690" max="6690" width="12.140625" bestFit="1" customWidth="1"/>
    <col min="6691" max="6691" width="4" bestFit="1" customWidth="1"/>
    <col min="6692" max="6692" width="12.140625" bestFit="1" customWidth="1"/>
    <col min="6693" max="6693" width="4" bestFit="1" customWidth="1"/>
    <col min="6694" max="6694" width="12.140625" bestFit="1" customWidth="1"/>
    <col min="6695" max="6695" width="4" bestFit="1" customWidth="1"/>
    <col min="6696" max="6696" width="12.140625" bestFit="1" customWidth="1"/>
    <col min="6697" max="6697" width="4" bestFit="1" customWidth="1"/>
    <col min="6698" max="6698" width="12.140625" bestFit="1" customWidth="1"/>
    <col min="6699" max="6699" width="4" bestFit="1" customWidth="1"/>
    <col min="6700" max="6700" width="12.140625" bestFit="1" customWidth="1"/>
    <col min="6701" max="6701" width="4" bestFit="1" customWidth="1"/>
    <col min="6702" max="6702" width="12.140625" bestFit="1" customWidth="1"/>
    <col min="6703" max="6703" width="4" bestFit="1" customWidth="1"/>
    <col min="6704" max="6704" width="12.140625" bestFit="1" customWidth="1"/>
    <col min="6705" max="6705" width="4" bestFit="1" customWidth="1"/>
    <col min="6706" max="6706" width="12.140625" bestFit="1" customWidth="1"/>
    <col min="6707" max="6707" width="4" bestFit="1" customWidth="1"/>
    <col min="6708" max="6708" width="12.140625" bestFit="1" customWidth="1"/>
    <col min="6709" max="6709" width="4" bestFit="1" customWidth="1"/>
    <col min="6710" max="6710" width="12.140625" bestFit="1" customWidth="1"/>
    <col min="6711" max="6711" width="4" bestFit="1" customWidth="1"/>
    <col min="6712" max="6712" width="11.140625" bestFit="1" customWidth="1"/>
    <col min="6713" max="6713" width="4" bestFit="1" customWidth="1"/>
    <col min="6714" max="6714" width="12.140625" bestFit="1" customWidth="1"/>
    <col min="6715" max="6715" width="4" bestFit="1" customWidth="1"/>
    <col min="6716" max="6716" width="12.140625" bestFit="1" customWidth="1"/>
    <col min="6717" max="6717" width="4" bestFit="1" customWidth="1"/>
    <col min="6718" max="6718" width="12.140625" bestFit="1" customWidth="1"/>
    <col min="6719" max="6719" width="4" bestFit="1" customWidth="1"/>
    <col min="6720" max="6720" width="12.140625" bestFit="1" customWidth="1"/>
    <col min="6721" max="6721" width="4" bestFit="1" customWidth="1"/>
    <col min="6722" max="6722" width="12.140625" bestFit="1" customWidth="1"/>
    <col min="6723" max="6723" width="4" bestFit="1" customWidth="1"/>
    <col min="6724" max="6724" width="11.140625" bestFit="1" customWidth="1"/>
    <col min="6725" max="6725" width="4" bestFit="1" customWidth="1"/>
    <col min="6726" max="6726" width="12.7109375" bestFit="1" customWidth="1"/>
    <col min="6727" max="6727" width="4" bestFit="1" customWidth="1"/>
    <col min="6728" max="6728" width="12.140625" bestFit="1" customWidth="1"/>
    <col min="6729" max="6729" width="4" bestFit="1" customWidth="1"/>
    <col min="6730" max="6730" width="12.140625" bestFit="1" customWidth="1"/>
    <col min="6731" max="6731" width="4" bestFit="1" customWidth="1"/>
    <col min="6732" max="6732" width="11.140625" bestFit="1" customWidth="1"/>
    <col min="6733" max="6733" width="4" bestFit="1" customWidth="1"/>
    <col min="6734" max="6734" width="12.140625" bestFit="1" customWidth="1"/>
    <col min="6735" max="6735" width="4" bestFit="1" customWidth="1"/>
    <col min="6736" max="6736" width="11.140625" bestFit="1" customWidth="1"/>
    <col min="6737" max="6737" width="4" bestFit="1" customWidth="1"/>
    <col min="6738" max="6738" width="12.140625" bestFit="1" customWidth="1"/>
    <col min="6739" max="6739" width="4" bestFit="1" customWidth="1"/>
    <col min="6740" max="6740" width="12.7109375" bestFit="1" customWidth="1"/>
    <col min="6741" max="6741" width="4" bestFit="1" customWidth="1"/>
    <col min="6742" max="6742" width="12.140625" bestFit="1" customWidth="1"/>
    <col min="6743" max="6743" width="4" bestFit="1" customWidth="1"/>
    <col min="6744" max="6744" width="11.140625" bestFit="1" customWidth="1"/>
    <col min="6745" max="6745" width="4" bestFit="1" customWidth="1"/>
    <col min="6746" max="6746" width="11.140625" bestFit="1" customWidth="1"/>
    <col min="6747" max="6747" width="4" bestFit="1" customWidth="1"/>
    <col min="6748" max="6748" width="12.140625" bestFit="1" customWidth="1"/>
    <col min="6749" max="6749" width="4" bestFit="1" customWidth="1"/>
    <col min="6750" max="6750" width="12.140625" bestFit="1" customWidth="1"/>
    <col min="6751" max="6751" width="4" bestFit="1" customWidth="1"/>
    <col min="6752" max="6752" width="12.140625" bestFit="1" customWidth="1"/>
    <col min="6753" max="6753" width="4" bestFit="1" customWidth="1"/>
    <col min="6754" max="6754" width="12.140625" bestFit="1" customWidth="1"/>
    <col min="6755" max="6755" width="4" bestFit="1" customWidth="1"/>
    <col min="6756" max="6756" width="12.140625" bestFit="1" customWidth="1"/>
    <col min="6757" max="6757" width="4" bestFit="1" customWidth="1"/>
    <col min="6758" max="6758" width="12.140625" bestFit="1" customWidth="1"/>
    <col min="6759" max="6759" width="4" bestFit="1" customWidth="1"/>
    <col min="6760" max="6760" width="12.140625" bestFit="1" customWidth="1"/>
    <col min="6761" max="6761" width="4" bestFit="1" customWidth="1"/>
    <col min="6762" max="6762" width="10.140625" bestFit="1" customWidth="1"/>
    <col min="6763" max="6763" width="4" bestFit="1" customWidth="1"/>
    <col min="6764" max="6764" width="12.140625" bestFit="1" customWidth="1"/>
    <col min="6765" max="6765" width="4" bestFit="1" customWidth="1"/>
    <col min="6766" max="6766" width="12.140625" bestFit="1" customWidth="1"/>
    <col min="6767" max="6767" width="4" bestFit="1" customWidth="1"/>
    <col min="6768" max="6768" width="12.140625" bestFit="1" customWidth="1"/>
    <col min="6769" max="6769" width="4" bestFit="1" customWidth="1"/>
    <col min="6770" max="6770" width="12.140625" bestFit="1" customWidth="1"/>
    <col min="6771" max="6771" width="4" bestFit="1" customWidth="1"/>
    <col min="6772" max="6772" width="12.140625" bestFit="1" customWidth="1"/>
    <col min="6773" max="6773" width="4" bestFit="1" customWidth="1"/>
    <col min="6774" max="6774" width="11.140625" bestFit="1" customWidth="1"/>
    <col min="6775" max="6775" width="4" bestFit="1" customWidth="1"/>
    <col min="6776" max="6776" width="12.140625" bestFit="1" customWidth="1"/>
    <col min="6777" max="6777" width="4" bestFit="1" customWidth="1"/>
    <col min="6778" max="6778" width="12.140625" bestFit="1" customWidth="1"/>
    <col min="6779" max="6779" width="4" bestFit="1" customWidth="1"/>
    <col min="6780" max="6780" width="12.140625" bestFit="1" customWidth="1"/>
    <col min="6781" max="6781" width="4" bestFit="1" customWidth="1"/>
    <col min="6782" max="6782" width="12.140625" bestFit="1" customWidth="1"/>
    <col min="6783" max="6783" width="4" bestFit="1" customWidth="1"/>
    <col min="6784" max="6784" width="12.140625" bestFit="1" customWidth="1"/>
    <col min="6785" max="6785" width="4" bestFit="1" customWidth="1"/>
    <col min="6786" max="6786" width="12.140625" bestFit="1" customWidth="1"/>
    <col min="6787" max="6787" width="4" bestFit="1" customWidth="1"/>
    <col min="6788" max="6788" width="12.140625" bestFit="1" customWidth="1"/>
    <col min="6789" max="6789" width="4" bestFit="1" customWidth="1"/>
    <col min="6790" max="6790" width="12.140625" bestFit="1" customWidth="1"/>
    <col min="6791" max="6791" width="4" bestFit="1" customWidth="1"/>
    <col min="6792" max="6792" width="12.140625" bestFit="1" customWidth="1"/>
    <col min="6793" max="6793" width="4" bestFit="1" customWidth="1"/>
    <col min="6794" max="6794" width="12.140625" bestFit="1" customWidth="1"/>
    <col min="6795" max="6795" width="4" bestFit="1" customWidth="1"/>
    <col min="6796" max="6796" width="12.140625" bestFit="1" customWidth="1"/>
    <col min="6797" max="6797" width="4" bestFit="1" customWidth="1"/>
    <col min="6798" max="6798" width="11.140625" bestFit="1" customWidth="1"/>
    <col min="6799" max="6799" width="4" bestFit="1" customWidth="1"/>
    <col min="6800" max="6800" width="10.140625" bestFit="1" customWidth="1"/>
    <col min="6801" max="6801" width="4" bestFit="1" customWidth="1"/>
    <col min="6802" max="6802" width="11.140625" bestFit="1" customWidth="1"/>
    <col min="6803" max="6803" width="4" bestFit="1" customWidth="1"/>
    <col min="6804" max="6804" width="12.140625" bestFit="1" customWidth="1"/>
    <col min="6805" max="6805" width="4" bestFit="1" customWidth="1"/>
    <col min="6806" max="6806" width="11.140625" bestFit="1" customWidth="1"/>
    <col min="6807" max="6807" width="4" bestFit="1" customWidth="1"/>
    <col min="6808" max="6808" width="12.140625" bestFit="1" customWidth="1"/>
    <col min="6809" max="6809" width="4" bestFit="1" customWidth="1"/>
    <col min="6810" max="6810" width="12.140625" bestFit="1" customWidth="1"/>
    <col min="6811" max="6811" width="4" bestFit="1" customWidth="1"/>
    <col min="6812" max="6812" width="12.140625" bestFit="1" customWidth="1"/>
    <col min="6813" max="6813" width="4" bestFit="1" customWidth="1"/>
    <col min="6814" max="6814" width="12.140625" bestFit="1" customWidth="1"/>
    <col min="6815" max="6815" width="4" bestFit="1" customWidth="1"/>
    <col min="6816" max="6816" width="12.140625" bestFit="1" customWidth="1"/>
    <col min="6817" max="6817" width="4" bestFit="1" customWidth="1"/>
    <col min="6818" max="6818" width="12.140625" bestFit="1" customWidth="1"/>
    <col min="6819" max="6819" width="4" bestFit="1" customWidth="1"/>
    <col min="6820" max="6820" width="12.140625" bestFit="1" customWidth="1"/>
    <col min="6821" max="6821" width="4" bestFit="1" customWidth="1"/>
    <col min="6822" max="6822" width="12.7109375" bestFit="1" customWidth="1"/>
    <col min="6823" max="6823" width="4" bestFit="1" customWidth="1"/>
    <col min="6824" max="6824" width="12.140625" bestFit="1" customWidth="1"/>
    <col min="6825" max="6825" width="4" bestFit="1" customWidth="1"/>
    <col min="6826" max="6826" width="12.140625" bestFit="1" customWidth="1"/>
    <col min="6827" max="6827" width="4" bestFit="1" customWidth="1"/>
    <col min="6828" max="6828" width="11.140625" bestFit="1" customWidth="1"/>
    <col min="6829" max="6829" width="4" bestFit="1" customWidth="1"/>
    <col min="6830" max="6830" width="12.140625" bestFit="1" customWidth="1"/>
    <col min="6831" max="6831" width="4" bestFit="1" customWidth="1"/>
    <col min="6832" max="6832" width="12.140625" bestFit="1" customWidth="1"/>
    <col min="6833" max="6833" width="4" bestFit="1" customWidth="1"/>
    <col min="6834" max="6834" width="12.140625" bestFit="1" customWidth="1"/>
    <col min="6835" max="6835" width="4" bestFit="1" customWidth="1"/>
    <col min="6836" max="6836" width="12.140625" bestFit="1" customWidth="1"/>
    <col min="6837" max="6837" width="4" bestFit="1" customWidth="1"/>
    <col min="6838" max="6838" width="12.140625" bestFit="1" customWidth="1"/>
    <col min="6839" max="6839" width="4" bestFit="1" customWidth="1"/>
    <col min="6840" max="6840" width="12.140625" bestFit="1" customWidth="1"/>
    <col min="6841" max="6841" width="4" bestFit="1" customWidth="1"/>
    <col min="6842" max="6842" width="12.140625" bestFit="1" customWidth="1"/>
    <col min="6843" max="6843" width="4" bestFit="1" customWidth="1"/>
    <col min="6844" max="6844" width="12.140625" bestFit="1" customWidth="1"/>
    <col min="6845" max="6845" width="4" bestFit="1" customWidth="1"/>
    <col min="6846" max="6846" width="11.140625" bestFit="1" customWidth="1"/>
    <col min="6847" max="6847" width="4" bestFit="1" customWidth="1"/>
    <col min="6848" max="6848" width="12.140625" bestFit="1" customWidth="1"/>
    <col min="6849" max="6849" width="4" bestFit="1" customWidth="1"/>
    <col min="6850" max="6850" width="12.140625" bestFit="1" customWidth="1"/>
    <col min="6851" max="6851" width="4" bestFit="1" customWidth="1"/>
    <col min="6852" max="6852" width="12.140625" bestFit="1" customWidth="1"/>
    <col min="6853" max="6853" width="4" bestFit="1" customWidth="1"/>
    <col min="6913" max="6913" width="46.42578125" bestFit="1" customWidth="1"/>
    <col min="6914" max="6914" width="12.42578125" bestFit="1" customWidth="1"/>
    <col min="6915" max="6915" width="4" bestFit="1" customWidth="1"/>
    <col min="6916" max="6916" width="12.140625" bestFit="1" customWidth="1"/>
    <col min="6917" max="6917" width="4" bestFit="1" customWidth="1"/>
    <col min="6918" max="6918" width="12.140625" bestFit="1" customWidth="1"/>
    <col min="6919" max="6919" width="4" bestFit="1" customWidth="1"/>
    <col min="6920" max="6920" width="12.140625" bestFit="1" customWidth="1"/>
    <col min="6921" max="6921" width="4" bestFit="1" customWidth="1"/>
    <col min="6922" max="6922" width="12.140625" bestFit="1" customWidth="1"/>
    <col min="6923" max="6923" width="4" bestFit="1" customWidth="1"/>
    <col min="6924" max="6924" width="10.140625" bestFit="1" customWidth="1"/>
    <col min="6925" max="6925" width="4" bestFit="1" customWidth="1"/>
    <col min="6926" max="6926" width="12.140625" bestFit="1" customWidth="1"/>
    <col min="6927" max="6927" width="4" bestFit="1" customWidth="1"/>
    <col min="6928" max="6928" width="12.140625" bestFit="1" customWidth="1"/>
    <col min="6929" max="6929" width="4" bestFit="1" customWidth="1"/>
    <col min="6930" max="6930" width="12.140625" bestFit="1" customWidth="1"/>
    <col min="6931" max="6931" width="4" bestFit="1" customWidth="1"/>
    <col min="6932" max="6932" width="12.140625" bestFit="1" customWidth="1"/>
    <col min="6933" max="6933" width="4" bestFit="1" customWidth="1"/>
    <col min="6934" max="6934" width="12.140625" bestFit="1" customWidth="1"/>
    <col min="6935" max="6935" width="4" bestFit="1" customWidth="1"/>
    <col min="6936" max="6936" width="12.140625" bestFit="1" customWidth="1"/>
    <col min="6937" max="6937" width="4" bestFit="1" customWidth="1"/>
    <col min="6938" max="6938" width="12.140625" bestFit="1" customWidth="1"/>
    <col min="6939" max="6939" width="4" bestFit="1" customWidth="1"/>
    <col min="6940" max="6940" width="12.140625" bestFit="1" customWidth="1"/>
    <col min="6941" max="6941" width="4" bestFit="1" customWidth="1"/>
    <col min="6942" max="6942" width="11.140625" bestFit="1" customWidth="1"/>
    <col min="6943" max="6943" width="4" bestFit="1" customWidth="1"/>
    <col min="6944" max="6944" width="12.140625" bestFit="1" customWidth="1"/>
    <col min="6945" max="6945" width="4" bestFit="1" customWidth="1"/>
    <col min="6946" max="6946" width="12.140625" bestFit="1" customWidth="1"/>
    <col min="6947" max="6947" width="4" bestFit="1" customWidth="1"/>
    <col min="6948" max="6948" width="12.140625" bestFit="1" customWidth="1"/>
    <col min="6949" max="6949" width="4" bestFit="1" customWidth="1"/>
    <col min="6950" max="6950" width="12.140625" bestFit="1" customWidth="1"/>
    <col min="6951" max="6951" width="4" bestFit="1" customWidth="1"/>
    <col min="6952" max="6952" width="12.140625" bestFit="1" customWidth="1"/>
    <col min="6953" max="6953" width="4" bestFit="1" customWidth="1"/>
    <col min="6954" max="6954" width="12.140625" bestFit="1" customWidth="1"/>
    <col min="6955" max="6955" width="4" bestFit="1" customWidth="1"/>
    <col min="6956" max="6956" width="12.140625" bestFit="1" customWidth="1"/>
    <col min="6957" max="6957" width="4" bestFit="1" customWidth="1"/>
    <col min="6958" max="6958" width="12.140625" bestFit="1" customWidth="1"/>
    <col min="6959" max="6959" width="4" bestFit="1" customWidth="1"/>
    <col min="6960" max="6960" width="12.140625" bestFit="1" customWidth="1"/>
    <col min="6961" max="6961" width="4" bestFit="1" customWidth="1"/>
    <col min="6962" max="6962" width="12.140625" bestFit="1" customWidth="1"/>
    <col min="6963" max="6963" width="4" bestFit="1" customWidth="1"/>
    <col min="6964" max="6964" width="12.140625" bestFit="1" customWidth="1"/>
    <col min="6965" max="6965" width="4" bestFit="1" customWidth="1"/>
    <col min="6966" max="6966" width="12.140625" bestFit="1" customWidth="1"/>
    <col min="6967" max="6967" width="4" bestFit="1" customWidth="1"/>
    <col min="6968" max="6968" width="11.140625" bestFit="1" customWidth="1"/>
    <col min="6969" max="6969" width="4" bestFit="1" customWidth="1"/>
    <col min="6970" max="6970" width="12.140625" bestFit="1" customWidth="1"/>
    <col min="6971" max="6971" width="4" bestFit="1" customWidth="1"/>
    <col min="6972" max="6972" width="12.140625" bestFit="1" customWidth="1"/>
    <col min="6973" max="6973" width="4" bestFit="1" customWidth="1"/>
    <col min="6974" max="6974" width="12.140625" bestFit="1" customWidth="1"/>
    <col min="6975" max="6975" width="4" bestFit="1" customWidth="1"/>
    <col min="6976" max="6976" width="12.140625" bestFit="1" customWidth="1"/>
    <col min="6977" max="6977" width="4" bestFit="1" customWidth="1"/>
    <col min="6978" max="6978" width="12.140625" bestFit="1" customWidth="1"/>
    <col min="6979" max="6979" width="4" bestFit="1" customWidth="1"/>
    <col min="6980" max="6980" width="11.140625" bestFit="1" customWidth="1"/>
    <col min="6981" max="6981" width="4" bestFit="1" customWidth="1"/>
    <col min="6982" max="6982" width="12.7109375" bestFit="1" customWidth="1"/>
    <col min="6983" max="6983" width="4" bestFit="1" customWidth="1"/>
    <col min="6984" max="6984" width="12.140625" bestFit="1" customWidth="1"/>
    <col min="6985" max="6985" width="4" bestFit="1" customWidth="1"/>
    <col min="6986" max="6986" width="12.140625" bestFit="1" customWidth="1"/>
    <col min="6987" max="6987" width="4" bestFit="1" customWidth="1"/>
    <col min="6988" max="6988" width="11.140625" bestFit="1" customWidth="1"/>
    <col min="6989" max="6989" width="4" bestFit="1" customWidth="1"/>
    <col min="6990" max="6990" width="12.140625" bestFit="1" customWidth="1"/>
    <col min="6991" max="6991" width="4" bestFit="1" customWidth="1"/>
    <col min="6992" max="6992" width="11.140625" bestFit="1" customWidth="1"/>
    <col min="6993" max="6993" width="4" bestFit="1" customWidth="1"/>
    <col min="6994" max="6994" width="12.140625" bestFit="1" customWidth="1"/>
    <col min="6995" max="6995" width="4" bestFit="1" customWidth="1"/>
    <col min="6996" max="6996" width="12.7109375" bestFit="1" customWidth="1"/>
    <col min="6997" max="6997" width="4" bestFit="1" customWidth="1"/>
    <col min="6998" max="6998" width="12.140625" bestFit="1" customWidth="1"/>
    <col min="6999" max="6999" width="4" bestFit="1" customWidth="1"/>
    <col min="7000" max="7000" width="11.140625" bestFit="1" customWidth="1"/>
    <col min="7001" max="7001" width="4" bestFit="1" customWidth="1"/>
    <col min="7002" max="7002" width="11.140625" bestFit="1" customWidth="1"/>
    <col min="7003" max="7003" width="4" bestFit="1" customWidth="1"/>
    <col min="7004" max="7004" width="12.140625" bestFit="1" customWidth="1"/>
    <col min="7005" max="7005" width="4" bestFit="1" customWidth="1"/>
    <col min="7006" max="7006" width="12.140625" bestFit="1" customWidth="1"/>
    <col min="7007" max="7007" width="4" bestFit="1" customWidth="1"/>
    <col min="7008" max="7008" width="12.140625" bestFit="1" customWidth="1"/>
    <col min="7009" max="7009" width="4" bestFit="1" customWidth="1"/>
    <col min="7010" max="7010" width="12.140625" bestFit="1" customWidth="1"/>
    <col min="7011" max="7011" width="4" bestFit="1" customWidth="1"/>
    <col min="7012" max="7012" width="12.140625" bestFit="1" customWidth="1"/>
    <col min="7013" max="7013" width="4" bestFit="1" customWidth="1"/>
    <col min="7014" max="7014" width="12.140625" bestFit="1" customWidth="1"/>
    <col min="7015" max="7015" width="4" bestFit="1" customWidth="1"/>
    <col min="7016" max="7016" width="12.140625" bestFit="1" customWidth="1"/>
    <col min="7017" max="7017" width="4" bestFit="1" customWidth="1"/>
    <col min="7018" max="7018" width="10.140625" bestFit="1" customWidth="1"/>
    <col min="7019" max="7019" width="4" bestFit="1" customWidth="1"/>
    <col min="7020" max="7020" width="12.140625" bestFit="1" customWidth="1"/>
    <col min="7021" max="7021" width="4" bestFit="1" customWidth="1"/>
    <col min="7022" max="7022" width="12.140625" bestFit="1" customWidth="1"/>
    <col min="7023" max="7023" width="4" bestFit="1" customWidth="1"/>
    <col min="7024" max="7024" width="12.140625" bestFit="1" customWidth="1"/>
    <col min="7025" max="7025" width="4" bestFit="1" customWidth="1"/>
    <col min="7026" max="7026" width="12.140625" bestFit="1" customWidth="1"/>
    <col min="7027" max="7027" width="4" bestFit="1" customWidth="1"/>
    <col min="7028" max="7028" width="12.140625" bestFit="1" customWidth="1"/>
    <col min="7029" max="7029" width="4" bestFit="1" customWidth="1"/>
    <col min="7030" max="7030" width="11.140625" bestFit="1" customWidth="1"/>
    <col min="7031" max="7031" width="4" bestFit="1" customWidth="1"/>
    <col min="7032" max="7032" width="12.140625" bestFit="1" customWidth="1"/>
    <col min="7033" max="7033" width="4" bestFit="1" customWidth="1"/>
    <col min="7034" max="7034" width="12.140625" bestFit="1" customWidth="1"/>
    <col min="7035" max="7035" width="4" bestFit="1" customWidth="1"/>
    <col min="7036" max="7036" width="12.140625" bestFit="1" customWidth="1"/>
    <col min="7037" max="7037" width="4" bestFit="1" customWidth="1"/>
    <col min="7038" max="7038" width="12.140625" bestFit="1" customWidth="1"/>
    <col min="7039" max="7039" width="4" bestFit="1" customWidth="1"/>
    <col min="7040" max="7040" width="12.140625" bestFit="1" customWidth="1"/>
    <col min="7041" max="7041" width="4" bestFit="1" customWidth="1"/>
    <col min="7042" max="7042" width="12.140625" bestFit="1" customWidth="1"/>
    <col min="7043" max="7043" width="4" bestFit="1" customWidth="1"/>
    <col min="7044" max="7044" width="12.140625" bestFit="1" customWidth="1"/>
    <col min="7045" max="7045" width="4" bestFit="1" customWidth="1"/>
    <col min="7046" max="7046" width="12.140625" bestFit="1" customWidth="1"/>
    <col min="7047" max="7047" width="4" bestFit="1" customWidth="1"/>
    <col min="7048" max="7048" width="12.140625" bestFit="1" customWidth="1"/>
    <col min="7049" max="7049" width="4" bestFit="1" customWidth="1"/>
    <col min="7050" max="7050" width="12.140625" bestFit="1" customWidth="1"/>
    <col min="7051" max="7051" width="4" bestFit="1" customWidth="1"/>
    <col min="7052" max="7052" width="12.140625" bestFit="1" customWidth="1"/>
    <col min="7053" max="7053" width="4" bestFit="1" customWidth="1"/>
    <col min="7054" max="7054" width="11.140625" bestFit="1" customWidth="1"/>
    <col min="7055" max="7055" width="4" bestFit="1" customWidth="1"/>
    <col min="7056" max="7056" width="10.140625" bestFit="1" customWidth="1"/>
    <col min="7057" max="7057" width="4" bestFit="1" customWidth="1"/>
    <col min="7058" max="7058" width="11.140625" bestFit="1" customWidth="1"/>
    <col min="7059" max="7059" width="4" bestFit="1" customWidth="1"/>
    <col min="7060" max="7060" width="12.140625" bestFit="1" customWidth="1"/>
    <col min="7061" max="7061" width="4" bestFit="1" customWidth="1"/>
    <col min="7062" max="7062" width="11.140625" bestFit="1" customWidth="1"/>
    <col min="7063" max="7063" width="4" bestFit="1" customWidth="1"/>
    <col min="7064" max="7064" width="12.140625" bestFit="1" customWidth="1"/>
    <col min="7065" max="7065" width="4" bestFit="1" customWidth="1"/>
    <col min="7066" max="7066" width="12.140625" bestFit="1" customWidth="1"/>
    <col min="7067" max="7067" width="4" bestFit="1" customWidth="1"/>
    <col min="7068" max="7068" width="12.140625" bestFit="1" customWidth="1"/>
    <col min="7069" max="7069" width="4" bestFit="1" customWidth="1"/>
    <col min="7070" max="7070" width="12.140625" bestFit="1" customWidth="1"/>
    <col min="7071" max="7071" width="4" bestFit="1" customWidth="1"/>
    <col min="7072" max="7072" width="12.140625" bestFit="1" customWidth="1"/>
    <col min="7073" max="7073" width="4" bestFit="1" customWidth="1"/>
    <col min="7074" max="7074" width="12.140625" bestFit="1" customWidth="1"/>
    <col min="7075" max="7075" width="4" bestFit="1" customWidth="1"/>
    <col min="7076" max="7076" width="12.140625" bestFit="1" customWidth="1"/>
    <col min="7077" max="7077" width="4" bestFit="1" customWidth="1"/>
    <col min="7078" max="7078" width="12.7109375" bestFit="1" customWidth="1"/>
    <col min="7079" max="7079" width="4" bestFit="1" customWidth="1"/>
    <col min="7080" max="7080" width="12.140625" bestFit="1" customWidth="1"/>
    <col min="7081" max="7081" width="4" bestFit="1" customWidth="1"/>
    <col min="7082" max="7082" width="12.140625" bestFit="1" customWidth="1"/>
    <col min="7083" max="7083" width="4" bestFit="1" customWidth="1"/>
    <col min="7084" max="7084" width="11.140625" bestFit="1" customWidth="1"/>
    <col min="7085" max="7085" width="4" bestFit="1" customWidth="1"/>
    <col min="7086" max="7086" width="12.140625" bestFit="1" customWidth="1"/>
    <col min="7087" max="7087" width="4" bestFit="1" customWidth="1"/>
    <col min="7088" max="7088" width="12.140625" bestFit="1" customWidth="1"/>
    <col min="7089" max="7089" width="4" bestFit="1" customWidth="1"/>
    <col min="7090" max="7090" width="12.140625" bestFit="1" customWidth="1"/>
    <col min="7091" max="7091" width="4" bestFit="1" customWidth="1"/>
    <col min="7092" max="7092" width="12.140625" bestFit="1" customWidth="1"/>
    <col min="7093" max="7093" width="4" bestFit="1" customWidth="1"/>
    <col min="7094" max="7094" width="12.140625" bestFit="1" customWidth="1"/>
    <col min="7095" max="7095" width="4" bestFit="1" customWidth="1"/>
    <col min="7096" max="7096" width="12.140625" bestFit="1" customWidth="1"/>
    <col min="7097" max="7097" width="4" bestFit="1" customWidth="1"/>
    <col min="7098" max="7098" width="12.140625" bestFit="1" customWidth="1"/>
    <col min="7099" max="7099" width="4" bestFit="1" customWidth="1"/>
    <col min="7100" max="7100" width="12.140625" bestFit="1" customWidth="1"/>
    <col min="7101" max="7101" width="4" bestFit="1" customWidth="1"/>
    <col min="7102" max="7102" width="11.140625" bestFit="1" customWidth="1"/>
    <col min="7103" max="7103" width="4" bestFit="1" customWidth="1"/>
    <col min="7104" max="7104" width="12.140625" bestFit="1" customWidth="1"/>
    <col min="7105" max="7105" width="4" bestFit="1" customWidth="1"/>
    <col min="7106" max="7106" width="12.140625" bestFit="1" customWidth="1"/>
    <col min="7107" max="7107" width="4" bestFit="1" customWidth="1"/>
    <col min="7108" max="7108" width="12.140625" bestFit="1" customWidth="1"/>
    <col min="7109" max="7109" width="4" bestFit="1" customWidth="1"/>
    <col min="7169" max="7169" width="46.42578125" bestFit="1" customWidth="1"/>
    <col min="7170" max="7170" width="12.42578125" bestFit="1" customWidth="1"/>
    <col min="7171" max="7171" width="4" bestFit="1" customWidth="1"/>
    <col min="7172" max="7172" width="12.140625" bestFit="1" customWidth="1"/>
    <col min="7173" max="7173" width="4" bestFit="1" customWidth="1"/>
    <col min="7174" max="7174" width="12.140625" bestFit="1" customWidth="1"/>
    <col min="7175" max="7175" width="4" bestFit="1" customWidth="1"/>
    <col min="7176" max="7176" width="12.140625" bestFit="1" customWidth="1"/>
    <col min="7177" max="7177" width="4" bestFit="1" customWidth="1"/>
    <col min="7178" max="7178" width="12.140625" bestFit="1" customWidth="1"/>
    <col min="7179" max="7179" width="4" bestFit="1" customWidth="1"/>
    <col min="7180" max="7180" width="10.140625" bestFit="1" customWidth="1"/>
    <col min="7181" max="7181" width="4" bestFit="1" customWidth="1"/>
    <col min="7182" max="7182" width="12.140625" bestFit="1" customWidth="1"/>
    <col min="7183" max="7183" width="4" bestFit="1" customWidth="1"/>
    <col min="7184" max="7184" width="12.140625" bestFit="1" customWidth="1"/>
    <col min="7185" max="7185" width="4" bestFit="1" customWidth="1"/>
    <col min="7186" max="7186" width="12.140625" bestFit="1" customWidth="1"/>
    <col min="7187" max="7187" width="4" bestFit="1" customWidth="1"/>
    <col min="7188" max="7188" width="12.140625" bestFit="1" customWidth="1"/>
    <col min="7189" max="7189" width="4" bestFit="1" customWidth="1"/>
    <col min="7190" max="7190" width="12.140625" bestFit="1" customWidth="1"/>
    <col min="7191" max="7191" width="4" bestFit="1" customWidth="1"/>
    <col min="7192" max="7192" width="12.140625" bestFit="1" customWidth="1"/>
    <col min="7193" max="7193" width="4" bestFit="1" customWidth="1"/>
    <col min="7194" max="7194" width="12.140625" bestFit="1" customWidth="1"/>
    <col min="7195" max="7195" width="4" bestFit="1" customWidth="1"/>
    <col min="7196" max="7196" width="12.140625" bestFit="1" customWidth="1"/>
    <col min="7197" max="7197" width="4" bestFit="1" customWidth="1"/>
    <col min="7198" max="7198" width="11.140625" bestFit="1" customWidth="1"/>
    <col min="7199" max="7199" width="4" bestFit="1" customWidth="1"/>
    <col min="7200" max="7200" width="12.140625" bestFit="1" customWidth="1"/>
    <col min="7201" max="7201" width="4" bestFit="1" customWidth="1"/>
    <col min="7202" max="7202" width="12.140625" bestFit="1" customWidth="1"/>
    <col min="7203" max="7203" width="4" bestFit="1" customWidth="1"/>
    <col min="7204" max="7204" width="12.140625" bestFit="1" customWidth="1"/>
    <col min="7205" max="7205" width="4" bestFit="1" customWidth="1"/>
    <col min="7206" max="7206" width="12.140625" bestFit="1" customWidth="1"/>
    <col min="7207" max="7207" width="4" bestFit="1" customWidth="1"/>
    <col min="7208" max="7208" width="12.140625" bestFit="1" customWidth="1"/>
    <col min="7209" max="7209" width="4" bestFit="1" customWidth="1"/>
    <col min="7210" max="7210" width="12.140625" bestFit="1" customWidth="1"/>
    <col min="7211" max="7211" width="4" bestFit="1" customWidth="1"/>
    <col min="7212" max="7212" width="12.140625" bestFit="1" customWidth="1"/>
    <col min="7213" max="7213" width="4" bestFit="1" customWidth="1"/>
    <col min="7214" max="7214" width="12.140625" bestFit="1" customWidth="1"/>
    <col min="7215" max="7215" width="4" bestFit="1" customWidth="1"/>
    <col min="7216" max="7216" width="12.140625" bestFit="1" customWidth="1"/>
    <col min="7217" max="7217" width="4" bestFit="1" customWidth="1"/>
    <col min="7218" max="7218" width="12.140625" bestFit="1" customWidth="1"/>
    <col min="7219" max="7219" width="4" bestFit="1" customWidth="1"/>
    <col min="7220" max="7220" width="12.140625" bestFit="1" customWidth="1"/>
    <col min="7221" max="7221" width="4" bestFit="1" customWidth="1"/>
    <col min="7222" max="7222" width="12.140625" bestFit="1" customWidth="1"/>
    <col min="7223" max="7223" width="4" bestFit="1" customWidth="1"/>
    <col min="7224" max="7224" width="11.140625" bestFit="1" customWidth="1"/>
    <col min="7225" max="7225" width="4" bestFit="1" customWidth="1"/>
    <col min="7226" max="7226" width="12.140625" bestFit="1" customWidth="1"/>
    <col min="7227" max="7227" width="4" bestFit="1" customWidth="1"/>
    <col min="7228" max="7228" width="12.140625" bestFit="1" customWidth="1"/>
    <col min="7229" max="7229" width="4" bestFit="1" customWidth="1"/>
    <col min="7230" max="7230" width="12.140625" bestFit="1" customWidth="1"/>
    <col min="7231" max="7231" width="4" bestFit="1" customWidth="1"/>
    <col min="7232" max="7232" width="12.140625" bestFit="1" customWidth="1"/>
    <col min="7233" max="7233" width="4" bestFit="1" customWidth="1"/>
    <col min="7234" max="7234" width="12.140625" bestFit="1" customWidth="1"/>
    <col min="7235" max="7235" width="4" bestFit="1" customWidth="1"/>
    <col min="7236" max="7236" width="11.140625" bestFit="1" customWidth="1"/>
    <col min="7237" max="7237" width="4" bestFit="1" customWidth="1"/>
    <col min="7238" max="7238" width="12.7109375" bestFit="1" customWidth="1"/>
    <col min="7239" max="7239" width="4" bestFit="1" customWidth="1"/>
    <col min="7240" max="7240" width="12.140625" bestFit="1" customWidth="1"/>
    <col min="7241" max="7241" width="4" bestFit="1" customWidth="1"/>
    <col min="7242" max="7242" width="12.140625" bestFit="1" customWidth="1"/>
    <col min="7243" max="7243" width="4" bestFit="1" customWidth="1"/>
    <col min="7244" max="7244" width="11.140625" bestFit="1" customWidth="1"/>
    <col min="7245" max="7245" width="4" bestFit="1" customWidth="1"/>
    <col min="7246" max="7246" width="12.140625" bestFit="1" customWidth="1"/>
    <col min="7247" max="7247" width="4" bestFit="1" customWidth="1"/>
    <col min="7248" max="7248" width="11.140625" bestFit="1" customWidth="1"/>
    <col min="7249" max="7249" width="4" bestFit="1" customWidth="1"/>
    <col min="7250" max="7250" width="12.140625" bestFit="1" customWidth="1"/>
    <col min="7251" max="7251" width="4" bestFit="1" customWidth="1"/>
    <col min="7252" max="7252" width="12.7109375" bestFit="1" customWidth="1"/>
    <col min="7253" max="7253" width="4" bestFit="1" customWidth="1"/>
    <col min="7254" max="7254" width="12.140625" bestFit="1" customWidth="1"/>
    <col min="7255" max="7255" width="4" bestFit="1" customWidth="1"/>
    <col min="7256" max="7256" width="11.140625" bestFit="1" customWidth="1"/>
    <col min="7257" max="7257" width="4" bestFit="1" customWidth="1"/>
    <col min="7258" max="7258" width="11.140625" bestFit="1" customWidth="1"/>
    <col min="7259" max="7259" width="4" bestFit="1" customWidth="1"/>
    <col min="7260" max="7260" width="12.140625" bestFit="1" customWidth="1"/>
    <col min="7261" max="7261" width="4" bestFit="1" customWidth="1"/>
    <col min="7262" max="7262" width="12.140625" bestFit="1" customWidth="1"/>
    <col min="7263" max="7263" width="4" bestFit="1" customWidth="1"/>
    <col min="7264" max="7264" width="12.140625" bestFit="1" customWidth="1"/>
    <col min="7265" max="7265" width="4" bestFit="1" customWidth="1"/>
    <col min="7266" max="7266" width="12.140625" bestFit="1" customWidth="1"/>
    <col min="7267" max="7267" width="4" bestFit="1" customWidth="1"/>
    <col min="7268" max="7268" width="12.140625" bestFit="1" customWidth="1"/>
    <col min="7269" max="7269" width="4" bestFit="1" customWidth="1"/>
    <col min="7270" max="7270" width="12.140625" bestFit="1" customWidth="1"/>
    <col min="7271" max="7271" width="4" bestFit="1" customWidth="1"/>
    <col min="7272" max="7272" width="12.140625" bestFit="1" customWidth="1"/>
    <col min="7273" max="7273" width="4" bestFit="1" customWidth="1"/>
    <col min="7274" max="7274" width="10.140625" bestFit="1" customWidth="1"/>
    <col min="7275" max="7275" width="4" bestFit="1" customWidth="1"/>
    <col min="7276" max="7276" width="12.140625" bestFit="1" customWidth="1"/>
    <col min="7277" max="7277" width="4" bestFit="1" customWidth="1"/>
    <col min="7278" max="7278" width="12.140625" bestFit="1" customWidth="1"/>
    <col min="7279" max="7279" width="4" bestFit="1" customWidth="1"/>
    <col min="7280" max="7280" width="12.140625" bestFit="1" customWidth="1"/>
    <col min="7281" max="7281" width="4" bestFit="1" customWidth="1"/>
    <col min="7282" max="7282" width="12.140625" bestFit="1" customWidth="1"/>
    <col min="7283" max="7283" width="4" bestFit="1" customWidth="1"/>
    <col min="7284" max="7284" width="12.140625" bestFit="1" customWidth="1"/>
    <col min="7285" max="7285" width="4" bestFit="1" customWidth="1"/>
    <col min="7286" max="7286" width="11.140625" bestFit="1" customWidth="1"/>
    <col min="7287" max="7287" width="4" bestFit="1" customWidth="1"/>
    <col min="7288" max="7288" width="12.140625" bestFit="1" customWidth="1"/>
    <col min="7289" max="7289" width="4" bestFit="1" customWidth="1"/>
    <col min="7290" max="7290" width="12.140625" bestFit="1" customWidth="1"/>
    <col min="7291" max="7291" width="4" bestFit="1" customWidth="1"/>
    <col min="7292" max="7292" width="12.140625" bestFit="1" customWidth="1"/>
    <col min="7293" max="7293" width="4" bestFit="1" customWidth="1"/>
    <col min="7294" max="7294" width="12.140625" bestFit="1" customWidth="1"/>
    <col min="7295" max="7295" width="4" bestFit="1" customWidth="1"/>
    <col min="7296" max="7296" width="12.140625" bestFit="1" customWidth="1"/>
    <col min="7297" max="7297" width="4" bestFit="1" customWidth="1"/>
    <col min="7298" max="7298" width="12.140625" bestFit="1" customWidth="1"/>
    <col min="7299" max="7299" width="4" bestFit="1" customWidth="1"/>
    <col min="7300" max="7300" width="12.140625" bestFit="1" customWidth="1"/>
    <col min="7301" max="7301" width="4" bestFit="1" customWidth="1"/>
    <col min="7302" max="7302" width="12.140625" bestFit="1" customWidth="1"/>
    <col min="7303" max="7303" width="4" bestFit="1" customWidth="1"/>
    <col min="7304" max="7304" width="12.140625" bestFit="1" customWidth="1"/>
    <col min="7305" max="7305" width="4" bestFit="1" customWidth="1"/>
    <col min="7306" max="7306" width="12.140625" bestFit="1" customWidth="1"/>
    <col min="7307" max="7307" width="4" bestFit="1" customWidth="1"/>
    <col min="7308" max="7308" width="12.140625" bestFit="1" customWidth="1"/>
    <col min="7309" max="7309" width="4" bestFit="1" customWidth="1"/>
    <col min="7310" max="7310" width="11.140625" bestFit="1" customWidth="1"/>
    <col min="7311" max="7311" width="4" bestFit="1" customWidth="1"/>
    <col min="7312" max="7312" width="10.140625" bestFit="1" customWidth="1"/>
    <col min="7313" max="7313" width="4" bestFit="1" customWidth="1"/>
    <col min="7314" max="7314" width="11.140625" bestFit="1" customWidth="1"/>
    <col min="7315" max="7315" width="4" bestFit="1" customWidth="1"/>
    <col min="7316" max="7316" width="12.140625" bestFit="1" customWidth="1"/>
    <col min="7317" max="7317" width="4" bestFit="1" customWidth="1"/>
    <col min="7318" max="7318" width="11.140625" bestFit="1" customWidth="1"/>
    <col min="7319" max="7319" width="4" bestFit="1" customWidth="1"/>
    <col min="7320" max="7320" width="12.140625" bestFit="1" customWidth="1"/>
    <col min="7321" max="7321" width="4" bestFit="1" customWidth="1"/>
    <col min="7322" max="7322" width="12.140625" bestFit="1" customWidth="1"/>
    <col min="7323" max="7323" width="4" bestFit="1" customWidth="1"/>
    <col min="7324" max="7324" width="12.140625" bestFit="1" customWidth="1"/>
    <col min="7325" max="7325" width="4" bestFit="1" customWidth="1"/>
    <col min="7326" max="7326" width="12.140625" bestFit="1" customWidth="1"/>
    <col min="7327" max="7327" width="4" bestFit="1" customWidth="1"/>
    <col min="7328" max="7328" width="12.140625" bestFit="1" customWidth="1"/>
    <col min="7329" max="7329" width="4" bestFit="1" customWidth="1"/>
    <col min="7330" max="7330" width="12.140625" bestFit="1" customWidth="1"/>
    <col min="7331" max="7331" width="4" bestFit="1" customWidth="1"/>
    <col min="7332" max="7332" width="12.140625" bestFit="1" customWidth="1"/>
    <col min="7333" max="7333" width="4" bestFit="1" customWidth="1"/>
    <col min="7334" max="7334" width="12.7109375" bestFit="1" customWidth="1"/>
    <col min="7335" max="7335" width="4" bestFit="1" customWidth="1"/>
    <col min="7336" max="7336" width="12.140625" bestFit="1" customWidth="1"/>
    <col min="7337" max="7337" width="4" bestFit="1" customWidth="1"/>
    <col min="7338" max="7338" width="12.140625" bestFit="1" customWidth="1"/>
    <col min="7339" max="7339" width="4" bestFit="1" customWidth="1"/>
    <col min="7340" max="7340" width="11.140625" bestFit="1" customWidth="1"/>
    <col min="7341" max="7341" width="4" bestFit="1" customWidth="1"/>
    <col min="7342" max="7342" width="12.140625" bestFit="1" customWidth="1"/>
    <col min="7343" max="7343" width="4" bestFit="1" customWidth="1"/>
    <col min="7344" max="7344" width="12.140625" bestFit="1" customWidth="1"/>
    <col min="7345" max="7345" width="4" bestFit="1" customWidth="1"/>
    <col min="7346" max="7346" width="12.140625" bestFit="1" customWidth="1"/>
    <col min="7347" max="7347" width="4" bestFit="1" customWidth="1"/>
    <col min="7348" max="7348" width="12.140625" bestFit="1" customWidth="1"/>
    <col min="7349" max="7349" width="4" bestFit="1" customWidth="1"/>
    <col min="7350" max="7350" width="12.140625" bestFit="1" customWidth="1"/>
    <col min="7351" max="7351" width="4" bestFit="1" customWidth="1"/>
    <col min="7352" max="7352" width="12.140625" bestFit="1" customWidth="1"/>
    <col min="7353" max="7353" width="4" bestFit="1" customWidth="1"/>
    <col min="7354" max="7354" width="12.140625" bestFit="1" customWidth="1"/>
    <col min="7355" max="7355" width="4" bestFit="1" customWidth="1"/>
    <col min="7356" max="7356" width="12.140625" bestFit="1" customWidth="1"/>
    <col min="7357" max="7357" width="4" bestFit="1" customWidth="1"/>
    <col min="7358" max="7358" width="11.140625" bestFit="1" customWidth="1"/>
    <col min="7359" max="7359" width="4" bestFit="1" customWidth="1"/>
    <col min="7360" max="7360" width="12.140625" bestFit="1" customWidth="1"/>
    <col min="7361" max="7361" width="4" bestFit="1" customWidth="1"/>
    <col min="7362" max="7362" width="12.140625" bestFit="1" customWidth="1"/>
    <col min="7363" max="7363" width="4" bestFit="1" customWidth="1"/>
    <col min="7364" max="7364" width="12.140625" bestFit="1" customWidth="1"/>
    <col min="7365" max="7365" width="4" bestFit="1" customWidth="1"/>
    <col min="7425" max="7425" width="46.42578125" bestFit="1" customWidth="1"/>
    <col min="7426" max="7426" width="12.42578125" bestFit="1" customWidth="1"/>
    <col min="7427" max="7427" width="4" bestFit="1" customWidth="1"/>
    <col min="7428" max="7428" width="12.140625" bestFit="1" customWidth="1"/>
    <col min="7429" max="7429" width="4" bestFit="1" customWidth="1"/>
    <col min="7430" max="7430" width="12.140625" bestFit="1" customWidth="1"/>
    <col min="7431" max="7431" width="4" bestFit="1" customWidth="1"/>
    <col min="7432" max="7432" width="12.140625" bestFit="1" customWidth="1"/>
    <col min="7433" max="7433" width="4" bestFit="1" customWidth="1"/>
    <col min="7434" max="7434" width="12.140625" bestFit="1" customWidth="1"/>
    <col min="7435" max="7435" width="4" bestFit="1" customWidth="1"/>
    <col min="7436" max="7436" width="10.140625" bestFit="1" customWidth="1"/>
    <col min="7437" max="7437" width="4" bestFit="1" customWidth="1"/>
    <col min="7438" max="7438" width="12.140625" bestFit="1" customWidth="1"/>
    <col min="7439" max="7439" width="4" bestFit="1" customWidth="1"/>
    <col min="7440" max="7440" width="12.140625" bestFit="1" customWidth="1"/>
    <col min="7441" max="7441" width="4" bestFit="1" customWidth="1"/>
    <col min="7442" max="7442" width="12.140625" bestFit="1" customWidth="1"/>
    <col min="7443" max="7443" width="4" bestFit="1" customWidth="1"/>
    <col min="7444" max="7444" width="12.140625" bestFit="1" customWidth="1"/>
    <col min="7445" max="7445" width="4" bestFit="1" customWidth="1"/>
    <col min="7446" max="7446" width="12.140625" bestFit="1" customWidth="1"/>
    <col min="7447" max="7447" width="4" bestFit="1" customWidth="1"/>
    <col min="7448" max="7448" width="12.140625" bestFit="1" customWidth="1"/>
    <col min="7449" max="7449" width="4" bestFit="1" customWidth="1"/>
    <col min="7450" max="7450" width="12.140625" bestFit="1" customWidth="1"/>
    <col min="7451" max="7451" width="4" bestFit="1" customWidth="1"/>
    <col min="7452" max="7452" width="12.140625" bestFit="1" customWidth="1"/>
    <col min="7453" max="7453" width="4" bestFit="1" customWidth="1"/>
    <col min="7454" max="7454" width="11.140625" bestFit="1" customWidth="1"/>
    <col min="7455" max="7455" width="4" bestFit="1" customWidth="1"/>
    <col min="7456" max="7456" width="12.140625" bestFit="1" customWidth="1"/>
    <col min="7457" max="7457" width="4" bestFit="1" customWidth="1"/>
    <col min="7458" max="7458" width="12.140625" bestFit="1" customWidth="1"/>
    <col min="7459" max="7459" width="4" bestFit="1" customWidth="1"/>
    <col min="7460" max="7460" width="12.140625" bestFit="1" customWidth="1"/>
    <col min="7461" max="7461" width="4" bestFit="1" customWidth="1"/>
    <col min="7462" max="7462" width="12.140625" bestFit="1" customWidth="1"/>
    <col min="7463" max="7463" width="4" bestFit="1" customWidth="1"/>
    <col min="7464" max="7464" width="12.140625" bestFit="1" customWidth="1"/>
    <col min="7465" max="7465" width="4" bestFit="1" customWidth="1"/>
    <col min="7466" max="7466" width="12.140625" bestFit="1" customWidth="1"/>
    <col min="7467" max="7467" width="4" bestFit="1" customWidth="1"/>
    <col min="7468" max="7468" width="12.140625" bestFit="1" customWidth="1"/>
    <col min="7469" max="7469" width="4" bestFit="1" customWidth="1"/>
    <col min="7470" max="7470" width="12.140625" bestFit="1" customWidth="1"/>
    <col min="7471" max="7471" width="4" bestFit="1" customWidth="1"/>
    <col min="7472" max="7472" width="12.140625" bestFit="1" customWidth="1"/>
    <col min="7473" max="7473" width="4" bestFit="1" customWidth="1"/>
    <col min="7474" max="7474" width="12.140625" bestFit="1" customWidth="1"/>
    <col min="7475" max="7475" width="4" bestFit="1" customWidth="1"/>
    <col min="7476" max="7476" width="12.140625" bestFit="1" customWidth="1"/>
    <col min="7477" max="7477" width="4" bestFit="1" customWidth="1"/>
    <col min="7478" max="7478" width="12.140625" bestFit="1" customWidth="1"/>
    <col min="7479" max="7479" width="4" bestFit="1" customWidth="1"/>
    <col min="7480" max="7480" width="11.140625" bestFit="1" customWidth="1"/>
    <col min="7481" max="7481" width="4" bestFit="1" customWidth="1"/>
    <col min="7482" max="7482" width="12.140625" bestFit="1" customWidth="1"/>
    <col min="7483" max="7483" width="4" bestFit="1" customWidth="1"/>
    <col min="7484" max="7484" width="12.140625" bestFit="1" customWidth="1"/>
    <col min="7485" max="7485" width="4" bestFit="1" customWidth="1"/>
    <col min="7486" max="7486" width="12.140625" bestFit="1" customWidth="1"/>
    <col min="7487" max="7487" width="4" bestFit="1" customWidth="1"/>
    <col min="7488" max="7488" width="12.140625" bestFit="1" customWidth="1"/>
    <col min="7489" max="7489" width="4" bestFit="1" customWidth="1"/>
    <col min="7490" max="7490" width="12.140625" bestFit="1" customWidth="1"/>
    <col min="7491" max="7491" width="4" bestFit="1" customWidth="1"/>
    <col min="7492" max="7492" width="11.140625" bestFit="1" customWidth="1"/>
    <col min="7493" max="7493" width="4" bestFit="1" customWidth="1"/>
    <col min="7494" max="7494" width="12.7109375" bestFit="1" customWidth="1"/>
    <col min="7495" max="7495" width="4" bestFit="1" customWidth="1"/>
    <col min="7496" max="7496" width="12.140625" bestFit="1" customWidth="1"/>
    <col min="7497" max="7497" width="4" bestFit="1" customWidth="1"/>
    <col min="7498" max="7498" width="12.140625" bestFit="1" customWidth="1"/>
    <col min="7499" max="7499" width="4" bestFit="1" customWidth="1"/>
    <col min="7500" max="7500" width="11.140625" bestFit="1" customWidth="1"/>
    <col min="7501" max="7501" width="4" bestFit="1" customWidth="1"/>
    <col min="7502" max="7502" width="12.140625" bestFit="1" customWidth="1"/>
    <col min="7503" max="7503" width="4" bestFit="1" customWidth="1"/>
    <col min="7504" max="7504" width="11.140625" bestFit="1" customWidth="1"/>
    <col min="7505" max="7505" width="4" bestFit="1" customWidth="1"/>
    <col min="7506" max="7506" width="12.140625" bestFit="1" customWidth="1"/>
    <col min="7507" max="7507" width="4" bestFit="1" customWidth="1"/>
    <col min="7508" max="7508" width="12.7109375" bestFit="1" customWidth="1"/>
    <col min="7509" max="7509" width="4" bestFit="1" customWidth="1"/>
    <col min="7510" max="7510" width="12.140625" bestFit="1" customWidth="1"/>
    <col min="7511" max="7511" width="4" bestFit="1" customWidth="1"/>
    <col min="7512" max="7512" width="11.140625" bestFit="1" customWidth="1"/>
    <col min="7513" max="7513" width="4" bestFit="1" customWidth="1"/>
    <col min="7514" max="7514" width="11.140625" bestFit="1" customWidth="1"/>
    <col min="7515" max="7515" width="4" bestFit="1" customWidth="1"/>
    <col min="7516" max="7516" width="12.140625" bestFit="1" customWidth="1"/>
    <col min="7517" max="7517" width="4" bestFit="1" customWidth="1"/>
    <col min="7518" max="7518" width="12.140625" bestFit="1" customWidth="1"/>
    <col min="7519" max="7519" width="4" bestFit="1" customWidth="1"/>
    <col min="7520" max="7520" width="12.140625" bestFit="1" customWidth="1"/>
    <col min="7521" max="7521" width="4" bestFit="1" customWidth="1"/>
    <col min="7522" max="7522" width="12.140625" bestFit="1" customWidth="1"/>
    <col min="7523" max="7523" width="4" bestFit="1" customWidth="1"/>
    <col min="7524" max="7524" width="12.140625" bestFit="1" customWidth="1"/>
    <col min="7525" max="7525" width="4" bestFit="1" customWidth="1"/>
    <col min="7526" max="7526" width="12.140625" bestFit="1" customWidth="1"/>
    <col min="7527" max="7527" width="4" bestFit="1" customWidth="1"/>
    <col min="7528" max="7528" width="12.140625" bestFit="1" customWidth="1"/>
    <col min="7529" max="7529" width="4" bestFit="1" customWidth="1"/>
    <col min="7530" max="7530" width="10.140625" bestFit="1" customWidth="1"/>
    <col min="7531" max="7531" width="4" bestFit="1" customWidth="1"/>
    <col min="7532" max="7532" width="12.140625" bestFit="1" customWidth="1"/>
    <col min="7533" max="7533" width="4" bestFit="1" customWidth="1"/>
    <col min="7534" max="7534" width="12.140625" bestFit="1" customWidth="1"/>
    <col min="7535" max="7535" width="4" bestFit="1" customWidth="1"/>
    <col min="7536" max="7536" width="12.140625" bestFit="1" customWidth="1"/>
    <col min="7537" max="7537" width="4" bestFit="1" customWidth="1"/>
    <col min="7538" max="7538" width="12.140625" bestFit="1" customWidth="1"/>
    <col min="7539" max="7539" width="4" bestFit="1" customWidth="1"/>
    <col min="7540" max="7540" width="12.140625" bestFit="1" customWidth="1"/>
    <col min="7541" max="7541" width="4" bestFit="1" customWidth="1"/>
    <col min="7542" max="7542" width="11.140625" bestFit="1" customWidth="1"/>
    <col min="7543" max="7543" width="4" bestFit="1" customWidth="1"/>
    <col min="7544" max="7544" width="12.140625" bestFit="1" customWidth="1"/>
    <col min="7545" max="7545" width="4" bestFit="1" customWidth="1"/>
    <col min="7546" max="7546" width="12.140625" bestFit="1" customWidth="1"/>
    <col min="7547" max="7547" width="4" bestFit="1" customWidth="1"/>
    <col min="7548" max="7548" width="12.140625" bestFit="1" customWidth="1"/>
    <col min="7549" max="7549" width="4" bestFit="1" customWidth="1"/>
    <col min="7550" max="7550" width="12.140625" bestFit="1" customWidth="1"/>
    <col min="7551" max="7551" width="4" bestFit="1" customWidth="1"/>
    <col min="7552" max="7552" width="12.140625" bestFit="1" customWidth="1"/>
    <col min="7553" max="7553" width="4" bestFit="1" customWidth="1"/>
    <col min="7554" max="7554" width="12.140625" bestFit="1" customWidth="1"/>
    <col min="7555" max="7555" width="4" bestFit="1" customWidth="1"/>
    <col min="7556" max="7556" width="12.140625" bestFit="1" customWidth="1"/>
    <col min="7557" max="7557" width="4" bestFit="1" customWidth="1"/>
    <col min="7558" max="7558" width="12.140625" bestFit="1" customWidth="1"/>
    <col min="7559" max="7559" width="4" bestFit="1" customWidth="1"/>
    <col min="7560" max="7560" width="12.140625" bestFit="1" customWidth="1"/>
    <col min="7561" max="7561" width="4" bestFit="1" customWidth="1"/>
    <col min="7562" max="7562" width="12.140625" bestFit="1" customWidth="1"/>
    <col min="7563" max="7563" width="4" bestFit="1" customWidth="1"/>
    <col min="7564" max="7564" width="12.140625" bestFit="1" customWidth="1"/>
    <col min="7565" max="7565" width="4" bestFit="1" customWidth="1"/>
    <col min="7566" max="7566" width="11.140625" bestFit="1" customWidth="1"/>
    <col min="7567" max="7567" width="4" bestFit="1" customWidth="1"/>
    <col min="7568" max="7568" width="10.140625" bestFit="1" customWidth="1"/>
    <col min="7569" max="7569" width="4" bestFit="1" customWidth="1"/>
    <col min="7570" max="7570" width="11.140625" bestFit="1" customWidth="1"/>
    <col min="7571" max="7571" width="4" bestFit="1" customWidth="1"/>
    <col min="7572" max="7572" width="12.140625" bestFit="1" customWidth="1"/>
    <col min="7573" max="7573" width="4" bestFit="1" customWidth="1"/>
    <col min="7574" max="7574" width="11.140625" bestFit="1" customWidth="1"/>
    <col min="7575" max="7575" width="4" bestFit="1" customWidth="1"/>
    <col min="7576" max="7576" width="12.140625" bestFit="1" customWidth="1"/>
    <col min="7577" max="7577" width="4" bestFit="1" customWidth="1"/>
    <col min="7578" max="7578" width="12.140625" bestFit="1" customWidth="1"/>
    <col min="7579" max="7579" width="4" bestFit="1" customWidth="1"/>
    <col min="7580" max="7580" width="12.140625" bestFit="1" customWidth="1"/>
    <col min="7581" max="7581" width="4" bestFit="1" customWidth="1"/>
    <col min="7582" max="7582" width="12.140625" bestFit="1" customWidth="1"/>
    <col min="7583" max="7583" width="4" bestFit="1" customWidth="1"/>
    <col min="7584" max="7584" width="12.140625" bestFit="1" customWidth="1"/>
    <col min="7585" max="7585" width="4" bestFit="1" customWidth="1"/>
    <col min="7586" max="7586" width="12.140625" bestFit="1" customWidth="1"/>
    <col min="7587" max="7587" width="4" bestFit="1" customWidth="1"/>
    <col min="7588" max="7588" width="12.140625" bestFit="1" customWidth="1"/>
    <col min="7589" max="7589" width="4" bestFit="1" customWidth="1"/>
    <col min="7590" max="7590" width="12.7109375" bestFit="1" customWidth="1"/>
    <col min="7591" max="7591" width="4" bestFit="1" customWidth="1"/>
    <col min="7592" max="7592" width="12.140625" bestFit="1" customWidth="1"/>
    <col min="7593" max="7593" width="4" bestFit="1" customWidth="1"/>
    <col min="7594" max="7594" width="12.140625" bestFit="1" customWidth="1"/>
    <col min="7595" max="7595" width="4" bestFit="1" customWidth="1"/>
    <col min="7596" max="7596" width="11.140625" bestFit="1" customWidth="1"/>
    <col min="7597" max="7597" width="4" bestFit="1" customWidth="1"/>
    <col min="7598" max="7598" width="12.140625" bestFit="1" customWidth="1"/>
    <col min="7599" max="7599" width="4" bestFit="1" customWidth="1"/>
    <col min="7600" max="7600" width="12.140625" bestFit="1" customWidth="1"/>
    <col min="7601" max="7601" width="4" bestFit="1" customWidth="1"/>
    <col min="7602" max="7602" width="12.140625" bestFit="1" customWidth="1"/>
    <col min="7603" max="7603" width="4" bestFit="1" customWidth="1"/>
    <col min="7604" max="7604" width="12.140625" bestFit="1" customWidth="1"/>
    <col min="7605" max="7605" width="4" bestFit="1" customWidth="1"/>
    <col min="7606" max="7606" width="12.140625" bestFit="1" customWidth="1"/>
    <col min="7607" max="7607" width="4" bestFit="1" customWidth="1"/>
    <col min="7608" max="7608" width="12.140625" bestFit="1" customWidth="1"/>
    <col min="7609" max="7609" width="4" bestFit="1" customWidth="1"/>
    <col min="7610" max="7610" width="12.140625" bestFit="1" customWidth="1"/>
    <col min="7611" max="7611" width="4" bestFit="1" customWidth="1"/>
    <col min="7612" max="7612" width="12.140625" bestFit="1" customWidth="1"/>
    <col min="7613" max="7613" width="4" bestFit="1" customWidth="1"/>
    <col min="7614" max="7614" width="11.140625" bestFit="1" customWidth="1"/>
    <col min="7615" max="7615" width="4" bestFit="1" customWidth="1"/>
    <col min="7616" max="7616" width="12.140625" bestFit="1" customWidth="1"/>
    <col min="7617" max="7617" width="4" bestFit="1" customWidth="1"/>
    <col min="7618" max="7618" width="12.140625" bestFit="1" customWidth="1"/>
    <col min="7619" max="7619" width="4" bestFit="1" customWidth="1"/>
    <col min="7620" max="7620" width="12.140625" bestFit="1" customWidth="1"/>
    <col min="7621" max="7621" width="4" bestFit="1" customWidth="1"/>
    <col min="7681" max="7681" width="46.42578125" bestFit="1" customWidth="1"/>
    <col min="7682" max="7682" width="12.42578125" bestFit="1" customWidth="1"/>
    <col min="7683" max="7683" width="4" bestFit="1" customWidth="1"/>
    <col min="7684" max="7684" width="12.140625" bestFit="1" customWidth="1"/>
    <col min="7685" max="7685" width="4" bestFit="1" customWidth="1"/>
    <col min="7686" max="7686" width="12.140625" bestFit="1" customWidth="1"/>
    <col min="7687" max="7687" width="4" bestFit="1" customWidth="1"/>
    <col min="7688" max="7688" width="12.140625" bestFit="1" customWidth="1"/>
    <col min="7689" max="7689" width="4" bestFit="1" customWidth="1"/>
    <col min="7690" max="7690" width="12.140625" bestFit="1" customWidth="1"/>
    <col min="7691" max="7691" width="4" bestFit="1" customWidth="1"/>
    <col min="7692" max="7692" width="10.140625" bestFit="1" customWidth="1"/>
    <col min="7693" max="7693" width="4" bestFit="1" customWidth="1"/>
    <col min="7694" max="7694" width="12.140625" bestFit="1" customWidth="1"/>
    <col min="7695" max="7695" width="4" bestFit="1" customWidth="1"/>
    <col min="7696" max="7696" width="12.140625" bestFit="1" customWidth="1"/>
    <col min="7697" max="7697" width="4" bestFit="1" customWidth="1"/>
    <col min="7698" max="7698" width="12.140625" bestFit="1" customWidth="1"/>
    <col min="7699" max="7699" width="4" bestFit="1" customWidth="1"/>
    <col min="7700" max="7700" width="12.140625" bestFit="1" customWidth="1"/>
    <col min="7701" max="7701" width="4" bestFit="1" customWidth="1"/>
    <col min="7702" max="7702" width="12.140625" bestFit="1" customWidth="1"/>
    <col min="7703" max="7703" width="4" bestFit="1" customWidth="1"/>
    <col min="7704" max="7704" width="12.140625" bestFit="1" customWidth="1"/>
    <col min="7705" max="7705" width="4" bestFit="1" customWidth="1"/>
    <col min="7706" max="7706" width="12.140625" bestFit="1" customWidth="1"/>
    <col min="7707" max="7707" width="4" bestFit="1" customWidth="1"/>
    <col min="7708" max="7708" width="12.140625" bestFit="1" customWidth="1"/>
    <col min="7709" max="7709" width="4" bestFit="1" customWidth="1"/>
    <col min="7710" max="7710" width="11.140625" bestFit="1" customWidth="1"/>
    <col min="7711" max="7711" width="4" bestFit="1" customWidth="1"/>
    <col min="7712" max="7712" width="12.140625" bestFit="1" customWidth="1"/>
    <col min="7713" max="7713" width="4" bestFit="1" customWidth="1"/>
    <col min="7714" max="7714" width="12.140625" bestFit="1" customWidth="1"/>
    <col min="7715" max="7715" width="4" bestFit="1" customWidth="1"/>
    <col min="7716" max="7716" width="12.140625" bestFit="1" customWidth="1"/>
    <col min="7717" max="7717" width="4" bestFit="1" customWidth="1"/>
    <col min="7718" max="7718" width="12.140625" bestFit="1" customWidth="1"/>
    <col min="7719" max="7719" width="4" bestFit="1" customWidth="1"/>
    <col min="7720" max="7720" width="12.140625" bestFit="1" customWidth="1"/>
    <col min="7721" max="7721" width="4" bestFit="1" customWidth="1"/>
    <col min="7722" max="7722" width="12.140625" bestFit="1" customWidth="1"/>
    <col min="7723" max="7723" width="4" bestFit="1" customWidth="1"/>
    <col min="7724" max="7724" width="12.140625" bestFit="1" customWidth="1"/>
    <col min="7725" max="7725" width="4" bestFit="1" customWidth="1"/>
    <col min="7726" max="7726" width="12.140625" bestFit="1" customWidth="1"/>
    <col min="7727" max="7727" width="4" bestFit="1" customWidth="1"/>
    <col min="7728" max="7728" width="12.140625" bestFit="1" customWidth="1"/>
    <col min="7729" max="7729" width="4" bestFit="1" customWidth="1"/>
    <col min="7730" max="7730" width="12.140625" bestFit="1" customWidth="1"/>
    <col min="7731" max="7731" width="4" bestFit="1" customWidth="1"/>
    <col min="7732" max="7732" width="12.140625" bestFit="1" customWidth="1"/>
    <col min="7733" max="7733" width="4" bestFit="1" customWidth="1"/>
    <col min="7734" max="7734" width="12.140625" bestFit="1" customWidth="1"/>
    <col min="7735" max="7735" width="4" bestFit="1" customWidth="1"/>
    <col min="7736" max="7736" width="11.140625" bestFit="1" customWidth="1"/>
    <col min="7737" max="7737" width="4" bestFit="1" customWidth="1"/>
    <col min="7738" max="7738" width="12.140625" bestFit="1" customWidth="1"/>
    <col min="7739" max="7739" width="4" bestFit="1" customWidth="1"/>
    <col min="7740" max="7740" width="12.140625" bestFit="1" customWidth="1"/>
    <col min="7741" max="7741" width="4" bestFit="1" customWidth="1"/>
    <col min="7742" max="7742" width="12.140625" bestFit="1" customWidth="1"/>
    <col min="7743" max="7743" width="4" bestFit="1" customWidth="1"/>
    <col min="7744" max="7744" width="12.140625" bestFit="1" customWidth="1"/>
    <col min="7745" max="7745" width="4" bestFit="1" customWidth="1"/>
    <col min="7746" max="7746" width="12.140625" bestFit="1" customWidth="1"/>
    <col min="7747" max="7747" width="4" bestFit="1" customWidth="1"/>
    <col min="7748" max="7748" width="11.140625" bestFit="1" customWidth="1"/>
    <col min="7749" max="7749" width="4" bestFit="1" customWidth="1"/>
    <col min="7750" max="7750" width="12.7109375" bestFit="1" customWidth="1"/>
    <col min="7751" max="7751" width="4" bestFit="1" customWidth="1"/>
    <col min="7752" max="7752" width="12.140625" bestFit="1" customWidth="1"/>
    <col min="7753" max="7753" width="4" bestFit="1" customWidth="1"/>
    <col min="7754" max="7754" width="12.140625" bestFit="1" customWidth="1"/>
    <col min="7755" max="7755" width="4" bestFit="1" customWidth="1"/>
    <col min="7756" max="7756" width="11.140625" bestFit="1" customWidth="1"/>
    <col min="7757" max="7757" width="4" bestFit="1" customWidth="1"/>
    <col min="7758" max="7758" width="12.140625" bestFit="1" customWidth="1"/>
    <col min="7759" max="7759" width="4" bestFit="1" customWidth="1"/>
    <col min="7760" max="7760" width="11.140625" bestFit="1" customWidth="1"/>
    <col min="7761" max="7761" width="4" bestFit="1" customWidth="1"/>
    <col min="7762" max="7762" width="12.140625" bestFit="1" customWidth="1"/>
    <col min="7763" max="7763" width="4" bestFit="1" customWidth="1"/>
    <col min="7764" max="7764" width="12.7109375" bestFit="1" customWidth="1"/>
    <col min="7765" max="7765" width="4" bestFit="1" customWidth="1"/>
    <col min="7766" max="7766" width="12.140625" bestFit="1" customWidth="1"/>
    <col min="7767" max="7767" width="4" bestFit="1" customWidth="1"/>
    <col min="7768" max="7768" width="11.140625" bestFit="1" customWidth="1"/>
    <col min="7769" max="7769" width="4" bestFit="1" customWidth="1"/>
    <col min="7770" max="7770" width="11.140625" bestFit="1" customWidth="1"/>
    <col min="7771" max="7771" width="4" bestFit="1" customWidth="1"/>
    <col min="7772" max="7772" width="12.140625" bestFit="1" customWidth="1"/>
    <col min="7773" max="7773" width="4" bestFit="1" customWidth="1"/>
    <col min="7774" max="7774" width="12.140625" bestFit="1" customWidth="1"/>
    <col min="7775" max="7775" width="4" bestFit="1" customWidth="1"/>
    <col min="7776" max="7776" width="12.140625" bestFit="1" customWidth="1"/>
    <col min="7777" max="7777" width="4" bestFit="1" customWidth="1"/>
    <col min="7778" max="7778" width="12.140625" bestFit="1" customWidth="1"/>
    <col min="7779" max="7779" width="4" bestFit="1" customWidth="1"/>
    <col min="7780" max="7780" width="12.140625" bestFit="1" customWidth="1"/>
    <col min="7781" max="7781" width="4" bestFit="1" customWidth="1"/>
    <col min="7782" max="7782" width="12.140625" bestFit="1" customWidth="1"/>
    <col min="7783" max="7783" width="4" bestFit="1" customWidth="1"/>
    <col min="7784" max="7784" width="12.140625" bestFit="1" customWidth="1"/>
    <col min="7785" max="7785" width="4" bestFit="1" customWidth="1"/>
    <col min="7786" max="7786" width="10.140625" bestFit="1" customWidth="1"/>
    <col min="7787" max="7787" width="4" bestFit="1" customWidth="1"/>
    <col min="7788" max="7788" width="12.140625" bestFit="1" customWidth="1"/>
    <col min="7789" max="7789" width="4" bestFit="1" customWidth="1"/>
    <col min="7790" max="7790" width="12.140625" bestFit="1" customWidth="1"/>
    <col min="7791" max="7791" width="4" bestFit="1" customWidth="1"/>
    <col min="7792" max="7792" width="12.140625" bestFit="1" customWidth="1"/>
    <col min="7793" max="7793" width="4" bestFit="1" customWidth="1"/>
    <col min="7794" max="7794" width="12.140625" bestFit="1" customWidth="1"/>
    <col min="7795" max="7795" width="4" bestFit="1" customWidth="1"/>
    <col min="7796" max="7796" width="12.140625" bestFit="1" customWidth="1"/>
    <col min="7797" max="7797" width="4" bestFit="1" customWidth="1"/>
    <col min="7798" max="7798" width="11.140625" bestFit="1" customWidth="1"/>
    <col min="7799" max="7799" width="4" bestFit="1" customWidth="1"/>
    <col min="7800" max="7800" width="12.140625" bestFit="1" customWidth="1"/>
    <col min="7801" max="7801" width="4" bestFit="1" customWidth="1"/>
    <col min="7802" max="7802" width="12.140625" bestFit="1" customWidth="1"/>
    <col min="7803" max="7803" width="4" bestFit="1" customWidth="1"/>
    <col min="7804" max="7804" width="12.140625" bestFit="1" customWidth="1"/>
    <col min="7805" max="7805" width="4" bestFit="1" customWidth="1"/>
    <col min="7806" max="7806" width="12.140625" bestFit="1" customWidth="1"/>
    <col min="7807" max="7807" width="4" bestFit="1" customWidth="1"/>
    <col min="7808" max="7808" width="12.140625" bestFit="1" customWidth="1"/>
    <col min="7809" max="7809" width="4" bestFit="1" customWidth="1"/>
    <col min="7810" max="7810" width="12.140625" bestFit="1" customWidth="1"/>
    <col min="7811" max="7811" width="4" bestFit="1" customWidth="1"/>
    <col min="7812" max="7812" width="12.140625" bestFit="1" customWidth="1"/>
    <col min="7813" max="7813" width="4" bestFit="1" customWidth="1"/>
    <col min="7814" max="7814" width="12.140625" bestFit="1" customWidth="1"/>
    <col min="7815" max="7815" width="4" bestFit="1" customWidth="1"/>
    <col min="7816" max="7816" width="12.140625" bestFit="1" customWidth="1"/>
    <col min="7817" max="7817" width="4" bestFit="1" customWidth="1"/>
    <col min="7818" max="7818" width="12.140625" bestFit="1" customWidth="1"/>
    <col min="7819" max="7819" width="4" bestFit="1" customWidth="1"/>
    <col min="7820" max="7820" width="12.140625" bestFit="1" customWidth="1"/>
    <col min="7821" max="7821" width="4" bestFit="1" customWidth="1"/>
    <col min="7822" max="7822" width="11.140625" bestFit="1" customWidth="1"/>
    <col min="7823" max="7823" width="4" bestFit="1" customWidth="1"/>
    <col min="7824" max="7824" width="10.140625" bestFit="1" customWidth="1"/>
    <col min="7825" max="7825" width="4" bestFit="1" customWidth="1"/>
    <col min="7826" max="7826" width="11.140625" bestFit="1" customWidth="1"/>
    <col min="7827" max="7827" width="4" bestFit="1" customWidth="1"/>
    <col min="7828" max="7828" width="12.140625" bestFit="1" customWidth="1"/>
    <col min="7829" max="7829" width="4" bestFit="1" customWidth="1"/>
    <col min="7830" max="7830" width="11.140625" bestFit="1" customWidth="1"/>
    <col min="7831" max="7831" width="4" bestFit="1" customWidth="1"/>
    <col min="7832" max="7832" width="12.140625" bestFit="1" customWidth="1"/>
    <col min="7833" max="7833" width="4" bestFit="1" customWidth="1"/>
    <col min="7834" max="7834" width="12.140625" bestFit="1" customWidth="1"/>
    <col min="7835" max="7835" width="4" bestFit="1" customWidth="1"/>
    <col min="7836" max="7836" width="12.140625" bestFit="1" customWidth="1"/>
    <col min="7837" max="7837" width="4" bestFit="1" customWidth="1"/>
    <col min="7838" max="7838" width="12.140625" bestFit="1" customWidth="1"/>
    <col min="7839" max="7839" width="4" bestFit="1" customWidth="1"/>
    <col min="7840" max="7840" width="12.140625" bestFit="1" customWidth="1"/>
    <col min="7841" max="7841" width="4" bestFit="1" customWidth="1"/>
    <col min="7842" max="7842" width="12.140625" bestFit="1" customWidth="1"/>
    <col min="7843" max="7843" width="4" bestFit="1" customWidth="1"/>
    <col min="7844" max="7844" width="12.140625" bestFit="1" customWidth="1"/>
    <col min="7845" max="7845" width="4" bestFit="1" customWidth="1"/>
    <col min="7846" max="7846" width="12.7109375" bestFit="1" customWidth="1"/>
    <col min="7847" max="7847" width="4" bestFit="1" customWidth="1"/>
    <col min="7848" max="7848" width="12.140625" bestFit="1" customWidth="1"/>
    <col min="7849" max="7849" width="4" bestFit="1" customWidth="1"/>
    <col min="7850" max="7850" width="12.140625" bestFit="1" customWidth="1"/>
    <col min="7851" max="7851" width="4" bestFit="1" customWidth="1"/>
    <col min="7852" max="7852" width="11.140625" bestFit="1" customWidth="1"/>
    <col min="7853" max="7853" width="4" bestFit="1" customWidth="1"/>
    <col min="7854" max="7854" width="12.140625" bestFit="1" customWidth="1"/>
    <col min="7855" max="7855" width="4" bestFit="1" customWidth="1"/>
    <col min="7856" max="7856" width="12.140625" bestFit="1" customWidth="1"/>
    <col min="7857" max="7857" width="4" bestFit="1" customWidth="1"/>
    <col min="7858" max="7858" width="12.140625" bestFit="1" customWidth="1"/>
    <col min="7859" max="7859" width="4" bestFit="1" customWidth="1"/>
    <col min="7860" max="7860" width="12.140625" bestFit="1" customWidth="1"/>
    <col min="7861" max="7861" width="4" bestFit="1" customWidth="1"/>
    <col min="7862" max="7862" width="12.140625" bestFit="1" customWidth="1"/>
    <col min="7863" max="7863" width="4" bestFit="1" customWidth="1"/>
    <col min="7864" max="7864" width="12.140625" bestFit="1" customWidth="1"/>
    <col min="7865" max="7865" width="4" bestFit="1" customWidth="1"/>
    <col min="7866" max="7866" width="12.140625" bestFit="1" customWidth="1"/>
    <col min="7867" max="7867" width="4" bestFit="1" customWidth="1"/>
    <col min="7868" max="7868" width="12.140625" bestFit="1" customWidth="1"/>
    <col min="7869" max="7869" width="4" bestFit="1" customWidth="1"/>
    <col min="7870" max="7870" width="11.140625" bestFit="1" customWidth="1"/>
    <col min="7871" max="7871" width="4" bestFit="1" customWidth="1"/>
    <col min="7872" max="7872" width="12.140625" bestFit="1" customWidth="1"/>
    <col min="7873" max="7873" width="4" bestFit="1" customWidth="1"/>
    <col min="7874" max="7874" width="12.140625" bestFit="1" customWidth="1"/>
    <col min="7875" max="7875" width="4" bestFit="1" customWidth="1"/>
    <col min="7876" max="7876" width="12.140625" bestFit="1" customWidth="1"/>
    <col min="7877" max="7877" width="4" bestFit="1" customWidth="1"/>
    <col min="7937" max="7937" width="46.42578125" bestFit="1" customWidth="1"/>
    <col min="7938" max="7938" width="12.42578125" bestFit="1" customWidth="1"/>
    <col min="7939" max="7939" width="4" bestFit="1" customWidth="1"/>
    <col min="7940" max="7940" width="12.140625" bestFit="1" customWidth="1"/>
    <col min="7941" max="7941" width="4" bestFit="1" customWidth="1"/>
    <col min="7942" max="7942" width="12.140625" bestFit="1" customWidth="1"/>
    <col min="7943" max="7943" width="4" bestFit="1" customWidth="1"/>
    <col min="7944" max="7944" width="12.140625" bestFit="1" customWidth="1"/>
    <col min="7945" max="7945" width="4" bestFit="1" customWidth="1"/>
    <col min="7946" max="7946" width="12.140625" bestFit="1" customWidth="1"/>
    <col min="7947" max="7947" width="4" bestFit="1" customWidth="1"/>
    <col min="7948" max="7948" width="10.140625" bestFit="1" customWidth="1"/>
    <col min="7949" max="7949" width="4" bestFit="1" customWidth="1"/>
    <col min="7950" max="7950" width="12.140625" bestFit="1" customWidth="1"/>
    <col min="7951" max="7951" width="4" bestFit="1" customWidth="1"/>
    <col min="7952" max="7952" width="12.140625" bestFit="1" customWidth="1"/>
    <col min="7953" max="7953" width="4" bestFit="1" customWidth="1"/>
    <col min="7954" max="7954" width="12.140625" bestFit="1" customWidth="1"/>
    <col min="7955" max="7955" width="4" bestFit="1" customWidth="1"/>
    <col min="7956" max="7956" width="12.140625" bestFit="1" customWidth="1"/>
    <col min="7957" max="7957" width="4" bestFit="1" customWidth="1"/>
    <col min="7958" max="7958" width="12.140625" bestFit="1" customWidth="1"/>
    <col min="7959" max="7959" width="4" bestFit="1" customWidth="1"/>
    <col min="7960" max="7960" width="12.140625" bestFit="1" customWidth="1"/>
    <col min="7961" max="7961" width="4" bestFit="1" customWidth="1"/>
    <col min="7962" max="7962" width="12.140625" bestFit="1" customWidth="1"/>
    <col min="7963" max="7963" width="4" bestFit="1" customWidth="1"/>
    <col min="7964" max="7964" width="12.140625" bestFit="1" customWidth="1"/>
    <col min="7965" max="7965" width="4" bestFit="1" customWidth="1"/>
    <col min="7966" max="7966" width="11.140625" bestFit="1" customWidth="1"/>
    <col min="7967" max="7967" width="4" bestFit="1" customWidth="1"/>
    <col min="7968" max="7968" width="12.140625" bestFit="1" customWidth="1"/>
    <col min="7969" max="7969" width="4" bestFit="1" customWidth="1"/>
    <col min="7970" max="7970" width="12.140625" bestFit="1" customWidth="1"/>
    <col min="7971" max="7971" width="4" bestFit="1" customWidth="1"/>
    <col min="7972" max="7972" width="12.140625" bestFit="1" customWidth="1"/>
    <col min="7973" max="7973" width="4" bestFit="1" customWidth="1"/>
    <col min="7974" max="7974" width="12.140625" bestFit="1" customWidth="1"/>
    <col min="7975" max="7975" width="4" bestFit="1" customWidth="1"/>
    <col min="7976" max="7976" width="12.140625" bestFit="1" customWidth="1"/>
    <col min="7977" max="7977" width="4" bestFit="1" customWidth="1"/>
    <col min="7978" max="7978" width="12.140625" bestFit="1" customWidth="1"/>
    <col min="7979" max="7979" width="4" bestFit="1" customWidth="1"/>
    <col min="7980" max="7980" width="12.140625" bestFit="1" customWidth="1"/>
    <col min="7981" max="7981" width="4" bestFit="1" customWidth="1"/>
    <col min="7982" max="7982" width="12.140625" bestFit="1" customWidth="1"/>
    <col min="7983" max="7983" width="4" bestFit="1" customWidth="1"/>
    <col min="7984" max="7984" width="12.140625" bestFit="1" customWidth="1"/>
    <col min="7985" max="7985" width="4" bestFit="1" customWidth="1"/>
    <col min="7986" max="7986" width="12.140625" bestFit="1" customWidth="1"/>
    <col min="7987" max="7987" width="4" bestFit="1" customWidth="1"/>
    <col min="7988" max="7988" width="12.140625" bestFit="1" customWidth="1"/>
    <col min="7989" max="7989" width="4" bestFit="1" customWidth="1"/>
    <col min="7990" max="7990" width="12.140625" bestFit="1" customWidth="1"/>
    <col min="7991" max="7991" width="4" bestFit="1" customWidth="1"/>
    <col min="7992" max="7992" width="11.140625" bestFit="1" customWidth="1"/>
    <col min="7993" max="7993" width="4" bestFit="1" customWidth="1"/>
    <col min="7994" max="7994" width="12.140625" bestFit="1" customWidth="1"/>
    <col min="7995" max="7995" width="4" bestFit="1" customWidth="1"/>
    <col min="7996" max="7996" width="12.140625" bestFit="1" customWidth="1"/>
    <col min="7997" max="7997" width="4" bestFit="1" customWidth="1"/>
    <col min="7998" max="7998" width="12.140625" bestFit="1" customWidth="1"/>
    <col min="7999" max="7999" width="4" bestFit="1" customWidth="1"/>
    <col min="8000" max="8000" width="12.140625" bestFit="1" customWidth="1"/>
    <col min="8001" max="8001" width="4" bestFit="1" customWidth="1"/>
    <col min="8002" max="8002" width="12.140625" bestFit="1" customWidth="1"/>
    <col min="8003" max="8003" width="4" bestFit="1" customWidth="1"/>
    <col min="8004" max="8004" width="11.140625" bestFit="1" customWidth="1"/>
    <col min="8005" max="8005" width="4" bestFit="1" customWidth="1"/>
    <col min="8006" max="8006" width="12.7109375" bestFit="1" customWidth="1"/>
    <col min="8007" max="8007" width="4" bestFit="1" customWidth="1"/>
    <col min="8008" max="8008" width="12.140625" bestFit="1" customWidth="1"/>
    <col min="8009" max="8009" width="4" bestFit="1" customWidth="1"/>
    <col min="8010" max="8010" width="12.140625" bestFit="1" customWidth="1"/>
    <col min="8011" max="8011" width="4" bestFit="1" customWidth="1"/>
    <col min="8012" max="8012" width="11.140625" bestFit="1" customWidth="1"/>
    <col min="8013" max="8013" width="4" bestFit="1" customWidth="1"/>
    <col min="8014" max="8014" width="12.140625" bestFit="1" customWidth="1"/>
    <col min="8015" max="8015" width="4" bestFit="1" customWidth="1"/>
    <col min="8016" max="8016" width="11.140625" bestFit="1" customWidth="1"/>
    <col min="8017" max="8017" width="4" bestFit="1" customWidth="1"/>
    <col min="8018" max="8018" width="12.140625" bestFit="1" customWidth="1"/>
    <col min="8019" max="8019" width="4" bestFit="1" customWidth="1"/>
    <col min="8020" max="8020" width="12.7109375" bestFit="1" customWidth="1"/>
    <col min="8021" max="8021" width="4" bestFit="1" customWidth="1"/>
    <col min="8022" max="8022" width="12.140625" bestFit="1" customWidth="1"/>
    <col min="8023" max="8023" width="4" bestFit="1" customWidth="1"/>
    <col min="8024" max="8024" width="11.140625" bestFit="1" customWidth="1"/>
    <col min="8025" max="8025" width="4" bestFit="1" customWidth="1"/>
    <col min="8026" max="8026" width="11.140625" bestFit="1" customWidth="1"/>
    <col min="8027" max="8027" width="4" bestFit="1" customWidth="1"/>
    <col min="8028" max="8028" width="12.140625" bestFit="1" customWidth="1"/>
    <col min="8029" max="8029" width="4" bestFit="1" customWidth="1"/>
    <col min="8030" max="8030" width="12.140625" bestFit="1" customWidth="1"/>
    <col min="8031" max="8031" width="4" bestFit="1" customWidth="1"/>
    <col min="8032" max="8032" width="12.140625" bestFit="1" customWidth="1"/>
    <col min="8033" max="8033" width="4" bestFit="1" customWidth="1"/>
    <col min="8034" max="8034" width="12.140625" bestFit="1" customWidth="1"/>
    <col min="8035" max="8035" width="4" bestFit="1" customWidth="1"/>
    <col min="8036" max="8036" width="12.140625" bestFit="1" customWidth="1"/>
    <col min="8037" max="8037" width="4" bestFit="1" customWidth="1"/>
    <col min="8038" max="8038" width="12.140625" bestFit="1" customWidth="1"/>
    <col min="8039" max="8039" width="4" bestFit="1" customWidth="1"/>
    <col min="8040" max="8040" width="12.140625" bestFit="1" customWidth="1"/>
    <col min="8041" max="8041" width="4" bestFit="1" customWidth="1"/>
    <col min="8042" max="8042" width="10.140625" bestFit="1" customWidth="1"/>
    <col min="8043" max="8043" width="4" bestFit="1" customWidth="1"/>
    <col min="8044" max="8044" width="12.140625" bestFit="1" customWidth="1"/>
    <col min="8045" max="8045" width="4" bestFit="1" customWidth="1"/>
    <col min="8046" max="8046" width="12.140625" bestFit="1" customWidth="1"/>
    <col min="8047" max="8047" width="4" bestFit="1" customWidth="1"/>
    <col min="8048" max="8048" width="12.140625" bestFit="1" customWidth="1"/>
    <col min="8049" max="8049" width="4" bestFit="1" customWidth="1"/>
    <col min="8050" max="8050" width="12.140625" bestFit="1" customWidth="1"/>
    <col min="8051" max="8051" width="4" bestFit="1" customWidth="1"/>
    <col min="8052" max="8052" width="12.140625" bestFit="1" customWidth="1"/>
    <col min="8053" max="8053" width="4" bestFit="1" customWidth="1"/>
    <col min="8054" max="8054" width="11.140625" bestFit="1" customWidth="1"/>
    <col min="8055" max="8055" width="4" bestFit="1" customWidth="1"/>
    <col min="8056" max="8056" width="12.140625" bestFit="1" customWidth="1"/>
    <col min="8057" max="8057" width="4" bestFit="1" customWidth="1"/>
    <col min="8058" max="8058" width="12.140625" bestFit="1" customWidth="1"/>
    <col min="8059" max="8059" width="4" bestFit="1" customWidth="1"/>
    <col min="8060" max="8060" width="12.140625" bestFit="1" customWidth="1"/>
    <col min="8061" max="8061" width="4" bestFit="1" customWidth="1"/>
    <col min="8062" max="8062" width="12.140625" bestFit="1" customWidth="1"/>
    <col min="8063" max="8063" width="4" bestFit="1" customWidth="1"/>
    <col min="8064" max="8064" width="12.140625" bestFit="1" customWidth="1"/>
    <col min="8065" max="8065" width="4" bestFit="1" customWidth="1"/>
    <col min="8066" max="8066" width="12.140625" bestFit="1" customWidth="1"/>
    <col min="8067" max="8067" width="4" bestFit="1" customWidth="1"/>
    <col min="8068" max="8068" width="12.140625" bestFit="1" customWidth="1"/>
    <col min="8069" max="8069" width="4" bestFit="1" customWidth="1"/>
    <col min="8070" max="8070" width="12.140625" bestFit="1" customWidth="1"/>
    <col min="8071" max="8071" width="4" bestFit="1" customWidth="1"/>
    <col min="8072" max="8072" width="12.140625" bestFit="1" customWidth="1"/>
    <col min="8073" max="8073" width="4" bestFit="1" customWidth="1"/>
    <col min="8074" max="8074" width="12.140625" bestFit="1" customWidth="1"/>
    <col min="8075" max="8075" width="4" bestFit="1" customWidth="1"/>
    <col min="8076" max="8076" width="12.140625" bestFit="1" customWidth="1"/>
    <col min="8077" max="8077" width="4" bestFit="1" customWidth="1"/>
    <col min="8078" max="8078" width="11.140625" bestFit="1" customWidth="1"/>
    <col min="8079" max="8079" width="4" bestFit="1" customWidth="1"/>
    <col min="8080" max="8080" width="10.140625" bestFit="1" customWidth="1"/>
    <col min="8081" max="8081" width="4" bestFit="1" customWidth="1"/>
    <col min="8082" max="8082" width="11.140625" bestFit="1" customWidth="1"/>
    <col min="8083" max="8083" width="4" bestFit="1" customWidth="1"/>
    <col min="8084" max="8084" width="12.140625" bestFit="1" customWidth="1"/>
    <col min="8085" max="8085" width="4" bestFit="1" customWidth="1"/>
    <col min="8086" max="8086" width="11.140625" bestFit="1" customWidth="1"/>
    <col min="8087" max="8087" width="4" bestFit="1" customWidth="1"/>
    <col min="8088" max="8088" width="12.140625" bestFit="1" customWidth="1"/>
    <col min="8089" max="8089" width="4" bestFit="1" customWidth="1"/>
    <col min="8090" max="8090" width="12.140625" bestFit="1" customWidth="1"/>
    <col min="8091" max="8091" width="4" bestFit="1" customWidth="1"/>
    <col min="8092" max="8092" width="12.140625" bestFit="1" customWidth="1"/>
    <col min="8093" max="8093" width="4" bestFit="1" customWidth="1"/>
    <col min="8094" max="8094" width="12.140625" bestFit="1" customWidth="1"/>
    <col min="8095" max="8095" width="4" bestFit="1" customWidth="1"/>
    <col min="8096" max="8096" width="12.140625" bestFit="1" customWidth="1"/>
    <col min="8097" max="8097" width="4" bestFit="1" customWidth="1"/>
    <col min="8098" max="8098" width="12.140625" bestFit="1" customWidth="1"/>
    <col min="8099" max="8099" width="4" bestFit="1" customWidth="1"/>
    <col min="8100" max="8100" width="12.140625" bestFit="1" customWidth="1"/>
    <col min="8101" max="8101" width="4" bestFit="1" customWidth="1"/>
    <col min="8102" max="8102" width="12.7109375" bestFit="1" customWidth="1"/>
    <col min="8103" max="8103" width="4" bestFit="1" customWidth="1"/>
    <col min="8104" max="8104" width="12.140625" bestFit="1" customWidth="1"/>
    <col min="8105" max="8105" width="4" bestFit="1" customWidth="1"/>
    <col min="8106" max="8106" width="12.140625" bestFit="1" customWidth="1"/>
    <col min="8107" max="8107" width="4" bestFit="1" customWidth="1"/>
    <col min="8108" max="8108" width="11.140625" bestFit="1" customWidth="1"/>
    <col min="8109" max="8109" width="4" bestFit="1" customWidth="1"/>
    <col min="8110" max="8110" width="12.140625" bestFit="1" customWidth="1"/>
    <col min="8111" max="8111" width="4" bestFit="1" customWidth="1"/>
    <col min="8112" max="8112" width="12.140625" bestFit="1" customWidth="1"/>
    <col min="8113" max="8113" width="4" bestFit="1" customWidth="1"/>
    <col min="8114" max="8114" width="12.140625" bestFit="1" customWidth="1"/>
    <col min="8115" max="8115" width="4" bestFit="1" customWidth="1"/>
    <col min="8116" max="8116" width="12.140625" bestFit="1" customWidth="1"/>
    <col min="8117" max="8117" width="4" bestFit="1" customWidth="1"/>
    <col min="8118" max="8118" width="12.140625" bestFit="1" customWidth="1"/>
    <col min="8119" max="8119" width="4" bestFit="1" customWidth="1"/>
    <col min="8120" max="8120" width="12.140625" bestFit="1" customWidth="1"/>
    <col min="8121" max="8121" width="4" bestFit="1" customWidth="1"/>
    <col min="8122" max="8122" width="12.140625" bestFit="1" customWidth="1"/>
    <col min="8123" max="8123" width="4" bestFit="1" customWidth="1"/>
    <col min="8124" max="8124" width="12.140625" bestFit="1" customWidth="1"/>
    <col min="8125" max="8125" width="4" bestFit="1" customWidth="1"/>
    <col min="8126" max="8126" width="11.140625" bestFit="1" customWidth="1"/>
    <col min="8127" max="8127" width="4" bestFit="1" customWidth="1"/>
    <col min="8128" max="8128" width="12.140625" bestFit="1" customWidth="1"/>
    <col min="8129" max="8129" width="4" bestFit="1" customWidth="1"/>
    <col min="8130" max="8130" width="12.140625" bestFit="1" customWidth="1"/>
    <col min="8131" max="8131" width="4" bestFit="1" customWidth="1"/>
    <col min="8132" max="8132" width="12.140625" bestFit="1" customWidth="1"/>
    <col min="8133" max="8133" width="4" bestFit="1" customWidth="1"/>
    <col min="8193" max="8193" width="46.42578125" bestFit="1" customWidth="1"/>
    <col min="8194" max="8194" width="12.42578125" bestFit="1" customWidth="1"/>
    <col min="8195" max="8195" width="4" bestFit="1" customWidth="1"/>
    <col min="8196" max="8196" width="12.140625" bestFit="1" customWidth="1"/>
    <col min="8197" max="8197" width="4" bestFit="1" customWidth="1"/>
    <col min="8198" max="8198" width="12.140625" bestFit="1" customWidth="1"/>
    <col min="8199" max="8199" width="4" bestFit="1" customWidth="1"/>
    <col min="8200" max="8200" width="12.140625" bestFit="1" customWidth="1"/>
    <col min="8201" max="8201" width="4" bestFit="1" customWidth="1"/>
    <col min="8202" max="8202" width="12.140625" bestFit="1" customWidth="1"/>
    <col min="8203" max="8203" width="4" bestFit="1" customWidth="1"/>
    <col min="8204" max="8204" width="10.140625" bestFit="1" customWidth="1"/>
    <col min="8205" max="8205" width="4" bestFit="1" customWidth="1"/>
    <col min="8206" max="8206" width="12.140625" bestFit="1" customWidth="1"/>
    <col min="8207" max="8207" width="4" bestFit="1" customWidth="1"/>
    <col min="8208" max="8208" width="12.140625" bestFit="1" customWidth="1"/>
    <col min="8209" max="8209" width="4" bestFit="1" customWidth="1"/>
    <col min="8210" max="8210" width="12.140625" bestFit="1" customWidth="1"/>
    <col min="8211" max="8211" width="4" bestFit="1" customWidth="1"/>
    <col min="8212" max="8212" width="12.140625" bestFit="1" customWidth="1"/>
    <col min="8213" max="8213" width="4" bestFit="1" customWidth="1"/>
    <col min="8214" max="8214" width="12.140625" bestFit="1" customWidth="1"/>
    <col min="8215" max="8215" width="4" bestFit="1" customWidth="1"/>
    <col min="8216" max="8216" width="12.140625" bestFit="1" customWidth="1"/>
    <col min="8217" max="8217" width="4" bestFit="1" customWidth="1"/>
    <col min="8218" max="8218" width="12.140625" bestFit="1" customWidth="1"/>
    <col min="8219" max="8219" width="4" bestFit="1" customWidth="1"/>
    <col min="8220" max="8220" width="12.140625" bestFit="1" customWidth="1"/>
    <col min="8221" max="8221" width="4" bestFit="1" customWidth="1"/>
    <col min="8222" max="8222" width="11.140625" bestFit="1" customWidth="1"/>
    <col min="8223" max="8223" width="4" bestFit="1" customWidth="1"/>
    <col min="8224" max="8224" width="12.140625" bestFit="1" customWidth="1"/>
    <col min="8225" max="8225" width="4" bestFit="1" customWidth="1"/>
    <col min="8226" max="8226" width="12.140625" bestFit="1" customWidth="1"/>
    <col min="8227" max="8227" width="4" bestFit="1" customWidth="1"/>
    <col min="8228" max="8228" width="12.140625" bestFit="1" customWidth="1"/>
    <col min="8229" max="8229" width="4" bestFit="1" customWidth="1"/>
    <col min="8230" max="8230" width="12.140625" bestFit="1" customWidth="1"/>
    <col min="8231" max="8231" width="4" bestFit="1" customWidth="1"/>
    <col min="8232" max="8232" width="12.140625" bestFit="1" customWidth="1"/>
    <col min="8233" max="8233" width="4" bestFit="1" customWidth="1"/>
    <col min="8234" max="8234" width="12.140625" bestFit="1" customWidth="1"/>
    <col min="8235" max="8235" width="4" bestFit="1" customWidth="1"/>
    <col min="8236" max="8236" width="12.140625" bestFit="1" customWidth="1"/>
    <col min="8237" max="8237" width="4" bestFit="1" customWidth="1"/>
    <col min="8238" max="8238" width="12.140625" bestFit="1" customWidth="1"/>
    <col min="8239" max="8239" width="4" bestFit="1" customWidth="1"/>
    <col min="8240" max="8240" width="12.140625" bestFit="1" customWidth="1"/>
    <col min="8241" max="8241" width="4" bestFit="1" customWidth="1"/>
    <col min="8242" max="8242" width="12.140625" bestFit="1" customWidth="1"/>
    <col min="8243" max="8243" width="4" bestFit="1" customWidth="1"/>
    <col min="8244" max="8244" width="12.140625" bestFit="1" customWidth="1"/>
    <col min="8245" max="8245" width="4" bestFit="1" customWidth="1"/>
    <col min="8246" max="8246" width="12.140625" bestFit="1" customWidth="1"/>
    <col min="8247" max="8247" width="4" bestFit="1" customWidth="1"/>
    <col min="8248" max="8248" width="11.140625" bestFit="1" customWidth="1"/>
    <col min="8249" max="8249" width="4" bestFit="1" customWidth="1"/>
    <col min="8250" max="8250" width="12.140625" bestFit="1" customWidth="1"/>
    <col min="8251" max="8251" width="4" bestFit="1" customWidth="1"/>
    <col min="8252" max="8252" width="12.140625" bestFit="1" customWidth="1"/>
    <col min="8253" max="8253" width="4" bestFit="1" customWidth="1"/>
    <col min="8254" max="8254" width="12.140625" bestFit="1" customWidth="1"/>
    <col min="8255" max="8255" width="4" bestFit="1" customWidth="1"/>
    <col min="8256" max="8256" width="12.140625" bestFit="1" customWidth="1"/>
    <col min="8257" max="8257" width="4" bestFit="1" customWidth="1"/>
    <col min="8258" max="8258" width="12.140625" bestFit="1" customWidth="1"/>
    <col min="8259" max="8259" width="4" bestFit="1" customWidth="1"/>
    <col min="8260" max="8260" width="11.140625" bestFit="1" customWidth="1"/>
    <col min="8261" max="8261" width="4" bestFit="1" customWidth="1"/>
    <col min="8262" max="8262" width="12.7109375" bestFit="1" customWidth="1"/>
    <col min="8263" max="8263" width="4" bestFit="1" customWidth="1"/>
    <col min="8264" max="8264" width="12.140625" bestFit="1" customWidth="1"/>
    <col min="8265" max="8265" width="4" bestFit="1" customWidth="1"/>
    <col min="8266" max="8266" width="12.140625" bestFit="1" customWidth="1"/>
    <col min="8267" max="8267" width="4" bestFit="1" customWidth="1"/>
    <col min="8268" max="8268" width="11.140625" bestFit="1" customWidth="1"/>
    <col min="8269" max="8269" width="4" bestFit="1" customWidth="1"/>
    <col min="8270" max="8270" width="12.140625" bestFit="1" customWidth="1"/>
    <col min="8271" max="8271" width="4" bestFit="1" customWidth="1"/>
    <col min="8272" max="8272" width="11.140625" bestFit="1" customWidth="1"/>
    <col min="8273" max="8273" width="4" bestFit="1" customWidth="1"/>
    <col min="8274" max="8274" width="12.140625" bestFit="1" customWidth="1"/>
    <col min="8275" max="8275" width="4" bestFit="1" customWidth="1"/>
    <col min="8276" max="8276" width="12.7109375" bestFit="1" customWidth="1"/>
    <col min="8277" max="8277" width="4" bestFit="1" customWidth="1"/>
    <col min="8278" max="8278" width="12.140625" bestFit="1" customWidth="1"/>
    <col min="8279" max="8279" width="4" bestFit="1" customWidth="1"/>
    <col min="8280" max="8280" width="11.140625" bestFit="1" customWidth="1"/>
    <col min="8281" max="8281" width="4" bestFit="1" customWidth="1"/>
    <col min="8282" max="8282" width="11.140625" bestFit="1" customWidth="1"/>
    <col min="8283" max="8283" width="4" bestFit="1" customWidth="1"/>
    <col min="8284" max="8284" width="12.140625" bestFit="1" customWidth="1"/>
    <col min="8285" max="8285" width="4" bestFit="1" customWidth="1"/>
    <col min="8286" max="8286" width="12.140625" bestFit="1" customWidth="1"/>
    <col min="8287" max="8287" width="4" bestFit="1" customWidth="1"/>
    <col min="8288" max="8288" width="12.140625" bestFit="1" customWidth="1"/>
    <col min="8289" max="8289" width="4" bestFit="1" customWidth="1"/>
    <col min="8290" max="8290" width="12.140625" bestFit="1" customWidth="1"/>
    <col min="8291" max="8291" width="4" bestFit="1" customWidth="1"/>
    <col min="8292" max="8292" width="12.140625" bestFit="1" customWidth="1"/>
    <col min="8293" max="8293" width="4" bestFit="1" customWidth="1"/>
    <col min="8294" max="8294" width="12.140625" bestFit="1" customWidth="1"/>
    <col min="8295" max="8295" width="4" bestFit="1" customWidth="1"/>
    <col min="8296" max="8296" width="12.140625" bestFit="1" customWidth="1"/>
    <col min="8297" max="8297" width="4" bestFit="1" customWidth="1"/>
    <col min="8298" max="8298" width="10.140625" bestFit="1" customWidth="1"/>
    <col min="8299" max="8299" width="4" bestFit="1" customWidth="1"/>
    <col min="8300" max="8300" width="12.140625" bestFit="1" customWidth="1"/>
    <col min="8301" max="8301" width="4" bestFit="1" customWidth="1"/>
    <col min="8302" max="8302" width="12.140625" bestFit="1" customWidth="1"/>
    <col min="8303" max="8303" width="4" bestFit="1" customWidth="1"/>
    <col min="8304" max="8304" width="12.140625" bestFit="1" customWidth="1"/>
    <col min="8305" max="8305" width="4" bestFit="1" customWidth="1"/>
    <col min="8306" max="8306" width="12.140625" bestFit="1" customWidth="1"/>
    <col min="8307" max="8307" width="4" bestFit="1" customWidth="1"/>
    <col min="8308" max="8308" width="12.140625" bestFit="1" customWidth="1"/>
    <col min="8309" max="8309" width="4" bestFit="1" customWidth="1"/>
    <col min="8310" max="8310" width="11.140625" bestFit="1" customWidth="1"/>
    <col min="8311" max="8311" width="4" bestFit="1" customWidth="1"/>
    <col min="8312" max="8312" width="12.140625" bestFit="1" customWidth="1"/>
    <col min="8313" max="8313" width="4" bestFit="1" customWidth="1"/>
    <col min="8314" max="8314" width="12.140625" bestFit="1" customWidth="1"/>
    <col min="8315" max="8315" width="4" bestFit="1" customWidth="1"/>
    <col min="8316" max="8316" width="12.140625" bestFit="1" customWidth="1"/>
    <col min="8317" max="8317" width="4" bestFit="1" customWidth="1"/>
    <col min="8318" max="8318" width="12.140625" bestFit="1" customWidth="1"/>
    <col min="8319" max="8319" width="4" bestFit="1" customWidth="1"/>
    <col min="8320" max="8320" width="12.140625" bestFit="1" customWidth="1"/>
    <col min="8321" max="8321" width="4" bestFit="1" customWidth="1"/>
    <col min="8322" max="8322" width="12.140625" bestFit="1" customWidth="1"/>
    <col min="8323" max="8323" width="4" bestFit="1" customWidth="1"/>
    <col min="8324" max="8324" width="12.140625" bestFit="1" customWidth="1"/>
    <col min="8325" max="8325" width="4" bestFit="1" customWidth="1"/>
    <col min="8326" max="8326" width="12.140625" bestFit="1" customWidth="1"/>
    <col min="8327" max="8327" width="4" bestFit="1" customWidth="1"/>
    <col min="8328" max="8328" width="12.140625" bestFit="1" customWidth="1"/>
    <col min="8329" max="8329" width="4" bestFit="1" customWidth="1"/>
    <col min="8330" max="8330" width="12.140625" bestFit="1" customWidth="1"/>
    <col min="8331" max="8331" width="4" bestFit="1" customWidth="1"/>
    <col min="8332" max="8332" width="12.140625" bestFit="1" customWidth="1"/>
    <col min="8333" max="8333" width="4" bestFit="1" customWidth="1"/>
    <col min="8334" max="8334" width="11.140625" bestFit="1" customWidth="1"/>
    <col min="8335" max="8335" width="4" bestFit="1" customWidth="1"/>
    <col min="8336" max="8336" width="10.140625" bestFit="1" customWidth="1"/>
    <col min="8337" max="8337" width="4" bestFit="1" customWidth="1"/>
    <col min="8338" max="8338" width="11.140625" bestFit="1" customWidth="1"/>
    <col min="8339" max="8339" width="4" bestFit="1" customWidth="1"/>
    <col min="8340" max="8340" width="12.140625" bestFit="1" customWidth="1"/>
    <col min="8341" max="8341" width="4" bestFit="1" customWidth="1"/>
    <col min="8342" max="8342" width="11.140625" bestFit="1" customWidth="1"/>
    <col min="8343" max="8343" width="4" bestFit="1" customWidth="1"/>
    <col min="8344" max="8344" width="12.140625" bestFit="1" customWidth="1"/>
    <col min="8345" max="8345" width="4" bestFit="1" customWidth="1"/>
    <col min="8346" max="8346" width="12.140625" bestFit="1" customWidth="1"/>
    <col min="8347" max="8347" width="4" bestFit="1" customWidth="1"/>
    <col min="8348" max="8348" width="12.140625" bestFit="1" customWidth="1"/>
    <col min="8349" max="8349" width="4" bestFit="1" customWidth="1"/>
    <col min="8350" max="8350" width="12.140625" bestFit="1" customWidth="1"/>
    <col min="8351" max="8351" width="4" bestFit="1" customWidth="1"/>
    <col min="8352" max="8352" width="12.140625" bestFit="1" customWidth="1"/>
    <col min="8353" max="8353" width="4" bestFit="1" customWidth="1"/>
    <col min="8354" max="8354" width="12.140625" bestFit="1" customWidth="1"/>
    <col min="8355" max="8355" width="4" bestFit="1" customWidth="1"/>
    <col min="8356" max="8356" width="12.140625" bestFit="1" customWidth="1"/>
    <col min="8357" max="8357" width="4" bestFit="1" customWidth="1"/>
    <col min="8358" max="8358" width="12.7109375" bestFit="1" customWidth="1"/>
    <col min="8359" max="8359" width="4" bestFit="1" customWidth="1"/>
    <col min="8360" max="8360" width="12.140625" bestFit="1" customWidth="1"/>
    <col min="8361" max="8361" width="4" bestFit="1" customWidth="1"/>
    <col min="8362" max="8362" width="12.140625" bestFit="1" customWidth="1"/>
    <col min="8363" max="8363" width="4" bestFit="1" customWidth="1"/>
    <col min="8364" max="8364" width="11.140625" bestFit="1" customWidth="1"/>
    <col min="8365" max="8365" width="4" bestFit="1" customWidth="1"/>
    <col min="8366" max="8366" width="12.140625" bestFit="1" customWidth="1"/>
    <col min="8367" max="8367" width="4" bestFit="1" customWidth="1"/>
    <col min="8368" max="8368" width="12.140625" bestFit="1" customWidth="1"/>
    <col min="8369" max="8369" width="4" bestFit="1" customWidth="1"/>
    <col min="8370" max="8370" width="12.140625" bestFit="1" customWidth="1"/>
    <col min="8371" max="8371" width="4" bestFit="1" customWidth="1"/>
    <col min="8372" max="8372" width="12.140625" bestFit="1" customWidth="1"/>
    <col min="8373" max="8373" width="4" bestFit="1" customWidth="1"/>
    <col min="8374" max="8374" width="12.140625" bestFit="1" customWidth="1"/>
    <col min="8375" max="8375" width="4" bestFit="1" customWidth="1"/>
    <col min="8376" max="8376" width="12.140625" bestFit="1" customWidth="1"/>
    <col min="8377" max="8377" width="4" bestFit="1" customWidth="1"/>
    <col min="8378" max="8378" width="12.140625" bestFit="1" customWidth="1"/>
    <col min="8379" max="8379" width="4" bestFit="1" customWidth="1"/>
    <col min="8380" max="8380" width="12.140625" bestFit="1" customWidth="1"/>
    <col min="8381" max="8381" width="4" bestFit="1" customWidth="1"/>
    <col min="8382" max="8382" width="11.140625" bestFit="1" customWidth="1"/>
    <col min="8383" max="8383" width="4" bestFit="1" customWidth="1"/>
    <col min="8384" max="8384" width="12.140625" bestFit="1" customWidth="1"/>
    <col min="8385" max="8385" width="4" bestFit="1" customWidth="1"/>
    <col min="8386" max="8386" width="12.140625" bestFit="1" customWidth="1"/>
    <col min="8387" max="8387" width="4" bestFit="1" customWidth="1"/>
    <col min="8388" max="8388" width="12.140625" bestFit="1" customWidth="1"/>
    <col min="8389" max="8389" width="4" bestFit="1" customWidth="1"/>
    <col min="8449" max="8449" width="46.42578125" bestFit="1" customWidth="1"/>
    <col min="8450" max="8450" width="12.42578125" bestFit="1" customWidth="1"/>
    <col min="8451" max="8451" width="4" bestFit="1" customWidth="1"/>
    <col min="8452" max="8452" width="12.140625" bestFit="1" customWidth="1"/>
    <col min="8453" max="8453" width="4" bestFit="1" customWidth="1"/>
    <col min="8454" max="8454" width="12.140625" bestFit="1" customWidth="1"/>
    <col min="8455" max="8455" width="4" bestFit="1" customWidth="1"/>
    <col min="8456" max="8456" width="12.140625" bestFit="1" customWidth="1"/>
    <col min="8457" max="8457" width="4" bestFit="1" customWidth="1"/>
    <col min="8458" max="8458" width="12.140625" bestFit="1" customWidth="1"/>
    <col min="8459" max="8459" width="4" bestFit="1" customWidth="1"/>
    <col min="8460" max="8460" width="10.140625" bestFit="1" customWidth="1"/>
    <col min="8461" max="8461" width="4" bestFit="1" customWidth="1"/>
    <col min="8462" max="8462" width="12.140625" bestFit="1" customWidth="1"/>
    <col min="8463" max="8463" width="4" bestFit="1" customWidth="1"/>
    <col min="8464" max="8464" width="12.140625" bestFit="1" customWidth="1"/>
    <col min="8465" max="8465" width="4" bestFit="1" customWidth="1"/>
    <col min="8466" max="8466" width="12.140625" bestFit="1" customWidth="1"/>
    <col min="8467" max="8467" width="4" bestFit="1" customWidth="1"/>
    <col min="8468" max="8468" width="12.140625" bestFit="1" customWidth="1"/>
    <col min="8469" max="8469" width="4" bestFit="1" customWidth="1"/>
    <col min="8470" max="8470" width="12.140625" bestFit="1" customWidth="1"/>
    <col min="8471" max="8471" width="4" bestFit="1" customWidth="1"/>
    <col min="8472" max="8472" width="12.140625" bestFit="1" customWidth="1"/>
    <col min="8473" max="8473" width="4" bestFit="1" customWidth="1"/>
    <col min="8474" max="8474" width="12.140625" bestFit="1" customWidth="1"/>
    <col min="8475" max="8475" width="4" bestFit="1" customWidth="1"/>
    <col min="8476" max="8476" width="12.140625" bestFit="1" customWidth="1"/>
    <col min="8477" max="8477" width="4" bestFit="1" customWidth="1"/>
    <col min="8478" max="8478" width="11.140625" bestFit="1" customWidth="1"/>
    <col min="8479" max="8479" width="4" bestFit="1" customWidth="1"/>
    <col min="8480" max="8480" width="12.140625" bestFit="1" customWidth="1"/>
    <col min="8481" max="8481" width="4" bestFit="1" customWidth="1"/>
    <col min="8482" max="8482" width="12.140625" bestFit="1" customWidth="1"/>
    <col min="8483" max="8483" width="4" bestFit="1" customWidth="1"/>
    <col min="8484" max="8484" width="12.140625" bestFit="1" customWidth="1"/>
    <col min="8485" max="8485" width="4" bestFit="1" customWidth="1"/>
    <col min="8486" max="8486" width="12.140625" bestFit="1" customWidth="1"/>
    <col min="8487" max="8487" width="4" bestFit="1" customWidth="1"/>
    <col min="8488" max="8488" width="12.140625" bestFit="1" customWidth="1"/>
    <col min="8489" max="8489" width="4" bestFit="1" customWidth="1"/>
    <col min="8490" max="8490" width="12.140625" bestFit="1" customWidth="1"/>
    <col min="8491" max="8491" width="4" bestFit="1" customWidth="1"/>
    <col min="8492" max="8492" width="12.140625" bestFit="1" customWidth="1"/>
    <col min="8493" max="8493" width="4" bestFit="1" customWidth="1"/>
    <col min="8494" max="8494" width="12.140625" bestFit="1" customWidth="1"/>
    <col min="8495" max="8495" width="4" bestFit="1" customWidth="1"/>
    <col min="8496" max="8496" width="12.140625" bestFit="1" customWidth="1"/>
    <col min="8497" max="8497" width="4" bestFit="1" customWidth="1"/>
    <col min="8498" max="8498" width="12.140625" bestFit="1" customWidth="1"/>
    <col min="8499" max="8499" width="4" bestFit="1" customWidth="1"/>
    <col min="8500" max="8500" width="12.140625" bestFit="1" customWidth="1"/>
    <col min="8501" max="8501" width="4" bestFit="1" customWidth="1"/>
    <col min="8502" max="8502" width="12.140625" bestFit="1" customWidth="1"/>
    <col min="8503" max="8503" width="4" bestFit="1" customWidth="1"/>
    <col min="8504" max="8504" width="11.140625" bestFit="1" customWidth="1"/>
    <col min="8505" max="8505" width="4" bestFit="1" customWidth="1"/>
    <col min="8506" max="8506" width="12.140625" bestFit="1" customWidth="1"/>
    <col min="8507" max="8507" width="4" bestFit="1" customWidth="1"/>
    <col min="8508" max="8508" width="12.140625" bestFit="1" customWidth="1"/>
    <col min="8509" max="8509" width="4" bestFit="1" customWidth="1"/>
    <col min="8510" max="8510" width="12.140625" bestFit="1" customWidth="1"/>
    <col min="8511" max="8511" width="4" bestFit="1" customWidth="1"/>
    <col min="8512" max="8512" width="12.140625" bestFit="1" customWidth="1"/>
    <col min="8513" max="8513" width="4" bestFit="1" customWidth="1"/>
    <col min="8514" max="8514" width="12.140625" bestFit="1" customWidth="1"/>
    <col min="8515" max="8515" width="4" bestFit="1" customWidth="1"/>
    <col min="8516" max="8516" width="11.140625" bestFit="1" customWidth="1"/>
    <col min="8517" max="8517" width="4" bestFit="1" customWidth="1"/>
    <col min="8518" max="8518" width="12.7109375" bestFit="1" customWidth="1"/>
    <col min="8519" max="8519" width="4" bestFit="1" customWidth="1"/>
    <col min="8520" max="8520" width="12.140625" bestFit="1" customWidth="1"/>
    <col min="8521" max="8521" width="4" bestFit="1" customWidth="1"/>
    <col min="8522" max="8522" width="12.140625" bestFit="1" customWidth="1"/>
    <col min="8523" max="8523" width="4" bestFit="1" customWidth="1"/>
    <col min="8524" max="8524" width="11.140625" bestFit="1" customWidth="1"/>
    <col min="8525" max="8525" width="4" bestFit="1" customWidth="1"/>
    <col min="8526" max="8526" width="12.140625" bestFit="1" customWidth="1"/>
    <col min="8527" max="8527" width="4" bestFit="1" customWidth="1"/>
    <col min="8528" max="8528" width="11.140625" bestFit="1" customWidth="1"/>
    <col min="8529" max="8529" width="4" bestFit="1" customWidth="1"/>
    <col min="8530" max="8530" width="12.140625" bestFit="1" customWidth="1"/>
    <col min="8531" max="8531" width="4" bestFit="1" customWidth="1"/>
    <col min="8532" max="8532" width="12.7109375" bestFit="1" customWidth="1"/>
    <col min="8533" max="8533" width="4" bestFit="1" customWidth="1"/>
    <col min="8534" max="8534" width="12.140625" bestFit="1" customWidth="1"/>
    <col min="8535" max="8535" width="4" bestFit="1" customWidth="1"/>
    <col min="8536" max="8536" width="11.140625" bestFit="1" customWidth="1"/>
    <col min="8537" max="8537" width="4" bestFit="1" customWidth="1"/>
    <col min="8538" max="8538" width="11.140625" bestFit="1" customWidth="1"/>
    <col min="8539" max="8539" width="4" bestFit="1" customWidth="1"/>
    <col min="8540" max="8540" width="12.140625" bestFit="1" customWidth="1"/>
    <col min="8541" max="8541" width="4" bestFit="1" customWidth="1"/>
    <col min="8542" max="8542" width="12.140625" bestFit="1" customWidth="1"/>
    <col min="8543" max="8543" width="4" bestFit="1" customWidth="1"/>
    <col min="8544" max="8544" width="12.140625" bestFit="1" customWidth="1"/>
    <col min="8545" max="8545" width="4" bestFit="1" customWidth="1"/>
    <col min="8546" max="8546" width="12.140625" bestFit="1" customWidth="1"/>
    <col min="8547" max="8547" width="4" bestFit="1" customWidth="1"/>
    <col min="8548" max="8548" width="12.140625" bestFit="1" customWidth="1"/>
    <col min="8549" max="8549" width="4" bestFit="1" customWidth="1"/>
    <col min="8550" max="8550" width="12.140625" bestFit="1" customWidth="1"/>
    <col min="8551" max="8551" width="4" bestFit="1" customWidth="1"/>
    <col min="8552" max="8552" width="12.140625" bestFit="1" customWidth="1"/>
    <col min="8553" max="8553" width="4" bestFit="1" customWidth="1"/>
    <col min="8554" max="8554" width="10.140625" bestFit="1" customWidth="1"/>
    <col min="8555" max="8555" width="4" bestFit="1" customWidth="1"/>
    <col min="8556" max="8556" width="12.140625" bestFit="1" customWidth="1"/>
    <col min="8557" max="8557" width="4" bestFit="1" customWidth="1"/>
    <col min="8558" max="8558" width="12.140625" bestFit="1" customWidth="1"/>
    <col min="8559" max="8559" width="4" bestFit="1" customWidth="1"/>
    <col min="8560" max="8560" width="12.140625" bestFit="1" customWidth="1"/>
    <col min="8561" max="8561" width="4" bestFit="1" customWidth="1"/>
    <col min="8562" max="8562" width="12.140625" bestFit="1" customWidth="1"/>
    <col min="8563" max="8563" width="4" bestFit="1" customWidth="1"/>
    <col min="8564" max="8564" width="12.140625" bestFit="1" customWidth="1"/>
    <col min="8565" max="8565" width="4" bestFit="1" customWidth="1"/>
    <col min="8566" max="8566" width="11.140625" bestFit="1" customWidth="1"/>
    <col min="8567" max="8567" width="4" bestFit="1" customWidth="1"/>
    <col min="8568" max="8568" width="12.140625" bestFit="1" customWidth="1"/>
    <col min="8569" max="8569" width="4" bestFit="1" customWidth="1"/>
    <col min="8570" max="8570" width="12.140625" bestFit="1" customWidth="1"/>
    <col min="8571" max="8571" width="4" bestFit="1" customWidth="1"/>
    <col min="8572" max="8572" width="12.140625" bestFit="1" customWidth="1"/>
    <col min="8573" max="8573" width="4" bestFit="1" customWidth="1"/>
    <col min="8574" max="8574" width="12.140625" bestFit="1" customWidth="1"/>
    <col min="8575" max="8575" width="4" bestFit="1" customWidth="1"/>
    <col min="8576" max="8576" width="12.140625" bestFit="1" customWidth="1"/>
    <col min="8577" max="8577" width="4" bestFit="1" customWidth="1"/>
    <col min="8578" max="8578" width="12.140625" bestFit="1" customWidth="1"/>
    <col min="8579" max="8579" width="4" bestFit="1" customWidth="1"/>
    <col min="8580" max="8580" width="12.140625" bestFit="1" customWidth="1"/>
    <col min="8581" max="8581" width="4" bestFit="1" customWidth="1"/>
    <col min="8582" max="8582" width="12.140625" bestFit="1" customWidth="1"/>
    <col min="8583" max="8583" width="4" bestFit="1" customWidth="1"/>
    <col min="8584" max="8584" width="12.140625" bestFit="1" customWidth="1"/>
    <col min="8585" max="8585" width="4" bestFit="1" customWidth="1"/>
    <col min="8586" max="8586" width="12.140625" bestFit="1" customWidth="1"/>
    <col min="8587" max="8587" width="4" bestFit="1" customWidth="1"/>
    <col min="8588" max="8588" width="12.140625" bestFit="1" customWidth="1"/>
    <col min="8589" max="8589" width="4" bestFit="1" customWidth="1"/>
    <col min="8590" max="8590" width="11.140625" bestFit="1" customWidth="1"/>
    <col min="8591" max="8591" width="4" bestFit="1" customWidth="1"/>
    <col min="8592" max="8592" width="10.140625" bestFit="1" customWidth="1"/>
    <col min="8593" max="8593" width="4" bestFit="1" customWidth="1"/>
    <col min="8594" max="8594" width="11.140625" bestFit="1" customWidth="1"/>
    <col min="8595" max="8595" width="4" bestFit="1" customWidth="1"/>
    <col min="8596" max="8596" width="12.140625" bestFit="1" customWidth="1"/>
    <col min="8597" max="8597" width="4" bestFit="1" customWidth="1"/>
    <col min="8598" max="8598" width="11.140625" bestFit="1" customWidth="1"/>
    <col min="8599" max="8599" width="4" bestFit="1" customWidth="1"/>
    <col min="8600" max="8600" width="12.140625" bestFit="1" customWidth="1"/>
    <col min="8601" max="8601" width="4" bestFit="1" customWidth="1"/>
    <col min="8602" max="8602" width="12.140625" bestFit="1" customWidth="1"/>
    <col min="8603" max="8603" width="4" bestFit="1" customWidth="1"/>
    <col min="8604" max="8604" width="12.140625" bestFit="1" customWidth="1"/>
    <col min="8605" max="8605" width="4" bestFit="1" customWidth="1"/>
    <col min="8606" max="8606" width="12.140625" bestFit="1" customWidth="1"/>
    <col min="8607" max="8607" width="4" bestFit="1" customWidth="1"/>
    <col min="8608" max="8608" width="12.140625" bestFit="1" customWidth="1"/>
    <col min="8609" max="8609" width="4" bestFit="1" customWidth="1"/>
    <col min="8610" max="8610" width="12.140625" bestFit="1" customWidth="1"/>
    <col min="8611" max="8611" width="4" bestFit="1" customWidth="1"/>
    <col min="8612" max="8612" width="12.140625" bestFit="1" customWidth="1"/>
    <col min="8613" max="8613" width="4" bestFit="1" customWidth="1"/>
    <col min="8614" max="8614" width="12.7109375" bestFit="1" customWidth="1"/>
    <col min="8615" max="8615" width="4" bestFit="1" customWidth="1"/>
    <col min="8616" max="8616" width="12.140625" bestFit="1" customWidth="1"/>
    <col min="8617" max="8617" width="4" bestFit="1" customWidth="1"/>
    <col min="8618" max="8618" width="12.140625" bestFit="1" customWidth="1"/>
    <col min="8619" max="8619" width="4" bestFit="1" customWidth="1"/>
    <col min="8620" max="8620" width="11.140625" bestFit="1" customWidth="1"/>
    <col min="8621" max="8621" width="4" bestFit="1" customWidth="1"/>
    <col min="8622" max="8622" width="12.140625" bestFit="1" customWidth="1"/>
    <col min="8623" max="8623" width="4" bestFit="1" customWidth="1"/>
    <col min="8624" max="8624" width="12.140625" bestFit="1" customWidth="1"/>
    <col min="8625" max="8625" width="4" bestFit="1" customWidth="1"/>
    <col min="8626" max="8626" width="12.140625" bestFit="1" customWidth="1"/>
    <col min="8627" max="8627" width="4" bestFit="1" customWidth="1"/>
    <col min="8628" max="8628" width="12.140625" bestFit="1" customWidth="1"/>
    <col min="8629" max="8629" width="4" bestFit="1" customWidth="1"/>
    <col min="8630" max="8630" width="12.140625" bestFit="1" customWidth="1"/>
    <col min="8631" max="8631" width="4" bestFit="1" customWidth="1"/>
    <col min="8632" max="8632" width="12.140625" bestFit="1" customWidth="1"/>
    <col min="8633" max="8633" width="4" bestFit="1" customWidth="1"/>
    <col min="8634" max="8634" width="12.140625" bestFit="1" customWidth="1"/>
    <col min="8635" max="8635" width="4" bestFit="1" customWidth="1"/>
    <col min="8636" max="8636" width="12.140625" bestFit="1" customWidth="1"/>
    <col min="8637" max="8637" width="4" bestFit="1" customWidth="1"/>
    <col min="8638" max="8638" width="11.140625" bestFit="1" customWidth="1"/>
    <col min="8639" max="8639" width="4" bestFit="1" customWidth="1"/>
    <col min="8640" max="8640" width="12.140625" bestFit="1" customWidth="1"/>
    <col min="8641" max="8641" width="4" bestFit="1" customWidth="1"/>
    <col min="8642" max="8642" width="12.140625" bestFit="1" customWidth="1"/>
    <col min="8643" max="8643" width="4" bestFit="1" customWidth="1"/>
    <col min="8644" max="8644" width="12.140625" bestFit="1" customWidth="1"/>
    <col min="8645" max="8645" width="4" bestFit="1" customWidth="1"/>
    <col min="8705" max="8705" width="46.42578125" bestFit="1" customWidth="1"/>
    <col min="8706" max="8706" width="12.42578125" bestFit="1" customWidth="1"/>
    <col min="8707" max="8707" width="4" bestFit="1" customWidth="1"/>
    <col min="8708" max="8708" width="12.140625" bestFit="1" customWidth="1"/>
    <col min="8709" max="8709" width="4" bestFit="1" customWidth="1"/>
    <col min="8710" max="8710" width="12.140625" bestFit="1" customWidth="1"/>
    <col min="8711" max="8711" width="4" bestFit="1" customWidth="1"/>
    <col min="8712" max="8712" width="12.140625" bestFit="1" customWidth="1"/>
    <col min="8713" max="8713" width="4" bestFit="1" customWidth="1"/>
    <col min="8714" max="8714" width="12.140625" bestFit="1" customWidth="1"/>
    <col min="8715" max="8715" width="4" bestFit="1" customWidth="1"/>
    <col min="8716" max="8716" width="10.140625" bestFit="1" customWidth="1"/>
    <col min="8717" max="8717" width="4" bestFit="1" customWidth="1"/>
    <col min="8718" max="8718" width="12.140625" bestFit="1" customWidth="1"/>
    <col min="8719" max="8719" width="4" bestFit="1" customWidth="1"/>
    <col min="8720" max="8720" width="12.140625" bestFit="1" customWidth="1"/>
    <col min="8721" max="8721" width="4" bestFit="1" customWidth="1"/>
    <col min="8722" max="8722" width="12.140625" bestFit="1" customWidth="1"/>
    <col min="8723" max="8723" width="4" bestFit="1" customWidth="1"/>
    <col min="8724" max="8724" width="12.140625" bestFit="1" customWidth="1"/>
    <col min="8725" max="8725" width="4" bestFit="1" customWidth="1"/>
    <col min="8726" max="8726" width="12.140625" bestFit="1" customWidth="1"/>
    <col min="8727" max="8727" width="4" bestFit="1" customWidth="1"/>
    <col min="8728" max="8728" width="12.140625" bestFit="1" customWidth="1"/>
    <col min="8729" max="8729" width="4" bestFit="1" customWidth="1"/>
    <col min="8730" max="8730" width="12.140625" bestFit="1" customWidth="1"/>
    <col min="8731" max="8731" width="4" bestFit="1" customWidth="1"/>
    <col min="8732" max="8732" width="12.140625" bestFit="1" customWidth="1"/>
    <col min="8733" max="8733" width="4" bestFit="1" customWidth="1"/>
    <col min="8734" max="8734" width="11.140625" bestFit="1" customWidth="1"/>
    <col min="8735" max="8735" width="4" bestFit="1" customWidth="1"/>
    <col min="8736" max="8736" width="12.140625" bestFit="1" customWidth="1"/>
    <col min="8737" max="8737" width="4" bestFit="1" customWidth="1"/>
    <col min="8738" max="8738" width="12.140625" bestFit="1" customWidth="1"/>
    <col min="8739" max="8739" width="4" bestFit="1" customWidth="1"/>
    <col min="8740" max="8740" width="12.140625" bestFit="1" customWidth="1"/>
    <col min="8741" max="8741" width="4" bestFit="1" customWidth="1"/>
    <col min="8742" max="8742" width="12.140625" bestFit="1" customWidth="1"/>
    <col min="8743" max="8743" width="4" bestFit="1" customWidth="1"/>
    <col min="8744" max="8744" width="12.140625" bestFit="1" customWidth="1"/>
    <col min="8745" max="8745" width="4" bestFit="1" customWidth="1"/>
    <col min="8746" max="8746" width="12.140625" bestFit="1" customWidth="1"/>
    <col min="8747" max="8747" width="4" bestFit="1" customWidth="1"/>
    <col min="8748" max="8748" width="12.140625" bestFit="1" customWidth="1"/>
    <col min="8749" max="8749" width="4" bestFit="1" customWidth="1"/>
    <col min="8750" max="8750" width="12.140625" bestFit="1" customWidth="1"/>
    <col min="8751" max="8751" width="4" bestFit="1" customWidth="1"/>
    <col min="8752" max="8752" width="12.140625" bestFit="1" customWidth="1"/>
    <col min="8753" max="8753" width="4" bestFit="1" customWidth="1"/>
    <col min="8754" max="8754" width="12.140625" bestFit="1" customWidth="1"/>
    <col min="8755" max="8755" width="4" bestFit="1" customWidth="1"/>
    <col min="8756" max="8756" width="12.140625" bestFit="1" customWidth="1"/>
    <col min="8757" max="8757" width="4" bestFit="1" customWidth="1"/>
    <col min="8758" max="8758" width="12.140625" bestFit="1" customWidth="1"/>
    <col min="8759" max="8759" width="4" bestFit="1" customWidth="1"/>
    <col min="8760" max="8760" width="11.140625" bestFit="1" customWidth="1"/>
    <col min="8761" max="8761" width="4" bestFit="1" customWidth="1"/>
    <col min="8762" max="8762" width="12.140625" bestFit="1" customWidth="1"/>
    <col min="8763" max="8763" width="4" bestFit="1" customWidth="1"/>
    <col min="8764" max="8764" width="12.140625" bestFit="1" customWidth="1"/>
    <col min="8765" max="8765" width="4" bestFit="1" customWidth="1"/>
    <col min="8766" max="8766" width="12.140625" bestFit="1" customWidth="1"/>
    <col min="8767" max="8767" width="4" bestFit="1" customWidth="1"/>
    <col min="8768" max="8768" width="12.140625" bestFit="1" customWidth="1"/>
    <col min="8769" max="8769" width="4" bestFit="1" customWidth="1"/>
    <col min="8770" max="8770" width="12.140625" bestFit="1" customWidth="1"/>
    <col min="8771" max="8771" width="4" bestFit="1" customWidth="1"/>
    <col min="8772" max="8772" width="11.140625" bestFit="1" customWidth="1"/>
    <col min="8773" max="8773" width="4" bestFit="1" customWidth="1"/>
    <col min="8774" max="8774" width="12.7109375" bestFit="1" customWidth="1"/>
    <col min="8775" max="8775" width="4" bestFit="1" customWidth="1"/>
    <col min="8776" max="8776" width="12.140625" bestFit="1" customWidth="1"/>
    <col min="8777" max="8777" width="4" bestFit="1" customWidth="1"/>
    <col min="8778" max="8778" width="12.140625" bestFit="1" customWidth="1"/>
    <col min="8779" max="8779" width="4" bestFit="1" customWidth="1"/>
    <col min="8780" max="8780" width="11.140625" bestFit="1" customWidth="1"/>
    <col min="8781" max="8781" width="4" bestFit="1" customWidth="1"/>
    <col min="8782" max="8782" width="12.140625" bestFit="1" customWidth="1"/>
    <col min="8783" max="8783" width="4" bestFit="1" customWidth="1"/>
    <col min="8784" max="8784" width="11.140625" bestFit="1" customWidth="1"/>
    <col min="8785" max="8785" width="4" bestFit="1" customWidth="1"/>
    <col min="8786" max="8786" width="12.140625" bestFit="1" customWidth="1"/>
    <col min="8787" max="8787" width="4" bestFit="1" customWidth="1"/>
    <col min="8788" max="8788" width="12.7109375" bestFit="1" customWidth="1"/>
    <col min="8789" max="8789" width="4" bestFit="1" customWidth="1"/>
    <col min="8790" max="8790" width="12.140625" bestFit="1" customWidth="1"/>
    <col min="8791" max="8791" width="4" bestFit="1" customWidth="1"/>
    <col min="8792" max="8792" width="11.140625" bestFit="1" customWidth="1"/>
    <col min="8793" max="8793" width="4" bestFit="1" customWidth="1"/>
    <col min="8794" max="8794" width="11.140625" bestFit="1" customWidth="1"/>
    <col min="8795" max="8795" width="4" bestFit="1" customWidth="1"/>
    <col min="8796" max="8796" width="12.140625" bestFit="1" customWidth="1"/>
    <col min="8797" max="8797" width="4" bestFit="1" customWidth="1"/>
    <col min="8798" max="8798" width="12.140625" bestFit="1" customWidth="1"/>
    <col min="8799" max="8799" width="4" bestFit="1" customWidth="1"/>
    <col min="8800" max="8800" width="12.140625" bestFit="1" customWidth="1"/>
    <col min="8801" max="8801" width="4" bestFit="1" customWidth="1"/>
    <col min="8802" max="8802" width="12.140625" bestFit="1" customWidth="1"/>
    <col min="8803" max="8803" width="4" bestFit="1" customWidth="1"/>
    <col min="8804" max="8804" width="12.140625" bestFit="1" customWidth="1"/>
    <col min="8805" max="8805" width="4" bestFit="1" customWidth="1"/>
    <col min="8806" max="8806" width="12.140625" bestFit="1" customWidth="1"/>
    <col min="8807" max="8807" width="4" bestFit="1" customWidth="1"/>
    <col min="8808" max="8808" width="12.140625" bestFit="1" customWidth="1"/>
    <col min="8809" max="8809" width="4" bestFit="1" customWidth="1"/>
    <col min="8810" max="8810" width="10.140625" bestFit="1" customWidth="1"/>
    <col min="8811" max="8811" width="4" bestFit="1" customWidth="1"/>
    <col min="8812" max="8812" width="12.140625" bestFit="1" customWidth="1"/>
    <col min="8813" max="8813" width="4" bestFit="1" customWidth="1"/>
    <col min="8814" max="8814" width="12.140625" bestFit="1" customWidth="1"/>
    <col min="8815" max="8815" width="4" bestFit="1" customWidth="1"/>
    <col min="8816" max="8816" width="12.140625" bestFit="1" customWidth="1"/>
    <col min="8817" max="8817" width="4" bestFit="1" customWidth="1"/>
    <col min="8818" max="8818" width="12.140625" bestFit="1" customWidth="1"/>
    <col min="8819" max="8819" width="4" bestFit="1" customWidth="1"/>
    <col min="8820" max="8820" width="12.140625" bestFit="1" customWidth="1"/>
    <col min="8821" max="8821" width="4" bestFit="1" customWidth="1"/>
    <col min="8822" max="8822" width="11.140625" bestFit="1" customWidth="1"/>
    <col min="8823" max="8823" width="4" bestFit="1" customWidth="1"/>
    <col min="8824" max="8824" width="12.140625" bestFit="1" customWidth="1"/>
    <col min="8825" max="8825" width="4" bestFit="1" customWidth="1"/>
    <col min="8826" max="8826" width="12.140625" bestFit="1" customWidth="1"/>
    <col min="8827" max="8827" width="4" bestFit="1" customWidth="1"/>
    <col min="8828" max="8828" width="12.140625" bestFit="1" customWidth="1"/>
    <col min="8829" max="8829" width="4" bestFit="1" customWidth="1"/>
    <col min="8830" max="8830" width="12.140625" bestFit="1" customWidth="1"/>
    <col min="8831" max="8831" width="4" bestFit="1" customWidth="1"/>
    <col min="8832" max="8832" width="12.140625" bestFit="1" customWidth="1"/>
    <col min="8833" max="8833" width="4" bestFit="1" customWidth="1"/>
    <col min="8834" max="8834" width="12.140625" bestFit="1" customWidth="1"/>
    <col min="8835" max="8835" width="4" bestFit="1" customWidth="1"/>
    <col min="8836" max="8836" width="12.140625" bestFit="1" customWidth="1"/>
    <col min="8837" max="8837" width="4" bestFit="1" customWidth="1"/>
    <col min="8838" max="8838" width="12.140625" bestFit="1" customWidth="1"/>
    <col min="8839" max="8839" width="4" bestFit="1" customWidth="1"/>
    <col min="8840" max="8840" width="12.140625" bestFit="1" customWidth="1"/>
    <col min="8841" max="8841" width="4" bestFit="1" customWidth="1"/>
    <col min="8842" max="8842" width="12.140625" bestFit="1" customWidth="1"/>
    <col min="8843" max="8843" width="4" bestFit="1" customWidth="1"/>
    <col min="8844" max="8844" width="12.140625" bestFit="1" customWidth="1"/>
    <col min="8845" max="8845" width="4" bestFit="1" customWidth="1"/>
    <col min="8846" max="8846" width="11.140625" bestFit="1" customWidth="1"/>
    <col min="8847" max="8847" width="4" bestFit="1" customWidth="1"/>
    <col min="8848" max="8848" width="10.140625" bestFit="1" customWidth="1"/>
    <col min="8849" max="8849" width="4" bestFit="1" customWidth="1"/>
    <col min="8850" max="8850" width="11.140625" bestFit="1" customWidth="1"/>
    <col min="8851" max="8851" width="4" bestFit="1" customWidth="1"/>
    <col min="8852" max="8852" width="12.140625" bestFit="1" customWidth="1"/>
    <col min="8853" max="8853" width="4" bestFit="1" customWidth="1"/>
    <col min="8854" max="8854" width="11.140625" bestFit="1" customWidth="1"/>
    <col min="8855" max="8855" width="4" bestFit="1" customWidth="1"/>
    <col min="8856" max="8856" width="12.140625" bestFit="1" customWidth="1"/>
    <col min="8857" max="8857" width="4" bestFit="1" customWidth="1"/>
    <col min="8858" max="8858" width="12.140625" bestFit="1" customWidth="1"/>
    <col min="8859" max="8859" width="4" bestFit="1" customWidth="1"/>
    <col min="8860" max="8860" width="12.140625" bestFit="1" customWidth="1"/>
    <col min="8861" max="8861" width="4" bestFit="1" customWidth="1"/>
    <col min="8862" max="8862" width="12.140625" bestFit="1" customWidth="1"/>
    <col min="8863" max="8863" width="4" bestFit="1" customWidth="1"/>
    <col min="8864" max="8864" width="12.140625" bestFit="1" customWidth="1"/>
    <col min="8865" max="8865" width="4" bestFit="1" customWidth="1"/>
    <col min="8866" max="8866" width="12.140625" bestFit="1" customWidth="1"/>
    <col min="8867" max="8867" width="4" bestFit="1" customWidth="1"/>
    <col min="8868" max="8868" width="12.140625" bestFit="1" customWidth="1"/>
    <col min="8869" max="8869" width="4" bestFit="1" customWidth="1"/>
    <col min="8870" max="8870" width="12.7109375" bestFit="1" customWidth="1"/>
    <col min="8871" max="8871" width="4" bestFit="1" customWidth="1"/>
    <col min="8872" max="8872" width="12.140625" bestFit="1" customWidth="1"/>
    <col min="8873" max="8873" width="4" bestFit="1" customWidth="1"/>
    <col min="8874" max="8874" width="12.140625" bestFit="1" customWidth="1"/>
    <col min="8875" max="8875" width="4" bestFit="1" customWidth="1"/>
    <col min="8876" max="8876" width="11.140625" bestFit="1" customWidth="1"/>
    <col min="8877" max="8877" width="4" bestFit="1" customWidth="1"/>
    <col min="8878" max="8878" width="12.140625" bestFit="1" customWidth="1"/>
    <col min="8879" max="8879" width="4" bestFit="1" customWidth="1"/>
    <col min="8880" max="8880" width="12.140625" bestFit="1" customWidth="1"/>
    <col min="8881" max="8881" width="4" bestFit="1" customWidth="1"/>
    <col min="8882" max="8882" width="12.140625" bestFit="1" customWidth="1"/>
    <col min="8883" max="8883" width="4" bestFit="1" customWidth="1"/>
    <col min="8884" max="8884" width="12.140625" bestFit="1" customWidth="1"/>
    <col min="8885" max="8885" width="4" bestFit="1" customWidth="1"/>
    <col min="8886" max="8886" width="12.140625" bestFit="1" customWidth="1"/>
    <col min="8887" max="8887" width="4" bestFit="1" customWidth="1"/>
    <col min="8888" max="8888" width="12.140625" bestFit="1" customWidth="1"/>
    <col min="8889" max="8889" width="4" bestFit="1" customWidth="1"/>
    <col min="8890" max="8890" width="12.140625" bestFit="1" customWidth="1"/>
    <col min="8891" max="8891" width="4" bestFit="1" customWidth="1"/>
    <col min="8892" max="8892" width="12.140625" bestFit="1" customWidth="1"/>
    <col min="8893" max="8893" width="4" bestFit="1" customWidth="1"/>
    <col min="8894" max="8894" width="11.140625" bestFit="1" customWidth="1"/>
    <col min="8895" max="8895" width="4" bestFit="1" customWidth="1"/>
    <col min="8896" max="8896" width="12.140625" bestFit="1" customWidth="1"/>
    <col min="8897" max="8897" width="4" bestFit="1" customWidth="1"/>
    <col min="8898" max="8898" width="12.140625" bestFit="1" customWidth="1"/>
    <col min="8899" max="8899" width="4" bestFit="1" customWidth="1"/>
    <col min="8900" max="8900" width="12.140625" bestFit="1" customWidth="1"/>
    <col min="8901" max="8901" width="4" bestFit="1" customWidth="1"/>
    <col min="8961" max="8961" width="46.42578125" bestFit="1" customWidth="1"/>
    <col min="8962" max="8962" width="12.42578125" bestFit="1" customWidth="1"/>
    <col min="8963" max="8963" width="4" bestFit="1" customWidth="1"/>
    <col min="8964" max="8964" width="12.140625" bestFit="1" customWidth="1"/>
    <col min="8965" max="8965" width="4" bestFit="1" customWidth="1"/>
    <col min="8966" max="8966" width="12.140625" bestFit="1" customWidth="1"/>
    <col min="8967" max="8967" width="4" bestFit="1" customWidth="1"/>
    <col min="8968" max="8968" width="12.140625" bestFit="1" customWidth="1"/>
    <col min="8969" max="8969" width="4" bestFit="1" customWidth="1"/>
    <col min="8970" max="8970" width="12.140625" bestFit="1" customWidth="1"/>
    <col min="8971" max="8971" width="4" bestFit="1" customWidth="1"/>
    <col min="8972" max="8972" width="10.140625" bestFit="1" customWidth="1"/>
    <col min="8973" max="8973" width="4" bestFit="1" customWidth="1"/>
    <col min="8974" max="8974" width="12.140625" bestFit="1" customWidth="1"/>
    <col min="8975" max="8975" width="4" bestFit="1" customWidth="1"/>
    <col min="8976" max="8976" width="12.140625" bestFit="1" customWidth="1"/>
    <col min="8977" max="8977" width="4" bestFit="1" customWidth="1"/>
    <col min="8978" max="8978" width="12.140625" bestFit="1" customWidth="1"/>
    <col min="8979" max="8979" width="4" bestFit="1" customWidth="1"/>
    <col min="8980" max="8980" width="12.140625" bestFit="1" customWidth="1"/>
    <col min="8981" max="8981" width="4" bestFit="1" customWidth="1"/>
    <col min="8982" max="8982" width="12.140625" bestFit="1" customWidth="1"/>
    <col min="8983" max="8983" width="4" bestFit="1" customWidth="1"/>
    <col min="8984" max="8984" width="12.140625" bestFit="1" customWidth="1"/>
    <col min="8985" max="8985" width="4" bestFit="1" customWidth="1"/>
    <col min="8986" max="8986" width="12.140625" bestFit="1" customWidth="1"/>
    <col min="8987" max="8987" width="4" bestFit="1" customWidth="1"/>
    <col min="8988" max="8988" width="12.140625" bestFit="1" customWidth="1"/>
    <col min="8989" max="8989" width="4" bestFit="1" customWidth="1"/>
    <col min="8990" max="8990" width="11.140625" bestFit="1" customWidth="1"/>
    <col min="8991" max="8991" width="4" bestFit="1" customWidth="1"/>
    <col min="8992" max="8992" width="12.140625" bestFit="1" customWidth="1"/>
    <col min="8993" max="8993" width="4" bestFit="1" customWidth="1"/>
    <col min="8994" max="8994" width="12.140625" bestFit="1" customWidth="1"/>
    <col min="8995" max="8995" width="4" bestFit="1" customWidth="1"/>
    <col min="8996" max="8996" width="12.140625" bestFit="1" customWidth="1"/>
    <col min="8997" max="8997" width="4" bestFit="1" customWidth="1"/>
    <col min="8998" max="8998" width="12.140625" bestFit="1" customWidth="1"/>
    <col min="8999" max="8999" width="4" bestFit="1" customWidth="1"/>
    <col min="9000" max="9000" width="12.140625" bestFit="1" customWidth="1"/>
    <col min="9001" max="9001" width="4" bestFit="1" customWidth="1"/>
    <col min="9002" max="9002" width="12.140625" bestFit="1" customWidth="1"/>
    <col min="9003" max="9003" width="4" bestFit="1" customWidth="1"/>
    <col min="9004" max="9004" width="12.140625" bestFit="1" customWidth="1"/>
    <col min="9005" max="9005" width="4" bestFit="1" customWidth="1"/>
    <col min="9006" max="9006" width="12.140625" bestFit="1" customWidth="1"/>
    <col min="9007" max="9007" width="4" bestFit="1" customWidth="1"/>
    <col min="9008" max="9008" width="12.140625" bestFit="1" customWidth="1"/>
    <col min="9009" max="9009" width="4" bestFit="1" customWidth="1"/>
    <col min="9010" max="9010" width="12.140625" bestFit="1" customWidth="1"/>
    <col min="9011" max="9011" width="4" bestFit="1" customWidth="1"/>
    <col min="9012" max="9012" width="12.140625" bestFit="1" customWidth="1"/>
    <col min="9013" max="9013" width="4" bestFit="1" customWidth="1"/>
    <col min="9014" max="9014" width="12.140625" bestFit="1" customWidth="1"/>
    <col min="9015" max="9015" width="4" bestFit="1" customWidth="1"/>
    <col min="9016" max="9016" width="11.140625" bestFit="1" customWidth="1"/>
    <col min="9017" max="9017" width="4" bestFit="1" customWidth="1"/>
    <col min="9018" max="9018" width="12.140625" bestFit="1" customWidth="1"/>
    <col min="9019" max="9019" width="4" bestFit="1" customWidth="1"/>
    <col min="9020" max="9020" width="12.140625" bestFit="1" customWidth="1"/>
    <col min="9021" max="9021" width="4" bestFit="1" customWidth="1"/>
    <col min="9022" max="9022" width="12.140625" bestFit="1" customWidth="1"/>
    <col min="9023" max="9023" width="4" bestFit="1" customWidth="1"/>
    <col min="9024" max="9024" width="12.140625" bestFit="1" customWidth="1"/>
    <col min="9025" max="9025" width="4" bestFit="1" customWidth="1"/>
    <col min="9026" max="9026" width="12.140625" bestFit="1" customWidth="1"/>
    <col min="9027" max="9027" width="4" bestFit="1" customWidth="1"/>
    <col min="9028" max="9028" width="11.140625" bestFit="1" customWidth="1"/>
    <col min="9029" max="9029" width="4" bestFit="1" customWidth="1"/>
    <col min="9030" max="9030" width="12.7109375" bestFit="1" customWidth="1"/>
    <col min="9031" max="9031" width="4" bestFit="1" customWidth="1"/>
    <col min="9032" max="9032" width="12.140625" bestFit="1" customWidth="1"/>
    <col min="9033" max="9033" width="4" bestFit="1" customWidth="1"/>
    <col min="9034" max="9034" width="12.140625" bestFit="1" customWidth="1"/>
    <col min="9035" max="9035" width="4" bestFit="1" customWidth="1"/>
    <col min="9036" max="9036" width="11.140625" bestFit="1" customWidth="1"/>
    <col min="9037" max="9037" width="4" bestFit="1" customWidth="1"/>
    <col min="9038" max="9038" width="12.140625" bestFit="1" customWidth="1"/>
    <col min="9039" max="9039" width="4" bestFit="1" customWidth="1"/>
    <col min="9040" max="9040" width="11.140625" bestFit="1" customWidth="1"/>
    <col min="9041" max="9041" width="4" bestFit="1" customWidth="1"/>
    <col min="9042" max="9042" width="12.140625" bestFit="1" customWidth="1"/>
    <col min="9043" max="9043" width="4" bestFit="1" customWidth="1"/>
    <col min="9044" max="9044" width="12.7109375" bestFit="1" customWidth="1"/>
    <col min="9045" max="9045" width="4" bestFit="1" customWidth="1"/>
    <col min="9046" max="9046" width="12.140625" bestFit="1" customWidth="1"/>
    <col min="9047" max="9047" width="4" bestFit="1" customWidth="1"/>
    <col min="9048" max="9048" width="11.140625" bestFit="1" customWidth="1"/>
    <col min="9049" max="9049" width="4" bestFit="1" customWidth="1"/>
    <col min="9050" max="9050" width="11.140625" bestFit="1" customWidth="1"/>
    <col min="9051" max="9051" width="4" bestFit="1" customWidth="1"/>
    <col min="9052" max="9052" width="12.140625" bestFit="1" customWidth="1"/>
    <col min="9053" max="9053" width="4" bestFit="1" customWidth="1"/>
    <col min="9054" max="9054" width="12.140625" bestFit="1" customWidth="1"/>
    <col min="9055" max="9055" width="4" bestFit="1" customWidth="1"/>
    <col min="9056" max="9056" width="12.140625" bestFit="1" customWidth="1"/>
    <col min="9057" max="9057" width="4" bestFit="1" customWidth="1"/>
    <col min="9058" max="9058" width="12.140625" bestFit="1" customWidth="1"/>
    <col min="9059" max="9059" width="4" bestFit="1" customWidth="1"/>
    <col min="9060" max="9060" width="12.140625" bestFit="1" customWidth="1"/>
    <col min="9061" max="9061" width="4" bestFit="1" customWidth="1"/>
    <col min="9062" max="9062" width="12.140625" bestFit="1" customWidth="1"/>
    <col min="9063" max="9063" width="4" bestFit="1" customWidth="1"/>
    <col min="9064" max="9064" width="12.140625" bestFit="1" customWidth="1"/>
    <col min="9065" max="9065" width="4" bestFit="1" customWidth="1"/>
    <col min="9066" max="9066" width="10.140625" bestFit="1" customWidth="1"/>
    <col min="9067" max="9067" width="4" bestFit="1" customWidth="1"/>
    <col min="9068" max="9068" width="12.140625" bestFit="1" customWidth="1"/>
    <col min="9069" max="9069" width="4" bestFit="1" customWidth="1"/>
    <col min="9070" max="9070" width="12.140625" bestFit="1" customWidth="1"/>
    <col min="9071" max="9071" width="4" bestFit="1" customWidth="1"/>
    <col min="9072" max="9072" width="12.140625" bestFit="1" customWidth="1"/>
    <col min="9073" max="9073" width="4" bestFit="1" customWidth="1"/>
    <col min="9074" max="9074" width="12.140625" bestFit="1" customWidth="1"/>
    <col min="9075" max="9075" width="4" bestFit="1" customWidth="1"/>
    <col min="9076" max="9076" width="12.140625" bestFit="1" customWidth="1"/>
    <col min="9077" max="9077" width="4" bestFit="1" customWidth="1"/>
    <col min="9078" max="9078" width="11.140625" bestFit="1" customWidth="1"/>
    <col min="9079" max="9079" width="4" bestFit="1" customWidth="1"/>
    <col min="9080" max="9080" width="12.140625" bestFit="1" customWidth="1"/>
    <col min="9081" max="9081" width="4" bestFit="1" customWidth="1"/>
    <col min="9082" max="9082" width="12.140625" bestFit="1" customWidth="1"/>
    <col min="9083" max="9083" width="4" bestFit="1" customWidth="1"/>
    <col min="9084" max="9084" width="12.140625" bestFit="1" customWidth="1"/>
    <col min="9085" max="9085" width="4" bestFit="1" customWidth="1"/>
    <col min="9086" max="9086" width="12.140625" bestFit="1" customWidth="1"/>
    <col min="9087" max="9087" width="4" bestFit="1" customWidth="1"/>
    <col min="9088" max="9088" width="12.140625" bestFit="1" customWidth="1"/>
    <col min="9089" max="9089" width="4" bestFit="1" customWidth="1"/>
    <col min="9090" max="9090" width="12.140625" bestFit="1" customWidth="1"/>
    <col min="9091" max="9091" width="4" bestFit="1" customWidth="1"/>
    <col min="9092" max="9092" width="12.140625" bestFit="1" customWidth="1"/>
    <col min="9093" max="9093" width="4" bestFit="1" customWidth="1"/>
    <col min="9094" max="9094" width="12.140625" bestFit="1" customWidth="1"/>
    <col min="9095" max="9095" width="4" bestFit="1" customWidth="1"/>
    <col min="9096" max="9096" width="12.140625" bestFit="1" customWidth="1"/>
    <col min="9097" max="9097" width="4" bestFit="1" customWidth="1"/>
    <col min="9098" max="9098" width="12.140625" bestFit="1" customWidth="1"/>
    <col min="9099" max="9099" width="4" bestFit="1" customWidth="1"/>
    <col min="9100" max="9100" width="12.140625" bestFit="1" customWidth="1"/>
    <col min="9101" max="9101" width="4" bestFit="1" customWidth="1"/>
    <col min="9102" max="9102" width="11.140625" bestFit="1" customWidth="1"/>
    <col min="9103" max="9103" width="4" bestFit="1" customWidth="1"/>
    <col min="9104" max="9104" width="10.140625" bestFit="1" customWidth="1"/>
    <col min="9105" max="9105" width="4" bestFit="1" customWidth="1"/>
    <col min="9106" max="9106" width="11.140625" bestFit="1" customWidth="1"/>
    <col min="9107" max="9107" width="4" bestFit="1" customWidth="1"/>
    <col min="9108" max="9108" width="12.140625" bestFit="1" customWidth="1"/>
    <col min="9109" max="9109" width="4" bestFit="1" customWidth="1"/>
    <col min="9110" max="9110" width="11.140625" bestFit="1" customWidth="1"/>
    <col min="9111" max="9111" width="4" bestFit="1" customWidth="1"/>
    <col min="9112" max="9112" width="12.140625" bestFit="1" customWidth="1"/>
    <col min="9113" max="9113" width="4" bestFit="1" customWidth="1"/>
    <col min="9114" max="9114" width="12.140625" bestFit="1" customWidth="1"/>
    <col min="9115" max="9115" width="4" bestFit="1" customWidth="1"/>
    <col min="9116" max="9116" width="12.140625" bestFit="1" customWidth="1"/>
    <col min="9117" max="9117" width="4" bestFit="1" customWidth="1"/>
    <col min="9118" max="9118" width="12.140625" bestFit="1" customWidth="1"/>
    <col min="9119" max="9119" width="4" bestFit="1" customWidth="1"/>
    <col min="9120" max="9120" width="12.140625" bestFit="1" customWidth="1"/>
    <col min="9121" max="9121" width="4" bestFit="1" customWidth="1"/>
    <col min="9122" max="9122" width="12.140625" bestFit="1" customWidth="1"/>
    <col min="9123" max="9123" width="4" bestFit="1" customWidth="1"/>
    <col min="9124" max="9124" width="12.140625" bestFit="1" customWidth="1"/>
    <col min="9125" max="9125" width="4" bestFit="1" customWidth="1"/>
    <col min="9126" max="9126" width="12.7109375" bestFit="1" customWidth="1"/>
    <col min="9127" max="9127" width="4" bestFit="1" customWidth="1"/>
    <col min="9128" max="9128" width="12.140625" bestFit="1" customWidth="1"/>
    <col min="9129" max="9129" width="4" bestFit="1" customWidth="1"/>
    <col min="9130" max="9130" width="12.140625" bestFit="1" customWidth="1"/>
    <col min="9131" max="9131" width="4" bestFit="1" customWidth="1"/>
    <col min="9132" max="9132" width="11.140625" bestFit="1" customWidth="1"/>
    <col min="9133" max="9133" width="4" bestFit="1" customWidth="1"/>
    <col min="9134" max="9134" width="12.140625" bestFit="1" customWidth="1"/>
    <col min="9135" max="9135" width="4" bestFit="1" customWidth="1"/>
    <col min="9136" max="9136" width="12.140625" bestFit="1" customWidth="1"/>
    <col min="9137" max="9137" width="4" bestFit="1" customWidth="1"/>
    <col min="9138" max="9138" width="12.140625" bestFit="1" customWidth="1"/>
    <col min="9139" max="9139" width="4" bestFit="1" customWidth="1"/>
    <col min="9140" max="9140" width="12.140625" bestFit="1" customWidth="1"/>
    <col min="9141" max="9141" width="4" bestFit="1" customWidth="1"/>
    <col min="9142" max="9142" width="12.140625" bestFit="1" customWidth="1"/>
    <col min="9143" max="9143" width="4" bestFit="1" customWidth="1"/>
    <col min="9144" max="9144" width="12.140625" bestFit="1" customWidth="1"/>
    <col min="9145" max="9145" width="4" bestFit="1" customWidth="1"/>
    <col min="9146" max="9146" width="12.140625" bestFit="1" customWidth="1"/>
    <col min="9147" max="9147" width="4" bestFit="1" customWidth="1"/>
    <col min="9148" max="9148" width="12.140625" bestFit="1" customWidth="1"/>
    <col min="9149" max="9149" width="4" bestFit="1" customWidth="1"/>
    <col min="9150" max="9150" width="11.140625" bestFit="1" customWidth="1"/>
    <col min="9151" max="9151" width="4" bestFit="1" customWidth="1"/>
    <col min="9152" max="9152" width="12.140625" bestFit="1" customWidth="1"/>
    <col min="9153" max="9153" width="4" bestFit="1" customWidth="1"/>
    <col min="9154" max="9154" width="12.140625" bestFit="1" customWidth="1"/>
    <col min="9155" max="9155" width="4" bestFit="1" customWidth="1"/>
    <col min="9156" max="9156" width="12.140625" bestFit="1" customWidth="1"/>
    <col min="9157" max="9157" width="4" bestFit="1" customWidth="1"/>
    <col min="9217" max="9217" width="46.42578125" bestFit="1" customWidth="1"/>
    <col min="9218" max="9218" width="12.42578125" bestFit="1" customWidth="1"/>
    <col min="9219" max="9219" width="4" bestFit="1" customWidth="1"/>
    <col min="9220" max="9220" width="12.140625" bestFit="1" customWidth="1"/>
    <col min="9221" max="9221" width="4" bestFit="1" customWidth="1"/>
    <col min="9222" max="9222" width="12.140625" bestFit="1" customWidth="1"/>
    <col min="9223" max="9223" width="4" bestFit="1" customWidth="1"/>
    <col min="9224" max="9224" width="12.140625" bestFit="1" customWidth="1"/>
    <col min="9225" max="9225" width="4" bestFit="1" customWidth="1"/>
    <col min="9226" max="9226" width="12.140625" bestFit="1" customWidth="1"/>
    <col min="9227" max="9227" width="4" bestFit="1" customWidth="1"/>
    <col min="9228" max="9228" width="10.140625" bestFit="1" customWidth="1"/>
    <col min="9229" max="9229" width="4" bestFit="1" customWidth="1"/>
    <col min="9230" max="9230" width="12.140625" bestFit="1" customWidth="1"/>
    <col min="9231" max="9231" width="4" bestFit="1" customWidth="1"/>
    <col min="9232" max="9232" width="12.140625" bestFit="1" customWidth="1"/>
    <col min="9233" max="9233" width="4" bestFit="1" customWidth="1"/>
    <col min="9234" max="9234" width="12.140625" bestFit="1" customWidth="1"/>
    <col min="9235" max="9235" width="4" bestFit="1" customWidth="1"/>
    <col min="9236" max="9236" width="12.140625" bestFit="1" customWidth="1"/>
    <col min="9237" max="9237" width="4" bestFit="1" customWidth="1"/>
    <col min="9238" max="9238" width="12.140625" bestFit="1" customWidth="1"/>
    <col min="9239" max="9239" width="4" bestFit="1" customWidth="1"/>
    <col min="9240" max="9240" width="12.140625" bestFit="1" customWidth="1"/>
    <col min="9241" max="9241" width="4" bestFit="1" customWidth="1"/>
    <col min="9242" max="9242" width="12.140625" bestFit="1" customWidth="1"/>
    <col min="9243" max="9243" width="4" bestFit="1" customWidth="1"/>
    <col min="9244" max="9244" width="12.140625" bestFit="1" customWidth="1"/>
    <col min="9245" max="9245" width="4" bestFit="1" customWidth="1"/>
    <col min="9246" max="9246" width="11.140625" bestFit="1" customWidth="1"/>
    <col min="9247" max="9247" width="4" bestFit="1" customWidth="1"/>
    <col min="9248" max="9248" width="12.140625" bestFit="1" customWidth="1"/>
    <col min="9249" max="9249" width="4" bestFit="1" customWidth="1"/>
    <col min="9250" max="9250" width="12.140625" bestFit="1" customWidth="1"/>
    <col min="9251" max="9251" width="4" bestFit="1" customWidth="1"/>
    <col min="9252" max="9252" width="12.140625" bestFit="1" customWidth="1"/>
    <col min="9253" max="9253" width="4" bestFit="1" customWidth="1"/>
    <col min="9254" max="9254" width="12.140625" bestFit="1" customWidth="1"/>
    <col min="9255" max="9255" width="4" bestFit="1" customWidth="1"/>
    <col min="9256" max="9256" width="12.140625" bestFit="1" customWidth="1"/>
    <col min="9257" max="9257" width="4" bestFit="1" customWidth="1"/>
    <col min="9258" max="9258" width="12.140625" bestFit="1" customWidth="1"/>
    <col min="9259" max="9259" width="4" bestFit="1" customWidth="1"/>
    <col min="9260" max="9260" width="12.140625" bestFit="1" customWidth="1"/>
    <col min="9261" max="9261" width="4" bestFit="1" customWidth="1"/>
    <col min="9262" max="9262" width="12.140625" bestFit="1" customWidth="1"/>
    <col min="9263" max="9263" width="4" bestFit="1" customWidth="1"/>
    <col min="9264" max="9264" width="12.140625" bestFit="1" customWidth="1"/>
    <col min="9265" max="9265" width="4" bestFit="1" customWidth="1"/>
    <col min="9266" max="9266" width="12.140625" bestFit="1" customWidth="1"/>
    <col min="9267" max="9267" width="4" bestFit="1" customWidth="1"/>
    <col min="9268" max="9268" width="12.140625" bestFit="1" customWidth="1"/>
    <col min="9269" max="9269" width="4" bestFit="1" customWidth="1"/>
    <col min="9270" max="9270" width="12.140625" bestFit="1" customWidth="1"/>
    <col min="9271" max="9271" width="4" bestFit="1" customWidth="1"/>
    <col min="9272" max="9272" width="11.140625" bestFit="1" customWidth="1"/>
    <col min="9273" max="9273" width="4" bestFit="1" customWidth="1"/>
    <col min="9274" max="9274" width="12.140625" bestFit="1" customWidth="1"/>
    <col min="9275" max="9275" width="4" bestFit="1" customWidth="1"/>
    <col min="9276" max="9276" width="12.140625" bestFit="1" customWidth="1"/>
    <col min="9277" max="9277" width="4" bestFit="1" customWidth="1"/>
    <col min="9278" max="9278" width="12.140625" bestFit="1" customWidth="1"/>
    <col min="9279" max="9279" width="4" bestFit="1" customWidth="1"/>
    <col min="9280" max="9280" width="12.140625" bestFit="1" customWidth="1"/>
    <col min="9281" max="9281" width="4" bestFit="1" customWidth="1"/>
    <col min="9282" max="9282" width="12.140625" bestFit="1" customWidth="1"/>
    <col min="9283" max="9283" width="4" bestFit="1" customWidth="1"/>
    <col min="9284" max="9284" width="11.140625" bestFit="1" customWidth="1"/>
    <col min="9285" max="9285" width="4" bestFit="1" customWidth="1"/>
    <col min="9286" max="9286" width="12.7109375" bestFit="1" customWidth="1"/>
    <col min="9287" max="9287" width="4" bestFit="1" customWidth="1"/>
    <col min="9288" max="9288" width="12.140625" bestFit="1" customWidth="1"/>
    <col min="9289" max="9289" width="4" bestFit="1" customWidth="1"/>
    <col min="9290" max="9290" width="12.140625" bestFit="1" customWidth="1"/>
    <col min="9291" max="9291" width="4" bestFit="1" customWidth="1"/>
    <col min="9292" max="9292" width="11.140625" bestFit="1" customWidth="1"/>
    <col min="9293" max="9293" width="4" bestFit="1" customWidth="1"/>
    <col min="9294" max="9294" width="12.140625" bestFit="1" customWidth="1"/>
    <col min="9295" max="9295" width="4" bestFit="1" customWidth="1"/>
    <col min="9296" max="9296" width="11.140625" bestFit="1" customWidth="1"/>
    <col min="9297" max="9297" width="4" bestFit="1" customWidth="1"/>
    <col min="9298" max="9298" width="12.140625" bestFit="1" customWidth="1"/>
    <col min="9299" max="9299" width="4" bestFit="1" customWidth="1"/>
    <col min="9300" max="9300" width="12.7109375" bestFit="1" customWidth="1"/>
    <col min="9301" max="9301" width="4" bestFit="1" customWidth="1"/>
    <col min="9302" max="9302" width="12.140625" bestFit="1" customWidth="1"/>
    <col min="9303" max="9303" width="4" bestFit="1" customWidth="1"/>
    <col min="9304" max="9304" width="11.140625" bestFit="1" customWidth="1"/>
    <col min="9305" max="9305" width="4" bestFit="1" customWidth="1"/>
    <col min="9306" max="9306" width="11.140625" bestFit="1" customWidth="1"/>
    <col min="9307" max="9307" width="4" bestFit="1" customWidth="1"/>
    <col min="9308" max="9308" width="12.140625" bestFit="1" customWidth="1"/>
    <col min="9309" max="9309" width="4" bestFit="1" customWidth="1"/>
    <col min="9310" max="9310" width="12.140625" bestFit="1" customWidth="1"/>
    <col min="9311" max="9311" width="4" bestFit="1" customWidth="1"/>
    <col min="9312" max="9312" width="12.140625" bestFit="1" customWidth="1"/>
    <col min="9313" max="9313" width="4" bestFit="1" customWidth="1"/>
    <col min="9314" max="9314" width="12.140625" bestFit="1" customWidth="1"/>
    <col min="9315" max="9315" width="4" bestFit="1" customWidth="1"/>
    <col min="9316" max="9316" width="12.140625" bestFit="1" customWidth="1"/>
    <col min="9317" max="9317" width="4" bestFit="1" customWidth="1"/>
    <col min="9318" max="9318" width="12.140625" bestFit="1" customWidth="1"/>
    <col min="9319" max="9319" width="4" bestFit="1" customWidth="1"/>
    <col min="9320" max="9320" width="12.140625" bestFit="1" customWidth="1"/>
    <col min="9321" max="9321" width="4" bestFit="1" customWidth="1"/>
    <col min="9322" max="9322" width="10.140625" bestFit="1" customWidth="1"/>
    <col min="9323" max="9323" width="4" bestFit="1" customWidth="1"/>
    <col min="9324" max="9324" width="12.140625" bestFit="1" customWidth="1"/>
    <col min="9325" max="9325" width="4" bestFit="1" customWidth="1"/>
    <col min="9326" max="9326" width="12.140625" bestFit="1" customWidth="1"/>
    <col min="9327" max="9327" width="4" bestFit="1" customWidth="1"/>
    <col min="9328" max="9328" width="12.140625" bestFit="1" customWidth="1"/>
    <col min="9329" max="9329" width="4" bestFit="1" customWidth="1"/>
    <col min="9330" max="9330" width="12.140625" bestFit="1" customWidth="1"/>
    <col min="9331" max="9331" width="4" bestFit="1" customWidth="1"/>
    <col min="9332" max="9332" width="12.140625" bestFit="1" customWidth="1"/>
    <col min="9333" max="9333" width="4" bestFit="1" customWidth="1"/>
    <col min="9334" max="9334" width="11.140625" bestFit="1" customWidth="1"/>
    <col min="9335" max="9335" width="4" bestFit="1" customWidth="1"/>
    <col min="9336" max="9336" width="12.140625" bestFit="1" customWidth="1"/>
    <col min="9337" max="9337" width="4" bestFit="1" customWidth="1"/>
    <col min="9338" max="9338" width="12.140625" bestFit="1" customWidth="1"/>
    <col min="9339" max="9339" width="4" bestFit="1" customWidth="1"/>
    <col min="9340" max="9340" width="12.140625" bestFit="1" customWidth="1"/>
    <col min="9341" max="9341" width="4" bestFit="1" customWidth="1"/>
    <col min="9342" max="9342" width="12.140625" bestFit="1" customWidth="1"/>
    <col min="9343" max="9343" width="4" bestFit="1" customWidth="1"/>
    <col min="9344" max="9344" width="12.140625" bestFit="1" customWidth="1"/>
    <col min="9345" max="9345" width="4" bestFit="1" customWidth="1"/>
    <col min="9346" max="9346" width="12.140625" bestFit="1" customWidth="1"/>
    <col min="9347" max="9347" width="4" bestFit="1" customWidth="1"/>
    <col min="9348" max="9348" width="12.140625" bestFit="1" customWidth="1"/>
    <col min="9349" max="9349" width="4" bestFit="1" customWidth="1"/>
    <col min="9350" max="9350" width="12.140625" bestFit="1" customWidth="1"/>
    <col min="9351" max="9351" width="4" bestFit="1" customWidth="1"/>
    <col min="9352" max="9352" width="12.140625" bestFit="1" customWidth="1"/>
    <col min="9353" max="9353" width="4" bestFit="1" customWidth="1"/>
    <col min="9354" max="9354" width="12.140625" bestFit="1" customWidth="1"/>
    <col min="9355" max="9355" width="4" bestFit="1" customWidth="1"/>
    <col min="9356" max="9356" width="12.140625" bestFit="1" customWidth="1"/>
    <col min="9357" max="9357" width="4" bestFit="1" customWidth="1"/>
    <col min="9358" max="9358" width="11.140625" bestFit="1" customWidth="1"/>
    <col min="9359" max="9359" width="4" bestFit="1" customWidth="1"/>
    <col min="9360" max="9360" width="10.140625" bestFit="1" customWidth="1"/>
    <col min="9361" max="9361" width="4" bestFit="1" customWidth="1"/>
    <col min="9362" max="9362" width="11.140625" bestFit="1" customWidth="1"/>
    <col min="9363" max="9363" width="4" bestFit="1" customWidth="1"/>
    <col min="9364" max="9364" width="12.140625" bestFit="1" customWidth="1"/>
    <col min="9365" max="9365" width="4" bestFit="1" customWidth="1"/>
    <col min="9366" max="9366" width="11.140625" bestFit="1" customWidth="1"/>
    <col min="9367" max="9367" width="4" bestFit="1" customWidth="1"/>
    <col min="9368" max="9368" width="12.140625" bestFit="1" customWidth="1"/>
    <col min="9369" max="9369" width="4" bestFit="1" customWidth="1"/>
    <col min="9370" max="9370" width="12.140625" bestFit="1" customWidth="1"/>
    <col min="9371" max="9371" width="4" bestFit="1" customWidth="1"/>
    <col min="9372" max="9372" width="12.140625" bestFit="1" customWidth="1"/>
    <col min="9373" max="9373" width="4" bestFit="1" customWidth="1"/>
    <col min="9374" max="9374" width="12.140625" bestFit="1" customWidth="1"/>
    <col min="9375" max="9375" width="4" bestFit="1" customWidth="1"/>
    <col min="9376" max="9376" width="12.140625" bestFit="1" customWidth="1"/>
    <col min="9377" max="9377" width="4" bestFit="1" customWidth="1"/>
    <col min="9378" max="9378" width="12.140625" bestFit="1" customWidth="1"/>
    <col min="9379" max="9379" width="4" bestFit="1" customWidth="1"/>
    <col min="9380" max="9380" width="12.140625" bestFit="1" customWidth="1"/>
    <col min="9381" max="9381" width="4" bestFit="1" customWidth="1"/>
    <col min="9382" max="9382" width="12.7109375" bestFit="1" customWidth="1"/>
    <col min="9383" max="9383" width="4" bestFit="1" customWidth="1"/>
    <col min="9384" max="9384" width="12.140625" bestFit="1" customWidth="1"/>
    <col min="9385" max="9385" width="4" bestFit="1" customWidth="1"/>
    <col min="9386" max="9386" width="12.140625" bestFit="1" customWidth="1"/>
    <col min="9387" max="9387" width="4" bestFit="1" customWidth="1"/>
    <col min="9388" max="9388" width="11.140625" bestFit="1" customWidth="1"/>
    <col min="9389" max="9389" width="4" bestFit="1" customWidth="1"/>
    <col min="9390" max="9390" width="12.140625" bestFit="1" customWidth="1"/>
    <col min="9391" max="9391" width="4" bestFit="1" customWidth="1"/>
    <col min="9392" max="9392" width="12.140625" bestFit="1" customWidth="1"/>
    <col min="9393" max="9393" width="4" bestFit="1" customWidth="1"/>
    <col min="9394" max="9394" width="12.140625" bestFit="1" customWidth="1"/>
    <col min="9395" max="9395" width="4" bestFit="1" customWidth="1"/>
    <col min="9396" max="9396" width="12.140625" bestFit="1" customWidth="1"/>
    <col min="9397" max="9397" width="4" bestFit="1" customWidth="1"/>
    <col min="9398" max="9398" width="12.140625" bestFit="1" customWidth="1"/>
    <col min="9399" max="9399" width="4" bestFit="1" customWidth="1"/>
    <col min="9400" max="9400" width="12.140625" bestFit="1" customWidth="1"/>
    <col min="9401" max="9401" width="4" bestFit="1" customWidth="1"/>
    <col min="9402" max="9402" width="12.140625" bestFit="1" customWidth="1"/>
    <col min="9403" max="9403" width="4" bestFit="1" customWidth="1"/>
    <col min="9404" max="9404" width="12.140625" bestFit="1" customWidth="1"/>
    <col min="9405" max="9405" width="4" bestFit="1" customWidth="1"/>
    <col min="9406" max="9406" width="11.140625" bestFit="1" customWidth="1"/>
    <col min="9407" max="9407" width="4" bestFit="1" customWidth="1"/>
    <col min="9408" max="9408" width="12.140625" bestFit="1" customWidth="1"/>
    <col min="9409" max="9409" width="4" bestFit="1" customWidth="1"/>
    <col min="9410" max="9410" width="12.140625" bestFit="1" customWidth="1"/>
    <col min="9411" max="9411" width="4" bestFit="1" customWidth="1"/>
    <col min="9412" max="9412" width="12.140625" bestFit="1" customWidth="1"/>
    <col min="9413" max="9413" width="4" bestFit="1" customWidth="1"/>
    <col min="9473" max="9473" width="46.42578125" bestFit="1" customWidth="1"/>
    <col min="9474" max="9474" width="12.42578125" bestFit="1" customWidth="1"/>
    <col min="9475" max="9475" width="4" bestFit="1" customWidth="1"/>
    <col min="9476" max="9476" width="12.140625" bestFit="1" customWidth="1"/>
    <col min="9477" max="9477" width="4" bestFit="1" customWidth="1"/>
    <col min="9478" max="9478" width="12.140625" bestFit="1" customWidth="1"/>
    <col min="9479" max="9479" width="4" bestFit="1" customWidth="1"/>
    <col min="9480" max="9480" width="12.140625" bestFit="1" customWidth="1"/>
    <col min="9481" max="9481" width="4" bestFit="1" customWidth="1"/>
    <col min="9482" max="9482" width="12.140625" bestFit="1" customWidth="1"/>
    <col min="9483" max="9483" width="4" bestFit="1" customWidth="1"/>
    <col min="9484" max="9484" width="10.140625" bestFit="1" customWidth="1"/>
    <col min="9485" max="9485" width="4" bestFit="1" customWidth="1"/>
    <col min="9486" max="9486" width="12.140625" bestFit="1" customWidth="1"/>
    <col min="9487" max="9487" width="4" bestFit="1" customWidth="1"/>
    <col min="9488" max="9488" width="12.140625" bestFit="1" customWidth="1"/>
    <col min="9489" max="9489" width="4" bestFit="1" customWidth="1"/>
    <col min="9490" max="9490" width="12.140625" bestFit="1" customWidth="1"/>
    <col min="9491" max="9491" width="4" bestFit="1" customWidth="1"/>
    <col min="9492" max="9492" width="12.140625" bestFit="1" customWidth="1"/>
    <col min="9493" max="9493" width="4" bestFit="1" customWidth="1"/>
    <col min="9494" max="9494" width="12.140625" bestFit="1" customWidth="1"/>
    <col min="9495" max="9495" width="4" bestFit="1" customWidth="1"/>
    <col min="9496" max="9496" width="12.140625" bestFit="1" customWidth="1"/>
    <col min="9497" max="9497" width="4" bestFit="1" customWidth="1"/>
    <col min="9498" max="9498" width="12.140625" bestFit="1" customWidth="1"/>
    <col min="9499" max="9499" width="4" bestFit="1" customWidth="1"/>
    <col min="9500" max="9500" width="12.140625" bestFit="1" customWidth="1"/>
    <col min="9501" max="9501" width="4" bestFit="1" customWidth="1"/>
    <col min="9502" max="9502" width="11.140625" bestFit="1" customWidth="1"/>
    <col min="9503" max="9503" width="4" bestFit="1" customWidth="1"/>
    <col min="9504" max="9504" width="12.140625" bestFit="1" customWidth="1"/>
    <col min="9505" max="9505" width="4" bestFit="1" customWidth="1"/>
    <col min="9506" max="9506" width="12.140625" bestFit="1" customWidth="1"/>
    <col min="9507" max="9507" width="4" bestFit="1" customWidth="1"/>
    <col min="9508" max="9508" width="12.140625" bestFit="1" customWidth="1"/>
    <col min="9509" max="9509" width="4" bestFit="1" customWidth="1"/>
    <col min="9510" max="9510" width="12.140625" bestFit="1" customWidth="1"/>
    <col min="9511" max="9511" width="4" bestFit="1" customWidth="1"/>
    <col min="9512" max="9512" width="12.140625" bestFit="1" customWidth="1"/>
    <col min="9513" max="9513" width="4" bestFit="1" customWidth="1"/>
    <col min="9514" max="9514" width="12.140625" bestFit="1" customWidth="1"/>
    <col min="9515" max="9515" width="4" bestFit="1" customWidth="1"/>
    <col min="9516" max="9516" width="12.140625" bestFit="1" customWidth="1"/>
    <col min="9517" max="9517" width="4" bestFit="1" customWidth="1"/>
    <col min="9518" max="9518" width="12.140625" bestFit="1" customWidth="1"/>
    <col min="9519" max="9519" width="4" bestFit="1" customWidth="1"/>
    <col min="9520" max="9520" width="12.140625" bestFit="1" customWidth="1"/>
    <col min="9521" max="9521" width="4" bestFit="1" customWidth="1"/>
    <col min="9522" max="9522" width="12.140625" bestFit="1" customWidth="1"/>
    <col min="9523" max="9523" width="4" bestFit="1" customWidth="1"/>
    <col min="9524" max="9524" width="12.140625" bestFit="1" customWidth="1"/>
    <col min="9525" max="9525" width="4" bestFit="1" customWidth="1"/>
    <col min="9526" max="9526" width="12.140625" bestFit="1" customWidth="1"/>
    <col min="9527" max="9527" width="4" bestFit="1" customWidth="1"/>
    <col min="9528" max="9528" width="11.140625" bestFit="1" customWidth="1"/>
    <col min="9529" max="9529" width="4" bestFit="1" customWidth="1"/>
    <col min="9530" max="9530" width="12.140625" bestFit="1" customWidth="1"/>
    <col min="9531" max="9531" width="4" bestFit="1" customWidth="1"/>
    <col min="9532" max="9532" width="12.140625" bestFit="1" customWidth="1"/>
    <col min="9533" max="9533" width="4" bestFit="1" customWidth="1"/>
    <col min="9534" max="9534" width="12.140625" bestFit="1" customWidth="1"/>
    <col min="9535" max="9535" width="4" bestFit="1" customWidth="1"/>
    <col min="9536" max="9536" width="12.140625" bestFit="1" customWidth="1"/>
    <col min="9537" max="9537" width="4" bestFit="1" customWidth="1"/>
    <col min="9538" max="9538" width="12.140625" bestFit="1" customWidth="1"/>
    <col min="9539" max="9539" width="4" bestFit="1" customWidth="1"/>
    <col min="9540" max="9540" width="11.140625" bestFit="1" customWidth="1"/>
    <col min="9541" max="9541" width="4" bestFit="1" customWidth="1"/>
    <col min="9542" max="9542" width="12.7109375" bestFit="1" customWidth="1"/>
    <col min="9543" max="9543" width="4" bestFit="1" customWidth="1"/>
    <col min="9544" max="9544" width="12.140625" bestFit="1" customWidth="1"/>
    <col min="9545" max="9545" width="4" bestFit="1" customWidth="1"/>
    <col min="9546" max="9546" width="12.140625" bestFit="1" customWidth="1"/>
    <col min="9547" max="9547" width="4" bestFit="1" customWidth="1"/>
    <col min="9548" max="9548" width="11.140625" bestFit="1" customWidth="1"/>
    <col min="9549" max="9549" width="4" bestFit="1" customWidth="1"/>
    <col min="9550" max="9550" width="12.140625" bestFit="1" customWidth="1"/>
    <col min="9551" max="9551" width="4" bestFit="1" customWidth="1"/>
    <col min="9552" max="9552" width="11.140625" bestFit="1" customWidth="1"/>
    <col min="9553" max="9553" width="4" bestFit="1" customWidth="1"/>
    <col min="9554" max="9554" width="12.140625" bestFit="1" customWidth="1"/>
    <col min="9555" max="9555" width="4" bestFit="1" customWidth="1"/>
    <col min="9556" max="9556" width="12.7109375" bestFit="1" customWidth="1"/>
    <col min="9557" max="9557" width="4" bestFit="1" customWidth="1"/>
    <col min="9558" max="9558" width="12.140625" bestFit="1" customWidth="1"/>
    <col min="9559" max="9559" width="4" bestFit="1" customWidth="1"/>
    <col min="9560" max="9560" width="11.140625" bestFit="1" customWidth="1"/>
    <col min="9561" max="9561" width="4" bestFit="1" customWidth="1"/>
    <col min="9562" max="9562" width="11.140625" bestFit="1" customWidth="1"/>
    <col min="9563" max="9563" width="4" bestFit="1" customWidth="1"/>
    <col min="9564" max="9564" width="12.140625" bestFit="1" customWidth="1"/>
    <col min="9565" max="9565" width="4" bestFit="1" customWidth="1"/>
    <col min="9566" max="9566" width="12.140625" bestFit="1" customWidth="1"/>
    <col min="9567" max="9567" width="4" bestFit="1" customWidth="1"/>
    <col min="9568" max="9568" width="12.140625" bestFit="1" customWidth="1"/>
    <col min="9569" max="9569" width="4" bestFit="1" customWidth="1"/>
    <col min="9570" max="9570" width="12.140625" bestFit="1" customWidth="1"/>
    <col min="9571" max="9571" width="4" bestFit="1" customWidth="1"/>
    <col min="9572" max="9572" width="12.140625" bestFit="1" customWidth="1"/>
    <col min="9573" max="9573" width="4" bestFit="1" customWidth="1"/>
    <col min="9574" max="9574" width="12.140625" bestFit="1" customWidth="1"/>
    <col min="9575" max="9575" width="4" bestFit="1" customWidth="1"/>
    <col min="9576" max="9576" width="12.140625" bestFit="1" customWidth="1"/>
    <col min="9577" max="9577" width="4" bestFit="1" customWidth="1"/>
    <col min="9578" max="9578" width="10.140625" bestFit="1" customWidth="1"/>
    <col min="9579" max="9579" width="4" bestFit="1" customWidth="1"/>
    <col min="9580" max="9580" width="12.140625" bestFit="1" customWidth="1"/>
    <col min="9581" max="9581" width="4" bestFit="1" customWidth="1"/>
    <col min="9582" max="9582" width="12.140625" bestFit="1" customWidth="1"/>
    <col min="9583" max="9583" width="4" bestFit="1" customWidth="1"/>
    <col min="9584" max="9584" width="12.140625" bestFit="1" customWidth="1"/>
    <col min="9585" max="9585" width="4" bestFit="1" customWidth="1"/>
    <col min="9586" max="9586" width="12.140625" bestFit="1" customWidth="1"/>
    <col min="9587" max="9587" width="4" bestFit="1" customWidth="1"/>
    <col min="9588" max="9588" width="12.140625" bestFit="1" customWidth="1"/>
    <col min="9589" max="9589" width="4" bestFit="1" customWidth="1"/>
    <col min="9590" max="9590" width="11.140625" bestFit="1" customWidth="1"/>
    <col min="9591" max="9591" width="4" bestFit="1" customWidth="1"/>
    <col min="9592" max="9592" width="12.140625" bestFit="1" customWidth="1"/>
    <col min="9593" max="9593" width="4" bestFit="1" customWidth="1"/>
    <col min="9594" max="9594" width="12.140625" bestFit="1" customWidth="1"/>
    <col min="9595" max="9595" width="4" bestFit="1" customWidth="1"/>
    <col min="9596" max="9596" width="12.140625" bestFit="1" customWidth="1"/>
    <col min="9597" max="9597" width="4" bestFit="1" customWidth="1"/>
    <col min="9598" max="9598" width="12.140625" bestFit="1" customWidth="1"/>
    <col min="9599" max="9599" width="4" bestFit="1" customWidth="1"/>
    <col min="9600" max="9600" width="12.140625" bestFit="1" customWidth="1"/>
    <col min="9601" max="9601" width="4" bestFit="1" customWidth="1"/>
    <col min="9602" max="9602" width="12.140625" bestFit="1" customWidth="1"/>
    <col min="9603" max="9603" width="4" bestFit="1" customWidth="1"/>
    <col min="9604" max="9604" width="12.140625" bestFit="1" customWidth="1"/>
    <col min="9605" max="9605" width="4" bestFit="1" customWidth="1"/>
    <col min="9606" max="9606" width="12.140625" bestFit="1" customWidth="1"/>
    <col min="9607" max="9607" width="4" bestFit="1" customWidth="1"/>
    <col min="9608" max="9608" width="12.140625" bestFit="1" customWidth="1"/>
    <col min="9609" max="9609" width="4" bestFit="1" customWidth="1"/>
    <col min="9610" max="9610" width="12.140625" bestFit="1" customWidth="1"/>
    <col min="9611" max="9611" width="4" bestFit="1" customWidth="1"/>
    <col min="9612" max="9612" width="12.140625" bestFit="1" customWidth="1"/>
    <col min="9613" max="9613" width="4" bestFit="1" customWidth="1"/>
    <col min="9614" max="9614" width="11.140625" bestFit="1" customWidth="1"/>
    <col min="9615" max="9615" width="4" bestFit="1" customWidth="1"/>
    <col min="9616" max="9616" width="10.140625" bestFit="1" customWidth="1"/>
    <col min="9617" max="9617" width="4" bestFit="1" customWidth="1"/>
    <col min="9618" max="9618" width="11.140625" bestFit="1" customWidth="1"/>
    <col min="9619" max="9619" width="4" bestFit="1" customWidth="1"/>
    <col min="9620" max="9620" width="12.140625" bestFit="1" customWidth="1"/>
    <col min="9621" max="9621" width="4" bestFit="1" customWidth="1"/>
    <col min="9622" max="9622" width="11.140625" bestFit="1" customWidth="1"/>
    <col min="9623" max="9623" width="4" bestFit="1" customWidth="1"/>
    <col min="9624" max="9624" width="12.140625" bestFit="1" customWidth="1"/>
    <col min="9625" max="9625" width="4" bestFit="1" customWidth="1"/>
    <col min="9626" max="9626" width="12.140625" bestFit="1" customWidth="1"/>
    <col min="9627" max="9627" width="4" bestFit="1" customWidth="1"/>
    <col min="9628" max="9628" width="12.140625" bestFit="1" customWidth="1"/>
    <col min="9629" max="9629" width="4" bestFit="1" customWidth="1"/>
    <col min="9630" max="9630" width="12.140625" bestFit="1" customWidth="1"/>
    <col min="9631" max="9631" width="4" bestFit="1" customWidth="1"/>
    <col min="9632" max="9632" width="12.140625" bestFit="1" customWidth="1"/>
    <col min="9633" max="9633" width="4" bestFit="1" customWidth="1"/>
    <col min="9634" max="9634" width="12.140625" bestFit="1" customWidth="1"/>
    <col min="9635" max="9635" width="4" bestFit="1" customWidth="1"/>
    <col min="9636" max="9636" width="12.140625" bestFit="1" customWidth="1"/>
    <col min="9637" max="9637" width="4" bestFit="1" customWidth="1"/>
    <col min="9638" max="9638" width="12.7109375" bestFit="1" customWidth="1"/>
    <col min="9639" max="9639" width="4" bestFit="1" customWidth="1"/>
    <col min="9640" max="9640" width="12.140625" bestFit="1" customWidth="1"/>
    <col min="9641" max="9641" width="4" bestFit="1" customWidth="1"/>
    <col min="9642" max="9642" width="12.140625" bestFit="1" customWidth="1"/>
    <col min="9643" max="9643" width="4" bestFit="1" customWidth="1"/>
    <col min="9644" max="9644" width="11.140625" bestFit="1" customWidth="1"/>
    <col min="9645" max="9645" width="4" bestFit="1" customWidth="1"/>
    <col min="9646" max="9646" width="12.140625" bestFit="1" customWidth="1"/>
    <col min="9647" max="9647" width="4" bestFit="1" customWidth="1"/>
    <col min="9648" max="9648" width="12.140625" bestFit="1" customWidth="1"/>
    <col min="9649" max="9649" width="4" bestFit="1" customWidth="1"/>
    <col min="9650" max="9650" width="12.140625" bestFit="1" customWidth="1"/>
    <col min="9651" max="9651" width="4" bestFit="1" customWidth="1"/>
    <col min="9652" max="9652" width="12.140625" bestFit="1" customWidth="1"/>
    <col min="9653" max="9653" width="4" bestFit="1" customWidth="1"/>
    <col min="9654" max="9654" width="12.140625" bestFit="1" customWidth="1"/>
    <col min="9655" max="9655" width="4" bestFit="1" customWidth="1"/>
    <col min="9656" max="9656" width="12.140625" bestFit="1" customWidth="1"/>
    <col min="9657" max="9657" width="4" bestFit="1" customWidth="1"/>
    <col min="9658" max="9658" width="12.140625" bestFit="1" customWidth="1"/>
    <col min="9659" max="9659" width="4" bestFit="1" customWidth="1"/>
    <col min="9660" max="9660" width="12.140625" bestFit="1" customWidth="1"/>
    <col min="9661" max="9661" width="4" bestFit="1" customWidth="1"/>
    <col min="9662" max="9662" width="11.140625" bestFit="1" customWidth="1"/>
    <col min="9663" max="9663" width="4" bestFit="1" customWidth="1"/>
    <col min="9664" max="9664" width="12.140625" bestFit="1" customWidth="1"/>
    <col min="9665" max="9665" width="4" bestFit="1" customWidth="1"/>
    <col min="9666" max="9666" width="12.140625" bestFit="1" customWidth="1"/>
    <col min="9667" max="9667" width="4" bestFit="1" customWidth="1"/>
    <col min="9668" max="9668" width="12.140625" bestFit="1" customWidth="1"/>
    <col min="9669" max="9669" width="4" bestFit="1" customWidth="1"/>
    <col min="9729" max="9729" width="46.42578125" bestFit="1" customWidth="1"/>
    <col min="9730" max="9730" width="12.42578125" bestFit="1" customWidth="1"/>
    <col min="9731" max="9731" width="4" bestFit="1" customWidth="1"/>
    <col min="9732" max="9732" width="12.140625" bestFit="1" customWidth="1"/>
    <col min="9733" max="9733" width="4" bestFit="1" customWidth="1"/>
    <col min="9734" max="9734" width="12.140625" bestFit="1" customWidth="1"/>
    <col min="9735" max="9735" width="4" bestFit="1" customWidth="1"/>
    <col min="9736" max="9736" width="12.140625" bestFit="1" customWidth="1"/>
    <col min="9737" max="9737" width="4" bestFit="1" customWidth="1"/>
    <col min="9738" max="9738" width="12.140625" bestFit="1" customWidth="1"/>
    <col min="9739" max="9739" width="4" bestFit="1" customWidth="1"/>
    <col min="9740" max="9740" width="10.140625" bestFit="1" customWidth="1"/>
    <col min="9741" max="9741" width="4" bestFit="1" customWidth="1"/>
    <col min="9742" max="9742" width="12.140625" bestFit="1" customWidth="1"/>
    <col min="9743" max="9743" width="4" bestFit="1" customWidth="1"/>
    <col min="9744" max="9744" width="12.140625" bestFit="1" customWidth="1"/>
    <col min="9745" max="9745" width="4" bestFit="1" customWidth="1"/>
    <col min="9746" max="9746" width="12.140625" bestFit="1" customWidth="1"/>
    <col min="9747" max="9747" width="4" bestFit="1" customWidth="1"/>
    <col min="9748" max="9748" width="12.140625" bestFit="1" customWidth="1"/>
    <col min="9749" max="9749" width="4" bestFit="1" customWidth="1"/>
    <col min="9750" max="9750" width="12.140625" bestFit="1" customWidth="1"/>
    <col min="9751" max="9751" width="4" bestFit="1" customWidth="1"/>
    <col min="9752" max="9752" width="12.140625" bestFit="1" customWidth="1"/>
    <col min="9753" max="9753" width="4" bestFit="1" customWidth="1"/>
    <col min="9754" max="9754" width="12.140625" bestFit="1" customWidth="1"/>
    <col min="9755" max="9755" width="4" bestFit="1" customWidth="1"/>
    <col min="9756" max="9756" width="12.140625" bestFit="1" customWidth="1"/>
    <col min="9757" max="9757" width="4" bestFit="1" customWidth="1"/>
    <col min="9758" max="9758" width="11.140625" bestFit="1" customWidth="1"/>
    <col min="9759" max="9759" width="4" bestFit="1" customWidth="1"/>
    <col min="9760" max="9760" width="12.140625" bestFit="1" customWidth="1"/>
    <col min="9761" max="9761" width="4" bestFit="1" customWidth="1"/>
    <col min="9762" max="9762" width="12.140625" bestFit="1" customWidth="1"/>
    <col min="9763" max="9763" width="4" bestFit="1" customWidth="1"/>
    <col min="9764" max="9764" width="12.140625" bestFit="1" customWidth="1"/>
    <col min="9765" max="9765" width="4" bestFit="1" customWidth="1"/>
    <col min="9766" max="9766" width="12.140625" bestFit="1" customWidth="1"/>
    <col min="9767" max="9767" width="4" bestFit="1" customWidth="1"/>
    <col min="9768" max="9768" width="12.140625" bestFit="1" customWidth="1"/>
    <col min="9769" max="9769" width="4" bestFit="1" customWidth="1"/>
    <col min="9770" max="9770" width="12.140625" bestFit="1" customWidth="1"/>
    <col min="9771" max="9771" width="4" bestFit="1" customWidth="1"/>
    <col min="9772" max="9772" width="12.140625" bestFit="1" customWidth="1"/>
    <col min="9773" max="9773" width="4" bestFit="1" customWidth="1"/>
    <col min="9774" max="9774" width="12.140625" bestFit="1" customWidth="1"/>
    <col min="9775" max="9775" width="4" bestFit="1" customWidth="1"/>
    <col min="9776" max="9776" width="12.140625" bestFit="1" customWidth="1"/>
    <col min="9777" max="9777" width="4" bestFit="1" customWidth="1"/>
    <col min="9778" max="9778" width="12.140625" bestFit="1" customWidth="1"/>
    <col min="9779" max="9779" width="4" bestFit="1" customWidth="1"/>
    <col min="9780" max="9780" width="12.140625" bestFit="1" customWidth="1"/>
    <col min="9781" max="9781" width="4" bestFit="1" customWidth="1"/>
    <col min="9782" max="9782" width="12.140625" bestFit="1" customWidth="1"/>
    <col min="9783" max="9783" width="4" bestFit="1" customWidth="1"/>
    <col min="9784" max="9784" width="11.140625" bestFit="1" customWidth="1"/>
    <col min="9785" max="9785" width="4" bestFit="1" customWidth="1"/>
    <col min="9786" max="9786" width="12.140625" bestFit="1" customWidth="1"/>
    <col min="9787" max="9787" width="4" bestFit="1" customWidth="1"/>
    <col min="9788" max="9788" width="12.140625" bestFit="1" customWidth="1"/>
    <col min="9789" max="9789" width="4" bestFit="1" customWidth="1"/>
    <col min="9790" max="9790" width="12.140625" bestFit="1" customWidth="1"/>
    <col min="9791" max="9791" width="4" bestFit="1" customWidth="1"/>
    <col min="9792" max="9792" width="12.140625" bestFit="1" customWidth="1"/>
    <col min="9793" max="9793" width="4" bestFit="1" customWidth="1"/>
    <col min="9794" max="9794" width="12.140625" bestFit="1" customWidth="1"/>
    <col min="9795" max="9795" width="4" bestFit="1" customWidth="1"/>
    <col min="9796" max="9796" width="11.140625" bestFit="1" customWidth="1"/>
    <col min="9797" max="9797" width="4" bestFit="1" customWidth="1"/>
    <col min="9798" max="9798" width="12.7109375" bestFit="1" customWidth="1"/>
    <col min="9799" max="9799" width="4" bestFit="1" customWidth="1"/>
    <col min="9800" max="9800" width="12.140625" bestFit="1" customWidth="1"/>
    <col min="9801" max="9801" width="4" bestFit="1" customWidth="1"/>
    <col min="9802" max="9802" width="12.140625" bestFit="1" customWidth="1"/>
    <col min="9803" max="9803" width="4" bestFit="1" customWidth="1"/>
    <col min="9804" max="9804" width="11.140625" bestFit="1" customWidth="1"/>
    <col min="9805" max="9805" width="4" bestFit="1" customWidth="1"/>
    <col min="9806" max="9806" width="12.140625" bestFit="1" customWidth="1"/>
    <col min="9807" max="9807" width="4" bestFit="1" customWidth="1"/>
    <col min="9808" max="9808" width="11.140625" bestFit="1" customWidth="1"/>
    <col min="9809" max="9809" width="4" bestFit="1" customWidth="1"/>
    <col min="9810" max="9810" width="12.140625" bestFit="1" customWidth="1"/>
    <col min="9811" max="9811" width="4" bestFit="1" customWidth="1"/>
    <col min="9812" max="9812" width="12.7109375" bestFit="1" customWidth="1"/>
    <col min="9813" max="9813" width="4" bestFit="1" customWidth="1"/>
    <col min="9814" max="9814" width="12.140625" bestFit="1" customWidth="1"/>
    <col min="9815" max="9815" width="4" bestFit="1" customWidth="1"/>
    <col min="9816" max="9816" width="11.140625" bestFit="1" customWidth="1"/>
    <col min="9817" max="9817" width="4" bestFit="1" customWidth="1"/>
    <col min="9818" max="9818" width="11.140625" bestFit="1" customWidth="1"/>
    <col min="9819" max="9819" width="4" bestFit="1" customWidth="1"/>
    <col min="9820" max="9820" width="12.140625" bestFit="1" customWidth="1"/>
    <col min="9821" max="9821" width="4" bestFit="1" customWidth="1"/>
    <col min="9822" max="9822" width="12.140625" bestFit="1" customWidth="1"/>
    <col min="9823" max="9823" width="4" bestFit="1" customWidth="1"/>
    <col min="9824" max="9824" width="12.140625" bestFit="1" customWidth="1"/>
    <col min="9825" max="9825" width="4" bestFit="1" customWidth="1"/>
    <col min="9826" max="9826" width="12.140625" bestFit="1" customWidth="1"/>
    <col min="9827" max="9827" width="4" bestFit="1" customWidth="1"/>
    <col min="9828" max="9828" width="12.140625" bestFit="1" customWidth="1"/>
    <col min="9829" max="9829" width="4" bestFit="1" customWidth="1"/>
    <col min="9830" max="9830" width="12.140625" bestFit="1" customWidth="1"/>
    <col min="9831" max="9831" width="4" bestFit="1" customWidth="1"/>
    <col min="9832" max="9832" width="12.140625" bestFit="1" customWidth="1"/>
    <col min="9833" max="9833" width="4" bestFit="1" customWidth="1"/>
    <col min="9834" max="9834" width="10.140625" bestFit="1" customWidth="1"/>
    <col min="9835" max="9835" width="4" bestFit="1" customWidth="1"/>
    <col min="9836" max="9836" width="12.140625" bestFit="1" customWidth="1"/>
    <col min="9837" max="9837" width="4" bestFit="1" customWidth="1"/>
    <col min="9838" max="9838" width="12.140625" bestFit="1" customWidth="1"/>
    <col min="9839" max="9839" width="4" bestFit="1" customWidth="1"/>
    <col min="9840" max="9840" width="12.140625" bestFit="1" customWidth="1"/>
    <col min="9841" max="9841" width="4" bestFit="1" customWidth="1"/>
    <col min="9842" max="9842" width="12.140625" bestFit="1" customWidth="1"/>
    <col min="9843" max="9843" width="4" bestFit="1" customWidth="1"/>
    <col min="9844" max="9844" width="12.140625" bestFit="1" customWidth="1"/>
    <col min="9845" max="9845" width="4" bestFit="1" customWidth="1"/>
    <col min="9846" max="9846" width="11.140625" bestFit="1" customWidth="1"/>
    <col min="9847" max="9847" width="4" bestFit="1" customWidth="1"/>
    <col min="9848" max="9848" width="12.140625" bestFit="1" customWidth="1"/>
    <col min="9849" max="9849" width="4" bestFit="1" customWidth="1"/>
    <col min="9850" max="9850" width="12.140625" bestFit="1" customWidth="1"/>
    <col min="9851" max="9851" width="4" bestFit="1" customWidth="1"/>
    <col min="9852" max="9852" width="12.140625" bestFit="1" customWidth="1"/>
    <col min="9853" max="9853" width="4" bestFit="1" customWidth="1"/>
    <col min="9854" max="9854" width="12.140625" bestFit="1" customWidth="1"/>
    <col min="9855" max="9855" width="4" bestFit="1" customWidth="1"/>
    <col min="9856" max="9856" width="12.140625" bestFit="1" customWidth="1"/>
    <col min="9857" max="9857" width="4" bestFit="1" customWidth="1"/>
    <col min="9858" max="9858" width="12.140625" bestFit="1" customWidth="1"/>
    <col min="9859" max="9859" width="4" bestFit="1" customWidth="1"/>
    <col min="9860" max="9860" width="12.140625" bestFit="1" customWidth="1"/>
    <col min="9861" max="9861" width="4" bestFit="1" customWidth="1"/>
    <col min="9862" max="9862" width="12.140625" bestFit="1" customWidth="1"/>
    <col min="9863" max="9863" width="4" bestFit="1" customWidth="1"/>
    <col min="9864" max="9864" width="12.140625" bestFit="1" customWidth="1"/>
    <col min="9865" max="9865" width="4" bestFit="1" customWidth="1"/>
    <col min="9866" max="9866" width="12.140625" bestFit="1" customWidth="1"/>
    <col min="9867" max="9867" width="4" bestFit="1" customWidth="1"/>
    <col min="9868" max="9868" width="12.140625" bestFit="1" customWidth="1"/>
    <col min="9869" max="9869" width="4" bestFit="1" customWidth="1"/>
    <col min="9870" max="9870" width="11.140625" bestFit="1" customWidth="1"/>
    <col min="9871" max="9871" width="4" bestFit="1" customWidth="1"/>
    <col min="9872" max="9872" width="10.140625" bestFit="1" customWidth="1"/>
    <col min="9873" max="9873" width="4" bestFit="1" customWidth="1"/>
    <col min="9874" max="9874" width="11.140625" bestFit="1" customWidth="1"/>
    <col min="9875" max="9875" width="4" bestFit="1" customWidth="1"/>
    <col min="9876" max="9876" width="12.140625" bestFit="1" customWidth="1"/>
    <col min="9877" max="9877" width="4" bestFit="1" customWidth="1"/>
    <col min="9878" max="9878" width="11.140625" bestFit="1" customWidth="1"/>
    <col min="9879" max="9879" width="4" bestFit="1" customWidth="1"/>
    <col min="9880" max="9880" width="12.140625" bestFit="1" customWidth="1"/>
    <col min="9881" max="9881" width="4" bestFit="1" customWidth="1"/>
    <col min="9882" max="9882" width="12.140625" bestFit="1" customWidth="1"/>
    <col min="9883" max="9883" width="4" bestFit="1" customWidth="1"/>
    <col min="9884" max="9884" width="12.140625" bestFit="1" customWidth="1"/>
    <col min="9885" max="9885" width="4" bestFit="1" customWidth="1"/>
    <col min="9886" max="9886" width="12.140625" bestFit="1" customWidth="1"/>
    <col min="9887" max="9887" width="4" bestFit="1" customWidth="1"/>
    <col min="9888" max="9888" width="12.140625" bestFit="1" customWidth="1"/>
    <col min="9889" max="9889" width="4" bestFit="1" customWidth="1"/>
    <col min="9890" max="9890" width="12.140625" bestFit="1" customWidth="1"/>
    <col min="9891" max="9891" width="4" bestFit="1" customWidth="1"/>
    <col min="9892" max="9892" width="12.140625" bestFit="1" customWidth="1"/>
    <col min="9893" max="9893" width="4" bestFit="1" customWidth="1"/>
    <col min="9894" max="9894" width="12.7109375" bestFit="1" customWidth="1"/>
    <col min="9895" max="9895" width="4" bestFit="1" customWidth="1"/>
    <col min="9896" max="9896" width="12.140625" bestFit="1" customWidth="1"/>
    <col min="9897" max="9897" width="4" bestFit="1" customWidth="1"/>
    <col min="9898" max="9898" width="12.140625" bestFit="1" customWidth="1"/>
    <col min="9899" max="9899" width="4" bestFit="1" customWidth="1"/>
    <col min="9900" max="9900" width="11.140625" bestFit="1" customWidth="1"/>
    <col min="9901" max="9901" width="4" bestFit="1" customWidth="1"/>
    <col min="9902" max="9902" width="12.140625" bestFit="1" customWidth="1"/>
    <col min="9903" max="9903" width="4" bestFit="1" customWidth="1"/>
    <col min="9904" max="9904" width="12.140625" bestFit="1" customWidth="1"/>
    <col min="9905" max="9905" width="4" bestFit="1" customWidth="1"/>
    <col min="9906" max="9906" width="12.140625" bestFit="1" customWidth="1"/>
    <col min="9907" max="9907" width="4" bestFit="1" customWidth="1"/>
    <col min="9908" max="9908" width="12.140625" bestFit="1" customWidth="1"/>
    <col min="9909" max="9909" width="4" bestFit="1" customWidth="1"/>
    <col min="9910" max="9910" width="12.140625" bestFit="1" customWidth="1"/>
    <col min="9911" max="9911" width="4" bestFit="1" customWidth="1"/>
    <col min="9912" max="9912" width="12.140625" bestFit="1" customWidth="1"/>
    <col min="9913" max="9913" width="4" bestFit="1" customWidth="1"/>
    <col min="9914" max="9914" width="12.140625" bestFit="1" customWidth="1"/>
    <col min="9915" max="9915" width="4" bestFit="1" customWidth="1"/>
    <col min="9916" max="9916" width="12.140625" bestFit="1" customWidth="1"/>
    <col min="9917" max="9917" width="4" bestFit="1" customWidth="1"/>
    <col min="9918" max="9918" width="11.140625" bestFit="1" customWidth="1"/>
    <col min="9919" max="9919" width="4" bestFit="1" customWidth="1"/>
    <col min="9920" max="9920" width="12.140625" bestFit="1" customWidth="1"/>
    <col min="9921" max="9921" width="4" bestFit="1" customWidth="1"/>
    <col min="9922" max="9922" width="12.140625" bestFit="1" customWidth="1"/>
    <col min="9923" max="9923" width="4" bestFit="1" customWidth="1"/>
    <col min="9924" max="9924" width="12.140625" bestFit="1" customWidth="1"/>
    <col min="9925" max="9925" width="4" bestFit="1" customWidth="1"/>
    <col min="9985" max="9985" width="46.42578125" bestFit="1" customWidth="1"/>
    <col min="9986" max="9986" width="12.42578125" bestFit="1" customWidth="1"/>
    <col min="9987" max="9987" width="4" bestFit="1" customWidth="1"/>
    <col min="9988" max="9988" width="12.140625" bestFit="1" customWidth="1"/>
    <col min="9989" max="9989" width="4" bestFit="1" customWidth="1"/>
    <col min="9990" max="9990" width="12.140625" bestFit="1" customWidth="1"/>
    <col min="9991" max="9991" width="4" bestFit="1" customWidth="1"/>
    <col min="9992" max="9992" width="12.140625" bestFit="1" customWidth="1"/>
    <col min="9993" max="9993" width="4" bestFit="1" customWidth="1"/>
    <col min="9994" max="9994" width="12.140625" bestFit="1" customWidth="1"/>
    <col min="9995" max="9995" width="4" bestFit="1" customWidth="1"/>
    <col min="9996" max="9996" width="10.140625" bestFit="1" customWidth="1"/>
    <col min="9997" max="9997" width="4" bestFit="1" customWidth="1"/>
    <col min="9998" max="9998" width="12.140625" bestFit="1" customWidth="1"/>
    <col min="9999" max="9999" width="4" bestFit="1" customWidth="1"/>
    <col min="10000" max="10000" width="12.140625" bestFit="1" customWidth="1"/>
    <col min="10001" max="10001" width="4" bestFit="1" customWidth="1"/>
    <col min="10002" max="10002" width="12.140625" bestFit="1" customWidth="1"/>
    <col min="10003" max="10003" width="4" bestFit="1" customWidth="1"/>
    <col min="10004" max="10004" width="12.140625" bestFit="1" customWidth="1"/>
    <col min="10005" max="10005" width="4" bestFit="1" customWidth="1"/>
    <col min="10006" max="10006" width="12.140625" bestFit="1" customWidth="1"/>
    <col min="10007" max="10007" width="4" bestFit="1" customWidth="1"/>
    <col min="10008" max="10008" width="12.140625" bestFit="1" customWidth="1"/>
    <col min="10009" max="10009" width="4" bestFit="1" customWidth="1"/>
    <col min="10010" max="10010" width="12.140625" bestFit="1" customWidth="1"/>
    <col min="10011" max="10011" width="4" bestFit="1" customWidth="1"/>
    <col min="10012" max="10012" width="12.140625" bestFit="1" customWidth="1"/>
    <col min="10013" max="10013" width="4" bestFit="1" customWidth="1"/>
    <col min="10014" max="10014" width="11.140625" bestFit="1" customWidth="1"/>
    <col min="10015" max="10015" width="4" bestFit="1" customWidth="1"/>
    <col min="10016" max="10016" width="12.140625" bestFit="1" customWidth="1"/>
    <col min="10017" max="10017" width="4" bestFit="1" customWidth="1"/>
    <col min="10018" max="10018" width="12.140625" bestFit="1" customWidth="1"/>
    <col min="10019" max="10019" width="4" bestFit="1" customWidth="1"/>
    <col min="10020" max="10020" width="12.140625" bestFit="1" customWidth="1"/>
    <col min="10021" max="10021" width="4" bestFit="1" customWidth="1"/>
    <col min="10022" max="10022" width="12.140625" bestFit="1" customWidth="1"/>
    <col min="10023" max="10023" width="4" bestFit="1" customWidth="1"/>
    <col min="10024" max="10024" width="12.140625" bestFit="1" customWidth="1"/>
    <col min="10025" max="10025" width="4" bestFit="1" customWidth="1"/>
    <col min="10026" max="10026" width="12.140625" bestFit="1" customWidth="1"/>
    <col min="10027" max="10027" width="4" bestFit="1" customWidth="1"/>
    <col min="10028" max="10028" width="12.140625" bestFit="1" customWidth="1"/>
    <col min="10029" max="10029" width="4" bestFit="1" customWidth="1"/>
    <col min="10030" max="10030" width="12.140625" bestFit="1" customWidth="1"/>
    <col min="10031" max="10031" width="4" bestFit="1" customWidth="1"/>
    <col min="10032" max="10032" width="12.140625" bestFit="1" customWidth="1"/>
    <col min="10033" max="10033" width="4" bestFit="1" customWidth="1"/>
    <col min="10034" max="10034" width="12.140625" bestFit="1" customWidth="1"/>
    <col min="10035" max="10035" width="4" bestFit="1" customWidth="1"/>
    <col min="10036" max="10036" width="12.140625" bestFit="1" customWidth="1"/>
    <col min="10037" max="10037" width="4" bestFit="1" customWidth="1"/>
    <col min="10038" max="10038" width="12.140625" bestFit="1" customWidth="1"/>
    <col min="10039" max="10039" width="4" bestFit="1" customWidth="1"/>
    <col min="10040" max="10040" width="11.140625" bestFit="1" customWidth="1"/>
    <col min="10041" max="10041" width="4" bestFit="1" customWidth="1"/>
    <col min="10042" max="10042" width="12.140625" bestFit="1" customWidth="1"/>
    <col min="10043" max="10043" width="4" bestFit="1" customWidth="1"/>
    <col min="10044" max="10044" width="12.140625" bestFit="1" customWidth="1"/>
    <col min="10045" max="10045" width="4" bestFit="1" customWidth="1"/>
    <col min="10046" max="10046" width="12.140625" bestFit="1" customWidth="1"/>
    <col min="10047" max="10047" width="4" bestFit="1" customWidth="1"/>
    <col min="10048" max="10048" width="12.140625" bestFit="1" customWidth="1"/>
    <col min="10049" max="10049" width="4" bestFit="1" customWidth="1"/>
    <col min="10050" max="10050" width="12.140625" bestFit="1" customWidth="1"/>
    <col min="10051" max="10051" width="4" bestFit="1" customWidth="1"/>
    <col min="10052" max="10052" width="11.140625" bestFit="1" customWidth="1"/>
    <col min="10053" max="10053" width="4" bestFit="1" customWidth="1"/>
    <col min="10054" max="10054" width="12.7109375" bestFit="1" customWidth="1"/>
    <col min="10055" max="10055" width="4" bestFit="1" customWidth="1"/>
    <col min="10056" max="10056" width="12.140625" bestFit="1" customWidth="1"/>
    <col min="10057" max="10057" width="4" bestFit="1" customWidth="1"/>
    <col min="10058" max="10058" width="12.140625" bestFit="1" customWidth="1"/>
    <col min="10059" max="10059" width="4" bestFit="1" customWidth="1"/>
    <col min="10060" max="10060" width="11.140625" bestFit="1" customWidth="1"/>
    <col min="10061" max="10061" width="4" bestFit="1" customWidth="1"/>
    <col min="10062" max="10062" width="12.140625" bestFit="1" customWidth="1"/>
    <col min="10063" max="10063" width="4" bestFit="1" customWidth="1"/>
    <col min="10064" max="10064" width="11.140625" bestFit="1" customWidth="1"/>
    <col min="10065" max="10065" width="4" bestFit="1" customWidth="1"/>
    <col min="10066" max="10066" width="12.140625" bestFit="1" customWidth="1"/>
    <col min="10067" max="10067" width="4" bestFit="1" customWidth="1"/>
    <col min="10068" max="10068" width="12.7109375" bestFit="1" customWidth="1"/>
    <col min="10069" max="10069" width="4" bestFit="1" customWidth="1"/>
    <col min="10070" max="10070" width="12.140625" bestFit="1" customWidth="1"/>
    <col min="10071" max="10071" width="4" bestFit="1" customWidth="1"/>
    <col min="10072" max="10072" width="11.140625" bestFit="1" customWidth="1"/>
    <col min="10073" max="10073" width="4" bestFit="1" customWidth="1"/>
    <col min="10074" max="10074" width="11.140625" bestFit="1" customWidth="1"/>
    <col min="10075" max="10075" width="4" bestFit="1" customWidth="1"/>
    <col min="10076" max="10076" width="12.140625" bestFit="1" customWidth="1"/>
    <col min="10077" max="10077" width="4" bestFit="1" customWidth="1"/>
    <col min="10078" max="10078" width="12.140625" bestFit="1" customWidth="1"/>
    <col min="10079" max="10079" width="4" bestFit="1" customWidth="1"/>
    <col min="10080" max="10080" width="12.140625" bestFit="1" customWidth="1"/>
    <col min="10081" max="10081" width="4" bestFit="1" customWidth="1"/>
    <col min="10082" max="10082" width="12.140625" bestFit="1" customWidth="1"/>
    <col min="10083" max="10083" width="4" bestFit="1" customWidth="1"/>
    <col min="10084" max="10084" width="12.140625" bestFit="1" customWidth="1"/>
    <col min="10085" max="10085" width="4" bestFit="1" customWidth="1"/>
    <col min="10086" max="10086" width="12.140625" bestFit="1" customWidth="1"/>
    <col min="10087" max="10087" width="4" bestFit="1" customWidth="1"/>
    <col min="10088" max="10088" width="12.140625" bestFit="1" customWidth="1"/>
    <col min="10089" max="10089" width="4" bestFit="1" customWidth="1"/>
    <col min="10090" max="10090" width="10.140625" bestFit="1" customWidth="1"/>
    <col min="10091" max="10091" width="4" bestFit="1" customWidth="1"/>
    <col min="10092" max="10092" width="12.140625" bestFit="1" customWidth="1"/>
    <col min="10093" max="10093" width="4" bestFit="1" customWidth="1"/>
    <col min="10094" max="10094" width="12.140625" bestFit="1" customWidth="1"/>
    <col min="10095" max="10095" width="4" bestFit="1" customWidth="1"/>
    <col min="10096" max="10096" width="12.140625" bestFit="1" customWidth="1"/>
    <col min="10097" max="10097" width="4" bestFit="1" customWidth="1"/>
    <col min="10098" max="10098" width="12.140625" bestFit="1" customWidth="1"/>
    <col min="10099" max="10099" width="4" bestFit="1" customWidth="1"/>
    <col min="10100" max="10100" width="12.140625" bestFit="1" customWidth="1"/>
    <col min="10101" max="10101" width="4" bestFit="1" customWidth="1"/>
    <col min="10102" max="10102" width="11.140625" bestFit="1" customWidth="1"/>
    <col min="10103" max="10103" width="4" bestFit="1" customWidth="1"/>
    <col min="10104" max="10104" width="12.140625" bestFit="1" customWidth="1"/>
    <col min="10105" max="10105" width="4" bestFit="1" customWidth="1"/>
    <col min="10106" max="10106" width="12.140625" bestFit="1" customWidth="1"/>
    <col min="10107" max="10107" width="4" bestFit="1" customWidth="1"/>
    <col min="10108" max="10108" width="12.140625" bestFit="1" customWidth="1"/>
    <col min="10109" max="10109" width="4" bestFit="1" customWidth="1"/>
    <col min="10110" max="10110" width="12.140625" bestFit="1" customWidth="1"/>
    <col min="10111" max="10111" width="4" bestFit="1" customWidth="1"/>
    <col min="10112" max="10112" width="12.140625" bestFit="1" customWidth="1"/>
    <col min="10113" max="10113" width="4" bestFit="1" customWidth="1"/>
    <col min="10114" max="10114" width="12.140625" bestFit="1" customWidth="1"/>
    <col min="10115" max="10115" width="4" bestFit="1" customWidth="1"/>
    <col min="10116" max="10116" width="12.140625" bestFit="1" customWidth="1"/>
    <col min="10117" max="10117" width="4" bestFit="1" customWidth="1"/>
    <col min="10118" max="10118" width="12.140625" bestFit="1" customWidth="1"/>
    <col min="10119" max="10119" width="4" bestFit="1" customWidth="1"/>
    <col min="10120" max="10120" width="12.140625" bestFit="1" customWidth="1"/>
    <col min="10121" max="10121" width="4" bestFit="1" customWidth="1"/>
    <col min="10122" max="10122" width="12.140625" bestFit="1" customWidth="1"/>
    <col min="10123" max="10123" width="4" bestFit="1" customWidth="1"/>
    <col min="10124" max="10124" width="12.140625" bestFit="1" customWidth="1"/>
    <col min="10125" max="10125" width="4" bestFit="1" customWidth="1"/>
    <col min="10126" max="10126" width="11.140625" bestFit="1" customWidth="1"/>
    <col min="10127" max="10127" width="4" bestFit="1" customWidth="1"/>
    <col min="10128" max="10128" width="10.140625" bestFit="1" customWidth="1"/>
    <col min="10129" max="10129" width="4" bestFit="1" customWidth="1"/>
    <col min="10130" max="10130" width="11.140625" bestFit="1" customWidth="1"/>
    <col min="10131" max="10131" width="4" bestFit="1" customWidth="1"/>
    <col min="10132" max="10132" width="12.140625" bestFit="1" customWidth="1"/>
    <col min="10133" max="10133" width="4" bestFit="1" customWidth="1"/>
    <col min="10134" max="10134" width="11.140625" bestFit="1" customWidth="1"/>
    <col min="10135" max="10135" width="4" bestFit="1" customWidth="1"/>
    <col min="10136" max="10136" width="12.140625" bestFit="1" customWidth="1"/>
    <col min="10137" max="10137" width="4" bestFit="1" customWidth="1"/>
    <col min="10138" max="10138" width="12.140625" bestFit="1" customWidth="1"/>
    <col min="10139" max="10139" width="4" bestFit="1" customWidth="1"/>
    <col min="10140" max="10140" width="12.140625" bestFit="1" customWidth="1"/>
    <col min="10141" max="10141" width="4" bestFit="1" customWidth="1"/>
    <col min="10142" max="10142" width="12.140625" bestFit="1" customWidth="1"/>
    <col min="10143" max="10143" width="4" bestFit="1" customWidth="1"/>
    <col min="10144" max="10144" width="12.140625" bestFit="1" customWidth="1"/>
    <col min="10145" max="10145" width="4" bestFit="1" customWidth="1"/>
    <col min="10146" max="10146" width="12.140625" bestFit="1" customWidth="1"/>
    <col min="10147" max="10147" width="4" bestFit="1" customWidth="1"/>
    <col min="10148" max="10148" width="12.140625" bestFit="1" customWidth="1"/>
    <col min="10149" max="10149" width="4" bestFit="1" customWidth="1"/>
    <col min="10150" max="10150" width="12.7109375" bestFit="1" customWidth="1"/>
    <col min="10151" max="10151" width="4" bestFit="1" customWidth="1"/>
    <col min="10152" max="10152" width="12.140625" bestFit="1" customWidth="1"/>
    <col min="10153" max="10153" width="4" bestFit="1" customWidth="1"/>
    <col min="10154" max="10154" width="12.140625" bestFit="1" customWidth="1"/>
    <col min="10155" max="10155" width="4" bestFit="1" customWidth="1"/>
    <col min="10156" max="10156" width="11.140625" bestFit="1" customWidth="1"/>
    <col min="10157" max="10157" width="4" bestFit="1" customWidth="1"/>
    <col min="10158" max="10158" width="12.140625" bestFit="1" customWidth="1"/>
    <col min="10159" max="10159" width="4" bestFit="1" customWidth="1"/>
    <col min="10160" max="10160" width="12.140625" bestFit="1" customWidth="1"/>
    <col min="10161" max="10161" width="4" bestFit="1" customWidth="1"/>
    <col min="10162" max="10162" width="12.140625" bestFit="1" customWidth="1"/>
    <col min="10163" max="10163" width="4" bestFit="1" customWidth="1"/>
    <col min="10164" max="10164" width="12.140625" bestFit="1" customWidth="1"/>
    <col min="10165" max="10165" width="4" bestFit="1" customWidth="1"/>
    <col min="10166" max="10166" width="12.140625" bestFit="1" customWidth="1"/>
    <col min="10167" max="10167" width="4" bestFit="1" customWidth="1"/>
    <col min="10168" max="10168" width="12.140625" bestFit="1" customWidth="1"/>
    <col min="10169" max="10169" width="4" bestFit="1" customWidth="1"/>
    <col min="10170" max="10170" width="12.140625" bestFit="1" customWidth="1"/>
    <col min="10171" max="10171" width="4" bestFit="1" customWidth="1"/>
    <col min="10172" max="10172" width="12.140625" bestFit="1" customWidth="1"/>
    <col min="10173" max="10173" width="4" bestFit="1" customWidth="1"/>
    <col min="10174" max="10174" width="11.140625" bestFit="1" customWidth="1"/>
    <col min="10175" max="10175" width="4" bestFit="1" customWidth="1"/>
    <col min="10176" max="10176" width="12.140625" bestFit="1" customWidth="1"/>
    <col min="10177" max="10177" width="4" bestFit="1" customWidth="1"/>
    <col min="10178" max="10178" width="12.140625" bestFit="1" customWidth="1"/>
    <col min="10179" max="10179" width="4" bestFit="1" customWidth="1"/>
    <col min="10180" max="10180" width="12.140625" bestFit="1" customWidth="1"/>
    <col min="10181" max="10181" width="4" bestFit="1" customWidth="1"/>
    <col min="10241" max="10241" width="46.42578125" bestFit="1" customWidth="1"/>
    <col min="10242" max="10242" width="12.42578125" bestFit="1" customWidth="1"/>
    <col min="10243" max="10243" width="4" bestFit="1" customWidth="1"/>
    <col min="10244" max="10244" width="12.140625" bestFit="1" customWidth="1"/>
    <col min="10245" max="10245" width="4" bestFit="1" customWidth="1"/>
    <col min="10246" max="10246" width="12.140625" bestFit="1" customWidth="1"/>
    <col min="10247" max="10247" width="4" bestFit="1" customWidth="1"/>
    <col min="10248" max="10248" width="12.140625" bestFit="1" customWidth="1"/>
    <col min="10249" max="10249" width="4" bestFit="1" customWidth="1"/>
    <col min="10250" max="10250" width="12.140625" bestFit="1" customWidth="1"/>
    <col min="10251" max="10251" width="4" bestFit="1" customWidth="1"/>
    <col min="10252" max="10252" width="10.140625" bestFit="1" customWidth="1"/>
    <col min="10253" max="10253" width="4" bestFit="1" customWidth="1"/>
    <col min="10254" max="10254" width="12.140625" bestFit="1" customWidth="1"/>
    <col min="10255" max="10255" width="4" bestFit="1" customWidth="1"/>
    <col min="10256" max="10256" width="12.140625" bestFit="1" customWidth="1"/>
    <col min="10257" max="10257" width="4" bestFit="1" customWidth="1"/>
    <col min="10258" max="10258" width="12.140625" bestFit="1" customWidth="1"/>
    <col min="10259" max="10259" width="4" bestFit="1" customWidth="1"/>
    <col min="10260" max="10260" width="12.140625" bestFit="1" customWidth="1"/>
    <col min="10261" max="10261" width="4" bestFit="1" customWidth="1"/>
    <col min="10262" max="10262" width="12.140625" bestFit="1" customWidth="1"/>
    <col min="10263" max="10263" width="4" bestFit="1" customWidth="1"/>
    <col min="10264" max="10264" width="12.140625" bestFit="1" customWidth="1"/>
    <col min="10265" max="10265" width="4" bestFit="1" customWidth="1"/>
    <col min="10266" max="10266" width="12.140625" bestFit="1" customWidth="1"/>
    <col min="10267" max="10267" width="4" bestFit="1" customWidth="1"/>
    <col min="10268" max="10268" width="12.140625" bestFit="1" customWidth="1"/>
    <col min="10269" max="10269" width="4" bestFit="1" customWidth="1"/>
    <col min="10270" max="10270" width="11.140625" bestFit="1" customWidth="1"/>
    <col min="10271" max="10271" width="4" bestFit="1" customWidth="1"/>
    <col min="10272" max="10272" width="12.140625" bestFit="1" customWidth="1"/>
    <col min="10273" max="10273" width="4" bestFit="1" customWidth="1"/>
    <col min="10274" max="10274" width="12.140625" bestFit="1" customWidth="1"/>
    <col min="10275" max="10275" width="4" bestFit="1" customWidth="1"/>
    <col min="10276" max="10276" width="12.140625" bestFit="1" customWidth="1"/>
    <col min="10277" max="10277" width="4" bestFit="1" customWidth="1"/>
    <col min="10278" max="10278" width="12.140625" bestFit="1" customWidth="1"/>
    <col min="10279" max="10279" width="4" bestFit="1" customWidth="1"/>
    <col min="10280" max="10280" width="12.140625" bestFit="1" customWidth="1"/>
    <col min="10281" max="10281" width="4" bestFit="1" customWidth="1"/>
    <col min="10282" max="10282" width="12.140625" bestFit="1" customWidth="1"/>
    <col min="10283" max="10283" width="4" bestFit="1" customWidth="1"/>
    <col min="10284" max="10284" width="12.140625" bestFit="1" customWidth="1"/>
    <col min="10285" max="10285" width="4" bestFit="1" customWidth="1"/>
    <col min="10286" max="10286" width="12.140625" bestFit="1" customWidth="1"/>
    <col min="10287" max="10287" width="4" bestFit="1" customWidth="1"/>
    <col min="10288" max="10288" width="12.140625" bestFit="1" customWidth="1"/>
    <col min="10289" max="10289" width="4" bestFit="1" customWidth="1"/>
    <col min="10290" max="10290" width="12.140625" bestFit="1" customWidth="1"/>
    <col min="10291" max="10291" width="4" bestFit="1" customWidth="1"/>
    <col min="10292" max="10292" width="12.140625" bestFit="1" customWidth="1"/>
    <col min="10293" max="10293" width="4" bestFit="1" customWidth="1"/>
    <col min="10294" max="10294" width="12.140625" bestFit="1" customWidth="1"/>
    <col min="10295" max="10295" width="4" bestFit="1" customWidth="1"/>
    <col min="10296" max="10296" width="11.140625" bestFit="1" customWidth="1"/>
    <col min="10297" max="10297" width="4" bestFit="1" customWidth="1"/>
    <col min="10298" max="10298" width="12.140625" bestFit="1" customWidth="1"/>
    <col min="10299" max="10299" width="4" bestFit="1" customWidth="1"/>
    <col min="10300" max="10300" width="12.140625" bestFit="1" customWidth="1"/>
    <col min="10301" max="10301" width="4" bestFit="1" customWidth="1"/>
    <col min="10302" max="10302" width="12.140625" bestFit="1" customWidth="1"/>
    <col min="10303" max="10303" width="4" bestFit="1" customWidth="1"/>
    <col min="10304" max="10304" width="12.140625" bestFit="1" customWidth="1"/>
    <col min="10305" max="10305" width="4" bestFit="1" customWidth="1"/>
    <col min="10306" max="10306" width="12.140625" bestFit="1" customWidth="1"/>
    <col min="10307" max="10307" width="4" bestFit="1" customWidth="1"/>
    <col min="10308" max="10308" width="11.140625" bestFit="1" customWidth="1"/>
    <col min="10309" max="10309" width="4" bestFit="1" customWidth="1"/>
    <col min="10310" max="10310" width="12.7109375" bestFit="1" customWidth="1"/>
    <col min="10311" max="10311" width="4" bestFit="1" customWidth="1"/>
    <col min="10312" max="10312" width="12.140625" bestFit="1" customWidth="1"/>
    <col min="10313" max="10313" width="4" bestFit="1" customWidth="1"/>
    <col min="10314" max="10314" width="12.140625" bestFit="1" customWidth="1"/>
    <col min="10315" max="10315" width="4" bestFit="1" customWidth="1"/>
    <col min="10316" max="10316" width="11.140625" bestFit="1" customWidth="1"/>
    <col min="10317" max="10317" width="4" bestFit="1" customWidth="1"/>
    <col min="10318" max="10318" width="12.140625" bestFit="1" customWidth="1"/>
    <col min="10319" max="10319" width="4" bestFit="1" customWidth="1"/>
    <col min="10320" max="10320" width="11.140625" bestFit="1" customWidth="1"/>
    <col min="10321" max="10321" width="4" bestFit="1" customWidth="1"/>
    <col min="10322" max="10322" width="12.140625" bestFit="1" customWidth="1"/>
    <col min="10323" max="10323" width="4" bestFit="1" customWidth="1"/>
    <col min="10324" max="10324" width="12.7109375" bestFit="1" customWidth="1"/>
    <col min="10325" max="10325" width="4" bestFit="1" customWidth="1"/>
    <col min="10326" max="10326" width="12.140625" bestFit="1" customWidth="1"/>
    <col min="10327" max="10327" width="4" bestFit="1" customWidth="1"/>
    <col min="10328" max="10328" width="11.140625" bestFit="1" customWidth="1"/>
    <col min="10329" max="10329" width="4" bestFit="1" customWidth="1"/>
    <col min="10330" max="10330" width="11.140625" bestFit="1" customWidth="1"/>
    <col min="10331" max="10331" width="4" bestFit="1" customWidth="1"/>
    <col min="10332" max="10332" width="12.140625" bestFit="1" customWidth="1"/>
    <col min="10333" max="10333" width="4" bestFit="1" customWidth="1"/>
    <col min="10334" max="10334" width="12.140625" bestFit="1" customWidth="1"/>
    <col min="10335" max="10335" width="4" bestFit="1" customWidth="1"/>
    <col min="10336" max="10336" width="12.140625" bestFit="1" customWidth="1"/>
    <col min="10337" max="10337" width="4" bestFit="1" customWidth="1"/>
    <col min="10338" max="10338" width="12.140625" bestFit="1" customWidth="1"/>
    <col min="10339" max="10339" width="4" bestFit="1" customWidth="1"/>
    <col min="10340" max="10340" width="12.140625" bestFit="1" customWidth="1"/>
    <col min="10341" max="10341" width="4" bestFit="1" customWidth="1"/>
    <col min="10342" max="10342" width="12.140625" bestFit="1" customWidth="1"/>
    <col min="10343" max="10343" width="4" bestFit="1" customWidth="1"/>
    <col min="10344" max="10344" width="12.140625" bestFit="1" customWidth="1"/>
    <col min="10345" max="10345" width="4" bestFit="1" customWidth="1"/>
    <col min="10346" max="10346" width="10.140625" bestFit="1" customWidth="1"/>
    <col min="10347" max="10347" width="4" bestFit="1" customWidth="1"/>
    <col min="10348" max="10348" width="12.140625" bestFit="1" customWidth="1"/>
    <col min="10349" max="10349" width="4" bestFit="1" customWidth="1"/>
    <col min="10350" max="10350" width="12.140625" bestFit="1" customWidth="1"/>
    <col min="10351" max="10351" width="4" bestFit="1" customWidth="1"/>
    <col min="10352" max="10352" width="12.140625" bestFit="1" customWidth="1"/>
    <col min="10353" max="10353" width="4" bestFit="1" customWidth="1"/>
    <col min="10354" max="10354" width="12.140625" bestFit="1" customWidth="1"/>
    <col min="10355" max="10355" width="4" bestFit="1" customWidth="1"/>
    <col min="10356" max="10356" width="12.140625" bestFit="1" customWidth="1"/>
    <col min="10357" max="10357" width="4" bestFit="1" customWidth="1"/>
    <col min="10358" max="10358" width="11.140625" bestFit="1" customWidth="1"/>
    <col min="10359" max="10359" width="4" bestFit="1" customWidth="1"/>
    <col min="10360" max="10360" width="12.140625" bestFit="1" customWidth="1"/>
    <col min="10361" max="10361" width="4" bestFit="1" customWidth="1"/>
    <col min="10362" max="10362" width="12.140625" bestFit="1" customWidth="1"/>
    <col min="10363" max="10363" width="4" bestFit="1" customWidth="1"/>
    <col min="10364" max="10364" width="12.140625" bestFit="1" customWidth="1"/>
    <col min="10365" max="10365" width="4" bestFit="1" customWidth="1"/>
    <col min="10366" max="10366" width="12.140625" bestFit="1" customWidth="1"/>
    <col min="10367" max="10367" width="4" bestFit="1" customWidth="1"/>
    <col min="10368" max="10368" width="12.140625" bestFit="1" customWidth="1"/>
    <col min="10369" max="10369" width="4" bestFit="1" customWidth="1"/>
    <col min="10370" max="10370" width="12.140625" bestFit="1" customWidth="1"/>
    <col min="10371" max="10371" width="4" bestFit="1" customWidth="1"/>
    <col min="10372" max="10372" width="12.140625" bestFit="1" customWidth="1"/>
    <col min="10373" max="10373" width="4" bestFit="1" customWidth="1"/>
    <col min="10374" max="10374" width="12.140625" bestFit="1" customWidth="1"/>
    <col min="10375" max="10375" width="4" bestFit="1" customWidth="1"/>
    <col min="10376" max="10376" width="12.140625" bestFit="1" customWidth="1"/>
    <col min="10377" max="10377" width="4" bestFit="1" customWidth="1"/>
    <col min="10378" max="10378" width="12.140625" bestFit="1" customWidth="1"/>
    <col min="10379" max="10379" width="4" bestFit="1" customWidth="1"/>
    <col min="10380" max="10380" width="12.140625" bestFit="1" customWidth="1"/>
    <col min="10381" max="10381" width="4" bestFit="1" customWidth="1"/>
    <col min="10382" max="10382" width="11.140625" bestFit="1" customWidth="1"/>
    <col min="10383" max="10383" width="4" bestFit="1" customWidth="1"/>
    <col min="10384" max="10384" width="10.140625" bestFit="1" customWidth="1"/>
    <col min="10385" max="10385" width="4" bestFit="1" customWidth="1"/>
    <col min="10386" max="10386" width="11.140625" bestFit="1" customWidth="1"/>
    <col min="10387" max="10387" width="4" bestFit="1" customWidth="1"/>
    <col min="10388" max="10388" width="12.140625" bestFit="1" customWidth="1"/>
    <col min="10389" max="10389" width="4" bestFit="1" customWidth="1"/>
    <col min="10390" max="10390" width="11.140625" bestFit="1" customWidth="1"/>
    <col min="10391" max="10391" width="4" bestFit="1" customWidth="1"/>
    <col min="10392" max="10392" width="12.140625" bestFit="1" customWidth="1"/>
    <col min="10393" max="10393" width="4" bestFit="1" customWidth="1"/>
    <col min="10394" max="10394" width="12.140625" bestFit="1" customWidth="1"/>
    <col min="10395" max="10395" width="4" bestFit="1" customWidth="1"/>
    <col min="10396" max="10396" width="12.140625" bestFit="1" customWidth="1"/>
    <col min="10397" max="10397" width="4" bestFit="1" customWidth="1"/>
    <col min="10398" max="10398" width="12.140625" bestFit="1" customWidth="1"/>
    <col min="10399" max="10399" width="4" bestFit="1" customWidth="1"/>
    <col min="10400" max="10400" width="12.140625" bestFit="1" customWidth="1"/>
    <col min="10401" max="10401" width="4" bestFit="1" customWidth="1"/>
    <col min="10402" max="10402" width="12.140625" bestFit="1" customWidth="1"/>
    <col min="10403" max="10403" width="4" bestFit="1" customWidth="1"/>
    <col min="10404" max="10404" width="12.140625" bestFit="1" customWidth="1"/>
    <col min="10405" max="10405" width="4" bestFit="1" customWidth="1"/>
    <col min="10406" max="10406" width="12.7109375" bestFit="1" customWidth="1"/>
    <col min="10407" max="10407" width="4" bestFit="1" customWidth="1"/>
    <col min="10408" max="10408" width="12.140625" bestFit="1" customWidth="1"/>
    <col min="10409" max="10409" width="4" bestFit="1" customWidth="1"/>
    <col min="10410" max="10410" width="12.140625" bestFit="1" customWidth="1"/>
    <col min="10411" max="10411" width="4" bestFit="1" customWidth="1"/>
    <col min="10412" max="10412" width="11.140625" bestFit="1" customWidth="1"/>
    <col min="10413" max="10413" width="4" bestFit="1" customWidth="1"/>
    <col min="10414" max="10414" width="12.140625" bestFit="1" customWidth="1"/>
    <col min="10415" max="10415" width="4" bestFit="1" customWidth="1"/>
    <col min="10416" max="10416" width="12.140625" bestFit="1" customWidth="1"/>
    <col min="10417" max="10417" width="4" bestFit="1" customWidth="1"/>
    <col min="10418" max="10418" width="12.140625" bestFit="1" customWidth="1"/>
    <col min="10419" max="10419" width="4" bestFit="1" customWidth="1"/>
    <col min="10420" max="10420" width="12.140625" bestFit="1" customWidth="1"/>
    <col min="10421" max="10421" width="4" bestFit="1" customWidth="1"/>
    <col min="10422" max="10422" width="12.140625" bestFit="1" customWidth="1"/>
    <col min="10423" max="10423" width="4" bestFit="1" customWidth="1"/>
    <col min="10424" max="10424" width="12.140625" bestFit="1" customWidth="1"/>
    <col min="10425" max="10425" width="4" bestFit="1" customWidth="1"/>
    <col min="10426" max="10426" width="12.140625" bestFit="1" customWidth="1"/>
    <col min="10427" max="10427" width="4" bestFit="1" customWidth="1"/>
    <col min="10428" max="10428" width="12.140625" bestFit="1" customWidth="1"/>
    <col min="10429" max="10429" width="4" bestFit="1" customWidth="1"/>
    <col min="10430" max="10430" width="11.140625" bestFit="1" customWidth="1"/>
    <col min="10431" max="10431" width="4" bestFit="1" customWidth="1"/>
    <col min="10432" max="10432" width="12.140625" bestFit="1" customWidth="1"/>
    <col min="10433" max="10433" width="4" bestFit="1" customWidth="1"/>
    <col min="10434" max="10434" width="12.140625" bestFit="1" customWidth="1"/>
    <col min="10435" max="10435" width="4" bestFit="1" customWidth="1"/>
    <col min="10436" max="10436" width="12.140625" bestFit="1" customWidth="1"/>
    <col min="10437" max="10437" width="4" bestFit="1" customWidth="1"/>
    <col min="10497" max="10497" width="46.42578125" bestFit="1" customWidth="1"/>
    <col min="10498" max="10498" width="12.42578125" bestFit="1" customWidth="1"/>
    <col min="10499" max="10499" width="4" bestFit="1" customWidth="1"/>
    <col min="10500" max="10500" width="12.140625" bestFit="1" customWidth="1"/>
    <col min="10501" max="10501" width="4" bestFit="1" customWidth="1"/>
    <col min="10502" max="10502" width="12.140625" bestFit="1" customWidth="1"/>
    <col min="10503" max="10503" width="4" bestFit="1" customWidth="1"/>
    <col min="10504" max="10504" width="12.140625" bestFit="1" customWidth="1"/>
    <col min="10505" max="10505" width="4" bestFit="1" customWidth="1"/>
    <col min="10506" max="10506" width="12.140625" bestFit="1" customWidth="1"/>
    <col min="10507" max="10507" width="4" bestFit="1" customWidth="1"/>
    <col min="10508" max="10508" width="10.140625" bestFit="1" customWidth="1"/>
    <col min="10509" max="10509" width="4" bestFit="1" customWidth="1"/>
    <col min="10510" max="10510" width="12.140625" bestFit="1" customWidth="1"/>
    <col min="10511" max="10511" width="4" bestFit="1" customWidth="1"/>
    <col min="10512" max="10512" width="12.140625" bestFit="1" customWidth="1"/>
    <col min="10513" max="10513" width="4" bestFit="1" customWidth="1"/>
    <col min="10514" max="10514" width="12.140625" bestFit="1" customWidth="1"/>
    <col min="10515" max="10515" width="4" bestFit="1" customWidth="1"/>
    <col min="10516" max="10516" width="12.140625" bestFit="1" customWidth="1"/>
    <col min="10517" max="10517" width="4" bestFit="1" customWidth="1"/>
    <col min="10518" max="10518" width="12.140625" bestFit="1" customWidth="1"/>
    <col min="10519" max="10519" width="4" bestFit="1" customWidth="1"/>
    <col min="10520" max="10520" width="12.140625" bestFit="1" customWidth="1"/>
    <col min="10521" max="10521" width="4" bestFit="1" customWidth="1"/>
    <col min="10522" max="10522" width="12.140625" bestFit="1" customWidth="1"/>
    <col min="10523" max="10523" width="4" bestFit="1" customWidth="1"/>
    <col min="10524" max="10524" width="12.140625" bestFit="1" customWidth="1"/>
    <col min="10525" max="10525" width="4" bestFit="1" customWidth="1"/>
    <col min="10526" max="10526" width="11.140625" bestFit="1" customWidth="1"/>
    <col min="10527" max="10527" width="4" bestFit="1" customWidth="1"/>
    <col min="10528" max="10528" width="12.140625" bestFit="1" customWidth="1"/>
    <col min="10529" max="10529" width="4" bestFit="1" customWidth="1"/>
    <col min="10530" max="10530" width="12.140625" bestFit="1" customWidth="1"/>
    <col min="10531" max="10531" width="4" bestFit="1" customWidth="1"/>
    <col min="10532" max="10532" width="12.140625" bestFit="1" customWidth="1"/>
    <col min="10533" max="10533" width="4" bestFit="1" customWidth="1"/>
    <col min="10534" max="10534" width="12.140625" bestFit="1" customWidth="1"/>
    <col min="10535" max="10535" width="4" bestFit="1" customWidth="1"/>
    <col min="10536" max="10536" width="12.140625" bestFit="1" customWidth="1"/>
    <col min="10537" max="10537" width="4" bestFit="1" customWidth="1"/>
    <col min="10538" max="10538" width="12.140625" bestFit="1" customWidth="1"/>
    <col min="10539" max="10539" width="4" bestFit="1" customWidth="1"/>
    <col min="10540" max="10540" width="12.140625" bestFit="1" customWidth="1"/>
    <col min="10541" max="10541" width="4" bestFit="1" customWidth="1"/>
    <col min="10542" max="10542" width="12.140625" bestFit="1" customWidth="1"/>
    <col min="10543" max="10543" width="4" bestFit="1" customWidth="1"/>
    <col min="10544" max="10544" width="12.140625" bestFit="1" customWidth="1"/>
    <col min="10545" max="10545" width="4" bestFit="1" customWidth="1"/>
    <col min="10546" max="10546" width="12.140625" bestFit="1" customWidth="1"/>
    <col min="10547" max="10547" width="4" bestFit="1" customWidth="1"/>
    <col min="10548" max="10548" width="12.140625" bestFit="1" customWidth="1"/>
    <col min="10549" max="10549" width="4" bestFit="1" customWidth="1"/>
    <col min="10550" max="10550" width="12.140625" bestFit="1" customWidth="1"/>
    <col min="10551" max="10551" width="4" bestFit="1" customWidth="1"/>
    <col min="10552" max="10552" width="11.140625" bestFit="1" customWidth="1"/>
    <col min="10553" max="10553" width="4" bestFit="1" customWidth="1"/>
    <col min="10554" max="10554" width="12.140625" bestFit="1" customWidth="1"/>
    <col min="10555" max="10555" width="4" bestFit="1" customWidth="1"/>
    <col min="10556" max="10556" width="12.140625" bestFit="1" customWidth="1"/>
    <col min="10557" max="10557" width="4" bestFit="1" customWidth="1"/>
    <col min="10558" max="10558" width="12.140625" bestFit="1" customWidth="1"/>
    <col min="10559" max="10559" width="4" bestFit="1" customWidth="1"/>
    <col min="10560" max="10560" width="12.140625" bestFit="1" customWidth="1"/>
    <col min="10561" max="10561" width="4" bestFit="1" customWidth="1"/>
    <col min="10562" max="10562" width="12.140625" bestFit="1" customWidth="1"/>
    <col min="10563" max="10563" width="4" bestFit="1" customWidth="1"/>
    <col min="10564" max="10564" width="11.140625" bestFit="1" customWidth="1"/>
    <col min="10565" max="10565" width="4" bestFit="1" customWidth="1"/>
    <col min="10566" max="10566" width="12.7109375" bestFit="1" customWidth="1"/>
    <col min="10567" max="10567" width="4" bestFit="1" customWidth="1"/>
    <col min="10568" max="10568" width="12.140625" bestFit="1" customWidth="1"/>
    <col min="10569" max="10569" width="4" bestFit="1" customWidth="1"/>
    <col min="10570" max="10570" width="12.140625" bestFit="1" customWidth="1"/>
    <col min="10571" max="10571" width="4" bestFit="1" customWidth="1"/>
    <col min="10572" max="10572" width="11.140625" bestFit="1" customWidth="1"/>
    <col min="10573" max="10573" width="4" bestFit="1" customWidth="1"/>
    <col min="10574" max="10574" width="12.140625" bestFit="1" customWidth="1"/>
    <col min="10575" max="10575" width="4" bestFit="1" customWidth="1"/>
    <col min="10576" max="10576" width="11.140625" bestFit="1" customWidth="1"/>
    <col min="10577" max="10577" width="4" bestFit="1" customWidth="1"/>
    <col min="10578" max="10578" width="12.140625" bestFit="1" customWidth="1"/>
    <col min="10579" max="10579" width="4" bestFit="1" customWidth="1"/>
    <col min="10580" max="10580" width="12.7109375" bestFit="1" customWidth="1"/>
    <col min="10581" max="10581" width="4" bestFit="1" customWidth="1"/>
    <col min="10582" max="10582" width="12.140625" bestFit="1" customWidth="1"/>
    <col min="10583" max="10583" width="4" bestFit="1" customWidth="1"/>
    <col min="10584" max="10584" width="11.140625" bestFit="1" customWidth="1"/>
    <col min="10585" max="10585" width="4" bestFit="1" customWidth="1"/>
    <col min="10586" max="10586" width="11.140625" bestFit="1" customWidth="1"/>
    <col min="10587" max="10587" width="4" bestFit="1" customWidth="1"/>
    <col min="10588" max="10588" width="12.140625" bestFit="1" customWidth="1"/>
    <col min="10589" max="10589" width="4" bestFit="1" customWidth="1"/>
    <col min="10590" max="10590" width="12.140625" bestFit="1" customWidth="1"/>
    <col min="10591" max="10591" width="4" bestFit="1" customWidth="1"/>
    <col min="10592" max="10592" width="12.140625" bestFit="1" customWidth="1"/>
    <col min="10593" max="10593" width="4" bestFit="1" customWidth="1"/>
    <col min="10594" max="10594" width="12.140625" bestFit="1" customWidth="1"/>
    <col min="10595" max="10595" width="4" bestFit="1" customWidth="1"/>
    <col min="10596" max="10596" width="12.140625" bestFit="1" customWidth="1"/>
    <col min="10597" max="10597" width="4" bestFit="1" customWidth="1"/>
    <col min="10598" max="10598" width="12.140625" bestFit="1" customWidth="1"/>
    <col min="10599" max="10599" width="4" bestFit="1" customWidth="1"/>
    <col min="10600" max="10600" width="12.140625" bestFit="1" customWidth="1"/>
    <col min="10601" max="10601" width="4" bestFit="1" customWidth="1"/>
    <col min="10602" max="10602" width="10.140625" bestFit="1" customWidth="1"/>
    <col min="10603" max="10603" width="4" bestFit="1" customWidth="1"/>
    <col min="10604" max="10604" width="12.140625" bestFit="1" customWidth="1"/>
    <col min="10605" max="10605" width="4" bestFit="1" customWidth="1"/>
    <col min="10606" max="10606" width="12.140625" bestFit="1" customWidth="1"/>
    <col min="10607" max="10607" width="4" bestFit="1" customWidth="1"/>
    <col min="10608" max="10608" width="12.140625" bestFit="1" customWidth="1"/>
    <col min="10609" max="10609" width="4" bestFit="1" customWidth="1"/>
    <col min="10610" max="10610" width="12.140625" bestFit="1" customWidth="1"/>
    <col min="10611" max="10611" width="4" bestFit="1" customWidth="1"/>
    <col min="10612" max="10612" width="12.140625" bestFit="1" customWidth="1"/>
    <col min="10613" max="10613" width="4" bestFit="1" customWidth="1"/>
    <col min="10614" max="10614" width="11.140625" bestFit="1" customWidth="1"/>
    <col min="10615" max="10615" width="4" bestFit="1" customWidth="1"/>
    <col min="10616" max="10616" width="12.140625" bestFit="1" customWidth="1"/>
    <col min="10617" max="10617" width="4" bestFit="1" customWidth="1"/>
    <col min="10618" max="10618" width="12.140625" bestFit="1" customWidth="1"/>
    <col min="10619" max="10619" width="4" bestFit="1" customWidth="1"/>
    <col min="10620" max="10620" width="12.140625" bestFit="1" customWidth="1"/>
    <col min="10621" max="10621" width="4" bestFit="1" customWidth="1"/>
    <col min="10622" max="10622" width="12.140625" bestFit="1" customWidth="1"/>
    <col min="10623" max="10623" width="4" bestFit="1" customWidth="1"/>
    <col min="10624" max="10624" width="12.140625" bestFit="1" customWidth="1"/>
    <col min="10625" max="10625" width="4" bestFit="1" customWidth="1"/>
    <col min="10626" max="10626" width="12.140625" bestFit="1" customWidth="1"/>
    <col min="10627" max="10627" width="4" bestFit="1" customWidth="1"/>
    <col min="10628" max="10628" width="12.140625" bestFit="1" customWidth="1"/>
    <col min="10629" max="10629" width="4" bestFit="1" customWidth="1"/>
    <col min="10630" max="10630" width="12.140625" bestFit="1" customWidth="1"/>
    <col min="10631" max="10631" width="4" bestFit="1" customWidth="1"/>
    <col min="10632" max="10632" width="12.140625" bestFit="1" customWidth="1"/>
    <col min="10633" max="10633" width="4" bestFit="1" customWidth="1"/>
    <col min="10634" max="10634" width="12.140625" bestFit="1" customWidth="1"/>
    <col min="10635" max="10635" width="4" bestFit="1" customWidth="1"/>
    <col min="10636" max="10636" width="12.140625" bestFit="1" customWidth="1"/>
    <col min="10637" max="10637" width="4" bestFit="1" customWidth="1"/>
    <col min="10638" max="10638" width="11.140625" bestFit="1" customWidth="1"/>
    <col min="10639" max="10639" width="4" bestFit="1" customWidth="1"/>
    <col min="10640" max="10640" width="10.140625" bestFit="1" customWidth="1"/>
    <col min="10641" max="10641" width="4" bestFit="1" customWidth="1"/>
    <col min="10642" max="10642" width="11.140625" bestFit="1" customWidth="1"/>
    <col min="10643" max="10643" width="4" bestFit="1" customWidth="1"/>
    <col min="10644" max="10644" width="12.140625" bestFit="1" customWidth="1"/>
    <col min="10645" max="10645" width="4" bestFit="1" customWidth="1"/>
    <col min="10646" max="10646" width="11.140625" bestFit="1" customWidth="1"/>
    <col min="10647" max="10647" width="4" bestFit="1" customWidth="1"/>
    <col min="10648" max="10648" width="12.140625" bestFit="1" customWidth="1"/>
    <col min="10649" max="10649" width="4" bestFit="1" customWidth="1"/>
    <col min="10650" max="10650" width="12.140625" bestFit="1" customWidth="1"/>
    <col min="10651" max="10651" width="4" bestFit="1" customWidth="1"/>
    <col min="10652" max="10652" width="12.140625" bestFit="1" customWidth="1"/>
    <col min="10653" max="10653" width="4" bestFit="1" customWidth="1"/>
    <col min="10654" max="10654" width="12.140625" bestFit="1" customWidth="1"/>
    <col min="10655" max="10655" width="4" bestFit="1" customWidth="1"/>
    <col min="10656" max="10656" width="12.140625" bestFit="1" customWidth="1"/>
    <col min="10657" max="10657" width="4" bestFit="1" customWidth="1"/>
    <col min="10658" max="10658" width="12.140625" bestFit="1" customWidth="1"/>
    <col min="10659" max="10659" width="4" bestFit="1" customWidth="1"/>
    <col min="10660" max="10660" width="12.140625" bestFit="1" customWidth="1"/>
    <col min="10661" max="10661" width="4" bestFit="1" customWidth="1"/>
    <col min="10662" max="10662" width="12.7109375" bestFit="1" customWidth="1"/>
    <col min="10663" max="10663" width="4" bestFit="1" customWidth="1"/>
    <col min="10664" max="10664" width="12.140625" bestFit="1" customWidth="1"/>
    <col min="10665" max="10665" width="4" bestFit="1" customWidth="1"/>
    <col min="10666" max="10666" width="12.140625" bestFit="1" customWidth="1"/>
    <col min="10667" max="10667" width="4" bestFit="1" customWidth="1"/>
    <col min="10668" max="10668" width="11.140625" bestFit="1" customWidth="1"/>
    <col min="10669" max="10669" width="4" bestFit="1" customWidth="1"/>
    <col min="10670" max="10670" width="12.140625" bestFit="1" customWidth="1"/>
    <col min="10671" max="10671" width="4" bestFit="1" customWidth="1"/>
    <col min="10672" max="10672" width="12.140625" bestFit="1" customWidth="1"/>
    <col min="10673" max="10673" width="4" bestFit="1" customWidth="1"/>
    <col min="10674" max="10674" width="12.140625" bestFit="1" customWidth="1"/>
    <col min="10675" max="10675" width="4" bestFit="1" customWidth="1"/>
    <col min="10676" max="10676" width="12.140625" bestFit="1" customWidth="1"/>
    <col min="10677" max="10677" width="4" bestFit="1" customWidth="1"/>
    <col min="10678" max="10678" width="12.140625" bestFit="1" customWidth="1"/>
    <col min="10679" max="10679" width="4" bestFit="1" customWidth="1"/>
    <col min="10680" max="10680" width="12.140625" bestFit="1" customWidth="1"/>
    <col min="10681" max="10681" width="4" bestFit="1" customWidth="1"/>
    <col min="10682" max="10682" width="12.140625" bestFit="1" customWidth="1"/>
    <col min="10683" max="10683" width="4" bestFit="1" customWidth="1"/>
    <col min="10684" max="10684" width="12.140625" bestFit="1" customWidth="1"/>
    <col min="10685" max="10685" width="4" bestFit="1" customWidth="1"/>
    <col min="10686" max="10686" width="11.140625" bestFit="1" customWidth="1"/>
    <col min="10687" max="10687" width="4" bestFit="1" customWidth="1"/>
    <col min="10688" max="10688" width="12.140625" bestFit="1" customWidth="1"/>
    <col min="10689" max="10689" width="4" bestFit="1" customWidth="1"/>
    <col min="10690" max="10690" width="12.140625" bestFit="1" customWidth="1"/>
    <col min="10691" max="10691" width="4" bestFit="1" customWidth="1"/>
    <col min="10692" max="10692" width="12.140625" bestFit="1" customWidth="1"/>
    <col min="10693" max="10693" width="4" bestFit="1" customWidth="1"/>
    <col min="10753" max="10753" width="46.42578125" bestFit="1" customWidth="1"/>
    <col min="10754" max="10754" width="12.42578125" bestFit="1" customWidth="1"/>
    <col min="10755" max="10755" width="4" bestFit="1" customWidth="1"/>
    <col min="10756" max="10756" width="12.140625" bestFit="1" customWidth="1"/>
    <col min="10757" max="10757" width="4" bestFit="1" customWidth="1"/>
    <col min="10758" max="10758" width="12.140625" bestFit="1" customWidth="1"/>
    <col min="10759" max="10759" width="4" bestFit="1" customWidth="1"/>
    <col min="10760" max="10760" width="12.140625" bestFit="1" customWidth="1"/>
    <col min="10761" max="10761" width="4" bestFit="1" customWidth="1"/>
    <col min="10762" max="10762" width="12.140625" bestFit="1" customWidth="1"/>
    <col min="10763" max="10763" width="4" bestFit="1" customWidth="1"/>
    <col min="10764" max="10764" width="10.140625" bestFit="1" customWidth="1"/>
    <col min="10765" max="10765" width="4" bestFit="1" customWidth="1"/>
    <col min="10766" max="10766" width="12.140625" bestFit="1" customWidth="1"/>
    <col min="10767" max="10767" width="4" bestFit="1" customWidth="1"/>
    <col min="10768" max="10768" width="12.140625" bestFit="1" customWidth="1"/>
    <col min="10769" max="10769" width="4" bestFit="1" customWidth="1"/>
    <col min="10770" max="10770" width="12.140625" bestFit="1" customWidth="1"/>
    <col min="10771" max="10771" width="4" bestFit="1" customWidth="1"/>
    <col min="10772" max="10772" width="12.140625" bestFit="1" customWidth="1"/>
    <col min="10773" max="10773" width="4" bestFit="1" customWidth="1"/>
    <col min="10774" max="10774" width="12.140625" bestFit="1" customWidth="1"/>
    <col min="10775" max="10775" width="4" bestFit="1" customWidth="1"/>
    <col min="10776" max="10776" width="12.140625" bestFit="1" customWidth="1"/>
    <col min="10777" max="10777" width="4" bestFit="1" customWidth="1"/>
    <col min="10778" max="10778" width="12.140625" bestFit="1" customWidth="1"/>
    <col min="10779" max="10779" width="4" bestFit="1" customWidth="1"/>
    <col min="10780" max="10780" width="12.140625" bestFit="1" customWidth="1"/>
    <col min="10781" max="10781" width="4" bestFit="1" customWidth="1"/>
    <col min="10782" max="10782" width="11.140625" bestFit="1" customWidth="1"/>
    <col min="10783" max="10783" width="4" bestFit="1" customWidth="1"/>
    <col min="10784" max="10784" width="12.140625" bestFit="1" customWidth="1"/>
    <col min="10785" max="10785" width="4" bestFit="1" customWidth="1"/>
    <col min="10786" max="10786" width="12.140625" bestFit="1" customWidth="1"/>
    <col min="10787" max="10787" width="4" bestFit="1" customWidth="1"/>
    <col min="10788" max="10788" width="12.140625" bestFit="1" customWidth="1"/>
    <col min="10789" max="10789" width="4" bestFit="1" customWidth="1"/>
    <col min="10790" max="10790" width="12.140625" bestFit="1" customWidth="1"/>
    <col min="10791" max="10791" width="4" bestFit="1" customWidth="1"/>
    <col min="10792" max="10792" width="12.140625" bestFit="1" customWidth="1"/>
    <col min="10793" max="10793" width="4" bestFit="1" customWidth="1"/>
    <col min="10794" max="10794" width="12.140625" bestFit="1" customWidth="1"/>
    <col min="10795" max="10795" width="4" bestFit="1" customWidth="1"/>
    <col min="10796" max="10796" width="12.140625" bestFit="1" customWidth="1"/>
    <col min="10797" max="10797" width="4" bestFit="1" customWidth="1"/>
    <col min="10798" max="10798" width="12.140625" bestFit="1" customWidth="1"/>
    <col min="10799" max="10799" width="4" bestFit="1" customWidth="1"/>
    <col min="10800" max="10800" width="12.140625" bestFit="1" customWidth="1"/>
    <col min="10801" max="10801" width="4" bestFit="1" customWidth="1"/>
    <col min="10802" max="10802" width="12.140625" bestFit="1" customWidth="1"/>
    <col min="10803" max="10803" width="4" bestFit="1" customWidth="1"/>
    <col min="10804" max="10804" width="12.140625" bestFit="1" customWidth="1"/>
    <col min="10805" max="10805" width="4" bestFit="1" customWidth="1"/>
    <col min="10806" max="10806" width="12.140625" bestFit="1" customWidth="1"/>
    <col min="10807" max="10807" width="4" bestFit="1" customWidth="1"/>
    <col min="10808" max="10808" width="11.140625" bestFit="1" customWidth="1"/>
    <col min="10809" max="10809" width="4" bestFit="1" customWidth="1"/>
    <col min="10810" max="10810" width="12.140625" bestFit="1" customWidth="1"/>
    <col min="10811" max="10811" width="4" bestFit="1" customWidth="1"/>
    <col min="10812" max="10812" width="12.140625" bestFit="1" customWidth="1"/>
    <col min="10813" max="10813" width="4" bestFit="1" customWidth="1"/>
    <col min="10814" max="10814" width="12.140625" bestFit="1" customWidth="1"/>
    <col min="10815" max="10815" width="4" bestFit="1" customWidth="1"/>
    <col min="10816" max="10816" width="12.140625" bestFit="1" customWidth="1"/>
    <col min="10817" max="10817" width="4" bestFit="1" customWidth="1"/>
    <col min="10818" max="10818" width="12.140625" bestFit="1" customWidth="1"/>
    <col min="10819" max="10819" width="4" bestFit="1" customWidth="1"/>
    <col min="10820" max="10820" width="11.140625" bestFit="1" customWidth="1"/>
    <col min="10821" max="10821" width="4" bestFit="1" customWidth="1"/>
    <col min="10822" max="10822" width="12.7109375" bestFit="1" customWidth="1"/>
    <col min="10823" max="10823" width="4" bestFit="1" customWidth="1"/>
    <col min="10824" max="10824" width="12.140625" bestFit="1" customWidth="1"/>
    <col min="10825" max="10825" width="4" bestFit="1" customWidth="1"/>
    <col min="10826" max="10826" width="12.140625" bestFit="1" customWidth="1"/>
    <col min="10827" max="10827" width="4" bestFit="1" customWidth="1"/>
    <col min="10828" max="10828" width="11.140625" bestFit="1" customWidth="1"/>
    <col min="10829" max="10829" width="4" bestFit="1" customWidth="1"/>
    <col min="10830" max="10830" width="12.140625" bestFit="1" customWidth="1"/>
    <col min="10831" max="10831" width="4" bestFit="1" customWidth="1"/>
    <col min="10832" max="10832" width="11.140625" bestFit="1" customWidth="1"/>
    <col min="10833" max="10833" width="4" bestFit="1" customWidth="1"/>
    <col min="10834" max="10834" width="12.140625" bestFit="1" customWidth="1"/>
    <col min="10835" max="10835" width="4" bestFit="1" customWidth="1"/>
    <col min="10836" max="10836" width="12.7109375" bestFit="1" customWidth="1"/>
    <col min="10837" max="10837" width="4" bestFit="1" customWidth="1"/>
    <col min="10838" max="10838" width="12.140625" bestFit="1" customWidth="1"/>
    <col min="10839" max="10839" width="4" bestFit="1" customWidth="1"/>
    <col min="10840" max="10840" width="11.140625" bestFit="1" customWidth="1"/>
    <col min="10841" max="10841" width="4" bestFit="1" customWidth="1"/>
    <col min="10842" max="10842" width="11.140625" bestFit="1" customWidth="1"/>
    <col min="10843" max="10843" width="4" bestFit="1" customWidth="1"/>
    <col min="10844" max="10844" width="12.140625" bestFit="1" customWidth="1"/>
    <col min="10845" max="10845" width="4" bestFit="1" customWidth="1"/>
    <col min="10846" max="10846" width="12.140625" bestFit="1" customWidth="1"/>
    <col min="10847" max="10847" width="4" bestFit="1" customWidth="1"/>
    <col min="10848" max="10848" width="12.140625" bestFit="1" customWidth="1"/>
    <col min="10849" max="10849" width="4" bestFit="1" customWidth="1"/>
    <col min="10850" max="10850" width="12.140625" bestFit="1" customWidth="1"/>
    <col min="10851" max="10851" width="4" bestFit="1" customWidth="1"/>
    <col min="10852" max="10852" width="12.140625" bestFit="1" customWidth="1"/>
    <col min="10853" max="10853" width="4" bestFit="1" customWidth="1"/>
    <col min="10854" max="10854" width="12.140625" bestFit="1" customWidth="1"/>
    <col min="10855" max="10855" width="4" bestFit="1" customWidth="1"/>
    <col min="10856" max="10856" width="12.140625" bestFit="1" customWidth="1"/>
    <col min="10857" max="10857" width="4" bestFit="1" customWidth="1"/>
    <col min="10858" max="10858" width="10.140625" bestFit="1" customWidth="1"/>
    <col min="10859" max="10859" width="4" bestFit="1" customWidth="1"/>
    <col min="10860" max="10860" width="12.140625" bestFit="1" customWidth="1"/>
    <col min="10861" max="10861" width="4" bestFit="1" customWidth="1"/>
    <col min="10862" max="10862" width="12.140625" bestFit="1" customWidth="1"/>
    <col min="10863" max="10863" width="4" bestFit="1" customWidth="1"/>
    <col min="10864" max="10864" width="12.140625" bestFit="1" customWidth="1"/>
    <col min="10865" max="10865" width="4" bestFit="1" customWidth="1"/>
    <col min="10866" max="10866" width="12.140625" bestFit="1" customWidth="1"/>
    <col min="10867" max="10867" width="4" bestFit="1" customWidth="1"/>
    <col min="10868" max="10868" width="12.140625" bestFit="1" customWidth="1"/>
    <col min="10869" max="10869" width="4" bestFit="1" customWidth="1"/>
    <col min="10870" max="10870" width="11.140625" bestFit="1" customWidth="1"/>
    <col min="10871" max="10871" width="4" bestFit="1" customWidth="1"/>
    <col min="10872" max="10872" width="12.140625" bestFit="1" customWidth="1"/>
    <col min="10873" max="10873" width="4" bestFit="1" customWidth="1"/>
    <col min="10874" max="10874" width="12.140625" bestFit="1" customWidth="1"/>
    <col min="10875" max="10875" width="4" bestFit="1" customWidth="1"/>
    <col min="10876" max="10876" width="12.140625" bestFit="1" customWidth="1"/>
    <col min="10877" max="10877" width="4" bestFit="1" customWidth="1"/>
    <col min="10878" max="10878" width="12.140625" bestFit="1" customWidth="1"/>
    <col min="10879" max="10879" width="4" bestFit="1" customWidth="1"/>
    <col min="10880" max="10880" width="12.140625" bestFit="1" customWidth="1"/>
    <col min="10881" max="10881" width="4" bestFit="1" customWidth="1"/>
    <col min="10882" max="10882" width="12.140625" bestFit="1" customWidth="1"/>
    <col min="10883" max="10883" width="4" bestFit="1" customWidth="1"/>
    <col min="10884" max="10884" width="12.140625" bestFit="1" customWidth="1"/>
    <col min="10885" max="10885" width="4" bestFit="1" customWidth="1"/>
    <col min="10886" max="10886" width="12.140625" bestFit="1" customWidth="1"/>
    <col min="10887" max="10887" width="4" bestFit="1" customWidth="1"/>
    <col min="10888" max="10888" width="12.140625" bestFit="1" customWidth="1"/>
    <col min="10889" max="10889" width="4" bestFit="1" customWidth="1"/>
    <col min="10890" max="10890" width="12.140625" bestFit="1" customWidth="1"/>
    <col min="10891" max="10891" width="4" bestFit="1" customWidth="1"/>
    <col min="10892" max="10892" width="12.140625" bestFit="1" customWidth="1"/>
    <col min="10893" max="10893" width="4" bestFit="1" customWidth="1"/>
    <col min="10894" max="10894" width="11.140625" bestFit="1" customWidth="1"/>
    <col min="10895" max="10895" width="4" bestFit="1" customWidth="1"/>
    <col min="10896" max="10896" width="10.140625" bestFit="1" customWidth="1"/>
    <col min="10897" max="10897" width="4" bestFit="1" customWidth="1"/>
    <col min="10898" max="10898" width="11.140625" bestFit="1" customWidth="1"/>
    <col min="10899" max="10899" width="4" bestFit="1" customWidth="1"/>
    <col min="10900" max="10900" width="12.140625" bestFit="1" customWidth="1"/>
    <col min="10901" max="10901" width="4" bestFit="1" customWidth="1"/>
    <col min="10902" max="10902" width="11.140625" bestFit="1" customWidth="1"/>
    <col min="10903" max="10903" width="4" bestFit="1" customWidth="1"/>
    <col min="10904" max="10904" width="12.140625" bestFit="1" customWidth="1"/>
    <col min="10905" max="10905" width="4" bestFit="1" customWidth="1"/>
    <col min="10906" max="10906" width="12.140625" bestFit="1" customWidth="1"/>
    <col min="10907" max="10907" width="4" bestFit="1" customWidth="1"/>
    <col min="10908" max="10908" width="12.140625" bestFit="1" customWidth="1"/>
    <col min="10909" max="10909" width="4" bestFit="1" customWidth="1"/>
    <col min="10910" max="10910" width="12.140625" bestFit="1" customWidth="1"/>
    <col min="10911" max="10911" width="4" bestFit="1" customWidth="1"/>
    <col min="10912" max="10912" width="12.140625" bestFit="1" customWidth="1"/>
    <col min="10913" max="10913" width="4" bestFit="1" customWidth="1"/>
    <col min="10914" max="10914" width="12.140625" bestFit="1" customWidth="1"/>
    <col min="10915" max="10915" width="4" bestFit="1" customWidth="1"/>
    <col min="10916" max="10916" width="12.140625" bestFit="1" customWidth="1"/>
    <col min="10917" max="10917" width="4" bestFit="1" customWidth="1"/>
    <col min="10918" max="10918" width="12.7109375" bestFit="1" customWidth="1"/>
    <col min="10919" max="10919" width="4" bestFit="1" customWidth="1"/>
    <col min="10920" max="10920" width="12.140625" bestFit="1" customWidth="1"/>
    <col min="10921" max="10921" width="4" bestFit="1" customWidth="1"/>
    <col min="10922" max="10922" width="12.140625" bestFit="1" customWidth="1"/>
    <col min="10923" max="10923" width="4" bestFit="1" customWidth="1"/>
    <col min="10924" max="10924" width="11.140625" bestFit="1" customWidth="1"/>
    <col min="10925" max="10925" width="4" bestFit="1" customWidth="1"/>
    <col min="10926" max="10926" width="12.140625" bestFit="1" customWidth="1"/>
    <col min="10927" max="10927" width="4" bestFit="1" customWidth="1"/>
    <col min="10928" max="10928" width="12.140625" bestFit="1" customWidth="1"/>
    <col min="10929" max="10929" width="4" bestFit="1" customWidth="1"/>
    <col min="10930" max="10930" width="12.140625" bestFit="1" customWidth="1"/>
    <col min="10931" max="10931" width="4" bestFit="1" customWidth="1"/>
    <col min="10932" max="10932" width="12.140625" bestFit="1" customWidth="1"/>
    <col min="10933" max="10933" width="4" bestFit="1" customWidth="1"/>
    <col min="10934" max="10934" width="12.140625" bestFit="1" customWidth="1"/>
    <col min="10935" max="10935" width="4" bestFit="1" customWidth="1"/>
    <col min="10936" max="10936" width="12.140625" bestFit="1" customWidth="1"/>
    <col min="10937" max="10937" width="4" bestFit="1" customWidth="1"/>
    <col min="10938" max="10938" width="12.140625" bestFit="1" customWidth="1"/>
    <col min="10939" max="10939" width="4" bestFit="1" customWidth="1"/>
    <col min="10940" max="10940" width="12.140625" bestFit="1" customWidth="1"/>
    <col min="10941" max="10941" width="4" bestFit="1" customWidth="1"/>
    <col min="10942" max="10942" width="11.140625" bestFit="1" customWidth="1"/>
    <col min="10943" max="10943" width="4" bestFit="1" customWidth="1"/>
    <col min="10944" max="10944" width="12.140625" bestFit="1" customWidth="1"/>
    <col min="10945" max="10945" width="4" bestFit="1" customWidth="1"/>
    <col min="10946" max="10946" width="12.140625" bestFit="1" customWidth="1"/>
    <col min="10947" max="10947" width="4" bestFit="1" customWidth="1"/>
    <col min="10948" max="10948" width="12.140625" bestFit="1" customWidth="1"/>
    <col min="10949" max="10949" width="4" bestFit="1" customWidth="1"/>
    <col min="11009" max="11009" width="46.42578125" bestFit="1" customWidth="1"/>
    <col min="11010" max="11010" width="12.42578125" bestFit="1" customWidth="1"/>
    <col min="11011" max="11011" width="4" bestFit="1" customWidth="1"/>
    <col min="11012" max="11012" width="12.140625" bestFit="1" customWidth="1"/>
    <col min="11013" max="11013" width="4" bestFit="1" customWidth="1"/>
    <col min="11014" max="11014" width="12.140625" bestFit="1" customWidth="1"/>
    <col min="11015" max="11015" width="4" bestFit="1" customWidth="1"/>
    <col min="11016" max="11016" width="12.140625" bestFit="1" customWidth="1"/>
    <col min="11017" max="11017" width="4" bestFit="1" customWidth="1"/>
    <col min="11018" max="11018" width="12.140625" bestFit="1" customWidth="1"/>
    <col min="11019" max="11019" width="4" bestFit="1" customWidth="1"/>
    <col min="11020" max="11020" width="10.140625" bestFit="1" customWidth="1"/>
    <col min="11021" max="11021" width="4" bestFit="1" customWidth="1"/>
    <col min="11022" max="11022" width="12.140625" bestFit="1" customWidth="1"/>
    <col min="11023" max="11023" width="4" bestFit="1" customWidth="1"/>
    <col min="11024" max="11024" width="12.140625" bestFit="1" customWidth="1"/>
    <col min="11025" max="11025" width="4" bestFit="1" customWidth="1"/>
    <col min="11026" max="11026" width="12.140625" bestFit="1" customWidth="1"/>
    <col min="11027" max="11027" width="4" bestFit="1" customWidth="1"/>
    <col min="11028" max="11028" width="12.140625" bestFit="1" customWidth="1"/>
    <col min="11029" max="11029" width="4" bestFit="1" customWidth="1"/>
    <col min="11030" max="11030" width="12.140625" bestFit="1" customWidth="1"/>
    <col min="11031" max="11031" width="4" bestFit="1" customWidth="1"/>
    <col min="11032" max="11032" width="12.140625" bestFit="1" customWidth="1"/>
    <col min="11033" max="11033" width="4" bestFit="1" customWidth="1"/>
    <col min="11034" max="11034" width="12.140625" bestFit="1" customWidth="1"/>
    <col min="11035" max="11035" width="4" bestFit="1" customWidth="1"/>
    <col min="11036" max="11036" width="12.140625" bestFit="1" customWidth="1"/>
    <col min="11037" max="11037" width="4" bestFit="1" customWidth="1"/>
    <col min="11038" max="11038" width="11.140625" bestFit="1" customWidth="1"/>
    <col min="11039" max="11039" width="4" bestFit="1" customWidth="1"/>
    <col min="11040" max="11040" width="12.140625" bestFit="1" customWidth="1"/>
    <col min="11041" max="11041" width="4" bestFit="1" customWidth="1"/>
    <col min="11042" max="11042" width="12.140625" bestFit="1" customWidth="1"/>
    <col min="11043" max="11043" width="4" bestFit="1" customWidth="1"/>
    <col min="11044" max="11044" width="12.140625" bestFit="1" customWidth="1"/>
    <col min="11045" max="11045" width="4" bestFit="1" customWidth="1"/>
    <col min="11046" max="11046" width="12.140625" bestFit="1" customWidth="1"/>
    <col min="11047" max="11047" width="4" bestFit="1" customWidth="1"/>
    <col min="11048" max="11048" width="12.140625" bestFit="1" customWidth="1"/>
    <col min="11049" max="11049" width="4" bestFit="1" customWidth="1"/>
    <col min="11050" max="11050" width="12.140625" bestFit="1" customWidth="1"/>
    <col min="11051" max="11051" width="4" bestFit="1" customWidth="1"/>
    <col min="11052" max="11052" width="12.140625" bestFit="1" customWidth="1"/>
    <col min="11053" max="11053" width="4" bestFit="1" customWidth="1"/>
    <col min="11054" max="11054" width="12.140625" bestFit="1" customWidth="1"/>
    <col min="11055" max="11055" width="4" bestFit="1" customWidth="1"/>
    <col min="11056" max="11056" width="12.140625" bestFit="1" customWidth="1"/>
    <col min="11057" max="11057" width="4" bestFit="1" customWidth="1"/>
    <col min="11058" max="11058" width="12.140625" bestFit="1" customWidth="1"/>
    <col min="11059" max="11059" width="4" bestFit="1" customWidth="1"/>
    <col min="11060" max="11060" width="12.140625" bestFit="1" customWidth="1"/>
    <col min="11061" max="11061" width="4" bestFit="1" customWidth="1"/>
    <col min="11062" max="11062" width="12.140625" bestFit="1" customWidth="1"/>
    <col min="11063" max="11063" width="4" bestFit="1" customWidth="1"/>
    <col min="11064" max="11064" width="11.140625" bestFit="1" customWidth="1"/>
    <col min="11065" max="11065" width="4" bestFit="1" customWidth="1"/>
    <col min="11066" max="11066" width="12.140625" bestFit="1" customWidth="1"/>
    <col min="11067" max="11067" width="4" bestFit="1" customWidth="1"/>
    <col min="11068" max="11068" width="12.140625" bestFit="1" customWidth="1"/>
    <col min="11069" max="11069" width="4" bestFit="1" customWidth="1"/>
    <col min="11070" max="11070" width="12.140625" bestFit="1" customWidth="1"/>
    <col min="11071" max="11071" width="4" bestFit="1" customWidth="1"/>
    <col min="11072" max="11072" width="12.140625" bestFit="1" customWidth="1"/>
    <col min="11073" max="11073" width="4" bestFit="1" customWidth="1"/>
    <col min="11074" max="11074" width="12.140625" bestFit="1" customWidth="1"/>
    <col min="11075" max="11075" width="4" bestFit="1" customWidth="1"/>
    <col min="11076" max="11076" width="11.140625" bestFit="1" customWidth="1"/>
    <col min="11077" max="11077" width="4" bestFit="1" customWidth="1"/>
    <col min="11078" max="11078" width="12.7109375" bestFit="1" customWidth="1"/>
    <col min="11079" max="11079" width="4" bestFit="1" customWidth="1"/>
    <col min="11080" max="11080" width="12.140625" bestFit="1" customWidth="1"/>
    <col min="11081" max="11081" width="4" bestFit="1" customWidth="1"/>
    <col min="11082" max="11082" width="12.140625" bestFit="1" customWidth="1"/>
    <col min="11083" max="11083" width="4" bestFit="1" customWidth="1"/>
    <col min="11084" max="11084" width="11.140625" bestFit="1" customWidth="1"/>
    <col min="11085" max="11085" width="4" bestFit="1" customWidth="1"/>
    <col min="11086" max="11086" width="12.140625" bestFit="1" customWidth="1"/>
    <col min="11087" max="11087" width="4" bestFit="1" customWidth="1"/>
    <col min="11088" max="11088" width="11.140625" bestFit="1" customWidth="1"/>
    <col min="11089" max="11089" width="4" bestFit="1" customWidth="1"/>
    <col min="11090" max="11090" width="12.140625" bestFit="1" customWidth="1"/>
    <col min="11091" max="11091" width="4" bestFit="1" customWidth="1"/>
    <col min="11092" max="11092" width="12.7109375" bestFit="1" customWidth="1"/>
    <col min="11093" max="11093" width="4" bestFit="1" customWidth="1"/>
    <col min="11094" max="11094" width="12.140625" bestFit="1" customWidth="1"/>
    <col min="11095" max="11095" width="4" bestFit="1" customWidth="1"/>
    <col min="11096" max="11096" width="11.140625" bestFit="1" customWidth="1"/>
    <col min="11097" max="11097" width="4" bestFit="1" customWidth="1"/>
    <col min="11098" max="11098" width="11.140625" bestFit="1" customWidth="1"/>
    <col min="11099" max="11099" width="4" bestFit="1" customWidth="1"/>
    <col min="11100" max="11100" width="12.140625" bestFit="1" customWidth="1"/>
    <col min="11101" max="11101" width="4" bestFit="1" customWidth="1"/>
    <col min="11102" max="11102" width="12.140625" bestFit="1" customWidth="1"/>
    <col min="11103" max="11103" width="4" bestFit="1" customWidth="1"/>
    <col min="11104" max="11104" width="12.140625" bestFit="1" customWidth="1"/>
    <col min="11105" max="11105" width="4" bestFit="1" customWidth="1"/>
    <col min="11106" max="11106" width="12.140625" bestFit="1" customWidth="1"/>
    <col min="11107" max="11107" width="4" bestFit="1" customWidth="1"/>
    <col min="11108" max="11108" width="12.140625" bestFit="1" customWidth="1"/>
    <col min="11109" max="11109" width="4" bestFit="1" customWidth="1"/>
    <col min="11110" max="11110" width="12.140625" bestFit="1" customWidth="1"/>
    <col min="11111" max="11111" width="4" bestFit="1" customWidth="1"/>
    <col min="11112" max="11112" width="12.140625" bestFit="1" customWidth="1"/>
    <col min="11113" max="11113" width="4" bestFit="1" customWidth="1"/>
    <col min="11114" max="11114" width="10.140625" bestFit="1" customWidth="1"/>
    <col min="11115" max="11115" width="4" bestFit="1" customWidth="1"/>
    <col min="11116" max="11116" width="12.140625" bestFit="1" customWidth="1"/>
    <col min="11117" max="11117" width="4" bestFit="1" customWidth="1"/>
    <col min="11118" max="11118" width="12.140625" bestFit="1" customWidth="1"/>
    <col min="11119" max="11119" width="4" bestFit="1" customWidth="1"/>
    <col min="11120" max="11120" width="12.140625" bestFit="1" customWidth="1"/>
    <col min="11121" max="11121" width="4" bestFit="1" customWidth="1"/>
    <col min="11122" max="11122" width="12.140625" bestFit="1" customWidth="1"/>
    <col min="11123" max="11123" width="4" bestFit="1" customWidth="1"/>
    <col min="11124" max="11124" width="12.140625" bestFit="1" customWidth="1"/>
    <col min="11125" max="11125" width="4" bestFit="1" customWidth="1"/>
    <col min="11126" max="11126" width="11.140625" bestFit="1" customWidth="1"/>
    <col min="11127" max="11127" width="4" bestFit="1" customWidth="1"/>
    <col min="11128" max="11128" width="12.140625" bestFit="1" customWidth="1"/>
    <col min="11129" max="11129" width="4" bestFit="1" customWidth="1"/>
    <col min="11130" max="11130" width="12.140625" bestFit="1" customWidth="1"/>
    <col min="11131" max="11131" width="4" bestFit="1" customWidth="1"/>
    <col min="11132" max="11132" width="12.140625" bestFit="1" customWidth="1"/>
    <col min="11133" max="11133" width="4" bestFit="1" customWidth="1"/>
    <col min="11134" max="11134" width="12.140625" bestFit="1" customWidth="1"/>
    <col min="11135" max="11135" width="4" bestFit="1" customWidth="1"/>
    <col min="11136" max="11136" width="12.140625" bestFit="1" customWidth="1"/>
    <col min="11137" max="11137" width="4" bestFit="1" customWidth="1"/>
    <col min="11138" max="11138" width="12.140625" bestFit="1" customWidth="1"/>
    <col min="11139" max="11139" width="4" bestFit="1" customWidth="1"/>
    <col min="11140" max="11140" width="12.140625" bestFit="1" customWidth="1"/>
    <col min="11141" max="11141" width="4" bestFit="1" customWidth="1"/>
    <col min="11142" max="11142" width="12.140625" bestFit="1" customWidth="1"/>
    <col min="11143" max="11143" width="4" bestFit="1" customWidth="1"/>
    <col min="11144" max="11144" width="12.140625" bestFit="1" customWidth="1"/>
    <col min="11145" max="11145" width="4" bestFit="1" customWidth="1"/>
    <col min="11146" max="11146" width="12.140625" bestFit="1" customWidth="1"/>
    <col min="11147" max="11147" width="4" bestFit="1" customWidth="1"/>
    <col min="11148" max="11148" width="12.140625" bestFit="1" customWidth="1"/>
    <col min="11149" max="11149" width="4" bestFit="1" customWidth="1"/>
    <col min="11150" max="11150" width="11.140625" bestFit="1" customWidth="1"/>
    <col min="11151" max="11151" width="4" bestFit="1" customWidth="1"/>
    <col min="11152" max="11152" width="10.140625" bestFit="1" customWidth="1"/>
    <col min="11153" max="11153" width="4" bestFit="1" customWidth="1"/>
    <col min="11154" max="11154" width="11.140625" bestFit="1" customWidth="1"/>
    <col min="11155" max="11155" width="4" bestFit="1" customWidth="1"/>
    <col min="11156" max="11156" width="12.140625" bestFit="1" customWidth="1"/>
    <col min="11157" max="11157" width="4" bestFit="1" customWidth="1"/>
    <col min="11158" max="11158" width="11.140625" bestFit="1" customWidth="1"/>
    <col min="11159" max="11159" width="4" bestFit="1" customWidth="1"/>
    <col min="11160" max="11160" width="12.140625" bestFit="1" customWidth="1"/>
    <col min="11161" max="11161" width="4" bestFit="1" customWidth="1"/>
    <col min="11162" max="11162" width="12.140625" bestFit="1" customWidth="1"/>
    <col min="11163" max="11163" width="4" bestFit="1" customWidth="1"/>
    <col min="11164" max="11164" width="12.140625" bestFit="1" customWidth="1"/>
    <col min="11165" max="11165" width="4" bestFit="1" customWidth="1"/>
    <col min="11166" max="11166" width="12.140625" bestFit="1" customWidth="1"/>
    <col min="11167" max="11167" width="4" bestFit="1" customWidth="1"/>
    <col min="11168" max="11168" width="12.140625" bestFit="1" customWidth="1"/>
    <col min="11169" max="11169" width="4" bestFit="1" customWidth="1"/>
    <col min="11170" max="11170" width="12.140625" bestFit="1" customWidth="1"/>
    <col min="11171" max="11171" width="4" bestFit="1" customWidth="1"/>
    <col min="11172" max="11172" width="12.140625" bestFit="1" customWidth="1"/>
    <col min="11173" max="11173" width="4" bestFit="1" customWidth="1"/>
    <col min="11174" max="11174" width="12.7109375" bestFit="1" customWidth="1"/>
    <col min="11175" max="11175" width="4" bestFit="1" customWidth="1"/>
    <col min="11176" max="11176" width="12.140625" bestFit="1" customWidth="1"/>
    <col min="11177" max="11177" width="4" bestFit="1" customWidth="1"/>
    <col min="11178" max="11178" width="12.140625" bestFit="1" customWidth="1"/>
    <col min="11179" max="11179" width="4" bestFit="1" customWidth="1"/>
    <col min="11180" max="11180" width="11.140625" bestFit="1" customWidth="1"/>
    <col min="11181" max="11181" width="4" bestFit="1" customWidth="1"/>
    <col min="11182" max="11182" width="12.140625" bestFit="1" customWidth="1"/>
    <col min="11183" max="11183" width="4" bestFit="1" customWidth="1"/>
    <col min="11184" max="11184" width="12.140625" bestFit="1" customWidth="1"/>
    <col min="11185" max="11185" width="4" bestFit="1" customWidth="1"/>
    <col min="11186" max="11186" width="12.140625" bestFit="1" customWidth="1"/>
    <col min="11187" max="11187" width="4" bestFit="1" customWidth="1"/>
    <col min="11188" max="11188" width="12.140625" bestFit="1" customWidth="1"/>
    <col min="11189" max="11189" width="4" bestFit="1" customWidth="1"/>
    <col min="11190" max="11190" width="12.140625" bestFit="1" customWidth="1"/>
    <col min="11191" max="11191" width="4" bestFit="1" customWidth="1"/>
    <col min="11192" max="11192" width="12.140625" bestFit="1" customWidth="1"/>
    <col min="11193" max="11193" width="4" bestFit="1" customWidth="1"/>
    <col min="11194" max="11194" width="12.140625" bestFit="1" customWidth="1"/>
    <col min="11195" max="11195" width="4" bestFit="1" customWidth="1"/>
    <col min="11196" max="11196" width="12.140625" bestFit="1" customWidth="1"/>
    <col min="11197" max="11197" width="4" bestFit="1" customWidth="1"/>
    <col min="11198" max="11198" width="11.140625" bestFit="1" customWidth="1"/>
    <col min="11199" max="11199" width="4" bestFit="1" customWidth="1"/>
    <col min="11200" max="11200" width="12.140625" bestFit="1" customWidth="1"/>
    <col min="11201" max="11201" width="4" bestFit="1" customWidth="1"/>
    <col min="11202" max="11202" width="12.140625" bestFit="1" customWidth="1"/>
    <col min="11203" max="11203" width="4" bestFit="1" customWidth="1"/>
    <col min="11204" max="11204" width="12.140625" bestFit="1" customWidth="1"/>
    <col min="11205" max="11205" width="4" bestFit="1" customWidth="1"/>
    <col min="11265" max="11265" width="46.42578125" bestFit="1" customWidth="1"/>
    <col min="11266" max="11266" width="12.42578125" bestFit="1" customWidth="1"/>
    <col min="11267" max="11267" width="4" bestFit="1" customWidth="1"/>
    <col min="11268" max="11268" width="12.140625" bestFit="1" customWidth="1"/>
    <col min="11269" max="11269" width="4" bestFit="1" customWidth="1"/>
    <col min="11270" max="11270" width="12.140625" bestFit="1" customWidth="1"/>
    <col min="11271" max="11271" width="4" bestFit="1" customWidth="1"/>
    <col min="11272" max="11272" width="12.140625" bestFit="1" customWidth="1"/>
    <col min="11273" max="11273" width="4" bestFit="1" customWidth="1"/>
    <col min="11274" max="11274" width="12.140625" bestFit="1" customWidth="1"/>
    <col min="11275" max="11275" width="4" bestFit="1" customWidth="1"/>
    <col min="11276" max="11276" width="10.140625" bestFit="1" customWidth="1"/>
    <col min="11277" max="11277" width="4" bestFit="1" customWidth="1"/>
    <col min="11278" max="11278" width="12.140625" bestFit="1" customWidth="1"/>
    <col min="11279" max="11279" width="4" bestFit="1" customWidth="1"/>
    <col min="11280" max="11280" width="12.140625" bestFit="1" customWidth="1"/>
    <col min="11281" max="11281" width="4" bestFit="1" customWidth="1"/>
    <col min="11282" max="11282" width="12.140625" bestFit="1" customWidth="1"/>
    <col min="11283" max="11283" width="4" bestFit="1" customWidth="1"/>
    <col min="11284" max="11284" width="12.140625" bestFit="1" customWidth="1"/>
    <col min="11285" max="11285" width="4" bestFit="1" customWidth="1"/>
    <col min="11286" max="11286" width="12.140625" bestFit="1" customWidth="1"/>
    <col min="11287" max="11287" width="4" bestFit="1" customWidth="1"/>
    <col min="11288" max="11288" width="12.140625" bestFit="1" customWidth="1"/>
    <col min="11289" max="11289" width="4" bestFit="1" customWidth="1"/>
    <col min="11290" max="11290" width="12.140625" bestFit="1" customWidth="1"/>
    <col min="11291" max="11291" width="4" bestFit="1" customWidth="1"/>
    <col min="11292" max="11292" width="12.140625" bestFit="1" customWidth="1"/>
    <col min="11293" max="11293" width="4" bestFit="1" customWidth="1"/>
    <col min="11294" max="11294" width="11.140625" bestFit="1" customWidth="1"/>
    <col min="11295" max="11295" width="4" bestFit="1" customWidth="1"/>
    <col min="11296" max="11296" width="12.140625" bestFit="1" customWidth="1"/>
    <col min="11297" max="11297" width="4" bestFit="1" customWidth="1"/>
    <col min="11298" max="11298" width="12.140625" bestFit="1" customWidth="1"/>
    <col min="11299" max="11299" width="4" bestFit="1" customWidth="1"/>
    <col min="11300" max="11300" width="12.140625" bestFit="1" customWidth="1"/>
    <col min="11301" max="11301" width="4" bestFit="1" customWidth="1"/>
    <col min="11302" max="11302" width="12.140625" bestFit="1" customWidth="1"/>
    <col min="11303" max="11303" width="4" bestFit="1" customWidth="1"/>
    <col min="11304" max="11304" width="12.140625" bestFit="1" customWidth="1"/>
    <col min="11305" max="11305" width="4" bestFit="1" customWidth="1"/>
    <col min="11306" max="11306" width="12.140625" bestFit="1" customWidth="1"/>
    <col min="11307" max="11307" width="4" bestFit="1" customWidth="1"/>
    <col min="11308" max="11308" width="12.140625" bestFit="1" customWidth="1"/>
    <col min="11309" max="11309" width="4" bestFit="1" customWidth="1"/>
    <col min="11310" max="11310" width="12.140625" bestFit="1" customWidth="1"/>
    <col min="11311" max="11311" width="4" bestFit="1" customWidth="1"/>
    <col min="11312" max="11312" width="12.140625" bestFit="1" customWidth="1"/>
    <col min="11313" max="11313" width="4" bestFit="1" customWidth="1"/>
    <col min="11314" max="11314" width="12.140625" bestFit="1" customWidth="1"/>
    <col min="11315" max="11315" width="4" bestFit="1" customWidth="1"/>
    <col min="11316" max="11316" width="12.140625" bestFit="1" customWidth="1"/>
    <col min="11317" max="11317" width="4" bestFit="1" customWidth="1"/>
    <col min="11318" max="11318" width="12.140625" bestFit="1" customWidth="1"/>
    <col min="11319" max="11319" width="4" bestFit="1" customWidth="1"/>
    <col min="11320" max="11320" width="11.140625" bestFit="1" customWidth="1"/>
    <col min="11321" max="11321" width="4" bestFit="1" customWidth="1"/>
    <col min="11322" max="11322" width="12.140625" bestFit="1" customWidth="1"/>
    <col min="11323" max="11323" width="4" bestFit="1" customWidth="1"/>
    <col min="11324" max="11324" width="12.140625" bestFit="1" customWidth="1"/>
    <col min="11325" max="11325" width="4" bestFit="1" customWidth="1"/>
    <col min="11326" max="11326" width="12.140625" bestFit="1" customWidth="1"/>
    <col min="11327" max="11327" width="4" bestFit="1" customWidth="1"/>
    <col min="11328" max="11328" width="12.140625" bestFit="1" customWidth="1"/>
    <col min="11329" max="11329" width="4" bestFit="1" customWidth="1"/>
    <col min="11330" max="11330" width="12.140625" bestFit="1" customWidth="1"/>
    <col min="11331" max="11331" width="4" bestFit="1" customWidth="1"/>
    <col min="11332" max="11332" width="11.140625" bestFit="1" customWidth="1"/>
    <col min="11333" max="11333" width="4" bestFit="1" customWidth="1"/>
    <col min="11334" max="11334" width="12.7109375" bestFit="1" customWidth="1"/>
    <col min="11335" max="11335" width="4" bestFit="1" customWidth="1"/>
    <col min="11336" max="11336" width="12.140625" bestFit="1" customWidth="1"/>
    <col min="11337" max="11337" width="4" bestFit="1" customWidth="1"/>
    <col min="11338" max="11338" width="12.140625" bestFit="1" customWidth="1"/>
    <col min="11339" max="11339" width="4" bestFit="1" customWidth="1"/>
    <col min="11340" max="11340" width="11.140625" bestFit="1" customWidth="1"/>
    <col min="11341" max="11341" width="4" bestFit="1" customWidth="1"/>
    <col min="11342" max="11342" width="12.140625" bestFit="1" customWidth="1"/>
    <col min="11343" max="11343" width="4" bestFit="1" customWidth="1"/>
    <col min="11344" max="11344" width="11.140625" bestFit="1" customWidth="1"/>
    <col min="11345" max="11345" width="4" bestFit="1" customWidth="1"/>
    <col min="11346" max="11346" width="12.140625" bestFit="1" customWidth="1"/>
    <col min="11347" max="11347" width="4" bestFit="1" customWidth="1"/>
    <col min="11348" max="11348" width="12.7109375" bestFit="1" customWidth="1"/>
    <col min="11349" max="11349" width="4" bestFit="1" customWidth="1"/>
    <col min="11350" max="11350" width="12.140625" bestFit="1" customWidth="1"/>
    <col min="11351" max="11351" width="4" bestFit="1" customWidth="1"/>
    <col min="11352" max="11352" width="11.140625" bestFit="1" customWidth="1"/>
    <col min="11353" max="11353" width="4" bestFit="1" customWidth="1"/>
    <col min="11354" max="11354" width="11.140625" bestFit="1" customWidth="1"/>
    <col min="11355" max="11355" width="4" bestFit="1" customWidth="1"/>
    <col min="11356" max="11356" width="12.140625" bestFit="1" customWidth="1"/>
    <col min="11357" max="11357" width="4" bestFit="1" customWidth="1"/>
    <col min="11358" max="11358" width="12.140625" bestFit="1" customWidth="1"/>
    <col min="11359" max="11359" width="4" bestFit="1" customWidth="1"/>
    <col min="11360" max="11360" width="12.140625" bestFit="1" customWidth="1"/>
    <col min="11361" max="11361" width="4" bestFit="1" customWidth="1"/>
    <col min="11362" max="11362" width="12.140625" bestFit="1" customWidth="1"/>
    <col min="11363" max="11363" width="4" bestFit="1" customWidth="1"/>
    <col min="11364" max="11364" width="12.140625" bestFit="1" customWidth="1"/>
    <col min="11365" max="11365" width="4" bestFit="1" customWidth="1"/>
    <col min="11366" max="11366" width="12.140625" bestFit="1" customWidth="1"/>
    <col min="11367" max="11367" width="4" bestFit="1" customWidth="1"/>
    <col min="11368" max="11368" width="12.140625" bestFit="1" customWidth="1"/>
    <col min="11369" max="11369" width="4" bestFit="1" customWidth="1"/>
    <col min="11370" max="11370" width="10.140625" bestFit="1" customWidth="1"/>
    <col min="11371" max="11371" width="4" bestFit="1" customWidth="1"/>
    <col min="11372" max="11372" width="12.140625" bestFit="1" customWidth="1"/>
    <col min="11373" max="11373" width="4" bestFit="1" customWidth="1"/>
    <col min="11374" max="11374" width="12.140625" bestFit="1" customWidth="1"/>
    <col min="11375" max="11375" width="4" bestFit="1" customWidth="1"/>
    <col min="11376" max="11376" width="12.140625" bestFit="1" customWidth="1"/>
    <col min="11377" max="11377" width="4" bestFit="1" customWidth="1"/>
    <col min="11378" max="11378" width="12.140625" bestFit="1" customWidth="1"/>
    <col min="11379" max="11379" width="4" bestFit="1" customWidth="1"/>
    <col min="11380" max="11380" width="12.140625" bestFit="1" customWidth="1"/>
    <col min="11381" max="11381" width="4" bestFit="1" customWidth="1"/>
    <col min="11382" max="11382" width="11.140625" bestFit="1" customWidth="1"/>
    <col min="11383" max="11383" width="4" bestFit="1" customWidth="1"/>
    <col min="11384" max="11384" width="12.140625" bestFit="1" customWidth="1"/>
    <col min="11385" max="11385" width="4" bestFit="1" customWidth="1"/>
    <col min="11386" max="11386" width="12.140625" bestFit="1" customWidth="1"/>
    <col min="11387" max="11387" width="4" bestFit="1" customWidth="1"/>
    <col min="11388" max="11388" width="12.140625" bestFit="1" customWidth="1"/>
    <col min="11389" max="11389" width="4" bestFit="1" customWidth="1"/>
    <col min="11390" max="11390" width="12.140625" bestFit="1" customWidth="1"/>
    <col min="11391" max="11391" width="4" bestFit="1" customWidth="1"/>
    <col min="11392" max="11392" width="12.140625" bestFit="1" customWidth="1"/>
    <col min="11393" max="11393" width="4" bestFit="1" customWidth="1"/>
    <col min="11394" max="11394" width="12.140625" bestFit="1" customWidth="1"/>
    <col min="11395" max="11395" width="4" bestFit="1" customWidth="1"/>
    <col min="11396" max="11396" width="12.140625" bestFit="1" customWidth="1"/>
    <col min="11397" max="11397" width="4" bestFit="1" customWidth="1"/>
    <col min="11398" max="11398" width="12.140625" bestFit="1" customWidth="1"/>
    <col min="11399" max="11399" width="4" bestFit="1" customWidth="1"/>
    <col min="11400" max="11400" width="12.140625" bestFit="1" customWidth="1"/>
    <col min="11401" max="11401" width="4" bestFit="1" customWidth="1"/>
    <col min="11402" max="11402" width="12.140625" bestFit="1" customWidth="1"/>
    <col min="11403" max="11403" width="4" bestFit="1" customWidth="1"/>
    <col min="11404" max="11404" width="12.140625" bestFit="1" customWidth="1"/>
    <col min="11405" max="11405" width="4" bestFit="1" customWidth="1"/>
    <col min="11406" max="11406" width="11.140625" bestFit="1" customWidth="1"/>
    <col min="11407" max="11407" width="4" bestFit="1" customWidth="1"/>
    <col min="11408" max="11408" width="10.140625" bestFit="1" customWidth="1"/>
    <col min="11409" max="11409" width="4" bestFit="1" customWidth="1"/>
    <col min="11410" max="11410" width="11.140625" bestFit="1" customWidth="1"/>
    <col min="11411" max="11411" width="4" bestFit="1" customWidth="1"/>
    <col min="11412" max="11412" width="12.140625" bestFit="1" customWidth="1"/>
    <col min="11413" max="11413" width="4" bestFit="1" customWidth="1"/>
    <col min="11414" max="11414" width="11.140625" bestFit="1" customWidth="1"/>
    <col min="11415" max="11415" width="4" bestFit="1" customWidth="1"/>
    <col min="11416" max="11416" width="12.140625" bestFit="1" customWidth="1"/>
    <col min="11417" max="11417" width="4" bestFit="1" customWidth="1"/>
    <col min="11418" max="11418" width="12.140625" bestFit="1" customWidth="1"/>
    <col min="11419" max="11419" width="4" bestFit="1" customWidth="1"/>
    <col min="11420" max="11420" width="12.140625" bestFit="1" customWidth="1"/>
    <col min="11421" max="11421" width="4" bestFit="1" customWidth="1"/>
    <col min="11422" max="11422" width="12.140625" bestFit="1" customWidth="1"/>
    <col min="11423" max="11423" width="4" bestFit="1" customWidth="1"/>
    <col min="11424" max="11424" width="12.140625" bestFit="1" customWidth="1"/>
    <col min="11425" max="11425" width="4" bestFit="1" customWidth="1"/>
    <col min="11426" max="11426" width="12.140625" bestFit="1" customWidth="1"/>
    <col min="11427" max="11427" width="4" bestFit="1" customWidth="1"/>
    <col min="11428" max="11428" width="12.140625" bestFit="1" customWidth="1"/>
    <col min="11429" max="11429" width="4" bestFit="1" customWidth="1"/>
    <col min="11430" max="11430" width="12.7109375" bestFit="1" customWidth="1"/>
    <col min="11431" max="11431" width="4" bestFit="1" customWidth="1"/>
    <col min="11432" max="11432" width="12.140625" bestFit="1" customWidth="1"/>
    <col min="11433" max="11433" width="4" bestFit="1" customWidth="1"/>
    <col min="11434" max="11434" width="12.140625" bestFit="1" customWidth="1"/>
    <col min="11435" max="11435" width="4" bestFit="1" customWidth="1"/>
    <col min="11436" max="11436" width="11.140625" bestFit="1" customWidth="1"/>
    <col min="11437" max="11437" width="4" bestFit="1" customWidth="1"/>
    <col min="11438" max="11438" width="12.140625" bestFit="1" customWidth="1"/>
    <col min="11439" max="11439" width="4" bestFit="1" customWidth="1"/>
    <col min="11440" max="11440" width="12.140625" bestFit="1" customWidth="1"/>
    <col min="11441" max="11441" width="4" bestFit="1" customWidth="1"/>
    <col min="11442" max="11442" width="12.140625" bestFit="1" customWidth="1"/>
    <col min="11443" max="11443" width="4" bestFit="1" customWidth="1"/>
    <col min="11444" max="11444" width="12.140625" bestFit="1" customWidth="1"/>
    <col min="11445" max="11445" width="4" bestFit="1" customWidth="1"/>
    <col min="11446" max="11446" width="12.140625" bestFit="1" customWidth="1"/>
    <col min="11447" max="11447" width="4" bestFit="1" customWidth="1"/>
    <col min="11448" max="11448" width="12.140625" bestFit="1" customWidth="1"/>
    <col min="11449" max="11449" width="4" bestFit="1" customWidth="1"/>
    <col min="11450" max="11450" width="12.140625" bestFit="1" customWidth="1"/>
    <col min="11451" max="11451" width="4" bestFit="1" customWidth="1"/>
    <col min="11452" max="11452" width="12.140625" bestFit="1" customWidth="1"/>
    <col min="11453" max="11453" width="4" bestFit="1" customWidth="1"/>
    <col min="11454" max="11454" width="11.140625" bestFit="1" customWidth="1"/>
    <col min="11455" max="11455" width="4" bestFit="1" customWidth="1"/>
    <col min="11456" max="11456" width="12.140625" bestFit="1" customWidth="1"/>
    <col min="11457" max="11457" width="4" bestFit="1" customWidth="1"/>
    <col min="11458" max="11458" width="12.140625" bestFit="1" customWidth="1"/>
    <col min="11459" max="11459" width="4" bestFit="1" customWidth="1"/>
    <col min="11460" max="11460" width="12.140625" bestFit="1" customWidth="1"/>
    <col min="11461" max="11461" width="4" bestFit="1" customWidth="1"/>
    <col min="11521" max="11521" width="46.42578125" bestFit="1" customWidth="1"/>
    <col min="11522" max="11522" width="12.42578125" bestFit="1" customWidth="1"/>
    <col min="11523" max="11523" width="4" bestFit="1" customWidth="1"/>
    <col min="11524" max="11524" width="12.140625" bestFit="1" customWidth="1"/>
    <col min="11525" max="11525" width="4" bestFit="1" customWidth="1"/>
    <col min="11526" max="11526" width="12.140625" bestFit="1" customWidth="1"/>
    <col min="11527" max="11527" width="4" bestFit="1" customWidth="1"/>
    <col min="11528" max="11528" width="12.140625" bestFit="1" customWidth="1"/>
    <col min="11529" max="11529" width="4" bestFit="1" customWidth="1"/>
    <col min="11530" max="11530" width="12.140625" bestFit="1" customWidth="1"/>
    <col min="11531" max="11531" width="4" bestFit="1" customWidth="1"/>
    <col min="11532" max="11532" width="10.140625" bestFit="1" customWidth="1"/>
    <col min="11533" max="11533" width="4" bestFit="1" customWidth="1"/>
    <col min="11534" max="11534" width="12.140625" bestFit="1" customWidth="1"/>
    <col min="11535" max="11535" width="4" bestFit="1" customWidth="1"/>
    <col min="11536" max="11536" width="12.140625" bestFit="1" customWidth="1"/>
    <col min="11537" max="11537" width="4" bestFit="1" customWidth="1"/>
    <col min="11538" max="11538" width="12.140625" bestFit="1" customWidth="1"/>
    <col min="11539" max="11539" width="4" bestFit="1" customWidth="1"/>
    <col min="11540" max="11540" width="12.140625" bestFit="1" customWidth="1"/>
    <col min="11541" max="11541" width="4" bestFit="1" customWidth="1"/>
    <col min="11542" max="11542" width="12.140625" bestFit="1" customWidth="1"/>
    <col min="11543" max="11543" width="4" bestFit="1" customWidth="1"/>
    <col min="11544" max="11544" width="12.140625" bestFit="1" customWidth="1"/>
    <col min="11545" max="11545" width="4" bestFit="1" customWidth="1"/>
    <col min="11546" max="11546" width="12.140625" bestFit="1" customWidth="1"/>
    <col min="11547" max="11547" width="4" bestFit="1" customWidth="1"/>
    <col min="11548" max="11548" width="12.140625" bestFit="1" customWidth="1"/>
    <col min="11549" max="11549" width="4" bestFit="1" customWidth="1"/>
    <col min="11550" max="11550" width="11.140625" bestFit="1" customWidth="1"/>
    <col min="11551" max="11551" width="4" bestFit="1" customWidth="1"/>
    <col min="11552" max="11552" width="12.140625" bestFit="1" customWidth="1"/>
    <col min="11553" max="11553" width="4" bestFit="1" customWidth="1"/>
    <col min="11554" max="11554" width="12.140625" bestFit="1" customWidth="1"/>
    <col min="11555" max="11555" width="4" bestFit="1" customWidth="1"/>
    <col min="11556" max="11556" width="12.140625" bestFit="1" customWidth="1"/>
    <col min="11557" max="11557" width="4" bestFit="1" customWidth="1"/>
    <col min="11558" max="11558" width="12.140625" bestFit="1" customWidth="1"/>
    <col min="11559" max="11559" width="4" bestFit="1" customWidth="1"/>
    <col min="11560" max="11560" width="12.140625" bestFit="1" customWidth="1"/>
    <col min="11561" max="11561" width="4" bestFit="1" customWidth="1"/>
    <col min="11562" max="11562" width="12.140625" bestFit="1" customWidth="1"/>
    <col min="11563" max="11563" width="4" bestFit="1" customWidth="1"/>
    <col min="11564" max="11564" width="12.140625" bestFit="1" customWidth="1"/>
    <col min="11565" max="11565" width="4" bestFit="1" customWidth="1"/>
    <col min="11566" max="11566" width="12.140625" bestFit="1" customWidth="1"/>
    <col min="11567" max="11567" width="4" bestFit="1" customWidth="1"/>
    <col min="11568" max="11568" width="12.140625" bestFit="1" customWidth="1"/>
    <col min="11569" max="11569" width="4" bestFit="1" customWidth="1"/>
    <col min="11570" max="11570" width="12.140625" bestFit="1" customWidth="1"/>
    <col min="11571" max="11571" width="4" bestFit="1" customWidth="1"/>
    <col min="11572" max="11572" width="12.140625" bestFit="1" customWidth="1"/>
    <col min="11573" max="11573" width="4" bestFit="1" customWidth="1"/>
    <col min="11574" max="11574" width="12.140625" bestFit="1" customWidth="1"/>
    <col min="11575" max="11575" width="4" bestFit="1" customWidth="1"/>
    <col min="11576" max="11576" width="11.140625" bestFit="1" customWidth="1"/>
    <col min="11577" max="11577" width="4" bestFit="1" customWidth="1"/>
    <col min="11578" max="11578" width="12.140625" bestFit="1" customWidth="1"/>
    <col min="11579" max="11579" width="4" bestFit="1" customWidth="1"/>
    <col min="11580" max="11580" width="12.140625" bestFit="1" customWidth="1"/>
    <col min="11581" max="11581" width="4" bestFit="1" customWidth="1"/>
    <col min="11582" max="11582" width="12.140625" bestFit="1" customWidth="1"/>
    <col min="11583" max="11583" width="4" bestFit="1" customWidth="1"/>
    <col min="11584" max="11584" width="12.140625" bestFit="1" customWidth="1"/>
    <col min="11585" max="11585" width="4" bestFit="1" customWidth="1"/>
    <col min="11586" max="11586" width="12.140625" bestFit="1" customWidth="1"/>
    <col min="11587" max="11587" width="4" bestFit="1" customWidth="1"/>
    <col min="11588" max="11588" width="11.140625" bestFit="1" customWidth="1"/>
    <col min="11589" max="11589" width="4" bestFit="1" customWidth="1"/>
    <col min="11590" max="11590" width="12.7109375" bestFit="1" customWidth="1"/>
    <col min="11591" max="11591" width="4" bestFit="1" customWidth="1"/>
    <col min="11592" max="11592" width="12.140625" bestFit="1" customWidth="1"/>
    <col min="11593" max="11593" width="4" bestFit="1" customWidth="1"/>
    <col min="11594" max="11594" width="12.140625" bestFit="1" customWidth="1"/>
    <col min="11595" max="11595" width="4" bestFit="1" customWidth="1"/>
    <col min="11596" max="11596" width="11.140625" bestFit="1" customWidth="1"/>
    <col min="11597" max="11597" width="4" bestFit="1" customWidth="1"/>
    <col min="11598" max="11598" width="12.140625" bestFit="1" customWidth="1"/>
    <col min="11599" max="11599" width="4" bestFit="1" customWidth="1"/>
    <col min="11600" max="11600" width="11.140625" bestFit="1" customWidth="1"/>
    <col min="11601" max="11601" width="4" bestFit="1" customWidth="1"/>
    <col min="11602" max="11602" width="12.140625" bestFit="1" customWidth="1"/>
    <col min="11603" max="11603" width="4" bestFit="1" customWidth="1"/>
    <col min="11604" max="11604" width="12.7109375" bestFit="1" customWidth="1"/>
    <col min="11605" max="11605" width="4" bestFit="1" customWidth="1"/>
    <col min="11606" max="11606" width="12.140625" bestFit="1" customWidth="1"/>
    <col min="11607" max="11607" width="4" bestFit="1" customWidth="1"/>
    <col min="11608" max="11608" width="11.140625" bestFit="1" customWidth="1"/>
    <col min="11609" max="11609" width="4" bestFit="1" customWidth="1"/>
    <col min="11610" max="11610" width="11.140625" bestFit="1" customWidth="1"/>
    <col min="11611" max="11611" width="4" bestFit="1" customWidth="1"/>
    <col min="11612" max="11612" width="12.140625" bestFit="1" customWidth="1"/>
    <col min="11613" max="11613" width="4" bestFit="1" customWidth="1"/>
    <col min="11614" max="11614" width="12.140625" bestFit="1" customWidth="1"/>
    <col min="11615" max="11615" width="4" bestFit="1" customWidth="1"/>
    <col min="11616" max="11616" width="12.140625" bestFit="1" customWidth="1"/>
    <col min="11617" max="11617" width="4" bestFit="1" customWidth="1"/>
    <col min="11618" max="11618" width="12.140625" bestFit="1" customWidth="1"/>
    <col min="11619" max="11619" width="4" bestFit="1" customWidth="1"/>
    <col min="11620" max="11620" width="12.140625" bestFit="1" customWidth="1"/>
    <col min="11621" max="11621" width="4" bestFit="1" customWidth="1"/>
    <col min="11622" max="11622" width="12.140625" bestFit="1" customWidth="1"/>
    <col min="11623" max="11623" width="4" bestFit="1" customWidth="1"/>
    <col min="11624" max="11624" width="12.140625" bestFit="1" customWidth="1"/>
    <col min="11625" max="11625" width="4" bestFit="1" customWidth="1"/>
    <col min="11626" max="11626" width="10.140625" bestFit="1" customWidth="1"/>
    <col min="11627" max="11627" width="4" bestFit="1" customWidth="1"/>
    <col min="11628" max="11628" width="12.140625" bestFit="1" customWidth="1"/>
    <col min="11629" max="11629" width="4" bestFit="1" customWidth="1"/>
    <col min="11630" max="11630" width="12.140625" bestFit="1" customWidth="1"/>
    <col min="11631" max="11631" width="4" bestFit="1" customWidth="1"/>
    <col min="11632" max="11632" width="12.140625" bestFit="1" customWidth="1"/>
    <col min="11633" max="11633" width="4" bestFit="1" customWidth="1"/>
    <col min="11634" max="11634" width="12.140625" bestFit="1" customWidth="1"/>
    <col min="11635" max="11635" width="4" bestFit="1" customWidth="1"/>
    <col min="11636" max="11636" width="12.140625" bestFit="1" customWidth="1"/>
    <col min="11637" max="11637" width="4" bestFit="1" customWidth="1"/>
    <col min="11638" max="11638" width="11.140625" bestFit="1" customWidth="1"/>
    <col min="11639" max="11639" width="4" bestFit="1" customWidth="1"/>
    <col min="11640" max="11640" width="12.140625" bestFit="1" customWidth="1"/>
    <col min="11641" max="11641" width="4" bestFit="1" customWidth="1"/>
    <col min="11642" max="11642" width="12.140625" bestFit="1" customWidth="1"/>
    <col min="11643" max="11643" width="4" bestFit="1" customWidth="1"/>
    <col min="11644" max="11644" width="12.140625" bestFit="1" customWidth="1"/>
    <col min="11645" max="11645" width="4" bestFit="1" customWidth="1"/>
    <col min="11646" max="11646" width="12.140625" bestFit="1" customWidth="1"/>
    <col min="11647" max="11647" width="4" bestFit="1" customWidth="1"/>
    <col min="11648" max="11648" width="12.140625" bestFit="1" customWidth="1"/>
    <col min="11649" max="11649" width="4" bestFit="1" customWidth="1"/>
    <col min="11650" max="11650" width="12.140625" bestFit="1" customWidth="1"/>
    <col min="11651" max="11651" width="4" bestFit="1" customWidth="1"/>
    <col min="11652" max="11652" width="12.140625" bestFit="1" customWidth="1"/>
    <col min="11653" max="11653" width="4" bestFit="1" customWidth="1"/>
    <col min="11654" max="11654" width="12.140625" bestFit="1" customWidth="1"/>
    <col min="11655" max="11655" width="4" bestFit="1" customWidth="1"/>
    <col min="11656" max="11656" width="12.140625" bestFit="1" customWidth="1"/>
    <col min="11657" max="11657" width="4" bestFit="1" customWidth="1"/>
    <col min="11658" max="11658" width="12.140625" bestFit="1" customWidth="1"/>
    <col min="11659" max="11659" width="4" bestFit="1" customWidth="1"/>
    <col min="11660" max="11660" width="12.140625" bestFit="1" customWidth="1"/>
    <col min="11661" max="11661" width="4" bestFit="1" customWidth="1"/>
    <col min="11662" max="11662" width="11.140625" bestFit="1" customWidth="1"/>
    <col min="11663" max="11663" width="4" bestFit="1" customWidth="1"/>
    <col min="11664" max="11664" width="10.140625" bestFit="1" customWidth="1"/>
    <col min="11665" max="11665" width="4" bestFit="1" customWidth="1"/>
    <col min="11666" max="11666" width="11.140625" bestFit="1" customWidth="1"/>
    <col min="11667" max="11667" width="4" bestFit="1" customWidth="1"/>
    <col min="11668" max="11668" width="12.140625" bestFit="1" customWidth="1"/>
    <col min="11669" max="11669" width="4" bestFit="1" customWidth="1"/>
    <col min="11670" max="11670" width="11.140625" bestFit="1" customWidth="1"/>
    <col min="11671" max="11671" width="4" bestFit="1" customWidth="1"/>
    <col min="11672" max="11672" width="12.140625" bestFit="1" customWidth="1"/>
    <col min="11673" max="11673" width="4" bestFit="1" customWidth="1"/>
    <col min="11674" max="11674" width="12.140625" bestFit="1" customWidth="1"/>
    <col min="11675" max="11675" width="4" bestFit="1" customWidth="1"/>
    <col min="11676" max="11676" width="12.140625" bestFit="1" customWidth="1"/>
    <col min="11677" max="11677" width="4" bestFit="1" customWidth="1"/>
    <col min="11678" max="11678" width="12.140625" bestFit="1" customWidth="1"/>
    <col min="11679" max="11679" width="4" bestFit="1" customWidth="1"/>
    <col min="11680" max="11680" width="12.140625" bestFit="1" customWidth="1"/>
    <col min="11681" max="11681" width="4" bestFit="1" customWidth="1"/>
    <col min="11682" max="11682" width="12.140625" bestFit="1" customWidth="1"/>
    <col min="11683" max="11683" width="4" bestFit="1" customWidth="1"/>
    <col min="11684" max="11684" width="12.140625" bestFit="1" customWidth="1"/>
    <col min="11685" max="11685" width="4" bestFit="1" customWidth="1"/>
    <col min="11686" max="11686" width="12.7109375" bestFit="1" customWidth="1"/>
    <col min="11687" max="11687" width="4" bestFit="1" customWidth="1"/>
    <col min="11688" max="11688" width="12.140625" bestFit="1" customWidth="1"/>
    <col min="11689" max="11689" width="4" bestFit="1" customWidth="1"/>
    <col min="11690" max="11690" width="12.140625" bestFit="1" customWidth="1"/>
    <col min="11691" max="11691" width="4" bestFit="1" customWidth="1"/>
    <col min="11692" max="11692" width="11.140625" bestFit="1" customWidth="1"/>
    <col min="11693" max="11693" width="4" bestFit="1" customWidth="1"/>
    <col min="11694" max="11694" width="12.140625" bestFit="1" customWidth="1"/>
    <col min="11695" max="11695" width="4" bestFit="1" customWidth="1"/>
    <col min="11696" max="11696" width="12.140625" bestFit="1" customWidth="1"/>
    <col min="11697" max="11697" width="4" bestFit="1" customWidth="1"/>
    <col min="11698" max="11698" width="12.140625" bestFit="1" customWidth="1"/>
    <col min="11699" max="11699" width="4" bestFit="1" customWidth="1"/>
    <col min="11700" max="11700" width="12.140625" bestFit="1" customWidth="1"/>
    <col min="11701" max="11701" width="4" bestFit="1" customWidth="1"/>
    <col min="11702" max="11702" width="12.140625" bestFit="1" customWidth="1"/>
    <col min="11703" max="11703" width="4" bestFit="1" customWidth="1"/>
    <col min="11704" max="11704" width="12.140625" bestFit="1" customWidth="1"/>
    <col min="11705" max="11705" width="4" bestFit="1" customWidth="1"/>
    <col min="11706" max="11706" width="12.140625" bestFit="1" customWidth="1"/>
    <col min="11707" max="11707" width="4" bestFit="1" customWidth="1"/>
    <col min="11708" max="11708" width="12.140625" bestFit="1" customWidth="1"/>
    <col min="11709" max="11709" width="4" bestFit="1" customWidth="1"/>
    <col min="11710" max="11710" width="11.140625" bestFit="1" customWidth="1"/>
    <col min="11711" max="11711" width="4" bestFit="1" customWidth="1"/>
    <col min="11712" max="11712" width="12.140625" bestFit="1" customWidth="1"/>
    <col min="11713" max="11713" width="4" bestFit="1" customWidth="1"/>
    <col min="11714" max="11714" width="12.140625" bestFit="1" customWidth="1"/>
    <col min="11715" max="11715" width="4" bestFit="1" customWidth="1"/>
    <col min="11716" max="11716" width="12.140625" bestFit="1" customWidth="1"/>
    <col min="11717" max="11717" width="4" bestFit="1" customWidth="1"/>
    <col min="11777" max="11777" width="46.42578125" bestFit="1" customWidth="1"/>
    <col min="11778" max="11778" width="12.42578125" bestFit="1" customWidth="1"/>
    <col min="11779" max="11779" width="4" bestFit="1" customWidth="1"/>
    <col min="11780" max="11780" width="12.140625" bestFit="1" customWidth="1"/>
    <col min="11781" max="11781" width="4" bestFit="1" customWidth="1"/>
    <col min="11782" max="11782" width="12.140625" bestFit="1" customWidth="1"/>
    <col min="11783" max="11783" width="4" bestFit="1" customWidth="1"/>
    <col min="11784" max="11784" width="12.140625" bestFit="1" customWidth="1"/>
    <col min="11785" max="11785" width="4" bestFit="1" customWidth="1"/>
    <col min="11786" max="11786" width="12.140625" bestFit="1" customWidth="1"/>
    <col min="11787" max="11787" width="4" bestFit="1" customWidth="1"/>
    <col min="11788" max="11788" width="10.140625" bestFit="1" customWidth="1"/>
    <col min="11789" max="11789" width="4" bestFit="1" customWidth="1"/>
    <col min="11790" max="11790" width="12.140625" bestFit="1" customWidth="1"/>
    <col min="11791" max="11791" width="4" bestFit="1" customWidth="1"/>
    <col min="11792" max="11792" width="12.140625" bestFit="1" customWidth="1"/>
    <col min="11793" max="11793" width="4" bestFit="1" customWidth="1"/>
    <col min="11794" max="11794" width="12.140625" bestFit="1" customWidth="1"/>
    <col min="11795" max="11795" width="4" bestFit="1" customWidth="1"/>
    <col min="11796" max="11796" width="12.140625" bestFit="1" customWidth="1"/>
    <col min="11797" max="11797" width="4" bestFit="1" customWidth="1"/>
    <col min="11798" max="11798" width="12.140625" bestFit="1" customWidth="1"/>
    <col min="11799" max="11799" width="4" bestFit="1" customWidth="1"/>
    <col min="11800" max="11800" width="12.140625" bestFit="1" customWidth="1"/>
    <col min="11801" max="11801" width="4" bestFit="1" customWidth="1"/>
    <col min="11802" max="11802" width="12.140625" bestFit="1" customWidth="1"/>
    <col min="11803" max="11803" width="4" bestFit="1" customWidth="1"/>
    <col min="11804" max="11804" width="12.140625" bestFit="1" customWidth="1"/>
    <col min="11805" max="11805" width="4" bestFit="1" customWidth="1"/>
    <col min="11806" max="11806" width="11.140625" bestFit="1" customWidth="1"/>
    <col min="11807" max="11807" width="4" bestFit="1" customWidth="1"/>
    <col min="11808" max="11808" width="12.140625" bestFit="1" customWidth="1"/>
    <col min="11809" max="11809" width="4" bestFit="1" customWidth="1"/>
    <col min="11810" max="11810" width="12.140625" bestFit="1" customWidth="1"/>
    <col min="11811" max="11811" width="4" bestFit="1" customWidth="1"/>
    <col min="11812" max="11812" width="12.140625" bestFit="1" customWidth="1"/>
    <col min="11813" max="11813" width="4" bestFit="1" customWidth="1"/>
    <col min="11814" max="11814" width="12.140625" bestFit="1" customWidth="1"/>
    <col min="11815" max="11815" width="4" bestFit="1" customWidth="1"/>
    <col min="11816" max="11816" width="12.140625" bestFit="1" customWidth="1"/>
    <col min="11817" max="11817" width="4" bestFit="1" customWidth="1"/>
    <col min="11818" max="11818" width="12.140625" bestFit="1" customWidth="1"/>
    <col min="11819" max="11819" width="4" bestFit="1" customWidth="1"/>
    <col min="11820" max="11820" width="12.140625" bestFit="1" customWidth="1"/>
    <col min="11821" max="11821" width="4" bestFit="1" customWidth="1"/>
    <col min="11822" max="11822" width="12.140625" bestFit="1" customWidth="1"/>
    <col min="11823" max="11823" width="4" bestFit="1" customWidth="1"/>
    <col min="11824" max="11824" width="12.140625" bestFit="1" customWidth="1"/>
    <col min="11825" max="11825" width="4" bestFit="1" customWidth="1"/>
    <col min="11826" max="11826" width="12.140625" bestFit="1" customWidth="1"/>
    <col min="11827" max="11827" width="4" bestFit="1" customWidth="1"/>
    <col min="11828" max="11828" width="12.140625" bestFit="1" customWidth="1"/>
    <col min="11829" max="11829" width="4" bestFit="1" customWidth="1"/>
    <col min="11830" max="11830" width="12.140625" bestFit="1" customWidth="1"/>
    <col min="11831" max="11831" width="4" bestFit="1" customWidth="1"/>
    <col min="11832" max="11832" width="11.140625" bestFit="1" customWidth="1"/>
    <col min="11833" max="11833" width="4" bestFit="1" customWidth="1"/>
    <col min="11834" max="11834" width="12.140625" bestFit="1" customWidth="1"/>
    <col min="11835" max="11835" width="4" bestFit="1" customWidth="1"/>
    <col min="11836" max="11836" width="12.140625" bestFit="1" customWidth="1"/>
    <col min="11837" max="11837" width="4" bestFit="1" customWidth="1"/>
    <col min="11838" max="11838" width="12.140625" bestFit="1" customWidth="1"/>
    <col min="11839" max="11839" width="4" bestFit="1" customWidth="1"/>
    <col min="11840" max="11840" width="12.140625" bestFit="1" customWidth="1"/>
    <col min="11841" max="11841" width="4" bestFit="1" customWidth="1"/>
    <col min="11842" max="11842" width="12.140625" bestFit="1" customWidth="1"/>
    <col min="11843" max="11843" width="4" bestFit="1" customWidth="1"/>
    <col min="11844" max="11844" width="11.140625" bestFit="1" customWidth="1"/>
    <col min="11845" max="11845" width="4" bestFit="1" customWidth="1"/>
    <col min="11846" max="11846" width="12.7109375" bestFit="1" customWidth="1"/>
    <col min="11847" max="11847" width="4" bestFit="1" customWidth="1"/>
    <col min="11848" max="11848" width="12.140625" bestFit="1" customWidth="1"/>
    <col min="11849" max="11849" width="4" bestFit="1" customWidth="1"/>
    <col min="11850" max="11850" width="12.140625" bestFit="1" customWidth="1"/>
    <col min="11851" max="11851" width="4" bestFit="1" customWidth="1"/>
    <col min="11852" max="11852" width="11.140625" bestFit="1" customWidth="1"/>
    <col min="11853" max="11853" width="4" bestFit="1" customWidth="1"/>
    <col min="11854" max="11854" width="12.140625" bestFit="1" customWidth="1"/>
    <col min="11855" max="11855" width="4" bestFit="1" customWidth="1"/>
    <col min="11856" max="11856" width="11.140625" bestFit="1" customWidth="1"/>
    <col min="11857" max="11857" width="4" bestFit="1" customWidth="1"/>
    <col min="11858" max="11858" width="12.140625" bestFit="1" customWidth="1"/>
    <col min="11859" max="11859" width="4" bestFit="1" customWidth="1"/>
    <col min="11860" max="11860" width="12.7109375" bestFit="1" customWidth="1"/>
    <col min="11861" max="11861" width="4" bestFit="1" customWidth="1"/>
    <col min="11862" max="11862" width="12.140625" bestFit="1" customWidth="1"/>
    <col min="11863" max="11863" width="4" bestFit="1" customWidth="1"/>
    <col min="11864" max="11864" width="11.140625" bestFit="1" customWidth="1"/>
    <col min="11865" max="11865" width="4" bestFit="1" customWidth="1"/>
    <col min="11866" max="11866" width="11.140625" bestFit="1" customWidth="1"/>
    <col min="11867" max="11867" width="4" bestFit="1" customWidth="1"/>
    <col min="11868" max="11868" width="12.140625" bestFit="1" customWidth="1"/>
    <col min="11869" max="11869" width="4" bestFit="1" customWidth="1"/>
    <col min="11870" max="11870" width="12.140625" bestFit="1" customWidth="1"/>
    <col min="11871" max="11871" width="4" bestFit="1" customWidth="1"/>
    <col min="11872" max="11872" width="12.140625" bestFit="1" customWidth="1"/>
    <col min="11873" max="11873" width="4" bestFit="1" customWidth="1"/>
    <col min="11874" max="11874" width="12.140625" bestFit="1" customWidth="1"/>
    <col min="11875" max="11875" width="4" bestFit="1" customWidth="1"/>
    <col min="11876" max="11876" width="12.140625" bestFit="1" customWidth="1"/>
    <col min="11877" max="11877" width="4" bestFit="1" customWidth="1"/>
    <col min="11878" max="11878" width="12.140625" bestFit="1" customWidth="1"/>
    <col min="11879" max="11879" width="4" bestFit="1" customWidth="1"/>
    <col min="11880" max="11880" width="12.140625" bestFit="1" customWidth="1"/>
    <col min="11881" max="11881" width="4" bestFit="1" customWidth="1"/>
    <col min="11882" max="11882" width="10.140625" bestFit="1" customWidth="1"/>
    <col min="11883" max="11883" width="4" bestFit="1" customWidth="1"/>
    <col min="11884" max="11884" width="12.140625" bestFit="1" customWidth="1"/>
    <col min="11885" max="11885" width="4" bestFit="1" customWidth="1"/>
    <col min="11886" max="11886" width="12.140625" bestFit="1" customWidth="1"/>
    <col min="11887" max="11887" width="4" bestFit="1" customWidth="1"/>
    <col min="11888" max="11888" width="12.140625" bestFit="1" customWidth="1"/>
    <col min="11889" max="11889" width="4" bestFit="1" customWidth="1"/>
    <col min="11890" max="11890" width="12.140625" bestFit="1" customWidth="1"/>
    <col min="11891" max="11891" width="4" bestFit="1" customWidth="1"/>
    <col min="11892" max="11892" width="12.140625" bestFit="1" customWidth="1"/>
    <col min="11893" max="11893" width="4" bestFit="1" customWidth="1"/>
    <col min="11894" max="11894" width="11.140625" bestFit="1" customWidth="1"/>
    <col min="11895" max="11895" width="4" bestFit="1" customWidth="1"/>
    <col min="11896" max="11896" width="12.140625" bestFit="1" customWidth="1"/>
    <col min="11897" max="11897" width="4" bestFit="1" customWidth="1"/>
    <col min="11898" max="11898" width="12.140625" bestFit="1" customWidth="1"/>
    <col min="11899" max="11899" width="4" bestFit="1" customWidth="1"/>
    <col min="11900" max="11900" width="12.140625" bestFit="1" customWidth="1"/>
    <col min="11901" max="11901" width="4" bestFit="1" customWidth="1"/>
    <col min="11902" max="11902" width="12.140625" bestFit="1" customWidth="1"/>
    <col min="11903" max="11903" width="4" bestFit="1" customWidth="1"/>
    <col min="11904" max="11904" width="12.140625" bestFit="1" customWidth="1"/>
    <col min="11905" max="11905" width="4" bestFit="1" customWidth="1"/>
    <col min="11906" max="11906" width="12.140625" bestFit="1" customWidth="1"/>
    <col min="11907" max="11907" width="4" bestFit="1" customWidth="1"/>
    <col min="11908" max="11908" width="12.140625" bestFit="1" customWidth="1"/>
    <col min="11909" max="11909" width="4" bestFit="1" customWidth="1"/>
    <col min="11910" max="11910" width="12.140625" bestFit="1" customWidth="1"/>
    <col min="11911" max="11911" width="4" bestFit="1" customWidth="1"/>
    <col min="11912" max="11912" width="12.140625" bestFit="1" customWidth="1"/>
    <col min="11913" max="11913" width="4" bestFit="1" customWidth="1"/>
    <col min="11914" max="11914" width="12.140625" bestFit="1" customWidth="1"/>
    <col min="11915" max="11915" width="4" bestFit="1" customWidth="1"/>
    <col min="11916" max="11916" width="12.140625" bestFit="1" customWidth="1"/>
    <col min="11917" max="11917" width="4" bestFit="1" customWidth="1"/>
    <col min="11918" max="11918" width="11.140625" bestFit="1" customWidth="1"/>
    <col min="11919" max="11919" width="4" bestFit="1" customWidth="1"/>
    <col min="11920" max="11920" width="10.140625" bestFit="1" customWidth="1"/>
    <col min="11921" max="11921" width="4" bestFit="1" customWidth="1"/>
    <col min="11922" max="11922" width="11.140625" bestFit="1" customWidth="1"/>
    <col min="11923" max="11923" width="4" bestFit="1" customWidth="1"/>
    <col min="11924" max="11924" width="12.140625" bestFit="1" customWidth="1"/>
    <col min="11925" max="11925" width="4" bestFit="1" customWidth="1"/>
    <col min="11926" max="11926" width="11.140625" bestFit="1" customWidth="1"/>
    <col min="11927" max="11927" width="4" bestFit="1" customWidth="1"/>
    <col min="11928" max="11928" width="12.140625" bestFit="1" customWidth="1"/>
    <col min="11929" max="11929" width="4" bestFit="1" customWidth="1"/>
    <col min="11930" max="11930" width="12.140625" bestFit="1" customWidth="1"/>
    <col min="11931" max="11931" width="4" bestFit="1" customWidth="1"/>
    <col min="11932" max="11932" width="12.140625" bestFit="1" customWidth="1"/>
    <col min="11933" max="11933" width="4" bestFit="1" customWidth="1"/>
    <col min="11934" max="11934" width="12.140625" bestFit="1" customWidth="1"/>
    <col min="11935" max="11935" width="4" bestFit="1" customWidth="1"/>
    <col min="11936" max="11936" width="12.140625" bestFit="1" customWidth="1"/>
    <col min="11937" max="11937" width="4" bestFit="1" customWidth="1"/>
    <col min="11938" max="11938" width="12.140625" bestFit="1" customWidth="1"/>
    <col min="11939" max="11939" width="4" bestFit="1" customWidth="1"/>
    <col min="11940" max="11940" width="12.140625" bestFit="1" customWidth="1"/>
    <col min="11941" max="11941" width="4" bestFit="1" customWidth="1"/>
    <col min="11942" max="11942" width="12.7109375" bestFit="1" customWidth="1"/>
    <col min="11943" max="11943" width="4" bestFit="1" customWidth="1"/>
    <col min="11944" max="11944" width="12.140625" bestFit="1" customWidth="1"/>
    <col min="11945" max="11945" width="4" bestFit="1" customWidth="1"/>
    <col min="11946" max="11946" width="12.140625" bestFit="1" customWidth="1"/>
    <col min="11947" max="11947" width="4" bestFit="1" customWidth="1"/>
    <col min="11948" max="11948" width="11.140625" bestFit="1" customWidth="1"/>
    <col min="11949" max="11949" width="4" bestFit="1" customWidth="1"/>
    <col min="11950" max="11950" width="12.140625" bestFit="1" customWidth="1"/>
    <col min="11951" max="11951" width="4" bestFit="1" customWidth="1"/>
    <col min="11952" max="11952" width="12.140625" bestFit="1" customWidth="1"/>
    <col min="11953" max="11953" width="4" bestFit="1" customWidth="1"/>
    <col min="11954" max="11954" width="12.140625" bestFit="1" customWidth="1"/>
    <col min="11955" max="11955" width="4" bestFit="1" customWidth="1"/>
    <col min="11956" max="11956" width="12.140625" bestFit="1" customWidth="1"/>
    <col min="11957" max="11957" width="4" bestFit="1" customWidth="1"/>
    <col min="11958" max="11958" width="12.140625" bestFit="1" customWidth="1"/>
    <col min="11959" max="11959" width="4" bestFit="1" customWidth="1"/>
    <col min="11960" max="11960" width="12.140625" bestFit="1" customWidth="1"/>
    <col min="11961" max="11961" width="4" bestFit="1" customWidth="1"/>
    <col min="11962" max="11962" width="12.140625" bestFit="1" customWidth="1"/>
    <col min="11963" max="11963" width="4" bestFit="1" customWidth="1"/>
    <col min="11964" max="11964" width="12.140625" bestFit="1" customWidth="1"/>
    <col min="11965" max="11965" width="4" bestFit="1" customWidth="1"/>
    <col min="11966" max="11966" width="11.140625" bestFit="1" customWidth="1"/>
    <col min="11967" max="11967" width="4" bestFit="1" customWidth="1"/>
    <col min="11968" max="11968" width="12.140625" bestFit="1" customWidth="1"/>
    <col min="11969" max="11969" width="4" bestFit="1" customWidth="1"/>
    <col min="11970" max="11970" width="12.140625" bestFit="1" customWidth="1"/>
    <col min="11971" max="11971" width="4" bestFit="1" customWidth="1"/>
    <col min="11972" max="11972" width="12.140625" bestFit="1" customWidth="1"/>
    <col min="11973" max="11973" width="4" bestFit="1" customWidth="1"/>
    <col min="12033" max="12033" width="46.42578125" bestFit="1" customWidth="1"/>
    <col min="12034" max="12034" width="12.42578125" bestFit="1" customWidth="1"/>
    <col min="12035" max="12035" width="4" bestFit="1" customWidth="1"/>
    <col min="12036" max="12036" width="12.140625" bestFit="1" customWidth="1"/>
    <col min="12037" max="12037" width="4" bestFit="1" customWidth="1"/>
    <col min="12038" max="12038" width="12.140625" bestFit="1" customWidth="1"/>
    <col min="12039" max="12039" width="4" bestFit="1" customWidth="1"/>
    <col min="12040" max="12040" width="12.140625" bestFit="1" customWidth="1"/>
    <col min="12041" max="12041" width="4" bestFit="1" customWidth="1"/>
    <col min="12042" max="12042" width="12.140625" bestFit="1" customWidth="1"/>
    <col min="12043" max="12043" width="4" bestFit="1" customWidth="1"/>
    <col min="12044" max="12044" width="10.140625" bestFit="1" customWidth="1"/>
    <col min="12045" max="12045" width="4" bestFit="1" customWidth="1"/>
    <col min="12046" max="12046" width="12.140625" bestFit="1" customWidth="1"/>
    <col min="12047" max="12047" width="4" bestFit="1" customWidth="1"/>
    <col min="12048" max="12048" width="12.140625" bestFit="1" customWidth="1"/>
    <col min="12049" max="12049" width="4" bestFit="1" customWidth="1"/>
    <col min="12050" max="12050" width="12.140625" bestFit="1" customWidth="1"/>
    <col min="12051" max="12051" width="4" bestFit="1" customWidth="1"/>
    <col min="12052" max="12052" width="12.140625" bestFit="1" customWidth="1"/>
    <col min="12053" max="12053" width="4" bestFit="1" customWidth="1"/>
    <col min="12054" max="12054" width="12.140625" bestFit="1" customWidth="1"/>
    <col min="12055" max="12055" width="4" bestFit="1" customWidth="1"/>
    <col min="12056" max="12056" width="12.140625" bestFit="1" customWidth="1"/>
    <col min="12057" max="12057" width="4" bestFit="1" customWidth="1"/>
    <col min="12058" max="12058" width="12.140625" bestFit="1" customWidth="1"/>
    <col min="12059" max="12059" width="4" bestFit="1" customWidth="1"/>
    <col min="12060" max="12060" width="12.140625" bestFit="1" customWidth="1"/>
    <col min="12061" max="12061" width="4" bestFit="1" customWidth="1"/>
    <col min="12062" max="12062" width="11.140625" bestFit="1" customWidth="1"/>
    <col min="12063" max="12063" width="4" bestFit="1" customWidth="1"/>
    <col min="12064" max="12064" width="12.140625" bestFit="1" customWidth="1"/>
    <col min="12065" max="12065" width="4" bestFit="1" customWidth="1"/>
    <col min="12066" max="12066" width="12.140625" bestFit="1" customWidth="1"/>
    <col min="12067" max="12067" width="4" bestFit="1" customWidth="1"/>
    <col min="12068" max="12068" width="12.140625" bestFit="1" customWidth="1"/>
    <col min="12069" max="12069" width="4" bestFit="1" customWidth="1"/>
    <col min="12070" max="12070" width="12.140625" bestFit="1" customWidth="1"/>
    <col min="12071" max="12071" width="4" bestFit="1" customWidth="1"/>
    <col min="12072" max="12072" width="12.140625" bestFit="1" customWidth="1"/>
    <col min="12073" max="12073" width="4" bestFit="1" customWidth="1"/>
    <col min="12074" max="12074" width="12.140625" bestFit="1" customWidth="1"/>
    <col min="12075" max="12075" width="4" bestFit="1" customWidth="1"/>
    <col min="12076" max="12076" width="12.140625" bestFit="1" customWidth="1"/>
    <col min="12077" max="12077" width="4" bestFit="1" customWidth="1"/>
    <col min="12078" max="12078" width="12.140625" bestFit="1" customWidth="1"/>
    <col min="12079" max="12079" width="4" bestFit="1" customWidth="1"/>
    <col min="12080" max="12080" width="12.140625" bestFit="1" customWidth="1"/>
    <col min="12081" max="12081" width="4" bestFit="1" customWidth="1"/>
    <col min="12082" max="12082" width="12.140625" bestFit="1" customWidth="1"/>
    <col min="12083" max="12083" width="4" bestFit="1" customWidth="1"/>
    <col min="12084" max="12084" width="12.140625" bestFit="1" customWidth="1"/>
    <col min="12085" max="12085" width="4" bestFit="1" customWidth="1"/>
    <col min="12086" max="12086" width="12.140625" bestFit="1" customWidth="1"/>
    <col min="12087" max="12087" width="4" bestFit="1" customWidth="1"/>
    <col min="12088" max="12088" width="11.140625" bestFit="1" customWidth="1"/>
    <col min="12089" max="12089" width="4" bestFit="1" customWidth="1"/>
    <col min="12090" max="12090" width="12.140625" bestFit="1" customWidth="1"/>
    <col min="12091" max="12091" width="4" bestFit="1" customWidth="1"/>
    <col min="12092" max="12092" width="12.140625" bestFit="1" customWidth="1"/>
    <col min="12093" max="12093" width="4" bestFit="1" customWidth="1"/>
    <col min="12094" max="12094" width="12.140625" bestFit="1" customWidth="1"/>
    <col min="12095" max="12095" width="4" bestFit="1" customWidth="1"/>
    <col min="12096" max="12096" width="12.140625" bestFit="1" customWidth="1"/>
    <col min="12097" max="12097" width="4" bestFit="1" customWidth="1"/>
    <col min="12098" max="12098" width="12.140625" bestFit="1" customWidth="1"/>
    <col min="12099" max="12099" width="4" bestFit="1" customWidth="1"/>
    <col min="12100" max="12100" width="11.140625" bestFit="1" customWidth="1"/>
    <col min="12101" max="12101" width="4" bestFit="1" customWidth="1"/>
    <col min="12102" max="12102" width="12.7109375" bestFit="1" customWidth="1"/>
    <col min="12103" max="12103" width="4" bestFit="1" customWidth="1"/>
    <col min="12104" max="12104" width="12.140625" bestFit="1" customWidth="1"/>
    <col min="12105" max="12105" width="4" bestFit="1" customWidth="1"/>
    <col min="12106" max="12106" width="12.140625" bestFit="1" customWidth="1"/>
    <col min="12107" max="12107" width="4" bestFit="1" customWidth="1"/>
    <col min="12108" max="12108" width="11.140625" bestFit="1" customWidth="1"/>
    <col min="12109" max="12109" width="4" bestFit="1" customWidth="1"/>
    <col min="12110" max="12110" width="12.140625" bestFit="1" customWidth="1"/>
    <col min="12111" max="12111" width="4" bestFit="1" customWidth="1"/>
    <col min="12112" max="12112" width="11.140625" bestFit="1" customWidth="1"/>
    <col min="12113" max="12113" width="4" bestFit="1" customWidth="1"/>
    <col min="12114" max="12114" width="12.140625" bestFit="1" customWidth="1"/>
    <col min="12115" max="12115" width="4" bestFit="1" customWidth="1"/>
    <col min="12116" max="12116" width="12.7109375" bestFit="1" customWidth="1"/>
    <col min="12117" max="12117" width="4" bestFit="1" customWidth="1"/>
    <col min="12118" max="12118" width="12.140625" bestFit="1" customWidth="1"/>
    <col min="12119" max="12119" width="4" bestFit="1" customWidth="1"/>
    <col min="12120" max="12120" width="11.140625" bestFit="1" customWidth="1"/>
    <col min="12121" max="12121" width="4" bestFit="1" customWidth="1"/>
    <col min="12122" max="12122" width="11.140625" bestFit="1" customWidth="1"/>
    <col min="12123" max="12123" width="4" bestFit="1" customWidth="1"/>
    <col min="12124" max="12124" width="12.140625" bestFit="1" customWidth="1"/>
    <col min="12125" max="12125" width="4" bestFit="1" customWidth="1"/>
    <col min="12126" max="12126" width="12.140625" bestFit="1" customWidth="1"/>
    <col min="12127" max="12127" width="4" bestFit="1" customWidth="1"/>
    <col min="12128" max="12128" width="12.140625" bestFit="1" customWidth="1"/>
    <col min="12129" max="12129" width="4" bestFit="1" customWidth="1"/>
    <col min="12130" max="12130" width="12.140625" bestFit="1" customWidth="1"/>
    <col min="12131" max="12131" width="4" bestFit="1" customWidth="1"/>
    <col min="12132" max="12132" width="12.140625" bestFit="1" customWidth="1"/>
    <col min="12133" max="12133" width="4" bestFit="1" customWidth="1"/>
    <col min="12134" max="12134" width="12.140625" bestFit="1" customWidth="1"/>
    <col min="12135" max="12135" width="4" bestFit="1" customWidth="1"/>
    <col min="12136" max="12136" width="12.140625" bestFit="1" customWidth="1"/>
    <col min="12137" max="12137" width="4" bestFit="1" customWidth="1"/>
    <col min="12138" max="12138" width="10.140625" bestFit="1" customWidth="1"/>
    <col min="12139" max="12139" width="4" bestFit="1" customWidth="1"/>
    <col min="12140" max="12140" width="12.140625" bestFit="1" customWidth="1"/>
    <col min="12141" max="12141" width="4" bestFit="1" customWidth="1"/>
    <col min="12142" max="12142" width="12.140625" bestFit="1" customWidth="1"/>
    <col min="12143" max="12143" width="4" bestFit="1" customWidth="1"/>
    <col min="12144" max="12144" width="12.140625" bestFit="1" customWidth="1"/>
    <col min="12145" max="12145" width="4" bestFit="1" customWidth="1"/>
    <col min="12146" max="12146" width="12.140625" bestFit="1" customWidth="1"/>
    <col min="12147" max="12147" width="4" bestFit="1" customWidth="1"/>
    <col min="12148" max="12148" width="12.140625" bestFit="1" customWidth="1"/>
    <col min="12149" max="12149" width="4" bestFit="1" customWidth="1"/>
    <col min="12150" max="12150" width="11.140625" bestFit="1" customWidth="1"/>
    <col min="12151" max="12151" width="4" bestFit="1" customWidth="1"/>
    <col min="12152" max="12152" width="12.140625" bestFit="1" customWidth="1"/>
    <col min="12153" max="12153" width="4" bestFit="1" customWidth="1"/>
    <col min="12154" max="12154" width="12.140625" bestFit="1" customWidth="1"/>
    <col min="12155" max="12155" width="4" bestFit="1" customWidth="1"/>
    <col min="12156" max="12156" width="12.140625" bestFit="1" customWidth="1"/>
    <col min="12157" max="12157" width="4" bestFit="1" customWidth="1"/>
    <col min="12158" max="12158" width="12.140625" bestFit="1" customWidth="1"/>
    <col min="12159" max="12159" width="4" bestFit="1" customWidth="1"/>
    <col min="12160" max="12160" width="12.140625" bestFit="1" customWidth="1"/>
    <col min="12161" max="12161" width="4" bestFit="1" customWidth="1"/>
    <col min="12162" max="12162" width="12.140625" bestFit="1" customWidth="1"/>
    <col min="12163" max="12163" width="4" bestFit="1" customWidth="1"/>
    <col min="12164" max="12164" width="12.140625" bestFit="1" customWidth="1"/>
    <col min="12165" max="12165" width="4" bestFit="1" customWidth="1"/>
    <col min="12166" max="12166" width="12.140625" bestFit="1" customWidth="1"/>
    <col min="12167" max="12167" width="4" bestFit="1" customWidth="1"/>
    <col min="12168" max="12168" width="12.140625" bestFit="1" customWidth="1"/>
    <col min="12169" max="12169" width="4" bestFit="1" customWidth="1"/>
    <col min="12170" max="12170" width="12.140625" bestFit="1" customWidth="1"/>
    <col min="12171" max="12171" width="4" bestFit="1" customWidth="1"/>
    <col min="12172" max="12172" width="12.140625" bestFit="1" customWidth="1"/>
    <col min="12173" max="12173" width="4" bestFit="1" customWidth="1"/>
    <col min="12174" max="12174" width="11.140625" bestFit="1" customWidth="1"/>
    <col min="12175" max="12175" width="4" bestFit="1" customWidth="1"/>
    <col min="12176" max="12176" width="10.140625" bestFit="1" customWidth="1"/>
    <col min="12177" max="12177" width="4" bestFit="1" customWidth="1"/>
    <col min="12178" max="12178" width="11.140625" bestFit="1" customWidth="1"/>
    <col min="12179" max="12179" width="4" bestFit="1" customWidth="1"/>
    <col min="12180" max="12180" width="12.140625" bestFit="1" customWidth="1"/>
    <col min="12181" max="12181" width="4" bestFit="1" customWidth="1"/>
    <col min="12182" max="12182" width="11.140625" bestFit="1" customWidth="1"/>
    <col min="12183" max="12183" width="4" bestFit="1" customWidth="1"/>
    <col min="12184" max="12184" width="12.140625" bestFit="1" customWidth="1"/>
    <col min="12185" max="12185" width="4" bestFit="1" customWidth="1"/>
    <col min="12186" max="12186" width="12.140625" bestFit="1" customWidth="1"/>
    <col min="12187" max="12187" width="4" bestFit="1" customWidth="1"/>
    <col min="12188" max="12188" width="12.140625" bestFit="1" customWidth="1"/>
    <col min="12189" max="12189" width="4" bestFit="1" customWidth="1"/>
    <col min="12190" max="12190" width="12.140625" bestFit="1" customWidth="1"/>
    <col min="12191" max="12191" width="4" bestFit="1" customWidth="1"/>
    <col min="12192" max="12192" width="12.140625" bestFit="1" customWidth="1"/>
    <col min="12193" max="12193" width="4" bestFit="1" customWidth="1"/>
    <col min="12194" max="12194" width="12.140625" bestFit="1" customWidth="1"/>
    <col min="12195" max="12195" width="4" bestFit="1" customWidth="1"/>
    <col min="12196" max="12196" width="12.140625" bestFit="1" customWidth="1"/>
    <col min="12197" max="12197" width="4" bestFit="1" customWidth="1"/>
    <col min="12198" max="12198" width="12.7109375" bestFit="1" customWidth="1"/>
    <col min="12199" max="12199" width="4" bestFit="1" customWidth="1"/>
    <col min="12200" max="12200" width="12.140625" bestFit="1" customWidth="1"/>
    <col min="12201" max="12201" width="4" bestFit="1" customWidth="1"/>
    <col min="12202" max="12202" width="12.140625" bestFit="1" customWidth="1"/>
    <col min="12203" max="12203" width="4" bestFit="1" customWidth="1"/>
    <col min="12204" max="12204" width="11.140625" bestFit="1" customWidth="1"/>
    <col min="12205" max="12205" width="4" bestFit="1" customWidth="1"/>
    <col min="12206" max="12206" width="12.140625" bestFit="1" customWidth="1"/>
    <col min="12207" max="12207" width="4" bestFit="1" customWidth="1"/>
    <col min="12208" max="12208" width="12.140625" bestFit="1" customWidth="1"/>
    <col min="12209" max="12209" width="4" bestFit="1" customWidth="1"/>
    <col min="12210" max="12210" width="12.140625" bestFit="1" customWidth="1"/>
    <col min="12211" max="12211" width="4" bestFit="1" customWidth="1"/>
    <col min="12212" max="12212" width="12.140625" bestFit="1" customWidth="1"/>
    <col min="12213" max="12213" width="4" bestFit="1" customWidth="1"/>
    <col min="12214" max="12214" width="12.140625" bestFit="1" customWidth="1"/>
    <col min="12215" max="12215" width="4" bestFit="1" customWidth="1"/>
    <col min="12216" max="12216" width="12.140625" bestFit="1" customWidth="1"/>
    <col min="12217" max="12217" width="4" bestFit="1" customWidth="1"/>
    <col min="12218" max="12218" width="12.140625" bestFit="1" customWidth="1"/>
    <col min="12219" max="12219" width="4" bestFit="1" customWidth="1"/>
    <col min="12220" max="12220" width="12.140625" bestFit="1" customWidth="1"/>
    <col min="12221" max="12221" width="4" bestFit="1" customWidth="1"/>
    <col min="12222" max="12222" width="11.140625" bestFit="1" customWidth="1"/>
    <col min="12223" max="12223" width="4" bestFit="1" customWidth="1"/>
    <col min="12224" max="12224" width="12.140625" bestFit="1" customWidth="1"/>
    <col min="12225" max="12225" width="4" bestFit="1" customWidth="1"/>
    <col min="12226" max="12226" width="12.140625" bestFit="1" customWidth="1"/>
    <col min="12227" max="12227" width="4" bestFit="1" customWidth="1"/>
    <col min="12228" max="12228" width="12.140625" bestFit="1" customWidth="1"/>
    <col min="12229" max="12229" width="4" bestFit="1" customWidth="1"/>
    <col min="12289" max="12289" width="46.42578125" bestFit="1" customWidth="1"/>
    <col min="12290" max="12290" width="12.42578125" bestFit="1" customWidth="1"/>
    <col min="12291" max="12291" width="4" bestFit="1" customWidth="1"/>
    <col min="12292" max="12292" width="12.140625" bestFit="1" customWidth="1"/>
    <col min="12293" max="12293" width="4" bestFit="1" customWidth="1"/>
    <col min="12294" max="12294" width="12.140625" bestFit="1" customWidth="1"/>
    <col min="12295" max="12295" width="4" bestFit="1" customWidth="1"/>
    <col min="12296" max="12296" width="12.140625" bestFit="1" customWidth="1"/>
    <col min="12297" max="12297" width="4" bestFit="1" customWidth="1"/>
    <col min="12298" max="12298" width="12.140625" bestFit="1" customWidth="1"/>
    <col min="12299" max="12299" width="4" bestFit="1" customWidth="1"/>
    <col min="12300" max="12300" width="10.140625" bestFit="1" customWidth="1"/>
    <col min="12301" max="12301" width="4" bestFit="1" customWidth="1"/>
    <col min="12302" max="12302" width="12.140625" bestFit="1" customWidth="1"/>
    <col min="12303" max="12303" width="4" bestFit="1" customWidth="1"/>
    <col min="12304" max="12304" width="12.140625" bestFit="1" customWidth="1"/>
    <col min="12305" max="12305" width="4" bestFit="1" customWidth="1"/>
    <col min="12306" max="12306" width="12.140625" bestFit="1" customWidth="1"/>
    <col min="12307" max="12307" width="4" bestFit="1" customWidth="1"/>
    <col min="12308" max="12308" width="12.140625" bestFit="1" customWidth="1"/>
    <col min="12309" max="12309" width="4" bestFit="1" customWidth="1"/>
    <col min="12310" max="12310" width="12.140625" bestFit="1" customWidth="1"/>
    <col min="12311" max="12311" width="4" bestFit="1" customWidth="1"/>
    <col min="12312" max="12312" width="12.140625" bestFit="1" customWidth="1"/>
    <col min="12313" max="12313" width="4" bestFit="1" customWidth="1"/>
    <col min="12314" max="12314" width="12.140625" bestFit="1" customWidth="1"/>
    <col min="12315" max="12315" width="4" bestFit="1" customWidth="1"/>
    <col min="12316" max="12316" width="12.140625" bestFit="1" customWidth="1"/>
    <col min="12317" max="12317" width="4" bestFit="1" customWidth="1"/>
    <col min="12318" max="12318" width="11.140625" bestFit="1" customWidth="1"/>
    <col min="12319" max="12319" width="4" bestFit="1" customWidth="1"/>
    <col min="12320" max="12320" width="12.140625" bestFit="1" customWidth="1"/>
    <col min="12321" max="12321" width="4" bestFit="1" customWidth="1"/>
    <col min="12322" max="12322" width="12.140625" bestFit="1" customWidth="1"/>
    <col min="12323" max="12323" width="4" bestFit="1" customWidth="1"/>
    <col min="12324" max="12324" width="12.140625" bestFit="1" customWidth="1"/>
    <col min="12325" max="12325" width="4" bestFit="1" customWidth="1"/>
    <col min="12326" max="12326" width="12.140625" bestFit="1" customWidth="1"/>
    <col min="12327" max="12327" width="4" bestFit="1" customWidth="1"/>
    <col min="12328" max="12328" width="12.140625" bestFit="1" customWidth="1"/>
    <col min="12329" max="12329" width="4" bestFit="1" customWidth="1"/>
    <col min="12330" max="12330" width="12.140625" bestFit="1" customWidth="1"/>
    <col min="12331" max="12331" width="4" bestFit="1" customWidth="1"/>
    <col min="12332" max="12332" width="12.140625" bestFit="1" customWidth="1"/>
    <col min="12333" max="12333" width="4" bestFit="1" customWidth="1"/>
    <col min="12334" max="12334" width="12.140625" bestFit="1" customWidth="1"/>
    <col min="12335" max="12335" width="4" bestFit="1" customWidth="1"/>
    <col min="12336" max="12336" width="12.140625" bestFit="1" customWidth="1"/>
    <col min="12337" max="12337" width="4" bestFit="1" customWidth="1"/>
    <col min="12338" max="12338" width="12.140625" bestFit="1" customWidth="1"/>
    <col min="12339" max="12339" width="4" bestFit="1" customWidth="1"/>
    <col min="12340" max="12340" width="12.140625" bestFit="1" customWidth="1"/>
    <col min="12341" max="12341" width="4" bestFit="1" customWidth="1"/>
    <col min="12342" max="12342" width="12.140625" bestFit="1" customWidth="1"/>
    <col min="12343" max="12343" width="4" bestFit="1" customWidth="1"/>
    <col min="12344" max="12344" width="11.140625" bestFit="1" customWidth="1"/>
    <col min="12345" max="12345" width="4" bestFit="1" customWidth="1"/>
    <col min="12346" max="12346" width="12.140625" bestFit="1" customWidth="1"/>
    <col min="12347" max="12347" width="4" bestFit="1" customWidth="1"/>
    <col min="12348" max="12348" width="12.140625" bestFit="1" customWidth="1"/>
    <col min="12349" max="12349" width="4" bestFit="1" customWidth="1"/>
    <col min="12350" max="12350" width="12.140625" bestFit="1" customWidth="1"/>
    <col min="12351" max="12351" width="4" bestFit="1" customWidth="1"/>
    <col min="12352" max="12352" width="12.140625" bestFit="1" customWidth="1"/>
    <col min="12353" max="12353" width="4" bestFit="1" customWidth="1"/>
    <col min="12354" max="12354" width="12.140625" bestFit="1" customWidth="1"/>
    <col min="12355" max="12355" width="4" bestFit="1" customWidth="1"/>
    <col min="12356" max="12356" width="11.140625" bestFit="1" customWidth="1"/>
    <col min="12357" max="12357" width="4" bestFit="1" customWidth="1"/>
    <col min="12358" max="12358" width="12.7109375" bestFit="1" customWidth="1"/>
    <col min="12359" max="12359" width="4" bestFit="1" customWidth="1"/>
    <col min="12360" max="12360" width="12.140625" bestFit="1" customWidth="1"/>
    <col min="12361" max="12361" width="4" bestFit="1" customWidth="1"/>
    <col min="12362" max="12362" width="12.140625" bestFit="1" customWidth="1"/>
    <col min="12363" max="12363" width="4" bestFit="1" customWidth="1"/>
    <col min="12364" max="12364" width="11.140625" bestFit="1" customWidth="1"/>
    <col min="12365" max="12365" width="4" bestFit="1" customWidth="1"/>
    <col min="12366" max="12366" width="12.140625" bestFit="1" customWidth="1"/>
    <col min="12367" max="12367" width="4" bestFit="1" customWidth="1"/>
    <col min="12368" max="12368" width="11.140625" bestFit="1" customWidth="1"/>
    <col min="12369" max="12369" width="4" bestFit="1" customWidth="1"/>
    <col min="12370" max="12370" width="12.140625" bestFit="1" customWidth="1"/>
    <col min="12371" max="12371" width="4" bestFit="1" customWidth="1"/>
    <col min="12372" max="12372" width="12.7109375" bestFit="1" customWidth="1"/>
    <col min="12373" max="12373" width="4" bestFit="1" customWidth="1"/>
    <col min="12374" max="12374" width="12.140625" bestFit="1" customWidth="1"/>
    <col min="12375" max="12375" width="4" bestFit="1" customWidth="1"/>
    <col min="12376" max="12376" width="11.140625" bestFit="1" customWidth="1"/>
    <col min="12377" max="12377" width="4" bestFit="1" customWidth="1"/>
    <col min="12378" max="12378" width="11.140625" bestFit="1" customWidth="1"/>
    <col min="12379" max="12379" width="4" bestFit="1" customWidth="1"/>
    <col min="12380" max="12380" width="12.140625" bestFit="1" customWidth="1"/>
    <col min="12381" max="12381" width="4" bestFit="1" customWidth="1"/>
    <col min="12382" max="12382" width="12.140625" bestFit="1" customWidth="1"/>
    <col min="12383" max="12383" width="4" bestFit="1" customWidth="1"/>
    <col min="12384" max="12384" width="12.140625" bestFit="1" customWidth="1"/>
    <col min="12385" max="12385" width="4" bestFit="1" customWidth="1"/>
    <col min="12386" max="12386" width="12.140625" bestFit="1" customWidth="1"/>
    <col min="12387" max="12387" width="4" bestFit="1" customWidth="1"/>
    <col min="12388" max="12388" width="12.140625" bestFit="1" customWidth="1"/>
    <col min="12389" max="12389" width="4" bestFit="1" customWidth="1"/>
    <col min="12390" max="12390" width="12.140625" bestFit="1" customWidth="1"/>
    <col min="12391" max="12391" width="4" bestFit="1" customWidth="1"/>
    <col min="12392" max="12392" width="12.140625" bestFit="1" customWidth="1"/>
    <col min="12393" max="12393" width="4" bestFit="1" customWidth="1"/>
    <col min="12394" max="12394" width="10.140625" bestFit="1" customWidth="1"/>
    <col min="12395" max="12395" width="4" bestFit="1" customWidth="1"/>
    <col min="12396" max="12396" width="12.140625" bestFit="1" customWidth="1"/>
    <col min="12397" max="12397" width="4" bestFit="1" customWidth="1"/>
    <col min="12398" max="12398" width="12.140625" bestFit="1" customWidth="1"/>
    <col min="12399" max="12399" width="4" bestFit="1" customWidth="1"/>
    <col min="12400" max="12400" width="12.140625" bestFit="1" customWidth="1"/>
    <col min="12401" max="12401" width="4" bestFit="1" customWidth="1"/>
    <col min="12402" max="12402" width="12.140625" bestFit="1" customWidth="1"/>
    <col min="12403" max="12403" width="4" bestFit="1" customWidth="1"/>
    <col min="12404" max="12404" width="12.140625" bestFit="1" customWidth="1"/>
    <col min="12405" max="12405" width="4" bestFit="1" customWidth="1"/>
    <col min="12406" max="12406" width="11.140625" bestFit="1" customWidth="1"/>
    <col min="12407" max="12407" width="4" bestFit="1" customWidth="1"/>
    <col min="12408" max="12408" width="12.140625" bestFit="1" customWidth="1"/>
    <col min="12409" max="12409" width="4" bestFit="1" customWidth="1"/>
    <col min="12410" max="12410" width="12.140625" bestFit="1" customWidth="1"/>
    <col min="12411" max="12411" width="4" bestFit="1" customWidth="1"/>
    <col min="12412" max="12412" width="12.140625" bestFit="1" customWidth="1"/>
    <col min="12413" max="12413" width="4" bestFit="1" customWidth="1"/>
    <col min="12414" max="12414" width="12.140625" bestFit="1" customWidth="1"/>
    <col min="12415" max="12415" width="4" bestFit="1" customWidth="1"/>
    <col min="12416" max="12416" width="12.140625" bestFit="1" customWidth="1"/>
    <col min="12417" max="12417" width="4" bestFit="1" customWidth="1"/>
    <col min="12418" max="12418" width="12.140625" bestFit="1" customWidth="1"/>
    <col min="12419" max="12419" width="4" bestFit="1" customWidth="1"/>
    <col min="12420" max="12420" width="12.140625" bestFit="1" customWidth="1"/>
    <col min="12421" max="12421" width="4" bestFit="1" customWidth="1"/>
    <col min="12422" max="12422" width="12.140625" bestFit="1" customWidth="1"/>
    <col min="12423" max="12423" width="4" bestFit="1" customWidth="1"/>
    <col min="12424" max="12424" width="12.140625" bestFit="1" customWidth="1"/>
    <col min="12425" max="12425" width="4" bestFit="1" customWidth="1"/>
    <col min="12426" max="12426" width="12.140625" bestFit="1" customWidth="1"/>
    <col min="12427" max="12427" width="4" bestFit="1" customWidth="1"/>
    <col min="12428" max="12428" width="12.140625" bestFit="1" customWidth="1"/>
    <col min="12429" max="12429" width="4" bestFit="1" customWidth="1"/>
    <col min="12430" max="12430" width="11.140625" bestFit="1" customWidth="1"/>
    <col min="12431" max="12431" width="4" bestFit="1" customWidth="1"/>
    <col min="12432" max="12432" width="10.140625" bestFit="1" customWidth="1"/>
    <col min="12433" max="12433" width="4" bestFit="1" customWidth="1"/>
    <col min="12434" max="12434" width="11.140625" bestFit="1" customWidth="1"/>
    <col min="12435" max="12435" width="4" bestFit="1" customWidth="1"/>
    <col min="12436" max="12436" width="12.140625" bestFit="1" customWidth="1"/>
    <col min="12437" max="12437" width="4" bestFit="1" customWidth="1"/>
    <col min="12438" max="12438" width="11.140625" bestFit="1" customWidth="1"/>
    <col min="12439" max="12439" width="4" bestFit="1" customWidth="1"/>
    <col min="12440" max="12440" width="12.140625" bestFit="1" customWidth="1"/>
    <col min="12441" max="12441" width="4" bestFit="1" customWidth="1"/>
    <col min="12442" max="12442" width="12.140625" bestFit="1" customWidth="1"/>
    <col min="12443" max="12443" width="4" bestFit="1" customWidth="1"/>
    <col min="12444" max="12444" width="12.140625" bestFit="1" customWidth="1"/>
    <col min="12445" max="12445" width="4" bestFit="1" customWidth="1"/>
    <col min="12446" max="12446" width="12.140625" bestFit="1" customWidth="1"/>
    <col min="12447" max="12447" width="4" bestFit="1" customWidth="1"/>
    <col min="12448" max="12448" width="12.140625" bestFit="1" customWidth="1"/>
    <col min="12449" max="12449" width="4" bestFit="1" customWidth="1"/>
    <col min="12450" max="12450" width="12.140625" bestFit="1" customWidth="1"/>
    <col min="12451" max="12451" width="4" bestFit="1" customWidth="1"/>
    <col min="12452" max="12452" width="12.140625" bestFit="1" customWidth="1"/>
    <col min="12453" max="12453" width="4" bestFit="1" customWidth="1"/>
    <col min="12454" max="12454" width="12.7109375" bestFit="1" customWidth="1"/>
    <col min="12455" max="12455" width="4" bestFit="1" customWidth="1"/>
    <col min="12456" max="12456" width="12.140625" bestFit="1" customWidth="1"/>
    <col min="12457" max="12457" width="4" bestFit="1" customWidth="1"/>
    <col min="12458" max="12458" width="12.140625" bestFit="1" customWidth="1"/>
    <col min="12459" max="12459" width="4" bestFit="1" customWidth="1"/>
    <col min="12460" max="12460" width="11.140625" bestFit="1" customWidth="1"/>
    <col min="12461" max="12461" width="4" bestFit="1" customWidth="1"/>
    <col min="12462" max="12462" width="12.140625" bestFit="1" customWidth="1"/>
    <col min="12463" max="12463" width="4" bestFit="1" customWidth="1"/>
    <col min="12464" max="12464" width="12.140625" bestFit="1" customWidth="1"/>
    <col min="12465" max="12465" width="4" bestFit="1" customWidth="1"/>
    <col min="12466" max="12466" width="12.140625" bestFit="1" customWidth="1"/>
    <col min="12467" max="12467" width="4" bestFit="1" customWidth="1"/>
    <col min="12468" max="12468" width="12.140625" bestFit="1" customWidth="1"/>
    <col min="12469" max="12469" width="4" bestFit="1" customWidth="1"/>
    <col min="12470" max="12470" width="12.140625" bestFit="1" customWidth="1"/>
    <col min="12471" max="12471" width="4" bestFit="1" customWidth="1"/>
    <col min="12472" max="12472" width="12.140625" bestFit="1" customWidth="1"/>
    <col min="12473" max="12473" width="4" bestFit="1" customWidth="1"/>
    <col min="12474" max="12474" width="12.140625" bestFit="1" customWidth="1"/>
    <col min="12475" max="12475" width="4" bestFit="1" customWidth="1"/>
    <col min="12476" max="12476" width="12.140625" bestFit="1" customWidth="1"/>
    <col min="12477" max="12477" width="4" bestFit="1" customWidth="1"/>
    <col min="12478" max="12478" width="11.140625" bestFit="1" customWidth="1"/>
    <col min="12479" max="12479" width="4" bestFit="1" customWidth="1"/>
    <col min="12480" max="12480" width="12.140625" bestFit="1" customWidth="1"/>
    <col min="12481" max="12481" width="4" bestFit="1" customWidth="1"/>
    <col min="12482" max="12482" width="12.140625" bestFit="1" customWidth="1"/>
    <col min="12483" max="12483" width="4" bestFit="1" customWidth="1"/>
    <col min="12484" max="12484" width="12.140625" bestFit="1" customWidth="1"/>
    <col min="12485" max="12485" width="4" bestFit="1" customWidth="1"/>
    <col min="12545" max="12545" width="46.42578125" bestFit="1" customWidth="1"/>
    <col min="12546" max="12546" width="12.42578125" bestFit="1" customWidth="1"/>
    <col min="12547" max="12547" width="4" bestFit="1" customWidth="1"/>
    <col min="12548" max="12548" width="12.140625" bestFit="1" customWidth="1"/>
    <col min="12549" max="12549" width="4" bestFit="1" customWidth="1"/>
    <col min="12550" max="12550" width="12.140625" bestFit="1" customWidth="1"/>
    <col min="12551" max="12551" width="4" bestFit="1" customWidth="1"/>
    <col min="12552" max="12552" width="12.140625" bestFit="1" customWidth="1"/>
    <col min="12553" max="12553" width="4" bestFit="1" customWidth="1"/>
    <col min="12554" max="12554" width="12.140625" bestFit="1" customWidth="1"/>
    <col min="12555" max="12555" width="4" bestFit="1" customWidth="1"/>
    <col min="12556" max="12556" width="10.140625" bestFit="1" customWidth="1"/>
    <col min="12557" max="12557" width="4" bestFit="1" customWidth="1"/>
    <col min="12558" max="12558" width="12.140625" bestFit="1" customWidth="1"/>
    <col min="12559" max="12559" width="4" bestFit="1" customWidth="1"/>
    <col min="12560" max="12560" width="12.140625" bestFit="1" customWidth="1"/>
    <col min="12561" max="12561" width="4" bestFit="1" customWidth="1"/>
    <col min="12562" max="12562" width="12.140625" bestFit="1" customWidth="1"/>
    <col min="12563" max="12563" width="4" bestFit="1" customWidth="1"/>
    <col min="12564" max="12564" width="12.140625" bestFit="1" customWidth="1"/>
    <col min="12565" max="12565" width="4" bestFit="1" customWidth="1"/>
    <col min="12566" max="12566" width="12.140625" bestFit="1" customWidth="1"/>
    <col min="12567" max="12567" width="4" bestFit="1" customWidth="1"/>
    <col min="12568" max="12568" width="12.140625" bestFit="1" customWidth="1"/>
    <col min="12569" max="12569" width="4" bestFit="1" customWidth="1"/>
    <col min="12570" max="12570" width="12.140625" bestFit="1" customWidth="1"/>
    <col min="12571" max="12571" width="4" bestFit="1" customWidth="1"/>
    <col min="12572" max="12572" width="12.140625" bestFit="1" customWidth="1"/>
    <col min="12573" max="12573" width="4" bestFit="1" customWidth="1"/>
    <col min="12574" max="12574" width="11.140625" bestFit="1" customWidth="1"/>
    <col min="12575" max="12575" width="4" bestFit="1" customWidth="1"/>
    <col min="12576" max="12576" width="12.140625" bestFit="1" customWidth="1"/>
    <col min="12577" max="12577" width="4" bestFit="1" customWidth="1"/>
    <col min="12578" max="12578" width="12.140625" bestFit="1" customWidth="1"/>
    <col min="12579" max="12579" width="4" bestFit="1" customWidth="1"/>
    <col min="12580" max="12580" width="12.140625" bestFit="1" customWidth="1"/>
    <col min="12581" max="12581" width="4" bestFit="1" customWidth="1"/>
    <col min="12582" max="12582" width="12.140625" bestFit="1" customWidth="1"/>
    <col min="12583" max="12583" width="4" bestFit="1" customWidth="1"/>
    <col min="12584" max="12584" width="12.140625" bestFit="1" customWidth="1"/>
    <col min="12585" max="12585" width="4" bestFit="1" customWidth="1"/>
    <col min="12586" max="12586" width="12.140625" bestFit="1" customWidth="1"/>
    <col min="12587" max="12587" width="4" bestFit="1" customWidth="1"/>
    <col min="12588" max="12588" width="12.140625" bestFit="1" customWidth="1"/>
    <col min="12589" max="12589" width="4" bestFit="1" customWidth="1"/>
    <col min="12590" max="12590" width="12.140625" bestFit="1" customWidth="1"/>
    <col min="12591" max="12591" width="4" bestFit="1" customWidth="1"/>
    <col min="12592" max="12592" width="12.140625" bestFit="1" customWidth="1"/>
    <col min="12593" max="12593" width="4" bestFit="1" customWidth="1"/>
    <col min="12594" max="12594" width="12.140625" bestFit="1" customWidth="1"/>
    <col min="12595" max="12595" width="4" bestFit="1" customWidth="1"/>
    <col min="12596" max="12596" width="12.140625" bestFit="1" customWidth="1"/>
    <col min="12597" max="12597" width="4" bestFit="1" customWidth="1"/>
    <col min="12598" max="12598" width="12.140625" bestFit="1" customWidth="1"/>
    <col min="12599" max="12599" width="4" bestFit="1" customWidth="1"/>
    <col min="12600" max="12600" width="11.140625" bestFit="1" customWidth="1"/>
    <col min="12601" max="12601" width="4" bestFit="1" customWidth="1"/>
    <col min="12602" max="12602" width="12.140625" bestFit="1" customWidth="1"/>
    <col min="12603" max="12603" width="4" bestFit="1" customWidth="1"/>
    <col min="12604" max="12604" width="12.140625" bestFit="1" customWidth="1"/>
    <col min="12605" max="12605" width="4" bestFit="1" customWidth="1"/>
    <col min="12606" max="12606" width="12.140625" bestFit="1" customWidth="1"/>
    <col min="12607" max="12607" width="4" bestFit="1" customWidth="1"/>
    <col min="12608" max="12608" width="12.140625" bestFit="1" customWidth="1"/>
    <col min="12609" max="12609" width="4" bestFit="1" customWidth="1"/>
    <col min="12610" max="12610" width="12.140625" bestFit="1" customWidth="1"/>
    <col min="12611" max="12611" width="4" bestFit="1" customWidth="1"/>
    <col min="12612" max="12612" width="11.140625" bestFit="1" customWidth="1"/>
    <col min="12613" max="12613" width="4" bestFit="1" customWidth="1"/>
    <col min="12614" max="12614" width="12.7109375" bestFit="1" customWidth="1"/>
    <col min="12615" max="12615" width="4" bestFit="1" customWidth="1"/>
    <col min="12616" max="12616" width="12.140625" bestFit="1" customWidth="1"/>
    <col min="12617" max="12617" width="4" bestFit="1" customWidth="1"/>
    <col min="12618" max="12618" width="12.140625" bestFit="1" customWidth="1"/>
    <col min="12619" max="12619" width="4" bestFit="1" customWidth="1"/>
    <col min="12620" max="12620" width="11.140625" bestFit="1" customWidth="1"/>
    <col min="12621" max="12621" width="4" bestFit="1" customWidth="1"/>
    <col min="12622" max="12622" width="12.140625" bestFit="1" customWidth="1"/>
    <col min="12623" max="12623" width="4" bestFit="1" customWidth="1"/>
    <col min="12624" max="12624" width="11.140625" bestFit="1" customWidth="1"/>
    <col min="12625" max="12625" width="4" bestFit="1" customWidth="1"/>
    <col min="12626" max="12626" width="12.140625" bestFit="1" customWidth="1"/>
    <col min="12627" max="12627" width="4" bestFit="1" customWidth="1"/>
    <col min="12628" max="12628" width="12.7109375" bestFit="1" customWidth="1"/>
    <col min="12629" max="12629" width="4" bestFit="1" customWidth="1"/>
    <col min="12630" max="12630" width="12.140625" bestFit="1" customWidth="1"/>
    <col min="12631" max="12631" width="4" bestFit="1" customWidth="1"/>
    <col min="12632" max="12632" width="11.140625" bestFit="1" customWidth="1"/>
    <col min="12633" max="12633" width="4" bestFit="1" customWidth="1"/>
    <col min="12634" max="12634" width="11.140625" bestFit="1" customWidth="1"/>
    <col min="12635" max="12635" width="4" bestFit="1" customWidth="1"/>
    <col min="12636" max="12636" width="12.140625" bestFit="1" customWidth="1"/>
    <col min="12637" max="12637" width="4" bestFit="1" customWidth="1"/>
    <col min="12638" max="12638" width="12.140625" bestFit="1" customWidth="1"/>
    <col min="12639" max="12639" width="4" bestFit="1" customWidth="1"/>
    <col min="12640" max="12640" width="12.140625" bestFit="1" customWidth="1"/>
    <col min="12641" max="12641" width="4" bestFit="1" customWidth="1"/>
    <col min="12642" max="12642" width="12.140625" bestFit="1" customWidth="1"/>
    <col min="12643" max="12643" width="4" bestFit="1" customWidth="1"/>
    <col min="12644" max="12644" width="12.140625" bestFit="1" customWidth="1"/>
    <col min="12645" max="12645" width="4" bestFit="1" customWidth="1"/>
    <col min="12646" max="12646" width="12.140625" bestFit="1" customWidth="1"/>
    <col min="12647" max="12647" width="4" bestFit="1" customWidth="1"/>
    <col min="12648" max="12648" width="12.140625" bestFit="1" customWidth="1"/>
    <col min="12649" max="12649" width="4" bestFit="1" customWidth="1"/>
    <col min="12650" max="12650" width="10.140625" bestFit="1" customWidth="1"/>
    <col min="12651" max="12651" width="4" bestFit="1" customWidth="1"/>
    <col min="12652" max="12652" width="12.140625" bestFit="1" customWidth="1"/>
    <col min="12653" max="12653" width="4" bestFit="1" customWidth="1"/>
    <col min="12654" max="12654" width="12.140625" bestFit="1" customWidth="1"/>
    <col min="12655" max="12655" width="4" bestFit="1" customWidth="1"/>
    <col min="12656" max="12656" width="12.140625" bestFit="1" customWidth="1"/>
    <col min="12657" max="12657" width="4" bestFit="1" customWidth="1"/>
    <col min="12658" max="12658" width="12.140625" bestFit="1" customWidth="1"/>
    <col min="12659" max="12659" width="4" bestFit="1" customWidth="1"/>
    <col min="12660" max="12660" width="12.140625" bestFit="1" customWidth="1"/>
    <col min="12661" max="12661" width="4" bestFit="1" customWidth="1"/>
    <col min="12662" max="12662" width="11.140625" bestFit="1" customWidth="1"/>
    <col min="12663" max="12663" width="4" bestFit="1" customWidth="1"/>
    <col min="12664" max="12664" width="12.140625" bestFit="1" customWidth="1"/>
    <col min="12665" max="12665" width="4" bestFit="1" customWidth="1"/>
    <col min="12666" max="12666" width="12.140625" bestFit="1" customWidth="1"/>
    <col min="12667" max="12667" width="4" bestFit="1" customWidth="1"/>
    <col min="12668" max="12668" width="12.140625" bestFit="1" customWidth="1"/>
    <col min="12669" max="12669" width="4" bestFit="1" customWidth="1"/>
    <col min="12670" max="12670" width="12.140625" bestFit="1" customWidth="1"/>
    <col min="12671" max="12671" width="4" bestFit="1" customWidth="1"/>
    <col min="12672" max="12672" width="12.140625" bestFit="1" customWidth="1"/>
    <col min="12673" max="12673" width="4" bestFit="1" customWidth="1"/>
    <col min="12674" max="12674" width="12.140625" bestFit="1" customWidth="1"/>
    <col min="12675" max="12675" width="4" bestFit="1" customWidth="1"/>
    <col min="12676" max="12676" width="12.140625" bestFit="1" customWidth="1"/>
    <col min="12677" max="12677" width="4" bestFit="1" customWidth="1"/>
    <col min="12678" max="12678" width="12.140625" bestFit="1" customWidth="1"/>
    <col min="12679" max="12679" width="4" bestFit="1" customWidth="1"/>
    <col min="12680" max="12680" width="12.140625" bestFit="1" customWidth="1"/>
    <col min="12681" max="12681" width="4" bestFit="1" customWidth="1"/>
    <col min="12682" max="12682" width="12.140625" bestFit="1" customWidth="1"/>
    <col min="12683" max="12683" width="4" bestFit="1" customWidth="1"/>
    <col min="12684" max="12684" width="12.140625" bestFit="1" customWidth="1"/>
    <col min="12685" max="12685" width="4" bestFit="1" customWidth="1"/>
    <col min="12686" max="12686" width="11.140625" bestFit="1" customWidth="1"/>
    <col min="12687" max="12687" width="4" bestFit="1" customWidth="1"/>
    <col min="12688" max="12688" width="10.140625" bestFit="1" customWidth="1"/>
    <col min="12689" max="12689" width="4" bestFit="1" customWidth="1"/>
    <col min="12690" max="12690" width="11.140625" bestFit="1" customWidth="1"/>
    <col min="12691" max="12691" width="4" bestFit="1" customWidth="1"/>
    <col min="12692" max="12692" width="12.140625" bestFit="1" customWidth="1"/>
    <col min="12693" max="12693" width="4" bestFit="1" customWidth="1"/>
    <col min="12694" max="12694" width="11.140625" bestFit="1" customWidth="1"/>
    <col min="12695" max="12695" width="4" bestFit="1" customWidth="1"/>
    <col min="12696" max="12696" width="12.140625" bestFit="1" customWidth="1"/>
    <col min="12697" max="12697" width="4" bestFit="1" customWidth="1"/>
    <col min="12698" max="12698" width="12.140625" bestFit="1" customWidth="1"/>
    <col min="12699" max="12699" width="4" bestFit="1" customWidth="1"/>
    <col min="12700" max="12700" width="12.140625" bestFit="1" customWidth="1"/>
    <col min="12701" max="12701" width="4" bestFit="1" customWidth="1"/>
    <col min="12702" max="12702" width="12.140625" bestFit="1" customWidth="1"/>
    <col min="12703" max="12703" width="4" bestFit="1" customWidth="1"/>
    <col min="12704" max="12704" width="12.140625" bestFit="1" customWidth="1"/>
    <col min="12705" max="12705" width="4" bestFit="1" customWidth="1"/>
    <col min="12706" max="12706" width="12.140625" bestFit="1" customWidth="1"/>
    <col min="12707" max="12707" width="4" bestFit="1" customWidth="1"/>
    <col min="12708" max="12708" width="12.140625" bestFit="1" customWidth="1"/>
    <col min="12709" max="12709" width="4" bestFit="1" customWidth="1"/>
    <col min="12710" max="12710" width="12.7109375" bestFit="1" customWidth="1"/>
    <col min="12711" max="12711" width="4" bestFit="1" customWidth="1"/>
    <col min="12712" max="12712" width="12.140625" bestFit="1" customWidth="1"/>
    <col min="12713" max="12713" width="4" bestFit="1" customWidth="1"/>
    <col min="12714" max="12714" width="12.140625" bestFit="1" customWidth="1"/>
    <col min="12715" max="12715" width="4" bestFit="1" customWidth="1"/>
    <col min="12716" max="12716" width="11.140625" bestFit="1" customWidth="1"/>
    <col min="12717" max="12717" width="4" bestFit="1" customWidth="1"/>
    <col min="12718" max="12718" width="12.140625" bestFit="1" customWidth="1"/>
    <col min="12719" max="12719" width="4" bestFit="1" customWidth="1"/>
    <col min="12720" max="12720" width="12.140625" bestFit="1" customWidth="1"/>
    <col min="12721" max="12721" width="4" bestFit="1" customWidth="1"/>
    <col min="12722" max="12722" width="12.140625" bestFit="1" customWidth="1"/>
    <col min="12723" max="12723" width="4" bestFit="1" customWidth="1"/>
    <col min="12724" max="12724" width="12.140625" bestFit="1" customWidth="1"/>
    <col min="12725" max="12725" width="4" bestFit="1" customWidth="1"/>
    <col min="12726" max="12726" width="12.140625" bestFit="1" customWidth="1"/>
    <col min="12727" max="12727" width="4" bestFit="1" customWidth="1"/>
    <col min="12728" max="12728" width="12.140625" bestFit="1" customWidth="1"/>
    <col min="12729" max="12729" width="4" bestFit="1" customWidth="1"/>
    <col min="12730" max="12730" width="12.140625" bestFit="1" customWidth="1"/>
    <col min="12731" max="12731" width="4" bestFit="1" customWidth="1"/>
    <col min="12732" max="12732" width="12.140625" bestFit="1" customWidth="1"/>
    <col min="12733" max="12733" width="4" bestFit="1" customWidth="1"/>
    <col min="12734" max="12734" width="11.140625" bestFit="1" customWidth="1"/>
    <col min="12735" max="12735" width="4" bestFit="1" customWidth="1"/>
    <col min="12736" max="12736" width="12.140625" bestFit="1" customWidth="1"/>
    <col min="12737" max="12737" width="4" bestFit="1" customWidth="1"/>
    <col min="12738" max="12738" width="12.140625" bestFit="1" customWidth="1"/>
    <col min="12739" max="12739" width="4" bestFit="1" customWidth="1"/>
    <col min="12740" max="12740" width="12.140625" bestFit="1" customWidth="1"/>
    <col min="12741" max="12741" width="4" bestFit="1" customWidth="1"/>
    <col min="12801" max="12801" width="46.42578125" bestFit="1" customWidth="1"/>
    <col min="12802" max="12802" width="12.42578125" bestFit="1" customWidth="1"/>
    <col min="12803" max="12803" width="4" bestFit="1" customWidth="1"/>
    <col min="12804" max="12804" width="12.140625" bestFit="1" customWidth="1"/>
    <col min="12805" max="12805" width="4" bestFit="1" customWidth="1"/>
    <col min="12806" max="12806" width="12.140625" bestFit="1" customWidth="1"/>
    <col min="12807" max="12807" width="4" bestFit="1" customWidth="1"/>
    <col min="12808" max="12808" width="12.140625" bestFit="1" customWidth="1"/>
    <col min="12809" max="12809" width="4" bestFit="1" customWidth="1"/>
    <col min="12810" max="12810" width="12.140625" bestFit="1" customWidth="1"/>
    <col min="12811" max="12811" width="4" bestFit="1" customWidth="1"/>
    <col min="12812" max="12812" width="10.140625" bestFit="1" customWidth="1"/>
    <col min="12813" max="12813" width="4" bestFit="1" customWidth="1"/>
    <col min="12814" max="12814" width="12.140625" bestFit="1" customWidth="1"/>
    <col min="12815" max="12815" width="4" bestFit="1" customWidth="1"/>
    <col min="12816" max="12816" width="12.140625" bestFit="1" customWidth="1"/>
    <col min="12817" max="12817" width="4" bestFit="1" customWidth="1"/>
    <col min="12818" max="12818" width="12.140625" bestFit="1" customWidth="1"/>
    <col min="12819" max="12819" width="4" bestFit="1" customWidth="1"/>
    <col min="12820" max="12820" width="12.140625" bestFit="1" customWidth="1"/>
    <col min="12821" max="12821" width="4" bestFit="1" customWidth="1"/>
    <col min="12822" max="12822" width="12.140625" bestFit="1" customWidth="1"/>
    <col min="12823" max="12823" width="4" bestFit="1" customWidth="1"/>
    <col min="12824" max="12824" width="12.140625" bestFit="1" customWidth="1"/>
    <col min="12825" max="12825" width="4" bestFit="1" customWidth="1"/>
    <col min="12826" max="12826" width="12.140625" bestFit="1" customWidth="1"/>
    <col min="12827" max="12827" width="4" bestFit="1" customWidth="1"/>
    <col min="12828" max="12828" width="12.140625" bestFit="1" customWidth="1"/>
    <col min="12829" max="12829" width="4" bestFit="1" customWidth="1"/>
    <col min="12830" max="12830" width="11.140625" bestFit="1" customWidth="1"/>
    <col min="12831" max="12831" width="4" bestFit="1" customWidth="1"/>
    <col min="12832" max="12832" width="12.140625" bestFit="1" customWidth="1"/>
    <col min="12833" max="12833" width="4" bestFit="1" customWidth="1"/>
    <col min="12834" max="12834" width="12.140625" bestFit="1" customWidth="1"/>
    <col min="12835" max="12835" width="4" bestFit="1" customWidth="1"/>
    <col min="12836" max="12836" width="12.140625" bestFit="1" customWidth="1"/>
    <col min="12837" max="12837" width="4" bestFit="1" customWidth="1"/>
    <col min="12838" max="12838" width="12.140625" bestFit="1" customWidth="1"/>
    <col min="12839" max="12839" width="4" bestFit="1" customWidth="1"/>
    <col min="12840" max="12840" width="12.140625" bestFit="1" customWidth="1"/>
    <col min="12841" max="12841" width="4" bestFit="1" customWidth="1"/>
    <col min="12842" max="12842" width="12.140625" bestFit="1" customWidth="1"/>
    <col min="12843" max="12843" width="4" bestFit="1" customWidth="1"/>
    <col min="12844" max="12844" width="12.140625" bestFit="1" customWidth="1"/>
    <col min="12845" max="12845" width="4" bestFit="1" customWidth="1"/>
    <col min="12846" max="12846" width="12.140625" bestFit="1" customWidth="1"/>
    <col min="12847" max="12847" width="4" bestFit="1" customWidth="1"/>
    <col min="12848" max="12848" width="12.140625" bestFit="1" customWidth="1"/>
    <col min="12849" max="12849" width="4" bestFit="1" customWidth="1"/>
    <col min="12850" max="12850" width="12.140625" bestFit="1" customWidth="1"/>
    <col min="12851" max="12851" width="4" bestFit="1" customWidth="1"/>
    <col min="12852" max="12852" width="12.140625" bestFit="1" customWidth="1"/>
    <col min="12853" max="12853" width="4" bestFit="1" customWidth="1"/>
    <col min="12854" max="12854" width="12.140625" bestFit="1" customWidth="1"/>
    <col min="12855" max="12855" width="4" bestFit="1" customWidth="1"/>
    <col min="12856" max="12856" width="11.140625" bestFit="1" customWidth="1"/>
    <col min="12857" max="12857" width="4" bestFit="1" customWidth="1"/>
    <col min="12858" max="12858" width="12.140625" bestFit="1" customWidth="1"/>
    <col min="12859" max="12859" width="4" bestFit="1" customWidth="1"/>
    <col min="12860" max="12860" width="12.140625" bestFit="1" customWidth="1"/>
    <col min="12861" max="12861" width="4" bestFit="1" customWidth="1"/>
    <col min="12862" max="12862" width="12.140625" bestFit="1" customWidth="1"/>
    <col min="12863" max="12863" width="4" bestFit="1" customWidth="1"/>
    <col min="12864" max="12864" width="12.140625" bestFit="1" customWidth="1"/>
    <col min="12865" max="12865" width="4" bestFit="1" customWidth="1"/>
    <col min="12866" max="12866" width="12.140625" bestFit="1" customWidth="1"/>
    <col min="12867" max="12867" width="4" bestFit="1" customWidth="1"/>
    <col min="12868" max="12868" width="11.140625" bestFit="1" customWidth="1"/>
    <col min="12869" max="12869" width="4" bestFit="1" customWidth="1"/>
    <col min="12870" max="12870" width="12.7109375" bestFit="1" customWidth="1"/>
    <col min="12871" max="12871" width="4" bestFit="1" customWidth="1"/>
    <col min="12872" max="12872" width="12.140625" bestFit="1" customWidth="1"/>
    <col min="12873" max="12873" width="4" bestFit="1" customWidth="1"/>
    <col min="12874" max="12874" width="12.140625" bestFit="1" customWidth="1"/>
    <col min="12875" max="12875" width="4" bestFit="1" customWidth="1"/>
    <col min="12876" max="12876" width="11.140625" bestFit="1" customWidth="1"/>
    <col min="12877" max="12877" width="4" bestFit="1" customWidth="1"/>
    <col min="12878" max="12878" width="12.140625" bestFit="1" customWidth="1"/>
    <col min="12879" max="12879" width="4" bestFit="1" customWidth="1"/>
    <col min="12880" max="12880" width="11.140625" bestFit="1" customWidth="1"/>
    <col min="12881" max="12881" width="4" bestFit="1" customWidth="1"/>
    <col min="12882" max="12882" width="12.140625" bestFit="1" customWidth="1"/>
    <col min="12883" max="12883" width="4" bestFit="1" customWidth="1"/>
    <col min="12884" max="12884" width="12.7109375" bestFit="1" customWidth="1"/>
    <col min="12885" max="12885" width="4" bestFit="1" customWidth="1"/>
    <col min="12886" max="12886" width="12.140625" bestFit="1" customWidth="1"/>
    <col min="12887" max="12887" width="4" bestFit="1" customWidth="1"/>
    <col min="12888" max="12888" width="11.140625" bestFit="1" customWidth="1"/>
    <col min="12889" max="12889" width="4" bestFit="1" customWidth="1"/>
    <col min="12890" max="12890" width="11.140625" bestFit="1" customWidth="1"/>
    <col min="12891" max="12891" width="4" bestFit="1" customWidth="1"/>
    <col min="12892" max="12892" width="12.140625" bestFit="1" customWidth="1"/>
    <col min="12893" max="12893" width="4" bestFit="1" customWidth="1"/>
    <col min="12894" max="12894" width="12.140625" bestFit="1" customWidth="1"/>
    <col min="12895" max="12895" width="4" bestFit="1" customWidth="1"/>
    <col min="12896" max="12896" width="12.140625" bestFit="1" customWidth="1"/>
    <col min="12897" max="12897" width="4" bestFit="1" customWidth="1"/>
    <col min="12898" max="12898" width="12.140625" bestFit="1" customWidth="1"/>
    <col min="12899" max="12899" width="4" bestFit="1" customWidth="1"/>
    <col min="12900" max="12900" width="12.140625" bestFit="1" customWidth="1"/>
    <col min="12901" max="12901" width="4" bestFit="1" customWidth="1"/>
    <col min="12902" max="12902" width="12.140625" bestFit="1" customWidth="1"/>
    <col min="12903" max="12903" width="4" bestFit="1" customWidth="1"/>
    <col min="12904" max="12904" width="12.140625" bestFit="1" customWidth="1"/>
    <col min="12905" max="12905" width="4" bestFit="1" customWidth="1"/>
    <col min="12906" max="12906" width="10.140625" bestFit="1" customWidth="1"/>
    <col min="12907" max="12907" width="4" bestFit="1" customWidth="1"/>
    <col min="12908" max="12908" width="12.140625" bestFit="1" customWidth="1"/>
    <col min="12909" max="12909" width="4" bestFit="1" customWidth="1"/>
    <col min="12910" max="12910" width="12.140625" bestFit="1" customWidth="1"/>
    <col min="12911" max="12911" width="4" bestFit="1" customWidth="1"/>
    <col min="12912" max="12912" width="12.140625" bestFit="1" customWidth="1"/>
    <col min="12913" max="12913" width="4" bestFit="1" customWidth="1"/>
    <col min="12914" max="12914" width="12.140625" bestFit="1" customWidth="1"/>
    <col min="12915" max="12915" width="4" bestFit="1" customWidth="1"/>
    <col min="12916" max="12916" width="12.140625" bestFit="1" customWidth="1"/>
    <col min="12917" max="12917" width="4" bestFit="1" customWidth="1"/>
    <col min="12918" max="12918" width="11.140625" bestFit="1" customWidth="1"/>
    <col min="12919" max="12919" width="4" bestFit="1" customWidth="1"/>
    <col min="12920" max="12920" width="12.140625" bestFit="1" customWidth="1"/>
    <col min="12921" max="12921" width="4" bestFit="1" customWidth="1"/>
    <col min="12922" max="12922" width="12.140625" bestFit="1" customWidth="1"/>
    <col min="12923" max="12923" width="4" bestFit="1" customWidth="1"/>
    <col min="12924" max="12924" width="12.140625" bestFit="1" customWidth="1"/>
    <col min="12925" max="12925" width="4" bestFit="1" customWidth="1"/>
    <col min="12926" max="12926" width="12.140625" bestFit="1" customWidth="1"/>
    <col min="12927" max="12927" width="4" bestFit="1" customWidth="1"/>
    <col min="12928" max="12928" width="12.140625" bestFit="1" customWidth="1"/>
    <col min="12929" max="12929" width="4" bestFit="1" customWidth="1"/>
    <col min="12930" max="12930" width="12.140625" bestFit="1" customWidth="1"/>
    <col min="12931" max="12931" width="4" bestFit="1" customWidth="1"/>
    <col min="12932" max="12932" width="12.140625" bestFit="1" customWidth="1"/>
    <col min="12933" max="12933" width="4" bestFit="1" customWidth="1"/>
    <col min="12934" max="12934" width="12.140625" bestFit="1" customWidth="1"/>
    <col min="12935" max="12935" width="4" bestFit="1" customWidth="1"/>
    <col min="12936" max="12936" width="12.140625" bestFit="1" customWidth="1"/>
    <col min="12937" max="12937" width="4" bestFit="1" customWidth="1"/>
    <col min="12938" max="12938" width="12.140625" bestFit="1" customWidth="1"/>
    <col min="12939" max="12939" width="4" bestFit="1" customWidth="1"/>
    <col min="12940" max="12940" width="12.140625" bestFit="1" customWidth="1"/>
    <col min="12941" max="12941" width="4" bestFit="1" customWidth="1"/>
    <col min="12942" max="12942" width="11.140625" bestFit="1" customWidth="1"/>
    <col min="12943" max="12943" width="4" bestFit="1" customWidth="1"/>
    <col min="12944" max="12944" width="10.140625" bestFit="1" customWidth="1"/>
    <col min="12945" max="12945" width="4" bestFit="1" customWidth="1"/>
    <col min="12946" max="12946" width="11.140625" bestFit="1" customWidth="1"/>
    <col min="12947" max="12947" width="4" bestFit="1" customWidth="1"/>
    <col min="12948" max="12948" width="12.140625" bestFit="1" customWidth="1"/>
    <col min="12949" max="12949" width="4" bestFit="1" customWidth="1"/>
    <col min="12950" max="12950" width="11.140625" bestFit="1" customWidth="1"/>
    <col min="12951" max="12951" width="4" bestFit="1" customWidth="1"/>
    <col min="12952" max="12952" width="12.140625" bestFit="1" customWidth="1"/>
    <col min="12953" max="12953" width="4" bestFit="1" customWidth="1"/>
    <col min="12954" max="12954" width="12.140625" bestFit="1" customWidth="1"/>
    <col min="12955" max="12955" width="4" bestFit="1" customWidth="1"/>
    <col min="12956" max="12956" width="12.140625" bestFit="1" customWidth="1"/>
    <col min="12957" max="12957" width="4" bestFit="1" customWidth="1"/>
    <col min="12958" max="12958" width="12.140625" bestFit="1" customWidth="1"/>
    <col min="12959" max="12959" width="4" bestFit="1" customWidth="1"/>
    <col min="12960" max="12960" width="12.140625" bestFit="1" customWidth="1"/>
    <col min="12961" max="12961" width="4" bestFit="1" customWidth="1"/>
    <col min="12962" max="12962" width="12.140625" bestFit="1" customWidth="1"/>
    <col min="12963" max="12963" width="4" bestFit="1" customWidth="1"/>
    <col min="12964" max="12964" width="12.140625" bestFit="1" customWidth="1"/>
    <col min="12965" max="12965" width="4" bestFit="1" customWidth="1"/>
    <col min="12966" max="12966" width="12.7109375" bestFit="1" customWidth="1"/>
    <col min="12967" max="12967" width="4" bestFit="1" customWidth="1"/>
    <col min="12968" max="12968" width="12.140625" bestFit="1" customWidth="1"/>
    <col min="12969" max="12969" width="4" bestFit="1" customWidth="1"/>
    <col min="12970" max="12970" width="12.140625" bestFit="1" customWidth="1"/>
    <col min="12971" max="12971" width="4" bestFit="1" customWidth="1"/>
    <col min="12972" max="12972" width="11.140625" bestFit="1" customWidth="1"/>
    <col min="12973" max="12973" width="4" bestFit="1" customWidth="1"/>
    <col min="12974" max="12974" width="12.140625" bestFit="1" customWidth="1"/>
    <col min="12975" max="12975" width="4" bestFit="1" customWidth="1"/>
    <col min="12976" max="12976" width="12.140625" bestFit="1" customWidth="1"/>
    <col min="12977" max="12977" width="4" bestFit="1" customWidth="1"/>
    <col min="12978" max="12978" width="12.140625" bestFit="1" customWidth="1"/>
    <col min="12979" max="12979" width="4" bestFit="1" customWidth="1"/>
    <col min="12980" max="12980" width="12.140625" bestFit="1" customWidth="1"/>
    <col min="12981" max="12981" width="4" bestFit="1" customWidth="1"/>
    <col min="12982" max="12982" width="12.140625" bestFit="1" customWidth="1"/>
    <col min="12983" max="12983" width="4" bestFit="1" customWidth="1"/>
    <col min="12984" max="12984" width="12.140625" bestFit="1" customWidth="1"/>
    <col min="12985" max="12985" width="4" bestFit="1" customWidth="1"/>
    <col min="12986" max="12986" width="12.140625" bestFit="1" customWidth="1"/>
    <col min="12987" max="12987" width="4" bestFit="1" customWidth="1"/>
    <col min="12988" max="12988" width="12.140625" bestFit="1" customWidth="1"/>
    <col min="12989" max="12989" width="4" bestFit="1" customWidth="1"/>
    <col min="12990" max="12990" width="11.140625" bestFit="1" customWidth="1"/>
    <col min="12991" max="12991" width="4" bestFit="1" customWidth="1"/>
    <col min="12992" max="12992" width="12.140625" bestFit="1" customWidth="1"/>
    <col min="12993" max="12993" width="4" bestFit="1" customWidth="1"/>
    <col min="12994" max="12994" width="12.140625" bestFit="1" customWidth="1"/>
    <col min="12995" max="12995" width="4" bestFit="1" customWidth="1"/>
    <col min="12996" max="12996" width="12.140625" bestFit="1" customWidth="1"/>
    <col min="12997" max="12997" width="4" bestFit="1" customWidth="1"/>
    <col min="13057" max="13057" width="46.42578125" bestFit="1" customWidth="1"/>
    <col min="13058" max="13058" width="12.42578125" bestFit="1" customWidth="1"/>
    <col min="13059" max="13059" width="4" bestFit="1" customWidth="1"/>
    <col min="13060" max="13060" width="12.140625" bestFit="1" customWidth="1"/>
    <col min="13061" max="13061" width="4" bestFit="1" customWidth="1"/>
    <col min="13062" max="13062" width="12.140625" bestFit="1" customWidth="1"/>
    <col min="13063" max="13063" width="4" bestFit="1" customWidth="1"/>
    <col min="13064" max="13064" width="12.140625" bestFit="1" customWidth="1"/>
    <col min="13065" max="13065" width="4" bestFit="1" customWidth="1"/>
    <col min="13066" max="13066" width="12.140625" bestFit="1" customWidth="1"/>
    <col min="13067" max="13067" width="4" bestFit="1" customWidth="1"/>
    <col min="13068" max="13068" width="10.140625" bestFit="1" customWidth="1"/>
    <col min="13069" max="13069" width="4" bestFit="1" customWidth="1"/>
    <col min="13070" max="13070" width="12.140625" bestFit="1" customWidth="1"/>
    <col min="13071" max="13071" width="4" bestFit="1" customWidth="1"/>
    <col min="13072" max="13072" width="12.140625" bestFit="1" customWidth="1"/>
    <col min="13073" max="13073" width="4" bestFit="1" customWidth="1"/>
    <col min="13074" max="13074" width="12.140625" bestFit="1" customWidth="1"/>
    <col min="13075" max="13075" width="4" bestFit="1" customWidth="1"/>
    <col min="13076" max="13076" width="12.140625" bestFit="1" customWidth="1"/>
    <col min="13077" max="13077" width="4" bestFit="1" customWidth="1"/>
    <col min="13078" max="13078" width="12.140625" bestFit="1" customWidth="1"/>
    <col min="13079" max="13079" width="4" bestFit="1" customWidth="1"/>
    <col min="13080" max="13080" width="12.140625" bestFit="1" customWidth="1"/>
    <col min="13081" max="13081" width="4" bestFit="1" customWidth="1"/>
    <col min="13082" max="13082" width="12.140625" bestFit="1" customWidth="1"/>
    <col min="13083" max="13083" width="4" bestFit="1" customWidth="1"/>
    <col min="13084" max="13084" width="12.140625" bestFit="1" customWidth="1"/>
    <col min="13085" max="13085" width="4" bestFit="1" customWidth="1"/>
    <col min="13086" max="13086" width="11.140625" bestFit="1" customWidth="1"/>
    <col min="13087" max="13087" width="4" bestFit="1" customWidth="1"/>
    <col min="13088" max="13088" width="12.140625" bestFit="1" customWidth="1"/>
    <col min="13089" max="13089" width="4" bestFit="1" customWidth="1"/>
    <col min="13090" max="13090" width="12.140625" bestFit="1" customWidth="1"/>
    <col min="13091" max="13091" width="4" bestFit="1" customWidth="1"/>
    <col min="13092" max="13092" width="12.140625" bestFit="1" customWidth="1"/>
    <col min="13093" max="13093" width="4" bestFit="1" customWidth="1"/>
    <col min="13094" max="13094" width="12.140625" bestFit="1" customWidth="1"/>
    <col min="13095" max="13095" width="4" bestFit="1" customWidth="1"/>
    <col min="13096" max="13096" width="12.140625" bestFit="1" customWidth="1"/>
    <col min="13097" max="13097" width="4" bestFit="1" customWidth="1"/>
    <col min="13098" max="13098" width="12.140625" bestFit="1" customWidth="1"/>
    <col min="13099" max="13099" width="4" bestFit="1" customWidth="1"/>
    <col min="13100" max="13100" width="12.140625" bestFit="1" customWidth="1"/>
    <col min="13101" max="13101" width="4" bestFit="1" customWidth="1"/>
    <col min="13102" max="13102" width="12.140625" bestFit="1" customWidth="1"/>
    <col min="13103" max="13103" width="4" bestFit="1" customWidth="1"/>
    <col min="13104" max="13104" width="12.140625" bestFit="1" customWidth="1"/>
    <col min="13105" max="13105" width="4" bestFit="1" customWidth="1"/>
    <col min="13106" max="13106" width="12.140625" bestFit="1" customWidth="1"/>
    <col min="13107" max="13107" width="4" bestFit="1" customWidth="1"/>
    <col min="13108" max="13108" width="12.140625" bestFit="1" customWidth="1"/>
    <col min="13109" max="13109" width="4" bestFit="1" customWidth="1"/>
    <col min="13110" max="13110" width="12.140625" bestFit="1" customWidth="1"/>
    <col min="13111" max="13111" width="4" bestFit="1" customWidth="1"/>
    <col min="13112" max="13112" width="11.140625" bestFit="1" customWidth="1"/>
    <col min="13113" max="13113" width="4" bestFit="1" customWidth="1"/>
    <col min="13114" max="13114" width="12.140625" bestFit="1" customWidth="1"/>
    <col min="13115" max="13115" width="4" bestFit="1" customWidth="1"/>
    <col min="13116" max="13116" width="12.140625" bestFit="1" customWidth="1"/>
    <col min="13117" max="13117" width="4" bestFit="1" customWidth="1"/>
    <col min="13118" max="13118" width="12.140625" bestFit="1" customWidth="1"/>
    <col min="13119" max="13119" width="4" bestFit="1" customWidth="1"/>
    <col min="13120" max="13120" width="12.140625" bestFit="1" customWidth="1"/>
    <col min="13121" max="13121" width="4" bestFit="1" customWidth="1"/>
    <col min="13122" max="13122" width="12.140625" bestFit="1" customWidth="1"/>
    <col min="13123" max="13123" width="4" bestFit="1" customWidth="1"/>
    <col min="13124" max="13124" width="11.140625" bestFit="1" customWidth="1"/>
    <col min="13125" max="13125" width="4" bestFit="1" customWidth="1"/>
    <col min="13126" max="13126" width="12.7109375" bestFit="1" customWidth="1"/>
    <col min="13127" max="13127" width="4" bestFit="1" customWidth="1"/>
    <col min="13128" max="13128" width="12.140625" bestFit="1" customWidth="1"/>
    <col min="13129" max="13129" width="4" bestFit="1" customWidth="1"/>
    <col min="13130" max="13130" width="12.140625" bestFit="1" customWidth="1"/>
    <col min="13131" max="13131" width="4" bestFit="1" customWidth="1"/>
    <col min="13132" max="13132" width="11.140625" bestFit="1" customWidth="1"/>
    <col min="13133" max="13133" width="4" bestFit="1" customWidth="1"/>
    <col min="13134" max="13134" width="12.140625" bestFit="1" customWidth="1"/>
    <col min="13135" max="13135" width="4" bestFit="1" customWidth="1"/>
    <col min="13136" max="13136" width="11.140625" bestFit="1" customWidth="1"/>
    <col min="13137" max="13137" width="4" bestFit="1" customWidth="1"/>
    <col min="13138" max="13138" width="12.140625" bestFit="1" customWidth="1"/>
    <col min="13139" max="13139" width="4" bestFit="1" customWidth="1"/>
    <col min="13140" max="13140" width="12.7109375" bestFit="1" customWidth="1"/>
    <col min="13141" max="13141" width="4" bestFit="1" customWidth="1"/>
    <col min="13142" max="13142" width="12.140625" bestFit="1" customWidth="1"/>
    <col min="13143" max="13143" width="4" bestFit="1" customWidth="1"/>
    <col min="13144" max="13144" width="11.140625" bestFit="1" customWidth="1"/>
    <col min="13145" max="13145" width="4" bestFit="1" customWidth="1"/>
    <col min="13146" max="13146" width="11.140625" bestFit="1" customWidth="1"/>
    <col min="13147" max="13147" width="4" bestFit="1" customWidth="1"/>
    <col min="13148" max="13148" width="12.140625" bestFit="1" customWidth="1"/>
    <col min="13149" max="13149" width="4" bestFit="1" customWidth="1"/>
    <col min="13150" max="13150" width="12.140625" bestFit="1" customWidth="1"/>
    <col min="13151" max="13151" width="4" bestFit="1" customWidth="1"/>
    <col min="13152" max="13152" width="12.140625" bestFit="1" customWidth="1"/>
    <col min="13153" max="13153" width="4" bestFit="1" customWidth="1"/>
    <col min="13154" max="13154" width="12.140625" bestFit="1" customWidth="1"/>
    <col min="13155" max="13155" width="4" bestFit="1" customWidth="1"/>
    <col min="13156" max="13156" width="12.140625" bestFit="1" customWidth="1"/>
    <col min="13157" max="13157" width="4" bestFit="1" customWidth="1"/>
    <col min="13158" max="13158" width="12.140625" bestFit="1" customWidth="1"/>
    <col min="13159" max="13159" width="4" bestFit="1" customWidth="1"/>
    <col min="13160" max="13160" width="12.140625" bestFit="1" customWidth="1"/>
    <col min="13161" max="13161" width="4" bestFit="1" customWidth="1"/>
    <col min="13162" max="13162" width="10.140625" bestFit="1" customWidth="1"/>
    <col min="13163" max="13163" width="4" bestFit="1" customWidth="1"/>
    <col min="13164" max="13164" width="12.140625" bestFit="1" customWidth="1"/>
    <col min="13165" max="13165" width="4" bestFit="1" customWidth="1"/>
    <col min="13166" max="13166" width="12.140625" bestFit="1" customWidth="1"/>
    <col min="13167" max="13167" width="4" bestFit="1" customWidth="1"/>
    <col min="13168" max="13168" width="12.140625" bestFit="1" customWidth="1"/>
    <col min="13169" max="13169" width="4" bestFit="1" customWidth="1"/>
    <col min="13170" max="13170" width="12.140625" bestFit="1" customWidth="1"/>
    <col min="13171" max="13171" width="4" bestFit="1" customWidth="1"/>
    <col min="13172" max="13172" width="12.140625" bestFit="1" customWidth="1"/>
    <col min="13173" max="13173" width="4" bestFit="1" customWidth="1"/>
    <col min="13174" max="13174" width="11.140625" bestFit="1" customWidth="1"/>
    <col min="13175" max="13175" width="4" bestFit="1" customWidth="1"/>
    <col min="13176" max="13176" width="12.140625" bestFit="1" customWidth="1"/>
    <col min="13177" max="13177" width="4" bestFit="1" customWidth="1"/>
    <col min="13178" max="13178" width="12.140625" bestFit="1" customWidth="1"/>
    <col min="13179" max="13179" width="4" bestFit="1" customWidth="1"/>
    <col min="13180" max="13180" width="12.140625" bestFit="1" customWidth="1"/>
    <col min="13181" max="13181" width="4" bestFit="1" customWidth="1"/>
    <col min="13182" max="13182" width="12.140625" bestFit="1" customWidth="1"/>
    <col min="13183" max="13183" width="4" bestFit="1" customWidth="1"/>
    <col min="13184" max="13184" width="12.140625" bestFit="1" customWidth="1"/>
    <col min="13185" max="13185" width="4" bestFit="1" customWidth="1"/>
    <col min="13186" max="13186" width="12.140625" bestFit="1" customWidth="1"/>
    <col min="13187" max="13187" width="4" bestFit="1" customWidth="1"/>
    <col min="13188" max="13188" width="12.140625" bestFit="1" customWidth="1"/>
    <col min="13189" max="13189" width="4" bestFit="1" customWidth="1"/>
    <col min="13190" max="13190" width="12.140625" bestFit="1" customWidth="1"/>
    <col min="13191" max="13191" width="4" bestFit="1" customWidth="1"/>
    <col min="13192" max="13192" width="12.140625" bestFit="1" customWidth="1"/>
    <col min="13193" max="13193" width="4" bestFit="1" customWidth="1"/>
    <col min="13194" max="13194" width="12.140625" bestFit="1" customWidth="1"/>
    <col min="13195" max="13195" width="4" bestFit="1" customWidth="1"/>
    <col min="13196" max="13196" width="12.140625" bestFit="1" customWidth="1"/>
    <col min="13197" max="13197" width="4" bestFit="1" customWidth="1"/>
    <col min="13198" max="13198" width="11.140625" bestFit="1" customWidth="1"/>
    <col min="13199" max="13199" width="4" bestFit="1" customWidth="1"/>
    <col min="13200" max="13200" width="10.140625" bestFit="1" customWidth="1"/>
    <col min="13201" max="13201" width="4" bestFit="1" customWidth="1"/>
    <col min="13202" max="13202" width="11.140625" bestFit="1" customWidth="1"/>
    <col min="13203" max="13203" width="4" bestFit="1" customWidth="1"/>
    <col min="13204" max="13204" width="12.140625" bestFit="1" customWidth="1"/>
    <col min="13205" max="13205" width="4" bestFit="1" customWidth="1"/>
    <col min="13206" max="13206" width="11.140625" bestFit="1" customWidth="1"/>
    <col min="13207" max="13207" width="4" bestFit="1" customWidth="1"/>
    <col min="13208" max="13208" width="12.140625" bestFit="1" customWidth="1"/>
    <col min="13209" max="13209" width="4" bestFit="1" customWidth="1"/>
    <col min="13210" max="13210" width="12.140625" bestFit="1" customWidth="1"/>
    <col min="13211" max="13211" width="4" bestFit="1" customWidth="1"/>
    <col min="13212" max="13212" width="12.140625" bestFit="1" customWidth="1"/>
    <col min="13213" max="13213" width="4" bestFit="1" customWidth="1"/>
    <col min="13214" max="13214" width="12.140625" bestFit="1" customWidth="1"/>
    <col min="13215" max="13215" width="4" bestFit="1" customWidth="1"/>
    <col min="13216" max="13216" width="12.140625" bestFit="1" customWidth="1"/>
    <col min="13217" max="13217" width="4" bestFit="1" customWidth="1"/>
    <col min="13218" max="13218" width="12.140625" bestFit="1" customWidth="1"/>
    <col min="13219" max="13219" width="4" bestFit="1" customWidth="1"/>
    <col min="13220" max="13220" width="12.140625" bestFit="1" customWidth="1"/>
    <col min="13221" max="13221" width="4" bestFit="1" customWidth="1"/>
    <col min="13222" max="13222" width="12.7109375" bestFit="1" customWidth="1"/>
    <col min="13223" max="13223" width="4" bestFit="1" customWidth="1"/>
    <col min="13224" max="13224" width="12.140625" bestFit="1" customWidth="1"/>
    <col min="13225" max="13225" width="4" bestFit="1" customWidth="1"/>
    <col min="13226" max="13226" width="12.140625" bestFit="1" customWidth="1"/>
    <col min="13227" max="13227" width="4" bestFit="1" customWidth="1"/>
    <col min="13228" max="13228" width="11.140625" bestFit="1" customWidth="1"/>
    <col min="13229" max="13229" width="4" bestFit="1" customWidth="1"/>
    <col min="13230" max="13230" width="12.140625" bestFit="1" customWidth="1"/>
    <col min="13231" max="13231" width="4" bestFit="1" customWidth="1"/>
    <col min="13232" max="13232" width="12.140625" bestFit="1" customWidth="1"/>
    <col min="13233" max="13233" width="4" bestFit="1" customWidth="1"/>
    <col min="13234" max="13234" width="12.140625" bestFit="1" customWidth="1"/>
    <col min="13235" max="13235" width="4" bestFit="1" customWidth="1"/>
    <col min="13236" max="13236" width="12.140625" bestFit="1" customWidth="1"/>
    <col min="13237" max="13237" width="4" bestFit="1" customWidth="1"/>
    <col min="13238" max="13238" width="12.140625" bestFit="1" customWidth="1"/>
    <col min="13239" max="13239" width="4" bestFit="1" customWidth="1"/>
    <col min="13240" max="13240" width="12.140625" bestFit="1" customWidth="1"/>
    <col min="13241" max="13241" width="4" bestFit="1" customWidth="1"/>
    <col min="13242" max="13242" width="12.140625" bestFit="1" customWidth="1"/>
    <col min="13243" max="13243" width="4" bestFit="1" customWidth="1"/>
    <col min="13244" max="13244" width="12.140625" bestFit="1" customWidth="1"/>
    <col min="13245" max="13245" width="4" bestFit="1" customWidth="1"/>
    <col min="13246" max="13246" width="11.140625" bestFit="1" customWidth="1"/>
    <col min="13247" max="13247" width="4" bestFit="1" customWidth="1"/>
    <col min="13248" max="13248" width="12.140625" bestFit="1" customWidth="1"/>
    <col min="13249" max="13249" width="4" bestFit="1" customWidth="1"/>
    <col min="13250" max="13250" width="12.140625" bestFit="1" customWidth="1"/>
    <col min="13251" max="13251" width="4" bestFit="1" customWidth="1"/>
    <col min="13252" max="13252" width="12.140625" bestFit="1" customWidth="1"/>
    <col min="13253" max="13253" width="4" bestFit="1" customWidth="1"/>
    <col min="13313" max="13313" width="46.42578125" bestFit="1" customWidth="1"/>
    <col min="13314" max="13314" width="12.42578125" bestFit="1" customWidth="1"/>
    <col min="13315" max="13315" width="4" bestFit="1" customWidth="1"/>
    <col min="13316" max="13316" width="12.140625" bestFit="1" customWidth="1"/>
    <col min="13317" max="13317" width="4" bestFit="1" customWidth="1"/>
    <col min="13318" max="13318" width="12.140625" bestFit="1" customWidth="1"/>
    <col min="13319" max="13319" width="4" bestFit="1" customWidth="1"/>
    <col min="13320" max="13320" width="12.140625" bestFit="1" customWidth="1"/>
    <col min="13321" max="13321" width="4" bestFit="1" customWidth="1"/>
    <col min="13322" max="13322" width="12.140625" bestFit="1" customWidth="1"/>
    <col min="13323" max="13323" width="4" bestFit="1" customWidth="1"/>
    <col min="13324" max="13324" width="10.140625" bestFit="1" customWidth="1"/>
    <col min="13325" max="13325" width="4" bestFit="1" customWidth="1"/>
    <col min="13326" max="13326" width="12.140625" bestFit="1" customWidth="1"/>
    <col min="13327" max="13327" width="4" bestFit="1" customWidth="1"/>
    <col min="13328" max="13328" width="12.140625" bestFit="1" customWidth="1"/>
    <col min="13329" max="13329" width="4" bestFit="1" customWidth="1"/>
    <col min="13330" max="13330" width="12.140625" bestFit="1" customWidth="1"/>
    <col min="13331" max="13331" width="4" bestFit="1" customWidth="1"/>
    <col min="13332" max="13332" width="12.140625" bestFit="1" customWidth="1"/>
    <col min="13333" max="13333" width="4" bestFit="1" customWidth="1"/>
    <col min="13334" max="13334" width="12.140625" bestFit="1" customWidth="1"/>
    <col min="13335" max="13335" width="4" bestFit="1" customWidth="1"/>
    <col min="13336" max="13336" width="12.140625" bestFit="1" customWidth="1"/>
    <col min="13337" max="13337" width="4" bestFit="1" customWidth="1"/>
    <col min="13338" max="13338" width="12.140625" bestFit="1" customWidth="1"/>
    <col min="13339" max="13339" width="4" bestFit="1" customWidth="1"/>
    <col min="13340" max="13340" width="12.140625" bestFit="1" customWidth="1"/>
    <col min="13341" max="13341" width="4" bestFit="1" customWidth="1"/>
    <col min="13342" max="13342" width="11.140625" bestFit="1" customWidth="1"/>
    <col min="13343" max="13343" width="4" bestFit="1" customWidth="1"/>
    <col min="13344" max="13344" width="12.140625" bestFit="1" customWidth="1"/>
    <col min="13345" max="13345" width="4" bestFit="1" customWidth="1"/>
    <col min="13346" max="13346" width="12.140625" bestFit="1" customWidth="1"/>
    <col min="13347" max="13347" width="4" bestFit="1" customWidth="1"/>
    <col min="13348" max="13348" width="12.140625" bestFit="1" customWidth="1"/>
    <col min="13349" max="13349" width="4" bestFit="1" customWidth="1"/>
    <col min="13350" max="13350" width="12.140625" bestFit="1" customWidth="1"/>
    <col min="13351" max="13351" width="4" bestFit="1" customWidth="1"/>
    <col min="13352" max="13352" width="12.140625" bestFit="1" customWidth="1"/>
    <col min="13353" max="13353" width="4" bestFit="1" customWidth="1"/>
    <col min="13354" max="13354" width="12.140625" bestFit="1" customWidth="1"/>
    <col min="13355" max="13355" width="4" bestFit="1" customWidth="1"/>
    <col min="13356" max="13356" width="12.140625" bestFit="1" customWidth="1"/>
    <col min="13357" max="13357" width="4" bestFit="1" customWidth="1"/>
    <col min="13358" max="13358" width="12.140625" bestFit="1" customWidth="1"/>
    <col min="13359" max="13359" width="4" bestFit="1" customWidth="1"/>
    <col min="13360" max="13360" width="12.140625" bestFit="1" customWidth="1"/>
    <col min="13361" max="13361" width="4" bestFit="1" customWidth="1"/>
    <col min="13362" max="13362" width="12.140625" bestFit="1" customWidth="1"/>
    <col min="13363" max="13363" width="4" bestFit="1" customWidth="1"/>
    <col min="13364" max="13364" width="12.140625" bestFit="1" customWidth="1"/>
    <col min="13365" max="13365" width="4" bestFit="1" customWidth="1"/>
    <col min="13366" max="13366" width="12.140625" bestFit="1" customWidth="1"/>
    <col min="13367" max="13367" width="4" bestFit="1" customWidth="1"/>
    <col min="13368" max="13368" width="11.140625" bestFit="1" customWidth="1"/>
    <col min="13369" max="13369" width="4" bestFit="1" customWidth="1"/>
    <col min="13370" max="13370" width="12.140625" bestFit="1" customWidth="1"/>
    <col min="13371" max="13371" width="4" bestFit="1" customWidth="1"/>
    <col min="13372" max="13372" width="12.140625" bestFit="1" customWidth="1"/>
    <col min="13373" max="13373" width="4" bestFit="1" customWidth="1"/>
    <col min="13374" max="13374" width="12.140625" bestFit="1" customWidth="1"/>
    <col min="13375" max="13375" width="4" bestFit="1" customWidth="1"/>
    <col min="13376" max="13376" width="12.140625" bestFit="1" customWidth="1"/>
    <col min="13377" max="13377" width="4" bestFit="1" customWidth="1"/>
    <col min="13378" max="13378" width="12.140625" bestFit="1" customWidth="1"/>
    <col min="13379" max="13379" width="4" bestFit="1" customWidth="1"/>
    <col min="13380" max="13380" width="11.140625" bestFit="1" customWidth="1"/>
    <col min="13381" max="13381" width="4" bestFit="1" customWidth="1"/>
    <col min="13382" max="13382" width="12.7109375" bestFit="1" customWidth="1"/>
    <col min="13383" max="13383" width="4" bestFit="1" customWidth="1"/>
    <col min="13384" max="13384" width="12.140625" bestFit="1" customWidth="1"/>
    <col min="13385" max="13385" width="4" bestFit="1" customWidth="1"/>
    <col min="13386" max="13386" width="12.140625" bestFit="1" customWidth="1"/>
    <col min="13387" max="13387" width="4" bestFit="1" customWidth="1"/>
    <col min="13388" max="13388" width="11.140625" bestFit="1" customWidth="1"/>
    <col min="13389" max="13389" width="4" bestFit="1" customWidth="1"/>
    <col min="13390" max="13390" width="12.140625" bestFit="1" customWidth="1"/>
    <col min="13391" max="13391" width="4" bestFit="1" customWidth="1"/>
    <col min="13392" max="13392" width="11.140625" bestFit="1" customWidth="1"/>
    <col min="13393" max="13393" width="4" bestFit="1" customWidth="1"/>
    <col min="13394" max="13394" width="12.140625" bestFit="1" customWidth="1"/>
    <col min="13395" max="13395" width="4" bestFit="1" customWidth="1"/>
    <col min="13396" max="13396" width="12.7109375" bestFit="1" customWidth="1"/>
    <col min="13397" max="13397" width="4" bestFit="1" customWidth="1"/>
    <col min="13398" max="13398" width="12.140625" bestFit="1" customWidth="1"/>
    <col min="13399" max="13399" width="4" bestFit="1" customWidth="1"/>
    <col min="13400" max="13400" width="11.140625" bestFit="1" customWidth="1"/>
    <col min="13401" max="13401" width="4" bestFit="1" customWidth="1"/>
    <col min="13402" max="13402" width="11.140625" bestFit="1" customWidth="1"/>
    <col min="13403" max="13403" width="4" bestFit="1" customWidth="1"/>
    <col min="13404" max="13404" width="12.140625" bestFit="1" customWidth="1"/>
    <col min="13405" max="13405" width="4" bestFit="1" customWidth="1"/>
    <col min="13406" max="13406" width="12.140625" bestFit="1" customWidth="1"/>
    <col min="13407" max="13407" width="4" bestFit="1" customWidth="1"/>
    <col min="13408" max="13408" width="12.140625" bestFit="1" customWidth="1"/>
    <col min="13409" max="13409" width="4" bestFit="1" customWidth="1"/>
    <col min="13410" max="13410" width="12.140625" bestFit="1" customWidth="1"/>
    <col min="13411" max="13411" width="4" bestFit="1" customWidth="1"/>
    <col min="13412" max="13412" width="12.140625" bestFit="1" customWidth="1"/>
    <col min="13413" max="13413" width="4" bestFit="1" customWidth="1"/>
    <col min="13414" max="13414" width="12.140625" bestFit="1" customWidth="1"/>
    <col min="13415" max="13415" width="4" bestFit="1" customWidth="1"/>
    <col min="13416" max="13416" width="12.140625" bestFit="1" customWidth="1"/>
    <col min="13417" max="13417" width="4" bestFit="1" customWidth="1"/>
    <col min="13418" max="13418" width="10.140625" bestFit="1" customWidth="1"/>
    <col min="13419" max="13419" width="4" bestFit="1" customWidth="1"/>
    <col min="13420" max="13420" width="12.140625" bestFit="1" customWidth="1"/>
    <col min="13421" max="13421" width="4" bestFit="1" customWidth="1"/>
    <col min="13422" max="13422" width="12.140625" bestFit="1" customWidth="1"/>
    <col min="13423" max="13423" width="4" bestFit="1" customWidth="1"/>
    <col min="13424" max="13424" width="12.140625" bestFit="1" customWidth="1"/>
    <col min="13425" max="13425" width="4" bestFit="1" customWidth="1"/>
    <col min="13426" max="13426" width="12.140625" bestFit="1" customWidth="1"/>
    <col min="13427" max="13427" width="4" bestFit="1" customWidth="1"/>
    <col min="13428" max="13428" width="12.140625" bestFit="1" customWidth="1"/>
    <col min="13429" max="13429" width="4" bestFit="1" customWidth="1"/>
    <col min="13430" max="13430" width="11.140625" bestFit="1" customWidth="1"/>
    <col min="13431" max="13431" width="4" bestFit="1" customWidth="1"/>
    <col min="13432" max="13432" width="12.140625" bestFit="1" customWidth="1"/>
    <col min="13433" max="13433" width="4" bestFit="1" customWidth="1"/>
    <col min="13434" max="13434" width="12.140625" bestFit="1" customWidth="1"/>
    <col min="13435" max="13435" width="4" bestFit="1" customWidth="1"/>
    <col min="13436" max="13436" width="12.140625" bestFit="1" customWidth="1"/>
    <col min="13437" max="13437" width="4" bestFit="1" customWidth="1"/>
    <col min="13438" max="13438" width="12.140625" bestFit="1" customWidth="1"/>
    <col min="13439" max="13439" width="4" bestFit="1" customWidth="1"/>
    <col min="13440" max="13440" width="12.140625" bestFit="1" customWidth="1"/>
    <col min="13441" max="13441" width="4" bestFit="1" customWidth="1"/>
    <col min="13442" max="13442" width="12.140625" bestFit="1" customWidth="1"/>
    <col min="13443" max="13443" width="4" bestFit="1" customWidth="1"/>
    <col min="13444" max="13444" width="12.140625" bestFit="1" customWidth="1"/>
    <col min="13445" max="13445" width="4" bestFit="1" customWidth="1"/>
    <col min="13446" max="13446" width="12.140625" bestFit="1" customWidth="1"/>
    <col min="13447" max="13447" width="4" bestFit="1" customWidth="1"/>
    <col min="13448" max="13448" width="12.140625" bestFit="1" customWidth="1"/>
    <col min="13449" max="13449" width="4" bestFit="1" customWidth="1"/>
    <col min="13450" max="13450" width="12.140625" bestFit="1" customWidth="1"/>
    <col min="13451" max="13451" width="4" bestFit="1" customWidth="1"/>
    <col min="13452" max="13452" width="12.140625" bestFit="1" customWidth="1"/>
    <col min="13453" max="13453" width="4" bestFit="1" customWidth="1"/>
    <col min="13454" max="13454" width="11.140625" bestFit="1" customWidth="1"/>
    <col min="13455" max="13455" width="4" bestFit="1" customWidth="1"/>
    <col min="13456" max="13456" width="10.140625" bestFit="1" customWidth="1"/>
    <col min="13457" max="13457" width="4" bestFit="1" customWidth="1"/>
    <col min="13458" max="13458" width="11.140625" bestFit="1" customWidth="1"/>
    <col min="13459" max="13459" width="4" bestFit="1" customWidth="1"/>
    <col min="13460" max="13460" width="12.140625" bestFit="1" customWidth="1"/>
    <col min="13461" max="13461" width="4" bestFit="1" customWidth="1"/>
    <col min="13462" max="13462" width="11.140625" bestFit="1" customWidth="1"/>
    <col min="13463" max="13463" width="4" bestFit="1" customWidth="1"/>
    <col min="13464" max="13464" width="12.140625" bestFit="1" customWidth="1"/>
    <col min="13465" max="13465" width="4" bestFit="1" customWidth="1"/>
    <col min="13466" max="13466" width="12.140625" bestFit="1" customWidth="1"/>
    <col min="13467" max="13467" width="4" bestFit="1" customWidth="1"/>
    <col min="13468" max="13468" width="12.140625" bestFit="1" customWidth="1"/>
    <col min="13469" max="13469" width="4" bestFit="1" customWidth="1"/>
    <col min="13470" max="13470" width="12.140625" bestFit="1" customWidth="1"/>
    <col min="13471" max="13471" width="4" bestFit="1" customWidth="1"/>
    <col min="13472" max="13472" width="12.140625" bestFit="1" customWidth="1"/>
    <col min="13473" max="13473" width="4" bestFit="1" customWidth="1"/>
    <col min="13474" max="13474" width="12.140625" bestFit="1" customWidth="1"/>
    <col min="13475" max="13475" width="4" bestFit="1" customWidth="1"/>
    <col min="13476" max="13476" width="12.140625" bestFit="1" customWidth="1"/>
    <col min="13477" max="13477" width="4" bestFit="1" customWidth="1"/>
    <col min="13478" max="13478" width="12.7109375" bestFit="1" customWidth="1"/>
    <col min="13479" max="13479" width="4" bestFit="1" customWidth="1"/>
    <col min="13480" max="13480" width="12.140625" bestFit="1" customWidth="1"/>
    <col min="13481" max="13481" width="4" bestFit="1" customWidth="1"/>
    <col min="13482" max="13482" width="12.140625" bestFit="1" customWidth="1"/>
    <col min="13483" max="13483" width="4" bestFit="1" customWidth="1"/>
    <col min="13484" max="13484" width="11.140625" bestFit="1" customWidth="1"/>
    <col min="13485" max="13485" width="4" bestFit="1" customWidth="1"/>
    <col min="13486" max="13486" width="12.140625" bestFit="1" customWidth="1"/>
    <col min="13487" max="13487" width="4" bestFit="1" customWidth="1"/>
    <col min="13488" max="13488" width="12.140625" bestFit="1" customWidth="1"/>
    <col min="13489" max="13489" width="4" bestFit="1" customWidth="1"/>
    <col min="13490" max="13490" width="12.140625" bestFit="1" customWidth="1"/>
    <col min="13491" max="13491" width="4" bestFit="1" customWidth="1"/>
    <col min="13492" max="13492" width="12.140625" bestFit="1" customWidth="1"/>
    <col min="13493" max="13493" width="4" bestFit="1" customWidth="1"/>
    <col min="13494" max="13494" width="12.140625" bestFit="1" customWidth="1"/>
    <col min="13495" max="13495" width="4" bestFit="1" customWidth="1"/>
    <col min="13496" max="13496" width="12.140625" bestFit="1" customWidth="1"/>
    <col min="13497" max="13497" width="4" bestFit="1" customWidth="1"/>
    <col min="13498" max="13498" width="12.140625" bestFit="1" customWidth="1"/>
    <col min="13499" max="13499" width="4" bestFit="1" customWidth="1"/>
    <col min="13500" max="13500" width="12.140625" bestFit="1" customWidth="1"/>
    <col min="13501" max="13501" width="4" bestFit="1" customWidth="1"/>
    <col min="13502" max="13502" width="11.140625" bestFit="1" customWidth="1"/>
    <col min="13503" max="13503" width="4" bestFit="1" customWidth="1"/>
    <col min="13504" max="13504" width="12.140625" bestFit="1" customWidth="1"/>
    <col min="13505" max="13505" width="4" bestFit="1" customWidth="1"/>
    <col min="13506" max="13506" width="12.140625" bestFit="1" customWidth="1"/>
    <col min="13507" max="13507" width="4" bestFit="1" customWidth="1"/>
    <col min="13508" max="13508" width="12.140625" bestFit="1" customWidth="1"/>
    <col min="13509" max="13509" width="4" bestFit="1" customWidth="1"/>
    <col min="13569" max="13569" width="46.42578125" bestFit="1" customWidth="1"/>
    <col min="13570" max="13570" width="12.42578125" bestFit="1" customWidth="1"/>
    <col min="13571" max="13571" width="4" bestFit="1" customWidth="1"/>
    <col min="13572" max="13572" width="12.140625" bestFit="1" customWidth="1"/>
    <col min="13573" max="13573" width="4" bestFit="1" customWidth="1"/>
    <col min="13574" max="13574" width="12.140625" bestFit="1" customWidth="1"/>
    <col min="13575" max="13575" width="4" bestFit="1" customWidth="1"/>
    <col min="13576" max="13576" width="12.140625" bestFit="1" customWidth="1"/>
    <col min="13577" max="13577" width="4" bestFit="1" customWidth="1"/>
    <col min="13578" max="13578" width="12.140625" bestFit="1" customWidth="1"/>
    <col min="13579" max="13579" width="4" bestFit="1" customWidth="1"/>
    <col min="13580" max="13580" width="10.140625" bestFit="1" customWidth="1"/>
    <col min="13581" max="13581" width="4" bestFit="1" customWidth="1"/>
    <col min="13582" max="13582" width="12.140625" bestFit="1" customWidth="1"/>
    <col min="13583" max="13583" width="4" bestFit="1" customWidth="1"/>
    <col min="13584" max="13584" width="12.140625" bestFit="1" customWidth="1"/>
    <col min="13585" max="13585" width="4" bestFit="1" customWidth="1"/>
    <col min="13586" max="13586" width="12.140625" bestFit="1" customWidth="1"/>
    <col min="13587" max="13587" width="4" bestFit="1" customWidth="1"/>
    <col min="13588" max="13588" width="12.140625" bestFit="1" customWidth="1"/>
    <col min="13589" max="13589" width="4" bestFit="1" customWidth="1"/>
    <col min="13590" max="13590" width="12.140625" bestFit="1" customWidth="1"/>
    <col min="13591" max="13591" width="4" bestFit="1" customWidth="1"/>
    <col min="13592" max="13592" width="12.140625" bestFit="1" customWidth="1"/>
    <col min="13593" max="13593" width="4" bestFit="1" customWidth="1"/>
    <col min="13594" max="13594" width="12.140625" bestFit="1" customWidth="1"/>
    <col min="13595" max="13595" width="4" bestFit="1" customWidth="1"/>
    <col min="13596" max="13596" width="12.140625" bestFit="1" customWidth="1"/>
    <col min="13597" max="13597" width="4" bestFit="1" customWidth="1"/>
    <col min="13598" max="13598" width="11.140625" bestFit="1" customWidth="1"/>
    <col min="13599" max="13599" width="4" bestFit="1" customWidth="1"/>
    <col min="13600" max="13600" width="12.140625" bestFit="1" customWidth="1"/>
    <col min="13601" max="13601" width="4" bestFit="1" customWidth="1"/>
    <col min="13602" max="13602" width="12.140625" bestFit="1" customWidth="1"/>
    <col min="13603" max="13603" width="4" bestFit="1" customWidth="1"/>
    <col min="13604" max="13604" width="12.140625" bestFit="1" customWidth="1"/>
    <col min="13605" max="13605" width="4" bestFit="1" customWidth="1"/>
    <col min="13606" max="13606" width="12.140625" bestFit="1" customWidth="1"/>
    <col min="13607" max="13607" width="4" bestFit="1" customWidth="1"/>
    <col min="13608" max="13608" width="12.140625" bestFit="1" customWidth="1"/>
    <col min="13609" max="13609" width="4" bestFit="1" customWidth="1"/>
    <col min="13610" max="13610" width="12.140625" bestFit="1" customWidth="1"/>
    <col min="13611" max="13611" width="4" bestFit="1" customWidth="1"/>
    <col min="13612" max="13612" width="12.140625" bestFit="1" customWidth="1"/>
    <col min="13613" max="13613" width="4" bestFit="1" customWidth="1"/>
    <col min="13614" max="13614" width="12.140625" bestFit="1" customWidth="1"/>
    <col min="13615" max="13615" width="4" bestFit="1" customWidth="1"/>
    <col min="13616" max="13616" width="12.140625" bestFit="1" customWidth="1"/>
    <col min="13617" max="13617" width="4" bestFit="1" customWidth="1"/>
    <col min="13618" max="13618" width="12.140625" bestFit="1" customWidth="1"/>
    <col min="13619" max="13619" width="4" bestFit="1" customWidth="1"/>
    <col min="13620" max="13620" width="12.140625" bestFit="1" customWidth="1"/>
    <col min="13621" max="13621" width="4" bestFit="1" customWidth="1"/>
    <col min="13622" max="13622" width="12.140625" bestFit="1" customWidth="1"/>
    <col min="13623" max="13623" width="4" bestFit="1" customWidth="1"/>
    <col min="13624" max="13624" width="11.140625" bestFit="1" customWidth="1"/>
    <col min="13625" max="13625" width="4" bestFit="1" customWidth="1"/>
    <col min="13626" max="13626" width="12.140625" bestFit="1" customWidth="1"/>
    <col min="13627" max="13627" width="4" bestFit="1" customWidth="1"/>
    <col min="13628" max="13628" width="12.140625" bestFit="1" customWidth="1"/>
    <col min="13629" max="13629" width="4" bestFit="1" customWidth="1"/>
    <col min="13630" max="13630" width="12.140625" bestFit="1" customWidth="1"/>
    <col min="13631" max="13631" width="4" bestFit="1" customWidth="1"/>
    <col min="13632" max="13632" width="12.140625" bestFit="1" customWidth="1"/>
    <col min="13633" max="13633" width="4" bestFit="1" customWidth="1"/>
    <col min="13634" max="13634" width="12.140625" bestFit="1" customWidth="1"/>
    <col min="13635" max="13635" width="4" bestFit="1" customWidth="1"/>
    <col min="13636" max="13636" width="11.140625" bestFit="1" customWidth="1"/>
    <col min="13637" max="13637" width="4" bestFit="1" customWidth="1"/>
    <col min="13638" max="13638" width="12.7109375" bestFit="1" customWidth="1"/>
    <col min="13639" max="13639" width="4" bestFit="1" customWidth="1"/>
    <col min="13640" max="13640" width="12.140625" bestFit="1" customWidth="1"/>
    <col min="13641" max="13641" width="4" bestFit="1" customWidth="1"/>
    <col min="13642" max="13642" width="12.140625" bestFit="1" customWidth="1"/>
    <col min="13643" max="13643" width="4" bestFit="1" customWidth="1"/>
    <col min="13644" max="13644" width="11.140625" bestFit="1" customWidth="1"/>
    <col min="13645" max="13645" width="4" bestFit="1" customWidth="1"/>
    <col min="13646" max="13646" width="12.140625" bestFit="1" customWidth="1"/>
    <col min="13647" max="13647" width="4" bestFit="1" customWidth="1"/>
    <col min="13648" max="13648" width="11.140625" bestFit="1" customWidth="1"/>
    <col min="13649" max="13649" width="4" bestFit="1" customWidth="1"/>
    <col min="13650" max="13650" width="12.140625" bestFit="1" customWidth="1"/>
    <col min="13651" max="13651" width="4" bestFit="1" customWidth="1"/>
    <col min="13652" max="13652" width="12.7109375" bestFit="1" customWidth="1"/>
    <col min="13653" max="13653" width="4" bestFit="1" customWidth="1"/>
    <col min="13654" max="13654" width="12.140625" bestFit="1" customWidth="1"/>
    <col min="13655" max="13655" width="4" bestFit="1" customWidth="1"/>
    <col min="13656" max="13656" width="11.140625" bestFit="1" customWidth="1"/>
    <col min="13657" max="13657" width="4" bestFit="1" customWidth="1"/>
    <col min="13658" max="13658" width="11.140625" bestFit="1" customWidth="1"/>
    <col min="13659" max="13659" width="4" bestFit="1" customWidth="1"/>
    <col min="13660" max="13660" width="12.140625" bestFit="1" customWidth="1"/>
    <col min="13661" max="13661" width="4" bestFit="1" customWidth="1"/>
    <col min="13662" max="13662" width="12.140625" bestFit="1" customWidth="1"/>
    <col min="13663" max="13663" width="4" bestFit="1" customWidth="1"/>
    <col min="13664" max="13664" width="12.140625" bestFit="1" customWidth="1"/>
    <col min="13665" max="13665" width="4" bestFit="1" customWidth="1"/>
    <col min="13666" max="13666" width="12.140625" bestFit="1" customWidth="1"/>
    <col min="13667" max="13667" width="4" bestFit="1" customWidth="1"/>
    <col min="13668" max="13668" width="12.140625" bestFit="1" customWidth="1"/>
    <col min="13669" max="13669" width="4" bestFit="1" customWidth="1"/>
    <col min="13670" max="13670" width="12.140625" bestFit="1" customWidth="1"/>
    <col min="13671" max="13671" width="4" bestFit="1" customWidth="1"/>
    <col min="13672" max="13672" width="12.140625" bestFit="1" customWidth="1"/>
    <col min="13673" max="13673" width="4" bestFit="1" customWidth="1"/>
    <col min="13674" max="13674" width="10.140625" bestFit="1" customWidth="1"/>
    <col min="13675" max="13675" width="4" bestFit="1" customWidth="1"/>
    <col min="13676" max="13676" width="12.140625" bestFit="1" customWidth="1"/>
    <col min="13677" max="13677" width="4" bestFit="1" customWidth="1"/>
    <col min="13678" max="13678" width="12.140625" bestFit="1" customWidth="1"/>
    <col min="13679" max="13679" width="4" bestFit="1" customWidth="1"/>
    <col min="13680" max="13680" width="12.140625" bestFit="1" customWidth="1"/>
    <col min="13681" max="13681" width="4" bestFit="1" customWidth="1"/>
    <col min="13682" max="13682" width="12.140625" bestFit="1" customWidth="1"/>
    <col min="13683" max="13683" width="4" bestFit="1" customWidth="1"/>
    <col min="13684" max="13684" width="12.140625" bestFit="1" customWidth="1"/>
    <col min="13685" max="13685" width="4" bestFit="1" customWidth="1"/>
    <col min="13686" max="13686" width="11.140625" bestFit="1" customWidth="1"/>
    <col min="13687" max="13687" width="4" bestFit="1" customWidth="1"/>
    <col min="13688" max="13688" width="12.140625" bestFit="1" customWidth="1"/>
    <col min="13689" max="13689" width="4" bestFit="1" customWidth="1"/>
    <col min="13690" max="13690" width="12.140625" bestFit="1" customWidth="1"/>
    <col min="13691" max="13691" width="4" bestFit="1" customWidth="1"/>
    <col min="13692" max="13692" width="12.140625" bestFit="1" customWidth="1"/>
    <col min="13693" max="13693" width="4" bestFit="1" customWidth="1"/>
    <col min="13694" max="13694" width="12.140625" bestFit="1" customWidth="1"/>
    <col min="13695" max="13695" width="4" bestFit="1" customWidth="1"/>
    <col min="13696" max="13696" width="12.140625" bestFit="1" customWidth="1"/>
    <col min="13697" max="13697" width="4" bestFit="1" customWidth="1"/>
    <col min="13698" max="13698" width="12.140625" bestFit="1" customWidth="1"/>
    <col min="13699" max="13699" width="4" bestFit="1" customWidth="1"/>
    <col min="13700" max="13700" width="12.140625" bestFit="1" customWidth="1"/>
    <col min="13701" max="13701" width="4" bestFit="1" customWidth="1"/>
    <col min="13702" max="13702" width="12.140625" bestFit="1" customWidth="1"/>
    <col min="13703" max="13703" width="4" bestFit="1" customWidth="1"/>
    <col min="13704" max="13704" width="12.140625" bestFit="1" customWidth="1"/>
    <col min="13705" max="13705" width="4" bestFit="1" customWidth="1"/>
    <col min="13706" max="13706" width="12.140625" bestFit="1" customWidth="1"/>
    <col min="13707" max="13707" width="4" bestFit="1" customWidth="1"/>
    <col min="13708" max="13708" width="12.140625" bestFit="1" customWidth="1"/>
    <col min="13709" max="13709" width="4" bestFit="1" customWidth="1"/>
    <col min="13710" max="13710" width="11.140625" bestFit="1" customWidth="1"/>
    <col min="13711" max="13711" width="4" bestFit="1" customWidth="1"/>
    <col min="13712" max="13712" width="10.140625" bestFit="1" customWidth="1"/>
    <col min="13713" max="13713" width="4" bestFit="1" customWidth="1"/>
    <col min="13714" max="13714" width="11.140625" bestFit="1" customWidth="1"/>
    <col min="13715" max="13715" width="4" bestFit="1" customWidth="1"/>
    <col min="13716" max="13716" width="12.140625" bestFit="1" customWidth="1"/>
    <col min="13717" max="13717" width="4" bestFit="1" customWidth="1"/>
    <col min="13718" max="13718" width="11.140625" bestFit="1" customWidth="1"/>
    <col min="13719" max="13719" width="4" bestFit="1" customWidth="1"/>
    <col min="13720" max="13720" width="12.140625" bestFit="1" customWidth="1"/>
    <col min="13721" max="13721" width="4" bestFit="1" customWidth="1"/>
    <col min="13722" max="13722" width="12.140625" bestFit="1" customWidth="1"/>
    <col min="13723" max="13723" width="4" bestFit="1" customWidth="1"/>
    <col min="13724" max="13724" width="12.140625" bestFit="1" customWidth="1"/>
    <col min="13725" max="13725" width="4" bestFit="1" customWidth="1"/>
    <col min="13726" max="13726" width="12.140625" bestFit="1" customWidth="1"/>
    <col min="13727" max="13727" width="4" bestFit="1" customWidth="1"/>
    <col min="13728" max="13728" width="12.140625" bestFit="1" customWidth="1"/>
    <col min="13729" max="13729" width="4" bestFit="1" customWidth="1"/>
    <col min="13730" max="13730" width="12.140625" bestFit="1" customWidth="1"/>
    <col min="13731" max="13731" width="4" bestFit="1" customWidth="1"/>
    <col min="13732" max="13732" width="12.140625" bestFit="1" customWidth="1"/>
    <col min="13733" max="13733" width="4" bestFit="1" customWidth="1"/>
    <col min="13734" max="13734" width="12.7109375" bestFit="1" customWidth="1"/>
    <col min="13735" max="13735" width="4" bestFit="1" customWidth="1"/>
    <col min="13736" max="13736" width="12.140625" bestFit="1" customWidth="1"/>
    <col min="13737" max="13737" width="4" bestFit="1" customWidth="1"/>
    <col min="13738" max="13738" width="12.140625" bestFit="1" customWidth="1"/>
    <col min="13739" max="13739" width="4" bestFit="1" customWidth="1"/>
    <col min="13740" max="13740" width="11.140625" bestFit="1" customWidth="1"/>
    <col min="13741" max="13741" width="4" bestFit="1" customWidth="1"/>
    <col min="13742" max="13742" width="12.140625" bestFit="1" customWidth="1"/>
    <col min="13743" max="13743" width="4" bestFit="1" customWidth="1"/>
    <col min="13744" max="13744" width="12.140625" bestFit="1" customWidth="1"/>
    <col min="13745" max="13745" width="4" bestFit="1" customWidth="1"/>
    <col min="13746" max="13746" width="12.140625" bestFit="1" customWidth="1"/>
    <col min="13747" max="13747" width="4" bestFit="1" customWidth="1"/>
    <col min="13748" max="13748" width="12.140625" bestFit="1" customWidth="1"/>
    <col min="13749" max="13749" width="4" bestFit="1" customWidth="1"/>
    <col min="13750" max="13750" width="12.140625" bestFit="1" customWidth="1"/>
    <col min="13751" max="13751" width="4" bestFit="1" customWidth="1"/>
    <col min="13752" max="13752" width="12.140625" bestFit="1" customWidth="1"/>
    <col min="13753" max="13753" width="4" bestFit="1" customWidth="1"/>
    <col min="13754" max="13754" width="12.140625" bestFit="1" customWidth="1"/>
    <col min="13755" max="13755" width="4" bestFit="1" customWidth="1"/>
    <col min="13756" max="13756" width="12.140625" bestFit="1" customWidth="1"/>
    <col min="13757" max="13757" width="4" bestFit="1" customWidth="1"/>
    <col min="13758" max="13758" width="11.140625" bestFit="1" customWidth="1"/>
    <col min="13759" max="13759" width="4" bestFit="1" customWidth="1"/>
    <col min="13760" max="13760" width="12.140625" bestFit="1" customWidth="1"/>
    <col min="13761" max="13761" width="4" bestFit="1" customWidth="1"/>
    <col min="13762" max="13762" width="12.140625" bestFit="1" customWidth="1"/>
    <col min="13763" max="13763" width="4" bestFit="1" customWidth="1"/>
    <col min="13764" max="13764" width="12.140625" bestFit="1" customWidth="1"/>
    <col min="13765" max="13765" width="4" bestFit="1" customWidth="1"/>
    <col min="13825" max="13825" width="46.42578125" bestFit="1" customWidth="1"/>
    <col min="13826" max="13826" width="12.42578125" bestFit="1" customWidth="1"/>
    <col min="13827" max="13827" width="4" bestFit="1" customWidth="1"/>
    <col min="13828" max="13828" width="12.140625" bestFit="1" customWidth="1"/>
    <col min="13829" max="13829" width="4" bestFit="1" customWidth="1"/>
    <col min="13830" max="13830" width="12.140625" bestFit="1" customWidth="1"/>
    <col min="13831" max="13831" width="4" bestFit="1" customWidth="1"/>
    <col min="13832" max="13832" width="12.140625" bestFit="1" customWidth="1"/>
    <col min="13833" max="13833" width="4" bestFit="1" customWidth="1"/>
    <col min="13834" max="13834" width="12.140625" bestFit="1" customWidth="1"/>
    <col min="13835" max="13835" width="4" bestFit="1" customWidth="1"/>
    <col min="13836" max="13836" width="10.140625" bestFit="1" customWidth="1"/>
    <col min="13837" max="13837" width="4" bestFit="1" customWidth="1"/>
    <col min="13838" max="13838" width="12.140625" bestFit="1" customWidth="1"/>
    <col min="13839" max="13839" width="4" bestFit="1" customWidth="1"/>
    <col min="13840" max="13840" width="12.140625" bestFit="1" customWidth="1"/>
    <col min="13841" max="13841" width="4" bestFit="1" customWidth="1"/>
    <col min="13842" max="13842" width="12.140625" bestFit="1" customWidth="1"/>
    <col min="13843" max="13843" width="4" bestFit="1" customWidth="1"/>
    <col min="13844" max="13844" width="12.140625" bestFit="1" customWidth="1"/>
    <col min="13845" max="13845" width="4" bestFit="1" customWidth="1"/>
    <col min="13846" max="13846" width="12.140625" bestFit="1" customWidth="1"/>
    <col min="13847" max="13847" width="4" bestFit="1" customWidth="1"/>
    <col min="13848" max="13848" width="12.140625" bestFit="1" customWidth="1"/>
    <col min="13849" max="13849" width="4" bestFit="1" customWidth="1"/>
    <col min="13850" max="13850" width="12.140625" bestFit="1" customWidth="1"/>
    <col min="13851" max="13851" width="4" bestFit="1" customWidth="1"/>
    <col min="13852" max="13852" width="12.140625" bestFit="1" customWidth="1"/>
    <col min="13853" max="13853" width="4" bestFit="1" customWidth="1"/>
    <col min="13854" max="13854" width="11.140625" bestFit="1" customWidth="1"/>
    <col min="13855" max="13855" width="4" bestFit="1" customWidth="1"/>
    <col min="13856" max="13856" width="12.140625" bestFit="1" customWidth="1"/>
    <col min="13857" max="13857" width="4" bestFit="1" customWidth="1"/>
    <col min="13858" max="13858" width="12.140625" bestFit="1" customWidth="1"/>
    <col min="13859" max="13859" width="4" bestFit="1" customWidth="1"/>
    <col min="13860" max="13860" width="12.140625" bestFit="1" customWidth="1"/>
    <col min="13861" max="13861" width="4" bestFit="1" customWidth="1"/>
    <col min="13862" max="13862" width="12.140625" bestFit="1" customWidth="1"/>
    <col min="13863" max="13863" width="4" bestFit="1" customWidth="1"/>
    <col min="13864" max="13864" width="12.140625" bestFit="1" customWidth="1"/>
    <col min="13865" max="13865" width="4" bestFit="1" customWidth="1"/>
    <col min="13866" max="13866" width="12.140625" bestFit="1" customWidth="1"/>
    <col min="13867" max="13867" width="4" bestFit="1" customWidth="1"/>
    <col min="13868" max="13868" width="12.140625" bestFit="1" customWidth="1"/>
    <col min="13869" max="13869" width="4" bestFit="1" customWidth="1"/>
    <col min="13870" max="13870" width="12.140625" bestFit="1" customWidth="1"/>
    <col min="13871" max="13871" width="4" bestFit="1" customWidth="1"/>
    <col min="13872" max="13872" width="12.140625" bestFit="1" customWidth="1"/>
    <col min="13873" max="13873" width="4" bestFit="1" customWidth="1"/>
    <col min="13874" max="13874" width="12.140625" bestFit="1" customWidth="1"/>
    <col min="13875" max="13875" width="4" bestFit="1" customWidth="1"/>
    <col min="13876" max="13876" width="12.140625" bestFit="1" customWidth="1"/>
    <col min="13877" max="13877" width="4" bestFit="1" customWidth="1"/>
    <col min="13878" max="13878" width="12.140625" bestFit="1" customWidth="1"/>
    <col min="13879" max="13879" width="4" bestFit="1" customWidth="1"/>
    <col min="13880" max="13880" width="11.140625" bestFit="1" customWidth="1"/>
    <col min="13881" max="13881" width="4" bestFit="1" customWidth="1"/>
    <col min="13882" max="13882" width="12.140625" bestFit="1" customWidth="1"/>
    <col min="13883" max="13883" width="4" bestFit="1" customWidth="1"/>
    <col min="13884" max="13884" width="12.140625" bestFit="1" customWidth="1"/>
    <col min="13885" max="13885" width="4" bestFit="1" customWidth="1"/>
    <col min="13886" max="13886" width="12.140625" bestFit="1" customWidth="1"/>
    <col min="13887" max="13887" width="4" bestFit="1" customWidth="1"/>
    <col min="13888" max="13888" width="12.140625" bestFit="1" customWidth="1"/>
    <col min="13889" max="13889" width="4" bestFit="1" customWidth="1"/>
    <col min="13890" max="13890" width="12.140625" bestFit="1" customWidth="1"/>
    <col min="13891" max="13891" width="4" bestFit="1" customWidth="1"/>
    <col min="13892" max="13892" width="11.140625" bestFit="1" customWidth="1"/>
    <col min="13893" max="13893" width="4" bestFit="1" customWidth="1"/>
    <col min="13894" max="13894" width="12.7109375" bestFit="1" customWidth="1"/>
    <col min="13895" max="13895" width="4" bestFit="1" customWidth="1"/>
    <col min="13896" max="13896" width="12.140625" bestFit="1" customWidth="1"/>
    <col min="13897" max="13897" width="4" bestFit="1" customWidth="1"/>
    <col min="13898" max="13898" width="12.140625" bestFit="1" customWidth="1"/>
    <col min="13899" max="13899" width="4" bestFit="1" customWidth="1"/>
    <col min="13900" max="13900" width="11.140625" bestFit="1" customWidth="1"/>
    <col min="13901" max="13901" width="4" bestFit="1" customWidth="1"/>
    <col min="13902" max="13902" width="12.140625" bestFit="1" customWidth="1"/>
    <col min="13903" max="13903" width="4" bestFit="1" customWidth="1"/>
    <col min="13904" max="13904" width="11.140625" bestFit="1" customWidth="1"/>
    <col min="13905" max="13905" width="4" bestFit="1" customWidth="1"/>
    <col min="13906" max="13906" width="12.140625" bestFit="1" customWidth="1"/>
    <col min="13907" max="13907" width="4" bestFit="1" customWidth="1"/>
    <col min="13908" max="13908" width="12.7109375" bestFit="1" customWidth="1"/>
    <col min="13909" max="13909" width="4" bestFit="1" customWidth="1"/>
    <col min="13910" max="13910" width="12.140625" bestFit="1" customWidth="1"/>
    <col min="13911" max="13911" width="4" bestFit="1" customWidth="1"/>
    <col min="13912" max="13912" width="11.140625" bestFit="1" customWidth="1"/>
    <col min="13913" max="13913" width="4" bestFit="1" customWidth="1"/>
    <col min="13914" max="13914" width="11.140625" bestFit="1" customWidth="1"/>
    <col min="13915" max="13915" width="4" bestFit="1" customWidth="1"/>
    <col min="13916" max="13916" width="12.140625" bestFit="1" customWidth="1"/>
    <col min="13917" max="13917" width="4" bestFit="1" customWidth="1"/>
    <col min="13918" max="13918" width="12.140625" bestFit="1" customWidth="1"/>
    <col min="13919" max="13919" width="4" bestFit="1" customWidth="1"/>
    <col min="13920" max="13920" width="12.140625" bestFit="1" customWidth="1"/>
    <col min="13921" max="13921" width="4" bestFit="1" customWidth="1"/>
    <col min="13922" max="13922" width="12.140625" bestFit="1" customWidth="1"/>
    <col min="13923" max="13923" width="4" bestFit="1" customWidth="1"/>
    <col min="13924" max="13924" width="12.140625" bestFit="1" customWidth="1"/>
    <col min="13925" max="13925" width="4" bestFit="1" customWidth="1"/>
    <col min="13926" max="13926" width="12.140625" bestFit="1" customWidth="1"/>
    <col min="13927" max="13927" width="4" bestFit="1" customWidth="1"/>
    <col min="13928" max="13928" width="12.140625" bestFit="1" customWidth="1"/>
    <col min="13929" max="13929" width="4" bestFit="1" customWidth="1"/>
    <col min="13930" max="13930" width="10.140625" bestFit="1" customWidth="1"/>
    <col min="13931" max="13931" width="4" bestFit="1" customWidth="1"/>
    <col min="13932" max="13932" width="12.140625" bestFit="1" customWidth="1"/>
    <col min="13933" max="13933" width="4" bestFit="1" customWidth="1"/>
    <col min="13934" max="13934" width="12.140625" bestFit="1" customWidth="1"/>
    <col min="13935" max="13935" width="4" bestFit="1" customWidth="1"/>
    <col min="13936" max="13936" width="12.140625" bestFit="1" customWidth="1"/>
    <col min="13937" max="13937" width="4" bestFit="1" customWidth="1"/>
    <col min="13938" max="13938" width="12.140625" bestFit="1" customWidth="1"/>
    <col min="13939" max="13939" width="4" bestFit="1" customWidth="1"/>
    <col min="13940" max="13940" width="12.140625" bestFit="1" customWidth="1"/>
    <col min="13941" max="13941" width="4" bestFit="1" customWidth="1"/>
    <col min="13942" max="13942" width="11.140625" bestFit="1" customWidth="1"/>
    <col min="13943" max="13943" width="4" bestFit="1" customWidth="1"/>
    <col min="13944" max="13944" width="12.140625" bestFit="1" customWidth="1"/>
    <col min="13945" max="13945" width="4" bestFit="1" customWidth="1"/>
    <col min="13946" max="13946" width="12.140625" bestFit="1" customWidth="1"/>
    <col min="13947" max="13947" width="4" bestFit="1" customWidth="1"/>
    <col min="13948" max="13948" width="12.140625" bestFit="1" customWidth="1"/>
    <col min="13949" max="13949" width="4" bestFit="1" customWidth="1"/>
    <col min="13950" max="13950" width="12.140625" bestFit="1" customWidth="1"/>
    <col min="13951" max="13951" width="4" bestFit="1" customWidth="1"/>
    <col min="13952" max="13952" width="12.140625" bestFit="1" customWidth="1"/>
    <col min="13953" max="13953" width="4" bestFit="1" customWidth="1"/>
    <col min="13954" max="13954" width="12.140625" bestFit="1" customWidth="1"/>
    <col min="13955" max="13955" width="4" bestFit="1" customWidth="1"/>
    <col min="13956" max="13956" width="12.140625" bestFit="1" customWidth="1"/>
    <col min="13957" max="13957" width="4" bestFit="1" customWidth="1"/>
    <col min="13958" max="13958" width="12.140625" bestFit="1" customWidth="1"/>
    <col min="13959" max="13959" width="4" bestFit="1" customWidth="1"/>
    <col min="13960" max="13960" width="12.140625" bestFit="1" customWidth="1"/>
    <col min="13961" max="13961" width="4" bestFit="1" customWidth="1"/>
    <col min="13962" max="13962" width="12.140625" bestFit="1" customWidth="1"/>
    <col min="13963" max="13963" width="4" bestFit="1" customWidth="1"/>
    <col min="13964" max="13964" width="12.140625" bestFit="1" customWidth="1"/>
    <col min="13965" max="13965" width="4" bestFit="1" customWidth="1"/>
    <col min="13966" max="13966" width="11.140625" bestFit="1" customWidth="1"/>
    <col min="13967" max="13967" width="4" bestFit="1" customWidth="1"/>
    <col min="13968" max="13968" width="10.140625" bestFit="1" customWidth="1"/>
    <col min="13969" max="13969" width="4" bestFit="1" customWidth="1"/>
    <col min="13970" max="13970" width="11.140625" bestFit="1" customWidth="1"/>
    <col min="13971" max="13971" width="4" bestFit="1" customWidth="1"/>
    <col min="13972" max="13972" width="12.140625" bestFit="1" customWidth="1"/>
    <col min="13973" max="13973" width="4" bestFit="1" customWidth="1"/>
    <col min="13974" max="13974" width="11.140625" bestFit="1" customWidth="1"/>
    <col min="13975" max="13975" width="4" bestFit="1" customWidth="1"/>
    <col min="13976" max="13976" width="12.140625" bestFit="1" customWidth="1"/>
    <col min="13977" max="13977" width="4" bestFit="1" customWidth="1"/>
    <col min="13978" max="13978" width="12.140625" bestFit="1" customWidth="1"/>
    <col min="13979" max="13979" width="4" bestFit="1" customWidth="1"/>
    <col min="13980" max="13980" width="12.140625" bestFit="1" customWidth="1"/>
    <col min="13981" max="13981" width="4" bestFit="1" customWidth="1"/>
    <col min="13982" max="13982" width="12.140625" bestFit="1" customWidth="1"/>
    <col min="13983" max="13983" width="4" bestFit="1" customWidth="1"/>
    <col min="13984" max="13984" width="12.140625" bestFit="1" customWidth="1"/>
    <col min="13985" max="13985" width="4" bestFit="1" customWidth="1"/>
    <col min="13986" max="13986" width="12.140625" bestFit="1" customWidth="1"/>
    <col min="13987" max="13987" width="4" bestFit="1" customWidth="1"/>
    <col min="13988" max="13988" width="12.140625" bestFit="1" customWidth="1"/>
    <col min="13989" max="13989" width="4" bestFit="1" customWidth="1"/>
    <col min="13990" max="13990" width="12.7109375" bestFit="1" customWidth="1"/>
    <col min="13991" max="13991" width="4" bestFit="1" customWidth="1"/>
    <col min="13992" max="13992" width="12.140625" bestFit="1" customWidth="1"/>
    <col min="13993" max="13993" width="4" bestFit="1" customWidth="1"/>
    <col min="13994" max="13994" width="12.140625" bestFit="1" customWidth="1"/>
    <col min="13995" max="13995" width="4" bestFit="1" customWidth="1"/>
    <col min="13996" max="13996" width="11.140625" bestFit="1" customWidth="1"/>
    <col min="13997" max="13997" width="4" bestFit="1" customWidth="1"/>
    <col min="13998" max="13998" width="12.140625" bestFit="1" customWidth="1"/>
    <col min="13999" max="13999" width="4" bestFit="1" customWidth="1"/>
    <col min="14000" max="14000" width="12.140625" bestFit="1" customWidth="1"/>
    <col min="14001" max="14001" width="4" bestFit="1" customWidth="1"/>
    <col min="14002" max="14002" width="12.140625" bestFit="1" customWidth="1"/>
    <col min="14003" max="14003" width="4" bestFit="1" customWidth="1"/>
    <col min="14004" max="14004" width="12.140625" bestFit="1" customWidth="1"/>
    <col min="14005" max="14005" width="4" bestFit="1" customWidth="1"/>
    <col min="14006" max="14006" width="12.140625" bestFit="1" customWidth="1"/>
    <col min="14007" max="14007" width="4" bestFit="1" customWidth="1"/>
    <col min="14008" max="14008" width="12.140625" bestFit="1" customWidth="1"/>
    <col min="14009" max="14009" width="4" bestFit="1" customWidth="1"/>
    <col min="14010" max="14010" width="12.140625" bestFit="1" customWidth="1"/>
    <col min="14011" max="14011" width="4" bestFit="1" customWidth="1"/>
    <col min="14012" max="14012" width="12.140625" bestFit="1" customWidth="1"/>
    <col min="14013" max="14013" width="4" bestFit="1" customWidth="1"/>
    <col min="14014" max="14014" width="11.140625" bestFit="1" customWidth="1"/>
    <col min="14015" max="14015" width="4" bestFit="1" customWidth="1"/>
    <col min="14016" max="14016" width="12.140625" bestFit="1" customWidth="1"/>
    <col min="14017" max="14017" width="4" bestFit="1" customWidth="1"/>
    <col min="14018" max="14018" width="12.140625" bestFit="1" customWidth="1"/>
    <col min="14019" max="14019" width="4" bestFit="1" customWidth="1"/>
    <col min="14020" max="14020" width="12.140625" bestFit="1" customWidth="1"/>
    <col min="14021" max="14021" width="4" bestFit="1" customWidth="1"/>
    <col min="14081" max="14081" width="46.42578125" bestFit="1" customWidth="1"/>
    <col min="14082" max="14082" width="12.42578125" bestFit="1" customWidth="1"/>
    <col min="14083" max="14083" width="4" bestFit="1" customWidth="1"/>
    <col min="14084" max="14084" width="12.140625" bestFit="1" customWidth="1"/>
    <col min="14085" max="14085" width="4" bestFit="1" customWidth="1"/>
    <col min="14086" max="14086" width="12.140625" bestFit="1" customWidth="1"/>
    <col min="14087" max="14087" width="4" bestFit="1" customWidth="1"/>
    <col min="14088" max="14088" width="12.140625" bestFit="1" customWidth="1"/>
    <col min="14089" max="14089" width="4" bestFit="1" customWidth="1"/>
    <col min="14090" max="14090" width="12.140625" bestFit="1" customWidth="1"/>
    <col min="14091" max="14091" width="4" bestFit="1" customWidth="1"/>
    <col min="14092" max="14092" width="10.140625" bestFit="1" customWidth="1"/>
    <col min="14093" max="14093" width="4" bestFit="1" customWidth="1"/>
    <col min="14094" max="14094" width="12.140625" bestFit="1" customWidth="1"/>
    <col min="14095" max="14095" width="4" bestFit="1" customWidth="1"/>
    <col min="14096" max="14096" width="12.140625" bestFit="1" customWidth="1"/>
    <col min="14097" max="14097" width="4" bestFit="1" customWidth="1"/>
    <col min="14098" max="14098" width="12.140625" bestFit="1" customWidth="1"/>
    <col min="14099" max="14099" width="4" bestFit="1" customWidth="1"/>
    <col min="14100" max="14100" width="12.140625" bestFit="1" customWidth="1"/>
    <col min="14101" max="14101" width="4" bestFit="1" customWidth="1"/>
    <col min="14102" max="14102" width="12.140625" bestFit="1" customWidth="1"/>
    <col min="14103" max="14103" width="4" bestFit="1" customWidth="1"/>
    <col min="14104" max="14104" width="12.140625" bestFit="1" customWidth="1"/>
    <col min="14105" max="14105" width="4" bestFit="1" customWidth="1"/>
    <col min="14106" max="14106" width="12.140625" bestFit="1" customWidth="1"/>
    <col min="14107" max="14107" width="4" bestFit="1" customWidth="1"/>
    <col min="14108" max="14108" width="12.140625" bestFit="1" customWidth="1"/>
    <col min="14109" max="14109" width="4" bestFit="1" customWidth="1"/>
    <col min="14110" max="14110" width="11.140625" bestFit="1" customWidth="1"/>
    <col min="14111" max="14111" width="4" bestFit="1" customWidth="1"/>
    <col min="14112" max="14112" width="12.140625" bestFit="1" customWidth="1"/>
    <col min="14113" max="14113" width="4" bestFit="1" customWidth="1"/>
    <col min="14114" max="14114" width="12.140625" bestFit="1" customWidth="1"/>
    <col min="14115" max="14115" width="4" bestFit="1" customWidth="1"/>
    <col min="14116" max="14116" width="12.140625" bestFit="1" customWidth="1"/>
    <col min="14117" max="14117" width="4" bestFit="1" customWidth="1"/>
    <col min="14118" max="14118" width="12.140625" bestFit="1" customWidth="1"/>
    <col min="14119" max="14119" width="4" bestFit="1" customWidth="1"/>
    <col min="14120" max="14120" width="12.140625" bestFit="1" customWidth="1"/>
    <col min="14121" max="14121" width="4" bestFit="1" customWidth="1"/>
    <col min="14122" max="14122" width="12.140625" bestFit="1" customWidth="1"/>
    <col min="14123" max="14123" width="4" bestFit="1" customWidth="1"/>
    <col min="14124" max="14124" width="12.140625" bestFit="1" customWidth="1"/>
    <col min="14125" max="14125" width="4" bestFit="1" customWidth="1"/>
    <col min="14126" max="14126" width="12.140625" bestFit="1" customWidth="1"/>
    <col min="14127" max="14127" width="4" bestFit="1" customWidth="1"/>
    <col min="14128" max="14128" width="12.140625" bestFit="1" customWidth="1"/>
    <col min="14129" max="14129" width="4" bestFit="1" customWidth="1"/>
    <col min="14130" max="14130" width="12.140625" bestFit="1" customWidth="1"/>
    <col min="14131" max="14131" width="4" bestFit="1" customWidth="1"/>
    <col min="14132" max="14132" width="12.140625" bestFit="1" customWidth="1"/>
    <col min="14133" max="14133" width="4" bestFit="1" customWidth="1"/>
    <col min="14134" max="14134" width="12.140625" bestFit="1" customWidth="1"/>
    <col min="14135" max="14135" width="4" bestFit="1" customWidth="1"/>
    <col min="14136" max="14136" width="11.140625" bestFit="1" customWidth="1"/>
    <col min="14137" max="14137" width="4" bestFit="1" customWidth="1"/>
    <col min="14138" max="14138" width="12.140625" bestFit="1" customWidth="1"/>
    <col min="14139" max="14139" width="4" bestFit="1" customWidth="1"/>
    <col min="14140" max="14140" width="12.140625" bestFit="1" customWidth="1"/>
    <col min="14141" max="14141" width="4" bestFit="1" customWidth="1"/>
    <col min="14142" max="14142" width="12.140625" bestFit="1" customWidth="1"/>
    <col min="14143" max="14143" width="4" bestFit="1" customWidth="1"/>
    <col min="14144" max="14144" width="12.140625" bestFit="1" customWidth="1"/>
    <col min="14145" max="14145" width="4" bestFit="1" customWidth="1"/>
    <col min="14146" max="14146" width="12.140625" bestFit="1" customWidth="1"/>
    <col min="14147" max="14147" width="4" bestFit="1" customWidth="1"/>
    <col min="14148" max="14148" width="11.140625" bestFit="1" customWidth="1"/>
    <col min="14149" max="14149" width="4" bestFit="1" customWidth="1"/>
    <col min="14150" max="14150" width="12.7109375" bestFit="1" customWidth="1"/>
    <col min="14151" max="14151" width="4" bestFit="1" customWidth="1"/>
    <col min="14152" max="14152" width="12.140625" bestFit="1" customWidth="1"/>
    <col min="14153" max="14153" width="4" bestFit="1" customWidth="1"/>
    <col min="14154" max="14154" width="12.140625" bestFit="1" customWidth="1"/>
    <col min="14155" max="14155" width="4" bestFit="1" customWidth="1"/>
    <col min="14156" max="14156" width="11.140625" bestFit="1" customWidth="1"/>
    <col min="14157" max="14157" width="4" bestFit="1" customWidth="1"/>
    <col min="14158" max="14158" width="12.140625" bestFit="1" customWidth="1"/>
    <col min="14159" max="14159" width="4" bestFit="1" customWidth="1"/>
    <col min="14160" max="14160" width="11.140625" bestFit="1" customWidth="1"/>
    <col min="14161" max="14161" width="4" bestFit="1" customWidth="1"/>
    <col min="14162" max="14162" width="12.140625" bestFit="1" customWidth="1"/>
    <col min="14163" max="14163" width="4" bestFit="1" customWidth="1"/>
    <col min="14164" max="14164" width="12.7109375" bestFit="1" customWidth="1"/>
    <col min="14165" max="14165" width="4" bestFit="1" customWidth="1"/>
    <col min="14166" max="14166" width="12.140625" bestFit="1" customWidth="1"/>
    <col min="14167" max="14167" width="4" bestFit="1" customWidth="1"/>
    <col min="14168" max="14168" width="11.140625" bestFit="1" customWidth="1"/>
    <col min="14169" max="14169" width="4" bestFit="1" customWidth="1"/>
    <col min="14170" max="14170" width="11.140625" bestFit="1" customWidth="1"/>
    <col min="14171" max="14171" width="4" bestFit="1" customWidth="1"/>
    <col min="14172" max="14172" width="12.140625" bestFit="1" customWidth="1"/>
    <col min="14173" max="14173" width="4" bestFit="1" customWidth="1"/>
    <col min="14174" max="14174" width="12.140625" bestFit="1" customWidth="1"/>
    <col min="14175" max="14175" width="4" bestFit="1" customWidth="1"/>
    <col min="14176" max="14176" width="12.140625" bestFit="1" customWidth="1"/>
    <col min="14177" max="14177" width="4" bestFit="1" customWidth="1"/>
    <col min="14178" max="14178" width="12.140625" bestFit="1" customWidth="1"/>
    <col min="14179" max="14179" width="4" bestFit="1" customWidth="1"/>
    <col min="14180" max="14180" width="12.140625" bestFit="1" customWidth="1"/>
    <col min="14181" max="14181" width="4" bestFit="1" customWidth="1"/>
    <col min="14182" max="14182" width="12.140625" bestFit="1" customWidth="1"/>
    <col min="14183" max="14183" width="4" bestFit="1" customWidth="1"/>
    <col min="14184" max="14184" width="12.140625" bestFit="1" customWidth="1"/>
    <col min="14185" max="14185" width="4" bestFit="1" customWidth="1"/>
    <col min="14186" max="14186" width="10.140625" bestFit="1" customWidth="1"/>
    <col min="14187" max="14187" width="4" bestFit="1" customWidth="1"/>
    <col min="14188" max="14188" width="12.140625" bestFit="1" customWidth="1"/>
    <col min="14189" max="14189" width="4" bestFit="1" customWidth="1"/>
    <col min="14190" max="14190" width="12.140625" bestFit="1" customWidth="1"/>
    <col min="14191" max="14191" width="4" bestFit="1" customWidth="1"/>
    <col min="14192" max="14192" width="12.140625" bestFit="1" customWidth="1"/>
    <col min="14193" max="14193" width="4" bestFit="1" customWidth="1"/>
    <col min="14194" max="14194" width="12.140625" bestFit="1" customWidth="1"/>
    <col min="14195" max="14195" width="4" bestFit="1" customWidth="1"/>
    <col min="14196" max="14196" width="12.140625" bestFit="1" customWidth="1"/>
    <col min="14197" max="14197" width="4" bestFit="1" customWidth="1"/>
    <col min="14198" max="14198" width="11.140625" bestFit="1" customWidth="1"/>
    <col min="14199" max="14199" width="4" bestFit="1" customWidth="1"/>
    <col min="14200" max="14200" width="12.140625" bestFit="1" customWidth="1"/>
    <col min="14201" max="14201" width="4" bestFit="1" customWidth="1"/>
    <col min="14202" max="14202" width="12.140625" bestFit="1" customWidth="1"/>
    <col min="14203" max="14203" width="4" bestFit="1" customWidth="1"/>
    <col min="14204" max="14204" width="12.140625" bestFit="1" customWidth="1"/>
    <col min="14205" max="14205" width="4" bestFit="1" customWidth="1"/>
    <col min="14206" max="14206" width="12.140625" bestFit="1" customWidth="1"/>
    <col min="14207" max="14207" width="4" bestFit="1" customWidth="1"/>
    <col min="14208" max="14208" width="12.140625" bestFit="1" customWidth="1"/>
    <col min="14209" max="14209" width="4" bestFit="1" customWidth="1"/>
    <col min="14210" max="14210" width="12.140625" bestFit="1" customWidth="1"/>
    <col min="14211" max="14211" width="4" bestFit="1" customWidth="1"/>
    <col min="14212" max="14212" width="12.140625" bestFit="1" customWidth="1"/>
    <col min="14213" max="14213" width="4" bestFit="1" customWidth="1"/>
    <col min="14214" max="14214" width="12.140625" bestFit="1" customWidth="1"/>
    <col min="14215" max="14215" width="4" bestFit="1" customWidth="1"/>
    <col min="14216" max="14216" width="12.140625" bestFit="1" customWidth="1"/>
    <col min="14217" max="14217" width="4" bestFit="1" customWidth="1"/>
    <col min="14218" max="14218" width="12.140625" bestFit="1" customWidth="1"/>
    <col min="14219" max="14219" width="4" bestFit="1" customWidth="1"/>
    <col min="14220" max="14220" width="12.140625" bestFit="1" customWidth="1"/>
    <col min="14221" max="14221" width="4" bestFit="1" customWidth="1"/>
    <col min="14222" max="14222" width="11.140625" bestFit="1" customWidth="1"/>
    <col min="14223" max="14223" width="4" bestFit="1" customWidth="1"/>
    <col min="14224" max="14224" width="10.140625" bestFit="1" customWidth="1"/>
    <col min="14225" max="14225" width="4" bestFit="1" customWidth="1"/>
    <col min="14226" max="14226" width="11.140625" bestFit="1" customWidth="1"/>
    <col min="14227" max="14227" width="4" bestFit="1" customWidth="1"/>
    <col min="14228" max="14228" width="12.140625" bestFit="1" customWidth="1"/>
    <col min="14229" max="14229" width="4" bestFit="1" customWidth="1"/>
    <col min="14230" max="14230" width="11.140625" bestFit="1" customWidth="1"/>
    <col min="14231" max="14231" width="4" bestFit="1" customWidth="1"/>
    <col min="14232" max="14232" width="12.140625" bestFit="1" customWidth="1"/>
    <col min="14233" max="14233" width="4" bestFit="1" customWidth="1"/>
    <col min="14234" max="14234" width="12.140625" bestFit="1" customWidth="1"/>
    <col min="14235" max="14235" width="4" bestFit="1" customWidth="1"/>
    <col min="14236" max="14236" width="12.140625" bestFit="1" customWidth="1"/>
    <col min="14237" max="14237" width="4" bestFit="1" customWidth="1"/>
    <col min="14238" max="14238" width="12.140625" bestFit="1" customWidth="1"/>
    <col min="14239" max="14239" width="4" bestFit="1" customWidth="1"/>
    <col min="14240" max="14240" width="12.140625" bestFit="1" customWidth="1"/>
    <col min="14241" max="14241" width="4" bestFit="1" customWidth="1"/>
    <col min="14242" max="14242" width="12.140625" bestFit="1" customWidth="1"/>
    <col min="14243" max="14243" width="4" bestFit="1" customWidth="1"/>
    <col min="14244" max="14244" width="12.140625" bestFit="1" customWidth="1"/>
    <col min="14245" max="14245" width="4" bestFit="1" customWidth="1"/>
    <col min="14246" max="14246" width="12.7109375" bestFit="1" customWidth="1"/>
    <col min="14247" max="14247" width="4" bestFit="1" customWidth="1"/>
    <col min="14248" max="14248" width="12.140625" bestFit="1" customWidth="1"/>
    <col min="14249" max="14249" width="4" bestFit="1" customWidth="1"/>
    <col min="14250" max="14250" width="12.140625" bestFit="1" customWidth="1"/>
    <col min="14251" max="14251" width="4" bestFit="1" customWidth="1"/>
    <col min="14252" max="14252" width="11.140625" bestFit="1" customWidth="1"/>
    <col min="14253" max="14253" width="4" bestFit="1" customWidth="1"/>
    <col min="14254" max="14254" width="12.140625" bestFit="1" customWidth="1"/>
    <col min="14255" max="14255" width="4" bestFit="1" customWidth="1"/>
    <col min="14256" max="14256" width="12.140625" bestFit="1" customWidth="1"/>
    <col min="14257" max="14257" width="4" bestFit="1" customWidth="1"/>
    <col min="14258" max="14258" width="12.140625" bestFit="1" customWidth="1"/>
    <col min="14259" max="14259" width="4" bestFit="1" customWidth="1"/>
    <col min="14260" max="14260" width="12.140625" bestFit="1" customWidth="1"/>
    <col min="14261" max="14261" width="4" bestFit="1" customWidth="1"/>
    <col min="14262" max="14262" width="12.140625" bestFit="1" customWidth="1"/>
    <col min="14263" max="14263" width="4" bestFit="1" customWidth="1"/>
    <col min="14264" max="14264" width="12.140625" bestFit="1" customWidth="1"/>
    <col min="14265" max="14265" width="4" bestFit="1" customWidth="1"/>
    <col min="14266" max="14266" width="12.140625" bestFit="1" customWidth="1"/>
    <col min="14267" max="14267" width="4" bestFit="1" customWidth="1"/>
    <col min="14268" max="14268" width="12.140625" bestFit="1" customWidth="1"/>
    <col min="14269" max="14269" width="4" bestFit="1" customWidth="1"/>
    <col min="14270" max="14270" width="11.140625" bestFit="1" customWidth="1"/>
    <col min="14271" max="14271" width="4" bestFit="1" customWidth="1"/>
    <col min="14272" max="14272" width="12.140625" bestFit="1" customWidth="1"/>
    <col min="14273" max="14273" width="4" bestFit="1" customWidth="1"/>
    <col min="14274" max="14274" width="12.140625" bestFit="1" customWidth="1"/>
    <col min="14275" max="14275" width="4" bestFit="1" customWidth="1"/>
    <col min="14276" max="14276" width="12.140625" bestFit="1" customWidth="1"/>
    <col min="14277" max="14277" width="4" bestFit="1" customWidth="1"/>
    <col min="14337" max="14337" width="46.42578125" bestFit="1" customWidth="1"/>
    <col min="14338" max="14338" width="12.42578125" bestFit="1" customWidth="1"/>
    <col min="14339" max="14339" width="4" bestFit="1" customWidth="1"/>
    <col min="14340" max="14340" width="12.140625" bestFit="1" customWidth="1"/>
    <col min="14341" max="14341" width="4" bestFit="1" customWidth="1"/>
    <col min="14342" max="14342" width="12.140625" bestFit="1" customWidth="1"/>
    <col min="14343" max="14343" width="4" bestFit="1" customWidth="1"/>
    <col min="14344" max="14344" width="12.140625" bestFit="1" customWidth="1"/>
    <col min="14345" max="14345" width="4" bestFit="1" customWidth="1"/>
    <col min="14346" max="14346" width="12.140625" bestFit="1" customWidth="1"/>
    <col min="14347" max="14347" width="4" bestFit="1" customWidth="1"/>
    <col min="14348" max="14348" width="10.140625" bestFit="1" customWidth="1"/>
    <col min="14349" max="14349" width="4" bestFit="1" customWidth="1"/>
    <col min="14350" max="14350" width="12.140625" bestFit="1" customWidth="1"/>
    <col min="14351" max="14351" width="4" bestFit="1" customWidth="1"/>
    <col min="14352" max="14352" width="12.140625" bestFit="1" customWidth="1"/>
    <col min="14353" max="14353" width="4" bestFit="1" customWidth="1"/>
    <col min="14354" max="14354" width="12.140625" bestFit="1" customWidth="1"/>
    <col min="14355" max="14355" width="4" bestFit="1" customWidth="1"/>
    <col min="14356" max="14356" width="12.140625" bestFit="1" customWidth="1"/>
    <col min="14357" max="14357" width="4" bestFit="1" customWidth="1"/>
    <col min="14358" max="14358" width="12.140625" bestFit="1" customWidth="1"/>
    <col min="14359" max="14359" width="4" bestFit="1" customWidth="1"/>
    <col min="14360" max="14360" width="12.140625" bestFit="1" customWidth="1"/>
    <col min="14361" max="14361" width="4" bestFit="1" customWidth="1"/>
    <col min="14362" max="14362" width="12.140625" bestFit="1" customWidth="1"/>
    <col min="14363" max="14363" width="4" bestFit="1" customWidth="1"/>
    <col min="14364" max="14364" width="12.140625" bestFit="1" customWidth="1"/>
    <col min="14365" max="14365" width="4" bestFit="1" customWidth="1"/>
    <col min="14366" max="14366" width="11.140625" bestFit="1" customWidth="1"/>
    <col min="14367" max="14367" width="4" bestFit="1" customWidth="1"/>
    <col min="14368" max="14368" width="12.140625" bestFit="1" customWidth="1"/>
    <col min="14369" max="14369" width="4" bestFit="1" customWidth="1"/>
    <col min="14370" max="14370" width="12.140625" bestFit="1" customWidth="1"/>
    <col min="14371" max="14371" width="4" bestFit="1" customWidth="1"/>
    <col min="14372" max="14372" width="12.140625" bestFit="1" customWidth="1"/>
    <col min="14373" max="14373" width="4" bestFit="1" customWidth="1"/>
    <col min="14374" max="14374" width="12.140625" bestFit="1" customWidth="1"/>
    <col min="14375" max="14375" width="4" bestFit="1" customWidth="1"/>
    <col min="14376" max="14376" width="12.140625" bestFit="1" customWidth="1"/>
    <col min="14377" max="14377" width="4" bestFit="1" customWidth="1"/>
    <col min="14378" max="14378" width="12.140625" bestFit="1" customWidth="1"/>
    <col min="14379" max="14379" width="4" bestFit="1" customWidth="1"/>
    <col min="14380" max="14380" width="12.140625" bestFit="1" customWidth="1"/>
    <col min="14381" max="14381" width="4" bestFit="1" customWidth="1"/>
    <col min="14382" max="14382" width="12.140625" bestFit="1" customWidth="1"/>
    <col min="14383" max="14383" width="4" bestFit="1" customWidth="1"/>
    <col min="14384" max="14384" width="12.140625" bestFit="1" customWidth="1"/>
    <col min="14385" max="14385" width="4" bestFit="1" customWidth="1"/>
    <col min="14386" max="14386" width="12.140625" bestFit="1" customWidth="1"/>
    <col min="14387" max="14387" width="4" bestFit="1" customWidth="1"/>
    <col min="14388" max="14388" width="12.140625" bestFit="1" customWidth="1"/>
    <col min="14389" max="14389" width="4" bestFit="1" customWidth="1"/>
    <col min="14390" max="14390" width="12.140625" bestFit="1" customWidth="1"/>
    <col min="14391" max="14391" width="4" bestFit="1" customWidth="1"/>
    <col min="14392" max="14392" width="11.140625" bestFit="1" customWidth="1"/>
    <col min="14393" max="14393" width="4" bestFit="1" customWidth="1"/>
    <col min="14394" max="14394" width="12.140625" bestFit="1" customWidth="1"/>
    <col min="14395" max="14395" width="4" bestFit="1" customWidth="1"/>
    <col min="14396" max="14396" width="12.140625" bestFit="1" customWidth="1"/>
    <col min="14397" max="14397" width="4" bestFit="1" customWidth="1"/>
    <col min="14398" max="14398" width="12.140625" bestFit="1" customWidth="1"/>
    <col min="14399" max="14399" width="4" bestFit="1" customWidth="1"/>
    <col min="14400" max="14400" width="12.140625" bestFit="1" customWidth="1"/>
    <col min="14401" max="14401" width="4" bestFit="1" customWidth="1"/>
    <col min="14402" max="14402" width="12.140625" bestFit="1" customWidth="1"/>
    <col min="14403" max="14403" width="4" bestFit="1" customWidth="1"/>
    <col min="14404" max="14404" width="11.140625" bestFit="1" customWidth="1"/>
    <col min="14405" max="14405" width="4" bestFit="1" customWidth="1"/>
    <col min="14406" max="14406" width="12.7109375" bestFit="1" customWidth="1"/>
    <col min="14407" max="14407" width="4" bestFit="1" customWidth="1"/>
    <col min="14408" max="14408" width="12.140625" bestFit="1" customWidth="1"/>
    <col min="14409" max="14409" width="4" bestFit="1" customWidth="1"/>
    <col min="14410" max="14410" width="12.140625" bestFit="1" customWidth="1"/>
    <col min="14411" max="14411" width="4" bestFit="1" customWidth="1"/>
    <col min="14412" max="14412" width="11.140625" bestFit="1" customWidth="1"/>
    <col min="14413" max="14413" width="4" bestFit="1" customWidth="1"/>
    <col min="14414" max="14414" width="12.140625" bestFit="1" customWidth="1"/>
    <col min="14415" max="14415" width="4" bestFit="1" customWidth="1"/>
    <col min="14416" max="14416" width="11.140625" bestFit="1" customWidth="1"/>
    <col min="14417" max="14417" width="4" bestFit="1" customWidth="1"/>
    <col min="14418" max="14418" width="12.140625" bestFit="1" customWidth="1"/>
    <col min="14419" max="14419" width="4" bestFit="1" customWidth="1"/>
    <col min="14420" max="14420" width="12.7109375" bestFit="1" customWidth="1"/>
    <col min="14421" max="14421" width="4" bestFit="1" customWidth="1"/>
    <col min="14422" max="14422" width="12.140625" bestFit="1" customWidth="1"/>
    <col min="14423" max="14423" width="4" bestFit="1" customWidth="1"/>
    <col min="14424" max="14424" width="11.140625" bestFit="1" customWidth="1"/>
    <col min="14425" max="14425" width="4" bestFit="1" customWidth="1"/>
    <col min="14426" max="14426" width="11.140625" bestFit="1" customWidth="1"/>
    <col min="14427" max="14427" width="4" bestFit="1" customWidth="1"/>
    <col min="14428" max="14428" width="12.140625" bestFit="1" customWidth="1"/>
    <col min="14429" max="14429" width="4" bestFit="1" customWidth="1"/>
    <col min="14430" max="14430" width="12.140625" bestFit="1" customWidth="1"/>
    <col min="14431" max="14431" width="4" bestFit="1" customWidth="1"/>
    <col min="14432" max="14432" width="12.140625" bestFit="1" customWidth="1"/>
    <col min="14433" max="14433" width="4" bestFit="1" customWidth="1"/>
    <col min="14434" max="14434" width="12.140625" bestFit="1" customWidth="1"/>
    <col min="14435" max="14435" width="4" bestFit="1" customWidth="1"/>
    <col min="14436" max="14436" width="12.140625" bestFit="1" customWidth="1"/>
    <col min="14437" max="14437" width="4" bestFit="1" customWidth="1"/>
    <col min="14438" max="14438" width="12.140625" bestFit="1" customWidth="1"/>
    <col min="14439" max="14439" width="4" bestFit="1" customWidth="1"/>
    <col min="14440" max="14440" width="12.140625" bestFit="1" customWidth="1"/>
    <col min="14441" max="14441" width="4" bestFit="1" customWidth="1"/>
    <col min="14442" max="14442" width="10.140625" bestFit="1" customWidth="1"/>
    <col min="14443" max="14443" width="4" bestFit="1" customWidth="1"/>
    <col min="14444" max="14444" width="12.140625" bestFit="1" customWidth="1"/>
    <col min="14445" max="14445" width="4" bestFit="1" customWidth="1"/>
    <col min="14446" max="14446" width="12.140625" bestFit="1" customWidth="1"/>
    <col min="14447" max="14447" width="4" bestFit="1" customWidth="1"/>
    <col min="14448" max="14448" width="12.140625" bestFit="1" customWidth="1"/>
    <col min="14449" max="14449" width="4" bestFit="1" customWidth="1"/>
    <col min="14450" max="14450" width="12.140625" bestFit="1" customWidth="1"/>
    <col min="14451" max="14451" width="4" bestFit="1" customWidth="1"/>
    <col min="14452" max="14452" width="12.140625" bestFit="1" customWidth="1"/>
    <col min="14453" max="14453" width="4" bestFit="1" customWidth="1"/>
    <col min="14454" max="14454" width="11.140625" bestFit="1" customWidth="1"/>
    <col min="14455" max="14455" width="4" bestFit="1" customWidth="1"/>
    <col min="14456" max="14456" width="12.140625" bestFit="1" customWidth="1"/>
    <col min="14457" max="14457" width="4" bestFit="1" customWidth="1"/>
    <col min="14458" max="14458" width="12.140625" bestFit="1" customWidth="1"/>
    <col min="14459" max="14459" width="4" bestFit="1" customWidth="1"/>
    <col min="14460" max="14460" width="12.140625" bestFit="1" customWidth="1"/>
    <col min="14461" max="14461" width="4" bestFit="1" customWidth="1"/>
    <col min="14462" max="14462" width="12.140625" bestFit="1" customWidth="1"/>
    <col min="14463" max="14463" width="4" bestFit="1" customWidth="1"/>
    <col min="14464" max="14464" width="12.140625" bestFit="1" customWidth="1"/>
    <col min="14465" max="14465" width="4" bestFit="1" customWidth="1"/>
    <col min="14466" max="14466" width="12.140625" bestFit="1" customWidth="1"/>
    <col min="14467" max="14467" width="4" bestFit="1" customWidth="1"/>
    <col min="14468" max="14468" width="12.140625" bestFit="1" customWidth="1"/>
    <col min="14469" max="14469" width="4" bestFit="1" customWidth="1"/>
    <col min="14470" max="14470" width="12.140625" bestFit="1" customWidth="1"/>
    <col min="14471" max="14471" width="4" bestFit="1" customWidth="1"/>
    <col min="14472" max="14472" width="12.140625" bestFit="1" customWidth="1"/>
    <col min="14473" max="14473" width="4" bestFit="1" customWidth="1"/>
    <col min="14474" max="14474" width="12.140625" bestFit="1" customWidth="1"/>
    <col min="14475" max="14475" width="4" bestFit="1" customWidth="1"/>
    <col min="14476" max="14476" width="12.140625" bestFit="1" customWidth="1"/>
    <col min="14477" max="14477" width="4" bestFit="1" customWidth="1"/>
    <col min="14478" max="14478" width="11.140625" bestFit="1" customWidth="1"/>
    <col min="14479" max="14479" width="4" bestFit="1" customWidth="1"/>
    <col min="14480" max="14480" width="10.140625" bestFit="1" customWidth="1"/>
    <col min="14481" max="14481" width="4" bestFit="1" customWidth="1"/>
    <col min="14482" max="14482" width="11.140625" bestFit="1" customWidth="1"/>
    <col min="14483" max="14483" width="4" bestFit="1" customWidth="1"/>
    <col min="14484" max="14484" width="12.140625" bestFit="1" customWidth="1"/>
    <col min="14485" max="14485" width="4" bestFit="1" customWidth="1"/>
    <col min="14486" max="14486" width="11.140625" bestFit="1" customWidth="1"/>
    <col min="14487" max="14487" width="4" bestFit="1" customWidth="1"/>
    <col min="14488" max="14488" width="12.140625" bestFit="1" customWidth="1"/>
    <col min="14489" max="14489" width="4" bestFit="1" customWidth="1"/>
    <col min="14490" max="14490" width="12.140625" bestFit="1" customWidth="1"/>
    <col min="14491" max="14491" width="4" bestFit="1" customWidth="1"/>
    <col min="14492" max="14492" width="12.140625" bestFit="1" customWidth="1"/>
    <col min="14493" max="14493" width="4" bestFit="1" customWidth="1"/>
    <col min="14494" max="14494" width="12.140625" bestFit="1" customWidth="1"/>
    <col min="14495" max="14495" width="4" bestFit="1" customWidth="1"/>
    <col min="14496" max="14496" width="12.140625" bestFit="1" customWidth="1"/>
    <col min="14497" max="14497" width="4" bestFit="1" customWidth="1"/>
    <col min="14498" max="14498" width="12.140625" bestFit="1" customWidth="1"/>
    <col min="14499" max="14499" width="4" bestFit="1" customWidth="1"/>
    <col min="14500" max="14500" width="12.140625" bestFit="1" customWidth="1"/>
    <col min="14501" max="14501" width="4" bestFit="1" customWidth="1"/>
    <col min="14502" max="14502" width="12.7109375" bestFit="1" customWidth="1"/>
    <col min="14503" max="14503" width="4" bestFit="1" customWidth="1"/>
    <col min="14504" max="14504" width="12.140625" bestFit="1" customWidth="1"/>
    <col min="14505" max="14505" width="4" bestFit="1" customWidth="1"/>
    <col min="14506" max="14506" width="12.140625" bestFit="1" customWidth="1"/>
    <col min="14507" max="14507" width="4" bestFit="1" customWidth="1"/>
    <col min="14508" max="14508" width="11.140625" bestFit="1" customWidth="1"/>
    <col min="14509" max="14509" width="4" bestFit="1" customWidth="1"/>
    <col min="14510" max="14510" width="12.140625" bestFit="1" customWidth="1"/>
    <col min="14511" max="14511" width="4" bestFit="1" customWidth="1"/>
    <col min="14512" max="14512" width="12.140625" bestFit="1" customWidth="1"/>
    <col min="14513" max="14513" width="4" bestFit="1" customWidth="1"/>
    <col min="14514" max="14514" width="12.140625" bestFit="1" customWidth="1"/>
    <col min="14515" max="14515" width="4" bestFit="1" customWidth="1"/>
    <col min="14516" max="14516" width="12.140625" bestFit="1" customWidth="1"/>
    <col min="14517" max="14517" width="4" bestFit="1" customWidth="1"/>
    <col min="14518" max="14518" width="12.140625" bestFit="1" customWidth="1"/>
    <col min="14519" max="14519" width="4" bestFit="1" customWidth="1"/>
    <col min="14520" max="14520" width="12.140625" bestFit="1" customWidth="1"/>
    <col min="14521" max="14521" width="4" bestFit="1" customWidth="1"/>
    <col min="14522" max="14522" width="12.140625" bestFit="1" customWidth="1"/>
    <col min="14523" max="14523" width="4" bestFit="1" customWidth="1"/>
    <col min="14524" max="14524" width="12.140625" bestFit="1" customWidth="1"/>
    <col min="14525" max="14525" width="4" bestFit="1" customWidth="1"/>
    <col min="14526" max="14526" width="11.140625" bestFit="1" customWidth="1"/>
    <col min="14527" max="14527" width="4" bestFit="1" customWidth="1"/>
    <col min="14528" max="14528" width="12.140625" bestFit="1" customWidth="1"/>
    <col min="14529" max="14529" width="4" bestFit="1" customWidth="1"/>
    <col min="14530" max="14530" width="12.140625" bestFit="1" customWidth="1"/>
    <col min="14531" max="14531" width="4" bestFit="1" customWidth="1"/>
    <col min="14532" max="14532" width="12.140625" bestFit="1" customWidth="1"/>
    <col min="14533" max="14533" width="4" bestFit="1" customWidth="1"/>
    <col min="14593" max="14593" width="46.42578125" bestFit="1" customWidth="1"/>
    <col min="14594" max="14594" width="12.42578125" bestFit="1" customWidth="1"/>
    <col min="14595" max="14595" width="4" bestFit="1" customWidth="1"/>
    <col min="14596" max="14596" width="12.140625" bestFit="1" customWidth="1"/>
    <col min="14597" max="14597" width="4" bestFit="1" customWidth="1"/>
    <col min="14598" max="14598" width="12.140625" bestFit="1" customWidth="1"/>
    <col min="14599" max="14599" width="4" bestFit="1" customWidth="1"/>
    <col min="14600" max="14600" width="12.140625" bestFit="1" customWidth="1"/>
    <col min="14601" max="14601" width="4" bestFit="1" customWidth="1"/>
    <col min="14602" max="14602" width="12.140625" bestFit="1" customWidth="1"/>
    <col min="14603" max="14603" width="4" bestFit="1" customWidth="1"/>
    <col min="14604" max="14604" width="10.140625" bestFit="1" customWidth="1"/>
    <col min="14605" max="14605" width="4" bestFit="1" customWidth="1"/>
    <col min="14606" max="14606" width="12.140625" bestFit="1" customWidth="1"/>
    <col min="14607" max="14607" width="4" bestFit="1" customWidth="1"/>
    <col min="14608" max="14608" width="12.140625" bestFit="1" customWidth="1"/>
    <col min="14609" max="14609" width="4" bestFit="1" customWidth="1"/>
    <col min="14610" max="14610" width="12.140625" bestFit="1" customWidth="1"/>
    <col min="14611" max="14611" width="4" bestFit="1" customWidth="1"/>
    <col min="14612" max="14612" width="12.140625" bestFit="1" customWidth="1"/>
    <col min="14613" max="14613" width="4" bestFit="1" customWidth="1"/>
    <col min="14614" max="14614" width="12.140625" bestFit="1" customWidth="1"/>
    <col min="14615" max="14615" width="4" bestFit="1" customWidth="1"/>
    <col min="14616" max="14616" width="12.140625" bestFit="1" customWidth="1"/>
    <col min="14617" max="14617" width="4" bestFit="1" customWidth="1"/>
    <col min="14618" max="14618" width="12.140625" bestFit="1" customWidth="1"/>
    <col min="14619" max="14619" width="4" bestFit="1" customWidth="1"/>
    <col min="14620" max="14620" width="12.140625" bestFit="1" customWidth="1"/>
    <col min="14621" max="14621" width="4" bestFit="1" customWidth="1"/>
    <col min="14622" max="14622" width="11.140625" bestFit="1" customWidth="1"/>
    <col min="14623" max="14623" width="4" bestFit="1" customWidth="1"/>
    <col min="14624" max="14624" width="12.140625" bestFit="1" customWidth="1"/>
    <col min="14625" max="14625" width="4" bestFit="1" customWidth="1"/>
    <col min="14626" max="14626" width="12.140625" bestFit="1" customWidth="1"/>
    <col min="14627" max="14627" width="4" bestFit="1" customWidth="1"/>
    <col min="14628" max="14628" width="12.140625" bestFit="1" customWidth="1"/>
    <col min="14629" max="14629" width="4" bestFit="1" customWidth="1"/>
    <col min="14630" max="14630" width="12.140625" bestFit="1" customWidth="1"/>
    <col min="14631" max="14631" width="4" bestFit="1" customWidth="1"/>
    <col min="14632" max="14632" width="12.140625" bestFit="1" customWidth="1"/>
    <col min="14633" max="14633" width="4" bestFit="1" customWidth="1"/>
    <col min="14634" max="14634" width="12.140625" bestFit="1" customWidth="1"/>
    <col min="14635" max="14635" width="4" bestFit="1" customWidth="1"/>
    <col min="14636" max="14636" width="12.140625" bestFit="1" customWidth="1"/>
    <col min="14637" max="14637" width="4" bestFit="1" customWidth="1"/>
    <col min="14638" max="14638" width="12.140625" bestFit="1" customWidth="1"/>
    <col min="14639" max="14639" width="4" bestFit="1" customWidth="1"/>
    <col min="14640" max="14640" width="12.140625" bestFit="1" customWidth="1"/>
    <col min="14641" max="14641" width="4" bestFit="1" customWidth="1"/>
    <col min="14642" max="14642" width="12.140625" bestFit="1" customWidth="1"/>
    <col min="14643" max="14643" width="4" bestFit="1" customWidth="1"/>
    <col min="14644" max="14644" width="12.140625" bestFit="1" customWidth="1"/>
    <col min="14645" max="14645" width="4" bestFit="1" customWidth="1"/>
    <col min="14646" max="14646" width="12.140625" bestFit="1" customWidth="1"/>
    <col min="14647" max="14647" width="4" bestFit="1" customWidth="1"/>
    <col min="14648" max="14648" width="11.140625" bestFit="1" customWidth="1"/>
    <col min="14649" max="14649" width="4" bestFit="1" customWidth="1"/>
    <col min="14650" max="14650" width="12.140625" bestFit="1" customWidth="1"/>
    <col min="14651" max="14651" width="4" bestFit="1" customWidth="1"/>
    <col min="14652" max="14652" width="12.140625" bestFit="1" customWidth="1"/>
    <col min="14653" max="14653" width="4" bestFit="1" customWidth="1"/>
    <col min="14654" max="14654" width="12.140625" bestFit="1" customWidth="1"/>
    <col min="14655" max="14655" width="4" bestFit="1" customWidth="1"/>
    <col min="14656" max="14656" width="12.140625" bestFit="1" customWidth="1"/>
    <col min="14657" max="14657" width="4" bestFit="1" customWidth="1"/>
    <col min="14658" max="14658" width="12.140625" bestFit="1" customWidth="1"/>
    <col min="14659" max="14659" width="4" bestFit="1" customWidth="1"/>
    <col min="14660" max="14660" width="11.140625" bestFit="1" customWidth="1"/>
    <col min="14661" max="14661" width="4" bestFit="1" customWidth="1"/>
    <col min="14662" max="14662" width="12.7109375" bestFit="1" customWidth="1"/>
    <col min="14663" max="14663" width="4" bestFit="1" customWidth="1"/>
    <col min="14664" max="14664" width="12.140625" bestFit="1" customWidth="1"/>
    <col min="14665" max="14665" width="4" bestFit="1" customWidth="1"/>
    <col min="14666" max="14666" width="12.140625" bestFit="1" customWidth="1"/>
    <col min="14667" max="14667" width="4" bestFit="1" customWidth="1"/>
    <col min="14668" max="14668" width="11.140625" bestFit="1" customWidth="1"/>
    <col min="14669" max="14669" width="4" bestFit="1" customWidth="1"/>
    <col min="14670" max="14670" width="12.140625" bestFit="1" customWidth="1"/>
    <col min="14671" max="14671" width="4" bestFit="1" customWidth="1"/>
    <col min="14672" max="14672" width="11.140625" bestFit="1" customWidth="1"/>
    <col min="14673" max="14673" width="4" bestFit="1" customWidth="1"/>
    <col min="14674" max="14674" width="12.140625" bestFit="1" customWidth="1"/>
    <col min="14675" max="14675" width="4" bestFit="1" customWidth="1"/>
    <col min="14676" max="14676" width="12.7109375" bestFit="1" customWidth="1"/>
    <col min="14677" max="14677" width="4" bestFit="1" customWidth="1"/>
    <col min="14678" max="14678" width="12.140625" bestFit="1" customWidth="1"/>
    <col min="14679" max="14679" width="4" bestFit="1" customWidth="1"/>
    <col min="14680" max="14680" width="11.140625" bestFit="1" customWidth="1"/>
    <col min="14681" max="14681" width="4" bestFit="1" customWidth="1"/>
    <col min="14682" max="14682" width="11.140625" bestFit="1" customWidth="1"/>
    <col min="14683" max="14683" width="4" bestFit="1" customWidth="1"/>
    <col min="14684" max="14684" width="12.140625" bestFit="1" customWidth="1"/>
    <col min="14685" max="14685" width="4" bestFit="1" customWidth="1"/>
    <col min="14686" max="14686" width="12.140625" bestFit="1" customWidth="1"/>
    <col min="14687" max="14687" width="4" bestFit="1" customWidth="1"/>
    <col min="14688" max="14688" width="12.140625" bestFit="1" customWidth="1"/>
    <col min="14689" max="14689" width="4" bestFit="1" customWidth="1"/>
    <col min="14690" max="14690" width="12.140625" bestFit="1" customWidth="1"/>
    <col min="14691" max="14691" width="4" bestFit="1" customWidth="1"/>
    <col min="14692" max="14692" width="12.140625" bestFit="1" customWidth="1"/>
    <col min="14693" max="14693" width="4" bestFit="1" customWidth="1"/>
    <col min="14694" max="14694" width="12.140625" bestFit="1" customWidth="1"/>
    <col min="14695" max="14695" width="4" bestFit="1" customWidth="1"/>
    <col min="14696" max="14696" width="12.140625" bestFit="1" customWidth="1"/>
    <col min="14697" max="14697" width="4" bestFit="1" customWidth="1"/>
    <col min="14698" max="14698" width="10.140625" bestFit="1" customWidth="1"/>
    <col min="14699" max="14699" width="4" bestFit="1" customWidth="1"/>
    <col min="14700" max="14700" width="12.140625" bestFit="1" customWidth="1"/>
    <col min="14701" max="14701" width="4" bestFit="1" customWidth="1"/>
    <col min="14702" max="14702" width="12.140625" bestFit="1" customWidth="1"/>
    <col min="14703" max="14703" width="4" bestFit="1" customWidth="1"/>
    <col min="14704" max="14704" width="12.140625" bestFit="1" customWidth="1"/>
    <col min="14705" max="14705" width="4" bestFit="1" customWidth="1"/>
    <col min="14706" max="14706" width="12.140625" bestFit="1" customWidth="1"/>
    <col min="14707" max="14707" width="4" bestFit="1" customWidth="1"/>
    <col min="14708" max="14708" width="12.140625" bestFit="1" customWidth="1"/>
    <col min="14709" max="14709" width="4" bestFit="1" customWidth="1"/>
    <col min="14710" max="14710" width="11.140625" bestFit="1" customWidth="1"/>
    <col min="14711" max="14711" width="4" bestFit="1" customWidth="1"/>
    <col min="14712" max="14712" width="12.140625" bestFit="1" customWidth="1"/>
    <col min="14713" max="14713" width="4" bestFit="1" customWidth="1"/>
    <col min="14714" max="14714" width="12.140625" bestFit="1" customWidth="1"/>
    <col min="14715" max="14715" width="4" bestFit="1" customWidth="1"/>
    <col min="14716" max="14716" width="12.140625" bestFit="1" customWidth="1"/>
    <col min="14717" max="14717" width="4" bestFit="1" customWidth="1"/>
    <col min="14718" max="14718" width="12.140625" bestFit="1" customWidth="1"/>
    <col min="14719" max="14719" width="4" bestFit="1" customWidth="1"/>
    <col min="14720" max="14720" width="12.140625" bestFit="1" customWidth="1"/>
    <col min="14721" max="14721" width="4" bestFit="1" customWidth="1"/>
    <col min="14722" max="14722" width="12.140625" bestFit="1" customWidth="1"/>
    <col min="14723" max="14723" width="4" bestFit="1" customWidth="1"/>
    <col min="14724" max="14724" width="12.140625" bestFit="1" customWidth="1"/>
    <col min="14725" max="14725" width="4" bestFit="1" customWidth="1"/>
    <col min="14726" max="14726" width="12.140625" bestFit="1" customWidth="1"/>
    <col min="14727" max="14727" width="4" bestFit="1" customWidth="1"/>
    <col min="14728" max="14728" width="12.140625" bestFit="1" customWidth="1"/>
    <col min="14729" max="14729" width="4" bestFit="1" customWidth="1"/>
    <col min="14730" max="14730" width="12.140625" bestFit="1" customWidth="1"/>
    <col min="14731" max="14731" width="4" bestFit="1" customWidth="1"/>
    <col min="14732" max="14732" width="12.140625" bestFit="1" customWidth="1"/>
    <col min="14733" max="14733" width="4" bestFit="1" customWidth="1"/>
    <col min="14734" max="14734" width="11.140625" bestFit="1" customWidth="1"/>
    <col min="14735" max="14735" width="4" bestFit="1" customWidth="1"/>
    <col min="14736" max="14736" width="10.140625" bestFit="1" customWidth="1"/>
    <col min="14737" max="14737" width="4" bestFit="1" customWidth="1"/>
    <col min="14738" max="14738" width="11.140625" bestFit="1" customWidth="1"/>
    <col min="14739" max="14739" width="4" bestFit="1" customWidth="1"/>
    <col min="14740" max="14740" width="12.140625" bestFit="1" customWidth="1"/>
    <col min="14741" max="14741" width="4" bestFit="1" customWidth="1"/>
    <col min="14742" max="14742" width="11.140625" bestFit="1" customWidth="1"/>
    <col min="14743" max="14743" width="4" bestFit="1" customWidth="1"/>
    <col min="14744" max="14744" width="12.140625" bestFit="1" customWidth="1"/>
    <col min="14745" max="14745" width="4" bestFit="1" customWidth="1"/>
    <col min="14746" max="14746" width="12.140625" bestFit="1" customWidth="1"/>
    <col min="14747" max="14747" width="4" bestFit="1" customWidth="1"/>
    <col min="14748" max="14748" width="12.140625" bestFit="1" customWidth="1"/>
    <col min="14749" max="14749" width="4" bestFit="1" customWidth="1"/>
    <col min="14750" max="14750" width="12.140625" bestFit="1" customWidth="1"/>
    <col min="14751" max="14751" width="4" bestFit="1" customWidth="1"/>
    <col min="14752" max="14752" width="12.140625" bestFit="1" customWidth="1"/>
    <col min="14753" max="14753" width="4" bestFit="1" customWidth="1"/>
    <col min="14754" max="14754" width="12.140625" bestFit="1" customWidth="1"/>
    <col min="14755" max="14755" width="4" bestFit="1" customWidth="1"/>
    <col min="14756" max="14756" width="12.140625" bestFit="1" customWidth="1"/>
    <col min="14757" max="14757" width="4" bestFit="1" customWidth="1"/>
    <col min="14758" max="14758" width="12.7109375" bestFit="1" customWidth="1"/>
    <col min="14759" max="14759" width="4" bestFit="1" customWidth="1"/>
    <col min="14760" max="14760" width="12.140625" bestFit="1" customWidth="1"/>
    <col min="14761" max="14761" width="4" bestFit="1" customWidth="1"/>
    <col min="14762" max="14762" width="12.140625" bestFit="1" customWidth="1"/>
    <col min="14763" max="14763" width="4" bestFit="1" customWidth="1"/>
    <col min="14764" max="14764" width="11.140625" bestFit="1" customWidth="1"/>
    <col min="14765" max="14765" width="4" bestFit="1" customWidth="1"/>
    <col min="14766" max="14766" width="12.140625" bestFit="1" customWidth="1"/>
    <col min="14767" max="14767" width="4" bestFit="1" customWidth="1"/>
    <col min="14768" max="14768" width="12.140625" bestFit="1" customWidth="1"/>
    <col min="14769" max="14769" width="4" bestFit="1" customWidth="1"/>
    <col min="14770" max="14770" width="12.140625" bestFit="1" customWidth="1"/>
    <col min="14771" max="14771" width="4" bestFit="1" customWidth="1"/>
    <col min="14772" max="14772" width="12.140625" bestFit="1" customWidth="1"/>
    <col min="14773" max="14773" width="4" bestFit="1" customWidth="1"/>
    <col min="14774" max="14774" width="12.140625" bestFit="1" customWidth="1"/>
    <col min="14775" max="14775" width="4" bestFit="1" customWidth="1"/>
    <col min="14776" max="14776" width="12.140625" bestFit="1" customWidth="1"/>
    <col min="14777" max="14777" width="4" bestFit="1" customWidth="1"/>
    <col min="14778" max="14778" width="12.140625" bestFit="1" customWidth="1"/>
    <col min="14779" max="14779" width="4" bestFit="1" customWidth="1"/>
    <col min="14780" max="14780" width="12.140625" bestFit="1" customWidth="1"/>
    <col min="14781" max="14781" width="4" bestFit="1" customWidth="1"/>
    <col min="14782" max="14782" width="11.140625" bestFit="1" customWidth="1"/>
    <col min="14783" max="14783" width="4" bestFit="1" customWidth="1"/>
    <col min="14784" max="14784" width="12.140625" bestFit="1" customWidth="1"/>
    <col min="14785" max="14785" width="4" bestFit="1" customWidth="1"/>
    <col min="14786" max="14786" width="12.140625" bestFit="1" customWidth="1"/>
    <col min="14787" max="14787" width="4" bestFit="1" customWidth="1"/>
    <col min="14788" max="14788" width="12.140625" bestFit="1" customWidth="1"/>
    <col min="14789" max="14789" width="4" bestFit="1" customWidth="1"/>
    <col min="14849" max="14849" width="46.42578125" bestFit="1" customWidth="1"/>
    <col min="14850" max="14850" width="12.42578125" bestFit="1" customWidth="1"/>
    <col min="14851" max="14851" width="4" bestFit="1" customWidth="1"/>
    <col min="14852" max="14852" width="12.140625" bestFit="1" customWidth="1"/>
    <col min="14853" max="14853" width="4" bestFit="1" customWidth="1"/>
    <col min="14854" max="14854" width="12.140625" bestFit="1" customWidth="1"/>
    <col min="14855" max="14855" width="4" bestFit="1" customWidth="1"/>
    <col min="14856" max="14856" width="12.140625" bestFit="1" customWidth="1"/>
    <col min="14857" max="14857" width="4" bestFit="1" customWidth="1"/>
    <col min="14858" max="14858" width="12.140625" bestFit="1" customWidth="1"/>
    <col min="14859" max="14859" width="4" bestFit="1" customWidth="1"/>
    <col min="14860" max="14860" width="10.140625" bestFit="1" customWidth="1"/>
    <col min="14861" max="14861" width="4" bestFit="1" customWidth="1"/>
    <col min="14862" max="14862" width="12.140625" bestFit="1" customWidth="1"/>
    <col min="14863" max="14863" width="4" bestFit="1" customWidth="1"/>
    <col min="14864" max="14864" width="12.140625" bestFit="1" customWidth="1"/>
    <col min="14865" max="14865" width="4" bestFit="1" customWidth="1"/>
    <col min="14866" max="14866" width="12.140625" bestFit="1" customWidth="1"/>
    <col min="14867" max="14867" width="4" bestFit="1" customWidth="1"/>
    <col min="14868" max="14868" width="12.140625" bestFit="1" customWidth="1"/>
    <col min="14869" max="14869" width="4" bestFit="1" customWidth="1"/>
    <col min="14870" max="14870" width="12.140625" bestFit="1" customWidth="1"/>
    <col min="14871" max="14871" width="4" bestFit="1" customWidth="1"/>
    <col min="14872" max="14872" width="12.140625" bestFit="1" customWidth="1"/>
    <col min="14873" max="14873" width="4" bestFit="1" customWidth="1"/>
    <col min="14874" max="14874" width="12.140625" bestFit="1" customWidth="1"/>
    <col min="14875" max="14875" width="4" bestFit="1" customWidth="1"/>
    <col min="14876" max="14876" width="12.140625" bestFit="1" customWidth="1"/>
    <col min="14877" max="14877" width="4" bestFit="1" customWidth="1"/>
    <col min="14878" max="14878" width="11.140625" bestFit="1" customWidth="1"/>
    <col min="14879" max="14879" width="4" bestFit="1" customWidth="1"/>
    <col min="14880" max="14880" width="12.140625" bestFit="1" customWidth="1"/>
    <col min="14881" max="14881" width="4" bestFit="1" customWidth="1"/>
    <col min="14882" max="14882" width="12.140625" bestFit="1" customWidth="1"/>
    <col min="14883" max="14883" width="4" bestFit="1" customWidth="1"/>
    <col min="14884" max="14884" width="12.140625" bestFit="1" customWidth="1"/>
    <col min="14885" max="14885" width="4" bestFit="1" customWidth="1"/>
    <col min="14886" max="14886" width="12.140625" bestFit="1" customWidth="1"/>
    <col min="14887" max="14887" width="4" bestFit="1" customWidth="1"/>
    <col min="14888" max="14888" width="12.140625" bestFit="1" customWidth="1"/>
    <col min="14889" max="14889" width="4" bestFit="1" customWidth="1"/>
    <col min="14890" max="14890" width="12.140625" bestFit="1" customWidth="1"/>
    <col min="14891" max="14891" width="4" bestFit="1" customWidth="1"/>
    <col min="14892" max="14892" width="12.140625" bestFit="1" customWidth="1"/>
    <col min="14893" max="14893" width="4" bestFit="1" customWidth="1"/>
    <col min="14894" max="14894" width="12.140625" bestFit="1" customWidth="1"/>
    <col min="14895" max="14895" width="4" bestFit="1" customWidth="1"/>
    <col min="14896" max="14896" width="12.140625" bestFit="1" customWidth="1"/>
    <col min="14897" max="14897" width="4" bestFit="1" customWidth="1"/>
    <col min="14898" max="14898" width="12.140625" bestFit="1" customWidth="1"/>
    <col min="14899" max="14899" width="4" bestFit="1" customWidth="1"/>
    <col min="14900" max="14900" width="12.140625" bestFit="1" customWidth="1"/>
    <col min="14901" max="14901" width="4" bestFit="1" customWidth="1"/>
    <col min="14902" max="14902" width="12.140625" bestFit="1" customWidth="1"/>
    <col min="14903" max="14903" width="4" bestFit="1" customWidth="1"/>
    <col min="14904" max="14904" width="11.140625" bestFit="1" customWidth="1"/>
    <col min="14905" max="14905" width="4" bestFit="1" customWidth="1"/>
    <col min="14906" max="14906" width="12.140625" bestFit="1" customWidth="1"/>
    <col min="14907" max="14907" width="4" bestFit="1" customWidth="1"/>
    <col min="14908" max="14908" width="12.140625" bestFit="1" customWidth="1"/>
    <col min="14909" max="14909" width="4" bestFit="1" customWidth="1"/>
    <col min="14910" max="14910" width="12.140625" bestFit="1" customWidth="1"/>
    <col min="14911" max="14911" width="4" bestFit="1" customWidth="1"/>
    <col min="14912" max="14912" width="12.140625" bestFit="1" customWidth="1"/>
    <col min="14913" max="14913" width="4" bestFit="1" customWidth="1"/>
    <col min="14914" max="14914" width="12.140625" bestFit="1" customWidth="1"/>
    <col min="14915" max="14915" width="4" bestFit="1" customWidth="1"/>
    <col min="14916" max="14916" width="11.140625" bestFit="1" customWidth="1"/>
    <col min="14917" max="14917" width="4" bestFit="1" customWidth="1"/>
    <col min="14918" max="14918" width="12.7109375" bestFit="1" customWidth="1"/>
    <col min="14919" max="14919" width="4" bestFit="1" customWidth="1"/>
    <col min="14920" max="14920" width="12.140625" bestFit="1" customWidth="1"/>
    <col min="14921" max="14921" width="4" bestFit="1" customWidth="1"/>
    <col min="14922" max="14922" width="12.140625" bestFit="1" customWidth="1"/>
    <col min="14923" max="14923" width="4" bestFit="1" customWidth="1"/>
    <col min="14924" max="14924" width="11.140625" bestFit="1" customWidth="1"/>
    <col min="14925" max="14925" width="4" bestFit="1" customWidth="1"/>
    <col min="14926" max="14926" width="12.140625" bestFit="1" customWidth="1"/>
    <col min="14927" max="14927" width="4" bestFit="1" customWidth="1"/>
    <col min="14928" max="14928" width="11.140625" bestFit="1" customWidth="1"/>
    <col min="14929" max="14929" width="4" bestFit="1" customWidth="1"/>
    <col min="14930" max="14930" width="12.140625" bestFit="1" customWidth="1"/>
    <col min="14931" max="14931" width="4" bestFit="1" customWidth="1"/>
    <col min="14932" max="14932" width="12.7109375" bestFit="1" customWidth="1"/>
    <col min="14933" max="14933" width="4" bestFit="1" customWidth="1"/>
    <col min="14934" max="14934" width="12.140625" bestFit="1" customWidth="1"/>
    <col min="14935" max="14935" width="4" bestFit="1" customWidth="1"/>
    <col min="14936" max="14936" width="11.140625" bestFit="1" customWidth="1"/>
    <col min="14937" max="14937" width="4" bestFit="1" customWidth="1"/>
    <col min="14938" max="14938" width="11.140625" bestFit="1" customWidth="1"/>
    <col min="14939" max="14939" width="4" bestFit="1" customWidth="1"/>
    <col min="14940" max="14940" width="12.140625" bestFit="1" customWidth="1"/>
    <col min="14941" max="14941" width="4" bestFit="1" customWidth="1"/>
    <col min="14942" max="14942" width="12.140625" bestFit="1" customWidth="1"/>
    <col min="14943" max="14943" width="4" bestFit="1" customWidth="1"/>
    <col min="14944" max="14944" width="12.140625" bestFit="1" customWidth="1"/>
    <col min="14945" max="14945" width="4" bestFit="1" customWidth="1"/>
    <col min="14946" max="14946" width="12.140625" bestFit="1" customWidth="1"/>
    <col min="14947" max="14947" width="4" bestFit="1" customWidth="1"/>
    <col min="14948" max="14948" width="12.140625" bestFit="1" customWidth="1"/>
    <col min="14949" max="14949" width="4" bestFit="1" customWidth="1"/>
    <col min="14950" max="14950" width="12.140625" bestFit="1" customWidth="1"/>
    <col min="14951" max="14951" width="4" bestFit="1" customWidth="1"/>
    <col min="14952" max="14952" width="12.140625" bestFit="1" customWidth="1"/>
    <col min="14953" max="14953" width="4" bestFit="1" customWidth="1"/>
    <col min="14954" max="14954" width="10.140625" bestFit="1" customWidth="1"/>
    <col min="14955" max="14955" width="4" bestFit="1" customWidth="1"/>
    <col min="14956" max="14956" width="12.140625" bestFit="1" customWidth="1"/>
    <col min="14957" max="14957" width="4" bestFit="1" customWidth="1"/>
    <col min="14958" max="14958" width="12.140625" bestFit="1" customWidth="1"/>
    <col min="14959" max="14959" width="4" bestFit="1" customWidth="1"/>
    <col min="14960" max="14960" width="12.140625" bestFit="1" customWidth="1"/>
    <col min="14961" max="14961" width="4" bestFit="1" customWidth="1"/>
    <col min="14962" max="14962" width="12.140625" bestFit="1" customWidth="1"/>
    <col min="14963" max="14963" width="4" bestFit="1" customWidth="1"/>
    <col min="14964" max="14964" width="12.140625" bestFit="1" customWidth="1"/>
    <col min="14965" max="14965" width="4" bestFit="1" customWidth="1"/>
    <col min="14966" max="14966" width="11.140625" bestFit="1" customWidth="1"/>
    <col min="14967" max="14967" width="4" bestFit="1" customWidth="1"/>
    <col min="14968" max="14968" width="12.140625" bestFit="1" customWidth="1"/>
    <col min="14969" max="14969" width="4" bestFit="1" customWidth="1"/>
    <col min="14970" max="14970" width="12.140625" bestFit="1" customWidth="1"/>
    <col min="14971" max="14971" width="4" bestFit="1" customWidth="1"/>
    <col min="14972" max="14972" width="12.140625" bestFit="1" customWidth="1"/>
    <col min="14973" max="14973" width="4" bestFit="1" customWidth="1"/>
    <col min="14974" max="14974" width="12.140625" bestFit="1" customWidth="1"/>
    <col min="14975" max="14975" width="4" bestFit="1" customWidth="1"/>
    <col min="14976" max="14976" width="12.140625" bestFit="1" customWidth="1"/>
    <col min="14977" max="14977" width="4" bestFit="1" customWidth="1"/>
    <col min="14978" max="14978" width="12.140625" bestFit="1" customWidth="1"/>
    <col min="14979" max="14979" width="4" bestFit="1" customWidth="1"/>
    <col min="14980" max="14980" width="12.140625" bestFit="1" customWidth="1"/>
    <col min="14981" max="14981" width="4" bestFit="1" customWidth="1"/>
    <col min="14982" max="14982" width="12.140625" bestFit="1" customWidth="1"/>
    <col min="14983" max="14983" width="4" bestFit="1" customWidth="1"/>
    <col min="14984" max="14984" width="12.140625" bestFit="1" customWidth="1"/>
    <col min="14985" max="14985" width="4" bestFit="1" customWidth="1"/>
    <col min="14986" max="14986" width="12.140625" bestFit="1" customWidth="1"/>
    <col min="14987" max="14987" width="4" bestFit="1" customWidth="1"/>
    <col min="14988" max="14988" width="12.140625" bestFit="1" customWidth="1"/>
    <col min="14989" max="14989" width="4" bestFit="1" customWidth="1"/>
    <col min="14990" max="14990" width="11.140625" bestFit="1" customWidth="1"/>
    <col min="14991" max="14991" width="4" bestFit="1" customWidth="1"/>
    <col min="14992" max="14992" width="10.140625" bestFit="1" customWidth="1"/>
    <col min="14993" max="14993" width="4" bestFit="1" customWidth="1"/>
    <col min="14994" max="14994" width="11.140625" bestFit="1" customWidth="1"/>
    <col min="14995" max="14995" width="4" bestFit="1" customWidth="1"/>
    <col min="14996" max="14996" width="12.140625" bestFit="1" customWidth="1"/>
    <col min="14997" max="14997" width="4" bestFit="1" customWidth="1"/>
    <col min="14998" max="14998" width="11.140625" bestFit="1" customWidth="1"/>
    <col min="14999" max="14999" width="4" bestFit="1" customWidth="1"/>
    <col min="15000" max="15000" width="12.140625" bestFit="1" customWidth="1"/>
    <col min="15001" max="15001" width="4" bestFit="1" customWidth="1"/>
    <col min="15002" max="15002" width="12.140625" bestFit="1" customWidth="1"/>
    <col min="15003" max="15003" width="4" bestFit="1" customWidth="1"/>
    <col min="15004" max="15004" width="12.140625" bestFit="1" customWidth="1"/>
    <col min="15005" max="15005" width="4" bestFit="1" customWidth="1"/>
    <col min="15006" max="15006" width="12.140625" bestFit="1" customWidth="1"/>
    <col min="15007" max="15007" width="4" bestFit="1" customWidth="1"/>
    <col min="15008" max="15008" width="12.140625" bestFit="1" customWidth="1"/>
    <col min="15009" max="15009" width="4" bestFit="1" customWidth="1"/>
    <col min="15010" max="15010" width="12.140625" bestFit="1" customWidth="1"/>
    <col min="15011" max="15011" width="4" bestFit="1" customWidth="1"/>
    <col min="15012" max="15012" width="12.140625" bestFit="1" customWidth="1"/>
    <col min="15013" max="15013" width="4" bestFit="1" customWidth="1"/>
    <col min="15014" max="15014" width="12.7109375" bestFit="1" customWidth="1"/>
    <col min="15015" max="15015" width="4" bestFit="1" customWidth="1"/>
    <col min="15016" max="15016" width="12.140625" bestFit="1" customWidth="1"/>
    <col min="15017" max="15017" width="4" bestFit="1" customWidth="1"/>
    <col min="15018" max="15018" width="12.140625" bestFit="1" customWidth="1"/>
    <col min="15019" max="15019" width="4" bestFit="1" customWidth="1"/>
    <col min="15020" max="15020" width="11.140625" bestFit="1" customWidth="1"/>
    <col min="15021" max="15021" width="4" bestFit="1" customWidth="1"/>
    <col min="15022" max="15022" width="12.140625" bestFit="1" customWidth="1"/>
    <col min="15023" max="15023" width="4" bestFit="1" customWidth="1"/>
    <col min="15024" max="15024" width="12.140625" bestFit="1" customWidth="1"/>
    <col min="15025" max="15025" width="4" bestFit="1" customWidth="1"/>
    <col min="15026" max="15026" width="12.140625" bestFit="1" customWidth="1"/>
    <col min="15027" max="15027" width="4" bestFit="1" customWidth="1"/>
    <col min="15028" max="15028" width="12.140625" bestFit="1" customWidth="1"/>
    <col min="15029" max="15029" width="4" bestFit="1" customWidth="1"/>
    <col min="15030" max="15030" width="12.140625" bestFit="1" customWidth="1"/>
    <col min="15031" max="15031" width="4" bestFit="1" customWidth="1"/>
    <col min="15032" max="15032" width="12.140625" bestFit="1" customWidth="1"/>
    <col min="15033" max="15033" width="4" bestFit="1" customWidth="1"/>
    <col min="15034" max="15034" width="12.140625" bestFit="1" customWidth="1"/>
    <col min="15035" max="15035" width="4" bestFit="1" customWidth="1"/>
    <col min="15036" max="15036" width="12.140625" bestFit="1" customWidth="1"/>
    <col min="15037" max="15037" width="4" bestFit="1" customWidth="1"/>
    <col min="15038" max="15038" width="11.140625" bestFit="1" customWidth="1"/>
    <col min="15039" max="15039" width="4" bestFit="1" customWidth="1"/>
    <col min="15040" max="15040" width="12.140625" bestFit="1" customWidth="1"/>
    <col min="15041" max="15041" width="4" bestFit="1" customWidth="1"/>
    <col min="15042" max="15042" width="12.140625" bestFit="1" customWidth="1"/>
    <col min="15043" max="15043" width="4" bestFit="1" customWidth="1"/>
    <col min="15044" max="15044" width="12.140625" bestFit="1" customWidth="1"/>
    <col min="15045" max="15045" width="4" bestFit="1" customWidth="1"/>
    <col min="15105" max="15105" width="46.42578125" bestFit="1" customWidth="1"/>
    <col min="15106" max="15106" width="12.42578125" bestFit="1" customWidth="1"/>
    <col min="15107" max="15107" width="4" bestFit="1" customWidth="1"/>
    <col min="15108" max="15108" width="12.140625" bestFit="1" customWidth="1"/>
    <col min="15109" max="15109" width="4" bestFit="1" customWidth="1"/>
    <col min="15110" max="15110" width="12.140625" bestFit="1" customWidth="1"/>
    <col min="15111" max="15111" width="4" bestFit="1" customWidth="1"/>
    <col min="15112" max="15112" width="12.140625" bestFit="1" customWidth="1"/>
    <col min="15113" max="15113" width="4" bestFit="1" customWidth="1"/>
    <col min="15114" max="15114" width="12.140625" bestFit="1" customWidth="1"/>
    <col min="15115" max="15115" width="4" bestFit="1" customWidth="1"/>
    <col min="15116" max="15116" width="10.140625" bestFit="1" customWidth="1"/>
    <col min="15117" max="15117" width="4" bestFit="1" customWidth="1"/>
    <col min="15118" max="15118" width="12.140625" bestFit="1" customWidth="1"/>
    <col min="15119" max="15119" width="4" bestFit="1" customWidth="1"/>
    <col min="15120" max="15120" width="12.140625" bestFit="1" customWidth="1"/>
    <col min="15121" max="15121" width="4" bestFit="1" customWidth="1"/>
    <col min="15122" max="15122" width="12.140625" bestFit="1" customWidth="1"/>
    <col min="15123" max="15123" width="4" bestFit="1" customWidth="1"/>
    <col min="15124" max="15124" width="12.140625" bestFit="1" customWidth="1"/>
    <col min="15125" max="15125" width="4" bestFit="1" customWidth="1"/>
    <col min="15126" max="15126" width="12.140625" bestFit="1" customWidth="1"/>
    <col min="15127" max="15127" width="4" bestFit="1" customWidth="1"/>
    <col min="15128" max="15128" width="12.140625" bestFit="1" customWidth="1"/>
    <col min="15129" max="15129" width="4" bestFit="1" customWidth="1"/>
    <col min="15130" max="15130" width="12.140625" bestFit="1" customWidth="1"/>
    <col min="15131" max="15131" width="4" bestFit="1" customWidth="1"/>
    <col min="15132" max="15132" width="12.140625" bestFit="1" customWidth="1"/>
    <col min="15133" max="15133" width="4" bestFit="1" customWidth="1"/>
    <col min="15134" max="15134" width="11.140625" bestFit="1" customWidth="1"/>
    <col min="15135" max="15135" width="4" bestFit="1" customWidth="1"/>
    <col min="15136" max="15136" width="12.140625" bestFit="1" customWidth="1"/>
    <col min="15137" max="15137" width="4" bestFit="1" customWidth="1"/>
    <col min="15138" max="15138" width="12.140625" bestFit="1" customWidth="1"/>
    <col min="15139" max="15139" width="4" bestFit="1" customWidth="1"/>
    <col min="15140" max="15140" width="12.140625" bestFit="1" customWidth="1"/>
    <col min="15141" max="15141" width="4" bestFit="1" customWidth="1"/>
    <col min="15142" max="15142" width="12.140625" bestFit="1" customWidth="1"/>
    <col min="15143" max="15143" width="4" bestFit="1" customWidth="1"/>
    <col min="15144" max="15144" width="12.140625" bestFit="1" customWidth="1"/>
    <col min="15145" max="15145" width="4" bestFit="1" customWidth="1"/>
    <col min="15146" max="15146" width="12.140625" bestFit="1" customWidth="1"/>
    <col min="15147" max="15147" width="4" bestFit="1" customWidth="1"/>
    <col min="15148" max="15148" width="12.140625" bestFit="1" customWidth="1"/>
    <col min="15149" max="15149" width="4" bestFit="1" customWidth="1"/>
    <col min="15150" max="15150" width="12.140625" bestFit="1" customWidth="1"/>
    <col min="15151" max="15151" width="4" bestFit="1" customWidth="1"/>
    <col min="15152" max="15152" width="12.140625" bestFit="1" customWidth="1"/>
    <col min="15153" max="15153" width="4" bestFit="1" customWidth="1"/>
    <col min="15154" max="15154" width="12.140625" bestFit="1" customWidth="1"/>
    <col min="15155" max="15155" width="4" bestFit="1" customWidth="1"/>
    <col min="15156" max="15156" width="12.140625" bestFit="1" customWidth="1"/>
    <col min="15157" max="15157" width="4" bestFit="1" customWidth="1"/>
    <col min="15158" max="15158" width="12.140625" bestFit="1" customWidth="1"/>
    <col min="15159" max="15159" width="4" bestFit="1" customWidth="1"/>
    <col min="15160" max="15160" width="11.140625" bestFit="1" customWidth="1"/>
    <col min="15161" max="15161" width="4" bestFit="1" customWidth="1"/>
    <col min="15162" max="15162" width="12.140625" bestFit="1" customWidth="1"/>
    <col min="15163" max="15163" width="4" bestFit="1" customWidth="1"/>
    <col min="15164" max="15164" width="12.140625" bestFit="1" customWidth="1"/>
    <col min="15165" max="15165" width="4" bestFit="1" customWidth="1"/>
    <col min="15166" max="15166" width="12.140625" bestFit="1" customWidth="1"/>
    <col min="15167" max="15167" width="4" bestFit="1" customWidth="1"/>
    <col min="15168" max="15168" width="12.140625" bestFit="1" customWidth="1"/>
    <col min="15169" max="15169" width="4" bestFit="1" customWidth="1"/>
    <col min="15170" max="15170" width="12.140625" bestFit="1" customWidth="1"/>
    <col min="15171" max="15171" width="4" bestFit="1" customWidth="1"/>
    <col min="15172" max="15172" width="11.140625" bestFit="1" customWidth="1"/>
    <col min="15173" max="15173" width="4" bestFit="1" customWidth="1"/>
    <col min="15174" max="15174" width="12.7109375" bestFit="1" customWidth="1"/>
    <col min="15175" max="15175" width="4" bestFit="1" customWidth="1"/>
    <col min="15176" max="15176" width="12.140625" bestFit="1" customWidth="1"/>
    <col min="15177" max="15177" width="4" bestFit="1" customWidth="1"/>
    <col min="15178" max="15178" width="12.140625" bestFit="1" customWidth="1"/>
    <col min="15179" max="15179" width="4" bestFit="1" customWidth="1"/>
    <col min="15180" max="15180" width="11.140625" bestFit="1" customWidth="1"/>
    <col min="15181" max="15181" width="4" bestFit="1" customWidth="1"/>
    <col min="15182" max="15182" width="12.140625" bestFit="1" customWidth="1"/>
    <col min="15183" max="15183" width="4" bestFit="1" customWidth="1"/>
    <col min="15184" max="15184" width="11.140625" bestFit="1" customWidth="1"/>
    <col min="15185" max="15185" width="4" bestFit="1" customWidth="1"/>
    <col min="15186" max="15186" width="12.140625" bestFit="1" customWidth="1"/>
    <col min="15187" max="15187" width="4" bestFit="1" customWidth="1"/>
    <col min="15188" max="15188" width="12.7109375" bestFit="1" customWidth="1"/>
    <col min="15189" max="15189" width="4" bestFit="1" customWidth="1"/>
    <col min="15190" max="15190" width="12.140625" bestFit="1" customWidth="1"/>
    <col min="15191" max="15191" width="4" bestFit="1" customWidth="1"/>
    <col min="15192" max="15192" width="11.140625" bestFit="1" customWidth="1"/>
    <col min="15193" max="15193" width="4" bestFit="1" customWidth="1"/>
    <col min="15194" max="15194" width="11.140625" bestFit="1" customWidth="1"/>
    <col min="15195" max="15195" width="4" bestFit="1" customWidth="1"/>
    <col min="15196" max="15196" width="12.140625" bestFit="1" customWidth="1"/>
    <col min="15197" max="15197" width="4" bestFit="1" customWidth="1"/>
    <col min="15198" max="15198" width="12.140625" bestFit="1" customWidth="1"/>
    <col min="15199" max="15199" width="4" bestFit="1" customWidth="1"/>
    <col min="15200" max="15200" width="12.140625" bestFit="1" customWidth="1"/>
    <col min="15201" max="15201" width="4" bestFit="1" customWidth="1"/>
    <col min="15202" max="15202" width="12.140625" bestFit="1" customWidth="1"/>
    <col min="15203" max="15203" width="4" bestFit="1" customWidth="1"/>
    <col min="15204" max="15204" width="12.140625" bestFit="1" customWidth="1"/>
    <col min="15205" max="15205" width="4" bestFit="1" customWidth="1"/>
    <col min="15206" max="15206" width="12.140625" bestFit="1" customWidth="1"/>
    <col min="15207" max="15207" width="4" bestFit="1" customWidth="1"/>
    <col min="15208" max="15208" width="12.140625" bestFit="1" customWidth="1"/>
    <col min="15209" max="15209" width="4" bestFit="1" customWidth="1"/>
    <col min="15210" max="15210" width="10.140625" bestFit="1" customWidth="1"/>
    <col min="15211" max="15211" width="4" bestFit="1" customWidth="1"/>
    <col min="15212" max="15212" width="12.140625" bestFit="1" customWidth="1"/>
    <col min="15213" max="15213" width="4" bestFit="1" customWidth="1"/>
    <col min="15214" max="15214" width="12.140625" bestFit="1" customWidth="1"/>
    <col min="15215" max="15215" width="4" bestFit="1" customWidth="1"/>
    <col min="15216" max="15216" width="12.140625" bestFit="1" customWidth="1"/>
    <col min="15217" max="15217" width="4" bestFit="1" customWidth="1"/>
    <col min="15218" max="15218" width="12.140625" bestFit="1" customWidth="1"/>
    <col min="15219" max="15219" width="4" bestFit="1" customWidth="1"/>
    <col min="15220" max="15220" width="12.140625" bestFit="1" customWidth="1"/>
    <col min="15221" max="15221" width="4" bestFit="1" customWidth="1"/>
    <col min="15222" max="15222" width="11.140625" bestFit="1" customWidth="1"/>
    <col min="15223" max="15223" width="4" bestFit="1" customWidth="1"/>
    <col min="15224" max="15224" width="12.140625" bestFit="1" customWidth="1"/>
    <col min="15225" max="15225" width="4" bestFit="1" customWidth="1"/>
    <col min="15226" max="15226" width="12.140625" bestFit="1" customWidth="1"/>
    <col min="15227" max="15227" width="4" bestFit="1" customWidth="1"/>
    <col min="15228" max="15228" width="12.140625" bestFit="1" customWidth="1"/>
    <col min="15229" max="15229" width="4" bestFit="1" customWidth="1"/>
    <col min="15230" max="15230" width="12.140625" bestFit="1" customWidth="1"/>
    <col min="15231" max="15231" width="4" bestFit="1" customWidth="1"/>
    <col min="15232" max="15232" width="12.140625" bestFit="1" customWidth="1"/>
    <col min="15233" max="15233" width="4" bestFit="1" customWidth="1"/>
    <col min="15234" max="15234" width="12.140625" bestFit="1" customWidth="1"/>
    <col min="15235" max="15235" width="4" bestFit="1" customWidth="1"/>
    <col min="15236" max="15236" width="12.140625" bestFit="1" customWidth="1"/>
    <col min="15237" max="15237" width="4" bestFit="1" customWidth="1"/>
    <col min="15238" max="15238" width="12.140625" bestFit="1" customWidth="1"/>
    <col min="15239" max="15239" width="4" bestFit="1" customWidth="1"/>
    <col min="15240" max="15240" width="12.140625" bestFit="1" customWidth="1"/>
    <col min="15241" max="15241" width="4" bestFit="1" customWidth="1"/>
    <col min="15242" max="15242" width="12.140625" bestFit="1" customWidth="1"/>
    <col min="15243" max="15243" width="4" bestFit="1" customWidth="1"/>
    <col min="15244" max="15244" width="12.140625" bestFit="1" customWidth="1"/>
    <col min="15245" max="15245" width="4" bestFit="1" customWidth="1"/>
    <col min="15246" max="15246" width="11.140625" bestFit="1" customWidth="1"/>
    <col min="15247" max="15247" width="4" bestFit="1" customWidth="1"/>
    <col min="15248" max="15248" width="10.140625" bestFit="1" customWidth="1"/>
    <col min="15249" max="15249" width="4" bestFit="1" customWidth="1"/>
    <col min="15250" max="15250" width="11.140625" bestFit="1" customWidth="1"/>
    <col min="15251" max="15251" width="4" bestFit="1" customWidth="1"/>
    <col min="15252" max="15252" width="12.140625" bestFit="1" customWidth="1"/>
    <col min="15253" max="15253" width="4" bestFit="1" customWidth="1"/>
    <col min="15254" max="15254" width="11.140625" bestFit="1" customWidth="1"/>
    <col min="15255" max="15255" width="4" bestFit="1" customWidth="1"/>
    <col min="15256" max="15256" width="12.140625" bestFit="1" customWidth="1"/>
    <col min="15257" max="15257" width="4" bestFit="1" customWidth="1"/>
    <col min="15258" max="15258" width="12.140625" bestFit="1" customWidth="1"/>
    <col min="15259" max="15259" width="4" bestFit="1" customWidth="1"/>
    <col min="15260" max="15260" width="12.140625" bestFit="1" customWidth="1"/>
    <col min="15261" max="15261" width="4" bestFit="1" customWidth="1"/>
    <col min="15262" max="15262" width="12.140625" bestFit="1" customWidth="1"/>
    <col min="15263" max="15263" width="4" bestFit="1" customWidth="1"/>
    <col min="15264" max="15264" width="12.140625" bestFit="1" customWidth="1"/>
    <col min="15265" max="15265" width="4" bestFit="1" customWidth="1"/>
    <col min="15266" max="15266" width="12.140625" bestFit="1" customWidth="1"/>
    <col min="15267" max="15267" width="4" bestFit="1" customWidth="1"/>
    <col min="15268" max="15268" width="12.140625" bestFit="1" customWidth="1"/>
    <col min="15269" max="15269" width="4" bestFit="1" customWidth="1"/>
    <col min="15270" max="15270" width="12.7109375" bestFit="1" customWidth="1"/>
    <col min="15271" max="15271" width="4" bestFit="1" customWidth="1"/>
    <col min="15272" max="15272" width="12.140625" bestFit="1" customWidth="1"/>
    <col min="15273" max="15273" width="4" bestFit="1" customWidth="1"/>
    <col min="15274" max="15274" width="12.140625" bestFit="1" customWidth="1"/>
    <col min="15275" max="15275" width="4" bestFit="1" customWidth="1"/>
    <col min="15276" max="15276" width="11.140625" bestFit="1" customWidth="1"/>
    <col min="15277" max="15277" width="4" bestFit="1" customWidth="1"/>
    <col min="15278" max="15278" width="12.140625" bestFit="1" customWidth="1"/>
    <col min="15279" max="15279" width="4" bestFit="1" customWidth="1"/>
    <col min="15280" max="15280" width="12.140625" bestFit="1" customWidth="1"/>
    <col min="15281" max="15281" width="4" bestFit="1" customWidth="1"/>
    <col min="15282" max="15282" width="12.140625" bestFit="1" customWidth="1"/>
    <col min="15283" max="15283" width="4" bestFit="1" customWidth="1"/>
    <col min="15284" max="15284" width="12.140625" bestFit="1" customWidth="1"/>
    <col min="15285" max="15285" width="4" bestFit="1" customWidth="1"/>
    <col min="15286" max="15286" width="12.140625" bestFit="1" customWidth="1"/>
    <col min="15287" max="15287" width="4" bestFit="1" customWidth="1"/>
    <col min="15288" max="15288" width="12.140625" bestFit="1" customWidth="1"/>
    <col min="15289" max="15289" width="4" bestFit="1" customWidth="1"/>
    <col min="15290" max="15290" width="12.140625" bestFit="1" customWidth="1"/>
    <col min="15291" max="15291" width="4" bestFit="1" customWidth="1"/>
    <col min="15292" max="15292" width="12.140625" bestFit="1" customWidth="1"/>
    <col min="15293" max="15293" width="4" bestFit="1" customWidth="1"/>
    <col min="15294" max="15294" width="11.140625" bestFit="1" customWidth="1"/>
    <col min="15295" max="15295" width="4" bestFit="1" customWidth="1"/>
    <col min="15296" max="15296" width="12.140625" bestFit="1" customWidth="1"/>
    <col min="15297" max="15297" width="4" bestFit="1" customWidth="1"/>
    <col min="15298" max="15298" width="12.140625" bestFit="1" customWidth="1"/>
    <col min="15299" max="15299" width="4" bestFit="1" customWidth="1"/>
    <col min="15300" max="15300" width="12.140625" bestFit="1" customWidth="1"/>
    <col min="15301" max="15301" width="4" bestFit="1" customWidth="1"/>
    <col min="15361" max="15361" width="46.42578125" bestFit="1" customWidth="1"/>
    <col min="15362" max="15362" width="12.42578125" bestFit="1" customWidth="1"/>
    <col min="15363" max="15363" width="4" bestFit="1" customWidth="1"/>
    <col min="15364" max="15364" width="12.140625" bestFit="1" customWidth="1"/>
    <col min="15365" max="15365" width="4" bestFit="1" customWidth="1"/>
    <col min="15366" max="15366" width="12.140625" bestFit="1" customWidth="1"/>
    <col min="15367" max="15367" width="4" bestFit="1" customWidth="1"/>
    <col min="15368" max="15368" width="12.140625" bestFit="1" customWidth="1"/>
    <col min="15369" max="15369" width="4" bestFit="1" customWidth="1"/>
    <col min="15370" max="15370" width="12.140625" bestFit="1" customWidth="1"/>
    <col min="15371" max="15371" width="4" bestFit="1" customWidth="1"/>
    <col min="15372" max="15372" width="10.140625" bestFit="1" customWidth="1"/>
    <col min="15373" max="15373" width="4" bestFit="1" customWidth="1"/>
    <col min="15374" max="15374" width="12.140625" bestFit="1" customWidth="1"/>
    <col min="15375" max="15375" width="4" bestFit="1" customWidth="1"/>
    <col min="15376" max="15376" width="12.140625" bestFit="1" customWidth="1"/>
    <col min="15377" max="15377" width="4" bestFit="1" customWidth="1"/>
    <col min="15378" max="15378" width="12.140625" bestFit="1" customWidth="1"/>
    <col min="15379" max="15379" width="4" bestFit="1" customWidth="1"/>
    <col min="15380" max="15380" width="12.140625" bestFit="1" customWidth="1"/>
    <col min="15381" max="15381" width="4" bestFit="1" customWidth="1"/>
    <col min="15382" max="15382" width="12.140625" bestFit="1" customWidth="1"/>
    <col min="15383" max="15383" width="4" bestFit="1" customWidth="1"/>
    <col min="15384" max="15384" width="12.140625" bestFit="1" customWidth="1"/>
    <col min="15385" max="15385" width="4" bestFit="1" customWidth="1"/>
    <col min="15386" max="15386" width="12.140625" bestFit="1" customWidth="1"/>
    <col min="15387" max="15387" width="4" bestFit="1" customWidth="1"/>
    <col min="15388" max="15388" width="12.140625" bestFit="1" customWidth="1"/>
    <col min="15389" max="15389" width="4" bestFit="1" customWidth="1"/>
    <col min="15390" max="15390" width="11.140625" bestFit="1" customWidth="1"/>
    <col min="15391" max="15391" width="4" bestFit="1" customWidth="1"/>
    <col min="15392" max="15392" width="12.140625" bestFit="1" customWidth="1"/>
    <col min="15393" max="15393" width="4" bestFit="1" customWidth="1"/>
    <col min="15394" max="15394" width="12.140625" bestFit="1" customWidth="1"/>
    <col min="15395" max="15395" width="4" bestFit="1" customWidth="1"/>
    <col min="15396" max="15396" width="12.140625" bestFit="1" customWidth="1"/>
    <col min="15397" max="15397" width="4" bestFit="1" customWidth="1"/>
    <col min="15398" max="15398" width="12.140625" bestFit="1" customWidth="1"/>
    <col min="15399" max="15399" width="4" bestFit="1" customWidth="1"/>
    <col min="15400" max="15400" width="12.140625" bestFit="1" customWidth="1"/>
    <col min="15401" max="15401" width="4" bestFit="1" customWidth="1"/>
    <col min="15402" max="15402" width="12.140625" bestFit="1" customWidth="1"/>
    <col min="15403" max="15403" width="4" bestFit="1" customWidth="1"/>
    <col min="15404" max="15404" width="12.140625" bestFit="1" customWidth="1"/>
    <col min="15405" max="15405" width="4" bestFit="1" customWidth="1"/>
    <col min="15406" max="15406" width="12.140625" bestFit="1" customWidth="1"/>
    <col min="15407" max="15407" width="4" bestFit="1" customWidth="1"/>
    <col min="15408" max="15408" width="12.140625" bestFit="1" customWidth="1"/>
    <col min="15409" max="15409" width="4" bestFit="1" customWidth="1"/>
    <col min="15410" max="15410" width="12.140625" bestFit="1" customWidth="1"/>
    <col min="15411" max="15411" width="4" bestFit="1" customWidth="1"/>
    <col min="15412" max="15412" width="12.140625" bestFit="1" customWidth="1"/>
    <col min="15413" max="15413" width="4" bestFit="1" customWidth="1"/>
    <col min="15414" max="15414" width="12.140625" bestFit="1" customWidth="1"/>
    <col min="15415" max="15415" width="4" bestFit="1" customWidth="1"/>
    <col min="15416" max="15416" width="11.140625" bestFit="1" customWidth="1"/>
    <col min="15417" max="15417" width="4" bestFit="1" customWidth="1"/>
    <col min="15418" max="15418" width="12.140625" bestFit="1" customWidth="1"/>
    <col min="15419" max="15419" width="4" bestFit="1" customWidth="1"/>
    <col min="15420" max="15420" width="12.140625" bestFit="1" customWidth="1"/>
    <col min="15421" max="15421" width="4" bestFit="1" customWidth="1"/>
    <col min="15422" max="15422" width="12.140625" bestFit="1" customWidth="1"/>
    <col min="15423" max="15423" width="4" bestFit="1" customWidth="1"/>
    <col min="15424" max="15424" width="12.140625" bestFit="1" customWidth="1"/>
    <col min="15425" max="15425" width="4" bestFit="1" customWidth="1"/>
    <col min="15426" max="15426" width="12.140625" bestFit="1" customWidth="1"/>
    <col min="15427" max="15427" width="4" bestFit="1" customWidth="1"/>
    <col min="15428" max="15428" width="11.140625" bestFit="1" customWidth="1"/>
    <col min="15429" max="15429" width="4" bestFit="1" customWidth="1"/>
    <col min="15430" max="15430" width="12.7109375" bestFit="1" customWidth="1"/>
    <col min="15431" max="15431" width="4" bestFit="1" customWidth="1"/>
    <col min="15432" max="15432" width="12.140625" bestFit="1" customWidth="1"/>
    <col min="15433" max="15433" width="4" bestFit="1" customWidth="1"/>
    <col min="15434" max="15434" width="12.140625" bestFit="1" customWidth="1"/>
    <col min="15435" max="15435" width="4" bestFit="1" customWidth="1"/>
    <col min="15436" max="15436" width="11.140625" bestFit="1" customWidth="1"/>
    <col min="15437" max="15437" width="4" bestFit="1" customWidth="1"/>
    <col min="15438" max="15438" width="12.140625" bestFit="1" customWidth="1"/>
    <col min="15439" max="15439" width="4" bestFit="1" customWidth="1"/>
    <col min="15440" max="15440" width="11.140625" bestFit="1" customWidth="1"/>
    <col min="15441" max="15441" width="4" bestFit="1" customWidth="1"/>
    <col min="15442" max="15442" width="12.140625" bestFit="1" customWidth="1"/>
    <col min="15443" max="15443" width="4" bestFit="1" customWidth="1"/>
    <col min="15444" max="15444" width="12.7109375" bestFit="1" customWidth="1"/>
    <col min="15445" max="15445" width="4" bestFit="1" customWidth="1"/>
    <col min="15446" max="15446" width="12.140625" bestFit="1" customWidth="1"/>
    <col min="15447" max="15447" width="4" bestFit="1" customWidth="1"/>
    <col min="15448" max="15448" width="11.140625" bestFit="1" customWidth="1"/>
    <col min="15449" max="15449" width="4" bestFit="1" customWidth="1"/>
    <col min="15450" max="15450" width="11.140625" bestFit="1" customWidth="1"/>
    <col min="15451" max="15451" width="4" bestFit="1" customWidth="1"/>
    <col min="15452" max="15452" width="12.140625" bestFit="1" customWidth="1"/>
    <col min="15453" max="15453" width="4" bestFit="1" customWidth="1"/>
    <col min="15454" max="15454" width="12.140625" bestFit="1" customWidth="1"/>
    <col min="15455" max="15455" width="4" bestFit="1" customWidth="1"/>
    <col min="15456" max="15456" width="12.140625" bestFit="1" customWidth="1"/>
    <col min="15457" max="15457" width="4" bestFit="1" customWidth="1"/>
    <col min="15458" max="15458" width="12.140625" bestFit="1" customWidth="1"/>
    <col min="15459" max="15459" width="4" bestFit="1" customWidth="1"/>
    <col min="15460" max="15460" width="12.140625" bestFit="1" customWidth="1"/>
    <col min="15461" max="15461" width="4" bestFit="1" customWidth="1"/>
    <col min="15462" max="15462" width="12.140625" bestFit="1" customWidth="1"/>
    <col min="15463" max="15463" width="4" bestFit="1" customWidth="1"/>
    <col min="15464" max="15464" width="12.140625" bestFit="1" customWidth="1"/>
    <col min="15465" max="15465" width="4" bestFit="1" customWidth="1"/>
    <col min="15466" max="15466" width="10.140625" bestFit="1" customWidth="1"/>
    <col min="15467" max="15467" width="4" bestFit="1" customWidth="1"/>
    <col min="15468" max="15468" width="12.140625" bestFit="1" customWidth="1"/>
    <col min="15469" max="15469" width="4" bestFit="1" customWidth="1"/>
    <col min="15470" max="15470" width="12.140625" bestFit="1" customWidth="1"/>
    <col min="15471" max="15471" width="4" bestFit="1" customWidth="1"/>
    <col min="15472" max="15472" width="12.140625" bestFit="1" customWidth="1"/>
    <col min="15473" max="15473" width="4" bestFit="1" customWidth="1"/>
    <col min="15474" max="15474" width="12.140625" bestFit="1" customWidth="1"/>
    <col min="15475" max="15475" width="4" bestFit="1" customWidth="1"/>
    <col min="15476" max="15476" width="12.140625" bestFit="1" customWidth="1"/>
    <col min="15477" max="15477" width="4" bestFit="1" customWidth="1"/>
    <col min="15478" max="15478" width="11.140625" bestFit="1" customWidth="1"/>
    <col min="15479" max="15479" width="4" bestFit="1" customWidth="1"/>
    <col min="15480" max="15480" width="12.140625" bestFit="1" customWidth="1"/>
    <col min="15481" max="15481" width="4" bestFit="1" customWidth="1"/>
    <col min="15482" max="15482" width="12.140625" bestFit="1" customWidth="1"/>
    <col min="15483" max="15483" width="4" bestFit="1" customWidth="1"/>
    <col min="15484" max="15484" width="12.140625" bestFit="1" customWidth="1"/>
    <col min="15485" max="15485" width="4" bestFit="1" customWidth="1"/>
    <col min="15486" max="15486" width="12.140625" bestFit="1" customWidth="1"/>
    <col min="15487" max="15487" width="4" bestFit="1" customWidth="1"/>
    <col min="15488" max="15488" width="12.140625" bestFit="1" customWidth="1"/>
    <col min="15489" max="15489" width="4" bestFit="1" customWidth="1"/>
    <col min="15490" max="15490" width="12.140625" bestFit="1" customWidth="1"/>
    <col min="15491" max="15491" width="4" bestFit="1" customWidth="1"/>
    <col min="15492" max="15492" width="12.140625" bestFit="1" customWidth="1"/>
    <col min="15493" max="15493" width="4" bestFit="1" customWidth="1"/>
    <col min="15494" max="15494" width="12.140625" bestFit="1" customWidth="1"/>
    <col min="15495" max="15495" width="4" bestFit="1" customWidth="1"/>
    <col min="15496" max="15496" width="12.140625" bestFit="1" customWidth="1"/>
    <col min="15497" max="15497" width="4" bestFit="1" customWidth="1"/>
    <col min="15498" max="15498" width="12.140625" bestFit="1" customWidth="1"/>
    <col min="15499" max="15499" width="4" bestFit="1" customWidth="1"/>
    <col min="15500" max="15500" width="12.140625" bestFit="1" customWidth="1"/>
    <col min="15501" max="15501" width="4" bestFit="1" customWidth="1"/>
    <col min="15502" max="15502" width="11.140625" bestFit="1" customWidth="1"/>
    <col min="15503" max="15503" width="4" bestFit="1" customWidth="1"/>
    <col min="15504" max="15504" width="10.140625" bestFit="1" customWidth="1"/>
    <col min="15505" max="15505" width="4" bestFit="1" customWidth="1"/>
    <col min="15506" max="15506" width="11.140625" bestFit="1" customWidth="1"/>
    <col min="15507" max="15507" width="4" bestFit="1" customWidth="1"/>
    <col min="15508" max="15508" width="12.140625" bestFit="1" customWidth="1"/>
    <col min="15509" max="15509" width="4" bestFit="1" customWidth="1"/>
    <col min="15510" max="15510" width="11.140625" bestFit="1" customWidth="1"/>
    <col min="15511" max="15511" width="4" bestFit="1" customWidth="1"/>
    <col min="15512" max="15512" width="12.140625" bestFit="1" customWidth="1"/>
    <col min="15513" max="15513" width="4" bestFit="1" customWidth="1"/>
    <col min="15514" max="15514" width="12.140625" bestFit="1" customWidth="1"/>
    <col min="15515" max="15515" width="4" bestFit="1" customWidth="1"/>
    <col min="15516" max="15516" width="12.140625" bestFit="1" customWidth="1"/>
    <col min="15517" max="15517" width="4" bestFit="1" customWidth="1"/>
    <col min="15518" max="15518" width="12.140625" bestFit="1" customWidth="1"/>
    <col min="15519" max="15519" width="4" bestFit="1" customWidth="1"/>
    <col min="15520" max="15520" width="12.140625" bestFit="1" customWidth="1"/>
    <col min="15521" max="15521" width="4" bestFit="1" customWidth="1"/>
    <col min="15522" max="15522" width="12.140625" bestFit="1" customWidth="1"/>
    <col min="15523" max="15523" width="4" bestFit="1" customWidth="1"/>
    <col min="15524" max="15524" width="12.140625" bestFit="1" customWidth="1"/>
    <col min="15525" max="15525" width="4" bestFit="1" customWidth="1"/>
    <col min="15526" max="15526" width="12.7109375" bestFit="1" customWidth="1"/>
    <col min="15527" max="15527" width="4" bestFit="1" customWidth="1"/>
    <col min="15528" max="15528" width="12.140625" bestFit="1" customWidth="1"/>
    <col min="15529" max="15529" width="4" bestFit="1" customWidth="1"/>
    <col min="15530" max="15530" width="12.140625" bestFit="1" customWidth="1"/>
    <col min="15531" max="15531" width="4" bestFit="1" customWidth="1"/>
    <col min="15532" max="15532" width="11.140625" bestFit="1" customWidth="1"/>
    <col min="15533" max="15533" width="4" bestFit="1" customWidth="1"/>
    <col min="15534" max="15534" width="12.140625" bestFit="1" customWidth="1"/>
    <col min="15535" max="15535" width="4" bestFit="1" customWidth="1"/>
    <col min="15536" max="15536" width="12.140625" bestFit="1" customWidth="1"/>
    <col min="15537" max="15537" width="4" bestFit="1" customWidth="1"/>
    <col min="15538" max="15538" width="12.140625" bestFit="1" customWidth="1"/>
    <col min="15539" max="15539" width="4" bestFit="1" customWidth="1"/>
    <col min="15540" max="15540" width="12.140625" bestFit="1" customWidth="1"/>
    <col min="15541" max="15541" width="4" bestFit="1" customWidth="1"/>
    <col min="15542" max="15542" width="12.140625" bestFit="1" customWidth="1"/>
    <col min="15543" max="15543" width="4" bestFit="1" customWidth="1"/>
    <col min="15544" max="15544" width="12.140625" bestFit="1" customWidth="1"/>
    <col min="15545" max="15545" width="4" bestFit="1" customWidth="1"/>
    <col min="15546" max="15546" width="12.140625" bestFit="1" customWidth="1"/>
    <col min="15547" max="15547" width="4" bestFit="1" customWidth="1"/>
    <col min="15548" max="15548" width="12.140625" bestFit="1" customWidth="1"/>
    <col min="15549" max="15549" width="4" bestFit="1" customWidth="1"/>
    <col min="15550" max="15550" width="11.140625" bestFit="1" customWidth="1"/>
    <col min="15551" max="15551" width="4" bestFit="1" customWidth="1"/>
    <col min="15552" max="15552" width="12.140625" bestFit="1" customWidth="1"/>
    <col min="15553" max="15553" width="4" bestFit="1" customWidth="1"/>
    <col min="15554" max="15554" width="12.140625" bestFit="1" customWidth="1"/>
    <col min="15555" max="15555" width="4" bestFit="1" customWidth="1"/>
    <col min="15556" max="15556" width="12.140625" bestFit="1" customWidth="1"/>
    <col min="15557" max="15557" width="4" bestFit="1" customWidth="1"/>
    <col min="15617" max="15617" width="46.42578125" bestFit="1" customWidth="1"/>
    <col min="15618" max="15618" width="12.42578125" bestFit="1" customWidth="1"/>
    <col min="15619" max="15619" width="4" bestFit="1" customWidth="1"/>
    <col min="15620" max="15620" width="12.140625" bestFit="1" customWidth="1"/>
    <col min="15621" max="15621" width="4" bestFit="1" customWidth="1"/>
    <col min="15622" max="15622" width="12.140625" bestFit="1" customWidth="1"/>
    <col min="15623" max="15623" width="4" bestFit="1" customWidth="1"/>
    <col min="15624" max="15624" width="12.140625" bestFit="1" customWidth="1"/>
    <col min="15625" max="15625" width="4" bestFit="1" customWidth="1"/>
    <col min="15626" max="15626" width="12.140625" bestFit="1" customWidth="1"/>
    <col min="15627" max="15627" width="4" bestFit="1" customWidth="1"/>
    <col min="15628" max="15628" width="10.140625" bestFit="1" customWidth="1"/>
    <col min="15629" max="15629" width="4" bestFit="1" customWidth="1"/>
    <col min="15630" max="15630" width="12.140625" bestFit="1" customWidth="1"/>
    <col min="15631" max="15631" width="4" bestFit="1" customWidth="1"/>
    <col min="15632" max="15632" width="12.140625" bestFit="1" customWidth="1"/>
    <col min="15633" max="15633" width="4" bestFit="1" customWidth="1"/>
    <col min="15634" max="15634" width="12.140625" bestFit="1" customWidth="1"/>
    <col min="15635" max="15635" width="4" bestFit="1" customWidth="1"/>
    <col min="15636" max="15636" width="12.140625" bestFit="1" customWidth="1"/>
    <col min="15637" max="15637" width="4" bestFit="1" customWidth="1"/>
    <col min="15638" max="15638" width="12.140625" bestFit="1" customWidth="1"/>
    <col min="15639" max="15639" width="4" bestFit="1" customWidth="1"/>
    <col min="15640" max="15640" width="12.140625" bestFit="1" customWidth="1"/>
    <col min="15641" max="15641" width="4" bestFit="1" customWidth="1"/>
    <col min="15642" max="15642" width="12.140625" bestFit="1" customWidth="1"/>
    <col min="15643" max="15643" width="4" bestFit="1" customWidth="1"/>
    <col min="15644" max="15644" width="12.140625" bestFit="1" customWidth="1"/>
    <col min="15645" max="15645" width="4" bestFit="1" customWidth="1"/>
    <col min="15646" max="15646" width="11.140625" bestFit="1" customWidth="1"/>
    <col min="15647" max="15647" width="4" bestFit="1" customWidth="1"/>
    <col min="15648" max="15648" width="12.140625" bestFit="1" customWidth="1"/>
    <col min="15649" max="15649" width="4" bestFit="1" customWidth="1"/>
    <col min="15650" max="15650" width="12.140625" bestFit="1" customWidth="1"/>
    <col min="15651" max="15651" width="4" bestFit="1" customWidth="1"/>
    <col min="15652" max="15652" width="12.140625" bestFit="1" customWidth="1"/>
    <col min="15653" max="15653" width="4" bestFit="1" customWidth="1"/>
    <col min="15654" max="15654" width="12.140625" bestFit="1" customWidth="1"/>
    <col min="15655" max="15655" width="4" bestFit="1" customWidth="1"/>
    <col min="15656" max="15656" width="12.140625" bestFit="1" customWidth="1"/>
    <col min="15657" max="15657" width="4" bestFit="1" customWidth="1"/>
    <col min="15658" max="15658" width="12.140625" bestFit="1" customWidth="1"/>
    <col min="15659" max="15659" width="4" bestFit="1" customWidth="1"/>
    <col min="15660" max="15660" width="12.140625" bestFit="1" customWidth="1"/>
    <col min="15661" max="15661" width="4" bestFit="1" customWidth="1"/>
    <col min="15662" max="15662" width="12.140625" bestFit="1" customWidth="1"/>
    <col min="15663" max="15663" width="4" bestFit="1" customWidth="1"/>
    <col min="15664" max="15664" width="12.140625" bestFit="1" customWidth="1"/>
    <col min="15665" max="15665" width="4" bestFit="1" customWidth="1"/>
    <col min="15666" max="15666" width="12.140625" bestFit="1" customWidth="1"/>
    <col min="15667" max="15667" width="4" bestFit="1" customWidth="1"/>
    <col min="15668" max="15668" width="12.140625" bestFit="1" customWidth="1"/>
    <col min="15669" max="15669" width="4" bestFit="1" customWidth="1"/>
    <col min="15670" max="15670" width="12.140625" bestFit="1" customWidth="1"/>
    <col min="15671" max="15671" width="4" bestFit="1" customWidth="1"/>
    <col min="15672" max="15672" width="11.140625" bestFit="1" customWidth="1"/>
    <col min="15673" max="15673" width="4" bestFit="1" customWidth="1"/>
    <col min="15674" max="15674" width="12.140625" bestFit="1" customWidth="1"/>
    <col min="15675" max="15675" width="4" bestFit="1" customWidth="1"/>
    <col min="15676" max="15676" width="12.140625" bestFit="1" customWidth="1"/>
    <col min="15677" max="15677" width="4" bestFit="1" customWidth="1"/>
    <col min="15678" max="15678" width="12.140625" bestFit="1" customWidth="1"/>
    <col min="15679" max="15679" width="4" bestFit="1" customWidth="1"/>
    <col min="15680" max="15680" width="12.140625" bestFit="1" customWidth="1"/>
    <col min="15681" max="15681" width="4" bestFit="1" customWidth="1"/>
    <col min="15682" max="15682" width="12.140625" bestFit="1" customWidth="1"/>
    <col min="15683" max="15683" width="4" bestFit="1" customWidth="1"/>
    <col min="15684" max="15684" width="11.140625" bestFit="1" customWidth="1"/>
    <col min="15685" max="15685" width="4" bestFit="1" customWidth="1"/>
    <col min="15686" max="15686" width="12.7109375" bestFit="1" customWidth="1"/>
    <col min="15687" max="15687" width="4" bestFit="1" customWidth="1"/>
    <col min="15688" max="15688" width="12.140625" bestFit="1" customWidth="1"/>
    <col min="15689" max="15689" width="4" bestFit="1" customWidth="1"/>
    <col min="15690" max="15690" width="12.140625" bestFit="1" customWidth="1"/>
    <col min="15691" max="15691" width="4" bestFit="1" customWidth="1"/>
    <col min="15692" max="15692" width="11.140625" bestFit="1" customWidth="1"/>
    <col min="15693" max="15693" width="4" bestFit="1" customWidth="1"/>
    <col min="15694" max="15694" width="12.140625" bestFit="1" customWidth="1"/>
    <col min="15695" max="15695" width="4" bestFit="1" customWidth="1"/>
    <col min="15696" max="15696" width="11.140625" bestFit="1" customWidth="1"/>
    <col min="15697" max="15697" width="4" bestFit="1" customWidth="1"/>
    <col min="15698" max="15698" width="12.140625" bestFit="1" customWidth="1"/>
    <col min="15699" max="15699" width="4" bestFit="1" customWidth="1"/>
    <col min="15700" max="15700" width="12.7109375" bestFit="1" customWidth="1"/>
    <col min="15701" max="15701" width="4" bestFit="1" customWidth="1"/>
    <col min="15702" max="15702" width="12.140625" bestFit="1" customWidth="1"/>
    <col min="15703" max="15703" width="4" bestFit="1" customWidth="1"/>
    <col min="15704" max="15704" width="11.140625" bestFit="1" customWidth="1"/>
    <col min="15705" max="15705" width="4" bestFit="1" customWidth="1"/>
    <col min="15706" max="15706" width="11.140625" bestFit="1" customWidth="1"/>
    <col min="15707" max="15707" width="4" bestFit="1" customWidth="1"/>
    <col min="15708" max="15708" width="12.140625" bestFit="1" customWidth="1"/>
    <col min="15709" max="15709" width="4" bestFit="1" customWidth="1"/>
    <col min="15710" max="15710" width="12.140625" bestFit="1" customWidth="1"/>
    <col min="15711" max="15711" width="4" bestFit="1" customWidth="1"/>
    <col min="15712" max="15712" width="12.140625" bestFit="1" customWidth="1"/>
    <col min="15713" max="15713" width="4" bestFit="1" customWidth="1"/>
    <col min="15714" max="15714" width="12.140625" bestFit="1" customWidth="1"/>
    <col min="15715" max="15715" width="4" bestFit="1" customWidth="1"/>
    <col min="15716" max="15716" width="12.140625" bestFit="1" customWidth="1"/>
    <col min="15717" max="15717" width="4" bestFit="1" customWidth="1"/>
    <col min="15718" max="15718" width="12.140625" bestFit="1" customWidth="1"/>
    <col min="15719" max="15719" width="4" bestFit="1" customWidth="1"/>
    <col min="15720" max="15720" width="12.140625" bestFit="1" customWidth="1"/>
    <col min="15721" max="15721" width="4" bestFit="1" customWidth="1"/>
    <col min="15722" max="15722" width="10.140625" bestFit="1" customWidth="1"/>
    <col min="15723" max="15723" width="4" bestFit="1" customWidth="1"/>
    <col min="15724" max="15724" width="12.140625" bestFit="1" customWidth="1"/>
    <col min="15725" max="15725" width="4" bestFit="1" customWidth="1"/>
    <col min="15726" max="15726" width="12.140625" bestFit="1" customWidth="1"/>
    <col min="15727" max="15727" width="4" bestFit="1" customWidth="1"/>
    <col min="15728" max="15728" width="12.140625" bestFit="1" customWidth="1"/>
    <col min="15729" max="15729" width="4" bestFit="1" customWidth="1"/>
    <col min="15730" max="15730" width="12.140625" bestFit="1" customWidth="1"/>
    <col min="15731" max="15731" width="4" bestFit="1" customWidth="1"/>
    <col min="15732" max="15732" width="12.140625" bestFit="1" customWidth="1"/>
    <col min="15733" max="15733" width="4" bestFit="1" customWidth="1"/>
    <col min="15734" max="15734" width="11.140625" bestFit="1" customWidth="1"/>
    <col min="15735" max="15735" width="4" bestFit="1" customWidth="1"/>
    <col min="15736" max="15736" width="12.140625" bestFit="1" customWidth="1"/>
    <col min="15737" max="15737" width="4" bestFit="1" customWidth="1"/>
    <col min="15738" max="15738" width="12.140625" bestFit="1" customWidth="1"/>
    <col min="15739" max="15739" width="4" bestFit="1" customWidth="1"/>
    <col min="15740" max="15740" width="12.140625" bestFit="1" customWidth="1"/>
    <col min="15741" max="15741" width="4" bestFit="1" customWidth="1"/>
    <col min="15742" max="15742" width="12.140625" bestFit="1" customWidth="1"/>
    <col min="15743" max="15743" width="4" bestFit="1" customWidth="1"/>
    <col min="15744" max="15744" width="12.140625" bestFit="1" customWidth="1"/>
    <col min="15745" max="15745" width="4" bestFit="1" customWidth="1"/>
    <col min="15746" max="15746" width="12.140625" bestFit="1" customWidth="1"/>
    <col min="15747" max="15747" width="4" bestFit="1" customWidth="1"/>
    <col min="15748" max="15748" width="12.140625" bestFit="1" customWidth="1"/>
    <col min="15749" max="15749" width="4" bestFit="1" customWidth="1"/>
    <col min="15750" max="15750" width="12.140625" bestFit="1" customWidth="1"/>
    <col min="15751" max="15751" width="4" bestFit="1" customWidth="1"/>
    <col min="15752" max="15752" width="12.140625" bestFit="1" customWidth="1"/>
    <col min="15753" max="15753" width="4" bestFit="1" customWidth="1"/>
    <col min="15754" max="15754" width="12.140625" bestFit="1" customWidth="1"/>
    <col min="15755" max="15755" width="4" bestFit="1" customWidth="1"/>
    <col min="15756" max="15756" width="12.140625" bestFit="1" customWidth="1"/>
    <col min="15757" max="15757" width="4" bestFit="1" customWidth="1"/>
    <col min="15758" max="15758" width="11.140625" bestFit="1" customWidth="1"/>
    <col min="15759" max="15759" width="4" bestFit="1" customWidth="1"/>
    <col min="15760" max="15760" width="10.140625" bestFit="1" customWidth="1"/>
    <col min="15761" max="15761" width="4" bestFit="1" customWidth="1"/>
    <col min="15762" max="15762" width="11.140625" bestFit="1" customWidth="1"/>
    <col min="15763" max="15763" width="4" bestFit="1" customWidth="1"/>
    <col min="15764" max="15764" width="12.140625" bestFit="1" customWidth="1"/>
    <col min="15765" max="15765" width="4" bestFit="1" customWidth="1"/>
    <col min="15766" max="15766" width="11.140625" bestFit="1" customWidth="1"/>
    <col min="15767" max="15767" width="4" bestFit="1" customWidth="1"/>
    <col min="15768" max="15768" width="12.140625" bestFit="1" customWidth="1"/>
    <col min="15769" max="15769" width="4" bestFit="1" customWidth="1"/>
    <col min="15770" max="15770" width="12.140625" bestFit="1" customWidth="1"/>
    <col min="15771" max="15771" width="4" bestFit="1" customWidth="1"/>
    <col min="15772" max="15772" width="12.140625" bestFit="1" customWidth="1"/>
    <col min="15773" max="15773" width="4" bestFit="1" customWidth="1"/>
    <col min="15774" max="15774" width="12.140625" bestFit="1" customWidth="1"/>
    <col min="15775" max="15775" width="4" bestFit="1" customWidth="1"/>
    <col min="15776" max="15776" width="12.140625" bestFit="1" customWidth="1"/>
    <col min="15777" max="15777" width="4" bestFit="1" customWidth="1"/>
    <col min="15778" max="15778" width="12.140625" bestFit="1" customWidth="1"/>
    <col min="15779" max="15779" width="4" bestFit="1" customWidth="1"/>
    <col min="15780" max="15780" width="12.140625" bestFit="1" customWidth="1"/>
    <col min="15781" max="15781" width="4" bestFit="1" customWidth="1"/>
    <col min="15782" max="15782" width="12.7109375" bestFit="1" customWidth="1"/>
    <col min="15783" max="15783" width="4" bestFit="1" customWidth="1"/>
    <col min="15784" max="15784" width="12.140625" bestFit="1" customWidth="1"/>
    <col min="15785" max="15785" width="4" bestFit="1" customWidth="1"/>
    <col min="15786" max="15786" width="12.140625" bestFit="1" customWidth="1"/>
    <col min="15787" max="15787" width="4" bestFit="1" customWidth="1"/>
    <col min="15788" max="15788" width="11.140625" bestFit="1" customWidth="1"/>
    <col min="15789" max="15789" width="4" bestFit="1" customWidth="1"/>
    <col min="15790" max="15790" width="12.140625" bestFit="1" customWidth="1"/>
    <col min="15791" max="15791" width="4" bestFit="1" customWidth="1"/>
    <col min="15792" max="15792" width="12.140625" bestFit="1" customWidth="1"/>
    <col min="15793" max="15793" width="4" bestFit="1" customWidth="1"/>
    <col min="15794" max="15794" width="12.140625" bestFit="1" customWidth="1"/>
    <col min="15795" max="15795" width="4" bestFit="1" customWidth="1"/>
    <col min="15796" max="15796" width="12.140625" bestFit="1" customWidth="1"/>
    <col min="15797" max="15797" width="4" bestFit="1" customWidth="1"/>
    <col min="15798" max="15798" width="12.140625" bestFit="1" customWidth="1"/>
    <col min="15799" max="15799" width="4" bestFit="1" customWidth="1"/>
    <col min="15800" max="15800" width="12.140625" bestFit="1" customWidth="1"/>
    <col min="15801" max="15801" width="4" bestFit="1" customWidth="1"/>
    <col min="15802" max="15802" width="12.140625" bestFit="1" customWidth="1"/>
    <col min="15803" max="15803" width="4" bestFit="1" customWidth="1"/>
    <col min="15804" max="15804" width="12.140625" bestFit="1" customWidth="1"/>
    <col min="15805" max="15805" width="4" bestFit="1" customWidth="1"/>
    <col min="15806" max="15806" width="11.140625" bestFit="1" customWidth="1"/>
    <col min="15807" max="15807" width="4" bestFit="1" customWidth="1"/>
    <col min="15808" max="15808" width="12.140625" bestFit="1" customWidth="1"/>
    <col min="15809" max="15809" width="4" bestFit="1" customWidth="1"/>
    <col min="15810" max="15810" width="12.140625" bestFit="1" customWidth="1"/>
    <col min="15811" max="15811" width="4" bestFit="1" customWidth="1"/>
    <col min="15812" max="15812" width="12.140625" bestFit="1" customWidth="1"/>
    <col min="15813" max="15813" width="4" bestFit="1" customWidth="1"/>
    <col min="15873" max="15873" width="46.42578125" bestFit="1" customWidth="1"/>
    <col min="15874" max="15874" width="12.42578125" bestFit="1" customWidth="1"/>
    <col min="15875" max="15875" width="4" bestFit="1" customWidth="1"/>
    <col min="15876" max="15876" width="12.140625" bestFit="1" customWidth="1"/>
    <col min="15877" max="15877" width="4" bestFit="1" customWidth="1"/>
    <col min="15878" max="15878" width="12.140625" bestFit="1" customWidth="1"/>
    <col min="15879" max="15879" width="4" bestFit="1" customWidth="1"/>
    <col min="15880" max="15880" width="12.140625" bestFit="1" customWidth="1"/>
    <col min="15881" max="15881" width="4" bestFit="1" customWidth="1"/>
    <col min="15882" max="15882" width="12.140625" bestFit="1" customWidth="1"/>
    <col min="15883" max="15883" width="4" bestFit="1" customWidth="1"/>
    <col min="15884" max="15884" width="10.140625" bestFit="1" customWidth="1"/>
    <col min="15885" max="15885" width="4" bestFit="1" customWidth="1"/>
    <col min="15886" max="15886" width="12.140625" bestFit="1" customWidth="1"/>
    <col min="15887" max="15887" width="4" bestFit="1" customWidth="1"/>
    <col min="15888" max="15888" width="12.140625" bestFit="1" customWidth="1"/>
    <col min="15889" max="15889" width="4" bestFit="1" customWidth="1"/>
    <col min="15890" max="15890" width="12.140625" bestFit="1" customWidth="1"/>
    <col min="15891" max="15891" width="4" bestFit="1" customWidth="1"/>
    <col min="15892" max="15892" width="12.140625" bestFit="1" customWidth="1"/>
    <col min="15893" max="15893" width="4" bestFit="1" customWidth="1"/>
    <col min="15894" max="15894" width="12.140625" bestFit="1" customWidth="1"/>
    <col min="15895" max="15895" width="4" bestFit="1" customWidth="1"/>
    <col min="15896" max="15896" width="12.140625" bestFit="1" customWidth="1"/>
    <col min="15897" max="15897" width="4" bestFit="1" customWidth="1"/>
    <col min="15898" max="15898" width="12.140625" bestFit="1" customWidth="1"/>
    <col min="15899" max="15899" width="4" bestFit="1" customWidth="1"/>
    <col min="15900" max="15900" width="12.140625" bestFit="1" customWidth="1"/>
    <col min="15901" max="15901" width="4" bestFit="1" customWidth="1"/>
    <col min="15902" max="15902" width="11.140625" bestFit="1" customWidth="1"/>
    <col min="15903" max="15903" width="4" bestFit="1" customWidth="1"/>
    <col min="15904" max="15904" width="12.140625" bestFit="1" customWidth="1"/>
    <col min="15905" max="15905" width="4" bestFit="1" customWidth="1"/>
    <col min="15906" max="15906" width="12.140625" bestFit="1" customWidth="1"/>
    <col min="15907" max="15907" width="4" bestFit="1" customWidth="1"/>
    <col min="15908" max="15908" width="12.140625" bestFit="1" customWidth="1"/>
    <col min="15909" max="15909" width="4" bestFit="1" customWidth="1"/>
    <col min="15910" max="15910" width="12.140625" bestFit="1" customWidth="1"/>
    <col min="15911" max="15911" width="4" bestFit="1" customWidth="1"/>
    <col min="15912" max="15912" width="12.140625" bestFit="1" customWidth="1"/>
    <col min="15913" max="15913" width="4" bestFit="1" customWidth="1"/>
    <col min="15914" max="15914" width="12.140625" bestFit="1" customWidth="1"/>
    <col min="15915" max="15915" width="4" bestFit="1" customWidth="1"/>
    <col min="15916" max="15916" width="12.140625" bestFit="1" customWidth="1"/>
    <col min="15917" max="15917" width="4" bestFit="1" customWidth="1"/>
    <col min="15918" max="15918" width="12.140625" bestFit="1" customWidth="1"/>
    <col min="15919" max="15919" width="4" bestFit="1" customWidth="1"/>
    <col min="15920" max="15920" width="12.140625" bestFit="1" customWidth="1"/>
    <col min="15921" max="15921" width="4" bestFit="1" customWidth="1"/>
    <col min="15922" max="15922" width="12.140625" bestFit="1" customWidth="1"/>
    <col min="15923" max="15923" width="4" bestFit="1" customWidth="1"/>
    <col min="15924" max="15924" width="12.140625" bestFit="1" customWidth="1"/>
    <col min="15925" max="15925" width="4" bestFit="1" customWidth="1"/>
    <col min="15926" max="15926" width="12.140625" bestFit="1" customWidth="1"/>
    <col min="15927" max="15927" width="4" bestFit="1" customWidth="1"/>
    <col min="15928" max="15928" width="11.140625" bestFit="1" customWidth="1"/>
    <col min="15929" max="15929" width="4" bestFit="1" customWidth="1"/>
    <col min="15930" max="15930" width="12.140625" bestFit="1" customWidth="1"/>
    <col min="15931" max="15931" width="4" bestFit="1" customWidth="1"/>
    <col min="15932" max="15932" width="12.140625" bestFit="1" customWidth="1"/>
    <col min="15933" max="15933" width="4" bestFit="1" customWidth="1"/>
    <col min="15934" max="15934" width="12.140625" bestFit="1" customWidth="1"/>
    <col min="15935" max="15935" width="4" bestFit="1" customWidth="1"/>
    <col min="15936" max="15936" width="12.140625" bestFit="1" customWidth="1"/>
    <col min="15937" max="15937" width="4" bestFit="1" customWidth="1"/>
    <col min="15938" max="15938" width="12.140625" bestFit="1" customWidth="1"/>
    <col min="15939" max="15939" width="4" bestFit="1" customWidth="1"/>
    <col min="15940" max="15940" width="11.140625" bestFit="1" customWidth="1"/>
    <col min="15941" max="15941" width="4" bestFit="1" customWidth="1"/>
    <col min="15942" max="15942" width="12.7109375" bestFit="1" customWidth="1"/>
    <col min="15943" max="15943" width="4" bestFit="1" customWidth="1"/>
    <col min="15944" max="15944" width="12.140625" bestFit="1" customWidth="1"/>
    <col min="15945" max="15945" width="4" bestFit="1" customWidth="1"/>
    <col min="15946" max="15946" width="12.140625" bestFit="1" customWidth="1"/>
    <col min="15947" max="15947" width="4" bestFit="1" customWidth="1"/>
    <col min="15948" max="15948" width="11.140625" bestFit="1" customWidth="1"/>
    <col min="15949" max="15949" width="4" bestFit="1" customWidth="1"/>
    <col min="15950" max="15950" width="12.140625" bestFit="1" customWidth="1"/>
    <col min="15951" max="15951" width="4" bestFit="1" customWidth="1"/>
    <col min="15952" max="15952" width="11.140625" bestFit="1" customWidth="1"/>
    <col min="15953" max="15953" width="4" bestFit="1" customWidth="1"/>
    <col min="15954" max="15954" width="12.140625" bestFit="1" customWidth="1"/>
    <col min="15955" max="15955" width="4" bestFit="1" customWidth="1"/>
    <col min="15956" max="15956" width="12.7109375" bestFit="1" customWidth="1"/>
    <col min="15957" max="15957" width="4" bestFit="1" customWidth="1"/>
    <col min="15958" max="15958" width="12.140625" bestFit="1" customWidth="1"/>
    <col min="15959" max="15959" width="4" bestFit="1" customWidth="1"/>
    <col min="15960" max="15960" width="11.140625" bestFit="1" customWidth="1"/>
    <col min="15961" max="15961" width="4" bestFit="1" customWidth="1"/>
    <col min="15962" max="15962" width="11.140625" bestFit="1" customWidth="1"/>
    <col min="15963" max="15963" width="4" bestFit="1" customWidth="1"/>
    <col min="15964" max="15964" width="12.140625" bestFit="1" customWidth="1"/>
    <col min="15965" max="15965" width="4" bestFit="1" customWidth="1"/>
    <col min="15966" max="15966" width="12.140625" bestFit="1" customWidth="1"/>
    <col min="15967" max="15967" width="4" bestFit="1" customWidth="1"/>
    <col min="15968" max="15968" width="12.140625" bestFit="1" customWidth="1"/>
    <col min="15969" max="15969" width="4" bestFit="1" customWidth="1"/>
    <col min="15970" max="15970" width="12.140625" bestFit="1" customWidth="1"/>
    <col min="15971" max="15971" width="4" bestFit="1" customWidth="1"/>
    <col min="15972" max="15972" width="12.140625" bestFit="1" customWidth="1"/>
    <col min="15973" max="15973" width="4" bestFit="1" customWidth="1"/>
    <col min="15974" max="15974" width="12.140625" bestFit="1" customWidth="1"/>
    <col min="15975" max="15975" width="4" bestFit="1" customWidth="1"/>
    <col min="15976" max="15976" width="12.140625" bestFit="1" customWidth="1"/>
    <col min="15977" max="15977" width="4" bestFit="1" customWidth="1"/>
    <col min="15978" max="15978" width="10.140625" bestFit="1" customWidth="1"/>
    <col min="15979" max="15979" width="4" bestFit="1" customWidth="1"/>
    <col min="15980" max="15980" width="12.140625" bestFit="1" customWidth="1"/>
    <col min="15981" max="15981" width="4" bestFit="1" customWidth="1"/>
    <col min="15982" max="15982" width="12.140625" bestFit="1" customWidth="1"/>
    <col min="15983" max="15983" width="4" bestFit="1" customWidth="1"/>
    <col min="15984" max="15984" width="12.140625" bestFit="1" customWidth="1"/>
    <col min="15985" max="15985" width="4" bestFit="1" customWidth="1"/>
    <col min="15986" max="15986" width="12.140625" bestFit="1" customWidth="1"/>
    <col min="15987" max="15987" width="4" bestFit="1" customWidth="1"/>
    <col min="15988" max="15988" width="12.140625" bestFit="1" customWidth="1"/>
    <col min="15989" max="15989" width="4" bestFit="1" customWidth="1"/>
    <col min="15990" max="15990" width="11.140625" bestFit="1" customWidth="1"/>
    <col min="15991" max="15991" width="4" bestFit="1" customWidth="1"/>
    <col min="15992" max="15992" width="12.140625" bestFit="1" customWidth="1"/>
    <col min="15993" max="15993" width="4" bestFit="1" customWidth="1"/>
    <col min="15994" max="15994" width="12.140625" bestFit="1" customWidth="1"/>
    <col min="15995" max="15995" width="4" bestFit="1" customWidth="1"/>
    <col min="15996" max="15996" width="12.140625" bestFit="1" customWidth="1"/>
    <col min="15997" max="15997" width="4" bestFit="1" customWidth="1"/>
    <col min="15998" max="15998" width="12.140625" bestFit="1" customWidth="1"/>
    <col min="15999" max="15999" width="4" bestFit="1" customWidth="1"/>
    <col min="16000" max="16000" width="12.140625" bestFit="1" customWidth="1"/>
    <col min="16001" max="16001" width="4" bestFit="1" customWidth="1"/>
    <col min="16002" max="16002" width="12.140625" bestFit="1" customWidth="1"/>
    <col min="16003" max="16003" width="4" bestFit="1" customWidth="1"/>
    <col min="16004" max="16004" width="12.140625" bestFit="1" customWidth="1"/>
    <col min="16005" max="16005" width="4" bestFit="1" customWidth="1"/>
    <col min="16006" max="16006" width="12.140625" bestFit="1" customWidth="1"/>
    <col min="16007" max="16007" width="4" bestFit="1" customWidth="1"/>
    <col min="16008" max="16008" width="12.140625" bestFit="1" customWidth="1"/>
    <col min="16009" max="16009" width="4" bestFit="1" customWidth="1"/>
    <col min="16010" max="16010" width="12.140625" bestFit="1" customWidth="1"/>
    <col min="16011" max="16011" width="4" bestFit="1" customWidth="1"/>
    <col min="16012" max="16012" width="12.140625" bestFit="1" customWidth="1"/>
    <col min="16013" max="16013" width="4" bestFit="1" customWidth="1"/>
    <col min="16014" max="16014" width="11.140625" bestFit="1" customWidth="1"/>
    <col min="16015" max="16015" width="4" bestFit="1" customWidth="1"/>
    <col min="16016" max="16016" width="10.140625" bestFit="1" customWidth="1"/>
    <col min="16017" max="16017" width="4" bestFit="1" customWidth="1"/>
    <col min="16018" max="16018" width="11.140625" bestFit="1" customWidth="1"/>
    <col min="16019" max="16019" width="4" bestFit="1" customWidth="1"/>
    <col min="16020" max="16020" width="12.140625" bestFit="1" customWidth="1"/>
    <col min="16021" max="16021" width="4" bestFit="1" customWidth="1"/>
    <col min="16022" max="16022" width="11.140625" bestFit="1" customWidth="1"/>
    <col min="16023" max="16023" width="4" bestFit="1" customWidth="1"/>
    <col min="16024" max="16024" width="12.140625" bestFit="1" customWidth="1"/>
    <col min="16025" max="16025" width="4" bestFit="1" customWidth="1"/>
    <col min="16026" max="16026" width="12.140625" bestFit="1" customWidth="1"/>
    <col min="16027" max="16027" width="4" bestFit="1" customWidth="1"/>
    <col min="16028" max="16028" width="12.140625" bestFit="1" customWidth="1"/>
    <col min="16029" max="16029" width="4" bestFit="1" customWidth="1"/>
    <col min="16030" max="16030" width="12.140625" bestFit="1" customWidth="1"/>
    <col min="16031" max="16031" width="4" bestFit="1" customWidth="1"/>
    <col min="16032" max="16032" width="12.140625" bestFit="1" customWidth="1"/>
    <col min="16033" max="16033" width="4" bestFit="1" customWidth="1"/>
    <col min="16034" max="16034" width="12.140625" bestFit="1" customWidth="1"/>
    <col min="16035" max="16035" width="4" bestFit="1" customWidth="1"/>
    <col min="16036" max="16036" width="12.140625" bestFit="1" customWidth="1"/>
    <col min="16037" max="16037" width="4" bestFit="1" customWidth="1"/>
    <col min="16038" max="16038" width="12.7109375" bestFit="1" customWidth="1"/>
    <col min="16039" max="16039" width="4" bestFit="1" customWidth="1"/>
    <col min="16040" max="16040" width="12.140625" bestFit="1" customWidth="1"/>
    <col min="16041" max="16041" width="4" bestFit="1" customWidth="1"/>
    <col min="16042" max="16042" width="12.140625" bestFit="1" customWidth="1"/>
    <col min="16043" max="16043" width="4" bestFit="1" customWidth="1"/>
    <col min="16044" max="16044" width="11.140625" bestFit="1" customWidth="1"/>
    <col min="16045" max="16045" width="4" bestFit="1" customWidth="1"/>
    <col min="16046" max="16046" width="12.140625" bestFit="1" customWidth="1"/>
    <col min="16047" max="16047" width="4" bestFit="1" customWidth="1"/>
    <col min="16048" max="16048" width="12.140625" bestFit="1" customWidth="1"/>
    <col min="16049" max="16049" width="4" bestFit="1" customWidth="1"/>
    <col min="16050" max="16050" width="12.140625" bestFit="1" customWidth="1"/>
    <col min="16051" max="16051" width="4" bestFit="1" customWidth="1"/>
    <col min="16052" max="16052" width="12.140625" bestFit="1" customWidth="1"/>
    <col min="16053" max="16053" width="4" bestFit="1" customWidth="1"/>
    <col min="16054" max="16054" width="12.140625" bestFit="1" customWidth="1"/>
    <col min="16055" max="16055" width="4" bestFit="1" customWidth="1"/>
    <col min="16056" max="16056" width="12.140625" bestFit="1" customWidth="1"/>
    <col min="16057" max="16057" width="4" bestFit="1" customWidth="1"/>
    <col min="16058" max="16058" width="12.140625" bestFit="1" customWidth="1"/>
    <col min="16059" max="16059" width="4" bestFit="1" customWidth="1"/>
    <col min="16060" max="16060" width="12.140625" bestFit="1" customWidth="1"/>
    <col min="16061" max="16061" width="4" bestFit="1" customWidth="1"/>
    <col min="16062" max="16062" width="11.140625" bestFit="1" customWidth="1"/>
    <col min="16063" max="16063" width="4" bestFit="1" customWidth="1"/>
    <col min="16064" max="16064" width="12.140625" bestFit="1" customWidth="1"/>
    <col min="16065" max="16065" width="4" bestFit="1" customWidth="1"/>
    <col min="16066" max="16066" width="12.140625" bestFit="1" customWidth="1"/>
    <col min="16067" max="16067" width="4" bestFit="1" customWidth="1"/>
    <col min="16068" max="16068" width="12.140625" bestFit="1" customWidth="1"/>
    <col min="16069" max="16069" width="4" bestFit="1" customWidth="1"/>
    <col min="16129" max="16129" width="46.42578125" bestFit="1" customWidth="1"/>
    <col min="16130" max="16130" width="12.42578125" bestFit="1" customWidth="1"/>
    <col min="16131" max="16131" width="4" bestFit="1" customWidth="1"/>
    <col min="16132" max="16132" width="12.140625" bestFit="1" customWidth="1"/>
    <col min="16133" max="16133" width="4" bestFit="1" customWidth="1"/>
    <col min="16134" max="16134" width="12.140625" bestFit="1" customWidth="1"/>
    <col min="16135" max="16135" width="4" bestFit="1" customWidth="1"/>
    <col min="16136" max="16136" width="12.140625" bestFit="1" customWidth="1"/>
    <col min="16137" max="16137" width="4" bestFit="1" customWidth="1"/>
    <col min="16138" max="16138" width="12.140625" bestFit="1" customWidth="1"/>
    <col min="16139" max="16139" width="4" bestFit="1" customWidth="1"/>
    <col min="16140" max="16140" width="10.140625" bestFit="1" customWidth="1"/>
    <col min="16141" max="16141" width="4" bestFit="1" customWidth="1"/>
    <col min="16142" max="16142" width="12.140625" bestFit="1" customWidth="1"/>
    <col min="16143" max="16143" width="4" bestFit="1" customWidth="1"/>
    <col min="16144" max="16144" width="12.140625" bestFit="1" customWidth="1"/>
    <col min="16145" max="16145" width="4" bestFit="1" customWidth="1"/>
    <col min="16146" max="16146" width="12.140625" bestFit="1" customWidth="1"/>
    <col min="16147" max="16147" width="4" bestFit="1" customWidth="1"/>
    <col min="16148" max="16148" width="12.140625" bestFit="1" customWidth="1"/>
    <col min="16149" max="16149" width="4" bestFit="1" customWidth="1"/>
    <col min="16150" max="16150" width="12.140625" bestFit="1" customWidth="1"/>
    <col min="16151" max="16151" width="4" bestFit="1" customWidth="1"/>
    <col min="16152" max="16152" width="12.140625" bestFit="1" customWidth="1"/>
    <col min="16153" max="16153" width="4" bestFit="1" customWidth="1"/>
    <col min="16154" max="16154" width="12.140625" bestFit="1" customWidth="1"/>
    <col min="16155" max="16155" width="4" bestFit="1" customWidth="1"/>
    <col min="16156" max="16156" width="12.140625" bestFit="1" customWidth="1"/>
    <col min="16157" max="16157" width="4" bestFit="1" customWidth="1"/>
    <col min="16158" max="16158" width="11.140625" bestFit="1" customWidth="1"/>
    <col min="16159" max="16159" width="4" bestFit="1" customWidth="1"/>
    <col min="16160" max="16160" width="12.140625" bestFit="1" customWidth="1"/>
    <col min="16161" max="16161" width="4" bestFit="1" customWidth="1"/>
    <col min="16162" max="16162" width="12.140625" bestFit="1" customWidth="1"/>
    <col min="16163" max="16163" width="4" bestFit="1" customWidth="1"/>
    <col min="16164" max="16164" width="12.140625" bestFit="1" customWidth="1"/>
    <col min="16165" max="16165" width="4" bestFit="1" customWidth="1"/>
    <col min="16166" max="16166" width="12.140625" bestFit="1" customWidth="1"/>
    <col min="16167" max="16167" width="4" bestFit="1" customWidth="1"/>
    <col min="16168" max="16168" width="12.140625" bestFit="1" customWidth="1"/>
    <col min="16169" max="16169" width="4" bestFit="1" customWidth="1"/>
    <col min="16170" max="16170" width="12.140625" bestFit="1" customWidth="1"/>
    <col min="16171" max="16171" width="4" bestFit="1" customWidth="1"/>
    <col min="16172" max="16172" width="12.140625" bestFit="1" customWidth="1"/>
    <col min="16173" max="16173" width="4" bestFit="1" customWidth="1"/>
    <col min="16174" max="16174" width="12.140625" bestFit="1" customWidth="1"/>
    <col min="16175" max="16175" width="4" bestFit="1" customWidth="1"/>
    <col min="16176" max="16176" width="12.140625" bestFit="1" customWidth="1"/>
    <col min="16177" max="16177" width="4" bestFit="1" customWidth="1"/>
    <col min="16178" max="16178" width="12.140625" bestFit="1" customWidth="1"/>
    <col min="16179" max="16179" width="4" bestFit="1" customWidth="1"/>
    <col min="16180" max="16180" width="12.140625" bestFit="1" customWidth="1"/>
    <col min="16181" max="16181" width="4" bestFit="1" customWidth="1"/>
    <col min="16182" max="16182" width="12.140625" bestFit="1" customWidth="1"/>
    <col min="16183" max="16183" width="4" bestFit="1" customWidth="1"/>
    <col min="16184" max="16184" width="11.140625" bestFit="1" customWidth="1"/>
    <col min="16185" max="16185" width="4" bestFit="1" customWidth="1"/>
    <col min="16186" max="16186" width="12.140625" bestFit="1" customWidth="1"/>
    <col min="16187" max="16187" width="4" bestFit="1" customWidth="1"/>
    <col min="16188" max="16188" width="12.140625" bestFit="1" customWidth="1"/>
    <col min="16189" max="16189" width="4" bestFit="1" customWidth="1"/>
    <col min="16190" max="16190" width="12.140625" bestFit="1" customWidth="1"/>
    <col min="16191" max="16191" width="4" bestFit="1" customWidth="1"/>
    <col min="16192" max="16192" width="12.140625" bestFit="1" customWidth="1"/>
    <col min="16193" max="16193" width="4" bestFit="1" customWidth="1"/>
    <col min="16194" max="16194" width="12.140625" bestFit="1" customWidth="1"/>
    <col min="16195" max="16195" width="4" bestFit="1" customWidth="1"/>
    <col min="16196" max="16196" width="11.140625" bestFit="1" customWidth="1"/>
    <col min="16197" max="16197" width="4" bestFit="1" customWidth="1"/>
    <col min="16198" max="16198" width="12.7109375" bestFit="1" customWidth="1"/>
    <col min="16199" max="16199" width="4" bestFit="1" customWidth="1"/>
    <col min="16200" max="16200" width="12.140625" bestFit="1" customWidth="1"/>
    <col min="16201" max="16201" width="4" bestFit="1" customWidth="1"/>
    <col min="16202" max="16202" width="12.140625" bestFit="1" customWidth="1"/>
    <col min="16203" max="16203" width="4" bestFit="1" customWidth="1"/>
    <col min="16204" max="16204" width="11.140625" bestFit="1" customWidth="1"/>
    <col min="16205" max="16205" width="4" bestFit="1" customWidth="1"/>
    <col min="16206" max="16206" width="12.140625" bestFit="1" customWidth="1"/>
    <col min="16207" max="16207" width="4" bestFit="1" customWidth="1"/>
    <col min="16208" max="16208" width="11.140625" bestFit="1" customWidth="1"/>
    <col min="16209" max="16209" width="4" bestFit="1" customWidth="1"/>
    <col min="16210" max="16210" width="12.140625" bestFit="1" customWidth="1"/>
    <col min="16211" max="16211" width="4" bestFit="1" customWidth="1"/>
    <col min="16212" max="16212" width="12.7109375" bestFit="1" customWidth="1"/>
    <col min="16213" max="16213" width="4" bestFit="1" customWidth="1"/>
    <col min="16214" max="16214" width="12.140625" bestFit="1" customWidth="1"/>
    <col min="16215" max="16215" width="4" bestFit="1" customWidth="1"/>
    <col min="16216" max="16216" width="11.140625" bestFit="1" customWidth="1"/>
    <col min="16217" max="16217" width="4" bestFit="1" customWidth="1"/>
    <col min="16218" max="16218" width="11.140625" bestFit="1" customWidth="1"/>
    <col min="16219" max="16219" width="4" bestFit="1" customWidth="1"/>
    <col min="16220" max="16220" width="12.140625" bestFit="1" customWidth="1"/>
    <col min="16221" max="16221" width="4" bestFit="1" customWidth="1"/>
    <col min="16222" max="16222" width="12.140625" bestFit="1" customWidth="1"/>
    <col min="16223" max="16223" width="4" bestFit="1" customWidth="1"/>
    <col min="16224" max="16224" width="12.140625" bestFit="1" customWidth="1"/>
    <col min="16225" max="16225" width="4" bestFit="1" customWidth="1"/>
    <col min="16226" max="16226" width="12.140625" bestFit="1" customWidth="1"/>
    <col min="16227" max="16227" width="4" bestFit="1" customWidth="1"/>
    <col min="16228" max="16228" width="12.140625" bestFit="1" customWidth="1"/>
    <col min="16229" max="16229" width="4" bestFit="1" customWidth="1"/>
    <col min="16230" max="16230" width="12.140625" bestFit="1" customWidth="1"/>
    <col min="16231" max="16231" width="4" bestFit="1" customWidth="1"/>
    <col min="16232" max="16232" width="12.140625" bestFit="1" customWidth="1"/>
    <col min="16233" max="16233" width="4" bestFit="1" customWidth="1"/>
    <col min="16234" max="16234" width="10.140625" bestFit="1" customWidth="1"/>
    <col min="16235" max="16235" width="4" bestFit="1" customWidth="1"/>
    <col min="16236" max="16236" width="12.140625" bestFit="1" customWidth="1"/>
    <col min="16237" max="16237" width="4" bestFit="1" customWidth="1"/>
    <col min="16238" max="16238" width="12.140625" bestFit="1" customWidth="1"/>
    <col min="16239" max="16239" width="4" bestFit="1" customWidth="1"/>
    <col min="16240" max="16240" width="12.140625" bestFit="1" customWidth="1"/>
    <col min="16241" max="16241" width="4" bestFit="1" customWidth="1"/>
    <col min="16242" max="16242" width="12.140625" bestFit="1" customWidth="1"/>
    <col min="16243" max="16243" width="4" bestFit="1" customWidth="1"/>
    <col min="16244" max="16244" width="12.140625" bestFit="1" customWidth="1"/>
    <col min="16245" max="16245" width="4" bestFit="1" customWidth="1"/>
    <col min="16246" max="16246" width="11.140625" bestFit="1" customWidth="1"/>
    <col min="16247" max="16247" width="4" bestFit="1" customWidth="1"/>
    <col min="16248" max="16248" width="12.140625" bestFit="1" customWidth="1"/>
    <col min="16249" max="16249" width="4" bestFit="1" customWidth="1"/>
    <col min="16250" max="16250" width="12.140625" bestFit="1" customWidth="1"/>
    <col min="16251" max="16251" width="4" bestFit="1" customWidth="1"/>
    <col min="16252" max="16252" width="12.140625" bestFit="1" customWidth="1"/>
    <col min="16253" max="16253" width="4" bestFit="1" customWidth="1"/>
    <col min="16254" max="16254" width="12.140625" bestFit="1" customWidth="1"/>
    <col min="16255" max="16255" width="4" bestFit="1" customWidth="1"/>
    <col min="16256" max="16256" width="12.140625" bestFit="1" customWidth="1"/>
    <col min="16257" max="16257" width="4" bestFit="1" customWidth="1"/>
    <col min="16258" max="16258" width="12.140625" bestFit="1" customWidth="1"/>
    <col min="16259" max="16259" width="4" bestFit="1" customWidth="1"/>
    <col min="16260" max="16260" width="12.140625" bestFit="1" customWidth="1"/>
    <col min="16261" max="16261" width="4" bestFit="1" customWidth="1"/>
    <col min="16262" max="16262" width="12.140625" bestFit="1" customWidth="1"/>
    <col min="16263" max="16263" width="4" bestFit="1" customWidth="1"/>
    <col min="16264" max="16264" width="12.140625" bestFit="1" customWidth="1"/>
    <col min="16265" max="16265" width="4" bestFit="1" customWidth="1"/>
    <col min="16266" max="16266" width="12.140625" bestFit="1" customWidth="1"/>
    <col min="16267" max="16267" width="4" bestFit="1" customWidth="1"/>
    <col min="16268" max="16268" width="12.140625" bestFit="1" customWidth="1"/>
    <col min="16269" max="16269" width="4" bestFit="1" customWidth="1"/>
    <col min="16270" max="16270" width="11.140625" bestFit="1" customWidth="1"/>
    <col min="16271" max="16271" width="4" bestFit="1" customWidth="1"/>
    <col min="16272" max="16272" width="10.140625" bestFit="1" customWidth="1"/>
    <col min="16273" max="16273" width="4" bestFit="1" customWidth="1"/>
    <col min="16274" max="16274" width="11.140625" bestFit="1" customWidth="1"/>
    <col min="16275" max="16275" width="4" bestFit="1" customWidth="1"/>
    <col min="16276" max="16276" width="12.140625" bestFit="1" customWidth="1"/>
    <col min="16277" max="16277" width="4" bestFit="1" customWidth="1"/>
    <col min="16278" max="16278" width="11.140625" bestFit="1" customWidth="1"/>
    <col min="16279" max="16279" width="4" bestFit="1" customWidth="1"/>
    <col min="16280" max="16280" width="12.140625" bestFit="1" customWidth="1"/>
    <col min="16281" max="16281" width="4" bestFit="1" customWidth="1"/>
    <col min="16282" max="16282" width="12.140625" bestFit="1" customWidth="1"/>
    <col min="16283" max="16283" width="4" bestFit="1" customWidth="1"/>
    <col min="16284" max="16284" width="12.140625" bestFit="1" customWidth="1"/>
    <col min="16285" max="16285" width="4" bestFit="1" customWidth="1"/>
    <col min="16286" max="16286" width="12.140625" bestFit="1" customWidth="1"/>
    <col min="16287" max="16287" width="4" bestFit="1" customWidth="1"/>
    <col min="16288" max="16288" width="12.140625" bestFit="1" customWidth="1"/>
    <col min="16289" max="16289" width="4" bestFit="1" customWidth="1"/>
    <col min="16290" max="16290" width="12.140625" bestFit="1" customWidth="1"/>
    <col min="16291" max="16291" width="4" bestFit="1" customWidth="1"/>
    <col min="16292" max="16292" width="12.140625" bestFit="1" customWidth="1"/>
    <col min="16293" max="16293" width="4" bestFit="1" customWidth="1"/>
    <col min="16294" max="16294" width="12.7109375" bestFit="1" customWidth="1"/>
    <col min="16295" max="16295" width="4" bestFit="1" customWidth="1"/>
    <col min="16296" max="16296" width="12.140625" bestFit="1" customWidth="1"/>
    <col min="16297" max="16297" width="4" bestFit="1" customWidth="1"/>
    <col min="16298" max="16298" width="12.140625" bestFit="1" customWidth="1"/>
    <col min="16299" max="16299" width="4" bestFit="1" customWidth="1"/>
    <col min="16300" max="16300" width="11.140625" bestFit="1" customWidth="1"/>
    <col min="16301" max="16301" width="4" bestFit="1" customWidth="1"/>
    <col min="16302" max="16302" width="12.140625" bestFit="1" customWidth="1"/>
    <col min="16303" max="16303" width="4" bestFit="1" customWidth="1"/>
    <col min="16304" max="16304" width="12.140625" bestFit="1" customWidth="1"/>
    <col min="16305" max="16305" width="4" bestFit="1" customWidth="1"/>
    <col min="16306" max="16306" width="12.140625" bestFit="1" customWidth="1"/>
    <col min="16307" max="16307" width="4" bestFit="1" customWidth="1"/>
    <col min="16308" max="16308" width="12.140625" bestFit="1" customWidth="1"/>
    <col min="16309" max="16309" width="4" bestFit="1" customWidth="1"/>
    <col min="16310" max="16310" width="12.140625" bestFit="1" customWidth="1"/>
    <col min="16311" max="16311" width="4" bestFit="1" customWidth="1"/>
    <col min="16312" max="16312" width="12.140625" bestFit="1" customWidth="1"/>
    <col min="16313" max="16313" width="4" bestFit="1" customWidth="1"/>
    <col min="16314" max="16314" width="12.140625" bestFit="1" customWidth="1"/>
    <col min="16315" max="16315" width="4" bestFit="1" customWidth="1"/>
    <col min="16316" max="16316" width="12.140625" bestFit="1" customWidth="1"/>
    <col min="16317" max="16317" width="4" bestFit="1" customWidth="1"/>
    <col min="16318" max="16318" width="11.140625" bestFit="1" customWidth="1"/>
    <col min="16319" max="16319" width="4" bestFit="1" customWidth="1"/>
    <col min="16320" max="16320" width="12.140625" bestFit="1" customWidth="1"/>
    <col min="16321" max="16321" width="4" bestFit="1" customWidth="1"/>
    <col min="16322" max="16322" width="12.140625" bestFit="1" customWidth="1"/>
    <col min="16323" max="16323" width="4" bestFit="1" customWidth="1"/>
    <col min="16324" max="16324" width="12.140625" bestFit="1" customWidth="1"/>
    <col min="16325" max="16325" width="4" bestFit="1" customWidth="1"/>
  </cols>
  <sheetData>
    <row r="1" spans="1:197">
      <c r="A1" s="267" t="s">
        <v>315</v>
      </c>
    </row>
    <row r="2" spans="1:197">
      <c r="D2" s="31" t="s">
        <v>332</v>
      </c>
      <c r="F2" s="31" t="s">
        <v>332</v>
      </c>
      <c r="N2" s="31" t="s">
        <v>332</v>
      </c>
      <c r="AF2" s="31" t="s">
        <v>332</v>
      </c>
      <c r="BF2" s="31" t="s">
        <v>332</v>
      </c>
      <c r="BJ2" s="31" t="s">
        <v>332</v>
      </c>
      <c r="BT2" s="31" t="s">
        <v>332</v>
      </c>
      <c r="BV2" s="31" t="s">
        <v>332</v>
      </c>
      <c r="BZ2" s="31" t="s">
        <v>332</v>
      </c>
      <c r="CB2" s="31" t="s">
        <v>332</v>
      </c>
      <c r="CD2" s="31" t="s">
        <v>332</v>
      </c>
      <c r="CH2" s="31" t="s">
        <v>332</v>
      </c>
      <c r="CN2" s="31" t="s">
        <v>332</v>
      </c>
      <c r="CR2" s="31" t="s">
        <v>332</v>
      </c>
      <c r="CV2" s="31" t="s">
        <v>332</v>
      </c>
      <c r="CZ2" s="31" t="s">
        <v>332</v>
      </c>
      <c r="DB2" s="31" t="s">
        <v>332</v>
      </c>
      <c r="DJ2" s="31" t="s">
        <v>332</v>
      </c>
      <c r="DL2" s="31" t="s">
        <v>332</v>
      </c>
      <c r="DV2" s="31" t="s">
        <v>332</v>
      </c>
      <c r="DX2" s="31" t="s">
        <v>332</v>
      </c>
      <c r="DZ2" s="31" t="s">
        <v>332</v>
      </c>
      <c r="EB2" s="31" t="s">
        <v>332</v>
      </c>
      <c r="ED2" s="31" t="s">
        <v>332</v>
      </c>
      <c r="EL2" s="31" t="s">
        <v>332</v>
      </c>
      <c r="ET2" s="31" t="s">
        <v>332</v>
      </c>
      <c r="EV2" s="31" t="s">
        <v>332</v>
      </c>
      <c r="EX2" s="31" t="s">
        <v>332</v>
      </c>
      <c r="FD2" s="31" t="s">
        <v>332</v>
      </c>
      <c r="FF2" s="31" t="s">
        <v>332</v>
      </c>
      <c r="FN2" s="31" t="s">
        <v>332</v>
      </c>
      <c r="FP2" s="31" t="s">
        <v>332</v>
      </c>
      <c r="GF2" s="31" t="s">
        <v>332</v>
      </c>
      <c r="GH2" s="31" t="s">
        <v>332</v>
      </c>
      <c r="GL2" s="31" t="s">
        <v>332</v>
      </c>
      <c r="GN2" s="31" t="s">
        <v>332</v>
      </c>
    </row>
    <row r="3" spans="1:197">
      <c r="A3" s="267" t="s">
        <v>290</v>
      </c>
      <c r="B3" s="291" t="s">
        <v>13</v>
      </c>
      <c r="C3" s="291"/>
      <c r="D3" s="283" t="s">
        <v>840</v>
      </c>
      <c r="E3" s="283"/>
      <c r="F3" s="283" t="s">
        <v>841</v>
      </c>
      <c r="G3" s="283"/>
      <c r="H3" s="283" t="s">
        <v>842</v>
      </c>
      <c r="I3" s="283"/>
      <c r="J3" s="283" t="s">
        <v>843</v>
      </c>
      <c r="K3" s="283"/>
      <c r="L3" s="283" t="s">
        <v>844</v>
      </c>
      <c r="M3" s="283"/>
      <c r="N3" s="283" t="s">
        <v>845</v>
      </c>
      <c r="O3" s="283"/>
      <c r="P3" s="283" t="s">
        <v>846</v>
      </c>
      <c r="Q3" s="283"/>
      <c r="R3" s="283" t="s">
        <v>847</v>
      </c>
      <c r="S3" s="283"/>
      <c r="T3" s="283" t="s">
        <v>848</v>
      </c>
      <c r="U3" s="283"/>
      <c r="V3" s="283" t="s">
        <v>849</v>
      </c>
      <c r="W3" s="283"/>
      <c r="X3" s="283" t="s">
        <v>850</v>
      </c>
      <c r="Y3" s="283"/>
      <c r="Z3" s="283" t="s">
        <v>851</v>
      </c>
      <c r="AA3" s="283"/>
      <c r="AB3" s="283" t="s">
        <v>852</v>
      </c>
      <c r="AC3" s="283"/>
      <c r="AD3" s="283" t="s">
        <v>853</v>
      </c>
      <c r="AE3" s="283"/>
      <c r="AF3" s="283" t="s">
        <v>854</v>
      </c>
      <c r="AG3" s="283"/>
      <c r="AH3" s="283" t="s">
        <v>855</v>
      </c>
      <c r="AI3" s="283"/>
      <c r="AJ3" s="283" t="s">
        <v>856</v>
      </c>
      <c r="AK3" s="283"/>
      <c r="AL3" s="283" t="s">
        <v>857</v>
      </c>
      <c r="AM3" s="283"/>
      <c r="AN3" s="283" t="s">
        <v>858</v>
      </c>
      <c r="AO3" s="283"/>
      <c r="AP3" s="283" t="s">
        <v>859</v>
      </c>
      <c r="AQ3" s="283"/>
      <c r="AR3" s="283" t="s">
        <v>860</v>
      </c>
      <c r="AS3" s="283"/>
      <c r="AT3" s="283" t="s">
        <v>861</v>
      </c>
      <c r="AU3" s="283"/>
      <c r="AV3" s="283" t="s">
        <v>862</v>
      </c>
      <c r="AW3" s="283"/>
      <c r="AX3" s="283" t="s">
        <v>863</v>
      </c>
      <c r="AY3" s="283"/>
      <c r="AZ3" s="283" t="s">
        <v>864</v>
      </c>
      <c r="BA3" s="283"/>
      <c r="BB3" s="283" t="s">
        <v>865</v>
      </c>
      <c r="BC3" s="283"/>
      <c r="BD3" s="283" t="s">
        <v>866</v>
      </c>
      <c r="BE3" s="283"/>
      <c r="BF3" s="283" t="s">
        <v>867</v>
      </c>
      <c r="BG3" s="283"/>
      <c r="BH3" s="283" t="s">
        <v>868</v>
      </c>
      <c r="BI3" s="283"/>
      <c r="BJ3" s="283" t="s">
        <v>869</v>
      </c>
      <c r="BK3" s="283"/>
      <c r="BL3" s="283" t="s">
        <v>870</v>
      </c>
      <c r="BM3" s="283"/>
      <c r="BN3" s="283" t="s">
        <v>871</v>
      </c>
      <c r="BO3" s="283"/>
      <c r="BP3" s="283" t="s">
        <v>872</v>
      </c>
      <c r="BQ3" s="283"/>
      <c r="BR3" s="283" t="s">
        <v>873</v>
      </c>
      <c r="BS3" s="283"/>
      <c r="BT3" s="283" t="s">
        <v>874</v>
      </c>
      <c r="BU3" s="283"/>
      <c r="BV3" s="283" t="s">
        <v>875</v>
      </c>
      <c r="BW3" s="283"/>
      <c r="BX3" s="283" t="s">
        <v>876</v>
      </c>
      <c r="BY3" s="283"/>
      <c r="BZ3" s="283" t="s">
        <v>877</v>
      </c>
      <c r="CA3" s="283"/>
      <c r="CB3" s="283" t="s">
        <v>878</v>
      </c>
      <c r="CC3" s="283"/>
      <c r="CD3" s="283" t="s">
        <v>879</v>
      </c>
      <c r="CE3" s="283"/>
      <c r="CF3" s="283" t="s">
        <v>880</v>
      </c>
      <c r="CG3" s="283"/>
      <c r="CH3" s="283" t="s">
        <v>881</v>
      </c>
      <c r="CI3" s="283"/>
      <c r="CJ3" s="283" t="s">
        <v>882</v>
      </c>
      <c r="CK3" s="283"/>
      <c r="CL3" s="283" t="s">
        <v>883</v>
      </c>
      <c r="CM3" s="283"/>
      <c r="CN3" s="283" t="s">
        <v>884</v>
      </c>
      <c r="CO3" s="283"/>
      <c r="CP3" s="283" t="s">
        <v>885</v>
      </c>
      <c r="CQ3" s="283"/>
      <c r="CR3" s="283" t="s">
        <v>886</v>
      </c>
      <c r="CS3" s="283"/>
      <c r="CT3" s="283" t="s">
        <v>887</v>
      </c>
      <c r="CU3" s="283"/>
      <c r="CV3" s="283" t="s">
        <v>888</v>
      </c>
      <c r="CW3" s="283"/>
      <c r="CX3" s="283" t="s">
        <v>889</v>
      </c>
      <c r="CY3" s="283"/>
      <c r="CZ3" s="283" t="s">
        <v>890</v>
      </c>
      <c r="DA3" s="283"/>
      <c r="DB3" s="283" t="s">
        <v>891</v>
      </c>
      <c r="DC3" s="283"/>
      <c r="DD3" s="283" t="s">
        <v>892</v>
      </c>
      <c r="DE3" s="283"/>
      <c r="DF3" s="283" t="s">
        <v>893</v>
      </c>
      <c r="DG3" s="283"/>
      <c r="DH3" s="283" t="s">
        <v>894</v>
      </c>
      <c r="DI3" s="283"/>
      <c r="DJ3" s="283" t="s">
        <v>895</v>
      </c>
      <c r="DK3" s="283"/>
      <c r="DL3" s="283" t="s">
        <v>896</v>
      </c>
      <c r="DM3" s="283"/>
      <c r="DN3" s="283" t="s">
        <v>897</v>
      </c>
      <c r="DO3" s="283"/>
      <c r="DP3" s="283" t="s">
        <v>898</v>
      </c>
      <c r="DQ3" s="283"/>
      <c r="DR3" s="283" t="s">
        <v>899</v>
      </c>
      <c r="DS3" s="283"/>
      <c r="DT3" s="283" t="s">
        <v>900</v>
      </c>
      <c r="DU3" s="283"/>
      <c r="DV3" s="283" t="s">
        <v>901</v>
      </c>
      <c r="DW3" s="283"/>
      <c r="DX3" s="283" t="s">
        <v>902</v>
      </c>
      <c r="DY3" s="283"/>
      <c r="DZ3" s="283" t="s">
        <v>903</v>
      </c>
      <c r="EA3" s="283"/>
      <c r="EB3" s="283" t="s">
        <v>904</v>
      </c>
      <c r="EC3" s="283"/>
      <c r="ED3" s="283" t="s">
        <v>905</v>
      </c>
      <c r="EE3" s="283"/>
      <c r="EF3" s="283" t="s">
        <v>906</v>
      </c>
      <c r="EG3" s="283"/>
      <c r="EH3" s="283" t="s">
        <v>907</v>
      </c>
      <c r="EI3" s="283"/>
      <c r="EJ3" s="283" t="s">
        <v>908</v>
      </c>
      <c r="EK3" s="283"/>
      <c r="EL3" s="283" t="s">
        <v>909</v>
      </c>
      <c r="EM3" s="283"/>
      <c r="EN3" s="283" t="s">
        <v>910</v>
      </c>
      <c r="EO3" s="283"/>
      <c r="EP3" s="283" t="s">
        <v>911</v>
      </c>
      <c r="EQ3" s="283"/>
      <c r="ER3" s="283" t="s">
        <v>912</v>
      </c>
      <c r="ES3" s="283"/>
      <c r="ET3" s="283" t="s">
        <v>913</v>
      </c>
      <c r="EU3" s="283"/>
      <c r="EV3" s="283" t="s">
        <v>914</v>
      </c>
      <c r="EW3" s="283"/>
      <c r="EX3" s="283" t="s">
        <v>915</v>
      </c>
      <c r="EY3" s="283"/>
      <c r="EZ3" s="283" t="s">
        <v>916</v>
      </c>
      <c r="FA3" s="283"/>
      <c r="FB3" s="283" t="s">
        <v>917</v>
      </c>
      <c r="FC3" s="283"/>
      <c r="FD3" s="283" t="s">
        <v>918</v>
      </c>
      <c r="FE3" s="283"/>
      <c r="FF3" s="283" t="s">
        <v>919</v>
      </c>
      <c r="FG3" s="283"/>
      <c r="FH3" s="283" t="s">
        <v>920</v>
      </c>
      <c r="FI3" s="283"/>
      <c r="FJ3" s="283" t="s">
        <v>921</v>
      </c>
      <c r="FK3" s="283"/>
      <c r="FL3" s="283" t="s">
        <v>922</v>
      </c>
      <c r="FM3" s="283"/>
      <c r="FN3" s="283" t="s">
        <v>923</v>
      </c>
      <c r="FO3" s="283"/>
      <c r="FP3" s="283" t="s">
        <v>924</v>
      </c>
      <c r="FQ3" s="283"/>
      <c r="FR3" s="283" t="s">
        <v>925</v>
      </c>
      <c r="FS3" s="283"/>
      <c r="FT3" s="283" t="s">
        <v>926</v>
      </c>
      <c r="FU3" s="283"/>
      <c r="FV3" s="283" t="s">
        <v>927</v>
      </c>
      <c r="FW3" s="283"/>
      <c r="FX3" s="283" t="s">
        <v>928</v>
      </c>
      <c r="FY3" s="283"/>
      <c r="FZ3" s="283" t="s">
        <v>929</v>
      </c>
      <c r="GA3" s="283"/>
      <c r="GB3" s="283" t="s">
        <v>930</v>
      </c>
      <c r="GC3" s="283"/>
      <c r="GD3" s="283" t="s">
        <v>931</v>
      </c>
      <c r="GE3" s="283"/>
      <c r="GF3" s="283" t="s">
        <v>932</v>
      </c>
      <c r="GG3" s="283"/>
      <c r="GH3" s="283" t="s">
        <v>933</v>
      </c>
      <c r="GI3" s="283"/>
      <c r="GJ3" s="283" t="s">
        <v>934</v>
      </c>
      <c r="GK3" s="283"/>
      <c r="GL3" s="283" t="s">
        <v>935</v>
      </c>
      <c r="GM3" s="283"/>
      <c r="GN3" s="283" t="s">
        <v>936</v>
      </c>
      <c r="GO3" s="283"/>
    </row>
    <row r="4" spans="1:197">
      <c r="A4" s="269" t="s">
        <v>937</v>
      </c>
      <c r="B4" s="249"/>
      <c r="C4" s="269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85"/>
      <c r="AH4" s="285"/>
      <c r="AI4" s="285"/>
      <c r="AJ4" s="285"/>
      <c r="AK4" s="285"/>
      <c r="AL4" s="285"/>
      <c r="AM4" s="285"/>
      <c r="AN4" s="285"/>
      <c r="AO4" s="285"/>
      <c r="AP4" s="285"/>
      <c r="AQ4" s="285"/>
      <c r="AR4" s="285"/>
      <c r="AS4" s="285"/>
      <c r="AT4" s="285"/>
      <c r="AU4" s="285"/>
      <c r="AV4" s="285"/>
      <c r="AW4" s="285"/>
      <c r="AX4" s="285"/>
      <c r="AY4" s="285"/>
      <c r="AZ4" s="285"/>
      <c r="BA4" s="285"/>
      <c r="BB4" s="285"/>
      <c r="BC4" s="285"/>
      <c r="BD4" s="285"/>
      <c r="BE4" s="285"/>
      <c r="BF4" s="285"/>
      <c r="BG4" s="285"/>
      <c r="BH4" s="285"/>
      <c r="BI4" s="285"/>
      <c r="BJ4" s="285"/>
      <c r="BK4" s="285"/>
      <c r="BL4" s="285"/>
      <c r="BM4" s="285"/>
      <c r="BN4" s="285"/>
      <c r="BO4" s="285"/>
      <c r="BP4" s="285"/>
      <c r="BQ4" s="285"/>
      <c r="BR4" s="285"/>
      <c r="BS4" s="285"/>
      <c r="BT4" s="285"/>
      <c r="BU4" s="285"/>
      <c r="BV4" s="285"/>
      <c r="BW4" s="285"/>
      <c r="BX4" s="285"/>
      <c r="BY4" s="285"/>
      <c r="BZ4" s="285"/>
      <c r="CA4" s="285"/>
      <c r="CB4" s="285"/>
      <c r="CC4" s="285"/>
      <c r="CD4" s="285"/>
      <c r="CE4" s="285"/>
      <c r="CF4" s="285"/>
      <c r="CG4" s="285"/>
      <c r="CH4" s="285"/>
      <c r="CI4" s="285"/>
      <c r="CJ4" s="285"/>
      <c r="CK4" s="285"/>
      <c r="CL4" s="285"/>
      <c r="CM4" s="285"/>
      <c r="CN4" s="285"/>
      <c r="CO4" s="285"/>
      <c r="CP4" s="285"/>
      <c r="CQ4" s="285"/>
      <c r="CR4" s="285"/>
      <c r="CS4" s="285"/>
      <c r="CT4" s="285"/>
      <c r="CU4" s="285"/>
      <c r="CV4" s="285"/>
      <c r="CW4" s="285"/>
      <c r="CX4" s="285"/>
      <c r="CY4" s="285"/>
      <c r="CZ4" s="285"/>
      <c r="DA4" s="285"/>
      <c r="DB4" s="285"/>
      <c r="DC4" s="285"/>
      <c r="DD4" s="285"/>
      <c r="DE4" s="285"/>
      <c r="DF4" s="285"/>
      <c r="DG4" s="285"/>
      <c r="DH4" s="285"/>
      <c r="DI4" s="285"/>
      <c r="DJ4" s="285"/>
      <c r="DK4" s="285"/>
      <c r="DL4" s="285"/>
      <c r="DM4" s="285"/>
      <c r="DN4" s="285"/>
      <c r="DO4" s="285"/>
      <c r="DP4" s="285"/>
      <c r="DQ4" s="285"/>
      <c r="DR4" s="285"/>
      <c r="DS4" s="285"/>
      <c r="DT4" s="285"/>
      <c r="DU4" s="285"/>
      <c r="DV4" s="285"/>
      <c r="DW4" s="285"/>
      <c r="DX4" s="285"/>
      <c r="DY4" s="285"/>
      <c r="DZ4" s="285"/>
      <c r="EA4" s="285"/>
      <c r="EB4" s="285"/>
      <c r="EC4" s="285"/>
      <c r="ED4" s="285"/>
      <c r="EE4" s="285"/>
      <c r="EF4" s="285"/>
      <c r="EG4" s="285"/>
      <c r="EH4" s="285"/>
      <c r="EI4" s="285"/>
      <c r="EJ4" s="285"/>
      <c r="EK4" s="285"/>
      <c r="EL4" s="285"/>
      <c r="EM4" s="285"/>
      <c r="EN4" s="285"/>
      <c r="EO4" s="285"/>
      <c r="EP4" s="285"/>
      <c r="EQ4" s="285"/>
      <c r="ER4" s="285"/>
      <c r="ES4" s="285"/>
      <c r="ET4" s="285"/>
      <c r="EU4" s="285"/>
      <c r="EV4" s="285"/>
      <c r="EW4" s="285"/>
      <c r="EX4" s="285"/>
      <c r="EY4" s="285"/>
      <c r="EZ4" s="285"/>
      <c r="FA4" s="285"/>
      <c r="FB4" s="285"/>
      <c r="FC4" s="285"/>
      <c r="FD4" s="285"/>
      <c r="FE4" s="285"/>
      <c r="FF4" s="285"/>
      <c r="FG4" s="285"/>
      <c r="FH4" s="285"/>
      <c r="FI4" s="285"/>
      <c r="FJ4" s="285"/>
      <c r="FK4" s="285"/>
      <c r="FL4" s="285"/>
      <c r="FM4" s="285"/>
      <c r="FN4" s="285"/>
      <c r="FO4" s="285"/>
      <c r="FP4" s="285"/>
      <c r="FQ4" s="285"/>
      <c r="FR4" s="285"/>
      <c r="FS4" s="285"/>
      <c r="FT4" s="285"/>
      <c r="FU4" s="285"/>
      <c r="FV4" s="285"/>
      <c r="FW4" s="285"/>
      <c r="FX4" s="285"/>
      <c r="FY4" s="285"/>
      <c r="FZ4" s="285"/>
      <c r="GA4" s="285"/>
      <c r="GB4" s="285"/>
      <c r="GC4" s="285"/>
      <c r="GD4" s="285"/>
      <c r="GE4" s="285"/>
      <c r="GF4" s="285"/>
      <c r="GG4" s="285"/>
      <c r="GH4" s="285"/>
      <c r="GI4" s="285"/>
      <c r="GJ4" s="285"/>
      <c r="GK4" s="285"/>
      <c r="GL4" s="285"/>
      <c r="GM4" s="285"/>
      <c r="GN4" s="285"/>
      <c r="GO4" s="285"/>
    </row>
    <row r="5" spans="1:197">
      <c r="A5" s="271"/>
      <c r="B5" s="286" t="s">
        <v>4</v>
      </c>
      <c r="C5" s="292" t="s">
        <v>5</v>
      </c>
      <c r="D5" s="286" t="s">
        <v>4</v>
      </c>
      <c r="E5" s="292" t="s">
        <v>5</v>
      </c>
      <c r="F5" s="286" t="s">
        <v>4</v>
      </c>
      <c r="G5" s="292" t="s">
        <v>5</v>
      </c>
      <c r="H5" s="286" t="s">
        <v>4</v>
      </c>
      <c r="I5" s="292" t="s">
        <v>5</v>
      </c>
      <c r="J5" s="286" t="s">
        <v>4</v>
      </c>
      <c r="K5" s="292" t="s">
        <v>5</v>
      </c>
      <c r="L5" s="286" t="s">
        <v>4</v>
      </c>
      <c r="M5" s="292" t="s">
        <v>5</v>
      </c>
      <c r="N5" s="286" t="s">
        <v>4</v>
      </c>
      <c r="O5" s="292" t="s">
        <v>5</v>
      </c>
      <c r="P5" s="286" t="s">
        <v>4</v>
      </c>
      <c r="Q5" s="292" t="s">
        <v>5</v>
      </c>
      <c r="R5" s="286" t="s">
        <v>4</v>
      </c>
      <c r="S5" s="292" t="s">
        <v>5</v>
      </c>
      <c r="T5" s="286" t="s">
        <v>4</v>
      </c>
      <c r="U5" s="292" t="s">
        <v>5</v>
      </c>
      <c r="V5" s="286" t="s">
        <v>4</v>
      </c>
      <c r="W5" s="292" t="s">
        <v>5</v>
      </c>
      <c r="X5" s="286" t="s">
        <v>4</v>
      </c>
      <c r="Y5" s="292" t="s">
        <v>5</v>
      </c>
      <c r="Z5" s="286" t="s">
        <v>4</v>
      </c>
      <c r="AA5" s="292" t="s">
        <v>5</v>
      </c>
      <c r="AB5" s="286" t="s">
        <v>4</v>
      </c>
      <c r="AC5" s="292" t="s">
        <v>5</v>
      </c>
      <c r="AD5" s="286" t="s">
        <v>4</v>
      </c>
      <c r="AE5" s="292" t="s">
        <v>5</v>
      </c>
      <c r="AF5" s="286" t="s">
        <v>4</v>
      </c>
      <c r="AG5" s="292" t="s">
        <v>5</v>
      </c>
      <c r="AH5" s="286" t="s">
        <v>4</v>
      </c>
      <c r="AI5" s="292" t="s">
        <v>5</v>
      </c>
      <c r="AJ5" s="286" t="s">
        <v>4</v>
      </c>
      <c r="AK5" s="292" t="s">
        <v>5</v>
      </c>
      <c r="AL5" s="286" t="s">
        <v>4</v>
      </c>
      <c r="AM5" s="292" t="s">
        <v>5</v>
      </c>
      <c r="AN5" s="286" t="s">
        <v>4</v>
      </c>
      <c r="AO5" s="292" t="s">
        <v>5</v>
      </c>
      <c r="AP5" s="286" t="s">
        <v>4</v>
      </c>
      <c r="AQ5" s="292" t="s">
        <v>5</v>
      </c>
      <c r="AR5" s="286" t="s">
        <v>4</v>
      </c>
      <c r="AS5" s="292" t="s">
        <v>5</v>
      </c>
      <c r="AT5" s="286" t="s">
        <v>4</v>
      </c>
      <c r="AU5" s="292" t="s">
        <v>5</v>
      </c>
      <c r="AV5" s="286" t="s">
        <v>4</v>
      </c>
      <c r="AW5" s="292" t="s">
        <v>5</v>
      </c>
      <c r="AX5" s="286" t="s">
        <v>4</v>
      </c>
      <c r="AY5" s="292" t="s">
        <v>5</v>
      </c>
      <c r="AZ5" s="286" t="s">
        <v>4</v>
      </c>
      <c r="BA5" s="292" t="s">
        <v>5</v>
      </c>
      <c r="BB5" s="286" t="s">
        <v>4</v>
      </c>
      <c r="BC5" s="292" t="s">
        <v>5</v>
      </c>
      <c r="BD5" s="286" t="s">
        <v>4</v>
      </c>
      <c r="BE5" s="292" t="s">
        <v>5</v>
      </c>
      <c r="BF5" s="286" t="s">
        <v>4</v>
      </c>
      <c r="BG5" s="292" t="s">
        <v>5</v>
      </c>
      <c r="BH5" s="286" t="s">
        <v>4</v>
      </c>
      <c r="BI5" s="292" t="s">
        <v>5</v>
      </c>
      <c r="BJ5" s="286" t="s">
        <v>4</v>
      </c>
      <c r="BK5" s="292" t="s">
        <v>5</v>
      </c>
      <c r="BL5" s="286" t="s">
        <v>4</v>
      </c>
      <c r="BM5" s="292" t="s">
        <v>5</v>
      </c>
      <c r="BN5" s="286" t="s">
        <v>4</v>
      </c>
      <c r="BO5" s="292" t="s">
        <v>5</v>
      </c>
      <c r="BP5" s="286" t="s">
        <v>4</v>
      </c>
      <c r="BQ5" s="292" t="s">
        <v>5</v>
      </c>
      <c r="BR5" s="286" t="s">
        <v>4</v>
      </c>
      <c r="BS5" s="292" t="s">
        <v>5</v>
      </c>
      <c r="BT5" s="286" t="s">
        <v>4</v>
      </c>
      <c r="BU5" s="292" t="s">
        <v>5</v>
      </c>
      <c r="BV5" s="286" t="s">
        <v>4</v>
      </c>
      <c r="BW5" s="292" t="s">
        <v>5</v>
      </c>
      <c r="BX5" s="286" t="s">
        <v>4</v>
      </c>
      <c r="BY5" s="292" t="s">
        <v>5</v>
      </c>
      <c r="BZ5" s="286" t="s">
        <v>4</v>
      </c>
      <c r="CA5" s="292" t="s">
        <v>5</v>
      </c>
      <c r="CB5" s="286" t="s">
        <v>4</v>
      </c>
      <c r="CC5" s="292" t="s">
        <v>5</v>
      </c>
      <c r="CD5" s="286" t="s">
        <v>4</v>
      </c>
      <c r="CE5" s="292" t="s">
        <v>5</v>
      </c>
      <c r="CF5" s="286" t="s">
        <v>4</v>
      </c>
      <c r="CG5" s="292" t="s">
        <v>5</v>
      </c>
      <c r="CH5" s="286" t="s">
        <v>4</v>
      </c>
      <c r="CI5" s="292" t="s">
        <v>5</v>
      </c>
      <c r="CJ5" s="286" t="s">
        <v>4</v>
      </c>
      <c r="CK5" s="292" t="s">
        <v>5</v>
      </c>
      <c r="CL5" s="286" t="s">
        <v>4</v>
      </c>
      <c r="CM5" s="292" t="s">
        <v>5</v>
      </c>
      <c r="CN5" s="286" t="s">
        <v>4</v>
      </c>
      <c r="CO5" s="292" t="s">
        <v>5</v>
      </c>
      <c r="CP5" s="286" t="s">
        <v>4</v>
      </c>
      <c r="CQ5" s="292" t="s">
        <v>5</v>
      </c>
      <c r="CR5" s="286" t="s">
        <v>4</v>
      </c>
      <c r="CS5" s="292" t="s">
        <v>5</v>
      </c>
      <c r="CT5" s="286" t="s">
        <v>4</v>
      </c>
      <c r="CU5" s="292" t="s">
        <v>5</v>
      </c>
      <c r="CV5" s="286" t="s">
        <v>4</v>
      </c>
      <c r="CW5" s="292" t="s">
        <v>5</v>
      </c>
      <c r="CX5" s="286" t="s">
        <v>4</v>
      </c>
      <c r="CY5" s="292" t="s">
        <v>5</v>
      </c>
      <c r="CZ5" s="286" t="s">
        <v>4</v>
      </c>
      <c r="DA5" s="292" t="s">
        <v>5</v>
      </c>
      <c r="DB5" s="286" t="s">
        <v>4</v>
      </c>
      <c r="DC5" s="292" t="s">
        <v>5</v>
      </c>
      <c r="DD5" s="286" t="s">
        <v>4</v>
      </c>
      <c r="DE5" s="292" t="s">
        <v>5</v>
      </c>
      <c r="DF5" s="286" t="s">
        <v>4</v>
      </c>
      <c r="DG5" s="292" t="s">
        <v>5</v>
      </c>
      <c r="DH5" s="286" t="s">
        <v>4</v>
      </c>
      <c r="DI5" s="292" t="s">
        <v>5</v>
      </c>
      <c r="DJ5" s="286" t="s">
        <v>4</v>
      </c>
      <c r="DK5" s="292" t="s">
        <v>5</v>
      </c>
      <c r="DL5" s="286" t="s">
        <v>4</v>
      </c>
      <c r="DM5" s="292" t="s">
        <v>5</v>
      </c>
      <c r="DN5" s="286" t="s">
        <v>4</v>
      </c>
      <c r="DO5" s="292" t="s">
        <v>5</v>
      </c>
      <c r="DP5" s="286" t="s">
        <v>4</v>
      </c>
      <c r="DQ5" s="292" t="s">
        <v>5</v>
      </c>
      <c r="DR5" s="286" t="s">
        <v>4</v>
      </c>
      <c r="DS5" s="292" t="s">
        <v>5</v>
      </c>
      <c r="DT5" s="286" t="s">
        <v>4</v>
      </c>
      <c r="DU5" s="292" t="s">
        <v>5</v>
      </c>
      <c r="DV5" s="286" t="s">
        <v>4</v>
      </c>
      <c r="DW5" s="292" t="s">
        <v>5</v>
      </c>
      <c r="DX5" s="286" t="s">
        <v>4</v>
      </c>
      <c r="DY5" s="292" t="s">
        <v>5</v>
      </c>
      <c r="DZ5" s="286" t="s">
        <v>4</v>
      </c>
      <c r="EA5" s="292" t="s">
        <v>5</v>
      </c>
      <c r="EB5" s="286" t="s">
        <v>4</v>
      </c>
      <c r="EC5" s="292" t="s">
        <v>5</v>
      </c>
      <c r="ED5" s="286" t="s">
        <v>4</v>
      </c>
      <c r="EE5" s="292" t="s">
        <v>5</v>
      </c>
      <c r="EF5" s="286" t="s">
        <v>4</v>
      </c>
      <c r="EG5" s="292" t="s">
        <v>5</v>
      </c>
      <c r="EH5" s="286" t="s">
        <v>4</v>
      </c>
      <c r="EI5" s="292" t="s">
        <v>5</v>
      </c>
      <c r="EJ5" s="286" t="s">
        <v>4</v>
      </c>
      <c r="EK5" s="292" t="s">
        <v>5</v>
      </c>
      <c r="EL5" s="286" t="s">
        <v>4</v>
      </c>
      <c r="EM5" s="292" t="s">
        <v>5</v>
      </c>
      <c r="EN5" s="286" t="s">
        <v>4</v>
      </c>
      <c r="EO5" s="292" t="s">
        <v>5</v>
      </c>
      <c r="EP5" s="286" t="s">
        <v>4</v>
      </c>
      <c r="EQ5" s="292" t="s">
        <v>5</v>
      </c>
      <c r="ER5" s="286" t="s">
        <v>4</v>
      </c>
      <c r="ES5" s="292" t="s">
        <v>5</v>
      </c>
      <c r="ET5" s="286" t="s">
        <v>4</v>
      </c>
      <c r="EU5" s="292" t="s">
        <v>5</v>
      </c>
      <c r="EV5" s="286" t="s">
        <v>4</v>
      </c>
      <c r="EW5" s="292" t="s">
        <v>5</v>
      </c>
      <c r="EX5" s="286" t="s">
        <v>4</v>
      </c>
      <c r="EY5" s="292" t="s">
        <v>5</v>
      </c>
      <c r="EZ5" s="286" t="s">
        <v>4</v>
      </c>
      <c r="FA5" s="292" t="s">
        <v>5</v>
      </c>
      <c r="FB5" s="286" t="s">
        <v>4</v>
      </c>
      <c r="FC5" s="292" t="s">
        <v>5</v>
      </c>
      <c r="FD5" s="286" t="s">
        <v>4</v>
      </c>
      <c r="FE5" s="292" t="s">
        <v>5</v>
      </c>
      <c r="FF5" s="286" t="s">
        <v>4</v>
      </c>
      <c r="FG5" s="292" t="s">
        <v>5</v>
      </c>
      <c r="FH5" s="286" t="s">
        <v>4</v>
      </c>
      <c r="FI5" s="292" t="s">
        <v>5</v>
      </c>
      <c r="FJ5" s="286" t="s">
        <v>4</v>
      </c>
      <c r="FK5" s="292" t="s">
        <v>5</v>
      </c>
      <c r="FL5" s="286" t="s">
        <v>4</v>
      </c>
      <c r="FM5" s="292" t="s">
        <v>5</v>
      </c>
      <c r="FN5" s="286" t="s">
        <v>4</v>
      </c>
      <c r="FO5" s="292" t="s">
        <v>5</v>
      </c>
      <c r="FP5" s="286" t="s">
        <v>4</v>
      </c>
      <c r="FQ5" s="292" t="s">
        <v>5</v>
      </c>
      <c r="FR5" s="286" t="s">
        <v>4</v>
      </c>
      <c r="FS5" s="292" t="s">
        <v>5</v>
      </c>
      <c r="FT5" s="286" t="s">
        <v>4</v>
      </c>
      <c r="FU5" s="292" t="s">
        <v>5</v>
      </c>
      <c r="FV5" s="286" t="s">
        <v>4</v>
      </c>
      <c r="FW5" s="292" t="s">
        <v>5</v>
      </c>
      <c r="FX5" s="286" t="s">
        <v>4</v>
      </c>
      <c r="FY5" s="292" t="s">
        <v>5</v>
      </c>
      <c r="FZ5" s="286" t="s">
        <v>4</v>
      </c>
      <c r="GA5" s="292" t="s">
        <v>5</v>
      </c>
      <c r="GB5" s="286" t="s">
        <v>4</v>
      </c>
      <c r="GC5" s="292" t="s">
        <v>5</v>
      </c>
      <c r="GD5" s="286" t="s">
        <v>4</v>
      </c>
      <c r="GE5" s="292" t="s">
        <v>5</v>
      </c>
      <c r="GF5" s="286" t="s">
        <v>4</v>
      </c>
      <c r="GG5" s="292" t="s">
        <v>5</v>
      </c>
      <c r="GH5" s="286" t="s">
        <v>4</v>
      </c>
      <c r="GI5" s="292" t="s">
        <v>5</v>
      </c>
      <c r="GJ5" s="286" t="s">
        <v>4</v>
      </c>
      <c r="GK5" s="292" t="s">
        <v>5</v>
      </c>
      <c r="GL5" s="286" t="s">
        <v>4</v>
      </c>
      <c r="GM5" s="292" t="s">
        <v>5</v>
      </c>
      <c r="GN5" s="286" t="s">
        <v>4</v>
      </c>
      <c r="GO5" s="292" t="s">
        <v>5</v>
      </c>
    </row>
    <row r="6" spans="1:197">
      <c r="A6" s="1" t="s">
        <v>156</v>
      </c>
    </row>
    <row r="7" spans="1:197">
      <c r="A7" t="s">
        <v>619</v>
      </c>
      <c r="B7" s="31">
        <v>52350855775.68</v>
      </c>
      <c r="C7" s="5">
        <v>42.987299999999998</v>
      </c>
      <c r="D7" s="31">
        <v>0</v>
      </c>
      <c r="E7">
        <v>0</v>
      </c>
      <c r="F7" s="31">
        <v>0</v>
      </c>
      <c r="G7">
        <v>0</v>
      </c>
      <c r="H7" s="31">
        <v>173071216.97999999</v>
      </c>
      <c r="I7" s="5">
        <v>54.176099999999998</v>
      </c>
      <c r="J7" s="31">
        <v>203954603.41</v>
      </c>
      <c r="K7" s="5">
        <v>34.332099999999997</v>
      </c>
      <c r="L7" s="31">
        <v>0</v>
      </c>
      <c r="M7">
        <v>0</v>
      </c>
      <c r="N7" s="31">
        <v>0</v>
      </c>
      <c r="O7">
        <v>0</v>
      </c>
      <c r="P7" s="31">
        <v>6897861.79</v>
      </c>
      <c r="Q7" s="5">
        <v>23.014800000000001</v>
      </c>
      <c r="R7" s="31">
        <v>8540800.9000000004</v>
      </c>
      <c r="S7" s="5">
        <v>57.605699999999999</v>
      </c>
      <c r="T7" s="31">
        <v>22951595097.68</v>
      </c>
      <c r="U7" s="5">
        <v>52.702500000000001</v>
      </c>
      <c r="V7" s="31">
        <v>16624806.83</v>
      </c>
      <c r="W7" s="5">
        <v>21.457799999999999</v>
      </c>
      <c r="X7" s="31">
        <v>69112537.069999993</v>
      </c>
      <c r="Y7" s="5">
        <v>51.935699999999997</v>
      </c>
      <c r="Z7" s="31">
        <v>94334259</v>
      </c>
      <c r="AA7" s="5">
        <v>54.637599999999999</v>
      </c>
      <c r="AB7" s="31">
        <v>30892821.969999999</v>
      </c>
      <c r="AC7" s="5">
        <v>61.6295</v>
      </c>
      <c r="AD7" s="31">
        <v>3535821.4</v>
      </c>
      <c r="AE7" s="5">
        <v>40.873100000000001</v>
      </c>
      <c r="AF7" s="31">
        <v>0</v>
      </c>
      <c r="AG7">
        <v>0</v>
      </c>
      <c r="AH7" s="31">
        <v>32674444.690000001</v>
      </c>
      <c r="AI7" s="5">
        <v>65.803200000000004</v>
      </c>
      <c r="AJ7" s="31">
        <v>6544681429.75</v>
      </c>
      <c r="AK7" s="5">
        <v>45.988199999999999</v>
      </c>
      <c r="AL7" s="31">
        <v>45874889.32</v>
      </c>
      <c r="AM7" s="5">
        <v>65.460999999999999</v>
      </c>
      <c r="AN7" s="31">
        <v>610308838.82000005</v>
      </c>
      <c r="AO7" s="5">
        <v>52.956600000000002</v>
      </c>
      <c r="AP7" s="31">
        <v>14348173.84</v>
      </c>
      <c r="AQ7" s="5">
        <v>25.2135</v>
      </c>
      <c r="AR7" s="31">
        <v>26825831.010000002</v>
      </c>
      <c r="AS7" s="5">
        <v>28.8749</v>
      </c>
      <c r="AT7" s="31">
        <v>36063303.439999998</v>
      </c>
      <c r="AU7" s="5">
        <v>30.906700000000001</v>
      </c>
      <c r="AV7" s="31">
        <v>31988582.02</v>
      </c>
      <c r="AW7" s="5">
        <v>31.749400000000001</v>
      </c>
      <c r="AX7" s="31">
        <v>27253278.02</v>
      </c>
      <c r="AY7" s="5">
        <v>35.488399999999999</v>
      </c>
      <c r="AZ7" s="31">
        <v>23093158.66</v>
      </c>
      <c r="BA7" s="5">
        <v>40.249400000000001</v>
      </c>
      <c r="BB7" s="31">
        <v>151765240.94</v>
      </c>
      <c r="BC7" s="5">
        <v>50.2149</v>
      </c>
      <c r="BD7" s="31">
        <v>6397664.25</v>
      </c>
      <c r="BE7" s="5">
        <v>59.4268</v>
      </c>
      <c r="BF7" s="31">
        <v>0</v>
      </c>
      <c r="BG7">
        <v>0</v>
      </c>
      <c r="BH7" s="31">
        <v>64418345.93</v>
      </c>
      <c r="BI7" s="5">
        <v>60.133000000000003</v>
      </c>
      <c r="BJ7" s="31">
        <v>0</v>
      </c>
      <c r="BK7">
        <v>0</v>
      </c>
      <c r="BL7" s="31">
        <v>22083785.07</v>
      </c>
      <c r="BM7" s="5">
        <v>47.434800000000003</v>
      </c>
      <c r="BN7" s="31">
        <v>39300664.859999999</v>
      </c>
      <c r="BO7" s="5">
        <v>54.907899999999998</v>
      </c>
      <c r="BP7" s="31">
        <v>139675407</v>
      </c>
      <c r="BQ7" s="5">
        <v>72.3005</v>
      </c>
      <c r="BR7" s="31">
        <v>3104054268.0799999</v>
      </c>
      <c r="BS7" s="5">
        <v>59.253900000000002</v>
      </c>
      <c r="BT7" s="31">
        <v>0</v>
      </c>
      <c r="BU7">
        <v>0</v>
      </c>
      <c r="BV7" s="31">
        <v>0</v>
      </c>
      <c r="BW7">
        <v>0</v>
      </c>
      <c r="BX7" s="31">
        <v>24842112</v>
      </c>
      <c r="BY7" s="5">
        <v>69.7898</v>
      </c>
      <c r="BZ7" s="31">
        <v>0</v>
      </c>
      <c r="CA7">
        <v>0</v>
      </c>
      <c r="CB7" s="31">
        <v>0</v>
      </c>
      <c r="CC7">
        <v>0</v>
      </c>
      <c r="CD7" s="31">
        <v>0</v>
      </c>
      <c r="CE7">
        <v>0</v>
      </c>
      <c r="CF7" s="31">
        <v>2758081219.4499998</v>
      </c>
      <c r="CG7" s="5">
        <v>61.570399999999999</v>
      </c>
      <c r="CH7" s="31">
        <v>0</v>
      </c>
      <c r="CI7">
        <v>0</v>
      </c>
      <c r="CJ7" s="31">
        <v>647707.4</v>
      </c>
      <c r="CK7" s="5">
        <v>62.718400000000003</v>
      </c>
      <c r="CL7" s="31">
        <v>765647.05</v>
      </c>
      <c r="CM7" s="5">
        <v>54.707999999999998</v>
      </c>
      <c r="CN7" s="31">
        <v>17038903.5</v>
      </c>
      <c r="CO7" s="5">
        <v>3.5552999999999999</v>
      </c>
      <c r="CP7" s="31">
        <v>11532025.960000001</v>
      </c>
      <c r="CQ7" s="5">
        <v>75.650099999999995</v>
      </c>
      <c r="CR7" s="31">
        <v>0</v>
      </c>
      <c r="CS7">
        <v>0</v>
      </c>
      <c r="CT7" s="31">
        <v>100848512.90000001</v>
      </c>
      <c r="CU7" s="5">
        <v>74.9208</v>
      </c>
      <c r="CV7" s="31">
        <v>0</v>
      </c>
      <c r="CW7">
        <v>0</v>
      </c>
      <c r="CX7" s="31">
        <v>30660551.600000001</v>
      </c>
      <c r="CY7" s="5">
        <v>46.747399999999999</v>
      </c>
      <c r="CZ7" s="31">
        <v>0</v>
      </c>
      <c r="DA7">
        <v>0</v>
      </c>
      <c r="DB7" s="31">
        <v>0</v>
      </c>
      <c r="DC7">
        <v>0</v>
      </c>
      <c r="DD7" s="31">
        <v>57290464.25</v>
      </c>
      <c r="DE7" s="5">
        <v>53.081400000000002</v>
      </c>
      <c r="DF7" s="31">
        <v>54350218.710000001</v>
      </c>
      <c r="DG7" s="5">
        <v>55.347799999999999</v>
      </c>
      <c r="DH7" s="31">
        <v>1834740893.55</v>
      </c>
      <c r="DI7" s="5">
        <v>41.266199999999998</v>
      </c>
      <c r="DJ7" s="31">
        <v>0</v>
      </c>
      <c r="DK7">
        <v>0</v>
      </c>
      <c r="DL7" s="31">
        <v>0</v>
      </c>
      <c r="DM7">
        <v>0</v>
      </c>
      <c r="DN7" s="31">
        <v>2244244</v>
      </c>
      <c r="DO7" s="5">
        <v>42.282299999999999</v>
      </c>
      <c r="DP7" s="31">
        <v>1168893064.74</v>
      </c>
      <c r="DQ7" s="5">
        <v>48.638599999999997</v>
      </c>
      <c r="DR7" s="31">
        <v>668852505</v>
      </c>
      <c r="DS7" s="5">
        <v>66.653700000000001</v>
      </c>
      <c r="DT7" s="31">
        <v>899578680.72000003</v>
      </c>
      <c r="DU7" s="5">
        <v>36.247</v>
      </c>
      <c r="DV7" s="31">
        <v>0</v>
      </c>
      <c r="DW7">
        <v>0</v>
      </c>
      <c r="DX7" s="31">
        <v>0</v>
      </c>
      <c r="DY7">
        <v>0</v>
      </c>
      <c r="DZ7" s="31">
        <v>0</v>
      </c>
      <c r="EA7">
        <v>0</v>
      </c>
      <c r="EB7" s="31">
        <v>0</v>
      </c>
      <c r="EC7">
        <v>0</v>
      </c>
      <c r="ED7" s="31">
        <v>0</v>
      </c>
      <c r="EE7">
        <v>0</v>
      </c>
      <c r="EF7" s="31">
        <v>375844054.38</v>
      </c>
      <c r="EG7" s="5">
        <v>53.820799999999998</v>
      </c>
      <c r="EH7" s="31">
        <v>345293138.26999998</v>
      </c>
      <c r="EI7" s="5">
        <v>45.220199999999998</v>
      </c>
      <c r="EJ7" s="31">
        <v>233969139.19</v>
      </c>
      <c r="EK7" s="5">
        <v>44.0291</v>
      </c>
      <c r="EL7" s="31">
        <v>0</v>
      </c>
      <c r="EM7">
        <v>0</v>
      </c>
      <c r="EN7" s="31">
        <v>422574.89</v>
      </c>
      <c r="EO7" s="5">
        <v>42.567599999999999</v>
      </c>
      <c r="EP7" s="31">
        <v>1325842.6000000001</v>
      </c>
      <c r="EQ7" s="5">
        <v>66.853800000000007</v>
      </c>
      <c r="ER7" s="31">
        <v>1581356721.5599999</v>
      </c>
      <c r="ES7" s="5">
        <v>52.752099999999999</v>
      </c>
      <c r="ET7" s="31">
        <v>0</v>
      </c>
      <c r="EU7">
        <v>0</v>
      </c>
      <c r="EV7" s="31">
        <v>0</v>
      </c>
      <c r="EW7">
        <v>0</v>
      </c>
      <c r="EX7" s="31">
        <v>0</v>
      </c>
      <c r="EY7">
        <v>0</v>
      </c>
      <c r="EZ7" s="31">
        <v>38983269.5</v>
      </c>
      <c r="FA7" s="5">
        <v>60.099299999999999</v>
      </c>
      <c r="FB7" s="31">
        <v>1337891053.5599999</v>
      </c>
      <c r="FC7" s="5">
        <v>55.114400000000003</v>
      </c>
      <c r="FD7" s="31">
        <v>0</v>
      </c>
      <c r="FE7">
        <v>0</v>
      </c>
      <c r="FF7" s="31">
        <v>0</v>
      </c>
      <c r="FG7">
        <v>0</v>
      </c>
      <c r="FH7" s="31">
        <v>1030888960.88</v>
      </c>
      <c r="FI7" s="5">
        <v>54.280700000000003</v>
      </c>
      <c r="FJ7" s="31">
        <v>104968723.34999999</v>
      </c>
      <c r="FK7" s="5">
        <v>22.443899999999999</v>
      </c>
      <c r="FL7" s="31">
        <v>81282802.829999998</v>
      </c>
      <c r="FM7" s="5">
        <v>52.858199999999997</v>
      </c>
      <c r="FN7" s="31">
        <v>0</v>
      </c>
      <c r="FO7">
        <v>0</v>
      </c>
      <c r="FP7" s="31">
        <v>0</v>
      </c>
      <c r="FQ7">
        <v>0</v>
      </c>
      <c r="FR7" s="31">
        <v>370045362</v>
      </c>
      <c r="FS7" s="5">
        <v>41.513300000000001</v>
      </c>
      <c r="FT7" s="31">
        <v>956686208.11000001</v>
      </c>
      <c r="FU7" s="5">
        <v>45.973500000000001</v>
      </c>
      <c r="FV7" s="31">
        <v>337892149</v>
      </c>
      <c r="FW7" s="5">
        <v>32.325400000000002</v>
      </c>
      <c r="FX7" s="31">
        <v>1631953780</v>
      </c>
      <c r="FY7" s="5">
        <v>54.987499999999997</v>
      </c>
      <c r="FZ7" s="31">
        <v>967213476</v>
      </c>
      <c r="GA7" s="5">
        <v>61.768799999999999</v>
      </c>
      <c r="GB7" s="31">
        <v>799962139</v>
      </c>
      <c r="GC7" s="5">
        <v>54.123399999999997</v>
      </c>
      <c r="GD7" s="31">
        <v>8940924</v>
      </c>
      <c r="GE7" s="5">
        <v>13.5875</v>
      </c>
      <c r="GF7" s="31">
        <v>0</v>
      </c>
      <c r="GG7">
        <v>0</v>
      </c>
      <c r="GH7" s="31">
        <v>0</v>
      </c>
      <c r="GI7">
        <v>0</v>
      </c>
      <c r="GJ7" s="31">
        <v>36201573</v>
      </c>
      <c r="GK7" s="5">
        <v>64.255099999999999</v>
      </c>
      <c r="GL7" s="31">
        <v>0</v>
      </c>
      <c r="GM7">
        <v>0</v>
      </c>
      <c r="GN7" s="31">
        <v>0</v>
      </c>
      <c r="GO7">
        <v>0</v>
      </c>
    </row>
    <row r="8" spans="1:197">
      <c r="A8" t="s">
        <v>189</v>
      </c>
      <c r="B8" s="31">
        <v>30445424657.029999</v>
      </c>
      <c r="C8" s="5">
        <v>24.9999</v>
      </c>
      <c r="D8" s="31">
        <v>1250917.71</v>
      </c>
      <c r="E8" s="5">
        <v>0.68869999999999998</v>
      </c>
      <c r="F8" s="31">
        <v>7050728.3499999996</v>
      </c>
      <c r="G8" s="5">
        <v>5.1052</v>
      </c>
      <c r="H8" s="31">
        <v>112704575.47</v>
      </c>
      <c r="I8" s="5">
        <v>35.279699999999998</v>
      </c>
      <c r="J8" s="31">
        <v>292975930.36000001</v>
      </c>
      <c r="K8" s="5">
        <v>49.317300000000003</v>
      </c>
      <c r="L8" s="31">
        <v>208591.68</v>
      </c>
      <c r="M8" s="5">
        <v>100</v>
      </c>
      <c r="N8" s="31">
        <v>693503.83</v>
      </c>
      <c r="O8" s="5">
        <v>0.63580000000000003</v>
      </c>
      <c r="P8" s="31">
        <v>22981096.640000001</v>
      </c>
      <c r="Q8" s="5">
        <v>76.676699999999997</v>
      </c>
      <c r="R8" s="31">
        <v>5640261.1100000003</v>
      </c>
      <c r="S8" s="5">
        <v>38.042299999999997</v>
      </c>
      <c r="T8" s="31">
        <v>11867261699.870001</v>
      </c>
      <c r="U8" s="5">
        <v>27.2501</v>
      </c>
      <c r="V8" s="31">
        <v>45839972.539999999</v>
      </c>
      <c r="W8" s="5">
        <v>59.165999999999997</v>
      </c>
      <c r="X8" s="31">
        <v>49900282.170000002</v>
      </c>
      <c r="Y8" s="5">
        <v>37.4983</v>
      </c>
      <c r="Z8" s="31">
        <v>47312866.090000004</v>
      </c>
      <c r="AA8" s="5">
        <v>27.403199999999998</v>
      </c>
      <c r="AB8" s="31">
        <v>14517405</v>
      </c>
      <c r="AC8" s="5">
        <v>28.961400000000001</v>
      </c>
      <c r="AD8" s="31">
        <v>3813600.33</v>
      </c>
      <c r="AE8" s="5">
        <v>44.084200000000003</v>
      </c>
      <c r="AF8" s="31">
        <v>519048.15</v>
      </c>
      <c r="AG8" s="5">
        <v>0.25390000000000001</v>
      </c>
      <c r="AH8" s="31">
        <v>6544184.1299999999</v>
      </c>
      <c r="AI8" s="5">
        <v>13.179399999999999</v>
      </c>
      <c r="AJ8" s="31">
        <v>4542456077.6899996</v>
      </c>
      <c r="AK8" s="5">
        <v>31.919</v>
      </c>
      <c r="AL8" s="31">
        <v>22537106.460000001</v>
      </c>
      <c r="AM8" s="5">
        <v>32.159199999999998</v>
      </c>
      <c r="AN8" s="31">
        <v>287262824.55000001</v>
      </c>
      <c r="AO8" s="5">
        <v>24.925799999999999</v>
      </c>
      <c r="AP8" s="31">
        <v>31914718.559999999</v>
      </c>
      <c r="AQ8" s="5">
        <v>56.082500000000003</v>
      </c>
      <c r="AR8" s="31">
        <v>48037104.170000002</v>
      </c>
      <c r="AS8" s="5">
        <v>51.706400000000002</v>
      </c>
      <c r="AT8" s="31">
        <v>59182188.780000001</v>
      </c>
      <c r="AU8" s="5">
        <v>50.719900000000003</v>
      </c>
      <c r="AV8" s="31">
        <v>52198549.520000003</v>
      </c>
      <c r="AW8" s="5">
        <v>51.808300000000003</v>
      </c>
      <c r="AX8" s="31">
        <v>35802848.840000004</v>
      </c>
      <c r="AY8" s="5">
        <v>46.621400000000001</v>
      </c>
      <c r="AZ8" s="31">
        <v>24727510.969999999</v>
      </c>
      <c r="BA8" s="5">
        <v>43.097999999999999</v>
      </c>
      <c r="BB8" s="31">
        <v>95559494.920000002</v>
      </c>
      <c r="BC8" s="5">
        <v>31.617999999999999</v>
      </c>
      <c r="BD8" s="31">
        <v>2330051.29</v>
      </c>
      <c r="BE8" s="5">
        <v>21.6434</v>
      </c>
      <c r="BF8" s="31">
        <v>5012086.8899999997</v>
      </c>
      <c r="BG8" s="5">
        <v>5.4029999999999996</v>
      </c>
      <c r="BH8" s="31">
        <v>22054353.02</v>
      </c>
      <c r="BI8" s="5">
        <v>20.587199999999999</v>
      </c>
      <c r="BJ8" s="31">
        <v>7325243.71</v>
      </c>
      <c r="BK8" s="5">
        <v>2.1080999999999999</v>
      </c>
      <c r="BL8" s="31">
        <v>15173421.33</v>
      </c>
      <c r="BM8" s="5">
        <v>32.591700000000003</v>
      </c>
      <c r="BN8" s="31">
        <v>31007506.829999998</v>
      </c>
      <c r="BO8" s="5">
        <v>43.321300000000001</v>
      </c>
      <c r="BP8" s="31">
        <v>12859136</v>
      </c>
      <c r="BQ8" s="5">
        <v>6.6562999999999999</v>
      </c>
      <c r="BR8" s="31">
        <v>864366725.38</v>
      </c>
      <c r="BS8" s="5">
        <v>16.5001</v>
      </c>
      <c r="BT8" s="31">
        <v>39020894.350000001</v>
      </c>
      <c r="BU8" s="5">
        <v>14.234299999999999</v>
      </c>
      <c r="BV8" s="31">
        <v>141961.85</v>
      </c>
      <c r="BW8" s="5">
        <v>1.1501999999999999</v>
      </c>
      <c r="BX8" s="31">
        <v>10753495</v>
      </c>
      <c r="BY8" s="5">
        <v>30.2102</v>
      </c>
      <c r="BZ8" s="31">
        <v>198738.68</v>
      </c>
      <c r="CA8" s="5">
        <v>0.59299999999999997</v>
      </c>
      <c r="CB8" s="31">
        <v>15833.5</v>
      </c>
      <c r="CC8" s="5">
        <v>1.4427000000000001</v>
      </c>
      <c r="CD8" s="31">
        <v>125788.64</v>
      </c>
      <c r="CE8" s="5">
        <v>0.49120000000000003</v>
      </c>
      <c r="CF8" s="31">
        <v>978869695.5</v>
      </c>
      <c r="CG8" s="5">
        <v>21.851900000000001</v>
      </c>
      <c r="CH8" s="31">
        <v>47038.84</v>
      </c>
      <c r="CI8" s="5">
        <v>9.4E-2</v>
      </c>
      <c r="CJ8" s="31">
        <v>307717.05</v>
      </c>
      <c r="CK8" s="5">
        <v>29.796700000000001</v>
      </c>
      <c r="CL8" s="31">
        <v>633869.54</v>
      </c>
      <c r="CM8" s="5">
        <v>45.292000000000002</v>
      </c>
      <c r="CN8" s="31">
        <v>35047688.07</v>
      </c>
      <c r="CO8" s="5">
        <v>7.3129</v>
      </c>
      <c r="CP8" s="31">
        <v>3711882.61</v>
      </c>
      <c r="CQ8" s="5">
        <v>24.349900000000002</v>
      </c>
      <c r="CR8" s="31">
        <v>32694801.350000001</v>
      </c>
      <c r="CS8" s="5">
        <v>4.3704999999999998</v>
      </c>
      <c r="CT8" s="31">
        <v>31141991.350000001</v>
      </c>
      <c r="CU8" s="5">
        <v>23.1355</v>
      </c>
      <c r="CV8" s="31">
        <v>-659808.02</v>
      </c>
      <c r="CW8" s="5">
        <v>-0.99719999999999998</v>
      </c>
      <c r="CX8" s="31">
        <v>22518399.719999999</v>
      </c>
      <c r="CY8" s="5">
        <v>34.333300000000001</v>
      </c>
      <c r="CZ8" s="31">
        <v>308739.83</v>
      </c>
      <c r="DA8" s="5">
        <v>0.43090000000000001</v>
      </c>
      <c r="DB8" s="31">
        <v>-2605921</v>
      </c>
      <c r="DC8" s="5">
        <v>-0.99119999999999997</v>
      </c>
      <c r="DD8" s="31">
        <v>31509835.079999998</v>
      </c>
      <c r="DE8" s="5">
        <v>29.194900000000001</v>
      </c>
      <c r="DF8" s="31">
        <v>35819815.770000003</v>
      </c>
      <c r="DG8" s="5">
        <v>36.4773</v>
      </c>
      <c r="DH8" s="31">
        <v>1732038029.03</v>
      </c>
      <c r="DI8" s="5">
        <v>38.956299999999999</v>
      </c>
      <c r="DJ8" s="31">
        <v>4866476.2699999996</v>
      </c>
      <c r="DK8" s="5">
        <v>0.91610000000000003</v>
      </c>
      <c r="DL8" s="31">
        <v>2677963.1800000002</v>
      </c>
      <c r="DM8" s="5">
        <v>2.125</v>
      </c>
      <c r="DN8" s="31">
        <v>2218502.7599999998</v>
      </c>
      <c r="DO8" s="5">
        <v>41.797400000000003</v>
      </c>
      <c r="DP8" s="31">
        <v>665050774.30999994</v>
      </c>
      <c r="DQ8" s="5">
        <v>27.673300000000001</v>
      </c>
      <c r="DR8" s="31">
        <v>334620977.73000002</v>
      </c>
      <c r="DS8" s="5">
        <v>33.346299999999999</v>
      </c>
      <c r="DT8" s="31">
        <v>1547100648.8299999</v>
      </c>
      <c r="DU8" s="5">
        <v>62.337699999999998</v>
      </c>
      <c r="DV8" s="31">
        <v>950846.92</v>
      </c>
      <c r="DW8" s="5">
        <v>1.9712000000000001</v>
      </c>
      <c r="DX8" s="31">
        <v>417241.4</v>
      </c>
      <c r="DY8" s="5">
        <v>1.0371999999999999</v>
      </c>
      <c r="DZ8" s="31">
        <v>371358.43</v>
      </c>
      <c r="EA8" s="5">
        <v>0.42509999999999998</v>
      </c>
      <c r="EB8" s="31">
        <v>652139.79</v>
      </c>
      <c r="EC8" s="5">
        <v>0.2278</v>
      </c>
      <c r="ED8" s="31">
        <v>2665690.9500000002</v>
      </c>
      <c r="EE8" s="5">
        <v>0.3795</v>
      </c>
      <c r="EF8" s="31">
        <v>174748195.36000001</v>
      </c>
      <c r="EG8" s="5">
        <v>25.023900000000001</v>
      </c>
      <c r="EH8" s="31">
        <v>207603648.47</v>
      </c>
      <c r="EI8" s="5">
        <v>27.188199999999998</v>
      </c>
      <c r="EJ8" s="31">
        <v>202336648.41</v>
      </c>
      <c r="EK8" s="5">
        <v>38.0764</v>
      </c>
      <c r="EL8" s="31">
        <v>5958259.5999999996</v>
      </c>
      <c r="EM8" s="5">
        <v>0.20349999999999999</v>
      </c>
      <c r="EN8" s="31">
        <v>354314.8</v>
      </c>
      <c r="EO8" s="5">
        <v>35.691499999999998</v>
      </c>
      <c r="EP8" s="31">
        <v>657354</v>
      </c>
      <c r="EQ8" s="5">
        <v>33.1462</v>
      </c>
      <c r="ER8" s="31">
        <v>735373976.82000005</v>
      </c>
      <c r="ES8" s="5">
        <v>24.531199999999998</v>
      </c>
      <c r="ET8" s="31">
        <v>475682.09</v>
      </c>
      <c r="EU8" s="5">
        <v>5.7271999999999998</v>
      </c>
      <c r="EV8" s="31">
        <v>298825.56</v>
      </c>
      <c r="EW8" s="5">
        <v>2.2275999999999998</v>
      </c>
      <c r="EX8" s="31">
        <v>2600156.17</v>
      </c>
      <c r="EY8" s="5">
        <v>12.338100000000001</v>
      </c>
      <c r="EZ8" s="31">
        <v>12815291.49</v>
      </c>
      <c r="FA8" s="5">
        <v>19.756900000000002</v>
      </c>
      <c r="FB8" s="31">
        <v>612446902.20000005</v>
      </c>
      <c r="FC8" s="5">
        <v>25.229700000000001</v>
      </c>
      <c r="FD8" s="31">
        <v>928215.74</v>
      </c>
      <c r="FE8" s="5">
        <v>0.26519999999999999</v>
      </c>
      <c r="FF8" s="31">
        <v>17826863.550000001</v>
      </c>
      <c r="FG8" s="5">
        <v>9.8478999999999992</v>
      </c>
      <c r="FH8" s="31">
        <v>585628950.57000005</v>
      </c>
      <c r="FI8" s="5">
        <v>30.835899999999999</v>
      </c>
      <c r="FJ8" s="31">
        <v>311762229.17000002</v>
      </c>
      <c r="FK8" s="5">
        <v>66.659499999999994</v>
      </c>
      <c r="FL8" s="31">
        <v>39323425.280000001</v>
      </c>
      <c r="FM8" s="5">
        <v>25.571999999999999</v>
      </c>
      <c r="FN8" s="31">
        <v>17451156.370000001</v>
      </c>
      <c r="FO8" s="5">
        <v>0.3427</v>
      </c>
      <c r="FP8" s="31">
        <v>-3401.65</v>
      </c>
      <c r="FQ8" s="5">
        <v>-1E-4</v>
      </c>
      <c r="FR8" s="31">
        <v>319891784.22000003</v>
      </c>
      <c r="FS8" s="5">
        <v>35.886800000000001</v>
      </c>
      <c r="FT8" s="31">
        <v>755904300.80999994</v>
      </c>
      <c r="FU8" s="5">
        <v>36.3249</v>
      </c>
      <c r="FV8" s="31">
        <v>631695371.53999996</v>
      </c>
      <c r="FW8" s="5">
        <v>60.433</v>
      </c>
      <c r="FX8" s="31">
        <v>761022936.07000005</v>
      </c>
      <c r="FY8" s="5">
        <v>25.642099999999999</v>
      </c>
      <c r="FZ8" s="31">
        <v>446737678.70999998</v>
      </c>
      <c r="GA8" s="5">
        <v>28.529900000000001</v>
      </c>
      <c r="GB8" s="31">
        <v>371849331.54000002</v>
      </c>
      <c r="GC8" s="5">
        <v>25.1584</v>
      </c>
      <c r="GD8" s="31">
        <v>56624858.380000003</v>
      </c>
      <c r="GE8" s="5">
        <v>86.052700000000002</v>
      </c>
      <c r="GF8" s="31">
        <v>14050494.470000001</v>
      </c>
      <c r="GG8" s="5">
        <v>1.6474</v>
      </c>
      <c r="GH8" s="31">
        <v>16785.16</v>
      </c>
      <c r="GI8" s="5">
        <v>0.81100000000000005</v>
      </c>
      <c r="GJ8" s="31">
        <v>6637435.3899999997</v>
      </c>
      <c r="GK8" s="5">
        <v>11.781000000000001</v>
      </c>
      <c r="GL8" s="31">
        <v>193162.89</v>
      </c>
      <c r="GM8" s="5">
        <v>0.44919999999999999</v>
      </c>
      <c r="GN8" s="31">
        <v>-40895.800000000003</v>
      </c>
      <c r="GO8" s="5">
        <v>-4.5600000000000002E-2</v>
      </c>
    </row>
    <row r="9" spans="1:197">
      <c r="A9" t="s">
        <v>190</v>
      </c>
      <c r="B9" s="31">
        <v>1827694421.1099999</v>
      </c>
      <c r="C9" s="5">
        <v>1.5007999999999999</v>
      </c>
      <c r="D9" s="31">
        <v>0</v>
      </c>
      <c r="E9">
        <v>0</v>
      </c>
      <c r="F9" s="31">
        <v>0</v>
      </c>
      <c r="G9">
        <v>0</v>
      </c>
      <c r="H9" s="31">
        <v>3999000</v>
      </c>
      <c r="I9" s="5">
        <v>1.2518</v>
      </c>
      <c r="J9" s="31">
        <v>29868343.52</v>
      </c>
      <c r="K9" s="5">
        <v>5.0278</v>
      </c>
      <c r="L9" s="31">
        <v>0</v>
      </c>
      <c r="M9">
        <v>0</v>
      </c>
      <c r="N9" s="31">
        <v>0</v>
      </c>
      <c r="O9">
        <v>0</v>
      </c>
      <c r="P9" s="31">
        <v>92449.88</v>
      </c>
      <c r="Q9" s="5">
        <v>0.3085</v>
      </c>
      <c r="R9" s="31">
        <v>645241.5</v>
      </c>
      <c r="S9" s="5">
        <v>4.3520000000000003</v>
      </c>
      <c r="T9" s="31">
        <v>159968415.30000001</v>
      </c>
      <c r="U9" s="5">
        <v>0.36730000000000002</v>
      </c>
      <c r="V9" s="31">
        <v>0</v>
      </c>
      <c r="W9">
        <v>0</v>
      </c>
      <c r="X9" s="31">
        <v>4821500</v>
      </c>
      <c r="Y9" s="5">
        <v>3.6232000000000002</v>
      </c>
      <c r="Z9" s="31">
        <v>0</v>
      </c>
      <c r="AA9">
        <v>0</v>
      </c>
      <c r="AB9" s="31">
        <v>4716440.38</v>
      </c>
      <c r="AC9" s="5">
        <v>9.4090000000000007</v>
      </c>
      <c r="AD9" s="31">
        <v>0</v>
      </c>
      <c r="AE9">
        <v>0</v>
      </c>
      <c r="AF9" s="31">
        <v>0</v>
      </c>
      <c r="AG9">
        <v>0</v>
      </c>
      <c r="AH9" s="31">
        <v>2269965</v>
      </c>
      <c r="AI9" s="5">
        <v>4.5715000000000003</v>
      </c>
      <c r="AJ9" s="31">
        <v>522680260.73000002</v>
      </c>
      <c r="AK9" s="5">
        <v>3.6728000000000001</v>
      </c>
      <c r="AL9" s="31">
        <v>1667731.58</v>
      </c>
      <c r="AM9" s="5">
        <v>2.3797999999999999</v>
      </c>
      <c r="AN9" s="31">
        <v>36170592.57</v>
      </c>
      <c r="AO9" s="5">
        <v>3.1385000000000001</v>
      </c>
      <c r="AP9" s="31">
        <v>793858.8</v>
      </c>
      <c r="AQ9" s="5">
        <v>1.395</v>
      </c>
      <c r="AR9" s="31">
        <v>1488483.64</v>
      </c>
      <c r="AS9" s="5">
        <v>1.6022000000000001</v>
      </c>
      <c r="AT9" s="31">
        <v>1531335.4</v>
      </c>
      <c r="AU9" s="5">
        <v>1.3124</v>
      </c>
      <c r="AV9" s="31">
        <v>874294.4</v>
      </c>
      <c r="AW9" s="5">
        <v>0.86780000000000002</v>
      </c>
      <c r="AX9" s="31">
        <v>793105.32</v>
      </c>
      <c r="AY9" s="5">
        <v>1.0327999999999999</v>
      </c>
      <c r="AZ9" s="31">
        <v>405951.84</v>
      </c>
      <c r="BA9" s="5">
        <v>0.70750000000000002</v>
      </c>
      <c r="BB9" s="31">
        <v>2646943.04</v>
      </c>
      <c r="BC9" s="5">
        <v>0.87580000000000002</v>
      </c>
      <c r="BD9" s="31">
        <v>45105.760000000002</v>
      </c>
      <c r="BE9" s="5">
        <v>0.41899999999999998</v>
      </c>
      <c r="BF9" s="31">
        <v>0</v>
      </c>
      <c r="BG9">
        <v>0</v>
      </c>
      <c r="BH9" s="31">
        <v>0</v>
      </c>
      <c r="BI9">
        <v>0</v>
      </c>
      <c r="BJ9" s="31">
        <v>0</v>
      </c>
      <c r="BK9">
        <v>0</v>
      </c>
      <c r="BL9" s="31">
        <v>1305035.5</v>
      </c>
      <c r="BM9" s="5">
        <v>2.8031000000000001</v>
      </c>
      <c r="BN9" s="31">
        <v>1267435</v>
      </c>
      <c r="BO9" s="5">
        <v>1.7707999999999999</v>
      </c>
      <c r="BP9" s="31">
        <v>0</v>
      </c>
      <c r="BQ9">
        <v>0</v>
      </c>
      <c r="BR9" s="31">
        <v>297063619.39999998</v>
      </c>
      <c r="BS9" s="5">
        <v>5.6707000000000001</v>
      </c>
      <c r="BT9" s="31">
        <v>0</v>
      </c>
      <c r="BU9">
        <v>0</v>
      </c>
      <c r="BV9" s="31">
        <v>0</v>
      </c>
      <c r="BW9">
        <v>0</v>
      </c>
      <c r="BX9" s="31">
        <v>0</v>
      </c>
      <c r="BY9">
        <v>0</v>
      </c>
      <c r="BZ9" s="31">
        <v>0</v>
      </c>
      <c r="CA9">
        <v>0</v>
      </c>
      <c r="CB9" s="31">
        <v>0</v>
      </c>
      <c r="CC9">
        <v>0</v>
      </c>
      <c r="CD9" s="31">
        <v>0</v>
      </c>
      <c r="CE9">
        <v>0</v>
      </c>
      <c r="CF9" s="31">
        <v>0</v>
      </c>
      <c r="CG9">
        <v>0</v>
      </c>
      <c r="CH9" s="31">
        <v>0</v>
      </c>
      <c r="CI9">
        <v>0</v>
      </c>
      <c r="CJ9" s="31">
        <v>77298.06</v>
      </c>
      <c r="CK9" s="5">
        <v>7.4848999999999997</v>
      </c>
      <c r="CL9" s="31">
        <v>0</v>
      </c>
      <c r="CM9">
        <v>0</v>
      </c>
      <c r="CN9" s="31">
        <v>0</v>
      </c>
      <c r="CO9">
        <v>0</v>
      </c>
      <c r="CP9" s="31">
        <v>0</v>
      </c>
      <c r="CQ9">
        <v>0</v>
      </c>
      <c r="CR9" s="31">
        <v>0</v>
      </c>
      <c r="CS9">
        <v>0</v>
      </c>
      <c r="CT9" s="31">
        <v>2615889.38</v>
      </c>
      <c r="CU9" s="5">
        <v>1.9434</v>
      </c>
      <c r="CV9" s="31">
        <v>0</v>
      </c>
      <c r="CW9">
        <v>0</v>
      </c>
      <c r="CX9" s="31">
        <v>559282.85</v>
      </c>
      <c r="CY9" s="5">
        <v>0.85270000000000001</v>
      </c>
      <c r="CZ9" s="31">
        <v>0</v>
      </c>
      <c r="DA9">
        <v>0</v>
      </c>
      <c r="DB9" s="31">
        <v>0</v>
      </c>
      <c r="DC9">
        <v>0</v>
      </c>
      <c r="DD9" s="31">
        <v>0</v>
      </c>
      <c r="DE9">
        <v>0</v>
      </c>
      <c r="DF9" s="31">
        <v>5770005.1900000004</v>
      </c>
      <c r="DG9" s="5">
        <v>5.8758999999999997</v>
      </c>
      <c r="DH9" s="31">
        <v>24319500</v>
      </c>
      <c r="DI9" s="5">
        <v>0.54700000000000004</v>
      </c>
      <c r="DJ9" s="31">
        <v>0</v>
      </c>
      <c r="DK9">
        <v>0</v>
      </c>
      <c r="DL9" s="31">
        <v>0</v>
      </c>
      <c r="DM9">
        <v>0</v>
      </c>
      <c r="DN9" s="31">
        <v>0</v>
      </c>
      <c r="DO9">
        <v>0</v>
      </c>
      <c r="DP9" s="31">
        <v>102745072.11</v>
      </c>
      <c r="DQ9" s="5">
        <v>4.2752999999999997</v>
      </c>
      <c r="DR9" s="31">
        <v>0</v>
      </c>
      <c r="DS9">
        <v>0</v>
      </c>
      <c r="DT9" s="31">
        <v>35125539.380000003</v>
      </c>
      <c r="DU9" s="5">
        <v>1.4153</v>
      </c>
      <c r="DV9" s="31">
        <v>0</v>
      </c>
      <c r="DW9">
        <v>0</v>
      </c>
      <c r="DX9" s="31">
        <v>0</v>
      </c>
      <c r="DY9">
        <v>0</v>
      </c>
      <c r="DZ9" s="31">
        <v>0</v>
      </c>
      <c r="EA9">
        <v>0</v>
      </c>
      <c r="EB9" s="31">
        <v>0</v>
      </c>
      <c r="EC9">
        <v>0</v>
      </c>
      <c r="ED9" s="31">
        <v>0</v>
      </c>
      <c r="EE9">
        <v>0</v>
      </c>
      <c r="EF9" s="31">
        <v>16432372.49</v>
      </c>
      <c r="EG9" s="5">
        <v>2.3531</v>
      </c>
      <c r="EH9" s="31">
        <v>28314128.210000001</v>
      </c>
      <c r="EI9" s="5">
        <v>3.7081</v>
      </c>
      <c r="EJ9" s="31">
        <v>6511450</v>
      </c>
      <c r="EK9" s="5">
        <v>1.2253000000000001</v>
      </c>
      <c r="EL9" s="31">
        <v>0</v>
      </c>
      <c r="EM9">
        <v>0</v>
      </c>
      <c r="EN9" s="31">
        <v>7193.55</v>
      </c>
      <c r="EO9" s="5">
        <v>0.72460000000000002</v>
      </c>
      <c r="EP9" s="31">
        <v>0</v>
      </c>
      <c r="EQ9">
        <v>0</v>
      </c>
      <c r="ER9" s="31">
        <v>122104969.28</v>
      </c>
      <c r="ES9" s="5">
        <v>4.0732999999999997</v>
      </c>
      <c r="ET9" s="31">
        <v>0</v>
      </c>
      <c r="EU9">
        <v>0</v>
      </c>
      <c r="EV9" s="31">
        <v>0</v>
      </c>
      <c r="EW9">
        <v>0</v>
      </c>
      <c r="EX9" s="31">
        <v>0</v>
      </c>
      <c r="EY9">
        <v>0</v>
      </c>
      <c r="EZ9" s="31">
        <v>0</v>
      </c>
      <c r="FA9">
        <v>0</v>
      </c>
      <c r="FB9" s="31">
        <v>101583920.39</v>
      </c>
      <c r="FC9" s="5">
        <v>4.1847000000000003</v>
      </c>
      <c r="FD9" s="31">
        <v>0</v>
      </c>
      <c r="FE9">
        <v>0</v>
      </c>
      <c r="FF9" s="31">
        <v>0</v>
      </c>
      <c r="FG9">
        <v>0</v>
      </c>
      <c r="FH9" s="31">
        <v>0</v>
      </c>
      <c r="FI9">
        <v>0</v>
      </c>
      <c r="FJ9" s="31">
        <v>0</v>
      </c>
      <c r="FK9">
        <v>0</v>
      </c>
      <c r="FL9" s="31">
        <v>6910434.3799999999</v>
      </c>
      <c r="FM9" s="5">
        <v>4.4939</v>
      </c>
      <c r="FN9" s="31">
        <v>0</v>
      </c>
      <c r="FO9">
        <v>0</v>
      </c>
      <c r="FP9" s="31">
        <v>0</v>
      </c>
      <c r="FQ9">
        <v>0</v>
      </c>
      <c r="FR9" s="31">
        <v>13796052</v>
      </c>
      <c r="FS9" s="5">
        <v>1.5477000000000001</v>
      </c>
      <c r="FT9" s="31">
        <v>75409624.280000001</v>
      </c>
      <c r="FU9" s="5">
        <v>3.6238000000000001</v>
      </c>
      <c r="FV9" s="31">
        <v>27861794</v>
      </c>
      <c r="FW9" s="5">
        <v>2.6655000000000002</v>
      </c>
      <c r="FX9" s="31">
        <v>33377454</v>
      </c>
      <c r="FY9" s="5">
        <v>1.1246</v>
      </c>
      <c r="FZ9" s="31">
        <v>123087139</v>
      </c>
      <c r="GA9" s="5">
        <v>7.8606999999999996</v>
      </c>
      <c r="GB9" s="31">
        <v>12446876</v>
      </c>
      <c r="GC9" s="5">
        <v>0.84209999999999996</v>
      </c>
      <c r="GD9" s="31">
        <v>236768</v>
      </c>
      <c r="GE9" s="5">
        <v>0.35980000000000001</v>
      </c>
      <c r="GF9" s="31">
        <v>0</v>
      </c>
      <c r="GG9">
        <v>0</v>
      </c>
      <c r="GH9" s="31">
        <v>0</v>
      </c>
      <c r="GI9">
        <v>0</v>
      </c>
      <c r="GJ9" s="31">
        <v>13286550</v>
      </c>
      <c r="GK9" s="5">
        <v>23.582599999999999</v>
      </c>
      <c r="GL9" s="31">
        <v>0</v>
      </c>
      <c r="GM9">
        <v>0</v>
      </c>
      <c r="GN9" s="31">
        <v>0</v>
      </c>
      <c r="GO9">
        <v>0</v>
      </c>
    </row>
    <row r="10" spans="1:197">
      <c r="A10" t="s">
        <v>162</v>
      </c>
      <c r="B10" s="31">
        <v>37060307975.720001</v>
      </c>
      <c r="C10" s="5">
        <v>30.431699999999999</v>
      </c>
      <c r="D10" s="31">
        <v>180384012.09</v>
      </c>
      <c r="E10" s="5">
        <v>99.311300000000003</v>
      </c>
      <c r="F10" s="31">
        <v>131057400.61</v>
      </c>
      <c r="G10" s="5">
        <v>94.894800000000004</v>
      </c>
      <c r="H10" s="31">
        <v>29685760.32</v>
      </c>
      <c r="I10" s="5">
        <v>9.2925000000000004</v>
      </c>
      <c r="J10" s="31">
        <v>67264268.170000002</v>
      </c>
      <c r="K10" s="5">
        <v>11.322699999999999</v>
      </c>
      <c r="L10" s="31">
        <v>0</v>
      </c>
      <c r="M10">
        <v>0</v>
      </c>
      <c r="N10" s="31">
        <v>108374416.65000001</v>
      </c>
      <c r="O10" s="5">
        <v>99.364199999999997</v>
      </c>
      <c r="P10" s="31">
        <v>0</v>
      </c>
      <c r="Q10">
        <v>0</v>
      </c>
      <c r="R10" s="31">
        <v>0</v>
      </c>
      <c r="S10">
        <v>0</v>
      </c>
      <c r="T10" s="31">
        <v>8570557462.9300003</v>
      </c>
      <c r="U10" s="5">
        <v>19.680099999999999</v>
      </c>
      <c r="V10" s="31">
        <v>15012078.140000001</v>
      </c>
      <c r="W10" s="5">
        <v>19.376200000000001</v>
      </c>
      <c r="X10" s="31">
        <v>9239055.4700000007</v>
      </c>
      <c r="Y10" s="5">
        <v>6.9428000000000001</v>
      </c>
      <c r="Z10" s="31">
        <v>31007418.469999999</v>
      </c>
      <c r="AA10" s="5">
        <v>17.959199999999999</v>
      </c>
      <c r="AB10" s="31">
        <v>0</v>
      </c>
      <c r="AC10">
        <v>0</v>
      </c>
      <c r="AD10" s="31">
        <v>1301305.83</v>
      </c>
      <c r="AE10" s="5">
        <v>15.0427</v>
      </c>
      <c r="AF10" s="31">
        <v>203913334.99000001</v>
      </c>
      <c r="AG10" s="5">
        <v>99.746099999999998</v>
      </c>
      <c r="AH10" s="31">
        <v>8166204.9699999997</v>
      </c>
      <c r="AI10" s="5">
        <v>16.446000000000002</v>
      </c>
      <c r="AJ10" s="31">
        <v>2560054947.7600002</v>
      </c>
      <c r="AK10" s="5">
        <v>17.989000000000001</v>
      </c>
      <c r="AL10" s="31">
        <v>0</v>
      </c>
      <c r="AM10">
        <v>0</v>
      </c>
      <c r="AN10" s="31">
        <v>218728173.47999999</v>
      </c>
      <c r="AO10" s="5">
        <v>18.979099999999999</v>
      </c>
      <c r="AP10" s="31">
        <v>9850021.4800000004</v>
      </c>
      <c r="AQ10" s="5">
        <v>17.309000000000001</v>
      </c>
      <c r="AR10" s="31">
        <v>16552145.52</v>
      </c>
      <c r="AS10" s="5">
        <v>17.816500000000001</v>
      </c>
      <c r="AT10" s="31">
        <v>19907474.140000001</v>
      </c>
      <c r="AU10" s="5">
        <v>17.061</v>
      </c>
      <c r="AV10" s="31">
        <v>15691858.380000001</v>
      </c>
      <c r="AW10" s="5">
        <v>15.5745</v>
      </c>
      <c r="AX10" s="31">
        <v>12945598.970000001</v>
      </c>
      <c r="AY10" s="5">
        <v>16.857399999999998</v>
      </c>
      <c r="AZ10" s="31">
        <v>9148517</v>
      </c>
      <c r="BA10" s="5">
        <v>15.9451</v>
      </c>
      <c r="BB10" s="31">
        <v>52260092.450000003</v>
      </c>
      <c r="BC10" s="5">
        <v>17.291399999999999</v>
      </c>
      <c r="BD10" s="31">
        <v>1992799.8</v>
      </c>
      <c r="BE10" s="5">
        <v>18.5108</v>
      </c>
      <c r="BF10" s="31">
        <v>87751952.400000006</v>
      </c>
      <c r="BG10" s="5">
        <v>94.596999999999994</v>
      </c>
      <c r="BH10" s="31">
        <v>20653748.170000002</v>
      </c>
      <c r="BI10" s="5">
        <v>19.279800000000002</v>
      </c>
      <c r="BJ10" s="31">
        <v>340159043.67000002</v>
      </c>
      <c r="BK10" s="5">
        <v>97.891900000000007</v>
      </c>
      <c r="BL10" s="31">
        <v>7993831.7999999998</v>
      </c>
      <c r="BM10" s="5">
        <v>17.170300000000001</v>
      </c>
      <c r="BN10" s="31">
        <v>0</v>
      </c>
      <c r="BO10">
        <v>0</v>
      </c>
      <c r="BP10" s="31">
        <v>40652668</v>
      </c>
      <c r="BQ10" s="5">
        <v>21.043099999999999</v>
      </c>
      <c r="BR10" s="31">
        <v>973078402.29999995</v>
      </c>
      <c r="BS10" s="5">
        <v>18.575299999999999</v>
      </c>
      <c r="BT10" s="31">
        <v>235111290.08000001</v>
      </c>
      <c r="BU10" s="5">
        <v>85.765699999999995</v>
      </c>
      <c r="BV10" s="31">
        <v>12200864.279999999</v>
      </c>
      <c r="BW10" s="5">
        <v>98.849800000000002</v>
      </c>
      <c r="BX10" s="31">
        <v>0</v>
      </c>
      <c r="BY10">
        <v>0</v>
      </c>
      <c r="BZ10" s="31">
        <v>33316921.640000001</v>
      </c>
      <c r="CA10" s="5">
        <v>99.406999999999996</v>
      </c>
      <c r="CB10" s="31">
        <v>1081653.22</v>
      </c>
      <c r="CC10" s="5">
        <v>98.557299999999998</v>
      </c>
      <c r="CD10" s="31">
        <v>25481659.809999999</v>
      </c>
      <c r="CE10" s="5">
        <v>99.508799999999994</v>
      </c>
      <c r="CF10" s="31">
        <v>742606486.10000002</v>
      </c>
      <c r="CG10" s="5">
        <v>16.5777</v>
      </c>
      <c r="CH10" s="31">
        <v>50005722.229999997</v>
      </c>
      <c r="CI10" s="5">
        <v>99.906000000000006</v>
      </c>
      <c r="CJ10" s="31">
        <v>0</v>
      </c>
      <c r="CK10">
        <v>0</v>
      </c>
      <c r="CL10" s="31">
        <v>0</v>
      </c>
      <c r="CM10">
        <v>0</v>
      </c>
      <c r="CN10" s="31">
        <v>427173280.18000001</v>
      </c>
      <c r="CO10" s="5">
        <v>89.131900000000002</v>
      </c>
      <c r="CP10" s="31">
        <v>0</v>
      </c>
      <c r="CQ10">
        <v>0</v>
      </c>
      <c r="CR10" s="31">
        <v>715391733.5</v>
      </c>
      <c r="CS10" s="5">
        <v>95.629499999999993</v>
      </c>
      <c r="CT10" s="31">
        <v>511.66</v>
      </c>
      <c r="CU10" s="5">
        <v>4.0000000000000002E-4</v>
      </c>
      <c r="CV10" s="31">
        <v>66828629</v>
      </c>
      <c r="CW10" s="5">
        <v>100.99720000000001</v>
      </c>
      <c r="CX10" s="31">
        <v>11849477.810000001</v>
      </c>
      <c r="CY10" s="5">
        <v>18.066600000000001</v>
      </c>
      <c r="CZ10" s="31">
        <v>71346404.439999998</v>
      </c>
      <c r="DA10" s="5">
        <v>99.569100000000006</v>
      </c>
      <c r="DB10" s="31">
        <v>265501609</v>
      </c>
      <c r="DC10" s="5">
        <v>100.99120000000001</v>
      </c>
      <c r="DD10" s="31">
        <v>19129104.239999998</v>
      </c>
      <c r="DE10" s="5">
        <v>17.723700000000001</v>
      </c>
      <c r="DF10" s="31">
        <v>2257486.12</v>
      </c>
      <c r="DG10" s="5">
        <v>2.2989000000000002</v>
      </c>
      <c r="DH10" s="31">
        <v>855009186.11000001</v>
      </c>
      <c r="DI10" s="5">
        <v>19.230499999999999</v>
      </c>
      <c r="DJ10" s="31">
        <v>526360306.00999999</v>
      </c>
      <c r="DK10" s="5">
        <v>99.0839</v>
      </c>
      <c r="DL10" s="31">
        <v>123342110.84999999</v>
      </c>
      <c r="DM10" s="5">
        <v>97.875</v>
      </c>
      <c r="DN10" s="31">
        <v>845011</v>
      </c>
      <c r="DO10" s="5">
        <v>15.920299999999999</v>
      </c>
      <c r="DP10" s="31">
        <v>466529730.81999999</v>
      </c>
      <c r="DQ10" s="5">
        <v>19.412700000000001</v>
      </c>
      <c r="DR10" s="31">
        <v>0</v>
      </c>
      <c r="DS10">
        <v>0</v>
      </c>
      <c r="DT10" s="31">
        <v>0</v>
      </c>
      <c r="DU10">
        <v>0</v>
      </c>
      <c r="DV10" s="31">
        <v>28117778.030000001</v>
      </c>
      <c r="DW10" s="5">
        <v>58.291800000000002</v>
      </c>
      <c r="DX10" s="31">
        <v>22589908.699999999</v>
      </c>
      <c r="DY10" s="5">
        <v>56.155999999999999</v>
      </c>
      <c r="DZ10" s="31">
        <v>86983824.109999999</v>
      </c>
      <c r="EA10" s="5">
        <v>99.5749</v>
      </c>
      <c r="EB10" s="31">
        <v>285635133.95999998</v>
      </c>
      <c r="EC10" s="5">
        <v>99.772199999999998</v>
      </c>
      <c r="ED10" s="31">
        <v>699723312.37</v>
      </c>
      <c r="EE10" s="5">
        <v>99.620500000000007</v>
      </c>
      <c r="EF10" s="31">
        <v>131299978.59999999</v>
      </c>
      <c r="EG10" s="5">
        <v>18.802099999999999</v>
      </c>
      <c r="EH10" s="31">
        <v>182369947.69</v>
      </c>
      <c r="EI10" s="5">
        <v>23.883500000000002</v>
      </c>
      <c r="EJ10" s="31">
        <v>88579685.709999993</v>
      </c>
      <c r="EK10" s="5">
        <v>16.6692</v>
      </c>
      <c r="EL10" s="31">
        <v>2921666744.6199999</v>
      </c>
      <c r="EM10" s="5">
        <v>99.796499999999995</v>
      </c>
      <c r="EN10" s="31">
        <v>208632.21</v>
      </c>
      <c r="EO10" s="5">
        <v>21.016300000000001</v>
      </c>
      <c r="EP10" s="31">
        <v>0</v>
      </c>
      <c r="EQ10">
        <v>0</v>
      </c>
      <c r="ER10" s="31">
        <v>558876821.65999997</v>
      </c>
      <c r="ES10" s="5">
        <v>18.6434</v>
      </c>
      <c r="ET10" s="31">
        <v>7830049.1699999999</v>
      </c>
      <c r="EU10" s="5">
        <v>94.272800000000004</v>
      </c>
      <c r="EV10" s="31">
        <v>13115697.77</v>
      </c>
      <c r="EW10" s="5">
        <v>97.772400000000005</v>
      </c>
      <c r="EX10" s="31">
        <v>18474126.469999999</v>
      </c>
      <c r="EY10" s="5">
        <v>87.661900000000003</v>
      </c>
      <c r="EZ10" s="31">
        <v>13066251.43</v>
      </c>
      <c r="FA10" s="5">
        <v>20.143799999999999</v>
      </c>
      <c r="FB10" s="31">
        <v>375557935.64999998</v>
      </c>
      <c r="FC10" s="5">
        <v>15.4711</v>
      </c>
      <c r="FD10" s="31">
        <v>349051857.94</v>
      </c>
      <c r="FE10" s="5">
        <v>99.734800000000007</v>
      </c>
      <c r="FF10" s="31">
        <v>163195985.91</v>
      </c>
      <c r="FG10" s="5">
        <v>90.152100000000004</v>
      </c>
      <c r="FH10" s="31">
        <v>282663642.01999998</v>
      </c>
      <c r="FI10" s="5">
        <v>14.8834</v>
      </c>
      <c r="FJ10" s="31">
        <v>50962939.57</v>
      </c>
      <c r="FK10" s="5">
        <v>10.896599999999999</v>
      </c>
      <c r="FL10" s="31">
        <v>26258487.350000001</v>
      </c>
      <c r="FM10" s="5">
        <v>17.075900000000001</v>
      </c>
      <c r="FN10" s="31">
        <v>5074427481</v>
      </c>
      <c r="FO10" s="5">
        <v>99.657300000000006</v>
      </c>
      <c r="FP10" s="31">
        <v>4918594162</v>
      </c>
      <c r="FQ10" s="5">
        <v>100.0001</v>
      </c>
      <c r="FR10" s="31">
        <v>187657354</v>
      </c>
      <c r="FS10" s="5">
        <v>21.052199999999999</v>
      </c>
      <c r="FT10" s="31">
        <v>292952531.81</v>
      </c>
      <c r="FU10" s="5">
        <v>14.0778</v>
      </c>
      <c r="FV10" s="31">
        <v>47833316</v>
      </c>
      <c r="FW10" s="5">
        <v>4.5761000000000003</v>
      </c>
      <c r="FX10" s="31">
        <v>541509498</v>
      </c>
      <c r="FY10" s="5">
        <v>18.245799999999999</v>
      </c>
      <c r="FZ10" s="31">
        <v>28821609</v>
      </c>
      <c r="GA10" s="5">
        <v>1.8406</v>
      </c>
      <c r="GB10" s="31">
        <v>293775252</v>
      </c>
      <c r="GC10" s="5">
        <v>19.876100000000001</v>
      </c>
      <c r="GD10" s="31">
        <v>0</v>
      </c>
      <c r="GE10">
        <v>0</v>
      </c>
      <c r="GF10" s="31">
        <v>838862795.98000002</v>
      </c>
      <c r="GG10" s="5">
        <v>98.352599999999995</v>
      </c>
      <c r="GH10" s="31">
        <v>2052987.56</v>
      </c>
      <c r="GI10" s="5">
        <v>99.188999999999993</v>
      </c>
      <c r="GJ10" s="31">
        <v>214810.79</v>
      </c>
      <c r="GK10" s="5">
        <v>0.38129999999999997</v>
      </c>
      <c r="GL10" s="31">
        <v>42807093.990000002</v>
      </c>
      <c r="GM10" s="5">
        <v>99.550799999999995</v>
      </c>
      <c r="GN10" s="31">
        <v>89817170.590000004</v>
      </c>
      <c r="GO10" s="5">
        <v>100.04559999999999</v>
      </c>
    </row>
    <row r="11" spans="1:197" ht="13.5" thickBot="1">
      <c r="A11" t="s">
        <v>620</v>
      </c>
      <c r="B11" s="31">
        <v>97732313.5</v>
      </c>
      <c r="C11" s="5">
        <v>8.0299999999999996E-2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0</v>
      </c>
      <c r="AG11">
        <v>0</v>
      </c>
      <c r="AH11" s="31">
        <v>0</v>
      </c>
      <c r="AI11">
        <v>0</v>
      </c>
      <c r="AJ11" s="31">
        <v>61344795.329999998</v>
      </c>
      <c r="AK11" s="5">
        <v>0.43109999999999998</v>
      </c>
      <c r="AL11" s="31">
        <v>0</v>
      </c>
      <c r="AM11">
        <v>0</v>
      </c>
      <c r="AN11" s="31">
        <v>0</v>
      </c>
      <c r="AO11">
        <v>0</v>
      </c>
      <c r="AP11" s="31">
        <v>0</v>
      </c>
      <c r="AQ11">
        <v>0</v>
      </c>
      <c r="AR11" s="31">
        <v>0</v>
      </c>
      <c r="AS11">
        <v>0</v>
      </c>
      <c r="AT11" s="31">
        <v>0</v>
      </c>
      <c r="AU11">
        <v>0</v>
      </c>
      <c r="AV11" s="31">
        <v>0</v>
      </c>
      <c r="AW11">
        <v>0</v>
      </c>
      <c r="AX11" s="31">
        <v>0</v>
      </c>
      <c r="AY11">
        <v>0</v>
      </c>
      <c r="AZ11" s="31">
        <v>0</v>
      </c>
      <c r="BA11">
        <v>0</v>
      </c>
      <c r="BB11" s="31">
        <v>0</v>
      </c>
      <c r="BC11">
        <v>0</v>
      </c>
      <c r="BD11" s="31">
        <v>0</v>
      </c>
      <c r="BE11">
        <v>0</v>
      </c>
      <c r="BF11" s="31">
        <v>0</v>
      </c>
      <c r="BG11">
        <v>0</v>
      </c>
      <c r="BH11" s="31">
        <v>0</v>
      </c>
      <c r="BI11">
        <v>0</v>
      </c>
      <c r="BJ11" s="31">
        <v>0</v>
      </c>
      <c r="BK11">
        <v>0</v>
      </c>
      <c r="BL11" s="31">
        <v>0</v>
      </c>
      <c r="BM11">
        <v>0</v>
      </c>
      <c r="BN11" s="31">
        <v>0</v>
      </c>
      <c r="BO11">
        <v>0</v>
      </c>
      <c r="BP11" s="31">
        <v>0</v>
      </c>
      <c r="BQ11">
        <v>0</v>
      </c>
      <c r="BR11" s="31">
        <v>0</v>
      </c>
      <c r="BS11">
        <v>0</v>
      </c>
      <c r="BT11" s="31">
        <v>0</v>
      </c>
      <c r="BU11">
        <v>0</v>
      </c>
      <c r="BV11" s="31">
        <v>0</v>
      </c>
      <c r="BW11">
        <v>0</v>
      </c>
      <c r="BX11" s="31">
        <v>0</v>
      </c>
      <c r="BY11">
        <v>0</v>
      </c>
      <c r="BZ11" s="31">
        <v>0</v>
      </c>
      <c r="CA11">
        <v>0</v>
      </c>
      <c r="CB11" s="31">
        <v>0</v>
      </c>
      <c r="CC11">
        <v>0</v>
      </c>
      <c r="CD11" s="31">
        <v>0</v>
      </c>
      <c r="CE11">
        <v>0</v>
      </c>
      <c r="CF11" s="31">
        <v>0</v>
      </c>
      <c r="CG11">
        <v>0</v>
      </c>
      <c r="CH11" s="31">
        <v>0</v>
      </c>
      <c r="CI11">
        <v>0</v>
      </c>
      <c r="CJ11" s="31">
        <v>0</v>
      </c>
      <c r="CK11">
        <v>0</v>
      </c>
      <c r="CL11" s="31">
        <v>0</v>
      </c>
      <c r="CM11">
        <v>0</v>
      </c>
      <c r="CN11" s="31">
        <v>0</v>
      </c>
      <c r="CO11">
        <v>0</v>
      </c>
      <c r="CP11" s="31">
        <v>0</v>
      </c>
      <c r="CQ11">
        <v>0</v>
      </c>
      <c r="CR11" s="31">
        <v>0</v>
      </c>
      <c r="CS11">
        <v>0</v>
      </c>
      <c r="CT11" s="31">
        <v>0</v>
      </c>
      <c r="CU11">
        <v>0</v>
      </c>
      <c r="CV11" s="31">
        <v>0</v>
      </c>
      <c r="CW11">
        <v>0</v>
      </c>
      <c r="CX11" s="31">
        <v>0</v>
      </c>
      <c r="CY11">
        <v>0</v>
      </c>
      <c r="CZ11" s="31">
        <v>0</v>
      </c>
      <c r="DA11">
        <v>0</v>
      </c>
      <c r="DB11" s="31">
        <v>0</v>
      </c>
      <c r="DC11">
        <v>0</v>
      </c>
      <c r="DD11" s="31">
        <v>0</v>
      </c>
      <c r="DE11">
        <v>0</v>
      </c>
      <c r="DF11" s="31">
        <v>0</v>
      </c>
      <c r="DG11">
        <v>0</v>
      </c>
      <c r="DH11" s="31">
        <v>0</v>
      </c>
      <c r="DI11">
        <v>0</v>
      </c>
      <c r="DJ11" s="31">
        <v>0</v>
      </c>
      <c r="DK11">
        <v>0</v>
      </c>
      <c r="DL11" s="31">
        <v>0</v>
      </c>
      <c r="DM11">
        <v>0</v>
      </c>
      <c r="DN11" s="31">
        <v>0</v>
      </c>
      <c r="DO11">
        <v>0</v>
      </c>
      <c r="DP11" s="31">
        <v>0</v>
      </c>
      <c r="DQ11">
        <v>0</v>
      </c>
      <c r="DR11" s="31">
        <v>0</v>
      </c>
      <c r="DS11">
        <v>0</v>
      </c>
      <c r="DT11" s="31">
        <v>0</v>
      </c>
      <c r="DU11">
        <v>0</v>
      </c>
      <c r="DV11" s="31">
        <v>19167608.329999998</v>
      </c>
      <c r="DW11" s="5">
        <v>39.737000000000002</v>
      </c>
      <c r="DX11" s="31">
        <v>17219909.84</v>
      </c>
      <c r="DY11" s="5">
        <v>42.806800000000003</v>
      </c>
      <c r="DZ11" s="31">
        <v>0</v>
      </c>
      <c r="EA11">
        <v>0</v>
      </c>
      <c r="EB11" s="31">
        <v>0</v>
      </c>
      <c r="EC11">
        <v>0</v>
      </c>
      <c r="ED11" s="31">
        <v>0</v>
      </c>
      <c r="EE11">
        <v>0</v>
      </c>
      <c r="EF11" s="31">
        <v>0</v>
      </c>
      <c r="EG11">
        <v>0</v>
      </c>
      <c r="EH11" s="31">
        <v>0</v>
      </c>
      <c r="EI11">
        <v>0</v>
      </c>
      <c r="EJ11" s="31">
        <v>0</v>
      </c>
      <c r="EK11">
        <v>0</v>
      </c>
      <c r="EL11" s="31">
        <v>0</v>
      </c>
      <c r="EM11">
        <v>0</v>
      </c>
      <c r="EN11" s="31">
        <v>0</v>
      </c>
      <c r="EO11">
        <v>0</v>
      </c>
      <c r="EP11" s="31">
        <v>0</v>
      </c>
      <c r="EQ11">
        <v>0</v>
      </c>
      <c r="ER11" s="31">
        <v>0</v>
      </c>
      <c r="ES11">
        <v>0</v>
      </c>
      <c r="ET11" s="31">
        <v>0</v>
      </c>
      <c r="EU11">
        <v>0</v>
      </c>
      <c r="EV11" s="31">
        <v>0</v>
      </c>
      <c r="EW11">
        <v>0</v>
      </c>
      <c r="EX11" s="31">
        <v>0</v>
      </c>
      <c r="EY11">
        <v>0</v>
      </c>
      <c r="EZ11" s="31">
        <v>0</v>
      </c>
      <c r="FA11">
        <v>0</v>
      </c>
      <c r="FB11" s="31">
        <v>0</v>
      </c>
      <c r="FC11">
        <v>0</v>
      </c>
      <c r="FD11" s="31">
        <v>0</v>
      </c>
      <c r="FE11">
        <v>0</v>
      </c>
      <c r="FF11" s="31">
        <v>0</v>
      </c>
      <c r="FG11">
        <v>0</v>
      </c>
      <c r="FH11" s="31">
        <v>0</v>
      </c>
      <c r="FI11">
        <v>0</v>
      </c>
      <c r="FJ11" s="31">
        <v>0</v>
      </c>
      <c r="FK11">
        <v>0</v>
      </c>
      <c r="FL11" s="31">
        <v>0</v>
      </c>
      <c r="FM11">
        <v>0</v>
      </c>
      <c r="FN11" s="31">
        <v>0</v>
      </c>
      <c r="FO11">
        <v>0</v>
      </c>
      <c r="FP11" s="31">
        <v>0</v>
      </c>
      <c r="FQ11">
        <v>0</v>
      </c>
      <c r="FR11" s="31">
        <v>0</v>
      </c>
      <c r="FS11">
        <v>0</v>
      </c>
      <c r="FT11" s="31">
        <v>0</v>
      </c>
      <c r="FU11">
        <v>0</v>
      </c>
      <c r="FV11" s="31">
        <v>0</v>
      </c>
      <c r="FW11">
        <v>0</v>
      </c>
      <c r="FX11" s="31">
        <v>0</v>
      </c>
      <c r="FY11">
        <v>0</v>
      </c>
      <c r="FZ11" s="31">
        <v>0</v>
      </c>
      <c r="GA11">
        <v>0</v>
      </c>
      <c r="GB11" s="31">
        <v>0</v>
      </c>
      <c r="GC11">
        <v>0</v>
      </c>
      <c r="GD11" s="31">
        <v>0</v>
      </c>
      <c r="GE11">
        <v>0</v>
      </c>
      <c r="GF11" s="31">
        <v>0</v>
      </c>
      <c r="GG11">
        <v>0</v>
      </c>
      <c r="GH11" s="31">
        <v>0</v>
      </c>
      <c r="GI11">
        <v>0</v>
      </c>
      <c r="GJ11" s="31">
        <v>0</v>
      </c>
      <c r="GK11">
        <v>0</v>
      </c>
      <c r="GL11" s="31">
        <v>0</v>
      </c>
      <c r="GM11">
        <v>0</v>
      </c>
      <c r="GN11" s="31">
        <v>0</v>
      </c>
      <c r="GO11">
        <v>0</v>
      </c>
    </row>
    <row r="12" spans="1:197" ht="14.25" thickTop="1" thickBot="1">
      <c r="A12" s="289" t="s">
        <v>2</v>
      </c>
      <c r="B12" s="238">
        <v>121782015143.03999</v>
      </c>
      <c r="C12" s="290">
        <v>100</v>
      </c>
      <c r="D12" s="238">
        <v>181634929.80000001</v>
      </c>
      <c r="E12" s="290">
        <v>100</v>
      </c>
      <c r="F12" s="238">
        <v>138108128.96000001</v>
      </c>
      <c r="G12" s="290">
        <v>100</v>
      </c>
      <c r="H12" s="238">
        <v>319460552.76999998</v>
      </c>
      <c r="I12" s="290">
        <v>100</v>
      </c>
      <c r="J12" s="238">
        <v>594063145.46000004</v>
      </c>
      <c r="K12" s="290">
        <v>100</v>
      </c>
      <c r="L12" s="238">
        <v>208591.68</v>
      </c>
      <c r="M12" s="290">
        <v>100</v>
      </c>
      <c r="N12" s="238">
        <v>109067920.48</v>
      </c>
      <c r="O12" s="290">
        <v>100</v>
      </c>
      <c r="P12" s="238">
        <v>29971408.309999999</v>
      </c>
      <c r="Q12" s="290">
        <v>100</v>
      </c>
      <c r="R12" s="238">
        <v>14826303.51</v>
      </c>
      <c r="S12" s="290">
        <v>100</v>
      </c>
      <c r="T12" s="238">
        <v>43549382675.779999</v>
      </c>
      <c r="U12" s="290">
        <v>100</v>
      </c>
      <c r="V12" s="238">
        <v>77476857.510000005</v>
      </c>
      <c r="W12" s="290">
        <v>100</v>
      </c>
      <c r="X12" s="238">
        <v>133073374.70999999</v>
      </c>
      <c r="Y12" s="290">
        <v>100</v>
      </c>
      <c r="Z12" s="238">
        <v>172654543.56</v>
      </c>
      <c r="AA12" s="290">
        <v>100</v>
      </c>
      <c r="AB12" s="238">
        <v>50126667.350000001</v>
      </c>
      <c r="AC12" s="290">
        <v>100</v>
      </c>
      <c r="AD12" s="238">
        <v>8650727.5600000005</v>
      </c>
      <c r="AE12" s="290">
        <v>100</v>
      </c>
      <c r="AF12" s="238">
        <v>204432383.13999999</v>
      </c>
      <c r="AG12" s="290">
        <v>100</v>
      </c>
      <c r="AH12" s="238">
        <v>49654798.789999999</v>
      </c>
      <c r="AI12" s="290">
        <v>100</v>
      </c>
      <c r="AJ12" s="238">
        <v>14231217511.26</v>
      </c>
      <c r="AK12" s="290">
        <v>100</v>
      </c>
      <c r="AL12" s="238">
        <v>70079727.359999999</v>
      </c>
      <c r="AM12" s="290">
        <v>100</v>
      </c>
      <c r="AN12" s="238">
        <v>1152470429.4200001</v>
      </c>
      <c r="AO12" s="290">
        <v>100</v>
      </c>
      <c r="AP12" s="238">
        <v>56906772.68</v>
      </c>
      <c r="AQ12" s="290">
        <v>100</v>
      </c>
      <c r="AR12" s="238">
        <v>92903564.340000004</v>
      </c>
      <c r="AS12" s="290">
        <v>100</v>
      </c>
      <c r="AT12" s="238">
        <v>116684301.76000001</v>
      </c>
      <c r="AU12" s="290">
        <v>100</v>
      </c>
      <c r="AV12" s="238">
        <v>100753284.31999999</v>
      </c>
      <c r="AW12" s="290">
        <v>100</v>
      </c>
      <c r="AX12" s="238">
        <v>76794831.150000006</v>
      </c>
      <c r="AY12" s="290">
        <v>100</v>
      </c>
      <c r="AZ12" s="238">
        <v>57375138.469999999</v>
      </c>
      <c r="BA12" s="290">
        <v>100</v>
      </c>
      <c r="BB12" s="238">
        <v>302231771.35000002</v>
      </c>
      <c r="BC12" s="290">
        <v>100</v>
      </c>
      <c r="BD12" s="238">
        <v>10765621.1</v>
      </c>
      <c r="BE12" s="290">
        <v>100</v>
      </c>
      <c r="BF12" s="238">
        <v>92764039.290000007</v>
      </c>
      <c r="BG12" s="290">
        <v>100</v>
      </c>
      <c r="BH12" s="238">
        <v>107126447.12</v>
      </c>
      <c r="BI12" s="290">
        <v>100</v>
      </c>
      <c r="BJ12" s="238">
        <v>347484287.38</v>
      </c>
      <c r="BK12" s="290">
        <v>100</v>
      </c>
      <c r="BL12" s="238">
        <v>46556073.700000003</v>
      </c>
      <c r="BM12" s="290">
        <v>100</v>
      </c>
      <c r="BN12" s="238">
        <v>71575606.689999998</v>
      </c>
      <c r="BO12" s="290">
        <v>100</v>
      </c>
      <c r="BP12" s="238">
        <v>193187211</v>
      </c>
      <c r="BQ12" s="290">
        <v>100</v>
      </c>
      <c r="BR12" s="238">
        <v>5238563015.1599998</v>
      </c>
      <c r="BS12" s="290">
        <v>100</v>
      </c>
      <c r="BT12" s="238">
        <v>274132184.43000001</v>
      </c>
      <c r="BU12" s="290">
        <v>100</v>
      </c>
      <c r="BV12" s="238">
        <v>12342826.130000001</v>
      </c>
      <c r="BW12" s="290">
        <v>100</v>
      </c>
      <c r="BX12" s="238">
        <v>35595607</v>
      </c>
      <c r="BY12" s="290">
        <v>100</v>
      </c>
      <c r="BZ12" s="238">
        <v>33515660.32</v>
      </c>
      <c r="CA12" s="290">
        <v>100</v>
      </c>
      <c r="CB12" s="238">
        <v>1097486.72</v>
      </c>
      <c r="CC12" s="290">
        <v>100</v>
      </c>
      <c r="CD12" s="238">
        <v>25607448.449999999</v>
      </c>
      <c r="CE12" s="290">
        <v>100</v>
      </c>
      <c r="CF12" s="238">
        <v>4479557401.0500002</v>
      </c>
      <c r="CG12" s="290">
        <v>100</v>
      </c>
      <c r="CH12" s="238">
        <v>50052761.07</v>
      </c>
      <c r="CI12" s="290">
        <v>100</v>
      </c>
      <c r="CJ12" s="238">
        <v>1032722.51</v>
      </c>
      <c r="CK12" s="290">
        <v>100</v>
      </c>
      <c r="CL12" s="238">
        <v>1399516.59</v>
      </c>
      <c r="CM12" s="290">
        <v>100</v>
      </c>
      <c r="CN12" s="238">
        <v>479259871.75</v>
      </c>
      <c r="CO12" s="290">
        <v>100</v>
      </c>
      <c r="CP12" s="238">
        <v>15243908.57</v>
      </c>
      <c r="CQ12" s="290">
        <v>100</v>
      </c>
      <c r="CR12" s="238">
        <v>748086534.85000002</v>
      </c>
      <c r="CS12" s="290">
        <v>100</v>
      </c>
      <c r="CT12" s="238">
        <v>134606905.28999999</v>
      </c>
      <c r="CU12" s="290">
        <v>100</v>
      </c>
      <c r="CV12" s="238">
        <v>66168820.979999997</v>
      </c>
      <c r="CW12" s="290">
        <v>100</v>
      </c>
      <c r="CX12" s="238">
        <v>65587711.979999997</v>
      </c>
      <c r="CY12" s="290">
        <v>100</v>
      </c>
      <c r="CZ12" s="238">
        <v>71655144.269999996</v>
      </c>
      <c r="DA12" s="290">
        <v>100</v>
      </c>
      <c r="DB12" s="238">
        <v>262895688</v>
      </c>
      <c r="DC12" s="290">
        <v>100</v>
      </c>
      <c r="DD12" s="238">
        <v>107929403.56999999</v>
      </c>
      <c r="DE12" s="290">
        <v>100</v>
      </c>
      <c r="DF12" s="238">
        <v>98197525.790000007</v>
      </c>
      <c r="DG12" s="290">
        <v>100</v>
      </c>
      <c r="DH12" s="238">
        <v>4446107608.6899996</v>
      </c>
      <c r="DI12" s="290">
        <v>100</v>
      </c>
      <c r="DJ12" s="238">
        <v>531226782.27999997</v>
      </c>
      <c r="DK12" s="290">
        <v>100</v>
      </c>
      <c r="DL12" s="238">
        <v>126020074.03</v>
      </c>
      <c r="DM12" s="290">
        <v>100</v>
      </c>
      <c r="DN12" s="238">
        <v>5307757.76</v>
      </c>
      <c r="DO12" s="290">
        <v>100</v>
      </c>
      <c r="DP12" s="238">
        <v>2403218641.98</v>
      </c>
      <c r="DQ12" s="290">
        <v>100</v>
      </c>
      <c r="DR12" s="238">
        <v>1003473482.73</v>
      </c>
      <c r="DS12" s="290">
        <v>100</v>
      </c>
      <c r="DT12" s="238">
        <v>2481804868.9299998</v>
      </c>
      <c r="DU12" s="290">
        <v>100</v>
      </c>
      <c r="DV12" s="238">
        <v>48236233.280000001</v>
      </c>
      <c r="DW12" s="290">
        <v>100</v>
      </c>
      <c r="DX12" s="238">
        <v>40227059.939999998</v>
      </c>
      <c r="DY12" s="290">
        <v>100</v>
      </c>
      <c r="DZ12" s="238">
        <v>87355182.540000007</v>
      </c>
      <c r="EA12" s="290">
        <v>100</v>
      </c>
      <c r="EB12" s="238">
        <v>286287273.75</v>
      </c>
      <c r="EC12" s="290">
        <v>100</v>
      </c>
      <c r="ED12" s="238">
        <v>702389003.32000005</v>
      </c>
      <c r="EE12" s="290">
        <v>100</v>
      </c>
      <c r="EF12" s="238">
        <v>698324600.83000004</v>
      </c>
      <c r="EG12" s="290">
        <v>100</v>
      </c>
      <c r="EH12" s="238">
        <v>763580862.63999999</v>
      </c>
      <c r="EI12" s="290">
        <v>100</v>
      </c>
      <c r="EJ12" s="238">
        <v>531396923.31</v>
      </c>
      <c r="EK12" s="290">
        <v>100</v>
      </c>
      <c r="EL12" s="238">
        <v>2927625004.2199998</v>
      </c>
      <c r="EM12" s="290">
        <v>100</v>
      </c>
      <c r="EN12" s="238">
        <v>992715.45</v>
      </c>
      <c r="EO12" s="290">
        <v>100</v>
      </c>
      <c r="EP12" s="238">
        <v>1983196.6</v>
      </c>
      <c r="EQ12" s="290">
        <v>100</v>
      </c>
      <c r="ER12" s="238">
        <v>2997712489.3200002</v>
      </c>
      <c r="ES12" s="290">
        <v>100</v>
      </c>
      <c r="ET12" s="238">
        <v>8305731.2599999998</v>
      </c>
      <c r="EU12" s="290">
        <v>100</v>
      </c>
      <c r="EV12" s="238">
        <v>13414523.33</v>
      </c>
      <c r="EW12" s="290">
        <v>100</v>
      </c>
      <c r="EX12" s="238">
        <v>21074282.640000001</v>
      </c>
      <c r="EY12" s="290">
        <v>100</v>
      </c>
      <c r="EZ12" s="238">
        <v>64864812.420000002</v>
      </c>
      <c r="FA12" s="290">
        <v>100</v>
      </c>
      <c r="FB12" s="238">
        <v>2427479811.8000002</v>
      </c>
      <c r="FC12" s="290">
        <v>100</v>
      </c>
      <c r="FD12" s="238">
        <v>349980073.68000001</v>
      </c>
      <c r="FE12" s="290">
        <v>100</v>
      </c>
      <c r="FF12" s="238">
        <v>181022849.46000001</v>
      </c>
      <c r="FG12" s="290">
        <v>100</v>
      </c>
      <c r="FH12" s="238">
        <v>1899181553.47</v>
      </c>
      <c r="FI12" s="290">
        <v>100</v>
      </c>
      <c r="FJ12" s="238">
        <v>467693892.08999997</v>
      </c>
      <c r="FK12" s="290">
        <v>100</v>
      </c>
      <c r="FL12" s="238">
        <v>153775149.84</v>
      </c>
      <c r="FM12" s="290">
        <v>100</v>
      </c>
      <c r="FN12" s="238">
        <v>5091878637.3699999</v>
      </c>
      <c r="FO12" s="290">
        <v>100</v>
      </c>
      <c r="FP12" s="238">
        <v>4918590760.3500004</v>
      </c>
      <c r="FQ12" s="290">
        <v>100</v>
      </c>
      <c r="FR12" s="238">
        <v>891390552.22000003</v>
      </c>
      <c r="FS12" s="290">
        <v>100</v>
      </c>
      <c r="FT12" s="238">
        <v>2080952665.01</v>
      </c>
      <c r="FU12" s="290">
        <v>100</v>
      </c>
      <c r="FV12" s="238">
        <v>1045282630.54</v>
      </c>
      <c r="FW12" s="290">
        <v>100</v>
      </c>
      <c r="FX12" s="238">
        <v>2967863668.0700002</v>
      </c>
      <c r="FY12" s="290">
        <v>100</v>
      </c>
      <c r="FZ12" s="238">
        <v>1565859902.71</v>
      </c>
      <c r="GA12" s="290">
        <v>100</v>
      </c>
      <c r="GB12" s="238">
        <v>1478033598.54</v>
      </c>
      <c r="GC12" s="290">
        <v>100</v>
      </c>
      <c r="GD12" s="238">
        <v>65802550.380000003</v>
      </c>
      <c r="GE12" s="290">
        <v>100</v>
      </c>
      <c r="GF12" s="238">
        <v>852913290.45000005</v>
      </c>
      <c r="GG12" s="290">
        <v>100</v>
      </c>
      <c r="GH12" s="238">
        <v>2069772.72</v>
      </c>
      <c r="GI12" s="290">
        <v>100</v>
      </c>
      <c r="GJ12" s="238">
        <v>56340369.18</v>
      </c>
      <c r="GK12" s="290">
        <v>100</v>
      </c>
      <c r="GL12" s="238">
        <v>43000256.880000003</v>
      </c>
      <c r="GM12" s="290">
        <v>100</v>
      </c>
      <c r="GN12" s="238">
        <v>89776274.790000007</v>
      </c>
      <c r="GO12" s="290">
        <v>100</v>
      </c>
    </row>
    <row r="13" spans="1:197" ht="13.5" thickTop="1">
      <c r="A13" s="1" t="s">
        <v>621</v>
      </c>
    </row>
    <row r="14" spans="1:197">
      <c r="A14" t="s">
        <v>164</v>
      </c>
      <c r="B14" s="31">
        <v>2289807359.1700001</v>
      </c>
      <c r="C14" s="5">
        <v>1.8803000000000001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933595.64</v>
      </c>
      <c r="Q14" s="5">
        <v>3.1150000000000002</v>
      </c>
      <c r="R14" s="31">
        <v>1723309</v>
      </c>
      <c r="S14" s="5">
        <v>11.6233</v>
      </c>
      <c r="T14" s="31">
        <v>1437431320</v>
      </c>
      <c r="U14" s="5">
        <v>3.3007</v>
      </c>
      <c r="V14" s="31">
        <v>2435400</v>
      </c>
      <c r="W14" s="5">
        <v>3.1434000000000002</v>
      </c>
      <c r="X14" s="31">
        <v>597302.1</v>
      </c>
      <c r="Y14" s="5">
        <v>0.44890000000000002</v>
      </c>
      <c r="Z14" s="31">
        <v>6700000</v>
      </c>
      <c r="AA14" s="5">
        <v>3.8805999999999998</v>
      </c>
      <c r="AB14" s="31">
        <v>257424</v>
      </c>
      <c r="AC14" s="5">
        <v>0.51349999999999996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1198500</v>
      </c>
      <c r="AK14" s="5">
        <v>8.3999999999999995E-3</v>
      </c>
      <c r="AL14" s="31">
        <v>0</v>
      </c>
      <c r="AM14">
        <v>0</v>
      </c>
      <c r="AN14" s="31">
        <v>5528283.04</v>
      </c>
      <c r="AO14" s="5">
        <v>0.47970000000000002</v>
      </c>
      <c r="AP14" s="31">
        <v>0</v>
      </c>
      <c r="AQ14">
        <v>0</v>
      </c>
      <c r="AR14" s="31">
        <v>0</v>
      </c>
      <c r="AS14">
        <v>0</v>
      </c>
      <c r="AT14" s="31">
        <v>0</v>
      </c>
      <c r="AU14">
        <v>0</v>
      </c>
      <c r="AV14" s="31">
        <v>0</v>
      </c>
      <c r="AW14">
        <v>0</v>
      </c>
      <c r="AX14" s="31">
        <v>0</v>
      </c>
      <c r="AY14">
        <v>0</v>
      </c>
      <c r="AZ14" s="31">
        <v>0</v>
      </c>
      <c r="BA14">
        <v>0</v>
      </c>
      <c r="BB14" s="31">
        <v>0</v>
      </c>
      <c r="BC14">
        <v>0</v>
      </c>
      <c r="BD14" s="31">
        <v>0</v>
      </c>
      <c r="BE14">
        <v>0</v>
      </c>
      <c r="BF14" s="31">
        <v>0</v>
      </c>
      <c r="BG14">
        <v>0</v>
      </c>
      <c r="BH14" s="31">
        <v>0</v>
      </c>
      <c r="BI14">
        <v>0</v>
      </c>
      <c r="BJ14" s="31">
        <v>0</v>
      </c>
      <c r="BK14">
        <v>0</v>
      </c>
      <c r="BL14" s="31">
        <v>0</v>
      </c>
      <c r="BM14">
        <v>0</v>
      </c>
      <c r="BN14" s="31">
        <v>0</v>
      </c>
      <c r="BO14">
        <v>0</v>
      </c>
      <c r="BP14" s="31">
        <v>0</v>
      </c>
      <c r="BQ14">
        <v>0</v>
      </c>
      <c r="BR14" s="31">
        <v>138214550</v>
      </c>
      <c r="BS14" s="5">
        <v>2.6383999999999999</v>
      </c>
      <c r="BT14" s="31">
        <v>0</v>
      </c>
      <c r="BU14">
        <v>0</v>
      </c>
      <c r="BV14" s="31">
        <v>0</v>
      </c>
      <c r="BW14">
        <v>0</v>
      </c>
      <c r="BX14" s="31">
        <v>0</v>
      </c>
      <c r="BY14">
        <v>0</v>
      </c>
      <c r="BZ14" s="31">
        <v>0</v>
      </c>
      <c r="CA14">
        <v>0</v>
      </c>
      <c r="CB14" s="31">
        <v>0</v>
      </c>
      <c r="CC14">
        <v>0</v>
      </c>
      <c r="CD14" s="31">
        <v>0</v>
      </c>
      <c r="CE14">
        <v>0</v>
      </c>
      <c r="CF14" s="31">
        <v>315953578.44</v>
      </c>
      <c r="CG14" s="5">
        <v>7.0532000000000004</v>
      </c>
      <c r="CH14" s="31">
        <v>0</v>
      </c>
      <c r="CI14">
        <v>0</v>
      </c>
      <c r="CJ14" s="31">
        <v>0</v>
      </c>
      <c r="CK14">
        <v>0</v>
      </c>
      <c r="CL14" s="31">
        <v>46835.5</v>
      </c>
      <c r="CM14" s="5">
        <v>3.3464999999999998</v>
      </c>
      <c r="CN14" s="31">
        <v>17038903.5</v>
      </c>
      <c r="CO14" s="5">
        <v>3.5552999999999999</v>
      </c>
      <c r="CP14" s="31">
        <v>0</v>
      </c>
      <c r="CQ14">
        <v>0</v>
      </c>
      <c r="CR14" s="31">
        <v>0</v>
      </c>
      <c r="CS14">
        <v>0</v>
      </c>
      <c r="CT14" s="31">
        <v>5428690</v>
      </c>
      <c r="CU14" s="5">
        <v>4.0330000000000004</v>
      </c>
      <c r="CV14" s="31">
        <v>0</v>
      </c>
      <c r="CW14">
        <v>0</v>
      </c>
      <c r="CX14" s="31">
        <v>0</v>
      </c>
      <c r="CY14">
        <v>0</v>
      </c>
      <c r="CZ14" s="31">
        <v>0</v>
      </c>
      <c r="DA14">
        <v>0</v>
      </c>
      <c r="DB14" s="31">
        <v>0</v>
      </c>
      <c r="DC14">
        <v>0</v>
      </c>
      <c r="DD14" s="31">
        <v>0</v>
      </c>
      <c r="DE14">
        <v>0</v>
      </c>
      <c r="DF14" s="31">
        <v>0</v>
      </c>
      <c r="DG14">
        <v>0</v>
      </c>
      <c r="DH14" s="31">
        <v>52681457</v>
      </c>
      <c r="DI14" s="5">
        <v>1.1849000000000001</v>
      </c>
      <c r="DJ14" s="31">
        <v>0</v>
      </c>
      <c r="DK14">
        <v>0</v>
      </c>
      <c r="DL14" s="31">
        <v>0</v>
      </c>
      <c r="DM14">
        <v>0</v>
      </c>
      <c r="DN14" s="31">
        <v>0</v>
      </c>
      <c r="DO14">
        <v>0</v>
      </c>
      <c r="DP14" s="31">
        <v>0</v>
      </c>
      <c r="DQ14">
        <v>0</v>
      </c>
      <c r="DR14" s="31">
        <v>0</v>
      </c>
      <c r="DS14">
        <v>0</v>
      </c>
      <c r="DT14" s="31">
        <v>4348192</v>
      </c>
      <c r="DU14" s="5">
        <v>0.17519999999999999</v>
      </c>
      <c r="DV14" s="31">
        <v>0</v>
      </c>
      <c r="DW14">
        <v>0</v>
      </c>
      <c r="DX14" s="31">
        <v>0</v>
      </c>
      <c r="DY14">
        <v>0</v>
      </c>
      <c r="DZ14" s="31">
        <v>0</v>
      </c>
      <c r="EA14">
        <v>0</v>
      </c>
      <c r="EB14" s="31">
        <v>0</v>
      </c>
      <c r="EC14">
        <v>0</v>
      </c>
      <c r="ED14" s="31">
        <v>0</v>
      </c>
      <c r="EE14">
        <v>0</v>
      </c>
      <c r="EF14" s="31">
        <v>0</v>
      </c>
      <c r="EG14">
        <v>0</v>
      </c>
      <c r="EH14" s="31">
        <v>0</v>
      </c>
      <c r="EI14">
        <v>0</v>
      </c>
      <c r="EJ14" s="31">
        <v>0</v>
      </c>
      <c r="EK14">
        <v>0</v>
      </c>
      <c r="EL14" s="31">
        <v>0</v>
      </c>
      <c r="EM14">
        <v>0</v>
      </c>
      <c r="EN14" s="31">
        <v>13680.59</v>
      </c>
      <c r="EO14" s="5">
        <v>1.3781000000000001</v>
      </c>
      <c r="EP14" s="31">
        <v>0</v>
      </c>
      <c r="EQ14">
        <v>0</v>
      </c>
      <c r="ER14" s="31">
        <v>0</v>
      </c>
      <c r="ES14">
        <v>0</v>
      </c>
      <c r="ET14" s="31">
        <v>0</v>
      </c>
      <c r="EU14">
        <v>0</v>
      </c>
      <c r="EV14" s="31">
        <v>0</v>
      </c>
      <c r="EW14">
        <v>0</v>
      </c>
      <c r="EX14" s="31">
        <v>0</v>
      </c>
      <c r="EY14">
        <v>0</v>
      </c>
      <c r="EZ14" s="31">
        <v>737500</v>
      </c>
      <c r="FA14" s="5">
        <v>1.137</v>
      </c>
      <c r="FB14" s="31">
        <v>0</v>
      </c>
      <c r="FC14">
        <v>0</v>
      </c>
      <c r="FD14" s="31">
        <v>0</v>
      </c>
      <c r="FE14">
        <v>0</v>
      </c>
      <c r="FF14" s="31">
        <v>0</v>
      </c>
      <c r="FG14">
        <v>0</v>
      </c>
      <c r="FH14" s="31">
        <v>55220506.700000003</v>
      </c>
      <c r="FI14" s="5">
        <v>2.9076</v>
      </c>
      <c r="FJ14" s="31">
        <v>48851278.670000002</v>
      </c>
      <c r="FK14" s="5">
        <v>10.4451</v>
      </c>
      <c r="FL14" s="31">
        <v>291736.95</v>
      </c>
      <c r="FM14" s="5">
        <v>0.18970000000000001</v>
      </c>
      <c r="FN14" s="31">
        <v>0</v>
      </c>
      <c r="FO14">
        <v>0</v>
      </c>
      <c r="FP14" s="31">
        <v>0</v>
      </c>
      <c r="FQ14">
        <v>0</v>
      </c>
      <c r="FR14" s="31">
        <v>20607101</v>
      </c>
      <c r="FS14" s="5">
        <v>2.3117999999999999</v>
      </c>
      <c r="FT14" s="31">
        <v>74915062.040000007</v>
      </c>
      <c r="FU14" s="5">
        <v>3.6</v>
      </c>
      <c r="FV14" s="31">
        <v>0</v>
      </c>
      <c r="FW14">
        <v>0</v>
      </c>
      <c r="FX14" s="31">
        <v>98653153</v>
      </c>
      <c r="FY14" s="5">
        <v>3.3239999999999998</v>
      </c>
      <c r="FZ14" s="31">
        <v>0</v>
      </c>
      <c r="GA14">
        <v>0</v>
      </c>
      <c r="GB14" s="31">
        <v>0</v>
      </c>
      <c r="GC14">
        <v>0</v>
      </c>
      <c r="GD14" s="31">
        <v>0</v>
      </c>
      <c r="GE14">
        <v>0</v>
      </c>
      <c r="GF14" s="31">
        <v>0</v>
      </c>
      <c r="GG14">
        <v>0</v>
      </c>
      <c r="GH14" s="31">
        <v>0</v>
      </c>
      <c r="GI14">
        <v>0</v>
      </c>
      <c r="GJ14" s="31">
        <v>0</v>
      </c>
      <c r="GK14">
        <v>0</v>
      </c>
      <c r="GL14" s="31">
        <v>0</v>
      </c>
      <c r="GM14">
        <v>0</v>
      </c>
      <c r="GN14" s="31">
        <v>0</v>
      </c>
      <c r="GO14">
        <v>0</v>
      </c>
    </row>
    <row r="15" spans="1:197">
      <c r="A15" t="s">
        <v>165</v>
      </c>
      <c r="B15" s="31">
        <v>11285182267.889999</v>
      </c>
      <c r="C15" s="5">
        <v>9.2667000000000002</v>
      </c>
      <c r="D15" s="31">
        <v>0</v>
      </c>
      <c r="E15">
        <v>0</v>
      </c>
      <c r="F15" s="31">
        <v>0</v>
      </c>
      <c r="G15">
        <v>0</v>
      </c>
      <c r="H15" s="31">
        <v>49284200</v>
      </c>
      <c r="I15" s="5">
        <v>15.427300000000001</v>
      </c>
      <c r="J15" s="31">
        <v>76642668.280000001</v>
      </c>
      <c r="K15" s="5">
        <v>12.901400000000001</v>
      </c>
      <c r="L15" s="31">
        <v>0</v>
      </c>
      <c r="M15">
        <v>0</v>
      </c>
      <c r="N15" s="31">
        <v>0</v>
      </c>
      <c r="O15">
        <v>0</v>
      </c>
      <c r="P15" s="31">
        <v>2514179.7200000002</v>
      </c>
      <c r="Q15" s="5">
        <v>8.3886000000000003</v>
      </c>
      <c r="R15" s="31">
        <v>1576739.35</v>
      </c>
      <c r="S15" s="5">
        <v>10.6347</v>
      </c>
      <c r="T15" s="31">
        <v>4420560186.8900003</v>
      </c>
      <c r="U15" s="5">
        <v>10.150700000000001</v>
      </c>
      <c r="V15" s="31">
        <v>6446659.5199999996</v>
      </c>
      <c r="W15" s="5">
        <v>8.3208000000000002</v>
      </c>
      <c r="X15" s="31">
        <v>12004219.25</v>
      </c>
      <c r="Y15" s="5">
        <v>9.0207999999999995</v>
      </c>
      <c r="Z15" s="31">
        <v>22601862.5</v>
      </c>
      <c r="AA15" s="5">
        <v>13.0908</v>
      </c>
      <c r="AB15" s="31">
        <v>10018127.49</v>
      </c>
      <c r="AC15" s="5">
        <v>19.985600000000002</v>
      </c>
      <c r="AD15" s="31">
        <v>370024</v>
      </c>
      <c r="AE15" s="5">
        <v>4.2774000000000001</v>
      </c>
      <c r="AF15" s="31">
        <v>0</v>
      </c>
      <c r="AG15">
        <v>0</v>
      </c>
      <c r="AH15" s="31">
        <v>13500919.1</v>
      </c>
      <c r="AI15" s="5">
        <v>27.189599999999999</v>
      </c>
      <c r="AJ15" s="31">
        <v>1593604880.01</v>
      </c>
      <c r="AK15" s="5">
        <v>11.198</v>
      </c>
      <c r="AL15" s="31">
        <v>11742535.07</v>
      </c>
      <c r="AM15" s="5">
        <v>16.756</v>
      </c>
      <c r="AN15" s="31">
        <v>152570427.56999999</v>
      </c>
      <c r="AO15" s="5">
        <v>13.2386</v>
      </c>
      <c r="AP15" s="31">
        <v>3611191.76</v>
      </c>
      <c r="AQ15" s="5">
        <v>6.3457999999999997</v>
      </c>
      <c r="AR15" s="31">
        <v>6773280.3300000001</v>
      </c>
      <c r="AS15" s="5">
        <v>7.2907000000000002</v>
      </c>
      <c r="AT15" s="31">
        <v>9483351.9299999997</v>
      </c>
      <c r="AU15" s="5">
        <v>8.1273999999999997</v>
      </c>
      <c r="AV15" s="31">
        <v>8585994.5199999996</v>
      </c>
      <c r="AW15" s="5">
        <v>8.5218000000000007</v>
      </c>
      <c r="AX15" s="31">
        <v>7801292.2800000003</v>
      </c>
      <c r="AY15" s="5">
        <v>10.1586</v>
      </c>
      <c r="AZ15" s="31">
        <v>6988950.7599999998</v>
      </c>
      <c r="BA15" s="5">
        <v>12.181100000000001</v>
      </c>
      <c r="BB15" s="31">
        <v>46381662.210000001</v>
      </c>
      <c r="BC15" s="5">
        <v>15.346399999999999</v>
      </c>
      <c r="BD15" s="31">
        <v>2174644.8199999998</v>
      </c>
      <c r="BE15" s="5">
        <v>20.1999</v>
      </c>
      <c r="BF15" s="31">
        <v>0</v>
      </c>
      <c r="BG15">
        <v>0</v>
      </c>
      <c r="BH15" s="31">
        <v>14077826.91</v>
      </c>
      <c r="BI15" s="5">
        <v>13.141299999999999</v>
      </c>
      <c r="BJ15" s="31">
        <v>0</v>
      </c>
      <c r="BK15">
        <v>0</v>
      </c>
      <c r="BL15" s="31">
        <v>5308818.5599999996</v>
      </c>
      <c r="BM15" s="5">
        <v>11.4031</v>
      </c>
      <c r="BN15" s="31">
        <v>9757349.3300000001</v>
      </c>
      <c r="BO15" s="5">
        <v>13.632199999999999</v>
      </c>
      <c r="BP15" s="31">
        <v>29013896</v>
      </c>
      <c r="BQ15" s="5">
        <v>15.0185</v>
      </c>
      <c r="BR15" s="31">
        <v>728712887.24000001</v>
      </c>
      <c r="BS15" s="5">
        <v>13.910500000000001</v>
      </c>
      <c r="BT15" s="31">
        <v>0</v>
      </c>
      <c r="BU15">
        <v>0</v>
      </c>
      <c r="BV15" s="31">
        <v>0</v>
      </c>
      <c r="BW15">
        <v>0</v>
      </c>
      <c r="BX15" s="31">
        <v>12351212</v>
      </c>
      <c r="BY15" s="5">
        <v>34.698700000000002</v>
      </c>
      <c r="BZ15" s="31">
        <v>0</v>
      </c>
      <c r="CA15">
        <v>0</v>
      </c>
      <c r="CB15" s="31">
        <v>0</v>
      </c>
      <c r="CC15">
        <v>0</v>
      </c>
      <c r="CD15" s="31">
        <v>0</v>
      </c>
      <c r="CE15">
        <v>0</v>
      </c>
      <c r="CF15" s="31">
        <v>481467689.04000002</v>
      </c>
      <c r="CG15" s="5">
        <v>10.748100000000001</v>
      </c>
      <c r="CH15" s="31">
        <v>0</v>
      </c>
      <c r="CI15">
        <v>0</v>
      </c>
      <c r="CJ15" s="31">
        <v>183099.17</v>
      </c>
      <c r="CK15" s="5">
        <v>17.729800000000001</v>
      </c>
      <c r="CL15" s="31">
        <v>373535.47</v>
      </c>
      <c r="CM15" s="5">
        <v>26.690300000000001</v>
      </c>
      <c r="CN15" s="31">
        <v>0</v>
      </c>
      <c r="CO15">
        <v>0</v>
      </c>
      <c r="CP15" s="31">
        <v>0</v>
      </c>
      <c r="CQ15">
        <v>0</v>
      </c>
      <c r="CR15" s="31">
        <v>0</v>
      </c>
      <c r="CS15">
        <v>0</v>
      </c>
      <c r="CT15" s="31">
        <v>15940609.130000001</v>
      </c>
      <c r="CU15" s="5">
        <v>11.8423</v>
      </c>
      <c r="CV15" s="31">
        <v>0</v>
      </c>
      <c r="CW15">
        <v>0</v>
      </c>
      <c r="CX15" s="31">
        <v>8648131.3000000007</v>
      </c>
      <c r="CY15" s="5">
        <v>13.185600000000001</v>
      </c>
      <c r="CZ15" s="31">
        <v>0</v>
      </c>
      <c r="DA15">
        <v>0</v>
      </c>
      <c r="DB15" s="31">
        <v>0</v>
      </c>
      <c r="DC15">
        <v>0</v>
      </c>
      <c r="DD15" s="31">
        <v>19263469.600000001</v>
      </c>
      <c r="DE15" s="5">
        <v>17.848199999999999</v>
      </c>
      <c r="DF15" s="31">
        <v>13801015.67</v>
      </c>
      <c r="DG15" s="5">
        <v>14.0543</v>
      </c>
      <c r="DH15" s="31">
        <v>330599105.79000002</v>
      </c>
      <c r="DI15" s="5">
        <v>7.4356999999999998</v>
      </c>
      <c r="DJ15" s="31">
        <v>0</v>
      </c>
      <c r="DK15">
        <v>0</v>
      </c>
      <c r="DL15" s="31">
        <v>0</v>
      </c>
      <c r="DM15">
        <v>0</v>
      </c>
      <c r="DN15" s="31">
        <v>745674</v>
      </c>
      <c r="DO15" s="5">
        <v>14.0488</v>
      </c>
      <c r="DP15" s="31">
        <v>279356108.57999998</v>
      </c>
      <c r="DQ15" s="5">
        <v>11.6242</v>
      </c>
      <c r="DR15" s="31">
        <v>248990474</v>
      </c>
      <c r="DS15" s="5">
        <v>24.812899999999999</v>
      </c>
      <c r="DT15" s="31">
        <v>286724324.13</v>
      </c>
      <c r="DU15" s="5">
        <v>11.553100000000001</v>
      </c>
      <c r="DV15" s="31">
        <v>0</v>
      </c>
      <c r="DW15">
        <v>0</v>
      </c>
      <c r="DX15" s="31">
        <v>0</v>
      </c>
      <c r="DY15">
        <v>0</v>
      </c>
      <c r="DZ15" s="31">
        <v>0</v>
      </c>
      <c r="EA15">
        <v>0</v>
      </c>
      <c r="EB15" s="31">
        <v>0</v>
      </c>
      <c r="EC15">
        <v>0</v>
      </c>
      <c r="ED15" s="31">
        <v>0</v>
      </c>
      <c r="EE15">
        <v>0</v>
      </c>
      <c r="EF15" s="31">
        <v>139509219.31</v>
      </c>
      <c r="EG15" s="5">
        <v>19.977699999999999</v>
      </c>
      <c r="EH15" s="31">
        <v>95048418.590000004</v>
      </c>
      <c r="EI15" s="5">
        <v>12.447699999999999</v>
      </c>
      <c r="EJ15" s="31">
        <v>23572380</v>
      </c>
      <c r="EK15" s="5">
        <v>4.4359000000000002</v>
      </c>
      <c r="EL15" s="31">
        <v>0</v>
      </c>
      <c r="EM15">
        <v>0</v>
      </c>
      <c r="EN15" s="31">
        <v>85116.3</v>
      </c>
      <c r="EO15" s="5">
        <v>8.5740999999999996</v>
      </c>
      <c r="EP15" s="31">
        <v>329815.2</v>
      </c>
      <c r="EQ15" s="5">
        <v>16.630500000000001</v>
      </c>
      <c r="ER15" s="31">
        <v>370805451.12</v>
      </c>
      <c r="ES15" s="5">
        <v>12.3696</v>
      </c>
      <c r="ET15" s="31">
        <v>0</v>
      </c>
      <c r="EU15">
        <v>0</v>
      </c>
      <c r="EV15" s="31">
        <v>0</v>
      </c>
      <c r="EW15">
        <v>0</v>
      </c>
      <c r="EX15" s="31">
        <v>0</v>
      </c>
      <c r="EY15">
        <v>0</v>
      </c>
      <c r="EZ15" s="31">
        <v>12512625.5</v>
      </c>
      <c r="FA15" s="5">
        <v>19.290299999999998</v>
      </c>
      <c r="FB15" s="31">
        <v>284467989.80000001</v>
      </c>
      <c r="FC15" s="5">
        <v>11.7187</v>
      </c>
      <c r="FD15" s="31">
        <v>0</v>
      </c>
      <c r="FE15">
        <v>0</v>
      </c>
      <c r="FF15" s="31">
        <v>0</v>
      </c>
      <c r="FG15">
        <v>0</v>
      </c>
      <c r="FH15" s="31">
        <v>209547187.34999999</v>
      </c>
      <c r="FI15" s="5">
        <v>11.0336</v>
      </c>
      <c r="FJ15" s="31">
        <v>12828925</v>
      </c>
      <c r="FK15" s="5">
        <v>2.7429999999999999</v>
      </c>
      <c r="FL15" s="31">
        <v>26174344.550000001</v>
      </c>
      <c r="FM15" s="5">
        <v>17.0212</v>
      </c>
      <c r="FN15" s="31">
        <v>0</v>
      </c>
      <c r="FO15">
        <v>0</v>
      </c>
      <c r="FP15" s="31">
        <v>0</v>
      </c>
      <c r="FQ15">
        <v>0</v>
      </c>
      <c r="FR15" s="31">
        <v>67628225</v>
      </c>
      <c r="FS15" s="5">
        <v>7.5868000000000002</v>
      </c>
      <c r="FT15" s="31">
        <v>161856870.88999999</v>
      </c>
      <c r="FU15" s="5">
        <v>7.7779999999999996</v>
      </c>
      <c r="FV15" s="31">
        <v>60714729</v>
      </c>
      <c r="FW15" s="5">
        <v>5.8085000000000004</v>
      </c>
      <c r="FX15" s="31">
        <v>330495760</v>
      </c>
      <c r="FY15" s="5">
        <v>11.1358</v>
      </c>
      <c r="FZ15" s="31">
        <v>188469439</v>
      </c>
      <c r="GA15" s="5">
        <v>12.036199999999999</v>
      </c>
      <c r="GB15" s="31">
        <v>339603877</v>
      </c>
      <c r="GC15" s="5">
        <v>22.976700000000001</v>
      </c>
      <c r="GD15" s="31">
        <v>3628461</v>
      </c>
      <c r="GE15" s="5">
        <v>5.5141999999999998</v>
      </c>
      <c r="GF15" s="31">
        <v>0</v>
      </c>
      <c r="GG15">
        <v>0</v>
      </c>
      <c r="GH15" s="31">
        <v>0</v>
      </c>
      <c r="GI15">
        <v>0</v>
      </c>
      <c r="GJ15" s="31">
        <v>7350210</v>
      </c>
      <c r="GK15" s="5">
        <v>13.046099999999999</v>
      </c>
      <c r="GL15" s="31">
        <v>0</v>
      </c>
      <c r="GM15">
        <v>0</v>
      </c>
      <c r="GN15" s="31">
        <v>0</v>
      </c>
      <c r="GO15">
        <v>0</v>
      </c>
    </row>
    <row r="16" spans="1:197">
      <c r="A16" t="s">
        <v>166</v>
      </c>
      <c r="B16" s="31">
        <v>7187581921.0299997</v>
      </c>
      <c r="C16" s="5">
        <v>5.9020000000000001</v>
      </c>
      <c r="D16" s="31">
        <v>0</v>
      </c>
      <c r="E16">
        <v>0</v>
      </c>
      <c r="F16" s="31">
        <v>0</v>
      </c>
      <c r="G16">
        <v>0</v>
      </c>
      <c r="H16" s="31">
        <v>17907500</v>
      </c>
      <c r="I16" s="5">
        <v>5.6055000000000001</v>
      </c>
      <c r="J16" s="31">
        <v>33226111.949999999</v>
      </c>
      <c r="K16" s="5">
        <v>5.593</v>
      </c>
      <c r="L16" s="31">
        <v>0</v>
      </c>
      <c r="M16">
        <v>0</v>
      </c>
      <c r="N16" s="31">
        <v>0</v>
      </c>
      <c r="O16">
        <v>0</v>
      </c>
      <c r="P16" s="31">
        <v>963979.89</v>
      </c>
      <c r="Q16" s="5">
        <v>3.2162999999999999</v>
      </c>
      <c r="R16" s="31">
        <v>649065.80000000005</v>
      </c>
      <c r="S16" s="5">
        <v>4.3777999999999997</v>
      </c>
      <c r="T16" s="31">
        <v>3633078008.3600001</v>
      </c>
      <c r="U16" s="5">
        <v>8.3423999999999996</v>
      </c>
      <c r="V16" s="31">
        <v>1083600</v>
      </c>
      <c r="W16" s="5">
        <v>1.3986000000000001</v>
      </c>
      <c r="X16" s="31">
        <v>11870131</v>
      </c>
      <c r="Y16" s="5">
        <v>8.92</v>
      </c>
      <c r="Z16" s="31">
        <v>18718904</v>
      </c>
      <c r="AA16" s="5">
        <v>10.841799999999999</v>
      </c>
      <c r="AB16" s="31">
        <v>1401831.93</v>
      </c>
      <c r="AC16" s="5">
        <v>2.7966000000000002</v>
      </c>
      <c r="AD16" s="31">
        <v>177920</v>
      </c>
      <c r="AE16" s="5">
        <v>2.0567000000000002</v>
      </c>
      <c r="AF16" s="31">
        <v>0</v>
      </c>
      <c r="AG16">
        <v>0</v>
      </c>
      <c r="AH16" s="31">
        <v>4070856.5</v>
      </c>
      <c r="AI16" s="5">
        <v>8.1982999999999997</v>
      </c>
      <c r="AJ16" s="31">
        <v>609376102.08000004</v>
      </c>
      <c r="AK16" s="5">
        <v>4.282</v>
      </c>
      <c r="AL16" s="31">
        <v>4334133.51</v>
      </c>
      <c r="AM16" s="5">
        <v>6.1845999999999997</v>
      </c>
      <c r="AN16" s="31">
        <v>85703964.379999995</v>
      </c>
      <c r="AO16" s="5">
        <v>7.4364999999999997</v>
      </c>
      <c r="AP16" s="31">
        <v>1527407.55</v>
      </c>
      <c r="AQ16" s="5">
        <v>2.6840999999999999</v>
      </c>
      <c r="AR16" s="31">
        <v>2777659.94</v>
      </c>
      <c r="AS16" s="5">
        <v>2.9897999999999998</v>
      </c>
      <c r="AT16" s="31">
        <v>3775350.2</v>
      </c>
      <c r="AU16" s="5">
        <v>3.2355</v>
      </c>
      <c r="AV16" s="31">
        <v>3316101.95</v>
      </c>
      <c r="AW16" s="5">
        <v>3.2913000000000001</v>
      </c>
      <c r="AX16" s="31">
        <v>2850685.62</v>
      </c>
      <c r="AY16" s="5">
        <v>3.7121</v>
      </c>
      <c r="AZ16" s="31">
        <v>2370291.9900000002</v>
      </c>
      <c r="BA16" s="5">
        <v>4.1311999999999998</v>
      </c>
      <c r="BB16" s="31">
        <v>15242265.539999999</v>
      </c>
      <c r="BC16" s="5">
        <v>5.0431999999999997</v>
      </c>
      <c r="BD16" s="31">
        <v>492079.5</v>
      </c>
      <c r="BE16" s="5">
        <v>4.5708000000000002</v>
      </c>
      <c r="BF16" s="31">
        <v>0</v>
      </c>
      <c r="BG16">
        <v>0</v>
      </c>
      <c r="BH16" s="31">
        <v>5210711.6500000004</v>
      </c>
      <c r="BI16" s="5">
        <v>4.8640999999999996</v>
      </c>
      <c r="BJ16" s="31">
        <v>0</v>
      </c>
      <c r="BK16">
        <v>0</v>
      </c>
      <c r="BL16" s="31">
        <v>2060289.5</v>
      </c>
      <c r="BM16" s="5">
        <v>4.4253999999999998</v>
      </c>
      <c r="BN16" s="31">
        <v>2623420.2000000002</v>
      </c>
      <c r="BO16" s="5">
        <v>3.6652</v>
      </c>
      <c r="BP16" s="31">
        <v>13187600</v>
      </c>
      <c r="BQ16" s="5">
        <v>6.8262999999999998</v>
      </c>
      <c r="BR16" s="31">
        <v>490550350</v>
      </c>
      <c r="BS16" s="5">
        <v>9.3642000000000003</v>
      </c>
      <c r="BT16" s="31">
        <v>0</v>
      </c>
      <c r="BU16">
        <v>0</v>
      </c>
      <c r="BV16" s="31">
        <v>0</v>
      </c>
      <c r="BW16">
        <v>0</v>
      </c>
      <c r="BX16" s="31">
        <v>3438126</v>
      </c>
      <c r="BY16" s="5">
        <v>9.6587999999999994</v>
      </c>
      <c r="BZ16" s="31">
        <v>0</v>
      </c>
      <c r="CA16">
        <v>0</v>
      </c>
      <c r="CB16" s="31">
        <v>0</v>
      </c>
      <c r="CC16">
        <v>0</v>
      </c>
      <c r="CD16" s="31">
        <v>0</v>
      </c>
      <c r="CE16">
        <v>0</v>
      </c>
      <c r="CF16" s="31">
        <v>323910747.18000001</v>
      </c>
      <c r="CG16" s="5">
        <v>7.2309000000000001</v>
      </c>
      <c r="CH16" s="31">
        <v>0</v>
      </c>
      <c r="CI16">
        <v>0</v>
      </c>
      <c r="CJ16" s="31">
        <v>55803</v>
      </c>
      <c r="CK16" s="5">
        <v>5.4035000000000002</v>
      </c>
      <c r="CL16" s="31">
        <v>65059</v>
      </c>
      <c r="CM16" s="5">
        <v>4.6486999999999998</v>
      </c>
      <c r="CN16" s="31">
        <v>0</v>
      </c>
      <c r="CO16">
        <v>0</v>
      </c>
      <c r="CP16" s="31">
        <v>0</v>
      </c>
      <c r="CQ16">
        <v>0</v>
      </c>
      <c r="CR16" s="31">
        <v>0</v>
      </c>
      <c r="CS16">
        <v>0</v>
      </c>
      <c r="CT16" s="31">
        <v>6914145.2999999998</v>
      </c>
      <c r="CU16" s="5">
        <v>5.1364999999999998</v>
      </c>
      <c r="CV16" s="31">
        <v>0</v>
      </c>
      <c r="CW16">
        <v>0</v>
      </c>
      <c r="CX16" s="31">
        <v>3442464.68</v>
      </c>
      <c r="CY16" s="5">
        <v>5.2485999999999997</v>
      </c>
      <c r="CZ16" s="31">
        <v>0</v>
      </c>
      <c r="DA16">
        <v>0</v>
      </c>
      <c r="DB16" s="31">
        <v>0</v>
      </c>
      <c r="DC16">
        <v>0</v>
      </c>
      <c r="DD16" s="31">
        <v>6224772</v>
      </c>
      <c r="DE16" s="5">
        <v>5.7674000000000003</v>
      </c>
      <c r="DF16" s="31">
        <v>6107510.6100000003</v>
      </c>
      <c r="DG16" s="5">
        <v>6.2195999999999998</v>
      </c>
      <c r="DH16" s="31">
        <v>104133245.02</v>
      </c>
      <c r="DI16" s="5">
        <v>2.3420999999999998</v>
      </c>
      <c r="DJ16" s="31">
        <v>0</v>
      </c>
      <c r="DK16">
        <v>0</v>
      </c>
      <c r="DL16" s="31">
        <v>0</v>
      </c>
      <c r="DM16">
        <v>0</v>
      </c>
      <c r="DN16" s="31">
        <v>306091</v>
      </c>
      <c r="DO16" s="5">
        <v>5.7668999999999997</v>
      </c>
      <c r="DP16" s="31">
        <v>154551035.69999999</v>
      </c>
      <c r="DQ16" s="5">
        <v>6.431</v>
      </c>
      <c r="DR16" s="31">
        <v>103534235</v>
      </c>
      <c r="DS16" s="5">
        <v>10.317600000000001</v>
      </c>
      <c r="DT16" s="31">
        <v>98846127.75</v>
      </c>
      <c r="DU16" s="5">
        <v>3.9828000000000001</v>
      </c>
      <c r="DV16" s="31">
        <v>0</v>
      </c>
      <c r="DW16">
        <v>0</v>
      </c>
      <c r="DX16" s="31">
        <v>0</v>
      </c>
      <c r="DY16">
        <v>0</v>
      </c>
      <c r="DZ16" s="31">
        <v>0</v>
      </c>
      <c r="EA16">
        <v>0</v>
      </c>
      <c r="EB16" s="31">
        <v>0</v>
      </c>
      <c r="EC16">
        <v>0</v>
      </c>
      <c r="ED16" s="31">
        <v>0</v>
      </c>
      <c r="EE16">
        <v>0</v>
      </c>
      <c r="EF16" s="31">
        <v>31716968.829999998</v>
      </c>
      <c r="EG16" s="5">
        <v>4.5419</v>
      </c>
      <c r="EH16" s="31">
        <v>31497234.25</v>
      </c>
      <c r="EI16" s="5">
        <v>4.1249000000000002</v>
      </c>
      <c r="EJ16" s="31">
        <v>48466509</v>
      </c>
      <c r="EK16" s="5">
        <v>9.1205999999999996</v>
      </c>
      <c r="EL16" s="31">
        <v>0</v>
      </c>
      <c r="EM16">
        <v>0</v>
      </c>
      <c r="EN16" s="31">
        <v>28057.4</v>
      </c>
      <c r="EO16" s="5">
        <v>2.8262999999999998</v>
      </c>
      <c r="EP16" s="31">
        <v>146902.5</v>
      </c>
      <c r="EQ16" s="5">
        <v>7.4074</v>
      </c>
      <c r="ER16" s="31">
        <v>171348034.03</v>
      </c>
      <c r="ES16" s="5">
        <v>5.7160000000000002</v>
      </c>
      <c r="ET16" s="31">
        <v>0</v>
      </c>
      <c r="EU16">
        <v>0</v>
      </c>
      <c r="EV16" s="31">
        <v>0</v>
      </c>
      <c r="EW16">
        <v>0</v>
      </c>
      <c r="EX16" s="31">
        <v>0</v>
      </c>
      <c r="EY16">
        <v>0</v>
      </c>
      <c r="EZ16" s="31">
        <v>9356402</v>
      </c>
      <c r="FA16" s="5">
        <v>14.4245</v>
      </c>
      <c r="FB16" s="31">
        <v>73596581.010000005</v>
      </c>
      <c r="FC16" s="5">
        <v>3.0318000000000001</v>
      </c>
      <c r="FD16" s="31">
        <v>0</v>
      </c>
      <c r="FE16">
        <v>0</v>
      </c>
      <c r="FF16" s="31">
        <v>0</v>
      </c>
      <c r="FG16">
        <v>0</v>
      </c>
      <c r="FH16" s="31">
        <v>127731074.67</v>
      </c>
      <c r="FI16" s="5">
        <v>6.7256</v>
      </c>
      <c r="FJ16" s="31">
        <v>4158615</v>
      </c>
      <c r="FK16" s="5">
        <v>0.88919999999999999</v>
      </c>
      <c r="FL16" s="31">
        <v>7974820.6100000003</v>
      </c>
      <c r="FM16" s="5">
        <v>5.1859999999999999</v>
      </c>
      <c r="FN16" s="31">
        <v>0</v>
      </c>
      <c r="FO16">
        <v>0</v>
      </c>
      <c r="FP16" s="31">
        <v>0</v>
      </c>
      <c r="FQ16">
        <v>0</v>
      </c>
      <c r="FR16" s="31">
        <v>23067034</v>
      </c>
      <c r="FS16" s="5">
        <v>2.5878000000000001</v>
      </c>
      <c r="FT16" s="31">
        <v>116750572.45</v>
      </c>
      <c r="FU16" s="5">
        <v>5.6104000000000003</v>
      </c>
      <c r="FV16" s="31">
        <v>34393236</v>
      </c>
      <c r="FW16" s="5">
        <v>3.2902999999999998</v>
      </c>
      <c r="FX16" s="31">
        <v>545230421</v>
      </c>
      <c r="FY16" s="5">
        <v>18.371099999999998</v>
      </c>
      <c r="FZ16" s="31">
        <v>44908957</v>
      </c>
      <c r="GA16" s="5">
        <v>2.8679999999999999</v>
      </c>
      <c r="GB16" s="31">
        <v>129878523</v>
      </c>
      <c r="GC16" s="5">
        <v>8.7873000000000001</v>
      </c>
      <c r="GD16" s="31">
        <v>988843</v>
      </c>
      <c r="GE16" s="5">
        <v>1.5026999999999999</v>
      </c>
      <c r="GF16" s="31">
        <v>0</v>
      </c>
      <c r="GG16">
        <v>0</v>
      </c>
      <c r="GH16" s="31">
        <v>0</v>
      </c>
      <c r="GI16">
        <v>0</v>
      </c>
      <c r="GJ16" s="31">
        <v>6267450</v>
      </c>
      <c r="GK16" s="5">
        <v>11.1243</v>
      </c>
      <c r="GL16" s="31">
        <v>0</v>
      </c>
      <c r="GM16">
        <v>0</v>
      </c>
      <c r="GN16" s="31">
        <v>0</v>
      </c>
      <c r="GO16">
        <v>0</v>
      </c>
    </row>
    <row r="17" spans="1:197">
      <c r="A17" t="s">
        <v>167</v>
      </c>
      <c r="B17" s="31">
        <v>3790854737.6900001</v>
      </c>
      <c r="C17" s="5">
        <v>3.1128</v>
      </c>
      <c r="D17" s="31">
        <v>0</v>
      </c>
      <c r="E17">
        <v>0</v>
      </c>
      <c r="F17" s="31">
        <v>0</v>
      </c>
      <c r="G17">
        <v>0</v>
      </c>
      <c r="H17" s="31">
        <v>38667700</v>
      </c>
      <c r="I17" s="5">
        <v>12.104100000000001</v>
      </c>
      <c r="J17" s="31">
        <v>20575661.84</v>
      </c>
      <c r="K17" s="5">
        <v>3.4634999999999998</v>
      </c>
      <c r="L17" s="31">
        <v>0</v>
      </c>
      <c r="M17">
        <v>0</v>
      </c>
      <c r="N17" s="31">
        <v>0</v>
      </c>
      <c r="O17">
        <v>0</v>
      </c>
      <c r="P17" s="31">
        <v>427066.27</v>
      </c>
      <c r="Q17" s="5">
        <v>1.4249000000000001</v>
      </c>
      <c r="R17" s="31">
        <v>1014581.66</v>
      </c>
      <c r="S17" s="5">
        <v>6.8430999999999997</v>
      </c>
      <c r="T17" s="31">
        <v>573131114.75999999</v>
      </c>
      <c r="U17" s="5">
        <v>1.3160000000000001</v>
      </c>
      <c r="V17" s="31">
        <v>633750</v>
      </c>
      <c r="W17" s="5">
        <v>0.81799999999999995</v>
      </c>
      <c r="X17" s="31">
        <v>3716735.26</v>
      </c>
      <c r="Y17" s="5">
        <v>2.7930000000000001</v>
      </c>
      <c r="Z17" s="31">
        <v>0</v>
      </c>
      <c r="AA17">
        <v>0</v>
      </c>
      <c r="AB17" s="31">
        <v>1524342.8</v>
      </c>
      <c r="AC17" s="5">
        <v>3.0409999999999999</v>
      </c>
      <c r="AD17" s="31">
        <v>754022.7</v>
      </c>
      <c r="AE17" s="5">
        <v>8.7163000000000004</v>
      </c>
      <c r="AF17" s="31">
        <v>0</v>
      </c>
      <c r="AG17">
        <v>0</v>
      </c>
      <c r="AH17" s="31">
        <v>1853337.75</v>
      </c>
      <c r="AI17" s="5">
        <v>3.7324000000000002</v>
      </c>
      <c r="AJ17" s="31">
        <v>806112137.58000004</v>
      </c>
      <c r="AK17" s="5">
        <v>5.6643999999999997</v>
      </c>
      <c r="AL17" s="31">
        <v>4017871.8</v>
      </c>
      <c r="AM17" s="5">
        <v>5.7332999999999998</v>
      </c>
      <c r="AN17" s="31">
        <v>21252461.91</v>
      </c>
      <c r="AO17" s="5">
        <v>1.8441000000000001</v>
      </c>
      <c r="AP17" s="31">
        <v>1250563.6299999999</v>
      </c>
      <c r="AQ17" s="5">
        <v>2.1976</v>
      </c>
      <c r="AR17" s="31">
        <v>2607334.27</v>
      </c>
      <c r="AS17" s="5">
        <v>2.8065000000000002</v>
      </c>
      <c r="AT17" s="31">
        <v>3050184.86</v>
      </c>
      <c r="AU17" s="5">
        <v>2.6139999999999999</v>
      </c>
      <c r="AV17" s="31">
        <v>2397452.9300000002</v>
      </c>
      <c r="AW17" s="5">
        <v>2.3795000000000002</v>
      </c>
      <c r="AX17" s="31">
        <v>1807392.13</v>
      </c>
      <c r="AY17" s="5">
        <v>2.3534999999999999</v>
      </c>
      <c r="AZ17" s="31">
        <v>1221202.8799999999</v>
      </c>
      <c r="BA17" s="5">
        <v>2.1284999999999998</v>
      </c>
      <c r="BB17" s="31">
        <v>8577979.25</v>
      </c>
      <c r="BC17" s="5">
        <v>2.8382000000000001</v>
      </c>
      <c r="BD17" s="31">
        <v>366382.5</v>
      </c>
      <c r="BE17" s="5">
        <v>3.4033000000000002</v>
      </c>
      <c r="BF17" s="31">
        <v>0</v>
      </c>
      <c r="BG17">
        <v>0</v>
      </c>
      <c r="BH17" s="31">
        <v>13561264.960000001</v>
      </c>
      <c r="BI17" s="5">
        <v>12.6591</v>
      </c>
      <c r="BJ17" s="31">
        <v>0</v>
      </c>
      <c r="BK17">
        <v>0</v>
      </c>
      <c r="BL17" s="31">
        <v>235010</v>
      </c>
      <c r="BM17" s="5">
        <v>0.50480000000000003</v>
      </c>
      <c r="BN17" s="31">
        <v>0</v>
      </c>
      <c r="BO17">
        <v>0</v>
      </c>
      <c r="BP17" s="31">
        <v>22780855</v>
      </c>
      <c r="BQ17" s="5">
        <v>11.7921</v>
      </c>
      <c r="BR17" s="31">
        <v>431081000</v>
      </c>
      <c r="BS17" s="5">
        <v>8.2289999999999992</v>
      </c>
      <c r="BT17" s="31">
        <v>0</v>
      </c>
      <c r="BU17">
        <v>0</v>
      </c>
      <c r="BV17" s="31">
        <v>0</v>
      </c>
      <c r="BW17">
        <v>0</v>
      </c>
      <c r="BX17" s="31">
        <v>0</v>
      </c>
      <c r="BY17">
        <v>0</v>
      </c>
      <c r="BZ17" s="31">
        <v>0</v>
      </c>
      <c r="CA17">
        <v>0</v>
      </c>
      <c r="CB17" s="31">
        <v>0</v>
      </c>
      <c r="CC17">
        <v>0</v>
      </c>
      <c r="CD17" s="31">
        <v>0</v>
      </c>
      <c r="CE17">
        <v>0</v>
      </c>
      <c r="CF17" s="31">
        <v>331580211.44999999</v>
      </c>
      <c r="CG17" s="5">
        <v>7.4020999999999999</v>
      </c>
      <c r="CH17" s="31">
        <v>0</v>
      </c>
      <c r="CI17">
        <v>0</v>
      </c>
      <c r="CJ17" s="31">
        <v>44025.46</v>
      </c>
      <c r="CK17" s="5">
        <v>4.2629999999999999</v>
      </c>
      <c r="CL17" s="31">
        <v>0</v>
      </c>
      <c r="CM17">
        <v>0</v>
      </c>
      <c r="CN17" s="31">
        <v>0</v>
      </c>
      <c r="CO17">
        <v>0</v>
      </c>
      <c r="CP17" s="31">
        <v>0</v>
      </c>
      <c r="CQ17">
        <v>0</v>
      </c>
      <c r="CR17" s="31">
        <v>0</v>
      </c>
      <c r="CS17">
        <v>0</v>
      </c>
      <c r="CT17" s="31">
        <v>8220647.9100000001</v>
      </c>
      <c r="CU17" s="5">
        <v>6.1071999999999997</v>
      </c>
      <c r="CV17" s="31">
        <v>0</v>
      </c>
      <c r="CW17">
        <v>0</v>
      </c>
      <c r="CX17" s="31">
        <v>2862295.91</v>
      </c>
      <c r="CY17" s="5">
        <v>4.3640999999999996</v>
      </c>
      <c r="CZ17" s="31">
        <v>0</v>
      </c>
      <c r="DA17">
        <v>0</v>
      </c>
      <c r="DB17" s="31">
        <v>0</v>
      </c>
      <c r="DC17">
        <v>0</v>
      </c>
      <c r="DD17" s="31">
        <v>4007652</v>
      </c>
      <c r="DE17" s="5">
        <v>3.7132000000000001</v>
      </c>
      <c r="DF17" s="31">
        <v>6814401.0700000003</v>
      </c>
      <c r="DG17" s="5">
        <v>6.9394999999999998</v>
      </c>
      <c r="DH17" s="31">
        <v>387799846.54000002</v>
      </c>
      <c r="DI17" s="5">
        <v>8.7222000000000008</v>
      </c>
      <c r="DJ17" s="31">
        <v>0</v>
      </c>
      <c r="DK17">
        <v>0</v>
      </c>
      <c r="DL17" s="31">
        <v>0</v>
      </c>
      <c r="DM17">
        <v>0</v>
      </c>
      <c r="DN17" s="31">
        <v>153853</v>
      </c>
      <c r="DO17" s="5">
        <v>2.8986000000000001</v>
      </c>
      <c r="DP17" s="31">
        <v>73261279.680000007</v>
      </c>
      <c r="DQ17" s="5">
        <v>3.0485000000000002</v>
      </c>
      <c r="DR17" s="31">
        <v>92285485</v>
      </c>
      <c r="DS17" s="5">
        <v>9.1966000000000001</v>
      </c>
      <c r="DT17" s="31">
        <v>77364280.150000006</v>
      </c>
      <c r="DU17" s="5">
        <v>3.1173000000000002</v>
      </c>
      <c r="DV17" s="31">
        <v>0</v>
      </c>
      <c r="DW17">
        <v>0</v>
      </c>
      <c r="DX17" s="31">
        <v>0</v>
      </c>
      <c r="DY17">
        <v>0</v>
      </c>
      <c r="DZ17" s="31">
        <v>0</v>
      </c>
      <c r="EA17">
        <v>0</v>
      </c>
      <c r="EB17" s="31">
        <v>0</v>
      </c>
      <c r="EC17">
        <v>0</v>
      </c>
      <c r="ED17" s="31">
        <v>0</v>
      </c>
      <c r="EE17">
        <v>0</v>
      </c>
      <c r="EF17" s="31">
        <v>40322247.869999997</v>
      </c>
      <c r="EG17" s="5">
        <v>5.7740999999999998</v>
      </c>
      <c r="EH17" s="31">
        <v>46345813.609999999</v>
      </c>
      <c r="EI17" s="5">
        <v>6.0694999999999997</v>
      </c>
      <c r="EJ17" s="31">
        <v>22595657.609999999</v>
      </c>
      <c r="EK17" s="5">
        <v>4.2521000000000004</v>
      </c>
      <c r="EL17" s="31">
        <v>0</v>
      </c>
      <c r="EM17">
        <v>0</v>
      </c>
      <c r="EN17" s="31">
        <v>80021.3</v>
      </c>
      <c r="EO17" s="5">
        <v>8.0609000000000002</v>
      </c>
      <c r="EP17" s="31">
        <v>52104</v>
      </c>
      <c r="EQ17" s="5">
        <v>2.6273</v>
      </c>
      <c r="ER17" s="31">
        <v>118373164.48</v>
      </c>
      <c r="ES17" s="5">
        <v>3.9487999999999999</v>
      </c>
      <c r="ET17" s="31">
        <v>0</v>
      </c>
      <c r="EU17">
        <v>0</v>
      </c>
      <c r="EV17" s="31">
        <v>0</v>
      </c>
      <c r="EW17">
        <v>0</v>
      </c>
      <c r="EX17" s="31">
        <v>0</v>
      </c>
      <c r="EY17">
        <v>0</v>
      </c>
      <c r="EZ17" s="31">
        <v>6082586.5999999996</v>
      </c>
      <c r="FA17" s="5">
        <v>9.3773</v>
      </c>
      <c r="FB17" s="31">
        <v>84363955.75</v>
      </c>
      <c r="FC17" s="5">
        <v>3.4754</v>
      </c>
      <c r="FD17" s="31">
        <v>0</v>
      </c>
      <c r="FE17">
        <v>0</v>
      </c>
      <c r="FF17" s="31">
        <v>0</v>
      </c>
      <c r="FG17">
        <v>0</v>
      </c>
      <c r="FH17" s="31">
        <v>106918608.64</v>
      </c>
      <c r="FI17" s="5">
        <v>5.6296999999999997</v>
      </c>
      <c r="FJ17" s="31">
        <v>419900</v>
      </c>
      <c r="FK17" s="5">
        <v>8.9800000000000005E-2</v>
      </c>
      <c r="FL17" s="31">
        <v>2931143.2</v>
      </c>
      <c r="FM17" s="5">
        <v>1.9060999999999999</v>
      </c>
      <c r="FN17" s="31">
        <v>0</v>
      </c>
      <c r="FO17">
        <v>0</v>
      </c>
      <c r="FP17" s="31">
        <v>0</v>
      </c>
      <c r="FQ17">
        <v>0</v>
      </c>
      <c r="FR17" s="31">
        <v>82113206</v>
      </c>
      <c r="FS17" s="5">
        <v>9.2118000000000002</v>
      </c>
      <c r="FT17" s="31">
        <v>60412108.719999999</v>
      </c>
      <c r="FU17" s="5">
        <v>2.9030999999999998</v>
      </c>
      <c r="FV17" s="31">
        <v>22845234</v>
      </c>
      <c r="FW17" s="5">
        <v>2.1856</v>
      </c>
      <c r="FX17" s="31">
        <v>109691574</v>
      </c>
      <c r="FY17" s="5">
        <v>3.6960000000000002</v>
      </c>
      <c r="FZ17" s="31">
        <v>78639521</v>
      </c>
      <c r="GA17" s="5">
        <v>5.0221</v>
      </c>
      <c r="GB17" s="31">
        <v>55986633</v>
      </c>
      <c r="GC17" s="5">
        <v>3.7879</v>
      </c>
      <c r="GD17" s="31">
        <v>0</v>
      </c>
      <c r="GE17">
        <v>0</v>
      </c>
      <c r="GF17" s="31">
        <v>0</v>
      </c>
      <c r="GG17">
        <v>0</v>
      </c>
      <c r="GH17" s="31">
        <v>0</v>
      </c>
      <c r="GI17">
        <v>0</v>
      </c>
      <c r="GJ17" s="31">
        <v>5669873</v>
      </c>
      <c r="GK17" s="5">
        <v>10.063599999999999</v>
      </c>
      <c r="GL17" s="31">
        <v>0</v>
      </c>
      <c r="GM17">
        <v>0</v>
      </c>
      <c r="GN17" s="31">
        <v>0</v>
      </c>
      <c r="GO17">
        <v>0</v>
      </c>
    </row>
    <row r="18" spans="1:197">
      <c r="A18" t="s">
        <v>168</v>
      </c>
      <c r="B18" s="31">
        <v>8838016906.0300007</v>
      </c>
      <c r="C18" s="5">
        <v>7.2572000000000001</v>
      </c>
      <c r="D18" s="31">
        <v>0</v>
      </c>
      <c r="E18">
        <v>0</v>
      </c>
      <c r="F18" s="31">
        <v>0</v>
      </c>
      <c r="G18">
        <v>0</v>
      </c>
      <c r="H18" s="31">
        <v>24315466.98</v>
      </c>
      <c r="I18" s="5">
        <v>7.6113999999999997</v>
      </c>
      <c r="J18" s="31">
        <v>32360385.239999998</v>
      </c>
      <c r="K18" s="5">
        <v>5.4473000000000003</v>
      </c>
      <c r="L18" s="31">
        <v>0</v>
      </c>
      <c r="M18">
        <v>0</v>
      </c>
      <c r="N18" s="31">
        <v>0</v>
      </c>
      <c r="O18">
        <v>0</v>
      </c>
      <c r="P18" s="31">
        <v>977795.19</v>
      </c>
      <c r="Q18" s="5">
        <v>3.2624</v>
      </c>
      <c r="R18" s="31">
        <v>753717.09</v>
      </c>
      <c r="S18" s="5">
        <v>5.0835999999999997</v>
      </c>
      <c r="T18" s="31">
        <v>3469648631.73</v>
      </c>
      <c r="U18" s="5">
        <v>7.9672000000000001</v>
      </c>
      <c r="V18" s="31">
        <v>588879.06000000006</v>
      </c>
      <c r="W18" s="5">
        <v>0.7601</v>
      </c>
      <c r="X18" s="31">
        <v>10852285.779999999</v>
      </c>
      <c r="Y18" s="5">
        <v>8.1550999999999991</v>
      </c>
      <c r="Z18" s="31">
        <v>21537629.5</v>
      </c>
      <c r="AA18" s="5">
        <v>12.474399999999999</v>
      </c>
      <c r="AB18" s="31">
        <v>5511752.6900000004</v>
      </c>
      <c r="AC18" s="5">
        <v>10.9956</v>
      </c>
      <c r="AD18" s="31">
        <v>922477</v>
      </c>
      <c r="AE18" s="5">
        <v>10.663600000000001</v>
      </c>
      <c r="AF18" s="31">
        <v>0</v>
      </c>
      <c r="AG18">
        <v>0</v>
      </c>
      <c r="AH18" s="31">
        <v>5675443.04</v>
      </c>
      <c r="AI18" s="5">
        <v>11.4298</v>
      </c>
      <c r="AJ18" s="31">
        <v>1173016485.3499999</v>
      </c>
      <c r="AK18" s="5">
        <v>8.2425999999999995</v>
      </c>
      <c r="AL18" s="31">
        <v>11987564.4</v>
      </c>
      <c r="AM18" s="5">
        <v>17.105599999999999</v>
      </c>
      <c r="AN18" s="31">
        <v>121299666.75</v>
      </c>
      <c r="AO18" s="5">
        <v>10.5252</v>
      </c>
      <c r="AP18" s="31">
        <v>2286318.79</v>
      </c>
      <c r="AQ18" s="5">
        <v>4.0176999999999996</v>
      </c>
      <c r="AR18" s="31">
        <v>4417092.3</v>
      </c>
      <c r="AS18" s="5">
        <v>4.7545000000000002</v>
      </c>
      <c r="AT18" s="31">
        <v>5742494.0700000003</v>
      </c>
      <c r="AU18" s="5">
        <v>4.9214000000000002</v>
      </c>
      <c r="AV18" s="31">
        <v>4788732.04</v>
      </c>
      <c r="AW18" s="5">
        <v>4.7529000000000003</v>
      </c>
      <c r="AX18" s="31">
        <v>4492859.54</v>
      </c>
      <c r="AY18" s="5">
        <v>5.8505000000000003</v>
      </c>
      <c r="AZ18" s="31">
        <v>3634972.86</v>
      </c>
      <c r="BA18" s="5">
        <v>6.3353999999999999</v>
      </c>
      <c r="BB18" s="31">
        <v>25663116.219999999</v>
      </c>
      <c r="BC18" s="5">
        <v>8.4911999999999992</v>
      </c>
      <c r="BD18" s="31">
        <v>1031701.37</v>
      </c>
      <c r="BE18" s="5">
        <v>9.5832999999999995</v>
      </c>
      <c r="BF18" s="31">
        <v>0</v>
      </c>
      <c r="BG18">
        <v>0</v>
      </c>
      <c r="BH18" s="31">
        <v>13072352.880000001</v>
      </c>
      <c r="BI18" s="5">
        <v>12.2027</v>
      </c>
      <c r="BJ18" s="31">
        <v>0</v>
      </c>
      <c r="BK18">
        <v>0</v>
      </c>
      <c r="BL18" s="31">
        <v>3626998.43</v>
      </c>
      <c r="BM18" s="5">
        <v>7.7906000000000004</v>
      </c>
      <c r="BN18" s="31">
        <v>0</v>
      </c>
      <c r="BO18">
        <v>0</v>
      </c>
      <c r="BP18" s="31">
        <v>14478972</v>
      </c>
      <c r="BQ18" s="5">
        <v>7.4947999999999997</v>
      </c>
      <c r="BR18" s="31">
        <v>491503135.89999998</v>
      </c>
      <c r="BS18" s="5">
        <v>9.3824000000000005</v>
      </c>
      <c r="BT18" s="31">
        <v>0</v>
      </c>
      <c r="BU18">
        <v>0</v>
      </c>
      <c r="BV18" s="31">
        <v>0</v>
      </c>
      <c r="BW18">
        <v>0</v>
      </c>
      <c r="BX18" s="31">
        <v>1022161</v>
      </c>
      <c r="BY18" s="5">
        <v>2.8715999999999999</v>
      </c>
      <c r="BZ18" s="31">
        <v>0</v>
      </c>
      <c r="CA18">
        <v>0</v>
      </c>
      <c r="CB18" s="31">
        <v>0</v>
      </c>
      <c r="CC18">
        <v>0</v>
      </c>
      <c r="CD18" s="31">
        <v>0</v>
      </c>
      <c r="CE18">
        <v>0</v>
      </c>
      <c r="CF18" s="31">
        <v>488145597.86000001</v>
      </c>
      <c r="CG18" s="5">
        <v>10.8972</v>
      </c>
      <c r="CH18" s="31">
        <v>0</v>
      </c>
      <c r="CI18">
        <v>0</v>
      </c>
      <c r="CJ18" s="31">
        <v>157437.09</v>
      </c>
      <c r="CK18" s="5">
        <v>15.244899999999999</v>
      </c>
      <c r="CL18" s="31">
        <v>0</v>
      </c>
      <c r="CM18">
        <v>0</v>
      </c>
      <c r="CN18" s="31">
        <v>0</v>
      </c>
      <c r="CO18">
        <v>0</v>
      </c>
      <c r="CP18" s="31">
        <v>0</v>
      </c>
      <c r="CQ18">
        <v>0</v>
      </c>
      <c r="CR18" s="31">
        <v>0</v>
      </c>
      <c r="CS18">
        <v>0</v>
      </c>
      <c r="CT18" s="31">
        <v>15942346.960000001</v>
      </c>
      <c r="CU18" s="5">
        <v>11.8436</v>
      </c>
      <c r="CV18" s="31">
        <v>0</v>
      </c>
      <c r="CW18">
        <v>0</v>
      </c>
      <c r="CX18" s="31">
        <v>7089073.3600000003</v>
      </c>
      <c r="CY18" s="5">
        <v>10.8085</v>
      </c>
      <c r="CZ18" s="31">
        <v>0</v>
      </c>
      <c r="DA18">
        <v>0</v>
      </c>
      <c r="DB18" s="31">
        <v>0</v>
      </c>
      <c r="DC18">
        <v>0</v>
      </c>
      <c r="DD18" s="31">
        <v>8845666.3699999992</v>
      </c>
      <c r="DE18" s="5">
        <v>8.1958000000000002</v>
      </c>
      <c r="DF18" s="31">
        <v>11787750.939999999</v>
      </c>
      <c r="DG18" s="5">
        <v>12.004099999999999</v>
      </c>
      <c r="DH18" s="31">
        <v>409710215.70999998</v>
      </c>
      <c r="DI18" s="5">
        <v>9.2149999999999999</v>
      </c>
      <c r="DJ18" s="31">
        <v>0</v>
      </c>
      <c r="DK18">
        <v>0</v>
      </c>
      <c r="DL18" s="31">
        <v>0</v>
      </c>
      <c r="DM18">
        <v>0</v>
      </c>
      <c r="DN18" s="31">
        <v>0</v>
      </c>
      <c r="DO18">
        <v>0</v>
      </c>
      <c r="DP18" s="31">
        <v>268004392.09</v>
      </c>
      <c r="DQ18" s="5">
        <v>11.151899999999999</v>
      </c>
      <c r="DR18" s="31">
        <v>100152125</v>
      </c>
      <c r="DS18" s="5">
        <v>9.9804999999999993</v>
      </c>
      <c r="DT18" s="31">
        <v>175369684.65000001</v>
      </c>
      <c r="DU18" s="5">
        <v>7.0662000000000003</v>
      </c>
      <c r="DV18" s="31">
        <v>0</v>
      </c>
      <c r="DW18">
        <v>0</v>
      </c>
      <c r="DX18" s="31">
        <v>0</v>
      </c>
      <c r="DY18">
        <v>0</v>
      </c>
      <c r="DZ18" s="31">
        <v>0</v>
      </c>
      <c r="EA18">
        <v>0</v>
      </c>
      <c r="EB18" s="31">
        <v>0</v>
      </c>
      <c r="EC18">
        <v>0</v>
      </c>
      <c r="ED18" s="31">
        <v>0</v>
      </c>
      <c r="EE18">
        <v>0</v>
      </c>
      <c r="EF18" s="31">
        <v>74250321.329999998</v>
      </c>
      <c r="EG18" s="5">
        <v>10.6326</v>
      </c>
      <c r="EH18" s="31">
        <v>74958339.109999999</v>
      </c>
      <c r="EI18" s="5">
        <v>9.8167000000000009</v>
      </c>
      <c r="EJ18" s="31">
        <v>24312550.859999999</v>
      </c>
      <c r="EK18" s="5">
        <v>4.5751999999999997</v>
      </c>
      <c r="EL18" s="31">
        <v>0</v>
      </c>
      <c r="EM18">
        <v>0</v>
      </c>
      <c r="EN18" s="31">
        <v>116514.27</v>
      </c>
      <c r="EO18" s="5">
        <v>11.7369</v>
      </c>
      <c r="EP18" s="31">
        <v>272776.84000000003</v>
      </c>
      <c r="EQ18" s="5">
        <v>13.7544</v>
      </c>
      <c r="ER18" s="31">
        <v>449722755.70999998</v>
      </c>
      <c r="ES18" s="5">
        <v>15.0022</v>
      </c>
      <c r="ET18" s="31">
        <v>0</v>
      </c>
      <c r="EU18">
        <v>0</v>
      </c>
      <c r="EV18" s="31">
        <v>0</v>
      </c>
      <c r="EW18">
        <v>0</v>
      </c>
      <c r="EX18" s="31">
        <v>0</v>
      </c>
      <c r="EY18">
        <v>0</v>
      </c>
      <c r="EZ18" s="31">
        <v>3841985</v>
      </c>
      <c r="FA18" s="5">
        <v>5.9230999999999998</v>
      </c>
      <c r="FB18" s="31">
        <v>250875205.50999999</v>
      </c>
      <c r="FC18" s="5">
        <v>10.3348</v>
      </c>
      <c r="FD18" s="31">
        <v>0</v>
      </c>
      <c r="FE18">
        <v>0</v>
      </c>
      <c r="FF18" s="31">
        <v>0</v>
      </c>
      <c r="FG18">
        <v>0</v>
      </c>
      <c r="FH18" s="31">
        <v>148073161.22999999</v>
      </c>
      <c r="FI18" s="5">
        <v>7.7967000000000004</v>
      </c>
      <c r="FJ18" s="31">
        <v>20852350</v>
      </c>
      <c r="FK18" s="5">
        <v>4.4584999999999999</v>
      </c>
      <c r="FL18" s="31">
        <v>17285307.940000001</v>
      </c>
      <c r="FM18" s="5">
        <v>11.240600000000001</v>
      </c>
      <c r="FN18" s="31">
        <v>0</v>
      </c>
      <c r="FO18">
        <v>0</v>
      </c>
      <c r="FP18" s="31">
        <v>0</v>
      </c>
      <c r="FQ18">
        <v>0</v>
      </c>
      <c r="FR18" s="31">
        <v>87924910</v>
      </c>
      <c r="FS18" s="5">
        <v>9.8637999999999995</v>
      </c>
      <c r="FT18" s="31">
        <v>159813648</v>
      </c>
      <c r="FU18" s="5">
        <v>7.6798000000000002</v>
      </c>
      <c r="FV18" s="31">
        <v>62853321</v>
      </c>
      <c r="FW18" s="5">
        <v>6.0129999999999999</v>
      </c>
      <c r="FX18" s="31">
        <v>245129277</v>
      </c>
      <c r="FY18" s="5">
        <v>8.2594999999999992</v>
      </c>
      <c r="FZ18" s="31">
        <v>141322729</v>
      </c>
      <c r="GA18" s="5">
        <v>9.0251999999999999</v>
      </c>
      <c r="GB18" s="31">
        <v>129596543</v>
      </c>
      <c r="GC18" s="5">
        <v>8.7682000000000002</v>
      </c>
      <c r="GD18" s="31">
        <v>2814433</v>
      </c>
      <c r="GE18" s="5">
        <v>4.2770999999999999</v>
      </c>
      <c r="GF18" s="31">
        <v>0</v>
      </c>
      <c r="GG18">
        <v>0</v>
      </c>
      <c r="GH18" s="31">
        <v>0</v>
      </c>
      <c r="GI18">
        <v>0</v>
      </c>
      <c r="GJ18" s="31">
        <v>3587400</v>
      </c>
      <c r="GK18" s="5">
        <v>6.3673999999999999</v>
      </c>
      <c r="GL18" s="31">
        <v>0</v>
      </c>
      <c r="GM18">
        <v>0</v>
      </c>
      <c r="GN18" s="31">
        <v>0</v>
      </c>
      <c r="GO18">
        <v>0</v>
      </c>
    </row>
    <row r="19" spans="1:197">
      <c r="A19" t="s">
        <v>169</v>
      </c>
      <c r="B19" s="31">
        <v>1680822527.75</v>
      </c>
      <c r="C19" s="5">
        <v>1.3802000000000001</v>
      </c>
      <c r="D19" s="31">
        <v>0</v>
      </c>
      <c r="E19">
        <v>0</v>
      </c>
      <c r="F19" s="31">
        <v>0</v>
      </c>
      <c r="G19">
        <v>0</v>
      </c>
      <c r="H19" s="31">
        <v>8384150</v>
      </c>
      <c r="I19" s="5">
        <v>2.6244999999999998</v>
      </c>
      <c r="J19" s="31">
        <v>3782703.75</v>
      </c>
      <c r="K19" s="5">
        <v>0.63680000000000003</v>
      </c>
      <c r="L19" s="31">
        <v>0</v>
      </c>
      <c r="M19">
        <v>0</v>
      </c>
      <c r="N19" s="31">
        <v>0</v>
      </c>
      <c r="O19">
        <v>0</v>
      </c>
      <c r="P19" s="31">
        <v>43550</v>
      </c>
      <c r="Q19" s="5">
        <v>0.14530000000000001</v>
      </c>
      <c r="R19" s="31">
        <v>0</v>
      </c>
      <c r="S19">
        <v>0</v>
      </c>
      <c r="T19" s="31">
        <v>558351700.76999998</v>
      </c>
      <c r="U19" s="5">
        <v>1.2821</v>
      </c>
      <c r="V19" s="31">
        <v>855650</v>
      </c>
      <c r="W19" s="5">
        <v>1.1044</v>
      </c>
      <c r="X19" s="31">
        <v>1918390.11</v>
      </c>
      <c r="Y19" s="5">
        <v>1.4416</v>
      </c>
      <c r="Z19" s="31">
        <v>7942053</v>
      </c>
      <c r="AA19" s="5">
        <v>4.5999999999999996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577668</v>
      </c>
      <c r="AI19" s="5">
        <v>1.1634</v>
      </c>
      <c r="AJ19" s="31">
        <v>242086000</v>
      </c>
      <c r="AK19" s="5">
        <v>1.7011000000000001</v>
      </c>
      <c r="AL19" s="31">
        <v>1423624</v>
      </c>
      <c r="AM19" s="5">
        <v>2.0314000000000001</v>
      </c>
      <c r="AN19" s="31">
        <v>0</v>
      </c>
      <c r="AO19">
        <v>0</v>
      </c>
      <c r="AP19" s="31">
        <v>365430.91</v>
      </c>
      <c r="AQ19" s="5">
        <v>0.64219999999999999</v>
      </c>
      <c r="AR19" s="31">
        <v>685591.41</v>
      </c>
      <c r="AS19" s="5">
        <v>0.73799999999999999</v>
      </c>
      <c r="AT19" s="31">
        <v>863346.12</v>
      </c>
      <c r="AU19" s="5">
        <v>0.7399</v>
      </c>
      <c r="AV19" s="31">
        <v>742684.41</v>
      </c>
      <c r="AW19" s="5">
        <v>0.73709999999999998</v>
      </c>
      <c r="AX19" s="31">
        <v>548948.4</v>
      </c>
      <c r="AY19" s="5">
        <v>0.71479999999999999</v>
      </c>
      <c r="AZ19" s="31">
        <v>409929</v>
      </c>
      <c r="BA19" s="5">
        <v>0.71450000000000002</v>
      </c>
      <c r="BB19" s="31">
        <v>2204408.0499999998</v>
      </c>
      <c r="BC19" s="5">
        <v>0.72940000000000005</v>
      </c>
      <c r="BD19" s="31">
        <v>79193.53</v>
      </c>
      <c r="BE19" s="5">
        <v>0.73560000000000003</v>
      </c>
      <c r="BF19" s="31">
        <v>0</v>
      </c>
      <c r="BG19">
        <v>0</v>
      </c>
      <c r="BH19" s="31">
        <v>7588737.5999999996</v>
      </c>
      <c r="BI19" s="5">
        <v>7.0838999999999999</v>
      </c>
      <c r="BJ19" s="31">
        <v>0</v>
      </c>
      <c r="BK19">
        <v>0</v>
      </c>
      <c r="BL19" s="31">
        <v>978092.17</v>
      </c>
      <c r="BM19" s="5">
        <v>2.1009000000000002</v>
      </c>
      <c r="BN19" s="31">
        <v>1289170.4099999999</v>
      </c>
      <c r="BO19" s="5">
        <v>1.8010999999999999</v>
      </c>
      <c r="BP19" s="31">
        <v>11000000</v>
      </c>
      <c r="BQ19" s="5">
        <v>5.694</v>
      </c>
      <c r="BR19" s="31">
        <v>157516800</v>
      </c>
      <c r="BS19" s="5">
        <v>3.0068999999999999</v>
      </c>
      <c r="BT19" s="31">
        <v>0</v>
      </c>
      <c r="BU19">
        <v>0</v>
      </c>
      <c r="BV19" s="31">
        <v>0</v>
      </c>
      <c r="BW19">
        <v>0</v>
      </c>
      <c r="BX19" s="31">
        <v>1049400</v>
      </c>
      <c r="BY19" s="5">
        <v>2.9481000000000002</v>
      </c>
      <c r="BZ19" s="31">
        <v>0</v>
      </c>
      <c r="CA19">
        <v>0</v>
      </c>
      <c r="CB19" s="31">
        <v>0</v>
      </c>
      <c r="CC19">
        <v>0</v>
      </c>
      <c r="CD19" s="31">
        <v>0</v>
      </c>
      <c r="CE19">
        <v>0</v>
      </c>
      <c r="CF19" s="31">
        <v>67142789</v>
      </c>
      <c r="CG19" s="5">
        <v>1.4988999999999999</v>
      </c>
      <c r="CH19" s="31">
        <v>0</v>
      </c>
      <c r="CI19">
        <v>0</v>
      </c>
      <c r="CJ19" s="31">
        <v>28009</v>
      </c>
      <c r="CK19" s="5">
        <v>2.7122000000000002</v>
      </c>
      <c r="CL19" s="31">
        <v>0</v>
      </c>
      <c r="CM19">
        <v>0</v>
      </c>
      <c r="CN19" s="31">
        <v>0</v>
      </c>
      <c r="CO19">
        <v>0</v>
      </c>
      <c r="CP19" s="31">
        <v>0</v>
      </c>
      <c r="CQ19">
        <v>0</v>
      </c>
      <c r="CR19" s="31">
        <v>0</v>
      </c>
      <c r="CS19">
        <v>0</v>
      </c>
      <c r="CT19" s="31">
        <v>2073130.52</v>
      </c>
      <c r="CU19" s="5">
        <v>1.5401</v>
      </c>
      <c r="CV19" s="31">
        <v>0</v>
      </c>
      <c r="CW19">
        <v>0</v>
      </c>
      <c r="CX19" s="31">
        <v>376656</v>
      </c>
      <c r="CY19" s="5">
        <v>0.57430000000000003</v>
      </c>
      <c r="CZ19" s="31">
        <v>0</v>
      </c>
      <c r="DA19">
        <v>0</v>
      </c>
      <c r="DB19" s="31">
        <v>0</v>
      </c>
      <c r="DC19">
        <v>0</v>
      </c>
      <c r="DD19" s="31">
        <v>0</v>
      </c>
      <c r="DE19">
        <v>0</v>
      </c>
      <c r="DF19" s="31">
        <v>1534088.72</v>
      </c>
      <c r="DG19" s="5">
        <v>1.5622</v>
      </c>
      <c r="DH19" s="31">
        <v>192334664.08000001</v>
      </c>
      <c r="DI19" s="5">
        <v>4.3258999999999999</v>
      </c>
      <c r="DJ19" s="31">
        <v>0</v>
      </c>
      <c r="DK19">
        <v>0</v>
      </c>
      <c r="DL19" s="31">
        <v>0</v>
      </c>
      <c r="DM19">
        <v>0</v>
      </c>
      <c r="DN19" s="31">
        <v>74927</v>
      </c>
      <c r="DO19" s="5">
        <v>1.4117</v>
      </c>
      <c r="DP19" s="31">
        <v>30812348.129999999</v>
      </c>
      <c r="DQ19" s="5">
        <v>1.2821</v>
      </c>
      <c r="DR19" s="31">
        <v>0</v>
      </c>
      <c r="DS19">
        <v>0</v>
      </c>
      <c r="DT19" s="31">
        <v>24280799.77</v>
      </c>
      <c r="DU19" s="5">
        <v>0.97840000000000005</v>
      </c>
      <c r="DV19" s="31">
        <v>0</v>
      </c>
      <c r="DW19">
        <v>0</v>
      </c>
      <c r="DX19" s="31">
        <v>0</v>
      </c>
      <c r="DY19">
        <v>0</v>
      </c>
      <c r="DZ19" s="31">
        <v>0</v>
      </c>
      <c r="EA19">
        <v>0</v>
      </c>
      <c r="EB19" s="31">
        <v>0</v>
      </c>
      <c r="EC19">
        <v>0</v>
      </c>
      <c r="ED19" s="31">
        <v>0</v>
      </c>
      <c r="EE19">
        <v>0</v>
      </c>
      <c r="EF19" s="31">
        <v>7348219.5800000001</v>
      </c>
      <c r="EG19" s="5">
        <v>1.0523</v>
      </c>
      <c r="EH19" s="31">
        <v>11960210.98</v>
      </c>
      <c r="EI19" s="5">
        <v>1.5663</v>
      </c>
      <c r="EJ19" s="31">
        <v>7234038.9000000004</v>
      </c>
      <c r="EK19" s="5">
        <v>1.3613</v>
      </c>
      <c r="EL19" s="31">
        <v>0</v>
      </c>
      <c r="EM19">
        <v>0</v>
      </c>
      <c r="EN19" s="31">
        <v>17185.5</v>
      </c>
      <c r="EO19" s="5">
        <v>1.7312000000000001</v>
      </c>
      <c r="EP19" s="31">
        <v>74800</v>
      </c>
      <c r="EQ19" s="5">
        <v>3.7717000000000001</v>
      </c>
      <c r="ER19" s="31">
        <v>51524380.530000001</v>
      </c>
      <c r="ES19" s="5">
        <v>1.7188000000000001</v>
      </c>
      <c r="ET19" s="31">
        <v>0</v>
      </c>
      <c r="EU19">
        <v>0</v>
      </c>
      <c r="EV19" s="31">
        <v>0</v>
      </c>
      <c r="EW19">
        <v>0</v>
      </c>
      <c r="EX19" s="31">
        <v>0</v>
      </c>
      <c r="EY19">
        <v>0</v>
      </c>
      <c r="EZ19" s="31">
        <v>0</v>
      </c>
      <c r="FA19">
        <v>0</v>
      </c>
      <c r="FB19" s="31">
        <v>33320617.699999999</v>
      </c>
      <c r="FC19" s="5">
        <v>1.3726</v>
      </c>
      <c r="FD19" s="31">
        <v>0</v>
      </c>
      <c r="FE19">
        <v>0</v>
      </c>
      <c r="FF19" s="31">
        <v>0</v>
      </c>
      <c r="FG19">
        <v>0</v>
      </c>
      <c r="FH19" s="31">
        <v>79349327.879999995</v>
      </c>
      <c r="FI19" s="5">
        <v>4.1780999999999997</v>
      </c>
      <c r="FJ19" s="31">
        <v>2201600</v>
      </c>
      <c r="FK19" s="5">
        <v>0.47070000000000001</v>
      </c>
      <c r="FL19" s="31">
        <v>494064</v>
      </c>
      <c r="FM19" s="5">
        <v>0.32129999999999997</v>
      </c>
      <c r="FN19" s="31">
        <v>0</v>
      </c>
      <c r="FO19">
        <v>0</v>
      </c>
      <c r="FP19" s="31">
        <v>0</v>
      </c>
      <c r="FQ19">
        <v>0</v>
      </c>
      <c r="FR19" s="31">
        <v>11257829</v>
      </c>
      <c r="FS19" s="5">
        <v>1.2629999999999999</v>
      </c>
      <c r="FT19" s="31">
        <v>48422216.82</v>
      </c>
      <c r="FU19" s="5">
        <v>2.3269000000000002</v>
      </c>
      <c r="FV19" s="31">
        <v>2952939</v>
      </c>
      <c r="FW19" s="5">
        <v>0.28249999999999997</v>
      </c>
      <c r="FX19" s="31">
        <v>64246361</v>
      </c>
      <c r="FY19" s="5">
        <v>2.1646999999999998</v>
      </c>
      <c r="FZ19" s="31">
        <v>21703240</v>
      </c>
      <c r="GA19" s="5">
        <v>1.3859999999999999</v>
      </c>
      <c r="GB19" s="31">
        <v>5908563</v>
      </c>
      <c r="GC19" s="5">
        <v>0.39979999999999999</v>
      </c>
      <c r="GD19" s="31">
        <v>0</v>
      </c>
      <c r="GE19">
        <v>0</v>
      </c>
      <c r="GF19" s="31">
        <v>0</v>
      </c>
      <c r="GG19">
        <v>0</v>
      </c>
      <c r="GH19" s="31">
        <v>0</v>
      </c>
      <c r="GI19">
        <v>0</v>
      </c>
      <c r="GJ19" s="31">
        <v>3462300</v>
      </c>
      <c r="GK19" s="5">
        <v>6.1452999999999998</v>
      </c>
      <c r="GL19" s="31">
        <v>0</v>
      </c>
      <c r="GM19">
        <v>0</v>
      </c>
      <c r="GN19" s="31">
        <v>0</v>
      </c>
      <c r="GO19">
        <v>0</v>
      </c>
    </row>
    <row r="20" spans="1:197">
      <c r="A20" t="s">
        <v>170</v>
      </c>
      <c r="B20" s="31">
        <v>5257262370.4300003</v>
      </c>
      <c r="C20" s="5">
        <v>4.3169000000000004</v>
      </c>
      <c r="D20" s="31">
        <v>0</v>
      </c>
      <c r="E20">
        <v>0</v>
      </c>
      <c r="F20" s="31">
        <v>0</v>
      </c>
      <c r="G20">
        <v>0</v>
      </c>
      <c r="H20" s="31">
        <v>12292000</v>
      </c>
      <c r="I20" s="5">
        <v>3.8477000000000001</v>
      </c>
      <c r="J20" s="31">
        <v>11510885.84</v>
      </c>
      <c r="K20" s="5">
        <v>1.9377</v>
      </c>
      <c r="L20" s="31">
        <v>0</v>
      </c>
      <c r="M20">
        <v>0</v>
      </c>
      <c r="N20" s="31">
        <v>0</v>
      </c>
      <c r="O20">
        <v>0</v>
      </c>
      <c r="P20" s="31">
        <v>170257.9</v>
      </c>
      <c r="Q20" s="5">
        <v>0.56810000000000005</v>
      </c>
      <c r="R20" s="31">
        <v>1227071</v>
      </c>
      <c r="S20" s="5">
        <v>8.2763000000000009</v>
      </c>
      <c r="T20" s="31">
        <v>2697047131.27</v>
      </c>
      <c r="U20" s="5">
        <v>6.1931000000000003</v>
      </c>
      <c r="V20" s="31">
        <v>3001934.25</v>
      </c>
      <c r="W20" s="5">
        <v>3.8746</v>
      </c>
      <c r="X20" s="31">
        <v>7688418.7300000004</v>
      </c>
      <c r="Y20" s="5">
        <v>5.7775999999999996</v>
      </c>
      <c r="Z20" s="31">
        <v>9714210</v>
      </c>
      <c r="AA20" s="5">
        <v>5.6264000000000003</v>
      </c>
      <c r="AB20" s="31">
        <v>5967792.0199999996</v>
      </c>
      <c r="AC20" s="5">
        <v>11.9054</v>
      </c>
      <c r="AD20" s="31">
        <v>265936.7</v>
      </c>
      <c r="AE20" s="5">
        <v>3.0741999999999998</v>
      </c>
      <c r="AF20" s="31">
        <v>0</v>
      </c>
      <c r="AG20">
        <v>0</v>
      </c>
      <c r="AH20" s="31">
        <v>1552890.42</v>
      </c>
      <c r="AI20" s="5">
        <v>3.1274000000000002</v>
      </c>
      <c r="AJ20" s="31">
        <v>575868281.45000005</v>
      </c>
      <c r="AK20" s="5">
        <v>4.0465</v>
      </c>
      <c r="AL20" s="31">
        <v>3630114.27</v>
      </c>
      <c r="AM20" s="5">
        <v>5.18</v>
      </c>
      <c r="AN20" s="31">
        <v>36342569.799999997</v>
      </c>
      <c r="AO20" s="5">
        <v>3.1534</v>
      </c>
      <c r="AP20" s="31">
        <v>1151810.6000000001</v>
      </c>
      <c r="AQ20" s="5">
        <v>2.024</v>
      </c>
      <c r="AR20" s="31">
        <v>2248277.15</v>
      </c>
      <c r="AS20" s="5">
        <v>2.42</v>
      </c>
      <c r="AT20" s="31">
        <v>3013487.64</v>
      </c>
      <c r="AU20" s="5">
        <v>2.5825999999999998</v>
      </c>
      <c r="AV20" s="31">
        <v>2531586.4</v>
      </c>
      <c r="AW20" s="5">
        <v>2.5127000000000002</v>
      </c>
      <c r="AX20" s="31">
        <v>1867553.6</v>
      </c>
      <c r="AY20" s="5">
        <v>2.4319000000000002</v>
      </c>
      <c r="AZ20" s="31">
        <v>1820300.41</v>
      </c>
      <c r="BA20" s="5">
        <v>3.1726000000000001</v>
      </c>
      <c r="BB20" s="31">
        <v>13992821.199999999</v>
      </c>
      <c r="BC20" s="5">
        <v>4.6298000000000004</v>
      </c>
      <c r="BD20" s="31">
        <v>521873.4</v>
      </c>
      <c r="BE20" s="5">
        <v>4.8475999999999999</v>
      </c>
      <c r="BF20" s="31">
        <v>0</v>
      </c>
      <c r="BG20">
        <v>0</v>
      </c>
      <c r="BH20" s="31">
        <v>3437349.54</v>
      </c>
      <c r="BI20" s="5">
        <v>3.2086999999999999</v>
      </c>
      <c r="BJ20" s="31">
        <v>0</v>
      </c>
      <c r="BK20">
        <v>0</v>
      </c>
      <c r="BL20" s="31">
        <v>4373671.3899999997</v>
      </c>
      <c r="BM20" s="5">
        <v>9.3943999999999992</v>
      </c>
      <c r="BN20" s="31">
        <v>5844927.4199999999</v>
      </c>
      <c r="BO20" s="5">
        <v>8.1661000000000001</v>
      </c>
      <c r="BP20" s="31">
        <v>2515300</v>
      </c>
      <c r="BQ20" s="5">
        <v>1.302</v>
      </c>
      <c r="BR20" s="31">
        <v>396120508.30000001</v>
      </c>
      <c r="BS20" s="5">
        <v>7.5616000000000003</v>
      </c>
      <c r="BT20" s="31">
        <v>0</v>
      </c>
      <c r="BU20">
        <v>0</v>
      </c>
      <c r="BV20" s="31">
        <v>0</v>
      </c>
      <c r="BW20">
        <v>0</v>
      </c>
      <c r="BX20" s="31">
        <v>4012163</v>
      </c>
      <c r="BY20" s="5">
        <v>11.2715</v>
      </c>
      <c r="BZ20" s="31">
        <v>0</v>
      </c>
      <c r="CA20">
        <v>0</v>
      </c>
      <c r="CB20" s="31">
        <v>0</v>
      </c>
      <c r="CC20">
        <v>0</v>
      </c>
      <c r="CD20" s="31">
        <v>0</v>
      </c>
      <c r="CE20">
        <v>0</v>
      </c>
      <c r="CF20" s="31">
        <v>102011505</v>
      </c>
      <c r="CG20" s="5">
        <v>2.2772999999999999</v>
      </c>
      <c r="CH20" s="31">
        <v>0</v>
      </c>
      <c r="CI20">
        <v>0</v>
      </c>
      <c r="CJ20" s="31">
        <v>23738.400000000001</v>
      </c>
      <c r="CK20" s="5">
        <v>2.2986</v>
      </c>
      <c r="CL20" s="31">
        <v>60384.9</v>
      </c>
      <c r="CM20" s="5">
        <v>4.3147000000000002</v>
      </c>
      <c r="CN20" s="31">
        <v>0</v>
      </c>
      <c r="CO20">
        <v>0</v>
      </c>
      <c r="CP20" s="31">
        <v>0</v>
      </c>
      <c r="CQ20">
        <v>0</v>
      </c>
      <c r="CR20" s="31">
        <v>0</v>
      </c>
      <c r="CS20">
        <v>0</v>
      </c>
      <c r="CT20" s="31">
        <v>2457886.98</v>
      </c>
      <c r="CU20" s="5">
        <v>1.8260000000000001</v>
      </c>
      <c r="CV20" s="31">
        <v>0</v>
      </c>
      <c r="CW20">
        <v>0</v>
      </c>
      <c r="CX20" s="31">
        <v>1616636.3</v>
      </c>
      <c r="CY20" s="5">
        <v>2.4647999999999999</v>
      </c>
      <c r="CZ20" s="31">
        <v>0</v>
      </c>
      <c r="DA20">
        <v>0</v>
      </c>
      <c r="DB20" s="31">
        <v>0</v>
      </c>
      <c r="DC20">
        <v>0</v>
      </c>
      <c r="DD20" s="31">
        <v>11628442.130000001</v>
      </c>
      <c r="DE20" s="5">
        <v>10.774100000000001</v>
      </c>
      <c r="DF20" s="31">
        <v>4452648.42</v>
      </c>
      <c r="DG20" s="5">
        <v>4.5343999999999998</v>
      </c>
      <c r="DH20" s="31">
        <v>154828019.78</v>
      </c>
      <c r="DI20" s="5">
        <v>3.4823</v>
      </c>
      <c r="DJ20" s="31">
        <v>0</v>
      </c>
      <c r="DK20">
        <v>0</v>
      </c>
      <c r="DL20" s="31">
        <v>0</v>
      </c>
      <c r="DM20">
        <v>0</v>
      </c>
      <c r="DN20" s="31">
        <v>179485</v>
      </c>
      <c r="DO20" s="5">
        <v>3.3816000000000002</v>
      </c>
      <c r="DP20" s="31">
        <v>105439843.54000001</v>
      </c>
      <c r="DQ20" s="5">
        <v>4.3874000000000004</v>
      </c>
      <c r="DR20" s="31">
        <v>27027225</v>
      </c>
      <c r="DS20" s="5">
        <v>2.6934</v>
      </c>
      <c r="DT20" s="31">
        <v>73941634.840000004</v>
      </c>
      <c r="DU20" s="5">
        <v>2.9792999999999998</v>
      </c>
      <c r="DV20" s="31">
        <v>0</v>
      </c>
      <c r="DW20">
        <v>0</v>
      </c>
      <c r="DX20" s="31">
        <v>0</v>
      </c>
      <c r="DY20">
        <v>0</v>
      </c>
      <c r="DZ20" s="31">
        <v>0</v>
      </c>
      <c r="EA20">
        <v>0</v>
      </c>
      <c r="EB20" s="31">
        <v>0</v>
      </c>
      <c r="EC20">
        <v>0</v>
      </c>
      <c r="ED20" s="31">
        <v>0</v>
      </c>
      <c r="EE20">
        <v>0</v>
      </c>
      <c r="EF20" s="31">
        <v>29143463.780000001</v>
      </c>
      <c r="EG20" s="5">
        <v>4.1733000000000002</v>
      </c>
      <c r="EH20" s="31">
        <v>19864961.609999999</v>
      </c>
      <c r="EI20" s="5">
        <v>2.6015999999999999</v>
      </c>
      <c r="EJ20" s="31">
        <v>22776503.399999999</v>
      </c>
      <c r="EK20" s="5">
        <v>4.2862</v>
      </c>
      <c r="EL20" s="31">
        <v>0</v>
      </c>
      <c r="EM20">
        <v>0</v>
      </c>
      <c r="EN20" s="31">
        <v>31810.9</v>
      </c>
      <c r="EO20" s="5">
        <v>3.2044000000000001</v>
      </c>
      <c r="EP20" s="31">
        <v>0</v>
      </c>
      <c r="EQ20">
        <v>0</v>
      </c>
      <c r="ER20" s="31">
        <v>215919267.41</v>
      </c>
      <c r="ES20" s="5">
        <v>7.2027999999999999</v>
      </c>
      <c r="ET20" s="31">
        <v>0</v>
      </c>
      <c r="EU20">
        <v>0</v>
      </c>
      <c r="EV20" s="31">
        <v>0</v>
      </c>
      <c r="EW20">
        <v>0</v>
      </c>
      <c r="EX20" s="31">
        <v>0</v>
      </c>
      <c r="EY20">
        <v>0</v>
      </c>
      <c r="EZ20" s="31">
        <v>878720</v>
      </c>
      <c r="FA20" s="5">
        <v>1.3547</v>
      </c>
      <c r="FB20" s="31">
        <v>169932461.90000001</v>
      </c>
      <c r="FC20" s="5">
        <v>7.0004</v>
      </c>
      <c r="FD20" s="31">
        <v>0</v>
      </c>
      <c r="FE20">
        <v>0</v>
      </c>
      <c r="FF20" s="31">
        <v>0</v>
      </c>
      <c r="FG20">
        <v>0</v>
      </c>
      <c r="FH20" s="31">
        <v>84213740.590000004</v>
      </c>
      <c r="FI20" s="5">
        <v>4.4341999999999997</v>
      </c>
      <c r="FJ20" s="31">
        <v>10328700</v>
      </c>
      <c r="FK20" s="5">
        <v>2.2084000000000001</v>
      </c>
      <c r="FL20" s="31">
        <v>10712530.68</v>
      </c>
      <c r="FM20" s="5">
        <v>6.9664000000000001</v>
      </c>
      <c r="FN20" s="31">
        <v>0</v>
      </c>
      <c r="FO20">
        <v>0</v>
      </c>
      <c r="FP20" s="31">
        <v>0</v>
      </c>
      <c r="FQ20">
        <v>0</v>
      </c>
      <c r="FR20" s="31">
        <v>36390429</v>
      </c>
      <c r="FS20" s="5">
        <v>4.0823999999999998</v>
      </c>
      <c r="FT20" s="31">
        <v>229615696.16999999</v>
      </c>
      <c r="FU20" s="5">
        <v>11.0342</v>
      </c>
      <c r="FV20" s="31">
        <v>36187724</v>
      </c>
      <c r="FW20" s="5">
        <v>3.4620000000000002</v>
      </c>
      <c r="FX20" s="31">
        <v>35983564</v>
      </c>
      <c r="FY20" s="5">
        <v>1.2123999999999999</v>
      </c>
      <c r="FZ20" s="31">
        <v>36010894</v>
      </c>
      <c r="GA20" s="5">
        <v>2.2997999999999998</v>
      </c>
      <c r="GB20" s="31">
        <v>22523571</v>
      </c>
      <c r="GC20" s="5">
        <v>1.5239</v>
      </c>
      <c r="GD20" s="31">
        <v>170758</v>
      </c>
      <c r="GE20" s="5">
        <v>0.25950000000000001</v>
      </c>
      <c r="GF20" s="31">
        <v>0</v>
      </c>
      <c r="GG20">
        <v>0</v>
      </c>
      <c r="GH20" s="31">
        <v>0</v>
      </c>
      <c r="GI20">
        <v>0</v>
      </c>
      <c r="GJ20" s="31">
        <v>3179000</v>
      </c>
      <c r="GK20" s="5">
        <v>5.6425000000000001</v>
      </c>
      <c r="GL20" s="31">
        <v>0</v>
      </c>
      <c r="GM20">
        <v>0</v>
      </c>
      <c r="GN20" s="31">
        <v>0</v>
      </c>
      <c r="GO20">
        <v>0</v>
      </c>
    </row>
    <row r="21" spans="1:197">
      <c r="A21" t="s">
        <v>171</v>
      </c>
      <c r="B21" s="31">
        <v>4407176538.5299997</v>
      </c>
      <c r="C21" s="5">
        <v>3.6189</v>
      </c>
      <c r="D21" s="31">
        <v>0</v>
      </c>
      <c r="E21">
        <v>0</v>
      </c>
      <c r="F21" s="31">
        <v>0</v>
      </c>
      <c r="G21">
        <v>0</v>
      </c>
      <c r="H21" s="31">
        <v>3561500</v>
      </c>
      <c r="I21" s="5">
        <v>1.1148</v>
      </c>
      <c r="J21" s="31">
        <v>11921052.800000001</v>
      </c>
      <c r="K21" s="5">
        <v>2.0066999999999999</v>
      </c>
      <c r="L21" s="31">
        <v>0</v>
      </c>
      <c r="M21">
        <v>0</v>
      </c>
      <c r="N21" s="31">
        <v>0</v>
      </c>
      <c r="O21">
        <v>0</v>
      </c>
      <c r="P21" s="31">
        <v>363985.3</v>
      </c>
      <c r="Q21" s="5">
        <v>1.2143999999999999</v>
      </c>
      <c r="R21" s="31">
        <v>356150</v>
      </c>
      <c r="S21" s="5">
        <v>2.4020999999999999</v>
      </c>
      <c r="T21" s="31">
        <v>2697618020</v>
      </c>
      <c r="U21" s="5">
        <v>6.1943999999999999</v>
      </c>
      <c r="V21" s="31">
        <v>640764</v>
      </c>
      <c r="W21" s="5">
        <v>0.82699999999999996</v>
      </c>
      <c r="X21" s="31">
        <v>2175037.7999999998</v>
      </c>
      <c r="Y21" s="5">
        <v>1.6345000000000001</v>
      </c>
      <c r="Z21" s="31">
        <v>7119600</v>
      </c>
      <c r="AA21" s="5">
        <v>4.1235999999999997</v>
      </c>
      <c r="AB21" s="31">
        <v>3393557.34</v>
      </c>
      <c r="AC21" s="5">
        <v>6.77</v>
      </c>
      <c r="AD21" s="31">
        <v>364879.5</v>
      </c>
      <c r="AE21" s="5">
        <v>4.2179000000000002</v>
      </c>
      <c r="AF21" s="31">
        <v>0</v>
      </c>
      <c r="AG21">
        <v>0</v>
      </c>
      <c r="AH21" s="31">
        <v>2280407.88</v>
      </c>
      <c r="AI21" s="5">
        <v>4.5925000000000002</v>
      </c>
      <c r="AJ21" s="31">
        <v>525645407.69999999</v>
      </c>
      <c r="AK21" s="5">
        <v>3.6936</v>
      </c>
      <c r="AL21" s="31">
        <v>3709667.58</v>
      </c>
      <c r="AM21" s="5">
        <v>5.2934999999999999</v>
      </c>
      <c r="AN21" s="31">
        <v>53294121.770000003</v>
      </c>
      <c r="AO21" s="5">
        <v>4.6242999999999999</v>
      </c>
      <c r="AP21" s="31">
        <v>1396865.54</v>
      </c>
      <c r="AQ21" s="5">
        <v>2.4546999999999999</v>
      </c>
      <c r="AR21" s="31">
        <v>2471569.14</v>
      </c>
      <c r="AS21" s="5">
        <v>2.6604000000000001</v>
      </c>
      <c r="AT21" s="31">
        <v>3483976.26</v>
      </c>
      <c r="AU21" s="5">
        <v>2.9857999999999998</v>
      </c>
      <c r="AV21" s="31">
        <v>3277507.88</v>
      </c>
      <c r="AW21" s="5">
        <v>3.2530000000000001</v>
      </c>
      <c r="AX21" s="31">
        <v>2745673.75</v>
      </c>
      <c r="AY21" s="5">
        <v>3.5752999999999999</v>
      </c>
      <c r="AZ21" s="31">
        <v>2419240.1</v>
      </c>
      <c r="BA21" s="5">
        <v>4.2164999999999999</v>
      </c>
      <c r="BB21" s="31">
        <v>14401882.859999999</v>
      </c>
      <c r="BC21" s="5">
        <v>4.7652000000000001</v>
      </c>
      <c r="BD21" s="31">
        <v>643967.81999999995</v>
      </c>
      <c r="BE21" s="5">
        <v>5.9817</v>
      </c>
      <c r="BF21" s="31">
        <v>0</v>
      </c>
      <c r="BG21">
        <v>0</v>
      </c>
      <c r="BH21" s="31">
        <v>926346.15</v>
      </c>
      <c r="BI21" s="5">
        <v>0.86470000000000002</v>
      </c>
      <c r="BJ21" s="31">
        <v>0</v>
      </c>
      <c r="BK21">
        <v>0</v>
      </c>
      <c r="BL21" s="31">
        <v>1927483.8</v>
      </c>
      <c r="BM21" s="5">
        <v>4.1401000000000003</v>
      </c>
      <c r="BN21" s="31">
        <v>2760518.65</v>
      </c>
      <c r="BO21" s="5">
        <v>3.8567999999999998</v>
      </c>
      <c r="BP21" s="31">
        <v>2847840</v>
      </c>
      <c r="BQ21" s="5">
        <v>1.4741</v>
      </c>
      <c r="BR21" s="31">
        <v>106794000</v>
      </c>
      <c r="BS21" s="5">
        <v>2.0386000000000002</v>
      </c>
      <c r="BT21" s="31">
        <v>0</v>
      </c>
      <c r="BU21">
        <v>0</v>
      </c>
      <c r="BV21" s="31">
        <v>0</v>
      </c>
      <c r="BW21">
        <v>0</v>
      </c>
      <c r="BX21" s="31">
        <v>0</v>
      </c>
      <c r="BY21">
        <v>0</v>
      </c>
      <c r="BZ21" s="31">
        <v>0</v>
      </c>
      <c r="CA21">
        <v>0</v>
      </c>
      <c r="CB21" s="31">
        <v>0</v>
      </c>
      <c r="CC21">
        <v>0</v>
      </c>
      <c r="CD21" s="31">
        <v>0</v>
      </c>
      <c r="CE21">
        <v>0</v>
      </c>
      <c r="CF21" s="31">
        <v>93675781.040000007</v>
      </c>
      <c r="CG21" s="5">
        <v>2.0912000000000002</v>
      </c>
      <c r="CH21" s="31">
        <v>0</v>
      </c>
      <c r="CI21">
        <v>0</v>
      </c>
      <c r="CJ21" s="31">
        <v>71907.960000000006</v>
      </c>
      <c r="CK21" s="5">
        <v>6.9630000000000001</v>
      </c>
      <c r="CL21" s="31">
        <v>126728.88</v>
      </c>
      <c r="CM21" s="5">
        <v>9.0551999999999992</v>
      </c>
      <c r="CN21" s="31">
        <v>0</v>
      </c>
      <c r="CO21">
        <v>0</v>
      </c>
      <c r="CP21" s="31">
        <v>0</v>
      </c>
      <c r="CQ21">
        <v>0</v>
      </c>
      <c r="CR21" s="31">
        <v>0</v>
      </c>
      <c r="CS21">
        <v>0</v>
      </c>
      <c r="CT21" s="31">
        <v>4262403.2</v>
      </c>
      <c r="CU21" s="5">
        <v>3.1665999999999999</v>
      </c>
      <c r="CV21" s="31">
        <v>0</v>
      </c>
      <c r="CW21">
        <v>0</v>
      </c>
      <c r="CX21" s="31">
        <v>2420664</v>
      </c>
      <c r="CY21" s="5">
        <v>3.6907000000000001</v>
      </c>
      <c r="CZ21" s="31">
        <v>0</v>
      </c>
      <c r="DA21">
        <v>0</v>
      </c>
      <c r="DB21" s="31">
        <v>0</v>
      </c>
      <c r="DC21">
        <v>0</v>
      </c>
      <c r="DD21" s="31">
        <v>3633086.15</v>
      </c>
      <c r="DE21" s="5">
        <v>3.3662000000000001</v>
      </c>
      <c r="DF21" s="31">
        <v>3318605.7</v>
      </c>
      <c r="DG21" s="5">
        <v>3.3795000000000002</v>
      </c>
      <c r="DH21" s="31">
        <v>33086335</v>
      </c>
      <c r="DI21" s="5">
        <v>0.74419999999999997</v>
      </c>
      <c r="DJ21" s="31">
        <v>0</v>
      </c>
      <c r="DK21">
        <v>0</v>
      </c>
      <c r="DL21" s="31">
        <v>0</v>
      </c>
      <c r="DM21">
        <v>0</v>
      </c>
      <c r="DN21" s="31">
        <v>321247</v>
      </c>
      <c r="DO21" s="5">
        <v>6.0523999999999996</v>
      </c>
      <c r="DP21" s="31">
        <v>91858564.150000006</v>
      </c>
      <c r="DQ21" s="5">
        <v>3.8222999999999998</v>
      </c>
      <c r="DR21" s="31">
        <v>38876978</v>
      </c>
      <c r="DS21" s="5">
        <v>3.8742000000000001</v>
      </c>
      <c r="DT21" s="31">
        <v>67273529.650000006</v>
      </c>
      <c r="DU21" s="5">
        <v>2.7107000000000001</v>
      </c>
      <c r="DV21" s="31">
        <v>0</v>
      </c>
      <c r="DW21">
        <v>0</v>
      </c>
      <c r="DX21" s="31">
        <v>0</v>
      </c>
      <c r="DY21">
        <v>0</v>
      </c>
      <c r="DZ21" s="31">
        <v>0</v>
      </c>
      <c r="EA21">
        <v>0</v>
      </c>
      <c r="EB21" s="31">
        <v>0</v>
      </c>
      <c r="EC21">
        <v>0</v>
      </c>
      <c r="ED21" s="31">
        <v>0</v>
      </c>
      <c r="EE21">
        <v>0</v>
      </c>
      <c r="EF21" s="31">
        <v>16050255.9</v>
      </c>
      <c r="EG21" s="5">
        <v>2.2984</v>
      </c>
      <c r="EH21" s="31">
        <v>23629596.420000002</v>
      </c>
      <c r="EI21" s="5">
        <v>3.0945999999999998</v>
      </c>
      <c r="EJ21" s="31">
        <v>16097980</v>
      </c>
      <c r="EK21" s="5">
        <v>3.0293999999999999</v>
      </c>
      <c r="EL21" s="31">
        <v>0</v>
      </c>
      <c r="EM21">
        <v>0</v>
      </c>
      <c r="EN21" s="31">
        <v>16026.75</v>
      </c>
      <c r="EO21" s="5">
        <v>1.6144000000000001</v>
      </c>
      <c r="EP21" s="31">
        <v>110406.5</v>
      </c>
      <c r="EQ21" s="5">
        <v>5.5670999999999999</v>
      </c>
      <c r="ER21" s="31">
        <v>92040327.780000001</v>
      </c>
      <c r="ES21" s="5">
        <v>3.0703999999999998</v>
      </c>
      <c r="ET21" s="31">
        <v>0</v>
      </c>
      <c r="EU21">
        <v>0</v>
      </c>
      <c r="EV21" s="31">
        <v>0</v>
      </c>
      <c r="EW21">
        <v>0</v>
      </c>
      <c r="EX21" s="31">
        <v>0</v>
      </c>
      <c r="EY21">
        <v>0</v>
      </c>
      <c r="EZ21" s="31">
        <v>2698328.4</v>
      </c>
      <c r="FA21" s="5">
        <v>4.1599000000000004</v>
      </c>
      <c r="FB21" s="31">
        <v>110239886.40000001</v>
      </c>
      <c r="FC21" s="5">
        <v>4.5412999999999997</v>
      </c>
      <c r="FD21" s="31">
        <v>0</v>
      </c>
      <c r="FE21">
        <v>0</v>
      </c>
      <c r="FF21" s="31">
        <v>0</v>
      </c>
      <c r="FG21">
        <v>0</v>
      </c>
      <c r="FH21" s="31">
        <v>85001367.140000001</v>
      </c>
      <c r="FI21" s="5">
        <v>4.4756999999999998</v>
      </c>
      <c r="FJ21" s="31">
        <v>5350350</v>
      </c>
      <c r="FK21" s="5">
        <v>1.1439999999999999</v>
      </c>
      <c r="FL21" s="31">
        <v>8197092.8899999997</v>
      </c>
      <c r="FM21" s="5">
        <v>5.3305999999999996</v>
      </c>
      <c r="FN21" s="31">
        <v>0</v>
      </c>
      <c r="FO21">
        <v>0</v>
      </c>
      <c r="FP21" s="31">
        <v>0</v>
      </c>
      <c r="FQ21">
        <v>0</v>
      </c>
      <c r="FR21" s="31">
        <v>7265460</v>
      </c>
      <c r="FS21" s="5">
        <v>0.81510000000000005</v>
      </c>
      <c r="FT21" s="31">
        <v>28919380</v>
      </c>
      <c r="FU21" s="5">
        <v>1.3896999999999999</v>
      </c>
      <c r="FV21" s="31">
        <v>22136503</v>
      </c>
      <c r="FW21" s="5">
        <v>2.1177999999999999</v>
      </c>
      <c r="FX21" s="31">
        <v>96479254</v>
      </c>
      <c r="FY21" s="5">
        <v>3.2507999999999999</v>
      </c>
      <c r="FZ21" s="31">
        <v>42683509</v>
      </c>
      <c r="GA21" s="5">
        <v>2.7259000000000002</v>
      </c>
      <c r="GB21" s="31">
        <v>49446798</v>
      </c>
      <c r="GC21" s="5">
        <v>3.3454000000000002</v>
      </c>
      <c r="GD21" s="31">
        <v>499322</v>
      </c>
      <c r="GE21" s="5">
        <v>0.75880000000000003</v>
      </c>
      <c r="GF21" s="31">
        <v>0</v>
      </c>
      <c r="GG21">
        <v>0</v>
      </c>
      <c r="GH21" s="31">
        <v>0</v>
      </c>
      <c r="GI21">
        <v>0</v>
      </c>
      <c r="GJ21" s="31">
        <v>2847840</v>
      </c>
      <c r="GK21" s="5">
        <v>5.0547000000000004</v>
      </c>
      <c r="GL21" s="31">
        <v>0</v>
      </c>
      <c r="GM21">
        <v>0</v>
      </c>
      <c r="GN21" s="31">
        <v>0</v>
      </c>
      <c r="GO21">
        <v>0</v>
      </c>
    </row>
    <row r="22" spans="1:197">
      <c r="A22" t="s">
        <v>173</v>
      </c>
      <c r="B22" s="31">
        <v>3440429433.52</v>
      </c>
      <c r="C22" s="5">
        <v>2.8250999999999999</v>
      </c>
      <c r="D22" s="31">
        <v>0</v>
      </c>
      <c r="E22">
        <v>0</v>
      </c>
      <c r="F22" s="31">
        <v>0</v>
      </c>
      <c r="G22">
        <v>0</v>
      </c>
      <c r="H22" s="31">
        <v>14027900</v>
      </c>
      <c r="I22" s="5">
        <v>4.3910999999999998</v>
      </c>
      <c r="J22" s="31">
        <v>12777433.710000001</v>
      </c>
      <c r="K22" s="5">
        <v>2.1509</v>
      </c>
      <c r="L22" s="31">
        <v>0</v>
      </c>
      <c r="M22">
        <v>0</v>
      </c>
      <c r="N22" s="31">
        <v>0</v>
      </c>
      <c r="O22">
        <v>0</v>
      </c>
      <c r="P22" s="31">
        <v>503451.88</v>
      </c>
      <c r="Q22" s="5">
        <v>1.6798</v>
      </c>
      <c r="R22" s="31">
        <v>648651</v>
      </c>
      <c r="S22" s="5">
        <v>4.375</v>
      </c>
      <c r="T22" s="31">
        <v>1259462589.21</v>
      </c>
      <c r="U22" s="5">
        <v>2.8919999999999999</v>
      </c>
      <c r="V22" s="31">
        <v>835760</v>
      </c>
      <c r="W22" s="5">
        <v>1.0787</v>
      </c>
      <c r="X22" s="31">
        <v>2192028.7000000002</v>
      </c>
      <c r="Y22" s="5">
        <v>1.6472</v>
      </c>
      <c r="Z22" s="31">
        <v>0</v>
      </c>
      <c r="AA22">
        <v>0</v>
      </c>
      <c r="AB22" s="31">
        <v>2817993.7</v>
      </c>
      <c r="AC22" s="5">
        <v>5.6216999999999997</v>
      </c>
      <c r="AD22" s="31">
        <v>358466.5</v>
      </c>
      <c r="AE22" s="5">
        <v>4.1437999999999997</v>
      </c>
      <c r="AF22" s="31">
        <v>0</v>
      </c>
      <c r="AG22">
        <v>0</v>
      </c>
      <c r="AH22" s="31">
        <v>3162922</v>
      </c>
      <c r="AI22" s="5">
        <v>6.3697999999999997</v>
      </c>
      <c r="AJ22" s="31">
        <v>542258513.89999998</v>
      </c>
      <c r="AK22" s="5">
        <v>3.8102999999999998</v>
      </c>
      <c r="AL22" s="31">
        <v>3928451.3</v>
      </c>
      <c r="AM22" s="5">
        <v>5.6056999999999997</v>
      </c>
      <c r="AN22" s="31">
        <v>39762160.219999999</v>
      </c>
      <c r="AO22" s="5">
        <v>3.4502000000000002</v>
      </c>
      <c r="AP22" s="31">
        <v>1915598.48</v>
      </c>
      <c r="AQ22" s="5">
        <v>3.3662000000000001</v>
      </c>
      <c r="AR22" s="31">
        <v>3209171.1</v>
      </c>
      <c r="AS22" s="5">
        <v>3.4542999999999999</v>
      </c>
      <c r="AT22" s="31">
        <v>4270544.8</v>
      </c>
      <c r="AU22" s="5">
        <v>3.6598999999999999</v>
      </c>
      <c r="AV22" s="31">
        <v>4061314.2</v>
      </c>
      <c r="AW22" s="5">
        <v>4.0308999999999999</v>
      </c>
      <c r="AX22" s="31">
        <v>3098258.79</v>
      </c>
      <c r="AY22" s="5">
        <v>4.0345000000000004</v>
      </c>
      <c r="AZ22" s="31">
        <v>2577296.7000000002</v>
      </c>
      <c r="BA22" s="5">
        <v>4.492</v>
      </c>
      <c r="BB22" s="31">
        <v>14908589.300000001</v>
      </c>
      <c r="BC22" s="5">
        <v>4.9328000000000003</v>
      </c>
      <c r="BD22" s="31">
        <v>688239.1</v>
      </c>
      <c r="BE22" s="5">
        <v>6.3929</v>
      </c>
      <c r="BF22" s="31">
        <v>0</v>
      </c>
      <c r="BG22">
        <v>0</v>
      </c>
      <c r="BH22" s="31">
        <v>0</v>
      </c>
      <c r="BI22">
        <v>0</v>
      </c>
      <c r="BJ22" s="31">
        <v>0</v>
      </c>
      <c r="BK22">
        <v>0</v>
      </c>
      <c r="BL22" s="31">
        <v>3311009.22</v>
      </c>
      <c r="BM22" s="5">
        <v>7.1119000000000003</v>
      </c>
      <c r="BN22" s="31">
        <v>4543654.38</v>
      </c>
      <c r="BO22" s="5">
        <v>6.3479999999999999</v>
      </c>
      <c r="BP22" s="31">
        <v>9065700</v>
      </c>
      <c r="BQ22" s="5">
        <v>4.6927000000000003</v>
      </c>
      <c r="BR22" s="31">
        <v>86340000</v>
      </c>
      <c r="BS22" s="5">
        <v>1.6482000000000001</v>
      </c>
      <c r="BT22" s="31">
        <v>0</v>
      </c>
      <c r="BU22">
        <v>0</v>
      </c>
      <c r="BV22" s="31">
        <v>0</v>
      </c>
      <c r="BW22">
        <v>0</v>
      </c>
      <c r="BX22" s="31">
        <v>500000</v>
      </c>
      <c r="BY22" s="5">
        <v>1.4047000000000001</v>
      </c>
      <c r="BZ22" s="31">
        <v>0</v>
      </c>
      <c r="CA22">
        <v>0</v>
      </c>
      <c r="CB22" s="31">
        <v>0</v>
      </c>
      <c r="CC22">
        <v>0</v>
      </c>
      <c r="CD22" s="31">
        <v>0</v>
      </c>
      <c r="CE22">
        <v>0</v>
      </c>
      <c r="CF22" s="31">
        <v>234407351.44999999</v>
      </c>
      <c r="CG22" s="5">
        <v>5.2328000000000001</v>
      </c>
      <c r="CH22" s="31">
        <v>0</v>
      </c>
      <c r="CI22">
        <v>0</v>
      </c>
      <c r="CJ22" s="31">
        <v>72813.399999999994</v>
      </c>
      <c r="CK22" s="5">
        <v>7.0506000000000002</v>
      </c>
      <c r="CL22" s="31">
        <v>93103.3</v>
      </c>
      <c r="CM22" s="5">
        <v>6.6524999999999999</v>
      </c>
      <c r="CN22" s="31">
        <v>0</v>
      </c>
      <c r="CO22">
        <v>0</v>
      </c>
      <c r="CP22" s="31">
        <v>0</v>
      </c>
      <c r="CQ22">
        <v>0</v>
      </c>
      <c r="CR22" s="31">
        <v>0</v>
      </c>
      <c r="CS22">
        <v>0</v>
      </c>
      <c r="CT22" s="31">
        <v>6768126.7400000002</v>
      </c>
      <c r="CU22" s="5">
        <v>5.0281000000000002</v>
      </c>
      <c r="CV22" s="31">
        <v>0</v>
      </c>
      <c r="CW22">
        <v>0</v>
      </c>
      <c r="CX22" s="31">
        <v>4204630.05</v>
      </c>
      <c r="CY22" s="5">
        <v>6.4107000000000003</v>
      </c>
      <c r="CZ22" s="31">
        <v>0</v>
      </c>
      <c r="DA22">
        <v>0</v>
      </c>
      <c r="DB22" s="31">
        <v>0</v>
      </c>
      <c r="DC22">
        <v>0</v>
      </c>
      <c r="DD22" s="31">
        <v>1931488</v>
      </c>
      <c r="DE22" s="5">
        <v>1.7896000000000001</v>
      </c>
      <c r="DF22" s="31">
        <v>6375402.2000000002</v>
      </c>
      <c r="DG22" s="5">
        <v>6.4923999999999999</v>
      </c>
      <c r="DH22" s="31">
        <v>124983892.78</v>
      </c>
      <c r="DI22" s="5">
        <v>2.8111000000000002</v>
      </c>
      <c r="DJ22" s="31">
        <v>0</v>
      </c>
      <c r="DK22">
        <v>0</v>
      </c>
      <c r="DL22" s="31">
        <v>0</v>
      </c>
      <c r="DM22">
        <v>0</v>
      </c>
      <c r="DN22" s="31">
        <v>385796</v>
      </c>
      <c r="DO22" s="5">
        <v>7.2685000000000004</v>
      </c>
      <c r="DP22" s="31">
        <v>99949379.790000007</v>
      </c>
      <c r="DQ22" s="5">
        <v>4.1589999999999998</v>
      </c>
      <c r="DR22" s="31">
        <v>57985983</v>
      </c>
      <c r="DS22" s="5">
        <v>5.7785000000000002</v>
      </c>
      <c r="DT22" s="31">
        <v>80475926.379999995</v>
      </c>
      <c r="DU22" s="5">
        <v>3.2425999999999999</v>
      </c>
      <c r="DV22" s="31">
        <v>0</v>
      </c>
      <c r="DW22">
        <v>0</v>
      </c>
      <c r="DX22" s="31">
        <v>0</v>
      </c>
      <c r="DY22">
        <v>0</v>
      </c>
      <c r="DZ22" s="31">
        <v>0</v>
      </c>
      <c r="EA22">
        <v>0</v>
      </c>
      <c r="EB22" s="31">
        <v>0</v>
      </c>
      <c r="EC22">
        <v>0</v>
      </c>
      <c r="ED22" s="31">
        <v>0</v>
      </c>
      <c r="EE22">
        <v>0</v>
      </c>
      <c r="EF22" s="31">
        <v>36311351.270000003</v>
      </c>
      <c r="EG22" s="5">
        <v>5.1997999999999998</v>
      </c>
      <c r="EH22" s="31">
        <v>41988563.700000003</v>
      </c>
      <c r="EI22" s="5">
        <v>5.4988999999999999</v>
      </c>
      <c r="EJ22" s="31">
        <v>2438990</v>
      </c>
      <c r="EK22" s="5">
        <v>0.45900000000000002</v>
      </c>
      <c r="EL22" s="31">
        <v>0</v>
      </c>
      <c r="EM22">
        <v>0</v>
      </c>
      <c r="EN22" s="31">
        <v>31920.76</v>
      </c>
      <c r="EO22" s="5">
        <v>3.2155</v>
      </c>
      <c r="EP22" s="31">
        <v>0</v>
      </c>
      <c r="EQ22">
        <v>0</v>
      </c>
      <c r="ER22" s="31">
        <v>111623340.5</v>
      </c>
      <c r="ES22" s="5">
        <v>3.7235999999999998</v>
      </c>
      <c r="ET22" s="31">
        <v>0</v>
      </c>
      <c r="EU22">
        <v>0</v>
      </c>
      <c r="EV22" s="31">
        <v>0</v>
      </c>
      <c r="EW22">
        <v>0</v>
      </c>
      <c r="EX22" s="31">
        <v>0</v>
      </c>
      <c r="EY22">
        <v>0</v>
      </c>
      <c r="EZ22" s="31">
        <v>2875122</v>
      </c>
      <c r="FA22" s="5">
        <v>4.4325000000000001</v>
      </c>
      <c r="FB22" s="31">
        <v>114400713.78</v>
      </c>
      <c r="FC22" s="5">
        <v>4.7126999999999999</v>
      </c>
      <c r="FD22" s="31">
        <v>0</v>
      </c>
      <c r="FE22">
        <v>0</v>
      </c>
      <c r="FF22" s="31">
        <v>0</v>
      </c>
      <c r="FG22">
        <v>0</v>
      </c>
      <c r="FH22" s="31">
        <v>134833986.68000001</v>
      </c>
      <c r="FI22" s="5">
        <v>7.0995999999999997</v>
      </c>
      <c r="FJ22" s="31">
        <v>0</v>
      </c>
      <c r="FK22">
        <v>0</v>
      </c>
      <c r="FL22" s="31">
        <v>6397788.3300000001</v>
      </c>
      <c r="FM22" s="5">
        <v>4.1604999999999999</v>
      </c>
      <c r="FN22" s="31">
        <v>0</v>
      </c>
      <c r="FO22">
        <v>0</v>
      </c>
      <c r="FP22" s="31">
        <v>0</v>
      </c>
      <c r="FQ22">
        <v>0</v>
      </c>
      <c r="FR22" s="31">
        <v>26970499</v>
      </c>
      <c r="FS22" s="5">
        <v>3.0257000000000001</v>
      </c>
      <c r="FT22" s="31">
        <v>40621727.219999999</v>
      </c>
      <c r="FU22" s="5">
        <v>1.9520999999999999</v>
      </c>
      <c r="FV22" s="31">
        <v>33030307</v>
      </c>
      <c r="FW22" s="5">
        <v>3.1598999999999999</v>
      </c>
      <c r="FX22" s="31">
        <v>106044416</v>
      </c>
      <c r="FY22" s="5">
        <v>3.5731000000000002</v>
      </c>
      <c r="FZ22" s="31">
        <v>72306878</v>
      </c>
      <c r="GA22" s="5">
        <v>4.6177000000000001</v>
      </c>
      <c r="GB22" s="31">
        <v>67017631</v>
      </c>
      <c r="GC22" s="5">
        <v>4.5342000000000002</v>
      </c>
      <c r="GD22" s="31">
        <v>839107</v>
      </c>
      <c r="GE22" s="5">
        <v>1.2751999999999999</v>
      </c>
      <c r="GF22" s="31">
        <v>0</v>
      </c>
      <c r="GG22">
        <v>0</v>
      </c>
      <c r="GH22" s="31">
        <v>0</v>
      </c>
      <c r="GI22">
        <v>0</v>
      </c>
      <c r="GJ22" s="31">
        <v>3837500</v>
      </c>
      <c r="GK22" s="5">
        <v>6.8113000000000001</v>
      </c>
      <c r="GL22" s="31">
        <v>0</v>
      </c>
      <c r="GM22">
        <v>0</v>
      </c>
      <c r="GN22" s="31">
        <v>0</v>
      </c>
      <c r="GO22">
        <v>0</v>
      </c>
    </row>
    <row r="23" spans="1:197">
      <c r="A23" t="s">
        <v>70</v>
      </c>
      <c r="B23" s="31">
        <v>379226458.38999999</v>
      </c>
      <c r="C23" s="5">
        <v>0.31140000000000001</v>
      </c>
      <c r="D23" s="31">
        <v>0</v>
      </c>
      <c r="E23">
        <v>0</v>
      </c>
      <c r="F23" s="31">
        <v>0</v>
      </c>
      <c r="G23">
        <v>0</v>
      </c>
      <c r="H23" s="31">
        <v>4630800</v>
      </c>
      <c r="I23" s="5">
        <v>1.4496</v>
      </c>
      <c r="J23" s="31">
        <v>1157700</v>
      </c>
      <c r="K23" s="5">
        <v>0.19489999999999999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411516</v>
      </c>
      <c r="S23" s="5">
        <v>2.7755999999999998</v>
      </c>
      <c r="T23" s="31">
        <v>175804570.19999999</v>
      </c>
      <c r="U23" s="5">
        <v>0.4037</v>
      </c>
      <c r="V23" s="31">
        <v>102410</v>
      </c>
      <c r="W23" s="5">
        <v>0.13220000000000001</v>
      </c>
      <c r="X23" s="31">
        <v>1034914.4</v>
      </c>
      <c r="Y23" s="5">
        <v>0.77769999999999995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13013472.939999999</v>
      </c>
      <c r="AK23" s="5">
        <v>9.1399999999999995E-2</v>
      </c>
      <c r="AL23" s="31">
        <v>240135.89</v>
      </c>
      <c r="AM23" s="5">
        <v>0.3427</v>
      </c>
      <c r="AN23" s="31">
        <v>11780080</v>
      </c>
      <c r="AO23" s="5">
        <v>1.0222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6543756.2400000002</v>
      </c>
      <c r="BI23" s="5">
        <v>6.1083999999999996</v>
      </c>
      <c r="BJ23" s="31">
        <v>0</v>
      </c>
      <c r="BK23">
        <v>0</v>
      </c>
      <c r="BL23" s="31">
        <v>262412</v>
      </c>
      <c r="BM23" s="5">
        <v>0.56359999999999999</v>
      </c>
      <c r="BN23" s="31">
        <v>505529</v>
      </c>
      <c r="BO23" s="5">
        <v>0.70630000000000004</v>
      </c>
      <c r="BP23" s="31">
        <v>2578000</v>
      </c>
      <c r="BQ23" s="5">
        <v>1.3345</v>
      </c>
      <c r="BR23" s="31">
        <v>77221036.640000001</v>
      </c>
      <c r="BS23" s="5">
        <v>1.4741</v>
      </c>
      <c r="BT23" s="31">
        <v>0</v>
      </c>
      <c r="BU23">
        <v>0</v>
      </c>
      <c r="BV23" s="31">
        <v>0</v>
      </c>
      <c r="BW23">
        <v>0</v>
      </c>
      <c r="BX23" s="31">
        <v>1329370</v>
      </c>
      <c r="BY23" s="5">
        <v>3.7345999999999999</v>
      </c>
      <c r="BZ23" s="31">
        <v>0</v>
      </c>
      <c r="CA23">
        <v>0</v>
      </c>
      <c r="CB23" s="31">
        <v>0</v>
      </c>
      <c r="CC23">
        <v>0</v>
      </c>
      <c r="CD23" s="31">
        <v>0</v>
      </c>
      <c r="CE23">
        <v>0</v>
      </c>
      <c r="CF23" s="31">
        <v>0</v>
      </c>
      <c r="CG23">
        <v>0</v>
      </c>
      <c r="CH23" s="31">
        <v>0</v>
      </c>
      <c r="CI23">
        <v>0</v>
      </c>
      <c r="CJ23" s="31">
        <v>10873.92</v>
      </c>
      <c r="CK23" s="5">
        <v>1.0528999999999999</v>
      </c>
      <c r="CL23" s="31">
        <v>0</v>
      </c>
      <c r="CM23">
        <v>0</v>
      </c>
      <c r="CN23" s="31">
        <v>0</v>
      </c>
      <c r="CO23">
        <v>0</v>
      </c>
      <c r="CP23" s="31">
        <v>0</v>
      </c>
      <c r="CQ23">
        <v>0</v>
      </c>
      <c r="CR23" s="31">
        <v>0</v>
      </c>
      <c r="CS23">
        <v>0</v>
      </c>
      <c r="CT23" s="31">
        <v>0</v>
      </c>
      <c r="CU23">
        <v>0</v>
      </c>
      <c r="CV23" s="31">
        <v>0</v>
      </c>
      <c r="CW23">
        <v>0</v>
      </c>
      <c r="CX23" s="31">
        <v>0</v>
      </c>
      <c r="CY23">
        <v>0</v>
      </c>
      <c r="CZ23" s="31">
        <v>0</v>
      </c>
      <c r="DA23">
        <v>0</v>
      </c>
      <c r="DB23" s="31">
        <v>0</v>
      </c>
      <c r="DC23">
        <v>0</v>
      </c>
      <c r="DD23" s="31">
        <v>1755888</v>
      </c>
      <c r="DE23" s="5">
        <v>1.6269</v>
      </c>
      <c r="DF23" s="31">
        <v>158795.38</v>
      </c>
      <c r="DG23" s="5">
        <v>0.16170000000000001</v>
      </c>
      <c r="DH23" s="31">
        <v>15868906.369999999</v>
      </c>
      <c r="DI23" s="5">
        <v>0.3569</v>
      </c>
      <c r="DJ23" s="31">
        <v>0</v>
      </c>
      <c r="DK23">
        <v>0</v>
      </c>
      <c r="DL23" s="31">
        <v>0</v>
      </c>
      <c r="DM23">
        <v>0</v>
      </c>
      <c r="DN23" s="31">
        <v>77171</v>
      </c>
      <c r="DO23" s="5">
        <v>1.4539</v>
      </c>
      <c r="DP23" s="31">
        <v>14583200</v>
      </c>
      <c r="DQ23" s="5">
        <v>0.60680000000000001</v>
      </c>
      <c r="DR23" s="31">
        <v>0</v>
      </c>
      <c r="DS23">
        <v>0</v>
      </c>
      <c r="DT23" s="31">
        <v>10954181.4</v>
      </c>
      <c r="DU23" s="5">
        <v>0.44140000000000001</v>
      </c>
      <c r="DV23" s="31">
        <v>0</v>
      </c>
      <c r="DW23">
        <v>0</v>
      </c>
      <c r="DX23" s="31">
        <v>0</v>
      </c>
      <c r="DY23">
        <v>0</v>
      </c>
      <c r="DZ23" s="31">
        <v>0</v>
      </c>
      <c r="EA23">
        <v>0</v>
      </c>
      <c r="EB23" s="31">
        <v>0</v>
      </c>
      <c r="EC23">
        <v>0</v>
      </c>
      <c r="ED23" s="31">
        <v>0</v>
      </c>
      <c r="EE23">
        <v>0</v>
      </c>
      <c r="EF23" s="31">
        <v>1192006.51</v>
      </c>
      <c r="EG23" s="5">
        <v>0.17069999999999999</v>
      </c>
      <c r="EH23" s="31">
        <v>0</v>
      </c>
      <c r="EI23">
        <v>0</v>
      </c>
      <c r="EJ23" s="31">
        <v>22647600</v>
      </c>
      <c r="EK23" s="5">
        <v>4.2618999999999998</v>
      </c>
      <c r="EL23" s="31">
        <v>0</v>
      </c>
      <c r="EM23">
        <v>0</v>
      </c>
      <c r="EN23" s="31">
        <v>2241.12</v>
      </c>
      <c r="EO23" s="5">
        <v>0.2258</v>
      </c>
      <c r="EP23" s="31">
        <v>120670</v>
      </c>
      <c r="EQ23" s="5">
        <v>6.0846</v>
      </c>
      <c r="ER23" s="31">
        <v>0</v>
      </c>
      <c r="ES23">
        <v>0</v>
      </c>
      <c r="ET23" s="31">
        <v>0</v>
      </c>
      <c r="EU23">
        <v>0</v>
      </c>
      <c r="EV23" s="31">
        <v>0</v>
      </c>
      <c r="EW23">
        <v>0</v>
      </c>
      <c r="EX23" s="31">
        <v>0</v>
      </c>
      <c r="EY23">
        <v>0</v>
      </c>
      <c r="EZ23" s="31">
        <v>0</v>
      </c>
      <c r="FA23">
        <v>0</v>
      </c>
      <c r="FB23" s="31">
        <v>3415424.9</v>
      </c>
      <c r="FC23" s="5">
        <v>0.14069999999999999</v>
      </c>
      <c r="FD23" s="31">
        <v>0</v>
      </c>
      <c r="FE23">
        <v>0</v>
      </c>
      <c r="FF23" s="31">
        <v>0</v>
      </c>
      <c r="FG23">
        <v>0</v>
      </c>
      <c r="FH23" s="31">
        <v>0</v>
      </c>
      <c r="FI23">
        <v>0</v>
      </c>
      <c r="FJ23" s="31">
        <v>110000</v>
      </c>
      <c r="FK23" s="5">
        <v>2.35E-2</v>
      </c>
      <c r="FL23" s="31">
        <v>823973.68</v>
      </c>
      <c r="FM23" s="5">
        <v>0.53580000000000005</v>
      </c>
      <c r="FN23" s="31">
        <v>0</v>
      </c>
      <c r="FO23">
        <v>0</v>
      </c>
      <c r="FP23" s="31">
        <v>0</v>
      </c>
      <c r="FQ23">
        <v>0</v>
      </c>
      <c r="FR23" s="31">
        <v>2062859</v>
      </c>
      <c r="FS23" s="5">
        <v>0.23139999999999999</v>
      </c>
      <c r="FT23" s="31">
        <v>8826963.8000000007</v>
      </c>
      <c r="FU23" s="5">
        <v>0.42420000000000002</v>
      </c>
      <c r="FV23" s="31">
        <v>0</v>
      </c>
      <c r="FW23">
        <v>0</v>
      </c>
      <c r="FX23" s="31">
        <v>0</v>
      </c>
      <c r="FY23">
        <v>0</v>
      </c>
      <c r="FZ23" s="31">
        <v>0</v>
      </c>
      <c r="GA23">
        <v>0</v>
      </c>
      <c r="GB23" s="31">
        <v>0</v>
      </c>
      <c r="GC23">
        <v>0</v>
      </c>
      <c r="GD23" s="31">
        <v>0</v>
      </c>
      <c r="GE23">
        <v>0</v>
      </c>
      <c r="GF23" s="31">
        <v>0</v>
      </c>
      <c r="GG23">
        <v>0</v>
      </c>
      <c r="GH23" s="31">
        <v>0</v>
      </c>
      <c r="GI23">
        <v>0</v>
      </c>
      <c r="GJ23" s="31">
        <v>0</v>
      </c>
      <c r="GK23">
        <v>0</v>
      </c>
      <c r="GL23" s="31">
        <v>0</v>
      </c>
      <c r="GM23">
        <v>0</v>
      </c>
      <c r="GN23" s="31">
        <v>0</v>
      </c>
      <c r="GO23">
        <v>0</v>
      </c>
    </row>
    <row r="24" spans="1:197">
      <c r="A24" t="s">
        <v>174</v>
      </c>
      <c r="B24" s="31">
        <v>1139680</v>
      </c>
      <c r="C24" s="5">
        <v>8.9999999999999998E-4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0</v>
      </c>
      <c r="BW24">
        <v>0</v>
      </c>
      <c r="BX24" s="31">
        <v>1139680</v>
      </c>
      <c r="BY24" s="5">
        <v>3.2017000000000002</v>
      </c>
      <c r="BZ24" s="31">
        <v>0</v>
      </c>
      <c r="CA24">
        <v>0</v>
      </c>
      <c r="CB24" s="31">
        <v>0</v>
      </c>
      <c r="CC24">
        <v>0</v>
      </c>
      <c r="CD24" s="31">
        <v>0</v>
      </c>
      <c r="CE24">
        <v>0</v>
      </c>
      <c r="CF24" s="31">
        <v>0</v>
      </c>
      <c r="CG24">
        <v>0</v>
      </c>
      <c r="CH24" s="31">
        <v>0</v>
      </c>
      <c r="CI24">
        <v>0</v>
      </c>
      <c r="CJ24" s="31">
        <v>0</v>
      </c>
      <c r="CK24">
        <v>0</v>
      </c>
      <c r="CL24" s="31">
        <v>0</v>
      </c>
      <c r="CM24">
        <v>0</v>
      </c>
      <c r="CN24" s="31">
        <v>0</v>
      </c>
      <c r="CO24">
        <v>0</v>
      </c>
      <c r="CP24" s="31">
        <v>0</v>
      </c>
      <c r="CQ24">
        <v>0</v>
      </c>
      <c r="CR24" s="31">
        <v>0</v>
      </c>
      <c r="CS24">
        <v>0</v>
      </c>
      <c r="CT24" s="31">
        <v>0</v>
      </c>
      <c r="CU24">
        <v>0</v>
      </c>
      <c r="CV24" s="31">
        <v>0</v>
      </c>
      <c r="CW24">
        <v>0</v>
      </c>
      <c r="CX24" s="31">
        <v>0</v>
      </c>
      <c r="CY24">
        <v>0</v>
      </c>
      <c r="CZ24" s="31">
        <v>0</v>
      </c>
      <c r="DA24">
        <v>0</v>
      </c>
      <c r="DB24" s="31">
        <v>0</v>
      </c>
      <c r="DC24">
        <v>0</v>
      </c>
      <c r="DD24" s="31">
        <v>0</v>
      </c>
      <c r="DE24">
        <v>0</v>
      </c>
      <c r="DF24" s="31">
        <v>0</v>
      </c>
      <c r="DG24">
        <v>0</v>
      </c>
      <c r="DH24" s="31">
        <v>0</v>
      </c>
      <c r="DI24">
        <v>0</v>
      </c>
      <c r="DJ24" s="31">
        <v>0</v>
      </c>
      <c r="DK24">
        <v>0</v>
      </c>
      <c r="DL24" s="31">
        <v>0</v>
      </c>
      <c r="DM24">
        <v>0</v>
      </c>
      <c r="DN24" s="31">
        <v>0</v>
      </c>
      <c r="DO24">
        <v>0</v>
      </c>
      <c r="DP24" s="31">
        <v>0</v>
      </c>
      <c r="DQ24">
        <v>0</v>
      </c>
      <c r="DR24" s="31">
        <v>0</v>
      </c>
      <c r="DS24">
        <v>0</v>
      </c>
      <c r="DT24" s="31">
        <v>0</v>
      </c>
      <c r="DU24">
        <v>0</v>
      </c>
      <c r="DV24" s="31">
        <v>0</v>
      </c>
      <c r="DW24">
        <v>0</v>
      </c>
      <c r="DX24" s="31">
        <v>0</v>
      </c>
      <c r="DY24">
        <v>0</v>
      </c>
      <c r="DZ24" s="31">
        <v>0</v>
      </c>
      <c r="EA24">
        <v>0</v>
      </c>
      <c r="EB24" s="31">
        <v>0</v>
      </c>
      <c r="EC24">
        <v>0</v>
      </c>
      <c r="ED24" s="31">
        <v>0</v>
      </c>
      <c r="EE24">
        <v>0</v>
      </c>
      <c r="EF24" s="31">
        <v>0</v>
      </c>
      <c r="EG24">
        <v>0</v>
      </c>
      <c r="EH24" s="31">
        <v>0</v>
      </c>
      <c r="EI24">
        <v>0</v>
      </c>
      <c r="EJ24" s="31">
        <v>0</v>
      </c>
      <c r="EK24">
        <v>0</v>
      </c>
      <c r="EL24" s="31">
        <v>0</v>
      </c>
      <c r="EM24">
        <v>0</v>
      </c>
      <c r="EN24" s="31">
        <v>0</v>
      </c>
      <c r="EO24">
        <v>0</v>
      </c>
      <c r="EP24" s="31">
        <v>0</v>
      </c>
      <c r="EQ24">
        <v>0</v>
      </c>
      <c r="ER24" s="31">
        <v>0</v>
      </c>
      <c r="ES24">
        <v>0</v>
      </c>
      <c r="ET24" s="31">
        <v>0</v>
      </c>
      <c r="EU24">
        <v>0</v>
      </c>
      <c r="EV24" s="31">
        <v>0</v>
      </c>
      <c r="EW24">
        <v>0</v>
      </c>
      <c r="EX24" s="31">
        <v>0</v>
      </c>
      <c r="EY24">
        <v>0</v>
      </c>
      <c r="EZ24" s="31">
        <v>0</v>
      </c>
      <c r="FA24">
        <v>0</v>
      </c>
      <c r="FB24" s="31">
        <v>0</v>
      </c>
      <c r="FC24">
        <v>0</v>
      </c>
      <c r="FD24" s="31">
        <v>0</v>
      </c>
      <c r="FE24">
        <v>0</v>
      </c>
      <c r="FF24" s="31">
        <v>0</v>
      </c>
      <c r="FG24">
        <v>0</v>
      </c>
      <c r="FH24" s="31">
        <v>0</v>
      </c>
      <c r="FI24">
        <v>0</v>
      </c>
      <c r="FJ24" s="31">
        <v>0</v>
      </c>
      <c r="FK24">
        <v>0</v>
      </c>
      <c r="FL24" s="31">
        <v>0</v>
      </c>
      <c r="FM24">
        <v>0</v>
      </c>
      <c r="FN24" s="31">
        <v>0</v>
      </c>
      <c r="FO24">
        <v>0</v>
      </c>
      <c r="FP24" s="31">
        <v>0</v>
      </c>
      <c r="FQ24">
        <v>0</v>
      </c>
      <c r="FR24" s="31">
        <v>0</v>
      </c>
      <c r="FS24">
        <v>0</v>
      </c>
      <c r="FT24" s="31">
        <v>0</v>
      </c>
      <c r="FU24">
        <v>0</v>
      </c>
      <c r="FV24" s="31">
        <v>0</v>
      </c>
      <c r="FW24">
        <v>0</v>
      </c>
      <c r="FX24" s="31">
        <v>0</v>
      </c>
      <c r="FY24">
        <v>0</v>
      </c>
      <c r="FZ24" s="31">
        <v>0</v>
      </c>
      <c r="GA24">
        <v>0</v>
      </c>
      <c r="GB24" s="31">
        <v>0</v>
      </c>
      <c r="GC24">
        <v>0</v>
      </c>
      <c r="GD24" s="31">
        <v>0</v>
      </c>
      <c r="GE24">
        <v>0</v>
      </c>
      <c r="GF24" s="31">
        <v>0</v>
      </c>
      <c r="GG24">
        <v>0</v>
      </c>
      <c r="GH24" s="31">
        <v>0</v>
      </c>
      <c r="GI24">
        <v>0</v>
      </c>
      <c r="GJ24" s="31">
        <v>0</v>
      </c>
      <c r="GK24">
        <v>0</v>
      </c>
      <c r="GL24" s="31">
        <v>0</v>
      </c>
      <c r="GM24">
        <v>0</v>
      </c>
      <c r="GN24" s="31">
        <v>0</v>
      </c>
      <c r="GO24">
        <v>0</v>
      </c>
    </row>
    <row r="25" spans="1:197">
      <c r="A25" t="s">
        <v>172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  <c r="BZ25" s="31">
        <v>0</v>
      </c>
      <c r="CA25">
        <v>0</v>
      </c>
      <c r="CB25" s="31">
        <v>0</v>
      </c>
      <c r="CC25">
        <v>0</v>
      </c>
      <c r="CD25" s="31">
        <v>0</v>
      </c>
      <c r="CE25">
        <v>0</v>
      </c>
      <c r="CF25" s="31">
        <v>0</v>
      </c>
      <c r="CG25">
        <v>0</v>
      </c>
      <c r="CH25" s="31">
        <v>0</v>
      </c>
      <c r="CI25">
        <v>0</v>
      </c>
      <c r="CJ25" s="31">
        <v>0</v>
      </c>
      <c r="CK25">
        <v>0</v>
      </c>
      <c r="CL25" s="31">
        <v>0</v>
      </c>
      <c r="CM25">
        <v>0</v>
      </c>
      <c r="CN25" s="31">
        <v>0</v>
      </c>
      <c r="CO25">
        <v>0</v>
      </c>
      <c r="CP25" s="31">
        <v>0</v>
      </c>
      <c r="CQ25">
        <v>0</v>
      </c>
      <c r="CR25" s="31">
        <v>0</v>
      </c>
      <c r="CS25">
        <v>0</v>
      </c>
      <c r="CT25" s="31">
        <v>0</v>
      </c>
      <c r="CU25">
        <v>0</v>
      </c>
      <c r="CV25" s="31">
        <v>0</v>
      </c>
      <c r="CW25">
        <v>0</v>
      </c>
      <c r="CX25" s="31">
        <v>0</v>
      </c>
      <c r="CY25">
        <v>0</v>
      </c>
      <c r="CZ25" s="31">
        <v>0</v>
      </c>
      <c r="DA25">
        <v>0</v>
      </c>
      <c r="DB25" s="31">
        <v>0</v>
      </c>
      <c r="DC25">
        <v>0</v>
      </c>
      <c r="DD25" s="31">
        <v>0</v>
      </c>
      <c r="DE25">
        <v>0</v>
      </c>
      <c r="DF25" s="31">
        <v>0</v>
      </c>
      <c r="DG25">
        <v>0</v>
      </c>
      <c r="DH25" s="31">
        <v>0</v>
      </c>
      <c r="DI25">
        <v>0</v>
      </c>
      <c r="DJ25" s="31">
        <v>0</v>
      </c>
      <c r="DK25">
        <v>0</v>
      </c>
      <c r="DL25" s="31">
        <v>0</v>
      </c>
      <c r="DM25">
        <v>0</v>
      </c>
      <c r="DN25" s="31">
        <v>0</v>
      </c>
      <c r="DO25">
        <v>0</v>
      </c>
      <c r="DP25" s="31">
        <v>0</v>
      </c>
      <c r="DQ25">
        <v>0</v>
      </c>
      <c r="DR25" s="31">
        <v>0</v>
      </c>
      <c r="DS25">
        <v>0</v>
      </c>
      <c r="DT25" s="31">
        <v>0</v>
      </c>
      <c r="DU25">
        <v>0</v>
      </c>
      <c r="DV25" s="31">
        <v>0</v>
      </c>
      <c r="DW25">
        <v>0</v>
      </c>
      <c r="DX25" s="31">
        <v>0</v>
      </c>
      <c r="DY25">
        <v>0</v>
      </c>
      <c r="DZ25" s="31">
        <v>0</v>
      </c>
      <c r="EA25">
        <v>0</v>
      </c>
      <c r="EB25" s="31">
        <v>0</v>
      </c>
      <c r="EC25">
        <v>0</v>
      </c>
      <c r="ED25" s="31">
        <v>0</v>
      </c>
      <c r="EE25">
        <v>0</v>
      </c>
      <c r="EF25" s="31">
        <v>0</v>
      </c>
      <c r="EG25">
        <v>0</v>
      </c>
      <c r="EH25" s="31">
        <v>0</v>
      </c>
      <c r="EI25">
        <v>0</v>
      </c>
      <c r="EJ25" s="31">
        <v>0</v>
      </c>
      <c r="EK25">
        <v>0</v>
      </c>
      <c r="EL25" s="31">
        <v>0</v>
      </c>
      <c r="EM25">
        <v>0</v>
      </c>
      <c r="EN25" s="31">
        <v>0</v>
      </c>
      <c r="EO25">
        <v>0</v>
      </c>
      <c r="EP25" s="31">
        <v>0</v>
      </c>
      <c r="EQ25">
        <v>0</v>
      </c>
      <c r="ER25" s="31">
        <v>0</v>
      </c>
      <c r="ES25">
        <v>0</v>
      </c>
      <c r="ET25" s="31">
        <v>0</v>
      </c>
      <c r="EU25">
        <v>0</v>
      </c>
      <c r="EV25" s="31">
        <v>0</v>
      </c>
      <c r="EW25">
        <v>0</v>
      </c>
      <c r="EX25" s="31">
        <v>0</v>
      </c>
      <c r="EY25">
        <v>0</v>
      </c>
      <c r="EZ25" s="31">
        <v>0</v>
      </c>
      <c r="FA25">
        <v>0</v>
      </c>
      <c r="FB25" s="31">
        <v>0</v>
      </c>
      <c r="FC25">
        <v>0</v>
      </c>
      <c r="FD25" s="31">
        <v>0</v>
      </c>
      <c r="FE25">
        <v>0</v>
      </c>
      <c r="FF25" s="31">
        <v>0</v>
      </c>
      <c r="FG25">
        <v>0</v>
      </c>
      <c r="FH25" s="31">
        <v>0</v>
      </c>
      <c r="FI25">
        <v>0</v>
      </c>
      <c r="FJ25" s="31">
        <v>0</v>
      </c>
      <c r="FK25">
        <v>0</v>
      </c>
      <c r="FL25" s="31">
        <v>0</v>
      </c>
      <c r="FM25">
        <v>0</v>
      </c>
      <c r="FN25" s="31">
        <v>0</v>
      </c>
      <c r="FO25">
        <v>0</v>
      </c>
      <c r="FP25" s="31">
        <v>0</v>
      </c>
      <c r="FQ25">
        <v>0</v>
      </c>
      <c r="FR25" s="31">
        <v>0</v>
      </c>
      <c r="FS25">
        <v>0</v>
      </c>
      <c r="FT25" s="31">
        <v>0</v>
      </c>
      <c r="FU25">
        <v>0</v>
      </c>
      <c r="FV25" s="31">
        <v>0</v>
      </c>
      <c r="FW25">
        <v>0</v>
      </c>
      <c r="FX25" s="31">
        <v>0</v>
      </c>
      <c r="FY25">
        <v>0</v>
      </c>
      <c r="FZ25" s="31">
        <v>0</v>
      </c>
      <c r="GA25">
        <v>0</v>
      </c>
      <c r="GB25" s="31">
        <v>0</v>
      </c>
      <c r="GC25">
        <v>0</v>
      </c>
      <c r="GD25" s="31">
        <v>0</v>
      </c>
      <c r="GE25">
        <v>0</v>
      </c>
      <c r="GF25" s="31">
        <v>0</v>
      </c>
      <c r="GG25">
        <v>0</v>
      </c>
      <c r="GH25" s="31">
        <v>0</v>
      </c>
      <c r="GI25">
        <v>0</v>
      </c>
      <c r="GJ25" s="31">
        <v>0</v>
      </c>
      <c r="GK25">
        <v>0</v>
      </c>
      <c r="GL25" s="31">
        <v>0</v>
      </c>
      <c r="GM25">
        <v>0</v>
      </c>
      <c r="GN25" s="31">
        <v>0</v>
      </c>
      <c r="GO25">
        <v>0</v>
      </c>
    </row>
    <row r="26" spans="1:197" ht="13.5" thickBot="1">
      <c r="A26" t="s">
        <v>175</v>
      </c>
      <c r="B26" s="31">
        <v>410235478.16000003</v>
      </c>
      <c r="C26" s="5">
        <v>0.33689999999999998</v>
      </c>
      <c r="D26" s="31">
        <v>0</v>
      </c>
      <c r="E26">
        <v>0</v>
      </c>
      <c r="F26" s="31">
        <v>0</v>
      </c>
      <c r="G26">
        <v>0</v>
      </c>
      <c r="H26" s="31">
        <v>0</v>
      </c>
      <c r="I26">
        <v>0</v>
      </c>
      <c r="J26" s="31">
        <v>0</v>
      </c>
      <c r="K26">
        <v>0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180000</v>
      </c>
      <c r="S26" s="5">
        <v>1.2141</v>
      </c>
      <c r="T26" s="31">
        <v>207736289.78999999</v>
      </c>
      <c r="U26" s="5">
        <v>0.47699999999999998</v>
      </c>
      <c r="V26" s="31">
        <v>0</v>
      </c>
      <c r="W26">
        <v>0</v>
      </c>
      <c r="X26" s="31">
        <v>1359587</v>
      </c>
      <c r="Y26" s="5">
        <v>1.0217000000000001</v>
      </c>
      <c r="Z26" s="31">
        <v>0</v>
      </c>
      <c r="AA26">
        <v>0</v>
      </c>
      <c r="AB26" s="31">
        <v>0</v>
      </c>
      <c r="AC26">
        <v>0</v>
      </c>
      <c r="AD26" s="31">
        <v>0</v>
      </c>
      <c r="AE26">
        <v>0</v>
      </c>
      <c r="AF26" s="31">
        <v>0</v>
      </c>
      <c r="AG26">
        <v>0</v>
      </c>
      <c r="AH26" s="31">
        <v>0</v>
      </c>
      <c r="AI26">
        <v>0</v>
      </c>
      <c r="AJ26" s="31">
        <v>98745752</v>
      </c>
      <c r="AK26" s="5">
        <v>0.69389999999999996</v>
      </c>
      <c r="AL26" s="31">
        <v>0</v>
      </c>
      <c r="AM26">
        <v>0</v>
      </c>
      <c r="AN26" s="31">
        <v>0</v>
      </c>
      <c r="AO26">
        <v>0</v>
      </c>
      <c r="AP26" s="31">
        <v>0</v>
      </c>
      <c r="AQ26">
        <v>0</v>
      </c>
      <c r="AR26" s="31">
        <v>0</v>
      </c>
      <c r="AS26">
        <v>0</v>
      </c>
      <c r="AT26" s="31">
        <v>0</v>
      </c>
      <c r="AU26">
        <v>0</v>
      </c>
      <c r="AV26" s="31">
        <v>0</v>
      </c>
      <c r="AW26">
        <v>0</v>
      </c>
      <c r="AX26" s="31">
        <v>0</v>
      </c>
      <c r="AY26">
        <v>0</v>
      </c>
      <c r="AZ26" s="31">
        <v>0</v>
      </c>
      <c r="BA26">
        <v>0</v>
      </c>
      <c r="BB26" s="31">
        <v>0</v>
      </c>
      <c r="BC26">
        <v>0</v>
      </c>
      <c r="BD26" s="31">
        <v>0</v>
      </c>
      <c r="BE26">
        <v>0</v>
      </c>
      <c r="BF26" s="31">
        <v>0</v>
      </c>
      <c r="BG26">
        <v>0</v>
      </c>
      <c r="BH26" s="31">
        <v>0</v>
      </c>
      <c r="BI26">
        <v>0</v>
      </c>
      <c r="BJ26" s="31">
        <v>0</v>
      </c>
      <c r="BK26">
        <v>0</v>
      </c>
      <c r="BL26" s="31">
        <v>0</v>
      </c>
      <c r="BM26">
        <v>0</v>
      </c>
      <c r="BN26" s="31">
        <v>0</v>
      </c>
      <c r="BO26">
        <v>0</v>
      </c>
      <c r="BP26" s="31">
        <v>0</v>
      </c>
      <c r="BQ26">
        <v>0</v>
      </c>
      <c r="BR26" s="31">
        <v>0</v>
      </c>
      <c r="BS26">
        <v>0</v>
      </c>
      <c r="BT26" s="31">
        <v>0</v>
      </c>
      <c r="BU26">
        <v>0</v>
      </c>
      <c r="BV26" s="31">
        <v>0</v>
      </c>
      <c r="BW26">
        <v>0</v>
      </c>
      <c r="BX26" s="31">
        <v>0</v>
      </c>
      <c r="BY26">
        <v>0</v>
      </c>
      <c r="BZ26" s="31">
        <v>0</v>
      </c>
      <c r="CA26">
        <v>0</v>
      </c>
      <c r="CB26" s="31">
        <v>0</v>
      </c>
      <c r="CC26">
        <v>0</v>
      </c>
      <c r="CD26" s="31">
        <v>0</v>
      </c>
      <c r="CE26">
        <v>0</v>
      </c>
      <c r="CF26" s="31">
        <v>0</v>
      </c>
      <c r="CG26" s="5">
        <v>0</v>
      </c>
      <c r="CH26" s="31">
        <v>0</v>
      </c>
      <c r="CI26">
        <v>0</v>
      </c>
      <c r="CJ26" s="31">
        <v>0</v>
      </c>
      <c r="CK26">
        <v>0</v>
      </c>
      <c r="CL26" s="31">
        <v>0</v>
      </c>
      <c r="CM26">
        <v>0</v>
      </c>
      <c r="CN26" s="31">
        <v>0</v>
      </c>
      <c r="CO26">
        <v>0</v>
      </c>
      <c r="CP26" s="31">
        <v>11532025.960000001</v>
      </c>
      <c r="CQ26" s="5">
        <v>75.650099999999995</v>
      </c>
      <c r="CR26" s="31">
        <v>0</v>
      </c>
      <c r="CS26">
        <v>0</v>
      </c>
      <c r="CT26" s="31">
        <v>126179</v>
      </c>
      <c r="CU26" s="5">
        <v>9.3700000000000006E-2</v>
      </c>
      <c r="CV26" s="31">
        <v>0</v>
      </c>
      <c r="CW26">
        <v>0</v>
      </c>
      <c r="CX26" s="31">
        <v>0</v>
      </c>
      <c r="CY26">
        <v>0</v>
      </c>
      <c r="CZ26" s="31">
        <v>0</v>
      </c>
      <c r="DA26">
        <v>0</v>
      </c>
      <c r="DB26" s="31">
        <v>0</v>
      </c>
      <c r="DC26">
        <v>0</v>
      </c>
      <c r="DD26" s="31">
        <v>0</v>
      </c>
      <c r="DE26">
        <v>0</v>
      </c>
      <c r="DF26" s="31">
        <v>0</v>
      </c>
      <c r="DG26">
        <v>0</v>
      </c>
      <c r="DH26" s="31">
        <v>28715205.48</v>
      </c>
      <c r="DI26" s="5">
        <v>0.64590000000000003</v>
      </c>
      <c r="DJ26" s="31">
        <v>0</v>
      </c>
      <c r="DK26">
        <v>0</v>
      </c>
      <c r="DL26" s="31">
        <v>0</v>
      </c>
      <c r="DM26">
        <v>0</v>
      </c>
      <c r="DN26" s="31">
        <v>0</v>
      </c>
      <c r="DO26">
        <v>0</v>
      </c>
      <c r="DP26" s="31">
        <v>0</v>
      </c>
      <c r="DQ26">
        <v>0</v>
      </c>
      <c r="DR26" s="31">
        <v>0</v>
      </c>
      <c r="DS26">
        <v>0</v>
      </c>
      <c r="DT26" s="31">
        <v>0</v>
      </c>
      <c r="DU26">
        <v>0</v>
      </c>
      <c r="DV26" s="31">
        <v>0</v>
      </c>
      <c r="DW26">
        <v>0</v>
      </c>
      <c r="DX26" s="31">
        <v>0</v>
      </c>
      <c r="DY26">
        <v>0</v>
      </c>
      <c r="DZ26" s="31">
        <v>0</v>
      </c>
      <c r="EA26">
        <v>0</v>
      </c>
      <c r="EB26" s="31">
        <v>0</v>
      </c>
      <c r="EC26">
        <v>0</v>
      </c>
      <c r="ED26" s="31">
        <v>0</v>
      </c>
      <c r="EE26">
        <v>0</v>
      </c>
      <c r="EF26" s="31">
        <v>0</v>
      </c>
      <c r="EG26">
        <v>0</v>
      </c>
      <c r="EH26" s="31">
        <v>0</v>
      </c>
      <c r="EI26">
        <v>0</v>
      </c>
      <c r="EJ26" s="31">
        <v>0</v>
      </c>
      <c r="EK26">
        <v>0</v>
      </c>
      <c r="EL26" s="31">
        <v>0</v>
      </c>
      <c r="EM26">
        <v>0</v>
      </c>
      <c r="EN26" s="31">
        <v>0</v>
      </c>
      <c r="EO26">
        <v>0</v>
      </c>
      <c r="EP26" s="31">
        <v>0</v>
      </c>
      <c r="EQ26">
        <v>0</v>
      </c>
      <c r="ER26" s="31">
        <v>0</v>
      </c>
      <c r="ES26">
        <v>0</v>
      </c>
      <c r="ET26" s="31">
        <v>0</v>
      </c>
      <c r="EU26">
        <v>0</v>
      </c>
      <c r="EV26" s="31">
        <v>0</v>
      </c>
      <c r="EW26">
        <v>0</v>
      </c>
      <c r="EX26" s="31">
        <v>0</v>
      </c>
      <c r="EY26">
        <v>0</v>
      </c>
      <c r="EZ26" s="31">
        <v>0</v>
      </c>
      <c r="FA26">
        <v>0</v>
      </c>
      <c r="FB26" s="31">
        <v>29787865.25</v>
      </c>
      <c r="FC26" s="5">
        <v>1.2271000000000001</v>
      </c>
      <c r="FD26" s="31">
        <v>0</v>
      </c>
      <c r="FE26">
        <v>0</v>
      </c>
      <c r="FF26" s="31">
        <v>0</v>
      </c>
      <c r="FG26">
        <v>0</v>
      </c>
      <c r="FH26" s="31">
        <v>0</v>
      </c>
      <c r="FI26">
        <v>0</v>
      </c>
      <c r="FJ26" s="31">
        <v>-132995.32</v>
      </c>
      <c r="FK26" s="5">
        <v>-2.8400000000000002E-2</v>
      </c>
      <c r="FL26" s="31">
        <v>0</v>
      </c>
      <c r="FM26">
        <v>0</v>
      </c>
      <c r="FN26" s="31">
        <v>0</v>
      </c>
      <c r="FO26">
        <v>0</v>
      </c>
      <c r="FP26" s="31">
        <v>0</v>
      </c>
      <c r="FQ26">
        <v>0</v>
      </c>
      <c r="FR26" s="31">
        <v>4757810</v>
      </c>
      <c r="FS26" s="5">
        <v>0.53380000000000005</v>
      </c>
      <c r="FT26" s="31">
        <v>26531962</v>
      </c>
      <c r="FU26" s="5">
        <v>1.2749999999999999</v>
      </c>
      <c r="FV26" s="31">
        <v>0</v>
      </c>
      <c r="FW26">
        <v>0</v>
      </c>
      <c r="FX26" s="31">
        <v>0</v>
      </c>
      <c r="FY26" s="5">
        <v>0</v>
      </c>
      <c r="FZ26" s="31">
        <v>895797</v>
      </c>
      <c r="GA26" s="5">
        <v>5.7200000000000001E-2</v>
      </c>
      <c r="GB26" s="31">
        <v>0</v>
      </c>
      <c r="GC26">
        <v>0</v>
      </c>
      <c r="GD26" s="31">
        <v>0</v>
      </c>
      <c r="GE26">
        <v>0</v>
      </c>
      <c r="GF26" s="31">
        <v>0</v>
      </c>
      <c r="GG26">
        <v>0</v>
      </c>
      <c r="GH26" s="31">
        <v>0</v>
      </c>
      <c r="GI26">
        <v>0</v>
      </c>
      <c r="GJ26" s="31">
        <v>0</v>
      </c>
      <c r="GK26">
        <v>0</v>
      </c>
      <c r="GL26" s="31">
        <v>0</v>
      </c>
      <c r="GM26">
        <v>0</v>
      </c>
      <c r="GN26" s="31">
        <v>0</v>
      </c>
      <c r="GO26">
        <v>0</v>
      </c>
    </row>
    <row r="27" spans="1:197" ht="14.25" thickTop="1" thickBot="1">
      <c r="A27" s="289" t="s">
        <v>192</v>
      </c>
      <c r="B27" s="238">
        <v>48967735678.589996</v>
      </c>
      <c r="C27" s="290">
        <v>40.209299999999999</v>
      </c>
      <c r="D27" s="238">
        <v>0</v>
      </c>
      <c r="E27" s="289">
        <v>0</v>
      </c>
      <c r="F27" s="238">
        <v>0</v>
      </c>
      <c r="G27" s="289">
        <v>0</v>
      </c>
      <c r="H27" s="238">
        <v>173071216.97999999</v>
      </c>
      <c r="I27" s="290">
        <v>54.176099999999998</v>
      </c>
      <c r="J27" s="238">
        <v>203954603.41</v>
      </c>
      <c r="K27" s="290">
        <v>34.332099999999997</v>
      </c>
      <c r="L27" s="238">
        <v>0</v>
      </c>
      <c r="M27" s="289">
        <v>0</v>
      </c>
      <c r="N27" s="238">
        <v>0</v>
      </c>
      <c r="O27" s="289">
        <v>0</v>
      </c>
      <c r="P27" s="238">
        <v>6897861.79</v>
      </c>
      <c r="Q27" s="290">
        <v>23.014800000000001</v>
      </c>
      <c r="R27" s="238">
        <v>8540800.9000000004</v>
      </c>
      <c r="S27" s="290">
        <v>57.605699999999999</v>
      </c>
      <c r="T27" s="238">
        <v>21129869562.98</v>
      </c>
      <c r="U27" s="290">
        <v>48.519300000000001</v>
      </c>
      <c r="V27" s="238">
        <v>16624806.83</v>
      </c>
      <c r="W27" s="290">
        <v>21.457799999999999</v>
      </c>
      <c r="X27" s="238">
        <v>55409050.130000003</v>
      </c>
      <c r="Y27" s="290">
        <v>41.637999999999998</v>
      </c>
      <c r="Z27" s="238">
        <v>94334259</v>
      </c>
      <c r="AA27" s="290">
        <v>54.637599999999999</v>
      </c>
      <c r="AB27" s="238">
        <v>30892821.969999999</v>
      </c>
      <c r="AC27" s="290">
        <v>61.6295</v>
      </c>
      <c r="AD27" s="238">
        <v>3213726.4</v>
      </c>
      <c r="AE27" s="290">
        <v>37.149799999999999</v>
      </c>
      <c r="AF27" s="238">
        <v>0</v>
      </c>
      <c r="AG27" s="289">
        <v>0</v>
      </c>
      <c r="AH27" s="238">
        <v>32674444.690000001</v>
      </c>
      <c r="AI27" s="290">
        <v>65.803200000000004</v>
      </c>
      <c r="AJ27" s="238">
        <v>6180925533.0100002</v>
      </c>
      <c r="AK27" s="290">
        <v>43.432200000000002</v>
      </c>
      <c r="AL27" s="238">
        <v>45014097.82</v>
      </c>
      <c r="AM27" s="290">
        <v>64.232699999999994</v>
      </c>
      <c r="AN27" s="238">
        <v>527533735.44</v>
      </c>
      <c r="AO27" s="290">
        <v>45.7742</v>
      </c>
      <c r="AP27" s="238">
        <v>13505187.26</v>
      </c>
      <c r="AQ27" s="290">
        <v>23.732099999999999</v>
      </c>
      <c r="AR27" s="238">
        <v>25189975.640000001</v>
      </c>
      <c r="AS27" s="290">
        <v>27.114100000000001</v>
      </c>
      <c r="AT27" s="238">
        <v>33682735.880000003</v>
      </c>
      <c r="AU27" s="290">
        <v>28.866599999999998</v>
      </c>
      <c r="AV27" s="238">
        <v>29701374.329999998</v>
      </c>
      <c r="AW27" s="290">
        <v>29.479299999999999</v>
      </c>
      <c r="AX27" s="238">
        <v>25212664.109999999</v>
      </c>
      <c r="AY27" s="290">
        <v>32.831200000000003</v>
      </c>
      <c r="AZ27" s="238">
        <v>21442184.699999999</v>
      </c>
      <c r="BA27" s="290">
        <v>37.371899999999997</v>
      </c>
      <c r="BB27" s="238">
        <v>141372724.63</v>
      </c>
      <c r="BC27" s="290">
        <v>46.776299999999999</v>
      </c>
      <c r="BD27" s="238">
        <v>5998082.04</v>
      </c>
      <c r="BE27" s="290">
        <v>55.715200000000003</v>
      </c>
      <c r="BF27" s="238">
        <v>0</v>
      </c>
      <c r="BG27" s="289">
        <v>0</v>
      </c>
      <c r="BH27" s="238">
        <v>64418345.93</v>
      </c>
      <c r="BI27" s="290">
        <v>60.133000000000003</v>
      </c>
      <c r="BJ27" s="238">
        <v>0</v>
      </c>
      <c r="BK27" s="289">
        <v>0</v>
      </c>
      <c r="BL27" s="238">
        <v>22083785.07</v>
      </c>
      <c r="BM27" s="290">
        <v>47.434800000000003</v>
      </c>
      <c r="BN27" s="238">
        <v>27324569.390000001</v>
      </c>
      <c r="BO27" s="290">
        <v>38.175800000000002</v>
      </c>
      <c r="BP27" s="238">
        <v>107468163</v>
      </c>
      <c r="BQ27" s="290">
        <v>55.628999999999998</v>
      </c>
      <c r="BR27" s="238">
        <v>3104054268.0799999</v>
      </c>
      <c r="BS27" s="290">
        <v>59.253900000000002</v>
      </c>
      <c r="BT27" s="238">
        <v>0</v>
      </c>
      <c r="BU27" s="289">
        <v>0</v>
      </c>
      <c r="BV27" s="238">
        <v>0</v>
      </c>
      <c r="BW27" s="289">
        <v>0</v>
      </c>
      <c r="BX27" s="238">
        <v>24842112</v>
      </c>
      <c r="BY27" s="290">
        <v>69.7898</v>
      </c>
      <c r="BZ27" s="238">
        <v>0</v>
      </c>
      <c r="CA27" s="289">
        <v>0</v>
      </c>
      <c r="CB27" s="238">
        <v>0</v>
      </c>
      <c r="CC27" s="289">
        <v>0</v>
      </c>
      <c r="CD27" s="238">
        <v>0</v>
      </c>
      <c r="CE27" s="289">
        <v>0</v>
      </c>
      <c r="CF27" s="238">
        <v>2438295250.46</v>
      </c>
      <c r="CG27" s="290">
        <v>54.431600000000003</v>
      </c>
      <c r="CH27" s="238">
        <v>0</v>
      </c>
      <c r="CI27" s="289">
        <v>0</v>
      </c>
      <c r="CJ27" s="238">
        <v>647707.4</v>
      </c>
      <c r="CK27" s="290">
        <v>62.718400000000003</v>
      </c>
      <c r="CL27" s="238">
        <v>765647.05</v>
      </c>
      <c r="CM27" s="290">
        <v>54.707999999999998</v>
      </c>
      <c r="CN27" s="238">
        <v>17038903.5</v>
      </c>
      <c r="CO27" s="290">
        <v>3.5552999999999999</v>
      </c>
      <c r="CP27" s="238">
        <v>11532025.960000001</v>
      </c>
      <c r="CQ27" s="290">
        <v>75.650099999999995</v>
      </c>
      <c r="CR27" s="238">
        <v>0</v>
      </c>
      <c r="CS27" s="289">
        <v>0</v>
      </c>
      <c r="CT27" s="238">
        <v>68134165.739999995</v>
      </c>
      <c r="CU27" s="290">
        <v>50.617100000000001</v>
      </c>
      <c r="CV27" s="238">
        <v>0</v>
      </c>
      <c r="CW27" s="289">
        <v>0</v>
      </c>
      <c r="CX27" s="238">
        <v>30660551.600000001</v>
      </c>
      <c r="CY27" s="290">
        <v>46.747399999999999</v>
      </c>
      <c r="CZ27" s="238">
        <v>0</v>
      </c>
      <c r="DA27" s="289">
        <v>0</v>
      </c>
      <c r="DB27" s="238">
        <v>0</v>
      </c>
      <c r="DC27" s="289">
        <v>0</v>
      </c>
      <c r="DD27" s="238">
        <v>57290464.25</v>
      </c>
      <c r="DE27" s="290">
        <v>53.081400000000002</v>
      </c>
      <c r="DF27" s="238">
        <v>54350218.710000001</v>
      </c>
      <c r="DG27" s="290">
        <v>55.347799999999999</v>
      </c>
      <c r="DH27" s="238">
        <v>1834740893.55</v>
      </c>
      <c r="DI27" s="290">
        <v>41.266199999999998</v>
      </c>
      <c r="DJ27" s="238">
        <v>0</v>
      </c>
      <c r="DK27" s="289">
        <v>0</v>
      </c>
      <c r="DL27" s="238">
        <v>0</v>
      </c>
      <c r="DM27" s="289">
        <v>0</v>
      </c>
      <c r="DN27" s="238">
        <v>2244244</v>
      </c>
      <c r="DO27" s="290">
        <v>42.282299999999999</v>
      </c>
      <c r="DP27" s="238">
        <v>1117816151.6600001</v>
      </c>
      <c r="DQ27" s="290">
        <v>46.513300000000001</v>
      </c>
      <c r="DR27" s="238">
        <v>668852505</v>
      </c>
      <c r="DS27" s="290">
        <v>66.653700000000001</v>
      </c>
      <c r="DT27" s="238">
        <v>899578680.72000003</v>
      </c>
      <c r="DU27" s="290">
        <v>36.247</v>
      </c>
      <c r="DV27" s="238">
        <v>0</v>
      </c>
      <c r="DW27" s="289">
        <v>0</v>
      </c>
      <c r="DX27" s="238">
        <v>0</v>
      </c>
      <c r="DY27" s="289">
        <v>0</v>
      </c>
      <c r="DZ27" s="238">
        <v>0</v>
      </c>
      <c r="EA27" s="289">
        <v>0</v>
      </c>
      <c r="EB27" s="238">
        <v>0</v>
      </c>
      <c r="EC27" s="289">
        <v>0</v>
      </c>
      <c r="ED27" s="238">
        <v>0</v>
      </c>
      <c r="EE27" s="289">
        <v>0</v>
      </c>
      <c r="EF27" s="238">
        <v>375844054.38</v>
      </c>
      <c r="EG27" s="290">
        <v>53.820799999999998</v>
      </c>
      <c r="EH27" s="238">
        <v>345293138.26999998</v>
      </c>
      <c r="EI27" s="290">
        <v>45.220199999999998</v>
      </c>
      <c r="EJ27" s="238">
        <v>190142209.77000001</v>
      </c>
      <c r="EK27" s="290">
        <v>35.781599999999997</v>
      </c>
      <c r="EL27" s="238">
        <v>0</v>
      </c>
      <c r="EM27" s="289">
        <v>0</v>
      </c>
      <c r="EN27" s="238">
        <v>422574.89</v>
      </c>
      <c r="EO27" s="290">
        <v>42.567599999999999</v>
      </c>
      <c r="EP27" s="238">
        <v>1107475.04</v>
      </c>
      <c r="EQ27" s="290">
        <v>55.8429</v>
      </c>
      <c r="ER27" s="238">
        <v>1581356721.5599999</v>
      </c>
      <c r="ES27" s="290">
        <v>52.752099999999999</v>
      </c>
      <c r="ET27" s="238">
        <v>0</v>
      </c>
      <c r="EU27" s="289">
        <v>0</v>
      </c>
      <c r="EV27" s="238">
        <v>0</v>
      </c>
      <c r="EW27" s="289">
        <v>0</v>
      </c>
      <c r="EX27" s="238">
        <v>0</v>
      </c>
      <c r="EY27" s="289">
        <v>0</v>
      </c>
      <c r="EZ27" s="238">
        <v>38983269.5</v>
      </c>
      <c r="FA27" s="290">
        <v>60.099299999999999</v>
      </c>
      <c r="FB27" s="238">
        <v>1154400702</v>
      </c>
      <c r="FC27" s="290">
        <v>47.555500000000002</v>
      </c>
      <c r="FD27" s="238">
        <v>0</v>
      </c>
      <c r="FE27" s="289">
        <v>0</v>
      </c>
      <c r="FF27" s="238">
        <v>0</v>
      </c>
      <c r="FG27" s="289">
        <v>0</v>
      </c>
      <c r="FH27" s="238">
        <v>1030888960.88</v>
      </c>
      <c r="FI27" s="290">
        <v>54.280700000000003</v>
      </c>
      <c r="FJ27" s="238">
        <v>104968723.34999999</v>
      </c>
      <c r="FK27" s="290">
        <v>22.443899999999999</v>
      </c>
      <c r="FL27" s="238">
        <v>81282802.829999998</v>
      </c>
      <c r="FM27" s="290">
        <v>52.858199999999997</v>
      </c>
      <c r="FN27" s="238">
        <v>0</v>
      </c>
      <c r="FO27" s="289">
        <v>0</v>
      </c>
      <c r="FP27" s="238">
        <v>0</v>
      </c>
      <c r="FQ27" s="289">
        <v>0</v>
      </c>
      <c r="FR27" s="238">
        <v>370045362</v>
      </c>
      <c r="FS27" s="290">
        <v>41.513300000000001</v>
      </c>
      <c r="FT27" s="238">
        <v>956686208.11000001</v>
      </c>
      <c r="FU27" s="290">
        <v>45.973500000000001</v>
      </c>
      <c r="FV27" s="238">
        <v>275113993</v>
      </c>
      <c r="FW27" s="290">
        <v>26.319600000000001</v>
      </c>
      <c r="FX27" s="238">
        <v>1631953780</v>
      </c>
      <c r="FY27" s="290">
        <v>54.987499999999997</v>
      </c>
      <c r="FZ27" s="238">
        <v>626940964</v>
      </c>
      <c r="GA27" s="290">
        <v>40.0381</v>
      </c>
      <c r="GB27" s="238">
        <v>799962139</v>
      </c>
      <c r="GC27" s="290">
        <v>54.123399999999997</v>
      </c>
      <c r="GD27" s="238">
        <v>8940924</v>
      </c>
      <c r="GE27" s="290">
        <v>13.5875</v>
      </c>
      <c r="GF27" s="238">
        <v>0</v>
      </c>
      <c r="GG27" s="289">
        <v>0</v>
      </c>
      <c r="GH27" s="238">
        <v>0</v>
      </c>
      <c r="GI27" s="289">
        <v>0</v>
      </c>
      <c r="GJ27" s="238">
        <v>36201573</v>
      </c>
      <c r="GK27" s="290">
        <v>64.255099999999999</v>
      </c>
      <c r="GL27" s="238">
        <v>0</v>
      </c>
      <c r="GM27" s="289">
        <v>0</v>
      </c>
      <c r="GN27" s="238">
        <v>0</v>
      </c>
      <c r="GO27" s="289">
        <v>0</v>
      </c>
    </row>
    <row r="28" spans="1:197" ht="14.25" thickTop="1" thickBot="1">
      <c r="A28" s="1" t="s">
        <v>177</v>
      </c>
      <c r="B28" s="31">
        <v>3383120097.0900002</v>
      </c>
      <c r="C28" s="5">
        <v>2.778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1821725534.7</v>
      </c>
      <c r="U28" s="5">
        <v>4.1830999999999996</v>
      </c>
      <c r="V28" s="31">
        <v>0</v>
      </c>
      <c r="W28">
        <v>0</v>
      </c>
      <c r="X28" s="31">
        <v>13703486.939999999</v>
      </c>
      <c r="Y28" s="5">
        <v>10.297700000000001</v>
      </c>
      <c r="Z28" s="31">
        <v>0</v>
      </c>
      <c r="AA28">
        <v>0</v>
      </c>
      <c r="AB28" s="31">
        <v>0</v>
      </c>
      <c r="AC28">
        <v>0</v>
      </c>
      <c r="AD28" s="31">
        <v>322095</v>
      </c>
      <c r="AE28" s="5">
        <v>3.7233000000000001</v>
      </c>
      <c r="AF28" s="31">
        <v>0</v>
      </c>
      <c r="AG28">
        <v>0</v>
      </c>
      <c r="AH28" s="31">
        <v>0</v>
      </c>
      <c r="AI28">
        <v>0</v>
      </c>
      <c r="AJ28" s="31">
        <v>363755896.74000001</v>
      </c>
      <c r="AK28" s="5">
        <v>2.556</v>
      </c>
      <c r="AL28" s="31">
        <v>860791.5</v>
      </c>
      <c r="AM28" s="5">
        <v>1.2282999999999999</v>
      </c>
      <c r="AN28" s="31">
        <v>82775103.379999995</v>
      </c>
      <c r="AO28" s="5">
        <v>7.1824000000000003</v>
      </c>
      <c r="AP28" s="31">
        <v>842986.58</v>
      </c>
      <c r="AQ28" s="5">
        <v>1.4813000000000001</v>
      </c>
      <c r="AR28" s="31">
        <v>1635855.37</v>
      </c>
      <c r="AS28" s="5">
        <v>1.7607999999999999</v>
      </c>
      <c r="AT28" s="31">
        <v>2380567.56</v>
      </c>
      <c r="AU28" s="5">
        <v>2.0402</v>
      </c>
      <c r="AV28" s="31">
        <v>2287207.69</v>
      </c>
      <c r="AW28" s="5">
        <v>2.2700999999999998</v>
      </c>
      <c r="AX28" s="31">
        <v>2040613.91</v>
      </c>
      <c r="AY28" s="5">
        <v>2.6572</v>
      </c>
      <c r="AZ28" s="31">
        <v>1650973.96</v>
      </c>
      <c r="BA28" s="5">
        <v>2.8774999999999999</v>
      </c>
      <c r="BB28" s="31">
        <v>10392516.310000001</v>
      </c>
      <c r="BC28" s="5">
        <v>3.4386000000000001</v>
      </c>
      <c r="BD28" s="31">
        <v>399582.21</v>
      </c>
      <c r="BE28" s="5">
        <v>3.7117</v>
      </c>
      <c r="BF28" s="31">
        <v>0</v>
      </c>
      <c r="BG28">
        <v>0</v>
      </c>
      <c r="BH28" s="31">
        <v>0</v>
      </c>
      <c r="BI28">
        <v>0</v>
      </c>
      <c r="BJ28" s="31">
        <v>0</v>
      </c>
      <c r="BK28">
        <v>0</v>
      </c>
      <c r="BL28" s="31">
        <v>0</v>
      </c>
      <c r="BM28">
        <v>0</v>
      </c>
      <c r="BN28" s="31">
        <v>11976095.470000001</v>
      </c>
      <c r="BO28" s="5">
        <v>16.732099999999999</v>
      </c>
      <c r="BP28" s="31">
        <v>32207244</v>
      </c>
      <c r="BQ28" s="5">
        <v>16.671500000000002</v>
      </c>
      <c r="BR28" s="31">
        <v>0</v>
      </c>
      <c r="BS28">
        <v>0</v>
      </c>
      <c r="BT28" s="31">
        <v>0</v>
      </c>
      <c r="BU28">
        <v>0</v>
      </c>
      <c r="BV28" s="31">
        <v>0</v>
      </c>
      <c r="BW28">
        <v>0</v>
      </c>
      <c r="BX28" s="31">
        <v>0</v>
      </c>
      <c r="BY28">
        <v>0</v>
      </c>
      <c r="BZ28" s="31">
        <v>0</v>
      </c>
      <c r="CA28">
        <v>0</v>
      </c>
      <c r="CB28" s="31">
        <v>0</v>
      </c>
      <c r="CC28">
        <v>0</v>
      </c>
      <c r="CD28" s="31">
        <v>0</v>
      </c>
      <c r="CE28">
        <v>0</v>
      </c>
      <c r="CF28" s="31">
        <v>319785968.99000001</v>
      </c>
      <c r="CG28" s="5">
        <v>7.1387999999999998</v>
      </c>
      <c r="CH28" s="31">
        <v>0</v>
      </c>
      <c r="CI28">
        <v>0</v>
      </c>
      <c r="CJ28" s="31">
        <v>0</v>
      </c>
      <c r="CK28">
        <v>0</v>
      </c>
      <c r="CL28" s="31">
        <v>0</v>
      </c>
      <c r="CM28">
        <v>0</v>
      </c>
      <c r="CN28" s="31">
        <v>0</v>
      </c>
      <c r="CO28">
        <v>0</v>
      </c>
      <c r="CP28" s="31">
        <v>0</v>
      </c>
      <c r="CQ28">
        <v>0</v>
      </c>
      <c r="CR28" s="31">
        <v>0</v>
      </c>
      <c r="CS28">
        <v>0</v>
      </c>
      <c r="CT28" s="31">
        <v>32714347.16</v>
      </c>
      <c r="CU28" s="5">
        <v>24.303599999999999</v>
      </c>
      <c r="CV28" s="31">
        <v>0</v>
      </c>
      <c r="CW28">
        <v>0</v>
      </c>
      <c r="CX28" s="31">
        <v>0</v>
      </c>
      <c r="CY28">
        <v>0</v>
      </c>
      <c r="CZ28" s="31">
        <v>0</v>
      </c>
      <c r="DA28">
        <v>0</v>
      </c>
      <c r="DB28" s="31">
        <v>0</v>
      </c>
      <c r="DC28">
        <v>0</v>
      </c>
      <c r="DD28" s="31">
        <v>0</v>
      </c>
      <c r="DE28">
        <v>0</v>
      </c>
      <c r="DF28" s="31">
        <v>0</v>
      </c>
      <c r="DG28">
        <v>0</v>
      </c>
      <c r="DH28" s="31">
        <v>0</v>
      </c>
      <c r="DI28">
        <v>0</v>
      </c>
      <c r="DJ28" s="31">
        <v>0</v>
      </c>
      <c r="DK28">
        <v>0</v>
      </c>
      <c r="DL28" s="31">
        <v>0</v>
      </c>
      <c r="DM28">
        <v>0</v>
      </c>
      <c r="DN28" s="31">
        <v>0</v>
      </c>
      <c r="DO28">
        <v>0</v>
      </c>
      <c r="DP28" s="31">
        <v>51076913.079999998</v>
      </c>
      <c r="DQ28" s="5">
        <v>2.1254</v>
      </c>
      <c r="DR28" s="31">
        <v>0</v>
      </c>
      <c r="DS28">
        <v>0</v>
      </c>
      <c r="DT28" s="31">
        <v>0</v>
      </c>
      <c r="DU28">
        <v>0</v>
      </c>
      <c r="DV28" s="31">
        <v>0</v>
      </c>
      <c r="DW28">
        <v>0</v>
      </c>
      <c r="DX28" s="31">
        <v>0</v>
      </c>
      <c r="DY28">
        <v>0</v>
      </c>
      <c r="DZ28" s="31">
        <v>0</v>
      </c>
      <c r="EA28">
        <v>0</v>
      </c>
      <c r="EB28" s="31">
        <v>0</v>
      </c>
      <c r="EC28">
        <v>0</v>
      </c>
      <c r="ED28" s="31">
        <v>0</v>
      </c>
      <c r="EE28">
        <v>0</v>
      </c>
      <c r="EF28" s="31">
        <v>0</v>
      </c>
      <c r="EG28">
        <v>0</v>
      </c>
      <c r="EH28" s="31">
        <v>0</v>
      </c>
      <c r="EI28">
        <v>0</v>
      </c>
      <c r="EJ28" s="31">
        <v>43826929.420000002</v>
      </c>
      <c r="EK28" s="5">
        <v>8.2475000000000005</v>
      </c>
      <c r="EL28" s="31">
        <v>0</v>
      </c>
      <c r="EM28">
        <v>0</v>
      </c>
      <c r="EN28" s="31">
        <v>0</v>
      </c>
      <c r="EO28">
        <v>0</v>
      </c>
      <c r="EP28" s="31">
        <v>218367.56</v>
      </c>
      <c r="EQ28" s="5">
        <v>11.010899999999999</v>
      </c>
      <c r="ER28" s="31">
        <v>0</v>
      </c>
      <c r="ES28">
        <v>0</v>
      </c>
      <c r="ET28" s="31">
        <v>0</v>
      </c>
      <c r="EU28">
        <v>0</v>
      </c>
      <c r="EV28" s="31">
        <v>0</v>
      </c>
      <c r="EW28">
        <v>0</v>
      </c>
      <c r="EX28" s="31">
        <v>0</v>
      </c>
      <c r="EY28">
        <v>0</v>
      </c>
      <c r="EZ28" s="31">
        <v>0</v>
      </c>
      <c r="FA28">
        <v>0</v>
      </c>
      <c r="FB28" s="31">
        <v>183490351.56</v>
      </c>
      <c r="FC28" s="5">
        <v>7.5589000000000004</v>
      </c>
      <c r="FD28" s="31">
        <v>0</v>
      </c>
      <c r="FE28">
        <v>0</v>
      </c>
      <c r="FF28" s="31">
        <v>0</v>
      </c>
      <c r="FG28">
        <v>0</v>
      </c>
      <c r="FH28" s="31">
        <v>0</v>
      </c>
      <c r="FI28">
        <v>0</v>
      </c>
      <c r="FJ28" s="31">
        <v>0</v>
      </c>
      <c r="FK28">
        <v>0</v>
      </c>
      <c r="FL28" s="31">
        <v>0</v>
      </c>
      <c r="FM28">
        <v>0</v>
      </c>
      <c r="FN28" s="31">
        <v>0</v>
      </c>
      <c r="FO28">
        <v>0</v>
      </c>
      <c r="FP28" s="31">
        <v>0</v>
      </c>
      <c r="FQ28">
        <v>0</v>
      </c>
      <c r="FR28" s="31">
        <v>0</v>
      </c>
      <c r="FS28">
        <v>0</v>
      </c>
      <c r="FT28" s="31">
        <v>0</v>
      </c>
      <c r="FU28">
        <v>0</v>
      </c>
      <c r="FV28" s="31">
        <v>62778156</v>
      </c>
      <c r="FW28" s="5">
        <v>6.0058999999999996</v>
      </c>
      <c r="FX28" s="31">
        <v>0</v>
      </c>
      <c r="FY28">
        <v>0</v>
      </c>
      <c r="FZ28" s="31">
        <v>340272512</v>
      </c>
      <c r="GA28" s="5">
        <v>21.730699999999999</v>
      </c>
      <c r="GB28" s="31">
        <v>0</v>
      </c>
      <c r="GC28">
        <v>0</v>
      </c>
      <c r="GD28" s="31">
        <v>0</v>
      </c>
      <c r="GE28">
        <v>0</v>
      </c>
      <c r="GF28" s="31">
        <v>0</v>
      </c>
      <c r="GG28">
        <v>0</v>
      </c>
      <c r="GH28" s="31">
        <v>0</v>
      </c>
      <c r="GI28">
        <v>0</v>
      </c>
      <c r="GJ28" s="31">
        <v>0</v>
      </c>
      <c r="GK28">
        <v>0</v>
      </c>
      <c r="GL28" s="31">
        <v>0</v>
      </c>
      <c r="GM28">
        <v>0</v>
      </c>
      <c r="GN28" s="31">
        <v>0</v>
      </c>
      <c r="GO28">
        <v>0</v>
      </c>
    </row>
    <row r="29" spans="1:197" ht="14.25" thickTop="1" thickBot="1">
      <c r="A29" s="289" t="s">
        <v>193</v>
      </c>
      <c r="B29" s="238">
        <v>52350855775.68</v>
      </c>
      <c r="C29" s="290">
        <v>42.987299999999998</v>
      </c>
      <c r="D29" s="238">
        <v>0</v>
      </c>
      <c r="E29" s="289">
        <v>0</v>
      </c>
      <c r="F29" s="238">
        <v>0</v>
      </c>
      <c r="G29" s="289">
        <v>0</v>
      </c>
      <c r="H29" s="238">
        <v>173071216.97999999</v>
      </c>
      <c r="I29" s="290">
        <v>54.176099999999998</v>
      </c>
      <c r="J29" s="238">
        <v>203954603.41</v>
      </c>
      <c r="K29" s="290">
        <v>34.332099999999997</v>
      </c>
      <c r="L29" s="238">
        <v>0</v>
      </c>
      <c r="M29" s="289">
        <v>0</v>
      </c>
      <c r="N29" s="238">
        <v>0</v>
      </c>
      <c r="O29" s="289">
        <v>0</v>
      </c>
      <c r="P29" s="238">
        <v>6897861.79</v>
      </c>
      <c r="Q29" s="290">
        <v>23.014800000000001</v>
      </c>
      <c r="R29" s="238">
        <v>8540800.9000000004</v>
      </c>
      <c r="S29" s="290">
        <v>57.605699999999999</v>
      </c>
      <c r="T29" s="238">
        <v>22951595097.68</v>
      </c>
      <c r="U29" s="290">
        <v>52.702500000000001</v>
      </c>
      <c r="V29" s="238">
        <v>16624806.83</v>
      </c>
      <c r="W29" s="290">
        <v>21.457799999999999</v>
      </c>
      <c r="X29" s="238">
        <v>69112537.069999993</v>
      </c>
      <c r="Y29" s="290">
        <v>51.935699999999997</v>
      </c>
      <c r="Z29" s="238">
        <v>94334259</v>
      </c>
      <c r="AA29" s="290">
        <v>54.637599999999999</v>
      </c>
      <c r="AB29" s="238">
        <v>30892821.969999999</v>
      </c>
      <c r="AC29" s="290">
        <v>61.6295</v>
      </c>
      <c r="AD29" s="238">
        <v>3535821.4</v>
      </c>
      <c r="AE29" s="290">
        <v>40.873100000000001</v>
      </c>
      <c r="AF29" s="238">
        <v>0</v>
      </c>
      <c r="AG29" s="289">
        <v>0</v>
      </c>
      <c r="AH29" s="238">
        <v>32674444.690000001</v>
      </c>
      <c r="AI29" s="290">
        <v>65.803200000000004</v>
      </c>
      <c r="AJ29" s="238">
        <v>6544681429.75</v>
      </c>
      <c r="AK29" s="290">
        <v>45.988199999999999</v>
      </c>
      <c r="AL29" s="238">
        <v>45874889.32</v>
      </c>
      <c r="AM29" s="290">
        <v>65.460999999999999</v>
      </c>
      <c r="AN29" s="238">
        <v>610308838.82000005</v>
      </c>
      <c r="AO29" s="290">
        <v>52.956600000000002</v>
      </c>
      <c r="AP29" s="238">
        <v>14348173.84</v>
      </c>
      <c r="AQ29" s="290">
        <v>25.2135</v>
      </c>
      <c r="AR29" s="238">
        <v>26825831.010000002</v>
      </c>
      <c r="AS29" s="290">
        <v>28.8749</v>
      </c>
      <c r="AT29" s="238">
        <v>36063303.439999998</v>
      </c>
      <c r="AU29" s="290">
        <v>30.906700000000001</v>
      </c>
      <c r="AV29" s="238">
        <v>31988582.02</v>
      </c>
      <c r="AW29" s="290">
        <v>31.749400000000001</v>
      </c>
      <c r="AX29" s="238">
        <v>27253278.02</v>
      </c>
      <c r="AY29" s="290">
        <v>35.488399999999999</v>
      </c>
      <c r="AZ29" s="238">
        <v>23093158.66</v>
      </c>
      <c r="BA29" s="290">
        <v>40.249400000000001</v>
      </c>
      <c r="BB29" s="238">
        <v>151765240.94</v>
      </c>
      <c r="BC29" s="290">
        <v>50.2149</v>
      </c>
      <c r="BD29" s="238">
        <v>6397664.25</v>
      </c>
      <c r="BE29" s="290">
        <v>59.4268</v>
      </c>
      <c r="BF29" s="238">
        <v>0</v>
      </c>
      <c r="BG29" s="289">
        <v>0</v>
      </c>
      <c r="BH29" s="238">
        <v>64418345.93</v>
      </c>
      <c r="BI29" s="290">
        <v>60.133000000000003</v>
      </c>
      <c r="BJ29" s="238">
        <v>0</v>
      </c>
      <c r="BK29" s="289">
        <v>0</v>
      </c>
      <c r="BL29" s="238">
        <v>22083785.07</v>
      </c>
      <c r="BM29" s="290">
        <v>47.434800000000003</v>
      </c>
      <c r="BN29" s="238">
        <v>39300664.859999999</v>
      </c>
      <c r="BO29" s="290">
        <v>54.907899999999998</v>
      </c>
      <c r="BP29" s="238">
        <v>139675407</v>
      </c>
      <c r="BQ29" s="290">
        <v>72.3005</v>
      </c>
      <c r="BR29" s="238">
        <v>3104054268.0799999</v>
      </c>
      <c r="BS29" s="290">
        <v>59.253900000000002</v>
      </c>
      <c r="BT29" s="238">
        <v>0</v>
      </c>
      <c r="BU29" s="289">
        <v>0</v>
      </c>
      <c r="BV29" s="238">
        <v>0</v>
      </c>
      <c r="BW29" s="289">
        <v>0</v>
      </c>
      <c r="BX29" s="238">
        <v>24842112</v>
      </c>
      <c r="BY29" s="290">
        <v>69.7898</v>
      </c>
      <c r="BZ29" s="238">
        <v>0</v>
      </c>
      <c r="CA29" s="289">
        <v>0</v>
      </c>
      <c r="CB29" s="238">
        <v>0</v>
      </c>
      <c r="CC29" s="289">
        <v>0</v>
      </c>
      <c r="CD29" s="238">
        <v>0</v>
      </c>
      <c r="CE29" s="289">
        <v>0</v>
      </c>
      <c r="CF29" s="238">
        <v>2758081219.4499998</v>
      </c>
      <c r="CG29" s="290">
        <v>61.570399999999999</v>
      </c>
      <c r="CH29" s="238">
        <v>0</v>
      </c>
      <c r="CI29" s="289">
        <v>0</v>
      </c>
      <c r="CJ29" s="238">
        <v>647707.4</v>
      </c>
      <c r="CK29" s="290">
        <v>62.718400000000003</v>
      </c>
      <c r="CL29" s="238">
        <v>765647.05</v>
      </c>
      <c r="CM29" s="290">
        <v>54.707999999999998</v>
      </c>
      <c r="CN29" s="238">
        <v>17038903.5</v>
      </c>
      <c r="CO29" s="290">
        <v>3.5552999999999999</v>
      </c>
      <c r="CP29" s="238">
        <v>11532025.960000001</v>
      </c>
      <c r="CQ29" s="290">
        <v>75.650099999999995</v>
      </c>
      <c r="CR29" s="238">
        <v>0</v>
      </c>
      <c r="CS29" s="289">
        <v>0</v>
      </c>
      <c r="CT29" s="238">
        <v>100848512.90000001</v>
      </c>
      <c r="CU29" s="290">
        <v>74.9208</v>
      </c>
      <c r="CV29" s="238">
        <v>0</v>
      </c>
      <c r="CW29" s="289">
        <v>0</v>
      </c>
      <c r="CX29" s="238">
        <v>30660551.600000001</v>
      </c>
      <c r="CY29" s="290">
        <v>46.747399999999999</v>
      </c>
      <c r="CZ29" s="238">
        <v>0</v>
      </c>
      <c r="DA29" s="289">
        <v>0</v>
      </c>
      <c r="DB29" s="238">
        <v>0</v>
      </c>
      <c r="DC29" s="289">
        <v>0</v>
      </c>
      <c r="DD29" s="238">
        <v>57290464.25</v>
      </c>
      <c r="DE29" s="290">
        <v>53.081400000000002</v>
      </c>
      <c r="DF29" s="238">
        <v>54350218.710000001</v>
      </c>
      <c r="DG29" s="290">
        <v>55.347799999999999</v>
      </c>
      <c r="DH29" s="238">
        <v>1834740893.55</v>
      </c>
      <c r="DI29" s="290">
        <v>41.266199999999998</v>
      </c>
      <c r="DJ29" s="238">
        <v>0</v>
      </c>
      <c r="DK29" s="289">
        <v>0</v>
      </c>
      <c r="DL29" s="238">
        <v>0</v>
      </c>
      <c r="DM29" s="289">
        <v>0</v>
      </c>
      <c r="DN29" s="238">
        <v>2244244</v>
      </c>
      <c r="DO29" s="290">
        <v>42.282299999999999</v>
      </c>
      <c r="DP29" s="238">
        <v>1168893064.74</v>
      </c>
      <c r="DQ29" s="290">
        <v>48.638599999999997</v>
      </c>
      <c r="DR29" s="238">
        <v>668852505</v>
      </c>
      <c r="DS29" s="290">
        <v>66.653700000000001</v>
      </c>
      <c r="DT29" s="238">
        <v>899578680.72000003</v>
      </c>
      <c r="DU29" s="290">
        <v>36.247</v>
      </c>
      <c r="DV29" s="238">
        <v>0</v>
      </c>
      <c r="DW29" s="289">
        <v>0</v>
      </c>
      <c r="DX29" s="238">
        <v>0</v>
      </c>
      <c r="DY29" s="289">
        <v>0</v>
      </c>
      <c r="DZ29" s="238">
        <v>0</v>
      </c>
      <c r="EA29" s="289">
        <v>0</v>
      </c>
      <c r="EB29" s="238">
        <v>0</v>
      </c>
      <c r="EC29" s="289">
        <v>0</v>
      </c>
      <c r="ED29" s="238">
        <v>0</v>
      </c>
      <c r="EE29" s="289">
        <v>0</v>
      </c>
      <c r="EF29" s="238">
        <v>375844054.38</v>
      </c>
      <c r="EG29" s="290">
        <v>53.820799999999998</v>
      </c>
      <c r="EH29" s="238">
        <v>345293138.26999998</v>
      </c>
      <c r="EI29" s="290">
        <v>45.220199999999998</v>
      </c>
      <c r="EJ29" s="238">
        <v>233969139.19</v>
      </c>
      <c r="EK29" s="290">
        <v>44.0291</v>
      </c>
      <c r="EL29" s="238">
        <v>0</v>
      </c>
      <c r="EM29" s="289">
        <v>0</v>
      </c>
      <c r="EN29" s="238">
        <v>422574.89</v>
      </c>
      <c r="EO29" s="290">
        <v>42.567599999999999</v>
      </c>
      <c r="EP29" s="238">
        <v>1325842.6000000001</v>
      </c>
      <c r="EQ29" s="290">
        <v>66.853800000000007</v>
      </c>
      <c r="ER29" s="238">
        <v>1581356721.5599999</v>
      </c>
      <c r="ES29" s="290">
        <v>52.752099999999999</v>
      </c>
      <c r="ET29" s="238">
        <v>0</v>
      </c>
      <c r="EU29" s="289">
        <v>0</v>
      </c>
      <c r="EV29" s="238">
        <v>0</v>
      </c>
      <c r="EW29" s="289">
        <v>0</v>
      </c>
      <c r="EX29" s="238">
        <v>0</v>
      </c>
      <c r="EY29" s="289">
        <v>0</v>
      </c>
      <c r="EZ29" s="238">
        <v>38983269.5</v>
      </c>
      <c r="FA29" s="290">
        <v>60.099299999999999</v>
      </c>
      <c r="FB29" s="238">
        <v>1337891053.5599999</v>
      </c>
      <c r="FC29" s="290">
        <v>55.114400000000003</v>
      </c>
      <c r="FD29" s="238">
        <v>0</v>
      </c>
      <c r="FE29" s="289">
        <v>0</v>
      </c>
      <c r="FF29" s="238">
        <v>0</v>
      </c>
      <c r="FG29" s="289">
        <v>0</v>
      </c>
      <c r="FH29" s="238">
        <v>1030888960.88</v>
      </c>
      <c r="FI29" s="290">
        <v>54.280700000000003</v>
      </c>
      <c r="FJ29" s="238">
        <v>104968723.34999999</v>
      </c>
      <c r="FK29" s="290">
        <v>22.443899999999999</v>
      </c>
      <c r="FL29" s="238">
        <v>81282802.829999998</v>
      </c>
      <c r="FM29" s="290">
        <v>52.858199999999997</v>
      </c>
      <c r="FN29" s="238">
        <v>0</v>
      </c>
      <c r="FO29" s="289">
        <v>0</v>
      </c>
      <c r="FP29" s="238">
        <v>0</v>
      </c>
      <c r="FQ29" s="289">
        <v>0</v>
      </c>
      <c r="FR29" s="238">
        <v>370045362</v>
      </c>
      <c r="FS29" s="290">
        <v>41.513300000000001</v>
      </c>
      <c r="FT29" s="238">
        <v>956686208.11000001</v>
      </c>
      <c r="FU29" s="290">
        <v>45.973500000000001</v>
      </c>
      <c r="FV29" s="238">
        <v>337892149</v>
      </c>
      <c r="FW29" s="290">
        <v>32.325400000000002</v>
      </c>
      <c r="FX29" s="238">
        <v>1631953780</v>
      </c>
      <c r="FY29" s="290">
        <v>54.987499999999997</v>
      </c>
      <c r="FZ29" s="238">
        <v>967213476</v>
      </c>
      <c r="GA29" s="290">
        <v>61.768799999999999</v>
      </c>
      <c r="GB29" s="238">
        <v>799962139</v>
      </c>
      <c r="GC29" s="290">
        <v>54.123399999999997</v>
      </c>
      <c r="GD29" s="238">
        <v>8940924</v>
      </c>
      <c r="GE29" s="290">
        <v>13.5875</v>
      </c>
      <c r="GF29" s="238">
        <v>0</v>
      </c>
      <c r="GG29" s="289">
        <v>0</v>
      </c>
      <c r="GH29" s="238">
        <v>0</v>
      </c>
      <c r="GI29" s="289">
        <v>0</v>
      </c>
      <c r="GJ29" s="238">
        <v>36201573</v>
      </c>
      <c r="GK29" s="290">
        <v>64.255099999999999</v>
      </c>
      <c r="GL29" s="238">
        <v>0</v>
      </c>
      <c r="GM29" s="289">
        <v>0</v>
      </c>
      <c r="GN29" s="238">
        <v>0</v>
      </c>
      <c r="GO29" s="289">
        <v>0</v>
      </c>
    </row>
    <row r="30" spans="1:197" ht="13.5" thickTop="1">
      <c r="A30" s="74" t="s">
        <v>194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  <c r="BJ30" s="31">
        <v>0</v>
      </c>
      <c r="BK30">
        <v>0</v>
      </c>
      <c r="BL30" s="31">
        <v>0</v>
      </c>
      <c r="BM30">
        <v>0</v>
      </c>
      <c r="BN30" s="31">
        <v>0</v>
      </c>
      <c r="BO30">
        <v>0</v>
      </c>
      <c r="BP30" s="31">
        <v>0</v>
      </c>
      <c r="BQ30">
        <v>0</v>
      </c>
      <c r="BR30" s="31">
        <v>0</v>
      </c>
      <c r="BS30">
        <v>0</v>
      </c>
      <c r="BT30" s="31">
        <v>0</v>
      </c>
      <c r="BU30">
        <v>0</v>
      </c>
      <c r="BV30" s="31">
        <v>0</v>
      </c>
      <c r="BW30">
        <v>0</v>
      </c>
      <c r="BX30" s="31">
        <v>0</v>
      </c>
      <c r="BY30">
        <v>0</v>
      </c>
      <c r="BZ30" s="31">
        <v>0</v>
      </c>
      <c r="CA30">
        <v>0</v>
      </c>
      <c r="CB30" s="31">
        <v>0</v>
      </c>
      <c r="CC30">
        <v>0</v>
      </c>
      <c r="CD30" s="31">
        <v>0</v>
      </c>
      <c r="CE30">
        <v>0</v>
      </c>
      <c r="CF30" s="31">
        <v>0</v>
      </c>
      <c r="CG30">
        <v>0</v>
      </c>
      <c r="CH30" s="31">
        <v>0</v>
      </c>
      <c r="CI30">
        <v>0</v>
      </c>
      <c r="CJ30" s="31">
        <v>0</v>
      </c>
      <c r="CK30">
        <v>0</v>
      </c>
      <c r="CL30" s="31">
        <v>0</v>
      </c>
      <c r="CM30">
        <v>0</v>
      </c>
      <c r="CN30" s="31">
        <v>0</v>
      </c>
      <c r="CO30">
        <v>0</v>
      </c>
      <c r="CP30" s="31">
        <v>0</v>
      </c>
      <c r="CQ30">
        <v>0</v>
      </c>
      <c r="CR30" s="31">
        <v>0</v>
      </c>
      <c r="CS30">
        <v>0</v>
      </c>
      <c r="CT30" s="31">
        <v>0</v>
      </c>
      <c r="CU30">
        <v>0</v>
      </c>
      <c r="CV30" s="31">
        <v>0</v>
      </c>
      <c r="CW30">
        <v>0</v>
      </c>
      <c r="CX30" s="31">
        <v>0</v>
      </c>
      <c r="CY30">
        <v>0</v>
      </c>
      <c r="CZ30" s="31">
        <v>0</v>
      </c>
      <c r="DA30">
        <v>0</v>
      </c>
      <c r="DB30" s="31">
        <v>0</v>
      </c>
      <c r="DC30">
        <v>0</v>
      </c>
      <c r="DD30" s="31">
        <v>0</v>
      </c>
      <c r="DE30">
        <v>0</v>
      </c>
      <c r="DF30" s="31">
        <v>0</v>
      </c>
      <c r="DG30">
        <v>0</v>
      </c>
      <c r="DH30" s="31">
        <v>0</v>
      </c>
      <c r="DI30">
        <v>0</v>
      </c>
      <c r="DJ30" s="31">
        <v>0</v>
      </c>
      <c r="DK30">
        <v>0</v>
      </c>
      <c r="DL30" s="31">
        <v>0</v>
      </c>
      <c r="DM30">
        <v>0</v>
      </c>
      <c r="DN30" s="31">
        <v>0</v>
      </c>
      <c r="DO30">
        <v>0</v>
      </c>
      <c r="DP30" s="31">
        <v>0</v>
      </c>
      <c r="DQ30">
        <v>0</v>
      </c>
      <c r="DR30" s="31">
        <v>0</v>
      </c>
      <c r="DS30">
        <v>0</v>
      </c>
      <c r="DT30" s="31">
        <v>0</v>
      </c>
      <c r="DU30">
        <v>0</v>
      </c>
      <c r="DV30" s="31">
        <v>0</v>
      </c>
      <c r="DW30">
        <v>0</v>
      </c>
      <c r="DX30" s="31">
        <v>0</v>
      </c>
      <c r="DY30">
        <v>0</v>
      </c>
      <c r="DZ30" s="31">
        <v>0</v>
      </c>
      <c r="EA30">
        <v>0</v>
      </c>
      <c r="EB30" s="31">
        <v>0</v>
      </c>
      <c r="EC30">
        <v>0</v>
      </c>
      <c r="ED30" s="31">
        <v>0</v>
      </c>
      <c r="EE30">
        <v>0</v>
      </c>
      <c r="EF30" s="31">
        <v>0</v>
      </c>
      <c r="EG30">
        <v>0</v>
      </c>
      <c r="EH30" s="31">
        <v>0</v>
      </c>
      <c r="EI30">
        <v>0</v>
      </c>
      <c r="EJ30" s="31">
        <v>0</v>
      </c>
      <c r="EK30">
        <v>0</v>
      </c>
      <c r="EL30" s="31">
        <v>0</v>
      </c>
      <c r="EM30">
        <v>0</v>
      </c>
      <c r="EN30" s="31">
        <v>0</v>
      </c>
      <c r="EO30">
        <v>0</v>
      </c>
      <c r="EP30" s="31">
        <v>0</v>
      </c>
      <c r="EQ30">
        <v>0</v>
      </c>
      <c r="ER30" s="31">
        <v>0</v>
      </c>
      <c r="ES30">
        <v>0</v>
      </c>
      <c r="ET30" s="31">
        <v>0</v>
      </c>
      <c r="EU30">
        <v>0</v>
      </c>
      <c r="EV30" s="31">
        <v>0</v>
      </c>
      <c r="EW30">
        <v>0</v>
      </c>
      <c r="EX30" s="31">
        <v>0</v>
      </c>
      <c r="EY30">
        <v>0</v>
      </c>
      <c r="EZ30" s="31">
        <v>0</v>
      </c>
      <c r="FA30">
        <v>0</v>
      </c>
      <c r="FB30" s="31">
        <v>0</v>
      </c>
      <c r="FC30">
        <v>0</v>
      </c>
      <c r="FD30" s="31">
        <v>0</v>
      </c>
      <c r="FE30">
        <v>0</v>
      </c>
      <c r="FF30" s="31">
        <v>0</v>
      </c>
      <c r="FG30">
        <v>0</v>
      </c>
      <c r="FH30" s="31">
        <v>0</v>
      </c>
      <c r="FI30">
        <v>0</v>
      </c>
      <c r="FJ30" s="31">
        <v>0</v>
      </c>
      <c r="FK30">
        <v>0</v>
      </c>
      <c r="FL30" s="31">
        <v>0</v>
      </c>
      <c r="FM30">
        <v>0</v>
      </c>
      <c r="FN30" s="31">
        <v>0</v>
      </c>
      <c r="FO30">
        <v>0</v>
      </c>
      <c r="FP30" s="31">
        <v>0</v>
      </c>
      <c r="FQ30">
        <v>0</v>
      </c>
      <c r="FR30" s="31">
        <v>0</v>
      </c>
      <c r="FS30">
        <v>0</v>
      </c>
      <c r="FT30" s="31">
        <v>0</v>
      </c>
      <c r="FU30">
        <v>0</v>
      </c>
      <c r="FV30" s="31">
        <v>0</v>
      </c>
      <c r="FW30">
        <v>0</v>
      </c>
      <c r="FX30" s="31">
        <v>0</v>
      </c>
      <c r="FY30">
        <v>0</v>
      </c>
      <c r="FZ30" s="31">
        <v>0</v>
      </c>
      <c r="GA30">
        <v>0</v>
      </c>
      <c r="GB30" s="31">
        <v>0</v>
      </c>
      <c r="GC30">
        <v>0</v>
      </c>
      <c r="GD30" s="31">
        <v>0</v>
      </c>
      <c r="GE30">
        <v>0</v>
      </c>
      <c r="GF30" s="31">
        <v>0</v>
      </c>
      <c r="GG30">
        <v>0</v>
      </c>
      <c r="GH30" s="31">
        <v>0</v>
      </c>
      <c r="GI30">
        <v>0</v>
      </c>
      <c r="GJ30" s="31">
        <v>0</v>
      </c>
      <c r="GK30">
        <v>0</v>
      </c>
      <c r="GL30" s="31">
        <v>0</v>
      </c>
      <c r="GM30">
        <v>0</v>
      </c>
      <c r="GN30" s="31">
        <v>0</v>
      </c>
      <c r="GO30">
        <v>0</v>
      </c>
    </row>
    <row r="31" spans="1:197" ht="13.5" thickBot="1">
      <c r="A31" t="s">
        <v>195</v>
      </c>
      <c r="B31" s="31">
        <v>1827694421.1099999</v>
      </c>
      <c r="C31" s="5">
        <v>1.5007999999999999</v>
      </c>
      <c r="D31" s="31">
        <v>0</v>
      </c>
      <c r="E31">
        <v>0</v>
      </c>
      <c r="F31" s="31">
        <v>0</v>
      </c>
      <c r="G31">
        <v>0</v>
      </c>
      <c r="H31" s="31">
        <v>3999000</v>
      </c>
      <c r="I31" s="5">
        <v>1.2518</v>
      </c>
      <c r="J31" s="31">
        <v>29868343.52</v>
      </c>
      <c r="K31" s="5">
        <v>5.0278</v>
      </c>
      <c r="L31" s="31">
        <v>0</v>
      </c>
      <c r="M31">
        <v>0</v>
      </c>
      <c r="N31" s="31">
        <v>0</v>
      </c>
      <c r="O31">
        <v>0</v>
      </c>
      <c r="P31" s="31">
        <v>92449.88</v>
      </c>
      <c r="Q31" s="5">
        <v>0.3085</v>
      </c>
      <c r="R31" s="31">
        <v>645241.5</v>
      </c>
      <c r="S31" s="5">
        <v>4.3520000000000003</v>
      </c>
      <c r="T31" s="31">
        <v>159968415.30000001</v>
      </c>
      <c r="U31" s="5">
        <v>0.36730000000000002</v>
      </c>
      <c r="V31" s="31">
        <v>0</v>
      </c>
      <c r="W31">
        <v>0</v>
      </c>
      <c r="X31" s="31">
        <v>4821500</v>
      </c>
      <c r="Y31" s="5">
        <v>3.6232000000000002</v>
      </c>
      <c r="Z31" s="31">
        <v>0</v>
      </c>
      <c r="AA31">
        <v>0</v>
      </c>
      <c r="AB31" s="31">
        <v>4716440.38</v>
      </c>
      <c r="AC31" s="5">
        <v>9.4090000000000007</v>
      </c>
      <c r="AD31" s="31">
        <v>0</v>
      </c>
      <c r="AE31">
        <v>0</v>
      </c>
      <c r="AF31" s="31">
        <v>0</v>
      </c>
      <c r="AG31">
        <v>0</v>
      </c>
      <c r="AH31" s="31">
        <v>2269965</v>
      </c>
      <c r="AI31" s="5">
        <v>4.5715000000000003</v>
      </c>
      <c r="AJ31" s="31">
        <v>522680260.73000002</v>
      </c>
      <c r="AK31" s="5">
        <v>3.6728000000000001</v>
      </c>
      <c r="AL31" s="31">
        <v>1667731.58</v>
      </c>
      <c r="AM31" s="5">
        <v>2.3797999999999999</v>
      </c>
      <c r="AN31" s="31">
        <v>36170592.57</v>
      </c>
      <c r="AO31" s="5">
        <v>3.1385000000000001</v>
      </c>
      <c r="AP31" s="31">
        <v>793858.8</v>
      </c>
      <c r="AQ31" s="5">
        <v>1.395</v>
      </c>
      <c r="AR31" s="31">
        <v>1488483.64</v>
      </c>
      <c r="AS31" s="5">
        <v>1.6022000000000001</v>
      </c>
      <c r="AT31" s="31">
        <v>1531335.4</v>
      </c>
      <c r="AU31" s="5">
        <v>1.3124</v>
      </c>
      <c r="AV31" s="31">
        <v>874294.4</v>
      </c>
      <c r="AW31" s="5">
        <v>0.86780000000000002</v>
      </c>
      <c r="AX31" s="31">
        <v>793105.32</v>
      </c>
      <c r="AY31" s="5">
        <v>1.0327999999999999</v>
      </c>
      <c r="AZ31" s="31">
        <v>405951.84</v>
      </c>
      <c r="BA31" s="5">
        <v>0.70750000000000002</v>
      </c>
      <c r="BB31" s="31">
        <v>2646943.04</v>
      </c>
      <c r="BC31" s="5">
        <v>0.87580000000000002</v>
      </c>
      <c r="BD31" s="31">
        <v>45105.760000000002</v>
      </c>
      <c r="BE31" s="5">
        <v>0.41899999999999998</v>
      </c>
      <c r="BF31" s="31">
        <v>0</v>
      </c>
      <c r="BG31">
        <v>0</v>
      </c>
      <c r="BH31" s="31">
        <v>0</v>
      </c>
      <c r="BI31">
        <v>0</v>
      </c>
      <c r="BJ31" s="31">
        <v>0</v>
      </c>
      <c r="BK31">
        <v>0</v>
      </c>
      <c r="BL31" s="31">
        <v>1305035.5</v>
      </c>
      <c r="BM31" s="5">
        <v>2.8031000000000001</v>
      </c>
      <c r="BN31" s="31">
        <v>1267435</v>
      </c>
      <c r="BO31" s="5">
        <v>1.7707999999999999</v>
      </c>
      <c r="BP31" s="31">
        <v>0</v>
      </c>
      <c r="BQ31">
        <v>0</v>
      </c>
      <c r="BR31" s="31">
        <v>297063619.39999998</v>
      </c>
      <c r="BS31" s="5">
        <v>5.6707000000000001</v>
      </c>
      <c r="BT31" s="31">
        <v>0</v>
      </c>
      <c r="BU31">
        <v>0</v>
      </c>
      <c r="BV31" s="31">
        <v>0</v>
      </c>
      <c r="BW31">
        <v>0</v>
      </c>
      <c r="BX31" s="31">
        <v>0</v>
      </c>
      <c r="BY31">
        <v>0</v>
      </c>
      <c r="BZ31" s="31">
        <v>0</v>
      </c>
      <c r="CA31">
        <v>0</v>
      </c>
      <c r="CB31" s="31">
        <v>0</v>
      </c>
      <c r="CC31">
        <v>0</v>
      </c>
      <c r="CD31" s="31">
        <v>0</v>
      </c>
      <c r="CE31">
        <v>0</v>
      </c>
      <c r="CF31" s="31">
        <v>0</v>
      </c>
      <c r="CG31">
        <v>0</v>
      </c>
      <c r="CH31" s="31">
        <v>0</v>
      </c>
      <c r="CI31">
        <v>0</v>
      </c>
      <c r="CJ31" s="31">
        <v>77298.06</v>
      </c>
      <c r="CK31" s="5">
        <v>7.4848999999999997</v>
      </c>
      <c r="CL31" s="31">
        <v>0</v>
      </c>
      <c r="CM31">
        <v>0</v>
      </c>
      <c r="CN31" s="31">
        <v>0</v>
      </c>
      <c r="CO31">
        <v>0</v>
      </c>
      <c r="CP31" s="31">
        <v>0</v>
      </c>
      <c r="CQ31">
        <v>0</v>
      </c>
      <c r="CR31" s="31">
        <v>0</v>
      </c>
      <c r="CS31">
        <v>0</v>
      </c>
      <c r="CT31" s="31">
        <v>2615889.38</v>
      </c>
      <c r="CU31" s="5">
        <v>1.9434</v>
      </c>
      <c r="CV31" s="31">
        <v>0</v>
      </c>
      <c r="CW31">
        <v>0</v>
      </c>
      <c r="CX31" s="31">
        <v>559282.85</v>
      </c>
      <c r="CY31" s="5">
        <v>0.85270000000000001</v>
      </c>
      <c r="CZ31" s="31">
        <v>0</v>
      </c>
      <c r="DA31">
        <v>0</v>
      </c>
      <c r="DB31" s="31">
        <v>0</v>
      </c>
      <c r="DC31">
        <v>0</v>
      </c>
      <c r="DD31" s="31">
        <v>0</v>
      </c>
      <c r="DE31">
        <v>0</v>
      </c>
      <c r="DF31" s="31">
        <v>5770005.1900000004</v>
      </c>
      <c r="DG31" s="5">
        <v>5.8758999999999997</v>
      </c>
      <c r="DH31" s="31">
        <v>24319500</v>
      </c>
      <c r="DI31" s="5">
        <v>0.54700000000000004</v>
      </c>
      <c r="DJ31" s="31">
        <v>0</v>
      </c>
      <c r="DK31">
        <v>0</v>
      </c>
      <c r="DL31" s="31">
        <v>0</v>
      </c>
      <c r="DM31">
        <v>0</v>
      </c>
      <c r="DN31" s="31">
        <v>0</v>
      </c>
      <c r="DO31">
        <v>0</v>
      </c>
      <c r="DP31" s="31">
        <v>102745072.11</v>
      </c>
      <c r="DQ31" s="5">
        <v>4.2752999999999997</v>
      </c>
      <c r="DR31" s="31">
        <v>0</v>
      </c>
      <c r="DS31">
        <v>0</v>
      </c>
      <c r="DT31" s="31">
        <v>35125539.380000003</v>
      </c>
      <c r="DU31" s="5">
        <v>1.4153</v>
      </c>
      <c r="DV31" s="31">
        <v>0</v>
      </c>
      <c r="DW31">
        <v>0</v>
      </c>
      <c r="DX31" s="31">
        <v>0</v>
      </c>
      <c r="DY31">
        <v>0</v>
      </c>
      <c r="DZ31" s="31">
        <v>0</v>
      </c>
      <c r="EA31">
        <v>0</v>
      </c>
      <c r="EB31" s="31">
        <v>0</v>
      </c>
      <c r="EC31">
        <v>0</v>
      </c>
      <c r="ED31" s="31">
        <v>0</v>
      </c>
      <c r="EE31">
        <v>0</v>
      </c>
      <c r="EF31" s="31">
        <v>16432372.49</v>
      </c>
      <c r="EG31" s="5">
        <v>2.3531</v>
      </c>
      <c r="EH31" s="31">
        <v>28314128.210000001</v>
      </c>
      <c r="EI31" s="5">
        <v>3.7081</v>
      </c>
      <c r="EJ31" s="31">
        <v>6511450</v>
      </c>
      <c r="EK31" s="5">
        <v>1.2253000000000001</v>
      </c>
      <c r="EL31" s="31">
        <v>0</v>
      </c>
      <c r="EM31">
        <v>0</v>
      </c>
      <c r="EN31" s="31">
        <v>7193.55</v>
      </c>
      <c r="EO31" s="5">
        <v>0.72460000000000002</v>
      </c>
      <c r="EP31" s="31">
        <v>0</v>
      </c>
      <c r="EQ31">
        <v>0</v>
      </c>
      <c r="ER31" s="31">
        <v>122104969.28</v>
      </c>
      <c r="ES31" s="5">
        <v>4.0732999999999997</v>
      </c>
      <c r="ET31" s="31">
        <v>0</v>
      </c>
      <c r="EU31">
        <v>0</v>
      </c>
      <c r="EV31" s="31">
        <v>0</v>
      </c>
      <c r="EW31">
        <v>0</v>
      </c>
      <c r="EX31" s="31">
        <v>0</v>
      </c>
      <c r="EY31">
        <v>0</v>
      </c>
      <c r="EZ31" s="31">
        <v>0</v>
      </c>
      <c r="FA31">
        <v>0</v>
      </c>
      <c r="FB31" s="31">
        <v>101583920.39</v>
      </c>
      <c r="FC31" s="5">
        <v>4.1847000000000003</v>
      </c>
      <c r="FD31" s="31">
        <v>0</v>
      </c>
      <c r="FE31">
        <v>0</v>
      </c>
      <c r="FF31" s="31">
        <v>0</v>
      </c>
      <c r="FG31">
        <v>0</v>
      </c>
      <c r="FH31" s="31">
        <v>0</v>
      </c>
      <c r="FI31">
        <v>0</v>
      </c>
      <c r="FJ31" s="31">
        <v>0</v>
      </c>
      <c r="FK31">
        <v>0</v>
      </c>
      <c r="FL31" s="31">
        <v>6910434.3799999999</v>
      </c>
      <c r="FM31" s="5">
        <v>4.4939</v>
      </c>
      <c r="FN31" s="31">
        <v>0</v>
      </c>
      <c r="FO31">
        <v>0</v>
      </c>
      <c r="FP31" s="31">
        <v>0</v>
      </c>
      <c r="FQ31">
        <v>0</v>
      </c>
      <c r="FR31" s="31">
        <v>13796052</v>
      </c>
      <c r="FS31" s="5">
        <v>1.5477000000000001</v>
      </c>
      <c r="FT31" s="31">
        <v>75409624.280000001</v>
      </c>
      <c r="FU31" s="5">
        <v>3.6238000000000001</v>
      </c>
      <c r="FV31" s="31">
        <v>27861794</v>
      </c>
      <c r="FW31" s="5">
        <v>2.6655000000000002</v>
      </c>
      <c r="FX31" s="31">
        <v>33377454</v>
      </c>
      <c r="FY31" s="5">
        <v>1.1246</v>
      </c>
      <c r="FZ31" s="31">
        <v>123087139</v>
      </c>
      <c r="GA31" s="5">
        <v>7.8606999999999996</v>
      </c>
      <c r="GB31" s="31">
        <v>12446876</v>
      </c>
      <c r="GC31" s="5">
        <v>0.84209999999999996</v>
      </c>
      <c r="GD31" s="31">
        <v>236768</v>
      </c>
      <c r="GE31" s="5">
        <v>0.35980000000000001</v>
      </c>
      <c r="GF31" s="31">
        <v>0</v>
      </c>
      <c r="GG31">
        <v>0</v>
      </c>
      <c r="GH31" s="31">
        <v>0</v>
      </c>
      <c r="GI31">
        <v>0</v>
      </c>
      <c r="GJ31" s="31">
        <v>13286550</v>
      </c>
      <c r="GK31" s="5">
        <v>23.582599999999999</v>
      </c>
      <c r="GL31" s="31">
        <v>0</v>
      </c>
      <c r="GM31">
        <v>0</v>
      </c>
      <c r="GN31" s="31">
        <v>0</v>
      </c>
      <c r="GO31">
        <v>0</v>
      </c>
    </row>
    <row r="32" spans="1:197" ht="14.25" thickTop="1" thickBot="1">
      <c r="A32" s="289" t="s">
        <v>196</v>
      </c>
      <c r="B32" s="238">
        <v>1827694421.1099999</v>
      </c>
      <c r="C32" s="290">
        <v>1.5007999999999999</v>
      </c>
      <c r="D32" s="238">
        <v>0</v>
      </c>
      <c r="E32" s="289">
        <v>0</v>
      </c>
      <c r="F32" s="238">
        <v>0</v>
      </c>
      <c r="G32" s="289">
        <v>0</v>
      </c>
      <c r="H32" s="238">
        <v>3999000</v>
      </c>
      <c r="I32" s="290">
        <v>1.2518</v>
      </c>
      <c r="J32" s="238">
        <v>29868343.52</v>
      </c>
      <c r="K32" s="290">
        <v>5.0278</v>
      </c>
      <c r="L32" s="238">
        <v>0</v>
      </c>
      <c r="M32" s="289">
        <v>0</v>
      </c>
      <c r="N32" s="238">
        <v>0</v>
      </c>
      <c r="O32" s="289">
        <v>0</v>
      </c>
      <c r="P32" s="238">
        <v>92449.88</v>
      </c>
      <c r="Q32" s="290">
        <v>0.3085</v>
      </c>
      <c r="R32" s="238">
        <v>645241.5</v>
      </c>
      <c r="S32" s="290">
        <v>4.3520000000000003</v>
      </c>
      <c r="T32" s="238">
        <v>159968415.30000001</v>
      </c>
      <c r="U32" s="290">
        <v>0.36730000000000002</v>
      </c>
      <c r="V32" s="238">
        <v>0</v>
      </c>
      <c r="W32" s="289">
        <v>0</v>
      </c>
      <c r="X32" s="238">
        <v>4821500</v>
      </c>
      <c r="Y32" s="290">
        <v>3.6232000000000002</v>
      </c>
      <c r="Z32" s="238">
        <v>0</v>
      </c>
      <c r="AA32" s="289">
        <v>0</v>
      </c>
      <c r="AB32" s="238">
        <v>4716440.38</v>
      </c>
      <c r="AC32" s="290">
        <v>9.4090000000000007</v>
      </c>
      <c r="AD32" s="238">
        <v>0</v>
      </c>
      <c r="AE32" s="289">
        <v>0</v>
      </c>
      <c r="AF32" s="238">
        <v>0</v>
      </c>
      <c r="AG32" s="289">
        <v>0</v>
      </c>
      <c r="AH32" s="238">
        <v>2269965</v>
      </c>
      <c r="AI32" s="290">
        <v>4.5715000000000003</v>
      </c>
      <c r="AJ32" s="238">
        <v>522680260.73000002</v>
      </c>
      <c r="AK32" s="290">
        <v>3.6728000000000001</v>
      </c>
      <c r="AL32" s="238">
        <v>1667731.58</v>
      </c>
      <c r="AM32" s="290">
        <v>2.3797999999999999</v>
      </c>
      <c r="AN32" s="238">
        <v>36170592.57</v>
      </c>
      <c r="AO32" s="290">
        <v>3.1385000000000001</v>
      </c>
      <c r="AP32" s="238">
        <v>793858.8</v>
      </c>
      <c r="AQ32" s="290">
        <v>1.395</v>
      </c>
      <c r="AR32" s="238">
        <v>1488483.64</v>
      </c>
      <c r="AS32" s="290">
        <v>1.6022000000000001</v>
      </c>
      <c r="AT32" s="238">
        <v>1531335.4</v>
      </c>
      <c r="AU32" s="290">
        <v>1.3124</v>
      </c>
      <c r="AV32" s="238">
        <v>874294.4</v>
      </c>
      <c r="AW32" s="290">
        <v>0.86780000000000002</v>
      </c>
      <c r="AX32" s="238">
        <v>793105.32</v>
      </c>
      <c r="AY32" s="290">
        <v>1.0327999999999999</v>
      </c>
      <c r="AZ32" s="238">
        <v>405951.84</v>
      </c>
      <c r="BA32" s="290">
        <v>0.70750000000000002</v>
      </c>
      <c r="BB32" s="238">
        <v>2646943.04</v>
      </c>
      <c r="BC32" s="290">
        <v>0.87580000000000002</v>
      </c>
      <c r="BD32" s="238">
        <v>45105.760000000002</v>
      </c>
      <c r="BE32" s="290">
        <v>0.41899999999999998</v>
      </c>
      <c r="BF32" s="238">
        <v>0</v>
      </c>
      <c r="BG32" s="289">
        <v>0</v>
      </c>
      <c r="BH32" s="238">
        <v>0</v>
      </c>
      <c r="BI32" s="289">
        <v>0</v>
      </c>
      <c r="BJ32" s="238">
        <v>0</v>
      </c>
      <c r="BK32" s="289">
        <v>0</v>
      </c>
      <c r="BL32" s="238">
        <v>1305035.5</v>
      </c>
      <c r="BM32" s="290">
        <v>2.8031000000000001</v>
      </c>
      <c r="BN32" s="238">
        <v>1267435</v>
      </c>
      <c r="BO32" s="290">
        <v>1.7707999999999999</v>
      </c>
      <c r="BP32" s="238">
        <v>0</v>
      </c>
      <c r="BQ32" s="289">
        <v>0</v>
      </c>
      <c r="BR32" s="238">
        <v>297063619.39999998</v>
      </c>
      <c r="BS32" s="290">
        <v>5.6707000000000001</v>
      </c>
      <c r="BT32" s="238">
        <v>0</v>
      </c>
      <c r="BU32" s="289">
        <v>0</v>
      </c>
      <c r="BV32" s="238">
        <v>0</v>
      </c>
      <c r="BW32" s="289">
        <v>0</v>
      </c>
      <c r="BX32" s="238">
        <v>0</v>
      </c>
      <c r="BY32" s="289">
        <v>0</v>
      </c>
      <c r="BZ32" s="238">
        <v>0</v>
      </c>
      <c r="CA32" s="289">
        <v>0</v>
      </c>
      <c r="CB32" s="238">
        <v>0</v>
      </c>
      <c r="CC32" s="289">
        <v>0</v>
      </c>
      <c r="CD32" s="238">
        <v>0</v>
      </c>
      <c r="CE32" s="289">
        <v>0</v>
      </c>
      <c r="CF32" s="238">
        <v>0</v>
      </c>
      <c r="CG32" s="289">
        <v>0</v>
      </c>
      <c r="CH32" s="238">
        <v>0</v>
      </c>
      <c r="CI32" s="289">
        <v>0</v>
      </c>
      <c r="CJ32" s="238">
        <v>77298.06</v>
      </c>
      <c r="CK32" s="290">
        <v>7.4848999999999997</v>
      </c>
      <c r="CL32" s="238">
        <v>0</v>
      </c>
      <c r="CM32" s="289">
        <v>0</v>
      </c>
      <c r="CN32" s="238">
        <v>0</v>
      </c>
      <c r="CO32" s="289">
        <v>0</v>
      </c>
      <c r="CP32" s="238">
        <v>0</v>
      </c>
      <c r="CQ32" s="289">
        <v>0</v>
      </c>
      <c r="CR32" s="238">
        <v>0</v>
      </c>
      <c r="CS32" s="289">
        <v>0</v>
      </c>
      <c r="CT32" s="238">
        <v>2615889.38</v>
      </c>
      <c r="CU32" s="290">
        <v>1.9434</v>
      </c>
      <c r="CV32" s="238">
        <v>0</v>
      </c>
      <c r="CW32" s="289">
        <v>0</v>
      </c>
      <c r="CX32" s="238">
        <v>559282.85</v>
      </c>
      <c r="CY32" s="290">
        <v>0.85270000000000001</v>
      </c>
      <c r="CZ32" s="238">
        <v>0</v>
      </c>
      <c r="DA32" s="289">
        <v>0</v>
      </c>
      <c r="DB32" s="238">
        <v>0</v>
      </c>
      <c r="DC32" s="289">
        <v>0</v>
      </c>
      <c r="DD32" s="238">
        <v>0</v>
      </c>
      <c r="DE32" s="289">
        <v>0</v>
      </c>
      <c r="DF32" s="238">
        <v>5770005.1900000004</v>
      </c>
      <c r="DG32" s="290">
        <v>5.8758999999999997</v>
      </c>
      <c r="DH32" s="238">
        <v>24319500</v>
      </c>
      <c r="DI32" s="290">
        <v>0.54700000000000004</v>
      </c>
      <c r="DJ32" s="238">
        <v>0</v>
      </c>
      <c r="DK32" s="289">
        <v>0</v>
      </c>
      <c r="DL32" s="238">
        <v>0</v>
      </c>
      <c r="DM32" s="289">
        <v>0</v>
      </c>
      <c r="DN32" s="238">
        <v>0</v>
      </c>
      <c r="DO32" s="289">
        <v>0</v>
      </c>
      <c r="DP32" s="238">
        <v>102745072.11</v>
      </c>
      <c r="DQ32" s="290">
        <v>4.2752999999999997</v>
      </c>
      <c r="DR32" s="238">
        <v>0</v>
      </c>
      <c r="DS32" s="289">
        <v>0</v>
      </c>
      <c r="DT32" s="238">
        <v>35125539.380000003</v>
      </c>
      <c r="DU32" s="290">
        <v>1.4153</v>
      </c>
      <c r="DV32" s="238">
        <v>0</v>
      </c>
      <c r="DW32" s="289">
        <v>0</v>
      </c>
      <c r="DX32" s="238">
        <v>0</v>
      </c>
      <c r="DY32" s="289">
        <v>0</v>
      </c>
      <c r="DZ32" s="238">
        <v>0</v>
      </c>
      <c r="EA32" s="289">
        <v>0</v>
      </c>
      <c r="EB32" s="238">
        <v>0</v>
      </c>
      <c r="EC32" s="289">
        <v>0</v>
      </c>
      <c r="ED32" s="238">
        <v>0</v>
      </c>
      <c r="EE32" s="289">
        <v>0</v>
      </c>
      <c r="EF32" s="238">
        <v>16432372.49</v>
      </c>
      <c r="EG32" s="290">
        <v>2.3531</v>
      </c>
      <c r="EH32" s="238">
        <v>28314128.210000001</v>
      </c>
      <c r="EI32" s="290">
        <v>3.7081</v>
      </c>
      <c r="EJ32" s="238">
        <v>6511450</v>
      </c>
      <c r="EK32" s="290">
        <v>1.2253000000000001</v>
      </c>
      <c r="EL32" s="238">
        <v>0</v>
      </c>
      <c r="EM32" s="289">
        <v>0</v>
      </c>
      <c r="EN32" s="238">
        <v>7193.55</v>
      </c>
      <c r="EO32" s="290">
        <v>0.72460000000000002</v>
      </c>
      <c r="EP32" s="238">
        <v>0</v>
      </c>
      <c r="EQ32" s="289">
        <v>0</v>
      </c>
      <c r="ER32" s="238">
        <v>122104969.28</v>
      </c>
      <c r="ES32" s="290">
        <v>4.0732999999999997</v>
      </c>
      <c r="ET32" s="238">
        <v>0</v>
      </c>
      <c r="EU32" s="289">
        <v>0</v>
      </c>
      <c r="EV32" s="238">
        <v>0</v>
      </c>
      <c r="EW32" s="289">
        <v>0</v>
      </c>
      <c r="EX32" s="238">
        <v>0</v>
      </c>
      <c r="EY32" s="289">
        <v>0</v>
      </c>
      <c r="EZ32" s="238">
        <v>0</v>
      </c>
      <c r="FA32" s="289">
        <v>0</v>
      </c>
      <c r="FB32" s="238">
        <v>101583920.39</v>
      </c>
      <c r="FC32" s="290">
        <v>4.1847000000000003</v>
      </c>
      <c r="FD32" s="238">
        <v>0</v>
      </c>
      <c r="FE32" s="289">
        <v>0</v>
      </c>
      <c r="FF32" s="238">
        <v>0</v>
      </c>
      <c r="FG32" s="289">
        <v>0</v>
      </c>
      <c r="FH32" s="238">
        <v>0</v>
      </c>
      <c r="FI32" s="289">
        <v>0</v>
      </c>
      <c r="FJ32" s="238">
        <v>0</v>
      </c>
      <c r="FK32" s="289">
        <v>0</v>
      </c>
      <c r="FL32" s="238">
        <v>6910434.3799999999</v>
      </c>
      <c r="FM32" s="290">
        <v>4.4939</v>
      </c>
      <c r="FN32" s="238">
        <v>0</v>
      </c>
      <c r="FO32" s="289">
        <v>0</v>
      </c>
      <c r="FP32" s="238">
        <v>0</v>
      </c>
      <c r="FQ32" s="289">
        <v>0</v>
      </c>
      <c r="FR32" s="238">
        <v>13796052</v>
      </c>
      <c r="FS32" s="290">
        <v>1.5477000000000001</v>
      </c>
      <c r="FT32" s="238">
        <v>75409624.280000001</v>
      </c>
      <c r="FU32" s="290">
        <v>3.6238000000000001</v>
      </c>
      <c r="FV32" s="238">
        <v>27861794</v>
      </c>
      <c r="FW32" s="290">
        <v>2.6655000000000002</v>
      </c>
      <c r="FX32" s="238">
        <v>33377454</v>
      </c>
      <c r="FY32" s="290">
        <v>1.1246</v>
      </c>
      <c r="FZ32" s="238">
        <v>123087139</v>
      </c>
      <c r="GA32" s="290">
        <v>7.8606999999999996</v>
      </c>
      <c r="GB32" s="238">
        <v>12446876</v>
      </c>
      <c r="GC32" s="290">
        <v>0.84209999999999996</v>
      </c>
      <c r="GD32" s="238">
        <v>236768</v>
      </c>
      <c r="GE32" s="290">
        <v>0.35980000000000001</v>
      </c>
      <c r="GF32" s="238">
        <v>0</v>
      </c>
      <c r="GG32" s="289">
        <v>0</v>
      </c>
      <c r="GH32" s="238">
        <v>0</v>
      </c>
      <c r="GI32" s="289">
        <v>0</v>
      </c>
      <c r="GJ32" s="238">
        <v>13286550</v>
      </c>
      <c r="GK32" s="290">
        <v>23.582599999999999</v>
      </c>
      <c r="GL32" s="238">
        <v>0</v>
      </c>
      <c r="GM32" s="289">
        <v>0</v>
      </c>
      <c r="GN32" s="238">
        <v>0</v>
      </c>
      <c r="GO32" s="289">
        <v>0</v>
      </c>
    </row>
    <row r="33" spans="1:197" ht="13.5" thickTop="1">
      <c r="A33" s="1" t="s">
        <v>197</v>
      </c>
    </row>
    <row r="34" spans="1:197">
      <c r="A34" t="s">
        <v>198</v>
      </c>
      <c r="B34" s="31">
        <v>4236067407.6599998</v>
      </c>
      <c r="C34" s="5">
        <v>3.4784000000000002</v>
      </c>
      <c r="D34" s="31">
        <v>1250917.71</v>
      </c>
      <c r="E34" s="5">
        <v>0.68869999999999998</v>
      </c>
      <c r="F34" s="31">
        <v>0</v>
      </c>
      <c r="G34">
        <v>0</v>
      </c>
      <c r="H34" s="31">
        <v>17942314.690000001</v>
      </c>
      <c r="I34" s="5">
        <v>5.6163999999999996</v>
      </c>
      <c r="J34" s="31">
        <v>75476234.579999998</v>
      </c>
      <c r="K34" s="5">
        <v>12.7051</v>
      </c>
      <c r="L34" s="31">
        <v>208591.68</v>
      </c>
      <c r="M34" s="5">
        <v>100</v>
      </c>
      <c r="N34" s="31">
        <v>693503.83</v>
      </c>
      <c r="O34" s="5">
        <v>0.63580000000000003</v>
      </c>
      <c r="P34" s="31">
        <v>0</v>
      </c>
      <c r="Q34">
        <v>0</v>
      </c>
      <c r="R34" s="31">
        <v>0</v>
      </c>
      <c r="S34">
        <v>0</v>
      </c>
      <c r="T34" s="31">
        <v>128076252.42</v>
      </c>
      <c r="U34" s="5">
        <v>0.29409999999999997</v>
      </c>
      <c r="V34" s="31">
        <v>29713165.109999999</v>
      </c>
      <c r="W34" s="5">
        <v>38.350999999999999</v>
      </c>
      <c r="X34" s="31">
        <v>10507997.539999999</v>
      </c>
      <c r="Y34" s="5">
        <v>7.8963999999999999</v>
      </c>
      <c r="Z34" s="31">
        <v>39813449.609999999</v>
      </c>
      <c r="AA34" s="5">
        <v>23.0596</v>
      </c>
      <c r="AB34" s="31">
        <v>1773540.45</v>
      </c>
      <c r="AC34" s="5">
        <v>3.5381</v>
      </c>
      <c r="AD34" s="31">
        <v>3509609.6</v>
      </c>
      <c r="AE34" s="5">
        <v>40.570099999999996</v>
      </c>
      <c r="AF34" s="31">
        <v>519048.15</v>
      </c>
      <c r="AG34" s="5">
        <v>0.25390000000000001</v>
      </c>
      <c r="AH34" s="31">
        <v>1503179.69</v>
      </c>
      <c r="AI34" s="5">
        <v>3.0272999999999999</v>
      </c>
      <c r="AJ34" s="31">
        <v>1193462544.3599999</v>
      </c>
      <c r="AK34" s="5">
        <v>8.3862000000000005</v>
      </c>
      <c r="AL34" s="31">
        <v>13473580.67</v>
      </c>
      <c r="AM34" s="5">
        <v>19.226099999999999</v>
      </c>
      <c r="AN34" s="31">
        <v>188870651.33000001</v>
      </c>
      <c r="AO34" s="5">
        <v>16.388300000000001</v>
      </c>
      <c r="AP34" s="31">
        <v>7365650.7999999998</v>
      </c>
      <c r="AQ34" s="5">
        <v>12.9434</v>
      </c>
      <c r="AR34" s="31">
        <v>15127351.41</v>
      </c>
      <c r="AS34" s="5">
        <v>16.282900000000001</v>
      </c>
      <c r="AT34" s="31">
        <v>21695128.98</v>
      </c>
      <c r="AU34" s="5">
        <v>18.593</v>
      </c>
      <c r="AV34" s="31">
        <v>23641239.530000001</v>
      </c>
      <c r="AW34" s="5">
        <v>23.464500000000001</v>
      </c>
      <c r="AX34" s="31">
        <v>14259590.33</v>
      </c>
      <c r="AY34" s="5">
        <v>18.5684</v>
      </c>
      <c r="AZ34" s="31">
        <v>11023544.800000001</v>
      </c>
      <c r="BA34" s="5">
        <v>19.213100000000001</v>
      </c>
      <c r="BB34" s="31">
        <v>29186473.829999998</v>
      </c>
      <c r="BC34" s="5">
        <v>9.657</v>
      </c>
      <c r="BD34" s="31">
        <v>1501504.88</v>
      </c>
      <c r="BE34" s="5">
        <v>13.9472</v>
      </c>
      <c r="BF34" s="31">
        <v>0</v>
      </c>
      <c r="BG34">
        <v>0</v>
      </c>
      <c r="BH34" s="31">
        <v>17133814.440000001</v>
      </c>
      <c r="BI34" s="5">
        <v>15.994</v>
      </c>
      <c r="BJ34" s="31">
        <v>7325243.71</v>
      </c>
      <c r="BK34" s="5">
        <v>2.1080999999999999</v>
      </c>
      <c r="BL34" s="31">
        <v>527429.62</v>
      </c>
      <c r="BM34" s="5">
        <v>1.1329</v>
      </c>
      <c r="BN34" s="31">
        <v>5201464.01</v>
      </c>
      <c r="BO34" s="5">
        <v>7.2671000000000001</v>
      </c>
      <c r="BP34" s="31">
        <v>6131316</v>
      </c>
      <c r="BQ34" s="5">
        <v>3.1738</v>
      </c>
      <c r="BR34" s="31">
        <v>0</v>
      </c>
      <c r="BS34">
        <v>0</v>
      </c>
      <c r="BT34" s="31">
        <v>-5544.37</v>
      </c>
      <c r="BU34" s="5">
        <v>-2E-3</v>
      </c>
      <c r="BV34" s="31">
        <v>141961.85</v>
      </c>
      <c r="BW34" s="5">
        <v>1.1501999999999999</v>
      </c>
      <c r="BX34" s="31">
        <v>10753495</v>
      </c>
      <c r="BY34" s="5">
        <v>30.2102</v>
      </c>
      <c r="BZ34" s="31">
        <v>198738.68</v>
      </c>
      <c r="CA34" s="5">
        <v>0.59299999999999997</v>
      </c>
      <c r="CB34" s="31">
        <v>15833.5</v>
      </c>
      <c r="CC34" s="5">
        <v>1.4427000000000001</v>
      </c>
      <c r="CD34" s="31">
        <v>125788.64</v>
      </c>
      <c r="CE34" s="5">
        <v>0.49120000000000003</v>
      </c>
      <c r="CF34" s="31">
        <v>442243661.17000002</v>
      </c>
      <c r="CG34" s="5">
        <v>9.8725000000000005</v>
      </c>
      <c r="CH34" s="31">
        <v>47038.84</v>
      </c>
      <c r="CI34" s="5">
        <v>9.4E-2</v>
      </c>
      <c r="CJ34" s="31">
        <v>206697.48</v>
      </c>
      <c r="CK34" s="5">
        <v>20.014800000000001</v>
      </c>
      <c r="CL34" s="31">
        <v>633869.54</v>
      </c>
      <c r="CM34" s="5">
        <v>45.292000000000002</v>
      </c>
      <c r="CN34" s="31">
        <v>35047688.07</v>
      </c>
      <c r="CO34" s="5">
        <v>7.3129</v>
      </c>
      <c r="CP34" s="31">
        <v>745911.41</v>
      </c>
      <c r="CQ34" s="5">
        <v>4.8932000000000002</v>
      </c>
      <c r="CR34" s="31">
        <v>32694801.350000001</v>
      </c>
      <c r="CS34" s="5">
        <v>4.3704999999999998</v>
      </c>
      <c r="CT34" s="31">
        <v>0</v>
      </c>
      <c r="CU34">
        <v>0</v>
      </c>
      <c r="CV34" s="31">
        <v>0</v>
      </c>
      <c r="CW34">
        <v>0</v>
      </c>
      <c r="CX34" s="31">
        <v>21808397.75</v>
      </c>
      <c r="CY34" s="5">
        <v>33.250700000000002</v>
      </c>
      <c r="CZ34" s="31">
        <v>308739.83</v>
      </c>
      <c r="DA34" s="5">
        <v>0.43090000000000001</v>
      </c>
      <c r="DB34" s="31">
        <v>-3921927</v>
      </c>
      <c r="DC34" s="5">
        <v>-1.4918</v>
      </c>
      <c r="DD34" s="31">
        <v>9585691.3800000008</v>
      </c>
      <c r="DE34" s="5">
        <v>8.8813999999999993</v>
      </c>
      <c r="DF34" s="31">
        <v>13847744.82</v>
      </c>
      <c r="DG34" s="5">
        <v>14.101900000000001</v>
      </c>
      <c r="DH34" s="31">
        <v>731304295.54999995</v>
      </c>
      <c r="DI34" s="5">
        <v>16.4482</v>
      </c>
      <c r="DJ34" s="31">
        <v>4866476.2699999996</v>
      </c>
      <c r="DK34" s="5">
        <v>0.91610000000000003</v>
      </c>
      <c r="DL34" s="31">
        <v>2677963.1800000002</v>
      </c>
      <c r="DM34" s="5">
        <v>2.125</v>
      </c>
      <c r="DN34" s="31">
        <v>0</v>
      </c>
      <c r="DO34">
        <v>0</v>
      </c>
      <c r="DP34" s="31">
        <v>0</v>
      </c>
      <c r="DQ34">
        <v>0</v>
      </c>
      <c r="DR34" s="31">
        <v>0</v>
      </c>
      <c r="DS34">
        <v>0</v>
      </c>
      <c r="DT34" s="31">
        <v>0</v>
      </c>
      <c r="DU34">
        <v>0</v>
      </c>
      <c r="DV34" s="31">
        <v>948683.37</v>
      </c>
      <c r="DW34" s="5">
        <v>1.9666999999999999</v>
      </c>
      <c r="DX34" s="31">
        <v>415247.11</v>
      </c>
      <c r="DY34" s="5">
        <v>1.0323</v>
      </c>
      <c r="DZ34" s="31">
        <v>288304.51</v>
      </c>
      <c r="EA34" s="5">
        <v>0.33</v>
      </c>
      <c r="EB34" s="31">
        <v>653785.56999999995</v>
      </c>
      <c r="EC34" s="5">
        <v>0.22839999999999999</v>
      </c>
      <c r="ED34" s="31">
        <v>2649452.0299999998</v>
      </c>
      <c r="EE34" s="5">
        <v>0.37719999999999998</v>
      </c>
      <c r="EF34" s="31">
        <v>0</v>
      </c>
      <c r="EG34">
        <v>0</v>
      </c>
      <c r="EH34" s="31">
        <v>-7703732.96</v>
      </c>
      <c r="EI34" s="5">
        <v>-1.0088999999999999</v>
      </c>
      <c r="EJ34" s="31">
        <v>73552906.459999993</v>
      </c>
      <c r="EK34" s="5">
        <v>13.8414</v>
      </c>
      <c r="EL34" s="31">
        <v>5958259.5999999996</v>
      </c>
      <c r="EM34" s="5">
        <v>0.20349999999999999</v>
      </c>
      <c r="EN34" s="31">
        <v>354314.8</v>
      </c>
      <c r="EO34" s="5">
        <v>35.691499999999998</v>
      </c>
      <c r="EP34" s="31">
        <v>430795.67</v>
      </c>
      <c r="EQ34" s="5">
        <v>21.722300000000001</v>
      </c>
      <c r="ER34" s="31">
        <v>154664089.59</v>
      </c>
      <c r="ES34" s="5">
        <v>5.1593999999999998</v>
      </c>
      <c r="ET34" s="31">
        <v>234501.33</v>
      </c>
      <c r="EU34" s="5">
        <v>2.8233999999999999</v>
      </c>
      <c r="EV34" s="31">
        <v>262792.13</v>
      </c>
      <c r="EW34" s="5">
        <v>1.9590000000000001</v>
      </c>
      <c r="EX34" s="31">
        <v>946895.72</v>
      </c>
      <c r="EY34" s="5">
        <v>4.4931000000000001</v>
      </c>
      <c r="EZ34" s="31">
        <v>12815291.49</v>
      </c>
      <c r="FA34" s="5">
        <v>19.756900000000002</v>
      </c>
      <c r="FB34" s="31">
        <v>149150257.91999999</v>
      </c>
      <c r="FC34" s="5">
        <v>6.1441999999999997</v>
      </c>
      <c r="FD34" s="31">
        <v>928215.74</v>
      </c>
      <c r="FE34" s="5">
        <v>0.26519999999999999</v>
      </c>
      <c r="FF34" s="31">
        <v>6053226.5300000003</v>
      </c>
      <c r="FG34" s="5">
        <v>3.3439000000000001</v>
      </c>
      <c r="FH34" s="31">
        <v>338818334.67000002</v>
      </c>
      <c r="FI34" s="5">
        <v>17.840199999999999</v>
      </c>
      <c r="FJ34" s="31">
        <v>283155379.88</v>
      </c>
      <c r="FK34" s="5">
        <v>60.542900000000003</v>
      </c>
      <c r="FL34" s="31">
        <v>24460295.52</v>
      </c>
      <c r="FM34" s="5">
        <v>15.906499999999999</v>
      </c>
      <c r="FN34" s="31">
        <v>0</v>
      </c>
      <c r="FO34">
        <v>0</v>
      </c>
      <c r="FP34" s="31">
        <v>0</v>
      </c>
      <c r="FQ34">
        <v>0</v>
      </c>
      <c r="FR34" s="31">
        <v>0</v>
      </c>
      <c r="FS34">
        <v>0</v>
      </c>
      <c r="FT34" s="31">
        <v>0</v>
      </c>
      <c r="FU34">
        <v>0</v>
      </c>
      <c r="FV34" s="31">
        <v>9957856</v>
      </c>
      <c r="FW34" s="5">
        <v>0.9526</v>
      </c>
      <c r="FX34" s="31">
        <v>0</v>
      </c>
      <c r="FY34">
        <v>0</v>
      </c>
      <c r="FZ34" s="31">
        <v>0</v>
      </c>
      <c r="GA34">
        <v>0</v>
      </c>
      <c r="GB34" s="31">
        <v>0</v>
      </c>
      <c r="GC34">
        <v>0</v>
      </c>
      <c r="GD34" s="31">
        <v>0</v>
      </c>
      <c r="GE34">
        <v>0</v>
      </c>
      <c r="GF34" s="31">
        <v>0</v>
      </c>
      <c r="GG34">
        <v>0</v>
      </c>
      <c r="GH34" s="31">
        <v>0</v>
      </c>
      <c r="GI34">
        <v>0</v>
      </c>
      <c r="GJ34" s="31">
        <v>6637435.3899999997</v>
      </c>
      <c r="GK34" s="5">
        <v>11.781000000000001</v>
      </c>
      <c r="GL34" s="31">
        <v>193162.89</v>
      </c>
      <c r="GM34" s="5">
        <v>0.44919999999999999</v>
      </c>
      <c r="GN34" s="31">
        <v>0</v>
      </c>
      <c r="GO34">
        <v>0</v>
      </c>
    </row>
    <row r="35" spans="1:197">
      <c r="A35" t="s">
        <v>199</v>
      </c>
      <c r="B35" s="31">
        <v>491646182.85000002</v>
      </c>
      <c r="C35" s="5">
        <v>0.4037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334678365.88</v>
      </c>
      <c r="U35" s="5">
        <v>0.76849999999999996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80280.009999999995</v>
      </c>
      <c r="AM35" s="5">
        <v>0.11459999999999999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  <c r="BL35" s="31">
        <v>0</v>
      </c>
      <c r="BM35">
        <v>0</v>
      </c>
      <c r="BN35" s="31">
        <v>0</v>
      </c>
      <c r="BO35">
        <v>0</v>
      </c>
      <c r="BP35" s="31">
        <v>0</v>
      </c>
      <c r="BQ35">
        <v>0</v>
      </c>
      <c r="BR35" s="31">
        <v>75396750</v>
      </c>
      <c r="BS35" s="5">
        <v>1.4393</v>
      </c>
      <c r="BT35" s="31">
        <v>0</v>
      </c>
      <c r="BU35">
        <v>0</v>
      </c>
      <c r="BV35" s="31">
        <v>0</v>
      </c>
      <c r="BW35">
        <v>0</v>
      </c>
      <c r="BX35" s="31">
        <v>0</v>
      </c>
      <c r="BY35">
        <v>0</v>
      </c>
      <c r="BZ35" s="31">
        <v>0</v>
      </c>
      <c r="CA35">
        <v>0</v>
      </c>
      <c r="CB35" s="31">
        <v>0</v>
      </c>
      <c r="CC35">
        <v>0</v>
      </c>
      <c r="CD35" s="31">
        <v>0</v>
      </c>
      <c r="CE35">
        <v>0</v>
      </c>
      <c r="CF35" s="31">
        <v>0</v>
      </c>
      <c r="CG35">
        <v>0</v>
      </c>
      <c r="CH35" s="31">
        <v>0</v>
      </c>
      <c r="CI35">
        <v>0</v>
      </c>
      <c r="CJ35" s="31">
        <v>0</v>
      </c>
      <c r="CK35">
        <v>0</v>
      </c>
      <c r="CL35" s="31">
        <v>0</v>
      </c>
      <c r="CM35">
        <v>0</v>
      </c>
      <c r="CN35" s="31">
        <v>0</v>
      </c>
      <c r="CO35">
        <v>0</v>
      </c>
      <c r="CP35" s="31">
        <v>0</v>
      </c>
      <c r="CQ35">
        <v>0</v>
      </c>
      <c r="CR35" s="31">
        <v>0</v>
      </c>
      <c r="CS35">
        <v>0</v>
      </c>
      <c r="CT35" s="31">
        <v>619703</v>
      </c>
      <c r="CU35" s="5">
        <v>0.46039999999999998</v>
      </c>
      <c r="CV35" s="31">
        <v>0</v>
      </c>
      <c r="CW35">
        <v>0</v>
      </c>
      <c r="CX35" s="31">
        <v>0</v>
      </c>
      <c r="CY35">
        <v>0</v>
      </c>
      <c r="CZ35" s="31">
        <v>0</v>
      </c>
      <c r="DA35">
        <v>0</v>
      </c>
      <c r="DB35" s="31">
        <v>1316006</v>
      </c>
      <c r="DC35" s="5">
        <v>0.50060000000000004</v>
      </c>
      <c r="DD35" s="31">
        <v>0</v>
      </c>
      <c r="DE35">
        <v>0</v>
      </c>
      <c r="DF35" s="31">
        <v>0</v>
      </c>
      <c r="DG35">
        <v>0</v>
      </c>
      <c r="DH35" s="31">
        <v>46627631.960000001</v>
      </c>
      <c r="DI35" s="5">
        <v>1.0487</v>
      </c>
      <c r="DJ35" s="31">
        <v>0</v>
      </c>
      <c r="DK35">
        <v>0</v>
      </c>
      <c r="DL35" s="31">
        <v>0</v>
      </c>
      <c r="DM35">
        <v>0</v>
      </c>
      <c r="DN35" s="31">
        <v>0</v>
      </c>
      <c r="DO35">
        <v>0</v>
      </c>
      <c r="DP35" s="31">
        <v>0</v>
      </c>
      <c r="DQ35">
        <v>0</v>
      </c>
      <c r="DR35" s="31">
        <v>0</v>
      </c>
      <c r="DS35">
        <v>0</v>
      </c>
      <c r="DT35" s="31">
        <v>0</v>
      </c>
      <c r="DU35">
        <v>0</v>
      </c>
      <c r="DV35" s="31">
        <v>0</v>
      </c>
      <c r="DW35">
        <v>0</v>
      </c>
      <c r="DX35" s="31">
        <v>0</v>
      </c>
      <c r="DY35">
        <v>0</v>
      </c>
      <c r="DZ35" s="31">
        <v>0</v>
      </c>
      <c r="EA35">
        <v>0</v>
      </c>
      <c r="EB35" s="31">
        <v>0</v>
      </c>
      <c r="EC35">
        <v>0</v>
      </c>
      <c r="ED35" s="31">
        <v>0</v>
      </c>
      <c r="EE35">
        <v>0</v>
      </c>
      <c r="EF35" s="31">
        <v>0</v>
      </c>
      <c r="EG35">
        <v>0</v>
      </c>
      <c r="EH35" s="31">
        <v>0</v>
      </c>
      <c r="EI35">
        <v>0</v>
      </c>
      <c r="EJ35" s="31">
        <v>0</v>
      </c>
      <c r="EK35">
        <v>0</v>
      </c>
      <c r="EL35" s="31">
        <v>0</v>
      </c>
      <c r="EM35">
        <v>0</v>
      </c>
      <c r="EN35" s="31">
        <v>0</v>
      </c>
      <c r="EO35">
        <v>0</v>
      </c>
      <c r="EP35" s="31">
        <v>0</v>
      </c>
      <c r="EQ35">
        <v>0</v>
      </c>
      <c r="ER35" s="31">
        <v>0</v>
      </c>
      <c r="ES35">
        <v>0</v>
      </c>
      <c r="ET35" s="31">
        <v>0</v>
      </c>
      <c r="EU35">
        <v>0</v>
      </c>
      <c r="EV35" s="31">
        <v>0</v>
      </c>
      <c r="EW35">
        <v>0</v>
      </c>
      <c r="EX35" s="31">
        <v>0</v>
      </c>
      <c r="EY35">
        <v>0</v>
      </c>
      <c r="EZ35" s="31">
        <v>0</v>
      </c>
      <c r="FA35">
        <v>0</v>
      </c>
      <c r="FB35" s="31">
        <v>0</v>
      </c>
      <c r="FC35">
        <v>0</v>
      </c>
      <c r="FD35" s="31">
        <v>0</v>
      </c>
      <c r="FE35">
        <v>0</v>
      </c>
      <c r="FF35" s="31">
        <v>0</v>
      </c>
      <c r="FG35">
        <v>0</v>
      </c>
      <c r="FH35" s="31">
        <v>0</v>
      </c>
      <c r="FI35">
        <v>0</v>
      </c>
      <c r="FJ35" s="31">
        <v>0</v>
      </c>
      <c r="FK35">
        <v>0</v>
      </c>
      <c r="FL35" s="31">
        <v>0</v>
      </c>
      <c r="FM35">
        <v>0</v>
      </c>
      <c r="FN35" s="31">
        <v>0</v>
      </c>
      <c r="FO35">
        <v>0</v>
      </c>
      <c r="FP35" s="31">
        <v>0</v>
      </c>
      <c r="FQ35">
        <v>0</v>
      </c>
      <c r="FR35" s="31">
        <v>0</v>
      </c>
      <c r="FS35">
        <v>0</v>
      </c>
      <c r="FT35" s="31">
        <v>0</v>
      </c>
      <c r="FU35">
        <v>0</v>
      </c>
      <c r="FV35" s="31">
        <v>30087140</v>
      </c>
      <c r="FW35" s="5">
        <v>2.8784000000000001</v>
      </c>
      <c r="FX35" s="31">
        <v>0</v>
      </c>
      <c r="FY35">
        <v>0</v>
      </c>
      <c r="FZ35" s="31">
        <v>2840306</v>
      </c>
      <c r="GA35" s="5">
        <v>0.18140000000000001</v>
      </c>
      <c r="GB35" s="31">
        <v>0</v>
      </c>
      <c r="GC35">
        <v>0</v>
      </c>
      <c r="GD35" s="31">
        <v>0</v>
      </c>
      <c r="GE35">
        <v>0</v>
      </c>
      <c r="GF35" s="31">
        <v>0</v>
      </c>
      <c r="GG35">
        <v>0</v>
      </c>
      <c r="GH35" s="31">
        <v>0</v>
      </c>
      <c r="GI35">
        <v>0</v>
      </c>
      <c r="GJ35" s="31">
        <v>0</v>
      </c>
      <c r="GK35">
        <v>0</v>
      </c>
      <c r="GL35" s="31">
        <v>0</v>
      </c>
      <c r="GM35">
        <v>0</v>
      </c>
      <c r="GN35" s="31">
        <v>0</v>
      </c>
      <c r="GO35">
        <v>0</v>
      </c>
    </row>
    <row r="36" spans="1:197">
      <c r="A36" t="s">
        <v>200</v>
      </c>
      <c r="B36" s="31">
        <v>866974401.58000004</v>
      </c>
      <c r="C36" s="5">
        <v>0.71189999999999998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6756205.6799999997</v>
      </c>
      <c r="AC36" s="5">
        <v>13.478300000000001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354474343.67000002</v>
      </c>
      <c r="AK36" s="5">
        <v>2.4908000000000001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0</v>
      </c>
      <c r="AS36">
        <v>0</v>
      </c>
      <c r="AT36" s="31">
        <v>0</v>
      </c>
      <c r="AU36">
        <v>0</v>
      </c>
      <c r="AV36" s="31">
        <v>0</v>
      </c>
      <c r="AW36">
        <v>0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  <c r="BL36" s="31">
        <v>0</v>
      </c>
      <c r="BM36">
        <v>0</v>
      </c>
      <c r="BN36" s="31">
        <v>0</v>
      </c>
      <c r="BO36">
        <v>0</v>
      </c>
      <c r="BP36" s="31">
        <v>0</v>
      </c>
      <c r="BQ36">
        <v>0</v>
      </c>
      <c r="BR36" s="31">
        <v>169042581.80000001</v>
      </c>
      <c r="BS36" s="5">
        <v>3.2269000000000001</v>
      </c>
      <c r="BT36" s="31">
        <v>0</v>
      </c>
      <c r="BU36">
        <v>0</v>
      </c>
      <c r="BV36" s="31">
        <v>0</v>
      </c>
      <c r="BW36">
        <v>0</v>
      </c>
      <c r="BX36" s="31">
        <v>0</v>
      </c>
      <c r="BY36">
        <v>0</v>
      </c>
      <c r="BZ36" s="31">
        <v>0</v>
      </c>
      <c r="CA36">
        <v>0</v>
      </c>
      <c r="CB36" s="31">
        <v>0</v>
      </c>
      <c r="CC36">
        <v>0</v>
      </c>
      <c r="CD36" s="31">
        <v>0</v>
      </c>
      <c r="CE36">
        <v>0</v>
      </c>
      <c r="CF36" s="31">
        <v>4319584.3899999997</v>
      </c>
      <c r="CG36" s="5">
        <v>9.64E-2</v>
      </c>
      <c r="CH36" s="31">
        <v>0</v>
      </c>
      <c r="CI36">
        <v>0</v>
      </c>
      <c r="CJ36" s="31">
        <v>0</v>
      </c>
      <c r="CK36">
        <v>0</v>
      </c>
      <c r="CL36" s="31">
        <v>0</v>
      </c>
      <c r="CM36">
        <v>0</v>
      </c>
      <c r="CN36" s="31">
        <v>0</v>
      </c>
      <c r="CO36">
        <v>0</v>
      </c>
      <c r="CP36" s="31">
        <v>0</v>
      </c>
      <c r="CQ36">
        <v>0</v>
      </c>
      <c r="CR36" s="31">
        <v>0</v>
      </c>
      <c r="CS36">
        <v>0</v>
      </c>
      <c r="CT36" s="31">
        <v>3859906</v>
      </c>
      <c r="CU36" s="5">
        <v>2.8675000000000002</v>
      </c>
      <c r="CV36" s="31">
        <v>0</v>
      </c>
      <c r="CW36">
        <v>0</v>
      </c>
      <c r="CX36" s="31">
        <v>0</v>
      </c>
      <c r="CY36">
        <v>0</v>
      </c>
      <c r="CZ36" s="31">
        <v>0</v>
      </c>
      <c r="DA36">
        <v>0</v>
      </c>
      <c r="DB36" s="31">
        <v>0</v>
      </c>
      <c r="DC36">
        <v>0</v>
      </c>
      <c r="DD36" s="31">
        <v>0</v>
      </c>
      <c r="DE36">
        <v>0</v>
      </c>
      <c r="DF36" s="31">
        <v>0</v>
      </c>
      <c r="DG36">
        <v>0</v>
      </c>
      <c r="DH36" s="31">
        <v>0</v>
      </c>
      <c r="DI36">
        <v>0</v>
      </c>
      <c r="DJ36" s="31">
        <v>0</v>
      </c>
      <c r="DK36">
        <v>0</v>
      </c>
      <c r="DL36" s="31">
        <v>0</v>
      </c>
      <c r="DM36">
        <v>0</v>
      </c>
      <c r="DN36" s="31">
        <v>0</v>
      </c>
      <c r="DO36">
        <v>0</v>
      </c>
      <c r="DP36" s="31">
        <v>8100263</v>
      </c>
      <c r="DQ36" s="5">
        <v>0.33710000000000001</v>
      </c>
      <c r="DR36" s="31">
        <v>0</v>
      </c>
      <c r="DS36">
        <v>0</v>
      </c>
      <c r="DT36" s="31">
        <v>0</v>
      </c>
      <c r="DU36">
        <v>0</v>
      </c>
      <c r="DV36" s="31">
        <v>0</v>
      </c>
      <c r="DW36">
        <v>0</v>
      </c>
      <c r="DX36" s="31">
        <v>0</v>
      </c>
      <c r="DY36">
        <v>0</v>
      </c>
      <c r="DZ36" s="31">
        <v>0</v>
      </c>
      <c r="EA36">
        <v>0</v>
      </c>
      <c r="EB36" s="31">
        <v>0</v>
      </c>
      <c r="EC36">
        <v>0</v>
      </c>
      <c r="ED36" s="31">
        <v>0</v>
      </c>
      <c r="EE36">
        <v>0</v>
      </c>
      <c r="EF36" s="31">
        <v>0</v>
      </c>
      <c r="EG36">
        <v>0</v>
      </c>
      <c r="EH36" s="31">
        <v>35463312.390000001</v>
      </c>
      <c r="EI36" s="5">
        <v>4.6443000000000003</v>
      </c>
      <c r="EJ36" s="31">
        <v>12420779.550000001</v>
      </c>
      <c r="EK36" s="5">
        <v>2.3374000000000001</v>
      </c>
      <c r="EL36" s="31">
        <v>0</v>
      </c>
      <c r="EM36">
        <v>0</v>
      </c>
      <c r="EN36" s="31">
        <v>0</v>
      </c>
      <c r="EO36">
        <v>0</v>
      </c>
      <c r="EP36" s="31">
        <v>0</v>
      </c>
      <c r="EQ36">
        <v>0</v>
      </c>
      <c r="ER36" s="31">
        <v>69200072.760000005</v>
      </c>
      <c r="ES36" s="5">
        <v>2.3083999999999998</v>
      </c>
      <c r="ET36" s="31">
        <v>0</v>
      </c>
      <c r="EU36">
        <v>0</v>
      </c>
      <c r="EV36" s="31">
        <v>0</v>
      </c>
      <c r="EW36">
        <v>0</v>
      </c>
      <c r="EX36" s="31">
        <v>0</v>
      </c>
      <c r="EY36">
        <v>0</v>
      </c>
      <c r="EZ36" s="31">
        <v>0</v>
      </c>
      <c r="FA36">
        <v>0</v>
      </c>
      <c r="FB36" s="31">
        <v>0</v>
      </c>
      <c r="FC36">
        <v>0</v>
      </c>
      <c r="FD36" s="31">
        <v>0</v>
      </c>
      <c r="FE36">
        <v>0</v>
      </c>
      <c r="FF36" s="31">
        <v>0</v>
      </c>
      <c r="FG36">
        <v>0</v>
      </c>
      <c r="FH36" s="31">
        <v>187725.34</v>
      </c>
      <c r="FI36" s="5">
        <v>9.9000000000000008E-3</v>
      </c>
      <c r="FJ36" s="31">
        <v>0</v>
      </c>
      <c r="FK36">
        <v>0</v>
      </c>
      <c r="FL36" s="31">
        <v>0</v>
      </c>
      <c r="FM36">
        <v>0</v>
      </c>
      <c r="FN36" s="31">
        <v>0</v>
      </c>
      <c r="FO36">
        <v>0</v>
      </c>
      <c r="FP36" s="31">
        <v>0</v>
      </c>
      <c r="FQ36">
        <v>0</v>
      </c>
      <c r="FR36" s="31">
        <v>8915606</v>
      </c>
      <c r="FS36" s="5">
        <v>1.0002</v>
      </c>
      <c r="FT36" s="31">
        <v>62572451</v>
      </c>
      <c r="FU36" s="5">
        <v>3.0068999999999999</v>
      </c>
      <c r="FV36" s="31">
        <v>36920436</v>
      </c>
      <c r="FW36" s="5">
        <v>3.5320999999999998</v>
      </c>
      <c r="FX36" s="31">
        <v>0</v>
      </c>
      <c r="FY36">
        <v>0</v>
      </c>
      <c r="FZ36" s="31">
        <v>94741134</v>
      </c>
      <c r="GA36" s="5">
        <v>6.0503999999999998</v>
      </c>
      <c r="GB36" s="31">
        <v>0</v>
      </c>
      <c r="GC36">
        <v>0</v>
      </c>
      <c r="GD36" s="31">
        <v>0</v>
      </c>
      <c r="GE36">
        <v>0</v>
      </c>
      <c r="GF36" s="31">
        <v>0</v>
      </c>
      <c r="GG36">
        <v>0</v>
      </c>
      <c r="GH36" s="31">
        <v>0</v>
      </c>
      <c r="GI36">
        <v>0</v>
      </c>
      <c r="GJ36" s="31">
        <v>0</v>
      </c>
      <c r="GK36">
        <v>0</v>
      </c>
      <c r="GL36" s="31">
        <v>0</v>
      </c>
      <c r="GM36">
        <v>0</v>
      </c>
      <c r="GN36" s="31">
        <v>0</v>
      </c>
      <c r="GO36">
        <v>0</v>
      </c>
    </row>
    <row r="37" spans="1:197">
      <c r="A37" t="s">
        <v>201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0</v>
      </c>
      <c r="BW37">
        <v>0</v>
      </c>
      <c r="BX37" s="31">
        <v>0</v>
      </c>
      <c r="BY37">
        <v>0</v>
      </c>
      <c r="BZ37" s="31">
        <v>0</v>
      </c>
      <c r="CA37">
        <v>0</v>
      </c>
      <c r="CB37" s="31">
        <v>0</v>
      </c>
      <c r="CC37">
        <v>0</v>
      </c>
      <c r="CD37" s="31">
        <v>0</v>
      </c>
      <c r="CE37">
        <v>0</v>
      </c>
      <c r="CF37" s="31">
        <v>0</v>
      </c>
      <c r="CG37">
        <v>0</v>
      </c>
      <c r="CH37" s="31">
        <v>0</v>
      </c>
      <c r="CI37">
        <v>0</v>
      </c>
      <c r="CJ37" s="31">
        <v>0</v>
      </c>
      <c r="CK37">
        <v>0</v>
      </c>
      <c r="CL37" s="31">
        <v>0</v>
      </c>
      <c r="CM37">
        <v>0</v>
      </c>
      <c r="CN37" s="31">
        <v>0</v>
      </c>
      <c r="CO37">
        <v>0</v>
      </c>
      <c r="CP37" s="31">
        <v>0</v>
      </c>
      <c r="CQ37">
        <v>0</v>
      </c>
      <c r="CR37" s="31">
        <v>0</v>
      </c>
      <c r="CS37">
        <v>0</v>
      </c>
      <c r="CT37" s="31">
        <v>0</v>
      </c>
      <c r="CU37">
        <v>0</v>
      </c>
      <c r="CV37" s="31">
        <v>0</v>
      </c>
      <c r="CW37">
        <v>0</v>
      </c>
      <c r="CX37" s="31">
        <v>0</v>
      </c>
      <c r="CY37">
        <v>0</v>
      </c>
      <c r="CZ37" s="31">
        <v>0</v>
      </c>
      <c r="DA37">
        <v>0</v>
      </c>
      <c r="DB37" s="31">
        <v>0</v>
      </c>
      <c r="DC37">
        <v>0</v>
      </c>
      <c r="DD37" s="31">
        <v>0</v>
      </c>
      <c r="DE37">
        <v>0</v>
      </c>
      <c r="DF37" s="31">
        <v>0</v>
      </c>
      <c r="DG37">
        <v>0</v>
      </c>
      <c r="DH37" s="31">
        <v>0</v>
      </c>
      <c r="DI37">
        <v>0</v>
      </c>
      <c r="DJ37" s="31">
        <v>0</v>
      </c>
      <c r="DK37">
        <v>0</v>
      </c>
      <c r="DL37" s="31">
        <v>0</v>
      </c>
      <c r="DM37">
        <v>0</v>
      </c>
      <c r="DN37" s="31">
        <v>0</v>
      </c>
      <c r="DO37">
        <v>0</v>
      </c>
      <c r="DP37" s="31">
        <v>0</v>
      </c>
      <c r="DQ37">
        <v>0</v>
      </c>
      <c r="DR37" s="31">
        <v>0</v>
      </c>
      <c r="DS37">
        <v>0</v>
      </c>
      <c r="DT37" s="31">
        <v>0</v>
      </c>
      <c r="DU37">
        <v>0</v>
      </c>
      <c r="DV37" s="31">
        <v>0</v>
      </c>
      <c r="DW37">
        <v>0</v>
      </c>
      <c r="DX37" s="31">
        <v>0</v>
      </c>
      <c r="DY37">
        <v>0</v>
      </c>
      <c r="DZ37" s="31">
        <v>0</v>
      </c>
      <c r="EA37">
        <v>0</v>
      </c>
      <c r="EB37" s="31">
        <v>0</v>
      </c>
      <c r="EC37">
        <v>0</v>
      </c>
      <c r="ED37" s="31">
        <v>0</v>
      </c>
      <c r="EE37">
        <v>0</v>
      </c>
      <c r="EF37" s="31">
        <v>0</v>
      </c>
      <c r="EG37">
        <v>0</v>
      </c>
      <c r="EH37" s="31">
        <v>0</v>
      </c>
      <c r="EI37">
        <v>0</v>
      </c>
      <c r="EJ37" s="31">
        <v>0</v>
      </c>
      <c r="EK37">
        <v>0</v>
      </c>
      <c r="EL37" s="31">
        <v>0</v>
      </c>
      <c r="EM37">
        <v>0</v>
      </c>
      <c r="EN37" s="31">
        <v>0</v>
      </c>
      <c r="EO37">
        <v>0</v>
      </c>
      <c r="EP37" s="31">
        <v>0</v>
      </c>
      <c r="EQ37">
        <v>0</v>
      </c>
      <c r="ER37" s="31">
        <v>0</v>
      </c>
      <c r="ES37">
        <v>0</v>
      </c>
      <c r="ET37" s="31">
        <v>0</v>
      </c>
      <c r="EU37">
        <v>0</v>
      </c>
      <c r="EV37" s="31">
        <v>0</v>
      </c>
      <c r="EW37">
        <v>0</v>
      </c>
      <c r="EX37" s="31">
        <v>0</v>
      </c>
      <c r="EY37">
        <v>0</v>
      </c>
      <c r="EZ37" s="31">
        <v>0</v>
      </c>
      <c r="FA37">
        <v>0</v>
      </c>
      <c r="FB37" s="31">
        <v>0</v>
      </c>
      <c r="FC37">
        <v>0</v>
      </c>
      <c r="FD37" s="31">
        <v>0</v>
      </c>
      <c r="FE37">
        <v>0</v>
      </c>
      <c r="FF37" s="31">
        <v>0</v>
      </c>
      <c r="FG37">
        <v>0</v>
      </c>
      <c r="FH37" s="31">
        <v>0</v>
      </c>
      <c r="FI37">
        <v>0</v>
      </c>
      <c r="FJ37" s="31">
        <v>0</v>
      </c>
      <c r="FK37">
        <v>0</v>
      </c>
      <c r="FL37" s="31">
        <v>0</v>
      </c>
      <c r="FM37">
        <v>0</v>
      </c>
      <c r="FN37" s="31">
        <v>0</v>
      </c>
      <c r="FO37">
        <v>0</v>
      </c>
      <c r="FP37" s="31">
        <v>0</v>
      </c>
      <c r="FQ37">
        <v>0</v>
      </c>
      <c r="FR37" s="31">
        <v>0</v>
      </c>
      <c r="FS37">
        <v>0</v>
      </c>
      <c r="FT37" s="31">
        <v>0</v>
      </c>
      <c r="FU37">
        <v>0</v>
      </c>
      <c r="FV37" s="31">
        <v>0</v>
      </c>
      <c r="FW37">
        <v>0</v>
      </c>
      <c r="FX37" s="31">
        <v>0</v>
      </c>
      <c r="FY37">
        <v>0</v>
      </c>
      <c r="FZ37" s="31">
        <v>0</v>
      </c>
      <c r="GA37">
        <v>0</v>
      </c>
      <c r="GB37" s="31">
        <v>0</v>
      </c>
      <c r="GC37">
        <v>0</v>
      </c>
      <c r="GD37" s="31">
        <v>0</v>
      </c>
      <c r="GE37">
        <v>0</v>
      </c>
      <c r="GF37" s="31">
        <v>0</v>
      </c>
      <c r="GG37">
        <v>0</v>
      </c>
      <c r="GH37" s="31">
        <v>0</v>
      </c>
      <c r="GI37">
        <v>0</v>
      </c>
      <c r="GJ37" s="31">
        <v>0</v>
      </c>
      <c r="GK37">
        <v>0</v>
      </c>
      <c r="GL37" s="31">
        <v>0</v>
      </c>
      <c r="GM37">
        <v>0</v>
      </c>
      <c r="GN37" s="31">
        <v>0</v>
      </c>
      <c r="GO37">
        <v>0</v>
      </c>
    </row>
    <row r="38" spans="1:197">
      <c r="A38" t="s">
        <v>202</v>
      </c>
      <c r="B38" s="31">
        <v>14016483801.15</v>
      </c>
      <c r="C38" s="5">
        <v>11.509499999999999</v>
      </c>
      <c r="D38" s="31">
        <v>0</v>
      </c>
      <c r="E38">
        <v>0</v>
      </c>
      <c r="F38" s="31">
        <v>0</v>
      </c>
      <c r="G38">
        <v>0</v>
      </c>
      <c r="H38" s="31">
        <v>51087878.439999998</v>
      </c>
      <c r="I38" s="5">
        <v>15.991899999999999</v>
      </c>
      <c r="J38" s="31">
        <v>23255172.350000001</v>
      </c>
      <c r="K38" s="5">
        <v>3.9146000000000001</v>
      </c>
      <c r="L38" s="31">
        <v>0</v>
      </c>
      <c r="M38">
        <v>0</v>
      </c>
      <c r="N38" s="31">
        <v>0</v>
      </c>
      <c r="O38">
        <v>0</v>
      </c>
      <c r="P38" s="31">
        <v>17591437.27</v>
      </c>
      <c r="Q38" s="5">
        <v>58.694099999999999</v>
      </c>
      <c r="R38" s="31">
        <v>5640261.1100000003</v>
      </c>
      <c r="S38" s="5">
        <v>38.042299999999997</v>
      </c>
      <c r="T38" s="31">
        <v>6840226422.3500004</v>
      </c>
      <c r="U38" s="5">
        <v>15.706799999999999</v>
      </c>
      <c r="V38" s="31">
        <v>0</v>
      </c>
      <c r="W38">
        <v>0</v>
      </c>
      <c r="X38" s="31">
        <v>1030840.7</v>
      </c>
      <c r="Y38" s="5">
        <v>0.77459999999999996</v>
      </c>
      <c r="Z38" s="31">
        <v>0</v>
      </c>
      <c r="AA38">
        <v>0</v>
      </c>
      <c r="AB38" s="31">
        <v>0</v>
      </c>
      <c r="AC38">
        <v>0</v>
      </c>
      <c r="AD38" s="31">
        <v>0</v>
      </c>
      <c r="AE38">
        <v>0</v>
      </c>
      <c r="AF38" s="31">
        <v>0</v>
      </c>
      <c r="AG38">
        <v>0</v>
      </c>
      <c r="AH38" s="31">
        <v>5018550.5599999996</v>
      </c>
      <c r="AI38" s="5">
        <v>10.1069</v>
      </c>
      <c r="AJ38" s="31">
        <v>1268153193.6900001</v>
      </c>
      <c r="AK38" s="5">
        <v>8.9110999999999994</v>
      </c>
      <c r="AL38" s="31">
        <v>574204.59</v>
      </c>
      <c r="AM38" s="5">
        <v>0.81940000000000002</v>
      </c>
      <c r="AN38" s="31">
        <v>28515123.530000001</v>
      </c>
      <c r="AO38" s="5">
        <v>2.4742999999999999</v>
      </c>
      <c r="AP38" s="31">
        <v>993922.34</v>
      </c>
      <c r="AQ38" s="5">
        <v>1.7465999999999999</v>
      </c>
      <c r="AR38" s="31">
        <v>1242402.93</v>
      </c>
      <c r="AS38" s="5">
        <v>1.3372999999999999</v>
      </c>
      <c r="AT38" s="31">
        <v>1242402.93</v>
      </c>
      <c r="AU38" s="5">
        <v>1.0648</v>
      </c>
      <c r="AV38" s="31">
        <v>1118162.6399999999</v>
      </c>
      <c r="AW38" s="5">
        <v>1.1097999999999999</v>
      </c>
      <c r="AX38" s="31">
        <v>993922.34</v>
      </c>
      <c r="AY38" s="5">
        <v>1.2943</v>
      </c>
      <c r="AZ38" s="31">
        <v>124240.29</v>
      </c>
      <c r="BA38" s="5">
        <v>0.2165</v>
      </c>
      <c r="BB38" s="31">
        <v>869682.05</v>
      </c>
      <c r="BC38" s="5">
        <v>0.2878</v>
      </c>
      <c r="BD38" s="31">
        <v>0</v>
      </c>
      <c r="BE38">
        <v>0</v>
      </c>
      <c r="BF38" s="31">
        <v>0</v>
      </c>
      <c r="BG38">
        <v>0</v>
      </c>
      <c r="BH38" s="31">
        <v>0</v>
      </c>
      <c r="BI38">
        <v>0</v>
      </c>
      <c r="BJ38" s="31">
        <v>0</v>
      </c>
      <c r="BK38">
        <v>0</v>
      </c>
      <c r="BL38" s="31">
        <v>8785434.5399999991</v>
      </c>
      <c r="BM38" s="5">
        <v>18.870699999999999</v>
      </c>
      <c r="BN38" s="31">
        <v>0</v>
      </c>
      <c r="BO38">
        <v>0</v>
      </c>
      <c r="BP38" s="31">
        <v>0</v>
      </c>
      <c r="BQ38">
        <v>0</v>
      </c>
      <c r="BR38" s="31">
        <v>488726140.83999997</v>
      </c>
      <c r="BS38" s="5">
        <v>9.3293999999999997</v>
      </c>
      <c r="BT38" s="31">
        <v>0</v>
      </c>
      <c r="BU38">
        <v>0</v>
      </c>
      <c r="BV38" s="31">
        <v>0</v>
      </c>
      <c r="BW38">
        <v>0</v>
      </c>
      <c r="BX38" s="31">
        <v>0</v>
      </c>
      <c r="BY38">
        <v>0</v>
      </c>
      <c r="BZ38" s="31">
        <v>0</v>
      </c>
      <c r="CA38">
        <v>0</v>
      </c>
      <c r="CB38" s="31">
        <v>0</v>
      </c>
      <c r="CC38">
        <v>0</v>
      </c>
      <c r="CD38" s="31">
        <v>0</v>
      </c>
      <c r="CE38">
        <v>0</v>
      </c>
      <c r="CF38" s="31">
        <v>291742860.35000002</v>
      </c>
      <c r="CG38" s="5">
        <v>6.5128000000000004</v>
      </c>
      <c r="CH38" s="31">
        <v>0</v>
      </c>
      <c r="CI38">
        <v>0</v>
      </c>
      <c r="CJ38" s="31">
        <v>0</v>
      </c>
      <c r="CK38">
        <v>0</v>
      </c>
      <c r="CL38" s="31">
        <v>0</v>
      </c>
      <c r="CM38">
        <v>0</v>
      </c>
      <c r="CN38" s="31">
        <v>0</v>
      </c>
      <c r="CO38">
        <v>0</v>
      </c>
      <c r="CP38" s="31">
        <v>0</v>
      </c>
      <c r="CQ38">
        <v>0</v>
      </c>
      <c r="CR38" s="31">
        <v>0</v>
      </c>
      <c r="CS38">
        <v>0</v>
      </c>
      <c r="CT38" s="31">
        <v>16601583.59</v>
      </c>
      <c r="CU38" s="5">
        <v>12.333399999999999</v>
      </c>
      <c r="CV38" s="31">
        <v>-659808.02</v>
      </c>
      <c r="CW38" s="5">
        <v>-0.99719999999999998</v>
      </c>
      <c r="CX38" s="31">
        <v>512858.45</v>
      </c>
      <c r="CY38" s="5">
        <v>0.78190000000000004</v>
      </c>
      <c r="CZ38" s="31">
        <v>0</v>
      </c>
      <c r="DA38">
        <v>0</v>
      </c>
      <c r="DB38" s="31">
        <v>0</v>
      </c>
      <c r="DC38">
        <v>0</v>
      </c>
      <c r="DD38" s="31">
        <v>21924143.699999999</v>
      </c>
      <c r="DE38" s="5">
        <v>20.313400000000001</v>
      </c>
      <c r="DF38" s="31">
        <v>7697485.5800000001</v>
      </c>
      <c r="DG38" s="5">
        <v>7.8388</v>
      </c>
      <c r="DH38" s="31">
        <v>100530317.23</v>
      </c>
      <c r="DI38" s="5">
        <v>2.2610999999999999</v>
      </c>
      <c r="DJ38" s="31">
        <v>0</v>
      </c>
      <c r="DK38">
        <v>0</v>
      </c>
      <c r="DL38" s="31">
        <v>0</v>
      </c>
      <c r="DM38">
        <v>0</v>
      </c>
      <c r="DN38" s="31">
        <v>2218502.7599999998</v>
      </c>
      <c r="DO38" s="5">
        <v>41.797400000000003</v>
      </c>
      <c r="DP38" s="31">
        <v>414434296.18000001</v>
      </c>
      <c r="DQ38" s="5">
        <v>17.245000000000001</v>
      </c>
      <c r="DR38" s="31">
        <v>311852674.73000002</v>
      </c>
      <c r="DS38" s="5">
        <v>31.077300000000001</v>
      </c>
      <c r="DT38" s="31">
        <v>1244105080.98</v>
      </c>
      <c r="DU38" s="5">
        <v>50.128999999999998</v>
      </c>
      <c r="DV38" s="31">
        <v>0</v>
      </c>
      <c r="DW38">
        <v>0</v>
      </c>
      <c r="DX38" s="31">
        <v>0</v>
      </c>
      <c r="DY38">
        <v>0</v>
      </c>
      <c r="DZ38" s="31">
        <v>0</v>
      </c>
      <c r="EA38">
        <v>0</v>
      </c>
      <c r="EB38" s="31">
        <v>0</v>
      </c>
      <c r="EC38">
        <v>0</v>
      </c>
      <c r="ED38" s="31">
        <v>0</v>
      </c>
      <c r="EE38">
        <v>0</v>
      </c>
      <c r="EF38" s="31">
        <v>174748195.36000001</v>
      </c>
      <c r="EG38" s="5">
        <v>25.023900000000001</v>
      </c>
      <c r="EH38" s="31">
        <v>47744677.939999998</v>
      </c>
      <c r="EI38" s="5">
        <v>6.2526999999999999</v>
      </c>
      <c r="EJ38" s="31">
        <v>96460366.439999998</v>
      </c>
      <c r="EK38" s="5">
        <v>18.152200000000001</v>
      </c>
      <c r="EL38" s="31">
        <v>0</v>
      </c>
      <c r="EM38">
        <v>0</v>
      </c>
      <c r="EN38" s="31">
        <v>0</v>
      </c>
      <c r="EO38">
        <v>0</v>
      </c>
      <c r="EP38" s="31">
        <v>0</v>
      </c>
      <c r="EQ38">
        <v>0</v>
      </c>
      <c r="ER38" s="31">
        <v>133379688.02</v>
      </c>
      <c r="ES38" s="5">
        <v>4.4493999999999998</v>
      </c>
      <c r="ET38" s="31">
        <v>0</v>
      </c>
      <c r="EU38">
        <v>0</v>
      </c>
      <c r="EV38" s="31">
        <v>0</v>
      </c>
      <c r="EW38">
        <v>0</v>
      </c>
      <c r="EX38" s="31">
        <v>0</v>
      </c>
      <c r="EY38">
        <v>0</v>
      </c>
      <c r="EZ38" s="31">
        <v>0</v>
      </c>
      <c r="FA38">
        <v>0</v>
      </c>
      <c r="FB38" s="31">
        <v>178741360.13</v>
      </c>
      <c r="FC38" s="5">
        <v>7.3632</v>
      </c>
      <c r="FD38" s="31">
        <v>0</v>
      </c>
      <c r="FE38">
        <v>0</v>
      </c>
      <c r="FF38" s="31">
        <v>0</v>
      </c>
      <c r="FG38">
        <v>0</v>
      </c>
      <c r="FH38" s="31">
        <v>69040579.760000005</v>
      </c>
      <c r="FI38" s="5">
        <v>3.6353</v>
      </c>
      <c r="FJ38" s="31">
        <v>3948912.52</v>
      </c>
      <c r="FK38" s="5">
        <v>0.84430000000000005</v>
      </c>
      <c r="FL38" s="31">
        <v>1772923.63</v>
      </c>
      <c r="FM38" s="5">
        <v>1.1529</v>
      </c>
      <c r="FN38" s="31">
        <v>17451156.370000001</v>
      </c>
      <c r="FO38" s="5">
        <v>0.3427</v>
      </c>
      <c r="FP38" s="31">
        <v>-3401.65</v>
      </c>
      <c r="FQ38" s="5">
        <v>-1E-4</v>
      </c>
      <c r="FR38" s="31">
        <v>310976178.22000003</v>
      </c>
      <c r="FS38" s="5">
        <v>34.886600000000001</v>
      </c>
      <c r="FT38" s="31">
        <v>458007164.14999998</v>
      </c>
      <c r="FU38" s="5">
        <v>22.009499999999999</v>
      </c>
      <c r="FV38" s="31">
        <v>357717523.54000002</v>
      </c>
      <c r="FW38" s="5">
        <v>34.222099999999998</v>
      </c>
      <c r="FX38" s="31">
        <v>419596247.06999999</v>
      </c>
      <c r="FY38" s="5">
        <v>14.138</v>
      </c>
      <c r="FZ38" s="31">
        <v>162126424.71000001</v>
      </c>
      <c r="GA38" s="5">
        <v>10.3538</v>
      </c>
      <c r="GB38" s="31">
        <v>374723121.54000002</v>
      </c>
      <c r="GC38" s="5">
        <v>25.352799999999998</v>
      </c>
      <c r="GD38" s="31">
        <v>53903292.380000003</v>
      </c>
      <c r="GE38" s="5">
        <v>81.916700000000006</v>
      </c>
      <c r="GF38" s="31">
        <v>0</v>
      </c>
      <c r="GG38">
        <v>0</v>
      </c>
      <c r="GH38" s="31">
        <v>0</v>
      </c>
      <c r="GI38">
        <v>0</v>
      </c>
      <c r="GJ38" s="31">
        <v>0</v>
      </c>
      <c r="GK38">
        <v>0</v>
      </c>
      <c r="GL38" s="31">
        <v>0</v>
      </c>
      <c r="GM38">
        <v>0</v>
      </c>
      <c r="GN38" s="31">
        <v>0</v>
      </c>
      <c r="GO38">
        <v>0</v>
      </c>
    </row>
    <row r="39" spans="1:197">
      <c r="A39" t="s">
        <v>203</v>
      </c>
      <c r="B39" s="31">
        <v>6564918248.3299999</v>
      </c>
      <c r="C39" s="5">
        <v>5.3906999999999998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  <c r="J39" s="31">
        <v>1137881.19</v>
      </c>
      <c r="K39" s="5">
        <v>0.1915</v>
      </c>
      <c r="L39" s="31">
        <v>0</v>
      </c>
      <c r="M39">
        <v>0</v>
      </c>
      <c r="N39" s="31">
        <v>0</v>
      </c>
      <c r="O39">
        <v>0</v>
      </c>
      <c r="P39" s="31">
        <v>5389659.3700000001</v>
      </c>
      <c r="Q39" s="5">
        <v>17.982700000000001</v>
      </c>
      <c r="R39" s="31">
        <v>0</v>
      </c>
      <c r="S39">
        <v>0</v>
      </c>
      <c r="T39" s="31">
        <v>3697255205.4000001</v>
      </c>
      <c r="U39" s="5">
        <v>8.4898000000000007</v>
      </c>
      <c r="V39" s="31">
        <v>0</v>
      </c>
      <c r="W39">
        <v>0</v>
      </c>
      <c r="X39" s="31">
        <v>3010433.36</v>
      </c>
      <c r="Y39" s="5">
        <v>2.2622</v>
      </c>
      <c r="Z39" s="31">
        <v>0</v>
      </c>
      <c r="AA39">
        <v>0</v>
      </c>
      <c r="AB39" s="31">
        <v>0</v>
      </c>
      <c r="AC39">
        <v>0</v>
      </c>
      <c r="AD39" s="31">
        <v>0</v>
      </c>
      <c r="AE39">
        <v>0</v>
      </c>
      <c r="AF39" s="31">
        <v>0</v>
      </c>
      <c r="AG39">
        <v>0</v>
      </c>
      <c r="AH39" s="31">
        <v>0</v>
      </c>
      <c r="AI39">
        <v>0</v>
      </c>
      <c r="AJ39" s="31">
        <v>745740323.40999997</v>
      </c>
      <c r="AK39" s="5">
        <v>5.2401999999999997</v>
      </c>
      <c r="AL39" s="31">
        <v>6272368.9100000001</v>
      </c>
      <c r="AM39" s="5">
        <v>8.9503000000000004</v>
      </c>
      <c r="AN39" s="31">
        <v>69480998.599999994</v>
      </c>
      <c r="AO39" s="5">
        <v>6.0289000000000001</v>
      </c>
      <c r="AP39" s="31">
        <v>19351037.379999999</v>
      </c>
      <c r="AQ39" s="5">
        <v>34.004800000000003</v>
      </c>
      <c r="AR39" s="31">
        <v>27104923.670000002</v>
      </c>
      <c r="AS39" s="5">
        <v>29.1753</v>
      </c>
      <c r="AT39" s="31">
        <v>30688985.329999998</v>
      </c>
      <c r="AU39" s="5">
        <v>26.300899999999999</v>
      </c>
      <c r="AV39" s="31">
        <v>21653594.640000001</v>
      </c>
      <c r="AW39" s="5">
        <v>21.491700000000002</v>
      </c>
      <c r="AX39" s="31">
        <v>17594199.940000001</v>
      </c>
      <c r="AY39" s="5">
        <v>22.910699999999999</v>
      </c>
      <c r="AZ39" s="31">
        <v>10309217.48</v>
      </c>
      <c r="BA39" s="5">
        <v>17.9681</v>
      </c>
      <c r="BB39" s="31">
        <v>52529381.799999997</v>
      </c>
      <c r="BC39" s="5">
        <v>17.380500000000001</v>
      </c>
      <c r="BD39" s="31">
        <v>872723.45</v>
      </c>
      <c r="BE39" s="5">
        <v>8.1066000000000003</v>
      </c>
      <c r="BF39" s="31">
        <v>0</v>
      </c>
      <c r="BG39">
        <v>0</v>
      </c>
      <c r="BH39" s="31">
        <v>0</v>
      </c>
      <c r="BI39">
        <v>0</v>
      </c>
      <c r="BJ39" s="31">
        <v>0</v>
      </c>
      <c r="BK39">
        <v>0</v>
      </c>
      <c r="BL39" s="31">
        <v>1278339.79</v>
      </c>
      <c r="BM39" s="5">
        <v>2.7458</v>
      </c>
      <c r="BN39" s="31">
        <v>0</v>
      </c>
      <c r="BO39">
        <v>0</v>
      </c>
      <c r="BP39" s="31">
        <v>0</v>
      </c>
      <c r="BQ39">
        <v>0</v>
      </c>
      <c r="BR39" s="31">
        <v>0</v>
      </c>
      <c r="BS39">
        <v>0</v>
      </c>
      <c r="BT39" s="31">
        <v>0</v>
      </c>
      <c r="BU39">
        <v>0</v>
      </c>
      <c r="BV39" s="31">
        <v>0</v>
      </c>
      <c r="BW39">
        <v>0</v>
      </c>
      <c r="BX39" s="31">
        <v>0</v>
      </c>
      <c r="BY39">
        <v>0</v>
      </c>
      <c r="BZ39" s="31">
        <v>0</v>
      </c>
      <c r="CA39">
        <v>0</v>
      </c>
      <c r="CB39" s="31">
        <v>0</v>
      </c>
      <c r="CC39">
        <v>0</v>
      </c>
      <c r="CD39" s="31">
        <v>0</v>
      </c>
      <c r="CE39">
        <v>0</v>
      </c>
      <c r="CF39" s="31">
        <v>196164368.36000001</v>
      </c>
      <c r="CG39" s="5">
        <v>4.3791000000000002</v>
      </c>
      <c r="CH39" s="31">
        <v>0</v>
      </c>
      <c r="CI39">
        <v>0</v>
      </c>
      <c r="CJ39" s="31">
        <v>0</v>
      </c>
      <c r="CK39">
        <v>0</v>
      </c>
      <c r="CL39" s="31">
        <v>0</v>
      </c>
      <c r="CM39">
        <v>0</v>
      </c>
      <c r="CN39" s="31">
        <v>0</v>
      </c>
      <c r="CO39">
        <v>0</v>
      </c>
      <c r="CP39" s="31">
        <v>2965971.2</v>
      </c>
      <c r="CQ39" s="5">
        <v>19.456800000000001</v>
      </c>
      <c r="CR39" s="31">
        <v>0</v>
      </c>
      <c r="CS39">
        <v>0</v>
      </c>
      <c r="CT39" s="31">
        <v>3684314</v>
      </c>
      <c r="CU39" s="5">
        <v>2.7370999999999999</v>
      </c>
      <c r="CV39" s="31">
        <v>0</v>
      </c>
      <c r="CW39">
        <v>0</v>
      </c>
      <c r="CX39" s="31">
        <v>0</v>
      </c>
      <c r="CY39">
        <v>0</v>
      </c>
      <c r="CZ39" s="31">
        <v>0</v>
      </c>
      <c r="DA39">
        <v>0</v>
      </c>
      <c r="DB39" s="31">
        <v>0</v>
      </c>
      <c r="DC39">
        <v>0</v>
      </c>
      <c r="DD39" s="31">
        <v>0</v>
      </c>
      <c r="DE39">
        <v>0</v>
      </c>
      <c r="DF39" s="31">
        <v>0</v>
      </c>
      <c r="DG39">
        <v>0</v>
      </c>
      <c r="DH39" s="31">
        <v>0</v>
      </c>
      <c r="DI39">
        <v>0</v>
      </c>
      <c r="DJ39" s="31">
        <v>0</v>
      </c>
      <c r="DK39">
        <v>0</v>
      </c>
      <c r="DL39" s="31">
        <v>0</v>
      </c>
      <c r="DM39">
        <v>0</v>
      </c>
      <c r="DN39" s="31">
        <v>0</v>
      </c>
      <c r="DO39">
        <v>0</v>
      </c>
      <c r="DP39" s="31">
        <v>149881395</v>
      </c>
      <c r="DQ39" s="5">
        <v>6.2366999999999999</v>
      </c>
      <c r="DR39" s="31">
        <v>26191710</v>
      </c>
      <c r="DS39" s="5">
        <v>2.6101000000000001</v>
      </c>
      <c r="DT39" s="31">
        <v>302073510</v>
      </c>
      <c r="DU39" s="5">
        <v>12.1715</v>
      </c>
      <c r="DV39" s="31">
        <v>0</v>
      </c>
      <c r="DW39">
        <v>0</v>
      </c>
      <c r="DX39" s="31">
        <v>0</v>
      </c>
      <c r="DY39">
        <v>0</v>
      </c>
      <c r="DZ39" s="31">
        <v>0</v>
      </c>
      <c r="EA39">
        <v>0</v>
      </c>
      <c r="EB39" s="31">
        <v>0</v>
      </c>
      <c r="EC39">
        <v>0</v>
      </c>
      <c r="ED39" s="31">
        <v>0</v>
      </c>
      <c r="EE39">
        <v>0</v>
      </c>
      <c r="EF39" s="31">
        <v>0</v>
      </c>
      <c r="EG39">
        <v>0</v>
      </c>
      <c r="EH39" s="31">
        <v>28629892.850000001</v>
      </c>
      <c r="EI39" s="5">
        <v>3.7494000000000001</v>
      </c>
      <c r="EJ39" s="31">
        <v>12604901.85</v>
      </c>
      <c r="EK39" s="5">
        <v>2.3719999999999999</v>
      </c>
      <c r="EL39" s="31">
        <v>0</v>
      </c>
      <c r="EM39">
        <v>0</v>
      </c>
      <c r="EN39" s="31">
        <v>0</v>
      </c>
      <c r="EO39">
        <v>0</v>
      </c>
      <c r="EP39" s="31">
        <v>0</v>
      </c>
      <c r="EQ39">
        <v>0</v>
      </c>
      <c r="ER39" s="31">
        <v>230561619.41</v>
      </c>
      <c r="ES39" s="5">
        <v>7.6913</v>
      </c>
      <c r="ET39" s="31">
        <v>0</v>
      </c>
      <c r="EU39">
        <v>0</v>
      </c>
      <c r="EV39" s="31">
        <v>0</v>
      </c>
      <c r="EW39">
        <v>0</v>
      </c>
      <c r="EX39" s="31">
        <v>0</v>
      </c>
      <c r="EY39">
        <v>0</v>
      </c>
      <c r="EZ39" s="31">
        <v>0</v>
      </c>
      <c r="FA39">
        <v>0</v>
      </c>
      <c r="FB39" s="31">
        <v>197302930.66999999</v>
      </c>
      <c r="FC39" s="5">
        <v>8.1279000000000003</v>
      </c>
      <c r="FD39" s="31">
        <v>0</v>
      </c>
      <c r="FE39">
        <v>0</v>
      </c>
      <c r="FF39" s="31">
        <v>0</v>
      </c>
      <c r="FG39">
        <v>0</v>
      </c>
      <c r="FH39" s="31">
        <v>169035178.13999999</v>
      </c>
      <c r="FI39" s="5">
        <v>8.9003999999999994</v>
      </c>
      <c r="FJ39" s="31">
        <v>64586610</v>
      </c>
      <c r="FK39" s="5">
        <v>13.8096</v>
      </c>
      <c r="FL39" s="31">
        <v>9656526.1300000008</v>
      </c>
      <c r="FM39" s="5">
        <v>6.2796000000000003</v>
      </c>
      <c r="FN39" s="31">
        <v>0</v>
      </c>
      <c r="FO39">
        <v>0</v>
      </c>
      <c r="FP39" s="31">
        <v>0</v>
      </c>
      <c r="FQ39">
        <v>0</v>
      </c>
      <c r="FR39" s="31">
        <v>0</v>
      </c>
      <c r="FS39">
        <v>0</v>
      </c>
      <c r="FT39" s="31">
        <v>3681795</v>
      </c>
      <c r="FU39" s="5">
        <v>0.1769</v>
      </c>
      <c r="FV39" s="31">
        <v>70526208</v>
      </c>
      <c r="FW39" s="5">
        <v>6.7470999999999997</v>
      </c>
      <c r="FX39" s="31">
        <v>337572799</v>
      </c>
      <c r="FY39" s="5">
        <v>11.3743</v>
      </c>
      <c r="FZ39" s="31">
        <v>48107074</v>
      </c>
      <c r="GA39" s="5">
        <v>3.0722</v>
      </c>
      <c r="GB39" s="31">
        <v>0</v>
      </c>
      <c r="GC39">
        <v>0</v>
      </c>
      <c r="GD39" s="31">
        <v>2022171</v>
      </c>
      <c r="GE39" s="5">
        <v>3.0731000000000002</v>
      </c>
      <c r="GF39" s="31">
        <v>0</v>
      </c>
      <c r="GG39">
        <v>0</v>
      </c>
      <c r="GH39" s="31">
        <v>0</v>
      </c>
      <c r="GI39">
        <v>0</v>
      </c>
      <c r="GJ39" s="31">
        <v>0</v>
      </c>
      <c r="GK39">
        <v>0</v>
      </c>
      <c r="GL39" s="31">
        <v>0</v>
      </c>
      <c r="GM39">
        <v>0</v>
      </c>
      <c r="GN39" s="31">
        <v>0</v>
      </c>
      <c r="GO39">
        <v>0</v>
      </c>
    </row>
    <row r="40" spans="1:197">
      <c r="A40" t="s">
        <v>204</v>
      </c>
      <c r="B40" s="31">
        <v>348745388.89999998</v>
      </c>
      <c r="C40" s="5">
        <v>0.28639999999999999</v>
      </c>
      <c r="D40" s="31">
        <v>0</v>
      </c>
      <c r="E40">
        <v>0</v>
      </c>
      <c r="F40" s="31">
        <v>0</v>
      </c>
      <c r="G40">
        <v>0</v>
      </c>
      <c r="H40" s="31">
        <v>34865572.109999999</v>
      </c>
      <c r="I40" s="5">
        <v>10.9139</v>
      </c>
      <c r="J40" s="31">
        <v>193106642.24000001</v>
      </c>
      <c r="K40" s="5">
        <v>32.506100000000004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27252988.550000001</v>
      </c>
      <c r="Y40" s="5">
        <v>20.479700000000001</v>
      </c>
      <c r="Z40" s="31">
        <v>0</v>
      </c>
      <c r="AA40">
        <v>0</v>
      </c>
      <c r="AB40" s="31">
        <v>5987658.8700000001</v>
      </c>
      <c r="AC40" s="5">
        <v>11.9451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  <c r="BL40" s="31">
        <v>1610857.45</v>
      </c>
      <c r="BM40" s="5">
        <v>3.46</v>
      </c>
      <c r="BN40" s="31">
        <v>0</v>
      </c>
      <c r="BO40">
        <v>0</v>
      </c>
      <c r="BP40" s="31">
        <v>0</v>
      </c>
      <c r="BQ40">
        <v>0</v>
      </c>
      <c r="BR40" s="31">
        <v>0</v>
      </c>
      <c r="BS40">
        <v>0</v>
      </c>
      <c r="BT40" s="31">
        <v>0</v>
      </c>
      <c r="BU40">
        <v>0</v>
      </c>
      <c r="BV40" s="31">
        <v>0</v>
      </c>
      <c r="BW40">
        <v>0</v>
      </c>
      <c r="BX40" s="31">
        <v>0</v>
      </c>
      <c r="BY40">
        <v>0</v>
      </c>
      <c r="BZ40" s="31">
        <v>0</v>
      </c>
      <c r="CA40">
        <v>0</v>
      </c>
      <c r="CB40" s="31">
        <v>0</v>
      </c>
      <c r="CC40">
        <v>0</v>
      </c>
      <c r="CD40" s="31">
        <v>0</v>
      </c>
      <c r="CE40">
        <v>0</v>
      </c>
      <c r="CF40" s="31">
        <v>0</v>
      </c>
      <c r="CG40">
        <v>0</v>
      </c>
      <c r="CH40" s="31">
        <v>0</v>
      </c>
      <c r="CI40">
        <v>0</v>
      </c>
      <c r="CJ40" s="31">
        <v>0</v>
      </c>
      <c r="CK40">
        <v>0</v>
      </c>
      <c r="CL40" s="31">
        <v>0</v>
      </c>
      <c r="CM40">
        <v>0</v>
      </c>
      <c r="CN40" s="31">
        <v>0</v>
      </c>
      <c r="CO40">
        <v>0</v>
      </c>
      <c r="CP40" s="31">
        <v>0</v>
      </c>
      <c r="CQ40">
        <v>0</v>
      </c>
      <c r="CR40" s="31">
        <v>0</v>
      </c>
      <c r="CS40">
        <v>0</v>
      </c>
      <c r="CT40" s="31">
        <v>501056</v>
      </c>
      <c r="CU40" s="5">
        <v>0.37219999999999998</v>
      </c>
      <c r="CV40" s="31">
        <v>0</v>
      </c>
      <c r="CW40">
        <v>0</v>
      </c>
      <c r="CX40" s="31">
        <v>0</v>
      </c>
      <c r="CY40">
        <v>0</v>
      </c>
      <c r="CZ40" s="31">
        <v>0</v>
      </c>
      <c r="DA40">
        <v>0</v>
      </c>
      <c r="DB40" s="31">
        <v>0</v>
      </c>
      <c r="DC40">
        <v>0</v>
      </c>
      <c r="DD40" s="31">
        <v>0</v>
      </c>
      <c r="DE40">
        <v>0</v>
      </c>
      <c r="DF40" s="31">
        <v>0</v>
      </c>
      <c r="DG40">
        <v>0</v>
      </c>
      <c r="DH40" s="31">
        <v>0</v>
      </c>
      <c r="DI40">
        <v>0</v>
      </c>
      <c r="DJ40" s="31">
        <v>0</v>
      </c>
      <c r="DK40">
        <v>0</v>
      </c>
      <c r="DL40" s="31">
        <v>0</v>
      </c>
      <c r="DM40">
        <v>0</v>
      </c>
      <c r="DN40" s="31">
        <v>0</v>
      </c>
      <c r="DO40">
        <v>0</v>
      </c>
      <c r="DP40" s="31">
        <v>19388176</v>
      </c>
      <c r="DQ40" s="5">
        <v>0.80679999999999996</v>
      </c>
      <c r="DR40" s="31">
        <v>0</v>
      </c>
      <c r="DS40">
        <v>0</v>
      </c>
      <c r="DT40" s="31">
        <v>0</v>
      </c>
      <c r="DU40">
        <v>0</v>
      </c>
      <c r="DV40" s="31">
        <v>0</v>
      </c>
      <c r="DW40">
        <v>0</v>
      </c>
      <c r="DX40" s="31">
        <v>0</v>
      </c>
      <c r="DY40">
        <v>0</v>
      </c>
      <c r="DZ40" s="31">
        <v>0</v>
      </c>
      <c r="EA40">
        <v>0</v>
      </c>
      <c r="EB40" s="31">
        <v>0</v>
      </c>
      <c r="EC40">
        <v>0</v>
      </c>
      <c r="ED40" s="31">
        <v>0</v>
      </c>
      <c r="EE40">
        <v>0</v>
      </c>
      <c r="EF40" s="31">
        <v>0</v>
      </c>
      <c r="EG40">
        <v>0</v>
      </c>
      <c r="EH40" s="31">
        <v>0</v>
      </c>
      <c r="EI40">
        <v>0</v>
      </c>
      <c r="EJ40" s="31">
        <v>0</v>
      </c>
      <c r="EK40">
        <v>0</v>
      </c>
      <c r="EL40" s="31">
        <v>0</v>
      </c>
      <c r="EM40">
        <v>0</v>
      </c>
      <c r="EN40" s="31">
        <v>0</v>
      </c>
      <c r="EO40">
        <v>0</v>
      </c>
      <c r="EP40" s="31">
        <v>0</v>
      </c>
      <c r="EQ40">
        <v>0</v>
      </c>
      <c r="ER40" s="31">
        <v>0</v>
      </c>
      <c r="ES40">
        <v>0</v>
      </c>
      <c r="ET40" s="31">
        <v>0</v>
      </c>
      <c r="EU40">
        <v>0</v>
      </c>
      <c r="EV40" s="31">
        <v>0</v>
      </c>
      <c r="EW40">
        <v>0</v>
      </c>
      <c r="EX40" s="31">
        <v>0</v>
      </c>
      <c r="EY40">
        <v>0</v>
      </c>
      <c r="EZ40" s="31">
        <v>0</v>
      </c>
      <c r="FA40">
        <v>0</v>
      </c>
      <c r="FB40" s="31">
        <v>48490508.68</v>
      </c>
      <c r="FC40" s="5">
        <v>1.9976</v>
      </c>
      <c r="FD40" s="31">
        <v>0</v>
      </c>
      <c r="FE40">
        <v>0</v>
      </c>
      <c r="FF40" s="31">
        <v>0</v>
      </c>
      <c r="FG40">
        <v>0</v>
      </c>
      <c r="FH40" s="31">
        <v>0</v>
      </c>
      <c r="FI40">
        <v>0</v>
      </c>
      <c r="FJ40" s="31">
        <v>0</v>
      </c>
      <c r="FK40">
        <v>0</v>
      </c>
      <c r="FL40" s="31">
        <v>0</v>
      </c>
      <c r="FM40">
        <v>0</v>
      </c>
      <c r="FN40" s="31">
        <v>0</v>
      </c>
      <c r="FO40">
        <v>0</v>
      </c>
      <c r="FP40" s="31">
        <v>0</v>
      </c>
      <c r="FQ40">
        <v>0</v>
      </c>
      <c r="FR40" s="31">
        <v>0</v>
      </c>
      <c r="FS40">
        <v>0</v>
      </c>
      <c r="FT40" s="31">
        <v>0</v>
      </c>
      <c r="FU40">
        <v>0</v>
      </c>
      <c r="FV40" s="31">
        <v>4122116</v>
      </c>
      <c r="FW40" s="5">
        <v>0.39439999999999997</v>
      </c>
      <c r="FX40" s="31">
        <v>0</v>
      </c>
      <c r="FY40">
        <v>0</v>
      </c>
      <c r="FZ40" s="31">
        <v>13419813</v>
      </c>
      <c r="GA40" s="5">
        <v>0.85699999999999998</v>
      </c>
      <c r="GB40" s="31">
        <v>0</v>
      </c>
      <c r="GC40">
        <v>0</v>
      </c>
      <c r="GD40" s="31">
        <v>0</v>
      </c>
      <c r="GE40">
        <v>0</v>
      </c>
      <c r="GF40" s="31">
        <v>0</v>
      </c>
      <c r="GG40">
        <v>0</v>
      </c>
      <c r="GH40" s="31">
        <v>0</v>
      </c>
      <c r="GI40">
        <v>0</v>
      </c>
      <c r="GJ40" s="31">
        <v>0</v>
      </c>
      <c r="GK40">
        <v>0</v>
      </c>
      <c r="GL40" s="31">
        <v>0</v>
      </c>
      <c r="GM40">
        <v>0</v>
      </c>
      <c r="GN40" s="31">
        <v>0</v>
      </c>
      <c r="GO40">
        <v>0</v>
      </c>
    </row>
    <row r="41" spans="1:197">
      <c r="A41" t="s">
        <v>205</v>
      </c>
      <c r="B41" s="31">
        <v>253875057.63</v>
      </c>
      <c r="C41" s="5">
        <v>0.20849999999999999</v>
      </c>
      <c r="D41" s="31">
        <v>0</v>
      </c>
      <c r="E41">
        <v>0</v>
      </c>
      <c r="F41" s="31">
        <v>7050728.3499999996</v>
      </c>
      <c r="G41" s="5">
        <v>5.1052</v>
      </c>
      <c r="H41" s="31">
        <v>0</v>
      </c>
      <c r="I41" s="5">
        <v>0</v>
      </c>
      <c r="J41" s="31">
        <v>0</v>
      </c>
      <c r="K41" s="5">
        <v>0</v>
      </c>
      <c r="L41" s="31">
        <v>0</v>
      </c>
      <c r="M41">
        <v>0</v>
      </c>
      <c r="N41" s="31">
        <v>0</v>
      </c>
      <c r="O41">
        <v>0</v>
      </c>
      <c r="P41" s="31">
        <v>0</v>
      </c>
      <c r="Q41" s="5">
        <v>0</v>
      </c>
      <c r="R41" s="31">
        <v>0</v>
      </c>
      <c r="S41">
        <v>0</v>
      </c>
      <c r="T41" s="31">
        <v>96567934.980000004</v>
      </c>
      <c r="U41" s="5">
        <v>0.22170000000000001</v>
      </c>
      <c r="V41" s="31">
        <v>0</v>
      </c>
      <c r="W41" s="5">
        <v>0</v>
      </c>
      <c r="X41" s="31">
        <v>0</v>
      </c>
      <c r="Y41" s="5">
        <v>0</v>
      </c>
      <c r="Z41" s="31">
        <v>0</v>
      </c>
      <c r="AA41">
        <v>0</v>
      </c>
      <c r="AB41" s="31">
        <v>0</v>
      </c>
      <c r="AC41" s="5">
        <v>0</v>
      </c>
      <c r="AD41" s="31">
        <v>0</v>
      </c>
      <c r="AE41">
        <v>0</v>
      </c>
      <c r="AF41" s="31">
        <v>0</v>
      </c>
      <c r="AG41">
        <v>0</v>
      </c>
      <c r="AH41" s="31">
        <v>0</v>
      </c>
      <c r="AI41" s="5">
        <v>0</v>
      </c>
      <c r="AJ41" s="31">
        <v>17234390.399999999</v>
      </c>
      <c r="AK41" s="5">
        <v>0.1211</v>
      </c>
      <c r="AL41" s="31">
        <v>0</v>
      </c>
      <c r="AM41" s="5">
        <v>0</v>
      </c>
      <c r="AN41" s="31">
        <v>0</v>
      </c>
      <c r="AO41">
        <v>0</v>
      </c>
      <c r="AP41" s="31">
        <v>0</v>
      </c>
      <c r="AQ41">
        <v>0</v>
      </c>
      <c r="AR41" s="31">
        <v>0</v>
      </c>
      <c r="AS41">
        <v>0</v>
      </c>
      <c r="AT41" s="31">
        <v>0</v>
      </c>
      <c r="AU41">
        <v>0</v>
      </c>
      <c r="AV41" s="31">
        <v>0</v>
      </c>
      <c r="AW41">
        <v>0</v>
      </c>
      <c r="AX41" s="31">
        <v>0</v>
      </c>
      <c r="AY41">
        <v>0</v>
      </c>
      <c r="AZ41" s="31">
        <v>0</v>
      </c>
      <c r="BA41">
        <v>0</v>
      </c>
      <c r="BB41" s="31">
        <v>0</v>
      </c>
      <c r="BC41">
        <v>0</v>
      </c>
      <c r="BD41" s="31">
        <v>0</v>
      </c>
      <c r="BE41">
        <v>0</v>
      </c>
      <c r="BF41" s="31">
        <v>5012086.8899999997</v>
      </c>
      <c r="BG41" s="5">
        <v>5.4029999999999996</v>
      </c>
      <c r="BH41" s="31">
        <v>0</v>
      </c>
      <c r="BI41">
        <v>0</v>
      </c>
      <c r="BJ41" s="31">
        <v>0</v>
      </c>
      <c r="BK41">
        <v>0</v>
      </c>
      <c r="BL41" s="31">
        <v>-27220</v>
      </c>
      <c r="BM41" s="5">
        <v>-5.8500000000000003E-2</v>
      </c>
      <c r="BN41" s="31">
        <v>22158721.43</v>
      </c>
      <c r="BO41" s="5">
        <v>30.958500000000001</v>
      </c>
      <c r="BP41" s="31">
        <v>581748</v>
      </c>
      <c r="BQ41" s="5">
        <v>0.30109999999999998</v>
      </c>
      <c r="BR41" s="31">
        <v>0</v>
      </c>
      <c r="BS41">
        <v>0</v>
      </c>
      <c r="BT41" s="31">
        <v>5897023.6299999999</v>
      </c>
      <c r="BU41" s="5">
        <v>2.1511999999999998</v>
      </c>
      <c r="BV41" s="31">
        <v>0</v>
      </c>
      <c r="BW41">
        <v>0</v>
      </c>
      <c r="BX41" s="31">
        <v>0</v>
      </c>
      <c r="BY41">
        <v>0</v>
      </c>
      <c r="BZ41" s="31">
        <v>0</v>
      </c>
      <c r="CA41">
        <v>0</v>
      </c>
      <c r="CB41" s="31">
        <v>0</v>
      </c>
      <c r="CC41">
        <v>0</v>
      </c>
      <c r="CD41" s="31">
        <v>0</v>
      </c>
      <c r="CE41">
        <v>0</v>
      </c>
      <c r="CF41" s="31">
        <v>0</v>
      </c>
      <c r="CG41">
        <v>0</v>
      </c>
      <c r="CH41" s="31">
        <v>0</v>
      </c>
      <c r="CI41">
        <v>0</v>
      </c>
      <c r="CJ41" s="31">
        <v>0</v>
      </c>
      <c r="CK41">
        <v>0</v>
      </c>
      <c r="CL41" s="31">
        <v>0</v>
      </c>
      <c r="CM41">
        <v>0</v>
      </c>
      <c r="CN41" s="31">
        <v>0</v>
      </c>
      <c r="CO41">
        <v>0</v>
      </c>
      <c r="CP41" s="31">
        <v>0</v>
      </c>
      <c r="CQ41">
        <v>0</v>
      </c>
      <c r="CR41" s="31">
        <v>0</v>
      </c>
      <c r="CS41">
        <v>0</v>
      </c>
      <c r="CT41" s="31">
        <v>4458963</v>
      </c>
      <c r="CU41" s="5">
        <v>3.3126000000000002</v>
      </c>
      <c r="CV41" s="31">
        <v>0</v>
      </c>
      <c r="CW41">
        <v>0</v>
      </c>
      <c r="CX41" s="31">
        <v>197143.52</v>
      </c>
      <c r="CY41" s="5">
        <v>0.30059999999999998</v>
      </c>
      <c r="CZ41" s="31">
        <v>0</v>
      </c>
      <c r="DA41">
        <v>0</v>
      </c>
      <c r="DB41" s="31">
        <v>0</v>
      </c>
      <c r="DC41">
        <v>0</v>
      </c>
      <c r="DD41" s="31">
        <v>0</v>
      </c>
      <c r="DE41">
        <v>0</v>
      </c>
      <c r="DF41" s="31">
        <v>0</v>
      </c>
      <c r="DG41">
        <v>0</v>
      </c>
      <c r="DH41" s="31">
        <v>0</v>
      </c>
      <c r="DI41">
        <v>0</v>
      </c>
      <c r="DJ41" s="31">
        <v>0</v>
      </c>
      <c r="DK41">
        <v>0</v>
      </c>
      <c r="DL41" s="31">
        <v>0</v>
      </c>
      <c r="DM41">
        <v>0</v>
      </c>
      <c r="DN41" s="31">
        <v>0</v>
      </c>
      <c r="DO41">
        <v>0</v>
      </c>
      <c r="DP41" s="31">
        <v>-139893</v>
      </c>
      <c r="DQ41" s="5">
        <v>-5.7999999999999996E-3</v>
      </c>
      <c r="DR41" s="31">
        <v>-3423407</v>
      </c>
      <c r="DS41" s="5">
        <v>-0.3412</v>
      </c>
      <c r="DT41" s="31">
        <v>922057.85</v>
      </c>
      <c r="DU41" s="5">
        <v>3.7199999999999997E-2</v>
      </c>
      <c r="DV41" s="31">
        <v>0</v>
      </c>
      <c r="DW41">
        <v>0</v>
      </c>
      <c r="DX41" s="31">
        <v>0</v>
      </c>
      <c r="DY41">
        <v>0</v>
      </c>
      <c r="DZ41" s="31">
        <v>0</v>
      </c>
      <c r="EA41">
        <v>0</v>
      </c>
      <c r="EB41" s="31">
        <v>0</v>
      </c>
      <c r="EC41">
        <v>0</v>
      </c>
      <c r="ED41" s="31">
        <v>0</v>
      </c>
      <c r="EE41">
        <v>0</v>
      </c>
      <c r="EF41" s="31">
        <v>0</v>
      </c>
      <c r="EG41" s="5">
        <v>0</v>
      </c>
      <c r="EH41" s="31">
        <v>102120999.48</v>
      </c>
      <c r="EI41" s="5">
        <v>13.374000000000001</v>
      </c>
      <c r="EJ41" s="31">
        <v>0</v>
      </c>
      <c r="EK41">
        <v>0</v>
      </c>
      <c r="EL41" s="31">
        <v>0</v>
      </c>
      <c r="EM41">
        <v>0</v>
      </c>
      <c r="EN41" s="31">
        <v>0</v>
      </c>
      <c r="EO41">
        <v>0</v>
      </c>
      <c r="EP41" s="31">
        <v>0</v>
      </c>
      <c r="EQ41">
        <v>0</v>
      </c>
      <c r="ER41" s="31">
        <v>0</v>
      </c>
      <c r="ES41" s="5">
        <v>0</v>
      </c>
      <c r="ET41" s="31">
        <v>0</v>
      </c>
      <c r="EU41">
        <v>0</v>
      </c>
      <c r="EV41" s="31">
        <v>0</v>
      </c>
      <c r="EW41">
        <v>0</v>
      </c>
      <c r="EX41" s="31">
        <v>0</v>
      </c>
      <c r="EY41">
        <v>0</v>
      </c>
      <c r="EZ41" s="31">
        <v>0</v>
      </c>
      <c r="FA41">
        <v>0</v>
      </c>
      <c r="FB41" s="31">
        <v>0</v>
      </c>
      <c r="FC41">
        <v>0</v>
      </c>
      <c r="FD41" s="31">
        <v>0</v>
      </c>
      <c r="FE41">
        <v>0</v>
      </c>
      <c r="FF41" s="31">
        <v>0</v>
      </c>
      <c r="FG41">
        <v>0</v>
      </c>
      <c r="FH41" s="31">
        <v>0</v>
      </c>
      <c r="FI41">
        <v>0</v>
      </c>
      <c r="FJ41" s="31">
        <v>-96315382.730000004</v>
      </c>
      <c r="FK41" s="5">
        <v>-20.593699999999998</v>
      </c>
      <c r="FL41" s="31">
        <v>3433680</v>
      </c>
      <c r="FM41" s="5">
        <v>2.2328999999999999</v>
      </c>
      <c r="FN41" s="31">
        <v>0</v>
      </c>
      <c r="FO41">
        <v>0</v>
      </c>
      <c r="FP41" s="31">
        <v>0</v>
      </c>
      <c r="FQ41">
        <v>0</v>
      </c>
      <c r="FR41" s="31">
        <v>0</v>
      </c>
      <c r="FS41">
        <v>0</v>
      </c>
      <c r="FT41" s="31">
        <v>73668</v>
      </c>
      <c r="FU41" s="5">
        <v>3.5000000000000001E-3</v>
      </c>
      <c r="FV41" s="31">
        <v>-224541</v>
      </c>
      <c r="FW41" s="5">
        <v>-2.1499999999999998E-2</v>
      </c>
      <c r="FX41" s="31">
        <v>-1129490</v>
      </c>
      <c r="FY41" s="5">
        <v>-3.8100000000000002E-2</v>
      </c>
      <c r="FZ41" s="31">
        <v>78321582</v>
      </c>
      <c r="GA41" s="5">
        <v>5.0018000000000002</v>
      </c>
      <c r="GB41" s="31">
        <v>-2873790</v>
      </c>
      <c r="GC41" s="5">
        <v>-0.19439999999999999</v>
      </c>
      <c r="GD41" s="31">
        <v>-48330</v>
      </c>
      <c r="GE41" s="5">
        <v>-7.3400000000000007E-2</v>
      </c>
      <c r="GF41" s="31">
        <v>14050494.470000001</v>
      </c>
      <c r="GG41" s="5">
        <v>1.6474</v>
      </c>
      <c r="GH41" s="31">
        <v>16785.16</v>
      </c>
      <c r="GI41" s="5">
        <v>0.81100000000000005</v>
      </c>
      <c r="GJ41" s="31">
        <v>0</v>
      </c>
      <c r="GK41">
        <v>0</v>
      </c>
      <c r="GL41" s="31">
        <v>0</v>
      </c>
      <c r="GM41">
        <v>0</v>
      </c>
      <c r="GN41" s="31">
        <v>-40895.800000000003</v>
      </c>
      <c r="GO41" s="5">
        <v>-4.5600000000000002E-2</v>
      </c>
    </row>
    <row r="42" spans="1:197" ht="13.5" thickBot="1">
      <c r="A42" t="s">
        <v>206</v>
      </c>
      <c r="B42" s="31">
        <v>717087991.74000001</v>
      </c>
      <c r="C42" s="5">
        <v>0.58879999999999999</v>
      </c>
      <c r="D42" s="31">
        <v>0</v>
      </c>
      <c r="E42">
        <v>0</v>
      </c>
      <c r="F42" s="31">
        <v>0</v>
      </c>
      <c r="G42">
        <v>0</v>
      </c>
      <c r="H42" s="31">
        <v>7782002.2699999996</v>
      </c>
      <c r="I42" s="5">
        <v>2.4359999999999999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  <c r="P42" s="31">
        <v>0</v>
      </c>
      <c r="Q42">
        <v>0</v>
      </c>
      <c r="R42" s="31">
        <v>0</v>
      </c>
      <c r="S42">
        <v>0</v>
      </c>
      <c r="T42" s="31">
        <v>379778147.01999998</v>
      </c>
      <c r="U42" s="5">
        <v>0.87209999999999999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98361695.379999995</v>
      </c>
      <c r="AK42" s="5">
        <v>0.69120000000000004</v>
      </c>
      <c r="AL42" s="31">
        <v>2136672.2799999998</v>
      </c>
      <c r="AM42" s="5">
        <v>3.0489000000000002</v>
      </c>
      <c r="AN42" s="31">
        <v>0</v>
      </c>
      <c r="AO42">
        <v>0</v>
      </c>
      <c r="AP42" s="31">
        <v>2704028.77</v>
      </c>
      <c r="AQ42" s="5">
        <v>4.7516999999999996</v>
      </c>
      <c r="AR42" s="31">
        <v>3044230.88</v>
      </c>
      <c r="AS42" s="5">
        <v>3.2768000000000002</v>
      </c>
      <c r="AT42" s="31">
        <v>3044230.88</v>
      </c>
      <c r="AU42" s="5">
        <v>2.6089000000000002</v>
      </c>
      <c r="AV42" s="31">
        <v>2592039.5</v>
      </c>
      <c r="AW42" s="5">
        <v>2.5727000000000002</v>
      </c>
      <c r="AX42" s="31">
        <v>1808765.49</v>
      </c>
      <c r="AY42" s="5">
        <v>2.3553000000000002</v>
      </c>
      <c r="AZ42" s="31">
        <v>1922008.73</v>
      </c>
      <c r="BA42" s="5">
        <v>3.3498999999999999</v>
      </c>
      <c r="BB42" s="31">
        <v>9997747.9199999999</v>
      </c>
      <c r="BC42" s="5">
        <v>3.3079999999999998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  <c r="BJ42" s="31">
        <v>0</v>
      </c>
      <c r="BK42">
        <v>0</v>
      </c>
      <c r="BL42" s="31">
        <v>304413.24</v>
      </c>
      <c r="BM42" s="5">
        <v>0.65390000000000004</v>
      </c>
      <c r="BN42" s="31">
        <v>0</v>
      </c>
      <c r="BO42">
        <v>0</v>
      </c>
      <c r="BP42" s="31">
        <v>0</v>
      </c>
      <c r="BQ42">
        <v>0</v>
      </c>
      <c r="BR42" s="31">
        <v>0</v>
      </c>
      <c r="BS42">
        <v>0</v>
      </c>
      <c r="BT42" s="31">
        <v>0</v>
      </c>
      <c r="BU42">
        <v>0</v>
      </c>
      <c r="BV42" s="31">
        <v>0</v>
      </c>
      <c r="BW42">
        <v>0</v>
      </c>
      <c r="BX42" s="31">
        <v>0</v>
      </c>
      <c r="BY42">
        <v>0</v>
      </c>
      <c r="BZ42" s="31">
        <v>0</v>
      </c>
      <c r="CA42">
        <v>0</v>
      </c>
      <c r="CB42" s="31">
        <v>0</v>
      </c>
      <c r="CC42">
        <v>0</v>
      </c>
      <c r="CD42" s="31">
        <v>0</v>
      </c>
      <c r="CE42">
        <v>0</v>
      </c>
      <c r="CF42" s="31">
        <v>26353760.34</v>
      </c>
      <c r="CG42" s="5">
        <v>0.58830000000000005</v>
      </c>
      <c r="CH42" s="31">
        <v>0</v>
      </c>
      <c r="CI42">
        <v>0</v>
      </c>
      <c r="CJ42" s="31">
        <v>0</v>
      </c>
      <c r="CK42">
        <v>0</v>
      </c>
      <c r="CL42" s="31">
        <v>0</v>
      </c>
      <c r="CM42">
        <v>0</v>
      </c>
      <c r="CN42" s="31">
        <v>0</v>
      </c>
      <c r="CO42">
        <v>0</v>
      </c>
      <c r="CP42" s="31">
        <v>0</v>
      </c>
      <c r="CQ42">
        <v>0</v>
      </c>
      <c r="CR42" s="31">
        <v>0</v>
      </c>
      <c r="CS42">
        <v>0</v>
      </c>
      <c r="CT42" s="31">
        <v>573567</v>
      </c>
      <c r="CU42" s="5">
        <v>0.42609999999999998</v>
      </c>
      <c r="CV42" s="31">
        <v>0</v>
      </c>
      <c r="CW42">
        <v>0</v>
      </c>
      <c r="CX42" s="31">
        <v>0</v>
      </c>
      <c r="CY42">
        <v>0</v>
      </c>
      <c r="CZ42" s="31">
        <v>0</v>
      </c>
      <c r="DA42">
        <v>0</v>
      </c>
      <c r="DB42" s="31">
        <v>0</v>
      </c>
      <c r="DC42">
        <v>0</v>
      </c>
      <c r="DD42" s="31">
        <v>0</v>
      </c>
      <c r="DE42">
        <v>0</v>
      </c>
      <c r="DF42" s="31">
        <v>0</v>
      </c>
      <c r="DG42">
        <v>0</v>
      </c>
      <c r="DH42" s="31">
        <v>0</v>
      </c>
      <c r="DI42">
        <v>0</v>
      </c>
      <c r="DJ42" s="31">
        <v>0</v>
      </c>
      <c r="DK42">
        <v>0</v>
      </c>
      <c r="DL42" s="31">
        <v>0</v>
      </c>
      <c r="DM42">
        <v>0</v>
      </c>
      <c r="DN42" s="31">
        <v>0</v>
      </c>
      <c r="DO42">
        <v>0</v>
      </c>
      <c r="DP42" s="31">
        <v>0</v>
      </c>
      <c r="DQ42">
        <v>0</v>
      </c>
      <c r="DR42" s="31">
        <v>0</v>
      </c>
      <c r="DS42">
        <v>0</v>
      </c>
      <c r="DT42" s="31">
        <v>0</v>
      </c>
      <c r="DU42">
        <v>0</v>
      </c>
      <c r="DV42" s="31">
        <v>0</v>
      </c>
      <c r="DW42">
        <v>0</v>
      </c>
      <c r="DX42" s="31">
        <v>0</v>
      </c>
      <c r="DY42">
        <v>0</v>
      </c>
      <c r="DZ42" s="31">
        <v>0</v>
      </c>
      <c r="EA42">
        <v>0</v>
      </c>
      <c r="EB42" s="31">
        <v>0</v>
      </c>
      <c r="EC42">
        <v>0</v>
      </c>
      <c r="ED42" s="31">
        <v>0</v>
      </c>
      <c r="EE42">
        <v>0</v>
      </c>
      <c r="EF42" s="31">
        <v>0</v>
      </c>
      <c r="EG42">
        <v>0</v>
      </c>
      <c r="EH42" s="31">
        <v>401301.37</v>
      </c>
      <c r="EI42" s="5">
        <v>5.2600000000000001E-2</v>
      </c>
      <c r="EJ42" s="31">
        <v>0</v>
      </c>
      <c r="EK42">
        <v>0</v>
      </c>
      <c r="EL42" s="31">
        <v>0</v>
      </c>
      <c r="EM42">
        <v>0</v>
      </c>
      <c r="EN42" s="31">
        <v>0</v>
      </c>
      <c r="EO42">
        <v>0</v>
      </c>
      <c r="EP42" s="31">
        <v>0</v>
      </c>
      <c r="EQ42">
        <v>0</v>
      </c>
      <c r="ER42" s="31">
        <v>8144492.54</v>
      </c>
      <c r="ES42" s="5">
        <v>0.2717</v>
      </c>
      <c r="ET42" s="31">
        <v>0</v>
      </c>
      <c r="EU42">
        <v>0</v>
      </c>
      <c r="EV42" s="31">
        <v>0</v>
      </c>
      <c r="EW42">
        <v>0</v>
      </c>
      <c r="EX42" s="31">
        <v>0</v>
      </c>
      <c r="EY42">
        <v>0</v>
      </c>
      <c r="EZ42" s="31">
        <v>0</v>
      </c>
      <c r="FA42">
        <v>0</v>
      </c>
      <c r="FB42" s="31">
        <v>24440757.149999999</v>
      </c>
      <c r="FC42" s="5">
        <v>1.0067999999999999</v>
      </c>
      <c r="FD42" s="31">
        <v>0</v>
      </c>
      <c r="FE42">
        <v>0</v>
      </c>
      <c r="FF42" s="31">
        <v>0</v>
      </c>
      <c r="FG42">
        <v>0</v>
      </c>
      <c r="FH42" s="31">
        <v>8552117.4800000004</v>
      </c>
      <c r="FI42" s="5">
        <v>0.45029999999999998</v>
      </c>
      <c r="FJ42" s="31">
        <v>56386709.5</v>
      </c>
      <c r="FK42" s="5">
        <v>12.0563</v>
      </c>
      <c r="FL42" s="31">
        <v>0</v>
      </c>
      <c r="FM42">
        <v>0</v>
      </c>
      <c r="FN42" s="31">
        <v>0</v>
      </c>
      <c r="FO42">
        <v>0</v>
      </c>
      <c r="FP42" s="31">
        <v>0</v>
      </c>
      <c r="FQ42">
        <v>0</v>
      </c>
      <c r="FR42" s="31">
        <v>0</v>
      </c>
      <c r="FS42">
        <v>0</v>
      </c>
      <c r="FT42" s="31">
        <v>30229518</v>
      </c>
      <c r="FU42" s="5">
        <v>1.4527000000000001</v>
      </c>
      <c r="FV42" s="31">
        <v>10345601</v>
      </c>
      <c r="FW42" s="5">
        <v>0.98970000000000002</v>
      </c>
      <c r="FX42" s="31">
        <v>4983380</v>
      </c>
      <c r="FY42" s="5">
        <v>0.16789999999999999</v>
      </c>
      <c r="FZ42" s="31">
        <v>32453080</v>
      </c>
      <c r="GA42" s="5">
        <v>2.0724999999999998</v>
      </c>
      <c r="GB42" s="31">
        <v>0</v>
      </c>
      <c r="GC42">
        <v>0</v>
      </c>
      <c r="GD42" s="31">
        <v>747725</v>
      </c>
      <c r="GE42" s="5">
        <v>1.1363000000000001</v>
      </c>
      <c r="GF42" s="31">
        <v>0</v>
      </c>
      <c r="GG42">
        <v>0</v>
      </c>
      <c r="GH42" s="31">
        <v>0</v>
      </c>
      <c r="GI42">
        <v>0</v>
      </c>
      <c r="GJ42" s="31">
        <v>0</v>
      </c>
      <c r="GK42">
        <v>0</v>
      </c>
      <c r="GL42" s="31">
        <v>0</v>
      </c>
      <c r="GM42">
        <v>0</v>
      </c>
      <c r="GN42" s="31">
        <v>0</v>
      </c>
      <c r="GO42">
        <v>0</v>
      </c>
    </row>
    <row r="43" spans="1:197" ht="14.25" thickTop="1" thickBot="1">
      <c r="A43" s="289" t="s">
        <v>207</v>
      </c>
      <c r="B43" s="238">
        <v>27495798479.84</v>
      </c>
      <c r="C43" s="290">
        <v>22.5779</v>
      </c>
      <c r="D43" s="238">
        <v>1250917.71</v>
      </c>
      <c r="E43" s="290">
        <v>0.68869999999999998</v>
      </c>
      <c r="F43" s="238">
        <v>7050728.3499999996</v>
      </c>
      <c r="G43" s="290">
        <v>5.1052</v>
      </c>
      <c r="H43" s="238">
        <v>111677767.51000001</v>
      </c>
      <c r="I43" s="290">
        <v>34.958199999999998</v>
      </c>
      <c r="J43" s="238">
        <v>292975930.36000001</v>
      </c>
      <c r="K43" s="290">
        <v>49.317300000000003</v>
      </c>
      <c r="L43" s="238">
        <v>208591.68</v>
      </c>
      <c r="M43" s="290">
        <v>100</v>
      </c>
      <c r="N43" s="238">
        <v>693503.83</v>
      </c>
      <c r="O43" s="290">
        <v>0.63580000000000003</v>
      </c>
      <c r="P43" s="238">
        <v>22981096.640000001</v>
      </c>
      <c r="Q43" s="290">
        <v>76.676699999999997</v>
      </c>
      <c r="R43" s="238">
        <v>5640261.1100000003</v>
      </c>
      <c r="S43" s="290">
        <v>38.042299999999997</v>
      </c>
      <c r="T43" s="238">
        <v>11476582328.049999</v>
      </c>
      <c r="U43" s="290">
        <v>26.353000000000002</v>
      </c>
      <c r="V43" s="238">
        <v>29713165.109999999</v>
      </c>
      <c r="W43" s="290">
        <v>38.350999999999999</v>
      </c>
      <c r="X43" s="238">
        <v>41802260.149999999</v>
      </c>
      <c r="Y43" s="290">
        <v>31.4129</v>
      </c>
      <c r="Z43" s="238">
        <v>39813449.609999999</v>
      </c>
      <c r="AA43" s="290">
        <v>23.0596</v>
      </c>
      <c r="AB43" s="238">
        <v>14517405</v>
      </c>
      <c r="AC43" s="290">
        <v>28.961400000000001</v>
      </c>
      <c r="AD43" s="238">
        <v>3509609.6</v>
      </c>
      <c r="AE43" s="290">
        <v>40.570099999999996</v>
      </c>
      <c r="AF43" s="238">
        <v>519048.15</v>
      </c>
      <c r="AG43" s="290">
        <v>0.25390000000000001</v>
      </c>
      <c r="AH43" s="238">
        <v>6521730.25</v>
      </c>
      <c r="AI43" s="290">
        <v>13.1341</v>
      </c>
      <c r="AJ43" s="238">
        <v>3677426490.9099998</v>
      </c>
      <c r="AK43" s="290">
        <v>25.840599999999998</v>
      </c>
      <c r="AL43" s="238">
        <v>22537106.460000001</v>
      </c>
      <c r="AM43" s="290">
        <v>32.159199999999998</v>
      </c>
      <c r="AN43" s="238">
        <v>286866773.45999998</v>
      </c>
      <c r="AO43" s="290">
        <v>24.891500000000001</v>
      </c>
      <c r="AP43" s="238">
        <v>30414639.289999999</v>
      </c>
      <c r="AQ43" s="290">
        <v>53.446399999999997</v>
      </c>
      <c r="AR43" s="238">
        <v>46518908.890000001</v>
      </c>
      <c r="AS43" s="290">
        <v>50.072299999999998</v>
      </c>
      <c r="AT43" s="238">
        <v>56670748.119999997</v>
      </c>
      <c r="AU43" s="290">
        <v>48.567599999999999</v>
      </c>
      <c r="AV43" s="238">
        <v>49005036.310000002</v>
      </c>
      <c r="AW43" s="290">
        <v>48.638599999999997</v>
      </c>
      <c r="AX43" s="238">
        <v>34656478.100000001</v>
      </c>
      <c r="AY43" s="290">
        <v>45.128700000000002</v>
      </c>
      <c r="AZ43" s="238">
        <v>23379011.300000001</v>
      </c>
      <c r="BA43" s="290">
        <v>40.747599999999998</v>
      </c>
      <c r="BB43" s="238">
        <v>92583285.599999994</v>
      </c>
      <c r="BC43" s="290">
        <v>30.633199999999999</v>
      </c>
      <c r="BD43" s="238">
        <v>2374228.33</v>
      </c>
      <c r="BE43" s="290">
        <v>22.053799999999999</v>
      </c>
      <c r="BF43" s="238">
        <v>5012086.8899999997</v>
      </c>
      <c r="BG43" s="290">
        <v>5.4029999999999996</v>
      </c>
      <c r="BH43" s="238">
        <v>17133814.440000001</v>
      </c>
      <c r="BI43" s="290">
        <v>15.994</v>
      </c>
      <c r="BJ43" s="238">
        <v>7325243.71</v>
      </c>
      <c r="BK43" s="290">
        <v>2.1080999999999999</v>
      </c>
      <c r="BL43" s="238">
        <v>12479254.640000001</v>
      </c>
      <c r="BM43" s="290">
        <v>26.8048</v>
      </c>
      <c r="BN43" s="238">
        <v>27360185.440000001</v>
      </c>
      <c r="BO43" s="290">
        <v>38.2256</v>
      </c>
      <c r="BP43" s="238">
        <v>6713064</v>
      </c>
      <c r="BQ43" s="290">
        <v>3.4748999999999999</v>
      </c>
      <c r="BR43" s="238">
        <v>733165472.63999999</v>
      </c>
      <c r="BS43" s="290">
        <v>13.9955</v>
      </c>
      <c r="BT43" s="238">
        <v>5891479.2599999998</v>
      </c>
      <c r="BU43" s="290">
        <v>2.1490999999999998</v>
      </c>
      <c r="BV43" s="238">
        <v>141961.85</v>
      </c>
      <c r="BW43" s="290">
        <v>1.1501999999999999</v>
      </c>
      <c r="BX43" s="238">
        <v>10753495</v>
      </c>
      <c r="BY43" s="290">
        <v>30.2102</v>
      </c>
      <c r="BZ43" s="238">
        <v>198738.68</v>
      </c>
      <c r="CA43" s="290">
        <v>0.59299999999999997</v>
      </c>
      <c r="CB43" s="238">
        <v>15833.5</v>
      </c>
      <c r="CC43" s="290">
        <v>1.4427000000000001</v>
      </c>
      <c r="CD43" s="238">
        <v>125788.64</v>
      </c>
      <c r="CE43" s="290">
        <v>0.49120000000000003</v>
      </c>
      <c r="CF43" s="238">
        <v>960824234.61000001</v>
      </c>
      <c r="CG43" s="290">
        <v>21.449100000000001</v>
      </c>
      <c r="CH43" s="238">
        <v>47038.84</v>
      </c>
      <c r="CI43" s="290">
        <v>9.4E-2</v>
      </c>
      <c r="CJ43" s="238">
        <v>206697.48</v>
      </c>
      <c r="CK43" s="290">
        <v>20.014800000000001</v>
      </c>
      <c r="CL43" s="238">
        <v>633869.54</v>
      </c>
      <c r="CM43" s="290">
        <v>45.292000000000002</v>
      </c>
      <c r="CN43" s="238">
        <v>35047688.07</v>
      </c>
      <c r="CO43" s="290">
        <v>7.3129</v>
      </c>
      <c r="CP43" s="238">
        <v>3711882.61</v>
      </c>
      <c r="CQ43" s="290">
        <v>24.349900000000002</v>
      </c>
      <c r="CR43" s="238">
        <v>32694801.350000001</v>
      </c>
      <c r="CS43" s="290">
        <v>4.3704999999999998</v>
      </c>
      <c r="CT43" s="238">
        <v>30299092.59</v>
      </c>
      <c r="CU43" s="290">
        <v>22.5093</v>
      </c>
      <c r="CV43" s="238">
        <v>-659808.02</v>
      </c>
      <c r="CW43" s="290">
        <v>-0.99719999999999998</v>
      </c>
      <c r="CX43" s="238">
        <v>22518399.719999999</v>
      </c>
      <c r="CY43" s="290">
        <v>34.333300000000001</v>
      </c>
      <c r="CZ43" s="238">
        <v>308739.83</v>
      </c>
      <c r="DA43" s="290">
        <v>0.43090000000000001</v>
      </c>
      <c r="DB43" s="238">
        <v>-2605921</v>
      </c>
      <c r="DC43" s="290">
        <v>-0.99119999999999997</v>
      </c>
      <c r="DD43" s="238">
        <v>31509835.079999998</v>
      </c>
      <c r="DE43" s="290">
        <v>29.194900000000001</v>
      </c>
      <c r="DF43" s="238">
        <v>21545230.399999999</v>
      </c>
      <c r="DG43" s="290">
        <v>21.9407</v>
      </c>
      <c r="DH43" s="238">
        <v>878462244.74000001</v>
      </c>
      <c r="DI43" s="290">
        <v>19.757999999999999</v>
      </c>
      <c r="DJ43" s="238">
        <v>4866476.2699999996</v>
      </c>
      <c r="DK43" s="290">
        <v>0.91610000000000003</v>
      </c>
      <c r="DL43" s="238">
        <v>2677963.1800000002</v>
      </c>
      <c r="DM43" s="290">
        <v>2.125</v>
      </c>
      <c r="DN43" s="238">
        <v>2218502.7599999998</v>
      </c>
      <c r="DO43" s="290">
        <v>41.797400000000003</v>
      </c>
      <c r="DP43" s="238">
        <v>591664237.17999995</v>
      </c>
      <c r="DQ43" s="290">
        <v>24.619700000000002</v>
      </c>
      <c r="DR43" s="238">
        <v>334620977.73000002</v>
      </c>
      <c r="DS43" s="290">
        <v>33.346299999999999</v>
      </c>
      <c r="DT43" s="238">
        <v>1547100648.8299999</v>
      </c>
      <c r="DU43" s="290">
        <v>62.337699999999998</v>
      </c>
      <c r="DV43" s="238">
        <v>948683.37</v>
      </c>
      <c r="DW43" s="290">
        <v>1.9666999999999999</v>
      </c>
      <c r="DX43" s="238">
        <v>415247.11</v>
      </c>
      <c r="DY43" s="290">
        <v>1.0323</v>
      </c>
      <c r="DZ43" s="238">
        <v>288304.51</v>
      </c>
      <c r="EA43" s="290">
        <v>0.33</v>
      </c>
      <c r="EB43" s="238">
        <v>653785.56999999995</v>
      </c>
      <c r="EC43" s="290">
        <v>0.22839999999999999</v>
      </c>
      <c r="ED43" s="238">
        <v>2649452.0299999998</v>
      </c>
      <c r="EE43" s="290">
        <v>0.37719999999999998</v>
      </c>
      <c r="EF43" s="238">
        <v>174748195.36000001</v>
      </c>
      <c r="EG43" s="290">
        <v>25.023900000000001</v>
      </c>
      <c r="EH43" s="238">
        <v>206656451.06999999</v>
      </c>
      <c r="EI43" s="290">
        <v>27.0641</v>
      </c>
      <c r="EJ43" s="238">
        <v>195038954.30000001</v>
      </c>
      <c r="EK43" s="290">
        <v>36.703099999999999</v>
      </c>
      <c r="EL43" s="238">
        <v>5958259.5999999996</v>
      </c>
      <c r="EM43" s="290">
        <v>0.20349999999999999</v>
      </c>
      <c r="EN43" s="238">
        <v>354314.8</v>
      </c>
      <c r="EO43" s="290">
        <v>35.691499999999998</v>
      </c>
      <c r="EP43" s="238">
        <v>430795.67</v>
      </c>
      <c r="EQ43" s="290">
        <v>21.722300000000001</v>
      </c>
      <c r="ER43" s="238">
        <v>595949962.32000005</v>
      </c>
      <c r="ES43" s="290">
        <v>19.880199999999999</v>
      </c>
      <c r="ET43" s="238">
        <v>234501.33</v>
      </c>
      <c r="EU43" s="290">
        <v>2.8233999999999999</v>
      </c>
      <c r="EV43" s="238">
        <v>262792.13</v>
      </c>
      <c r="EW43" s="290">
        <v>1.9590000000000001</v>
      </c>
      <c r="EX43" s="238">
        <v>946895.72</v>
      </c>
      <c r="EY43" s="290">
        <v>4.4931000000000001</v>
      </c>
      <c r="EZ43" s="238">
        <v>12815291.49</v>
      </c>
      <c r="FA43" s="290">
        <v>19.756900000000002</v>
      </c>
      <c r="FB43" s="238">
        <v>598125814.54999995</v>
      </c>
      <c r="FC43" s="290">
        <v>24.639800000000001</v>
      </c>
      <c r="FD43" s="238">
        <v>928215.74</v>
      </c>
      <c r="FE43" s="290">
        <v>0.26519999999999999</v>
      </c>
      <c r="FF43" s="238">
        <v>6053226.5300000003</v>
      </c>
      <c r="FG43" s="290">
        <v>3.3439000000000001</v>
      </c>
      <c r="FH43" s="238">
        <v>585633935.38999999</v>
      </c>
      <c r="FI43" s="290">
        <v>30.836099999999998</v>
      </c>
      <c r="FJ43" s="238">
        <v>311762229.17000002</v>
      </c>
      <c r="FK43" s="290">
        <v>66.659499999999994</v>
      </c>
      <c r="FL43" s="238">
        <v>39323425.280000001</v>
      </c>
      <c r="FM43" s="290">
        <v>25.571999999999999</v>
      </c>
      <c r="FN43" s="238">
        <v>17451156.370000001</v>
      </c>
      <c r="FO43" s="290">
        <v>0.3427</v>
      </c>
      <c r="FP43" s="238">
        <v>-3401.65</v>
      </c>
      <c r="FQ43" s="290">
        <v>-1E-4</v>
      </c>
      <c r="FR43" s="238">
        <v>319891784.22000003</v>
      </c>
      <c r="FS43" s="290">
        <v>35.886800000000001</v>
      </c>
      <c r="FT43" s="238">
        <v>554564596.14999998</v>
      </c>
      <c r="FU43" s="290">
        <v>26.6496</v>
      </c>
      <c r="FV43" s="238">
        <v>519452339.54000002</v>
      </c>
      <c r="FW43" s="290">
        <v>49.694899999999997</v>
      </c>
      <c r="FX43" s="238">
        <v>761022936.07000005</v>
      </c>
      <c r="FY43" s="290">
        <v>25.642099999999999</v>
      </c>
      <c r="FZ43" s="238">
        <v>432009413.70999998</v>
      </c>
      <c r="GA43" s="290">
        <v>27.589300000000001</v>
      </c>
      <c r="GB43" s="238">
        <v>371849331.54000002</v>
      </c>
      <c r="GC43" s="290">
        <v>25.1584</v>
      </c>
      <c r="GD43" s="238">
        <v>56624858.380000003</v>
      </c>
      <c r="GE43" s="290">
        <v>86.052700000000002</v>
      </c>
      <c r="GF43" s="238">
        <v>14050494.470000001</v>
      </c>
      <c r="GG43" s="290">
        <v>1.6474</v>
      </c>
      <c r="GH43" s="238">
        <v>16785.16</v>
      </c>
      <c r="GI43" s="290">
        <v>0.81100000000000005</v>
      </c>
      <c r="GJ43" s="238">
        <v>6637435.3899999997</v>
      </c>
      <c r="GK43" s="290">
        <v>11.781000000000001</v>
      </c>
      <c r="GL43" s="238">
        <v>193162.89</v>
      </c>
      <c r="GM43" s="290">
        <v>0.44919999999999999</v>
      </c>
      <c r="GN43" s="238">
        <v>-40895.800000000003</v>
      </c>
      <c r="GO43" s="290">
        <v>-4.5600000000000002E-2</v>
      </c>
    </row>
    <row r="44" spans="1:197" ht="14.25" thickTop="1" thickBot="1">
      <c r="A44" s="289" t="s">
        <v>622</v>
      </c>
      <c r="B44" s="238">
        <v>2949626177.1900001</v>
      </c>
      <c r="C44" s="290">
        <v>2.4220999999999999</v>
      </c>
      <c r="D44" s="238">
        <v>0</v>
      </c>
      <c r="E44" s="289">
        <v>0</v>
      </c>
      <c r="F44" s="238">
        <v>0</v>
      </c>
      <c r="G44" s="289">
        <v>0</v>
      </c>
      <c r="H44" s="238">
        <v>1026807.96</v>
      </c>
      <c r="I44" s="290">
        <v>0.32140000000000002</v>
      </c>
      <c r="J44" s="238">
        <v>0</v>
      </c>
      <c r="K44" s="289">
        <v>0</v>
      </c>
      <c r="L44" s="238">
        <v>0</v>
      </c>
      <c r="M44" s="289">
        <v>0</v>
      </c>
      <c r="N44" s="238">
        <v>0</v>
      </c>
      <c r="O44" s="289">
        <v>0</v>
      </c>
      <c r="P44" s="238">
        <v>0</v>
      </c>
      <c r="Q44" s="289">
        <v>0</v>
      </c>
      <c r="R44" s="238">
        <v>0</v>
      </c>
      <c r="S44" s="289">
        <v>0</v>
      </c>
      <c r="T44" s="238">
        <v>390679371.81999999</v>
      </c>
      <c r="U44" s="290">
        <v>0.89710000000000001</v>
      </c>
      <c r="V44" s="238">
        <v>16126807.43</v>
      </c>
      <c r="W44" s="290">
        <v>20.815000000000001</v>
      </c>
      <c r="X44" s="238">
        <v>8098022.0199999996</v>
      </c>
      <c r="Y44" s="290">
        <v>6.0853999999999999</v>
      </c>
      <c r="Z44" s="238">
        <v>7499416.4800000004</v>
      </c>
      <c r="AA44" s="290">
        <v>4.3436000000000003</v>
      </c>
      <c r="AB44" s="238">
        <v>0</v>
      </c>
      <c r="AC44" s="289">
        <v>0</v>
      </c>
      <c r="AD44" s="238">
        <v>303990.73</v>
      </c>
      <c r="AE44" s="290">
        <v>3.5139999999999998</v>
      </c>
      <c r="AF44" s="238">
        <v>0</v>
      </c>
      <c r="AG44" s="289">
        <v>0</v>
      </c>
      <c r="AH44" s="238">
        <v>22453.88</v>
      </c>
      <c r="AI44" s="290">
        <v>4.5199999999999997E-2</v>
      </c>
      <c r="AJ44" s="238">
        <v>865029586.77999997</v>
      </c>
      <c r="AK44" s="290">
        <v>6.0784000000000002</v>
      </c>
      <c r="AL44" s="238">
        <v>0</v>
      </c>
      <c r="AM44" s="289">
        <v>0</v>
      </c>
      <c r="AN44" s="238">
        <v>396051.09</v>
      </c>
      <c r="AO44" s="290">
        <v>3.44E-2</v>
      </c>
      <c r="AP44" s="238">
        <v>1500079.27</v>
      </c>
      <c r="AQ44" s="290">
        <v>2.6360000000000001</v>
      </c>
      <c r="AR44" s="238">
        <v>1518195.28</v>
      </c>
      <c r="AS44" s="290">
        <v>1.6342000000000001</v>
      </c>
      <c r="AT44" s="238">
        <v>2511440.66</v>
      </c>
      <c r="AU44" s="290">
        <v>2.1522999999999999</v>
      </c>
      <c r="AV44" s="238">
        <v>3193513.21</v>
      </c>
      <c r="AW44" s="290">
        <v>3.1696</v>
      </c>
      <c r="AX44" s="238">
        <v>1146370.74</v>
      </c>
      <c r="AY44" s="290">
        <v>1.4927999999999999</v>
      </c>
      <c r="AZ44" s="238">
        <v>1348499.67</v>
      </c>
      <c r="BA44" s="290">
        <v>2.3502999999999998</v>
      </c>
      <c r="BB44" s="238">
        <v>2976209.32</v>
      </c>
      <c r="BC44" s="290">
        <v>0.98470000000000002</v>
      </c>
      <c r="BD44" s="238">
        <v>-44177.04</v>
      </c>
      <c r="BE44" s="290">
        <v>-0.41039999999999999</v>
      </c>
      <c r="BF44" s="238">
        <v>0</v>
      </c>
      <c r="BG44" s="289">
        <v>0</v>
      </c>
      <c r="BH44" s="238">
        <v>4920538.58</v>
      </c>
      <c r="BI44" s="290">
        <v>4.5932000000000004</v>
      </c>
      <c r="BJ44" s="238">
        <v>0</v>
      </c>
      <c r="BK44" s="289">
        <v>0</v>
      </c>
      <c r="BL44" s="238">
        <v>2694166.69</v>
      </c>
      <c r="BM44" s="290">
        <v>5.7869000000000002</v>
      </c>
      <c r="BN44" s="238">
        <v>3647321.39</v>
      </c>
      <c r="BO44" s="290">
        <v>5.0957999999999997</v>
      </c>
      <c r="BP44" s="238">
        <v>6146072</v>
      </c>
      <c r="BQ44" s="290">
        <v>3.1814</v>
      </c>
      <c r="BR44" s="238">
        <v>131201252.73999999</v>
      </c>
      <c r="BS44" s="290">
        <v>2.5045000000000002</v>
      </c>
      <c r="BT44" s="238">
        <v>33129415.09</v>
      </c>
      <c r="BU44" s="290">
        <v>12.0852</v>
      </c>
      <c r="BV44" s="238">
        <v>0</v>
      </c>
      <c r="BW44" s="289">
        <v>0</v>
      </c>
      <c r="BX44" s="238">
        <v>0</v>
      </c>
      <c r="BY44" s="289">
        <v>0</v>
      </c>
      <c r="BZ44" s="238">
        <v>0</v>
      </c>
      <c r="CA44" s="289">
        <v>0</v>
      </c>
      <c r="CB44" s="238">
        <v>0</v>
      </c>
      <c r="CC44" s="289">
        <v>0</v>
      </c>
      <c r="CD44" s="238">
        <v>0</v>
      </c>
      <c r="CE44" s="289">
        <v>0</v>
      </c>
      <c r="CF44" s="238">
        <v>18045460.890000001</v>
      </c>
      <c r="CG44" s="290">
        <v>0.40279999999999999</v>
      </c>
      <c r="CH44" s="238">
        <v>0</v>
      </c>
      <c r="CI44" s="289">
        <v>0</v>
      </c>
      <c r="CJ44" s="238">
        <v>101019.57</v>
      </c>
      <c r="CK44" s="290">
        <v>9.7819000000000003</v>
      </c>
      <c r="CL44" s="238">
        <v>0</v>
      </c>
      <c r="CM44" s="289">
        <v>0</v>
      </c>
      <c r="CN44" s="238">
        <v>0</v>
      </c>
      <c r="CO44" s="289">
        <v>0</v>
      </c>
      <c r="CP44" s="238">
        <v>0</v>
      </c>
      <c r="CQ44" s="289">
        <v>0</v>
      </c>
      <c r="CR44" s="238">
        <v>0</v>
      </c>
      <c r="CS44" s="289">
        <v>0</v>
      </c>
      <c r="CT44" s="238">
        <v>842898.76</v>
      </c>
      <c r="CU44" s="290">
        <v>0.62619999999999998</v>
      </c>
      <c r="CV44" s="238">
        <v>0</v>
      </c>
      <c r="CW44" s="289">
        <v>0</v>
      </c>
      <c r="CX44" s="238">
        <v>0</v>
      </c>
      <c r="CY44" s="289">
        <v>0</v>
      </c>
      <c r="CZ44" s="238">
        <v>0</v>
      </c>
      <c r="DA44" s="289">
        <v>0</v>
      </c>
      <c r="DB44" s="238">
        <v>0</v>
      </c>
      <c r="DC44" s="289">
        <v>0</v>
      </c>
      <c r="DD44" s="238">
        <v>0</v>
      </c>
      <c r="DE44" s="289">
        <v>0</v>
      </c>
      <c r="DF44" s="238">
        <v>14274585.369999999</v>
      </c>
      <c r="DG44" s="290">
        <v>14.5366</v>
      </c>
      <c r="DH44" s="238">
        <v>853575784.28999996</v>
      </c>
      <c r="DI44" s="290">
        <v>19.1983</v>
      </c>
      <c r="DJ44" s="238">
        <v>0</v>
      </c>
      <c r="DK44" s="289">
        <v>0</v>
      </c>
      <c r="DL44" s="238">
        <v>0</v>
      </c>
      <c r="DM44" s="289">
        <v>0</v>
      </c>
      <c r="DN44" s="238">
        <v>0</v>
      </c>
      <c r="DO44" s="289">
        <v>0</v>
      </c>
      <c r="DP44" s="238">
        <v>73386537.129999995</v>
      </c>
      <c r="DQ44" s="290">
        <v>3.0537000000000001</v>
      </c>
      <c r="DR44" s="238">
        <v>0</v>
      </c>
      <c r="DS44" s="289">
        <v>0</v>
      </c>
      <c r="DT44" s="238">
        <v>0</v>
      </c>
      <c r="DU44" s="289">
        <v>0</v>
      </c>
      <c r="DV44" s="238">
        <v>2163.5500000000002</v>
      </c>
      <c r="DW44" s="290">
        <v>4.4999999999999997E-3</v>
      </c>
      <c r="DX44" s="238">
        <v>1994.29</v>
      </c>
      <c r="DY44" s="290">
        <v>5.0000000000000001E-3</v>
      </c>
      <c r="DZ44" s="238">
        <v>83053.919999999998</v>
      </c>
      <c r="EA44" s="290">
        <v>9.5100000000000004E-2</v>
      </c>
      <c r="EB44" s="238">
        <v>-1645.78</v>
      </c>
      <c r="EC44" s="290">
        <v>-5.9999999999999995E-4</v>
      </c>
      <c r="ED44" s="238">
        <v>16238.92</v>
      </c>
      <c r="EE44" s="290">
        <v>2.3E-3</v>
      </c>
      <c r="EF44" s="238">
        <v>0</v>
      </c>
      <c r="EG44" s="289">
        <v>0</v>
      </c>
      <c r="EH44" s="238">
        <v>947197.4</v>
      </c>
      <c r="EI44" s="290">
        <v>0.124</v>
      </c>
      <c r="EJ44" s="238">
        <v>7297694.1100000003</v>
      </c>
      <c r="EK44" s="290">
        <v>1.3733</v>
      </c>
      <c r="EL44" s="238">
        <v>0</v>
      </c>
      <c r="EM44" s="289">
        <v>0</v>
      </c>
      <c r="EN44" s="238">
        <v>0</v>
      </c>
      <c r="EO44" s="289">
        <v>0</v>
      </c>
      <c r="EP44" s="238">
        <v>226558.33</v>
      </c>
      <c r="EQ44" s="290">
        <v>11.4239</v>
      </c>
      <c r="ER44" s="238">
        <v>139424014.5</v>
      </c>
      <c r="ES44" s="290">
        <v>4.6509999999999998</v>
      </c>
      <c r="ET44" s="238">
        <v>241180.76</v>
      </c>
      <c r="EU44" s="290">
        <v>2.9037999999999999</v>
      </c>
      <c r="EV44" s="238">
        <v>36033.43</v>
      </c>
      <c r="EW44" s="290">
        <v>0.26860000000000001</v>
      </c>
      <c r="EX44" s="238">
        <v>1653260.45</v>
      </c>
      <c r="EY44" s="290">
        <v>7.8449</v>
      </c>
      <c r="EZ44" s="238">
        <v>0</v>
      </c>
      <c r="FA44" s="289">
        <v>0</v>
      </c>
      <c r="FB44" s="238">
        <v>14321087.65</v>
      </c>
      <c r="FC44" s="290">
        <v>0.59</v>
      </c>
      <c r="FD44" s="238">
        <v>0</v>
      </c>
      <c r="FE44" s="289">
        <v>0</v>
      </c>
      <c r="FF44" s="238">
        <v>11773637.02</v>
      </c>
      <c r="FG44" s="290">
        <v>6.5039999999999996</v>
      </c>
      <c r="FH44" s="238">
        <v>-4984.82</v>
      </c>
      <c r="FI44" s="290">
        <v>-2.9999999999999997E-4</v>
      </c>
      <c r="FJ44" s="238">
        <v>0</v>
      </c>
      <c r="FK44" s="289">
        <v>0</v>
      </c>
      <c r="FL44" s="238">
        <v>0</v>
      </c>
      <c r="FM44" s="289">
        <v>0</v>
      </c>
      <c r="FN44" s="238">
        <v>0</v>
      </c>
      <c r="FO44" s="289">
        <v>0</v>
      </c>
      <c r="FP44" s="238">
        <v>0</v>
      </c>
      <c r="FQ44" s="289">
        <v>0</v>
      </c>
      <c r="FR44" s="238">
        <v>0</v>
      </c>
      <c r="FS44" s="289">
        <v>0</v>
      </c>
      <c r="FT44" s="238">
        <v>201339704.66</v>
      </c>
      <c r="FU44" s="290">
        <v>9.6753999999999998</v>
      </c>
      <c r="FV44" s="238">
        <v>112243032</v>
      </c>
      <c r="FW44" s="290">
        <v>10.738099999999999</v>
      </c>
      <c r="FX44" s="238">
        <v>0</v>
      </c>
      <c r="FY44" s="289">
        <v>0</v>
      </c>
      <c r="FZ44" s="238">
        <v>14728265</v>
      </c>
      <c r="GA44" s="290">
        <v>0.94059999999999999</v>
      </c>
      <c r="GB44" s="238">
        <v>0</v>
      </c>
      <c r="GC44" s="289">
        <v>0</v>
      </c>
      <c r="GD44" s="238">
        <v>0</v>
      </c>
      <c r="GE44" s="289">
        <v>0</v>
      </c>
      <c r="GF44" s="238">
        <v>0</v>
      </c>
      <c r="GG44" s="289">
        <v>0</v>
      </c>
      <c r="GH44" s="238">
        <v>0</v>
      </c>
      <c r="GI44" s="289">
        <v>0</v>
      </c>
      <c r="GJ44" s="238">
        <v>0</v>
      </c>
      <c r="GK44" s="289">
        <v>0</v>
      </c>
      <c r="GL44" s="238">
        <v>0</v>
      </c>
      <c r="GM44" s="289">
        <v>0</v>
      </c>
      <c r="GN44" s="238">
        <v>0</v>
      </c>
      <c r="GO44" s="289">
        <v>0</v>
      </c>
    </row>
    <row r="45" spans="1:197" ht="14.25" thickTop="1" thickBot="1">
      <c r="A45" s="289" t="s">
        <v>209</v>
      </c>
      <c r="B45" s="238">
        <v>30445424657.029999</v>
      </c>
      <c r="C45" s="290">
        <v>24.9999</v>
      </c>
      <c r="D45" s="238">
        <v>1250917.71</v>
      </c>
      <c r="E45" s="290">
        <v>0.68869999999999998</v>
      </c>
      <c r="F45" s="238">
        <v>7050728.3499999996</v>
      </c>
      <c r="G45" s="290">
        <v>5.1052</v>
      </c>
      <c r="H45" s="238">
        <v>112704575.47</v>
      </c>
      <c r="I45" s="290">
        <v>35.279699999999998</v>
      </c>
      <c r="J45" s="238">
        <v>292975930.36000001</v>
      </c>
      <c r="K45" s="290">
        <v>49.317300000000003</v>
      </c>
      <c r="L45" s="238">
        <v>208591.68</v>
      </c>
      <c r="M45" s="290">
        <v>100</v>
      </c>
      <c r="N45" s="238">
        <v>693503.83</v>
      </c>
      <c r="O45" s="290">
        <v>0.63580000000000003</v>
      </c>
      <c r="P45" s="238">
        <v>22981096.640000001</v>
      </c>
      <c r="Q45" s="290">
        <v>76.676699999999997</v>
      </c>
      <c r="R45" s="238">
        <v>5640261.1100000003</v>
      </c>
      <c r="S45" s="290">
        <v>38.042299999999997</v>
      </c>
      <c r="T45" s="238">
        <v>11867261699.870001</v>
      </c>
      <c r="U45" s="290">
        <v>27.2501</v>
      </c>
      <c r="V45" s="238">
        <v>45839972.539999999</v>
      </c>
      <c r="W45" s="290">
        <v>59.165999999999997</v>
      </c>
      <c r="X45" s="238">
        <v>49900282.170000002</v>
      </c>
      <c r="Y45" s="290">
        <v>37.4983</v>
      </c>
      <c r="Z45" s="238">
        <v>47312866.090000004</v>
      </c>
      <c r="AA45" s="290">
        <v>27.403199999999998</v>
      </c>
      <c r="AB45" s="238">
        <v>14517405</v>
      </c>
      <c r="AC45" s="290">
        <v>28.961400000000001</v>
      </c>
      <c r="AD45" s="238">
        <v>3813600.33</v>
      </c>
      <c r="AE45" s="290">
        <v>44.084200000000003</v>
      </c>
      <c r="AF45" s="238">
        <v>519048.15</v>
      </c>
      <c r="AG45" s="290">
        <v>0.25390000000000001</v>
      </c>
      <c r="AH45" s="238">
        <v>6544184.1299999999</v>
      </c>
      <c r="AI45" s="290">
        <v>13.179399999999999</v>
      </c>
      <c r="AJ45" s="238">
        <v>4542456077.6899996</v>
      </c>
      <c r="AK45" s="290">
        <v>31.919</v>
      </c>
      <c r="AL45" s="238">
        <v>22537106.460000001</v>
      </c>
      <c r="AM45" s="290">
        <v>32.159199999999998</v>
      </c>
      <c r="AN45" s="238">
        <v>287262824.55000001</v>
      </c>
      <c r="AO45" s="290">
        <v>24.925799999999999</v>
      </c>
      <c r="AP45" s="238">
        <v>31914718.559999999</v>
      </c>
      <c r="AQ45" s="290">
        <v>56.082500000000003</v>
      </c>
      <c r="AR45" s="238">
        <v>48037104.170000002</v>
      </c>
      <c r="AS45" s="290">
        <v>51.706400000000002</v>
      </c>
      <c r="AT45" s="238">
        <v>59182188.780000001</v>
      </c>
      <c r="AU45" s="290">
        <v>50.719900000000003</v>
      </c>
      <c r="AV45" s="238">
        <v>52198549.520000003</v>
      </c>
      <c r="AW45" s="290">
        <v>51.808300000000003</v>
      </c>
      <c r="AX45" s="238">
        <v>35802848.840000004</v>
      </c>
      <c r="AY45" s="290">
        <v>46.621400000000001</v>
      </c>
      <c r="AZ45" s="238">
        <v>24727510.969999999</v>
      </c>
      <c r="BA45" s="290">
        <v>43.097999999999999</v>
      </c>
      <c r="BB45" s="238">
        <v>95559494.920000002</v>
      </c>
      <c r="BC45" s="290">
        <v>31.617999999999999</v>
      </c>
      <c r="BD45" s="238">
        <v>2330051.29</v>
      </c>
      <c r="BE45" s="290">
        <v>21.6434</v>
      </c>
      <c r="BF45" s="238">
        <v>5012086.8899999997</v>
      </c>
      <c r="BG45" s="290">
        <v>5.4029999999999996</v>
      </c>
      <c r="BH45" s="238">
        <v>22054353.02</v>
      </c>
      <c r="BI45" s="290">
        <v>20.587199999999999</v>
      </c>
      <c r="BJ45" s="238">
        <v>7325243.71</v>
      </c>
      <c r="BK45" s="290">
        <v>2.1080999999999999</v>
      </c>
      <c r="BL45" s="238">
        <v>15173421.33</v>
      </c>
      <c r="BM45" s="290">
        <v>32.591700000000003</v>
      </c>
      <c r="BN45" s="238">
        <v>31007506.829999998</v>
      </c>
      <c r="BO45" s="290">
        <v>43.321300000000001</v>
      </c>
      <c r="BP45" s="238">
        <v>12859136</v>
      </c>
      <c r="BQ45" s="290">
        <v>6.6562999999999999</v>
      </c>
      <c r="BR45" s="238">
        <v>864366725.38</v>
      </c>
      <c r="BS45" s="290">
        <v>16.5001</v>
      </c>
      <c r="BT45" s="238">
        <v>39020894.350000001</v>
      </c>
      <c r="BU45" s="290">
        <v>14.234299999999999</v>
      </c>
      <c r="BV45" s="238">
        <v>141961.85</v>
      </c>
      <c r="BW45" s="290">
        <v>1.1501999999999999</v>
      </c>
      <c r="BX45" s="238">
        <v>10753495</v>
      </c>
      <c r="BY45" s="290">
        <v>30.2102</v>
      </c>
      <c r="BZ45" s="238">
        <v>198738.68</v>
      </c>
      <c r="CA45" s="290">
        <v>0.59299999999999997</v>
      </c>
      <c r="CB45" s="238">
        <v>15833.5</v>
      </c>
      <c r="CC45" s="290">
        <v>1.4427000000000001</v>
      </c>
      <c r="CD45" s="238">
        <v>125788.64</v>
      </c>
      <c r="CE45" s="290">
        <v>0.49120000000000003</v>
      </c>
      <c r="CF45" s="238">
        <v>978869695.5</v>
      </c>
      <c r="CG45" s="290">
        <v>21.851900000000001</v>
      </c>
      <c r="CH45" s="238">
        <v>47038.84</v>
      </c>
      <c r="CI45" s="290">
        <v>9.4E-2</v>
      </c>
      <c r="CJ45" s="238">
        <v>307717.05</v>
      </c>
      <c r="CK45" s="290">
        <v>29.796700000000001</v>
      </c>
      <c r="CL45" s="238">
        <v>633869.54</v>
      </c>
      <c r="CM45" s="290">
        <v>45.292000000000002</v>
      </c>
      <c r="CN45" s="238">
        <v>35047688.07</v>
      </c>
      <c r="CO45" s="290">
        <v>7.3129</v>
      </c>
      <c r="CP45" s="238">
        <v>3711882.61</v>
      </c>
      <c r="CQ45" s="290">
        <v>24.349900000000002</v>
      </c>
      <c r="CR45" s="238">
        <v>32694801.350000001</v>
      </c>
      <c r="CS45" s="290">
        <v>4.3704999999999998</v>
      </c>
      <c r="CT45" s="238">
        <v>31141991.350000001</v>
      </c>
      <c r="CU45" s="290">
        <v>23.1355</v>
      </c>
      <c r="CV45" s="238">
        <v>-659808.02</v>
      </c>
      <c r="CW45" s="290">
        <v>-0.99719999999999998</v>
      </c>
      <c r="CX45" s="238">
        <v>22518399.719999999</v>
      </c>
      <c r="CY45" s="290">
        <v>34.333300000000001</v>
      </c>
      <c r="CZ45" s="238">
        <v>308739.83</v>
      </c>
      <c r="DA45" s="290">
        <v>0.43090000000000001</v>
      </c>
      <c r="DB45" s="238">
        <v>-2605921</v>
      </c>
      <c r="DC45" s="290">
        <v>-0.99119999999999997</v>
      </c>
      <c r="DD45" s="238">
        <v>31509835.079999998</v>
      </c>
      <c r="DE45" s="290">
        <v>29.194900000000001</v>
      </c>
      <c r="DF45" s="238">
        <v>35819815.770000003</v>
      </c>
      <c r="DG45" s="290">
        <v>36.4773</v>
      </c>
      <c r="DH45" s="238">
        <v>1732038029.03</v>
      </c>
      <c r="DI45" s="290">
        <v>38.956299999999999</v>
      </c>
      <c r="DJ45" s="238">
        <v>4866476.2699999996</v>
      </c>
      <c r="DK45" s="290">
        <v>0.91610000000000003</v>
      </c>
      <c r="DL45" s="238">
        <v>2677963.1800000002</v>
      </c>
      <c r="DM45" s="290">
        <v>2.125</v>
      </c>
      <c r="DN45" s="238">
        <v>2218502.7599999998</v>
      </c>
      <c r="DO45" s="290">
        <v>41.797400000000003</v>
      </c>
      <c r="DP45" s="238">
        <v>665050774.30999994</v>
      </c>
      <c r="DQ45" s="290">
        <v>27.673300000000001</v>
      </c>
      <c r="DR45" s="238">
        <v>334620977.73000002</v>
      </c>
      <c r="DS45" s="290">
        <v>33.346299999999999</v>
      </c>
      <c r="DT45" s="238">
        <v>1547100648.8299999</v>
      </c>
      <c r="DU45" s="290">
        <v>62.337699999999998</v>
      </c>
      <c r="DV45" s="238">
        <v>950846.92</v>
      </c>
      <c r="DW45" s="290">
        <v>1.9712000000000001</v>
      </c>
      <c r="DX45" s="238">
        <v>417241.4</v>
      </c>
      <c r="DY45" s="290">
        <v>1.0371999999999999</v>
      </c>
      <c r="DZ45" s="238">
        <v>371358.43</v>
      </c>
      <c r="EA45" s="290">
        <v>0.42509999999999998</v>
      </c>
      <c r="EB45" s="238">
        <v>652139.79</v>
      </c>
      <c r="EC45" s="290">
        <v>0.2278</v>
      </c>
      <c r="ED45" s="238">
        <v>2665690.9500000002</v>
      </c>
      <c r="EE45" s="290">
        <v>0.3795</v>
      </c>
      <c r="EF45" s="238">
        <v>174748195.36000001</v>
      </c>
      <c r="EG45" s="290">
        <v>25.023900000000001</v>
      </c>
      <c r="EH45" s="238">
        <v>207603648.47</v>
      </c>
      <c r="EI45" s="290">
        <v>27.188199999999998</v>
      </c>
      <c r="EJ45" s="238">
        <v>202336648.41</v>
      </c>
      <c r="EK45" s="290">
        <v>38.0764</v>
      </c>
      <c r="EL45" s="238">
        <v>5958259.5999999996</v>
      </c>
      <c r="EM45" s="290">
        <v>0.20349999999999999</v>
      </c>
      <c r="EN45" s="238">
        <v>354314.8</v>
      </c>
      <c r="EO45" s="290">
        <v>35.691499999999998</v>
      </c>
      <c r="EP45" s="238">
        <v>657354</v>
      </c>
      <c r="EQ45" s="290">
        <v>33.1462</v>
      </c>
      <c r="ER45" s="238">
        <v>735373976.82000005</v>
      </c>
      <c r="ES45" s="290">
        <v>24.531199999999998</v>
      </c>
      <c r="ET45" s="238">
        <v>475682.09</v>
      </c>
      <c r="EU45" s="290">
        <v>5.7271999999999998</v>
      </c>
      <c r="EV45" s="238">
        <v>298825.56</v>
      </c>
      <c r="EW45" s="290">
        <v>2.2275999999999998</v>
      </c>
      <c r="EX45" s="238">
        <v>2600156.17</v>
      </c>
      <c r="EY45" s="290">
        <v>12.338100000000001</v>
      </c>
      <c r="EZ45" s="238">
        <v>12815291.49</v>
      </c>
      <c r="FA45" s="290">
        <v>19.756900000000002</v>
      </c>
      <c r="FB45" s="238">
        <v>612446902.20000005</v>
      </c>
      <c r="FC45" s="290">
        <v>25.229700000000001</v>
      </c>
      <c r="FD45" s="238">
        <v>928215.74</v>
      </c>
      <c r="FE45" s="290">
        <v>0.26519999999999999</v>
      </c>
      <c r="FF45" s="238">
        <v>17826863.550000001</v>
      </c>
      <c r="FG45" s="290">
        <v>9.8478999999999992</v>
      </c>
      <c r="FH45" s="238">
        <v>585628950.57000005</v>
      </c>
      <c r="FI45" s="290">
        <v>30.835899999999999</v>
      </c>
      <c r="FJ45" s="238">
        <v>311762229.17000002</v>
      </c>
      <c r="FK45" s="290">
        <v>66.659499999999994</v>
      </c>
      <c r="FL45" s="238">
        <v>39323425.280000001</v>
      </c>
      <c r="FM45" s="290">
        <v>25.571999999999999</v>
      </c>
      <c r="FN45" s="238">
        <v>17451156.370000001</v>
      </c>
      <c r="FO45" s="290">
        <v>0.3427</v>
      </c>
      <c r="FP45" s="238">
        <v>-3401.65</v>
      </c>
      <c r="FQ45" s="290">
        <v>-1E-4</v>
      </c>
      <c r="FR45" s="238">
        <v>319891784.22000003</v>
      </c>
      <c r="FS45" s="290">
        <v>35.886800000000001</v>
      </c>
      <c r="FT45" s="238">
        <v>755904300.80999994</v>
      </c>
      <c r="FU45" s="290">
        <v>36.3249</v>
      </c>
      <c r="FV45" s="238">
        <v>631695371.53999996</v>
      </c>
      <c r="FW45" s="290">
        <v>60.433</v>
      </c>
      <c r="FX45" s="238">
        <v>761022936.07000005</v>
      </c>
      <c r="FY45" s="290">
        <v>25.642099999999999</v>
      </c>
      <c r="FZ45" s="238">
        <v>446737678.70999998</v>
      </c>
      <c r="GA45" s="290">
        <v>28.529900000000001</v>
      </c>
      <c r="GB45" s="238">
        <v>371849331.54000002</v>
      </c>
      <c r="GC45" s="290">
        <v>25.1584</v>
      </c>
      <c r="GD45" s="238">
        <v>56624858.380000003</v>
      </c>
      <c r="GE45" s="290">
        <v>86.052700000000002</v>
      </c>
      <c r="GF45" s="238">
        <v>14050494.470000001</v>
      </c>
      <c r="GG45" s="290">
        <v>1.6474</v>
      </c>
      <c r="GH45" s="238">
        <v>16785.16</v>
      </c>
      <c r="GI45" s="290">
        <v>0.81100000000000005</v>
      </c>
      <c r="GJ45" s="238">
        <v>6637435.3899999997</v>
      </c>
      <c r="GK45" s="290">
        <v>11.781000000000001</v>
      </c>
      <c r="GL45" s="238">
        <v>193162.89</v>
      </c>
      <c r="GM45" s="290">
        <v>0.44919999999999999</v>
      </c>
      <c r="GN45" s="238">
        <v>-40895.800000000003</v>
      </c>
      <c r="GO45" s="290">
        <v>-4.5600000000000002E-2</v>
      </c>
    </row>
    <row r="46" spans="1:197" ht="13.5" thickTop="1">
      <c r="A46" t="s">
        <v>179</v>
      </c>
      <c r="B46" s="31">
        <v>19649053023.529999</v>
      </c>
      <c r="C46" s="5">
        <v>16.134599999999999</v>
      </c>
      <c r="D46" s="31">
        <v>169570085.28</v>
      </c>
      <c r="E46" s="5">
        <v>93.357600000000005</v>
      </c>
      <c r="F46" s="31">
        <v>131057400.61</v>
      </c>
      <c r="G46" s="5">
        <v>94.894800000000004</v>
      </c>
      <c r="H46" s="31">
        <v>0</v>
      </c>
      <c r="I46">
        <v>0</v>
      </c>
      <c r="J46" s="31">
        <v>55167334.640000001</v>
      </c>
      <c r="K46" s="5">
        <v>9.2864000000000004</v>
      </c>
      <c r="L46" s="31">
        <v>0</v>
      </c>
      <c r="M46">
        <v>0</v>
      </c>
      <c r="N46" s="31">
        <v>103030305.42</v>
      </c>
      <c r="O46" s="5">
        <v>94.464399999999998</v>
      </c>
      <c r="P46" s="31">
        <v>0</v>
      </c>
      <c r="Q46">
        <v>0</v>
      </c>
      <c r="R46" s="31">
        <v>0</v>
      </c>
      <c r="S46">
        <v>0</v>
      </c>
      <c r="T46" s="31">
        <v>0</v>
      </c>
      <c r="U46">
        <v>0</v>
      </c>
      <c r="V46" s="31">
        <v>15012078.140000001</v>
      </c>
      <c r="W46" s="5">
        <v>19.376200000000001</v>
      </c>
      <c r="X46" s="31">
        <v>7849060.9000000004</v>
      </c>
      <c r="Y46" s="5">
        <v>5.8982999999999999</v>
      </c>
      <c r="Z46" s="31">
        <v>112.93</v>
      </c>
      <c r="AA46" s="5">
        <v>1E-4</v>
      </c>
      <c r="AB46" s="31">
        <v>0</v>
      </c>
      <c r="AC46">
        <v>0</v>
      </c>
      <c r="AD46" s="31">
        <v>0</v>
      </c>
      <c r="AE46">
        <v>0</v>
      </c>
      <c r="AF46" s="31">
        <v>196987665.91</v>
      </c>
      <c r="AG46" s="5">
        <v>96.3583</v>
      </c>
      <c r="AH46" s="31">
        <v>0</v>
      </c>
      <c r="AI46">
        <v>0</v>
      </c>
      <c r="AJ46" s="31">
        <v>93593655.959999993</v>
      </c>
      <c r="AK46" s="5">
        <v>0.65769999999999995</v>
      </c>
      <c r="AL46" s="31">
        <v>0</v>
      </c>
      <c r="AM46">
        <v>0</v>
      </c>
      <c r="AN46" s="31">
        <v>36108925.789999999</v>
      </c>
      <c r="AO46" s="5">
        <v>3.1332</v>
      </c>
      <c r="AP46" s="31">
        <v>0</v>
      </c>
      <c r="AQ46">
        <v>0</v>
      </c>
      <c r="AR46" s="31">
        <v>0</v>
      </c>
      <c r="AS46">
        <v>0</v>
      </c>
      <c r="AT46" s="31">
        <v>0</v>
      </c>
      <c r="AU46">
        <v>0</v>
      </c>
      <c r="AV46" s="31">
        <v>0</v>
      </c>
      <c r="AW46">
        <v>0</v>
      </c>
      <c r="AX46" s="31">
        <v>0</v>
      </c>
      <c r="AY46">
        <v>0</v>
      </c>
      <c r="AZ46" s="31">
        <v>0</v>
      </c>
      <c r="BA46">
        <v>0</v>
      </c>
      <c r="BB46" s="31">
        <v>0</v>
      </c>
      <c r="BC46">
        <v>0</v>
      </c>
      <c r="BD46" s="31">
        <v>0</v>
      </c>
      <c r="BE46">
        <v>0</v>
      </c>
      <c r="BF46" s="31">
        <v>83821088.989999995</v>
      </c>
      <c r="BG46" s="5">
        <v>90.359499999999997</v>
      </c>
      <c r="BH46" s="31">
        <v>20653748.170000002</v>
      </c>
      <c r="BI46" s="5">
        <v>19.279800000000002</v>
      </c>
      <c r="BJ46" s="31">
        <v>340159043.67000002</v>
      </c>
      <c r="BK46" s="5">
        <v>97.891900000000007</v>
      </c>
      <c r="BL46" s="31">
        <v>0</v>
      </c>
      <c r="BM46">
        <v>0</v>
      </c>
      <c r="BN46" s="31">
        <v>0</v>
      </c>
      <c r="BO46">
        <v>0</v>
      </c>
      <c r="BP46" s="31">
        <v>40652668</v>
      </c>
      <c r="BQ46" s="5">
        <v>21.043099999999999</v>
      </c>
      <c r="BR46" s="31">
        <v>0</v>
      </c>
      <c r="BS46">
        <v>0</v>
      </c>
      <c r="BT46" s="31">
        <v>221209617.16999999</v>
      </c>
      <c r="BU46" s="5">
        <v>80.694500000000005</v>
      </c>
      <c r="BV46" s="31">
        <v>10863030.699999999</v>
      </c>
      <c r="BW46" s="5">
        <v>88.010900000000007</v>
      </c>
      <c r="BX46" s="31">
        <v>0</v>
      </c>
      <c r="BY46">
        <v>0</v>
      </c>
      <c r="BZ46" s="31">
        <v>28839877.030000001</v>
      </c>
      <c r="CA46" s="5">
        <v>86.049000000000007</v>
      </c>
      <c r="CB46" s="31">
        <v>897579.14</v>
      </c>
      <c r="CC46" s="5">
        <v>81.784999999999997</v>
      </c>
      <c r="CD46" s="31">
        <v>20975988.82</v>
      </c>
      <c r="CE46" s="5">
        <v>81.913600000000002</v>
      </c>
      <c r="CF46" s="31">
        <v>0</v>
      </c>
      <c r="CG46">
        <v>0</v>
      </c>
      <c r="CH46" s="31">
        <v>50005722.229999997</v>
      </c>
      <c r="CI46" s="5">
        <v>99.906000000000006</v>
      </c>
      <c r="CJ46" s="31">
        <v>0</v>
      </c>
      <c r="CK46">
        <v>0</v>
      </c>
      <c r="CL46" s="31">
        <v>0</v>
      </c>
      <c r="CM46">
        <v>0</v>
      </c>
      <c r="CN46" s="31">
        <v>427173280.18000001</v>
      </c>
      <c r="CO46" s="5">
        <v>89.131900000000002</v>
      </c>
      <c r="CP46" s="31">
        <v>0</v>
      </c>
      <c r="CQ46">
        <v>0</v>
      </c>
      <c r="CR46" s="31">
        <v>569898946.92999995</v>
      </c>
      <c r="CS46" s="5">
        <v>76.180899999999994</v>
      </c>
      <c r="CT46" s="31">
        <v>0</v>
      </c>
      <c r="CU46">
        <v>0</v>
      </c>
      <c r="CV46" s="31">
        <v>66828629</v>
      </c>
      <c r="CW46" s="5">
        <v>100.99720000000001</v>
      </c>
      <c r="CX46" s="31">
        <v>11849477.810000001</v>
      </c>
      <c r="CY46" s="5">
        <v>18.066600000000001</v>
      </c>
      <c r="CZ46" s="31">
        <v>57730062.060000002</v>
      </c>
      <c r="DA46" s="5">
        <v>80.566500000000005</v>
      </c>
      <c r="DB46" s="31">
        <v>240327681</v>
      </c>
      <c r="DC46" s="5">
        <v>91.415599999999998</v>
      </c>
      <c r="DD46" s="31">
        <v>0</v>
      </c>
      <c r="DE46">
        <v>0</v>
      </c>
      <c r="DF46" s="31">
        <v>2257486.12</v>
      </c>
      <c r="DG46" s="5">
        <v>2.2989000000000002</v>
      </c>
      <c r="DH46" s="31">
        <v>0</v>
      </c>
      <c r="DI46">
        <v>0</v>
      </c>
      <c r="DJ46" s="31">
        <v>514708726.29000002</v>
      </c>
      <c r="DK46" s="5">
        <v>96.890600000000006</v>
      </c>
      <c r="DL46" s="31">
        <v>116801342.31999999</v>
      </c>
      <c r="DM46" s="5">
        <v>92.684700000000007</v>
      </c>
      <c r="DN46" s="31">
        <v>845011</v>
      </c>
      <c r="DO46" s="5">
        <v>15.920299999999999</v>
      </c>
      <c r="DP46" s="31">
        <v>412353170.64999998</v>
      </c>
      <c r="DQ46" s="5">
        <v>17.1584</v>
      </c>
      <c r="DR46" s="31">
        <v>0</v>
      </c>
      <c r="DS46">
        <v>0</v>
      </c>
      <c r="DT46" s="31">
        <v>0</v>
      </c>
      <c r="DU46">
        <v>0</v>
      </c>
      <c r="DV46" s="31">
        <v>22670014.030000001</v>
      </c>
      <c r="DW46" s="5">
        <v>46.997900000000001</v>
      </c>
      <c r="DX46" s="31">
        <v>16080841</v>
      </c>
      <c r="DY46" s="5">
        <v>39.975200000000001</v>
      </c>
      <c r="DZ46" s="31">
        <v>71818511.230000004</v>
      </c>
      <c r="EA46" s="5">
        <v>82.214399999999998</v>
      </c>
      <c r="EB46" s="31">
        <v>250918861.52000001</v>
      </c>
      <c r="EC46" s="5">
        <v>87.645799999999994</v>
      </c>
      <c r="ED46" s="31">
        <v>578671289.26999998</v>
      </c>
      <c r="EE46" s="5">
        <v>82.386200000000002</v>
      </c>
      <c r="EF46" s="31">
        <v>0</v>
      </c>
      <c r="EG46">
        <v>0</v>
      </c>
      <c r="EH46" s="31">
        <v>0</v>
      </c>
      <c r="EI46">
        <v>0</v>
      </c>
      <c r="EJ46" s="31">
        <v>5654584.1399999997</v>
      </c>
      <c r="EK46" s="5">
        <v>1.0641</v>
      </c>
      <c r="EL46" s="31">
        <v>2921666744.6199999</v>
      </c>
      <c r="EM46" s="5">
        <v>99.796499999999995</v>
      </c>
      <c r="EN46" s="31">
        <v>0</v>
      </c>
      <c r="EO46">
        <v>0</v>
      </c>
      <c r="EP46" s="31">
        <v>0</v>
      </c>
      <c r="EQ46">
        <v>0</v>
      </c>
      <c r="ER46" s="31">
        <v>154136.76</v>
      </c>
      <c r="ES46" s="5">
        <v>5.1000000000000004E-3</v>
      </c>
      <c r="ET46" s="31">
        <v>6547704.8200000003</v>
      </c>
      <c r="EU46" s="5">
        <v>78.833600000000004</v>
      </c>
      <c r="EV46" s="31">
        <v>10646568.869999999</v>
      </c>
      <c r="EW46" s="5">
        <v>79.366</v>
      </c>
      <c r="EX46" s="31">
        <v>16642477.310000001</v>
      </c>
      <c r="EY46" s="5">
        <v>78.970600000000005</v>
      </c>
      <c r="EZ46" s="31">
        <v>11357560.43</v>
      </c>
      <c r="FA46" s="5">
        <v>17.509599999999999</v>
      </c>
      <c r="FB46" s="31">
        <v>30084764.170000002</v>
      </c>
      <c r="FC46" s="5">
        <v>1.2393000000000001</v>
      </c>
      <c r="FD46" s="31">
        <v>349051857.94</v>
      </c>
      <c r="FE46" s="5">
        <v>99.734800000000007</v>
      </c>
      <c r="FF46" s="31">
        <v>129624631.69</v>
      </c>
      <c r="FG46" s="5">
        <v>71.606800000000007</v>
      </c>
      <c r="FH46" s="31">
        <v>53724165.920000002</v>
      </c>
      <c r="FI46" s="5">
        <v>2.8288000000000002</v>
      </c>
      <c r="FJ46" s="31">
        <v>50962939.57</v>
      </c>
      <c r="FK46" s="5">
        <v>10.896599999999999</v>
      </c>
      <c r="FL46" s="31">
        <v>0</v>
      </c>
      <c r="FM46">
        <v>0</v>
      </c>
      <c r="FN46" s="31">
        <v>5074427481</v>
      </c>
      <c r="FO46" s="5">
        <v>99.657300000000006</v>
      </c>
      <c r="FP46" s="31">
        <v>4918594162</v>
      </c>
      <c r="FQ46" s="5">
        <v>100.0001</v>
      </c>
      <c r="FR46" s="31">
        <v>0</v>
      </c>
      <c r="FS46">
        <v>0</v>
      </c>
      <c r="FT46" s="31">
        <v>0</v>
      </c>
      <c r="FU46">
        <v>0</v>
      </c>
      <c r="FV46" s="31">
        <v>12075353</v>
      </c>
      <c r="FW46" s="5">
        <v>1.1552</v>
      </c>
      <c r="FX46" s="31">
        <v>0</v>
      </c>
      <c r="FY46">
        <v>0</v>
      </c>
      <c r="FZ46" s="31">
        <v>0</v>
      </c>
      <c r="GA46">
        <v>0</v>
      </c>
      <c r="GB46" s="31">
        <v>293775252</v>
      </c>
      <c r="GC46" s="5">
        <v>19.876100000000001</v>
      </c>
      <c r="GD46" s="31">
        <v>0</v>
      </c>
      <c r="GE46">
        <v>0</v>
      </c>
      <c r="GF46" s="31">
        <v>647364442.98000002</v>
      </c>
      <c r="GG46" s="5">
        <v>75.900400000000005</v>
      </c>
      <c r="GH46" s="31">
        <v>1558274.56</v>
      </c>
      <c r="GI46" s="5">
        <v>75.287199999999999</v>
      </c>
      <c r="GJ46" s="31">
        <v>214810.79</v>
      </c>
      <c r="GK46" s="5">
        <v>0.38129999999999997</v>
      </c>
      <c r="GL46" s="31">
        <v>37719620.460000001</v>
      </c>
      <c r="GM46" s="5">
        <v>87.719499999999996</v>
      </c>
      <c r="GN46" s="31">
        <v>89817170.590000004</v>
      </c>
      <c r="GO46" s="5">
        <v>100.04559999999999</v>
      </c>
    </row>
    <row r="47" spans="1:197">
      <c r="A47" t="s">
        <v>180</v>
      </c>
      <c r="B47" s="31">
        <v>397229378.01999998</v>
      </c>
      <c r="C47" s="5">
        <v>0.32619999999999999</v>
      </c>
      <c r="D47" s="31">
        <v>10813926.810000001</v>
      </c>
      <c r="E47" s="5">
        <v>5.9537000000000004</v>
      </c>
      <c r="F47" s="31">
        <v>0</v>
      </c>
      <c r="G47">
        <v>0</v>
      </c>
      <c r="H47" s="31">
        <v>8686586.1500000004</v>
      </c>
      <c r="I47" s="5">
        <v>2.7191000000000001</v>
      </c>
      <c r="J47" s="31">
        <v>12096933.529999999</v>
      </c>
      <c r="K47" s="5">
        <v>2.0363000000000002</v>
      </c>
      <c r="L47" s="31">
        <v>0</v>
      </c>
      <c r="M47">
        <v>0</v>
      </c>
      <c r="N47" s="31">
        <v>5344111.2300000004</v>
      </c>
      <c r="O47" s="5">
        <v>4.8997999999999999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  <c r="V47" s="31">
        <v>0</v>
      </c>
      <c r="W47">
        <v>0</v>
      </c>
      <c r="X47" s="31">
        <v>0</v>
      </c>
      <c r="Y47">
        <v>0</v>
      </c>
      <c r="Z47" s="31">
        <v>31007305.539999999</v>
      </c>
      <c r="AA47" s="5">
        <v>17.959199999999999</v>
      </c>
      <c r="AB47" s="31">
        <v>0</v>
      </c>
      <c r="AC47">
        <v>0</v>
      </c>
      <c r="AD47" s="31">
        <v>0</v>
      </c>
      <c r="AE47">
        <v>0</v>
      </c>
      <c r="AF47" s="31">
        <v>6925669.0800000001</v>
      </c>
      <c r="AG47" s="5">
        <v>3.3877999999999999</v>
      </c>
      <c r="AH47" s="31">
        <v>502564.82</v>
      </c>
      <c r="AI47" s="5">
        <v>1.0121</v>
      </c>
      <c r="AJ47" s="31">
        <v>0</v>
      </c>
      <c r="AK47">
        <v>0</v>
      </c>
      <c r="AL47" s="31">
        <v>0</v>
      </c>
      <c r="AM47">
        <v>0</v>
      </c>
      <c r="AN47" s="31">
        <v>10090699.16</v>
      </c>
      <c r="AO47" s="5">
        <v>0.87560000000000004</v>
      </c>
      <c r="AP47" s="31">
        <v>0</v>
      </c>
      <c r="AQ47">
        <v>0</v>
      </c>
      <c r="AR47" s="31">
        <v>0</v>
      </c>
      <c r="AS47">
        <v>0</v>
      </c>
      <c r="AT47" s="31">
        <v>0</v>
      </c>
      <c r="AU47">
        <v>0</v>
      </c>
      <c r="AV47" s="31">
        <v>0</v>
      </c>
      <c r="AW47">
        <v>0</v>
      </c>
      <c r="AX47" s="31">
        <v>0</v>
      </c>
      <c r="AY47">
        <v>0</v>
      </c>
      <c r="AZ47" s="31">
        <v>0</v>
      </c>
      <c r="BA47">
        <v>0</v>
      </c>
      <c r="BB47" s="31">
        <v>0</v>
      </c>
      <c r="BC47">
        <v>0</v>
      </c>
      <c r="BD47" s="31">
        <v>0</v>
      </c>
      <c r="BE47">
        <v>0</v>
      </c>
      <c r="BF47" s="31">
        <v>3930863.41</v>
      </c>
      <c r="BG47" s="5">
        <v>4.2374999999999998</v>
      </c>
      <c r="BH47" s="31">
        <v>0</v>
      </c>
      <c r="BI47">
        <v>0</v>
      </c>
      <c r="BJ47" s="31">
        <v>0</v>
      </c>
      <c r="BK47">
        <v>0</v>
      </c>
      <c r="BL47" s="31">
        <v>7993831.7999999998</v>
      </c>
      <c r="BM47" s="5">
        <v>17.170300000000001</v>
      </c>
      <c r="BN47" s="31">
        <v>0</v>
      </c>
      <c r="BO47">
        <v>0</v>
      </c>
      <c r="BP47" s="31">
        <v>0</v>
      </c>
      <c r="BQ47">
        <v>0</v>
      </c>
      <c r="BR47" s="31">
        <v>0</v>
      </c>
      <c r="BS47">
        <v>0</v>
      </c>
      <c r="BT47" s="31">
        <v>0</v>
      </c>
      <c r="BU47">
        <v>0</v>
      </c>
      <c r="BV47" s="31">
        <v>1337833.58</v>
      </c>
      <c r="BW47" s="5">
        <v>10.839</v>
      </c>
      <c r="BX47" s="31">
        <v>0</v>
      </c>
      <c r="BY47">
        <v>0</v>
      </c>
      <c r="BZ47" s="31">
        <v>4477044.6100000003</v>
      </c>
      <c r="CA47" s="5">
        <v>13.3581</v>
      </c>
      <c r="CB47" s="31">
        <v>184074.08</v>
      </c>
      <c r="CC47" s="5">
        <v>16.772300000000001</v>
      </c>
      <c r="CD47" s="31">
        <v>4505670.99</v>
      </c>
      <c r="CE47" s="5">
        <v>17.595199999999998</v>
      </c>
      <c r="CF47" s="31">
        <v>0</v>
      </c>
      <c r="CG47">
        <v>0</v>
      </c>
      <c r="CH47" s="31">
        <v>0</v>
      </c>
      <c r="CI47">
        <v>0</v>
      </c>
      <c r="CJ47" s="31">
        <v>0</v>
      </c>
      <c r="CK47">
        <v>0</v>
      </c>
      <c r="CL47" s="31">
        <v>0</v>
      </c>
      <c r="CM47">
        <v>0</v>
      </c>
      <c r="CN47" s="31">
        <v>0</v>
      </c>
      <c r="CO47">
        <v>0</v>
      </c>
      <c r="CP47" s="31">
        <v>0</v>
      </c>
      <c r="CQ47">
        <v>0</v>
      </c>
      <c r="CR47" s="31">
        <v>0</v>
      </c>
      <c r="CS47">
        <v>0</v>
      </c>
      <c r="CT47" s="31">
        <v>511.66</v>
      </c>
      <c r="CU47" s="5">
        <v>4.0000000000000002E-4</v>
      </c>
      <c r="CV47" s="31">
        <v>0</v>
      </c>
      <c r="CW47">
        <v>0</v>
      </c>
      <c r="CX47" s="31">
        <v>0</v>
      </c>
      <c r="CY47">
        <v>0</v>
      </c>
      <c r="CZ47" s="31">
        <v>13616342.380000001</v>
      </c>
      <c r="DA47" s="5">
        <v>19.002600000000001</v>
      </c>
      <c r="DB47" s="31">
        <v>25173928</v>
      </c>
      <c r="DC47" s="5">
        <v>9.5755999999999997</v>
      </c>
      <c r="DD47" s="31">
        <v>19129104.239999998</v>
      </c>
      <c r="DE47" s="5">
        <v>17.723700000000001</v>
      </c>
      <c r="DF47" s="31">
        <v>0</v>
      </c>
      <c r="DG47">
        <v>0</v>
      </c>
      <c r="DH47" s="31">
        <v>0</v>
      </c>
      <c r="DI47">
        <v>0</v>
      </c>
      <c r="DJ47" s="31">
        <v>11651579.720000001</v>
      </c>
      <c r="DK47" s="5">
        <v>2.1932999999999998</v>
      </c>
      <c r="DL47" s="31">
        <v>6540768.5300000003</v>
      </c>
      <c r="DM47" s="5">
        <v>5.1902999999999997</v>
      </c>
      <c r="DN47" s="31">
        <v>0</v>
      </c>
      <c r="DO47">
        <v>0</v>
      </c>
      <c r="DP47" s="31">
        <v>0</v>
      </c>
      <c r="DQ47">
        <v>0</v>
      </c>
      <c r="DR47" s="31">
        <v>0</v>
      </c>
      <c r="DS47">
        <v>0</v>
      </c>
      <c r="DT47" s="31">
        <v>0</v>
      </c>
      <c r="DU47">
        <v>0</v>
      </c>
      <c r="DV47" s="31">
        <v>0</v>
      </c>
      <c r="DW47">
        <v>0</v>
      </c>
      <c r="DX47" s="31">
        <v>0</v>
      </c>
      <c r="DY47">
        <v>0</v>
      </c>
      <c r="DZ47" s="31">
        <v>3115173.92</v>
      </c>
      <c r="EA47" s="5">
        <v>3.5661</v>
      </c>
      <c r="EB47" s="31">
        <v>0</v>
      </c>
      <c r="EC47">
        <v>0</v>
      </c>
      <c r="ED47" s="31">
        <v>0</v>
      </c>
      <c r="EE47">
        <v>0</v>
      </c>
      <c r="EF47" s="31">
        <v>0</v>
      </c>
      <c r="EG47">
        <v>0</v>
      </c>
      <c r="EH47" s="31">
        <v>0</v>
      </c>
      <c r="EI47">
        <v>0</v>
      </c>
      <c r="EJ47" s="31">
        <v>11315624.25</v>
      </c>
      <c r="EK47" s="5">
        <v>2.1294</v>
      </c>
      <c r="EL47" s="31">
        <v>0</v>
      </c>
      <c r="EM47">
        <v>0</v>
      </c>
      <c r="EN47" s="31">
        <v>0</v>
      </c>
      <c r="EO47">
        <v>0</v>
      </c>
      <c r="EP47" s="31">
        <v>0</v>
      </c>
      <c r="EQ47">
        <v>0</v>
      </c>
      <c r="ER47" s="31">
        <v>0</v>
      </c>
      <c r="ES47">
        <v>0</v>
      </c>
      <c r="ET47" s="31">
        <v>0</v>
      </c>
      <c r="EU47">
        <v>0</v>
      </c>
      <c r="EV47" s="31">
        <v>0</v>
      </c>
      <c r="EW47">
        <v>0</v>
      </c>
      <c r="EX47" s="31">
        <v>0</v>
      </c>
      <c r="EY47">
        <v>0</v>
      </c>
      <c r="EZ47" s="31">
        <v>1708691</v>
      </c>
      <c r="FA47" s="5">
        <v>2.6341999999999999</v>
      </c>
      <c r="FB47" s="31">
        <v>0</v>
      </c>
      <c r="FC47">
        <v>0</v>
      </c>
      <c r="FD47" s="31">
        <v>0</v>
      </c>
      <c r="FE47">
        <v>0</v>
      </c>
      <c r="FF47" s="31">
        <v>0</v>
      </c>
      <c r="FG47">
        <v>0</v>
      </c>
      <c r="FH47" s="31">
        <v>0</v>
      </c>
      <c r="FI47">
        <v>0</v>
      </c>
      <c r="FJ47" s="31">
        <v>0</v>
      </c>
      <c r="FK47">
        <v>0</v>
      </c>
      <c r="FL47" s="31">
        <v>0</v>
      </c>
      <c r="FM47">
        <v>0</v>
      </c>
      <c r="FN47" s="31">
        <v>0</v>
      </c>
      <c r="FO47">
        <v>0</v>
      </c>
      <c r="FP47" s="31">
        <v>0</v>
      </c>
      <c r="FQ47">
        <v>0</v>
      </c>
      <c r="FR47" s="31">
        <v>0</v>
      </c>
      <c r="FS47">
        <v>0</v>
      </c>
      <c r="FT47" s="31">
        <v>0</v>
      </c>
      <c r="FU47">
        <v>0</v>
      </c>
      <c r="FV47" s="31">
        <v>0</v>
      </c>
      <c r="FW47">
        <v>0</v>
      </c>
      <c r="FX47" s="31">
        <v>0</v>
      </c>
      <c r="FY47">
        <v>0</v>
      </c>
      <c r="FZ47" s="31">
        <v>0</v>
      </c>
      <c r="GA47">
        <v>0</v>
      </c>
      <c r="GB47" s="31">
        <v>0</v>
      </c>
      <c r="GC47">
        <v>0</v>
      </c>
      <c r="GD47" s="31">
        <v>0</v>
      </c>
      <c r="GE47">
        <v>0</v>
      </c>
      <c r="GF47" s="31">
        <v>191498353</v>
      </c>
      <c r="GG47" s="5">
        <v>22.452300000000001</v>
      </c>
      <c r="GH47" s="31">
        <v>494713</v>
      </c>
      <c r="GI47" s="5">
        <v>23.901800000000001</v>
      </c>
      <c r="GJ47" s="31">
        <v>0</v>
      </c>
      <c r="GK47">
        <v>0</v>
      </c>
      <c r="GL47" s="31">
        <v>5087473.53</v>
      </c>
      <c r="GM47" s="5">
        <v>11.831300000000001</v>
      </c>
      <c r="GN47" s="31">
        <v>0</v>
      </c>
      <c r="GO47">
        <v>0</v>
      </c>
    </row>
    <row r="48" spans="1:197" ht="13.5" thickBot="1">
      <c r="A48" t="s">
        <v>181</v>
      </c>
      <c r="B48" s="31">
        <v>17014025574.17</v>
      </c>
      <c r="C48" s="5">
        <v>13.9709</v>
      </c>
      <c r="D48" s="31">
        <v>0</v>
      </c>
      <c r="E48">
        <v>0</v>
      </c>
      <c r="F48" s="31">
        <v>0</v>
      </c>
      <c r="G48">
        <v>0</v>
      </c>
      <c r="H48" s="31">
        <v>20999174.170000002</v>
      </c>
      <c r="I48" s="5">
        <v>6.5732999999999997</v>
      </c>
      <c r="J48" s="31">
        <v>0</v>
      </c>
      <c r="K48">
        <v>0</v>
      </c>
      <c r="L48" s="31">
        <v>0</v>
      </c>
      <c r="M48">
        <v>0</v>
      </c>
      <c r="N48" s="31">
        <v>0</v>
      </c>
      <c r="O48">
        <v>0</v>
      </c>
      <c r="P48" s="31">
        <v>0</v>
      </c>
      <c r="Q48">
        <v>0</v>
      </c>
      <c r="R48" s="31">
        <v>0</v>
      </c>
      <c r="S48">
        <v>0</v>
      </c>
      <c r="T48" s="31">
        <v>8570557462.9300003</v>
      </c>
      <c r="U48" s="5">
        <v>19.680099999999999</v>
      </c>
      <c r="V48" s="31">
        <v>0</v>
      </c>
      <c r="W48">
        <v>0</v>
      </c>
      <c r="X48" s="31">
        <v>1389994.57</v>
      </c>
      <c r="Y48" s="5">
        <v>1.0445</v>
      </c>
      <c r="Z48" s="31">
        <v>0</v>
      </c>
      <c r="AA48">
        <v>0</v>
      </c>
      <c r="AB48" s="31">
        <v>0</v>
      </c>
      <c r="AC48">
        <v>0</v>
      </c>
      <c r="AD48" s="31">
        <v>1301305.83</v>
      </c>
      <c r="AE48" s="5">
        <v>15.0427</v>
      </c>
      <c r="AF48" s="31">
        <v>0</v>
      </c>
      <c r="AG48">
        <v>0</v>
      </c>
      <c r="AH48" s="31">
        <v>7663640.1500000004</v>
      </c>
      <c r="AI48" s="5">
        <v>15.4338</v>
      </c>
      <c r="AJ48" s="31">
        <v>2466461291.8000002</v>
      </c>
      <c r="AK48" s="5">
        <v>17.331299999999999</v>
      </c>
      <c r="AL48" s="31">
        <v>0</v>
      </c>
      <c r="AM48">
        <v>0</v>
      </c>
      <c r="AN48" s="31">
        <v>172528548.53</v>
      </c>
      <c r="AO48" s="5">
        <v>14.9703</v>
      </c>
      <c r="AP48" s="31">
        <v>9850021.4800000004</v>
      </c>
      <c r="AQ48" s="5">
        <v>17.309000000000001</v>
      </c>
      <c r="AR48" s="31">
        <v>16552145.52</v>
      </c>
      <c r="AS48" s="5">
        <v>17.816500000000001</v>
      </c>
      <c r="AT48" s="31">
        <v>19907474.140000001</v>
      </c>
      <c r="AU48" s="5">
        <v>17.061</v>
      </c>
      <c r="AV48" s="31">
        <v>15691858.380000001</v>
      </c>
      <c r="AW48" s="5">
        <v>15.5745</v>
      </c>
      <c r="AX48" s="31">
        <v>12945598.970000001</v>
      </c>
      <c r="AY48" s="5">
        <v>16.857399999999998</v>
      </c>
      <c r="AZ48" s="31">
        <v>9148517</v>
      </c>
      <c r="BA48" s="5">
        <v>15.9451</v>
      </c>
      <c r="BB48" s="31">
        <v>52260092.450000003</v>
      </c>
      <c r="BC48" s="5">
        <v>17.291399999999999</v>
      </c>
      <c r="BD48" s="31">
        <v>1992799.8</v>
      </c>
      <c r="BE48" s="5">
        <v>18.5108</v>
      </c>
      <c r="BF48" s="31">
        <v>0</v>
      </c>
      <c r="BG48">
        <v>0</v>
      </c>
      <c r="BH48" s="31">
        <v>0</v>
      </c>
      <c r="BI48">
        <v>0</v>
      </c>
      <c r="BJ48" s="31">
        <v>0</v>
      </c>
      <c r="BK48">
        <v>0</v>
      </c>
      <c r="BL48" s="31">
        <v>0</v>
      </c>
      <c r="BM48">
        <v>0</v>
      </c>
      <c r="BN48" s="31">
        <v>0</v>
      </c>
      <c r="BO48">
        <v>0</v>
      </c>
      <c r="BP48" s="31">
        <v>0</v>
      </c>
      <c r="BQ48">
        <v>0</v>
      </c>
      <c r="BR48" s="31">
        <v>973078402.29999995</v>
      </c>
      <c r="BS48" s="5">
        <v>18.575299999999999</v>
      </c>
      <c r="BT48" s="31">
        <v>13901672.91</v>
      </c>
      <c r="BU48" s="5">
        <v>5.0712000000000002</v>
      </c>
      <c r="BV48" s="31">
        <v>0</v>
      </c>
      <c r="BW48">
        <v>0</v>
      </c>
      <c r="BX48" s="31">
        <v>0</v>
      </c>
      <c r="BY48">
        <v>0</v>
      </c>
      <c r="BZ48" s="31">
        <v>0</v>
      </c>
      <c r="CA48">
        <v>0</v>
      </c>
      <c r="CB48" s="31">
        <v>0</v>
      </c>
      <c r="CC48">
        <v>0</v>
      </c>
      <c r="CD48" s="31">
        <v>0</v>
      </c>
      <c r="CE48">
        <v>0</v>
      </c>
      <c r="CF48" s="31">
        <v>742606486.10000002</v>
      </c>
      <c r="CG48" s="5">
        <v>16.5777</v>
      </c>
      <c r="CH48" s="31">
        <v>0</v>
      </c>
      <c r="CI48">
        <v>0</v>
      </c>
      <c r="CJ48" s="31">
        <v>0</v>
      </c>
      <c r="CK48">
        <v>0</v>
      </c>
      <c r="CL48" s="31">
        <v>0</v>
      </c>
      <c r="CM48">
        <v>0</v>
      </c>
      <c r="CN48" s="31">
        <v>0</v>
      </c>
      <c r="CO48">
        <v>0</v>
      </c>
      <c r="CP48" s="31">
        <v>0</v>
      </c>
      <c r="CQ48">
        <v>0</v>
      </c>
      <c r="CR48" s="31">
        <v>145492786.56999999</v>
      </c>
      <c r="CS48" s="5">
        <v>19.448699999999999</v>
      </c>
      <c r="CT48" s="31">
        <v>0</v>
      </c>
      <c r="CU48">
        <v>0</v>
      </c>
      <c r="CV48" s="31">
        <v>0</v>
      </c>
      <c r="CW48">
        <v>0</v>
      </c>
      <c r="CX48" s="31">
        <v>0</v>
      </c>
      <c r="CY48">
        <v>0</v>
      </c>
      <c r="CZ48" s="31">
        <v>0</v>
      </c>
      <c r="DA48">
        <v>0</v>
      </c>
      <c r="DB48" s="31">
        <v>0</v>
      </c>
      <c r="DC48">
        <v>0</v>
      </c>
      <c r="DD48" s="31">
        <v>0</v>
      </c>
      <c r="DE48">
        <v>0</v>
      </c>
      <c r="DF48" s="31">
        <v>0</v>
      </c>
      <c r="DG48">
        <v>0</v>
      </c>
      <c r="DH48" s="31">
        <v>855009186.11000001</v>
      </c>
      <c r="DI48" s="5">
        <v>19.230499999999999</v>
      </c>
      <c r="DJ48" s="31">
        <v>0</v>
      </c>
      <c r="DK48">
        <v>0</v>
      </c>
      <c r="DL48" s="31">
        <v>0</v>
      </c>
      <c r="DM48">
        <v>0</v>
      </c>
      <c r="DN48" s="31">
        <v>0</v>
      </c>
      <c r="DO48">
        <v>0</v>
      </c>
      <c r="DP48" s="31">
        <v>54176560.170000002</v>
      </c>
      <c r="DQ48" s="5">
        <v>2.2543000000000002</v>
      </c>
      <c r="DR48" s="31">
        <v>0</v>
      </c>
      <c r="DS48">
        <v>0</v>
      </c>
      <c r="DT48" s="31">
        <v>0</v>
      </c>
      <c r="DU48">
        <v>0</v>
      </c>
      <c r="DV48" s="31">
        <v>5447764</v>
      </c>
      <c r="DW48" s="5">
        <v>11.293900000000001</v>
      </c>
      <c r="DX48" s="31">
        <v>6509067.7000000002</v>
      </c>
      <c r="DY48" s="5">
        <v>16.180800000000001</v>
      </c>
      <c r="DZ48" s="31">
        <v>12050138.960000001</v>
      </c>
      <c r="EA48" s="5">
        <v>13.7944</v>
      </c>
      <c r="EB48" s="31">
        <v>34716272.439999998</v>
      </c>
      <c r="EC48" s="5">
        <v>12.1264</v>
      </c>
      <c r="ED48" s="31">
        <v>121052023.09999999</v>
      </c>
      <c r="EE48" s="5">
        <v>17.234300000000001</v>
      </c>
      <c r="EF48" s="31">
        <v>131299978.59999999</v>
      </c>
      <c r="EG48" s="5">
        <v>18.802099999999999</v>
      </c>
      <c r="EH48" s="31">
        <v>182369947.69</v>
      </c>
      <c r="EI48" s="5">
        <v>23.883500000000002</v>
      </c>
      <c r="EJ48" s="31">
        <v>71609477.319999993</v>
      </c>
      <c r="EK48" s="5">
        <v>13.4757</v>
      </c>
      <c r="EL48" s="31">
        <v>0</v>
      </c>
      <c r="EM48">
        <v>0</v>
      </c>
      <c r="EN48" s="31">
        <v>208632.21</v>
      </c>
      <c r="EO48" s="5">
        <v>21.016300000000001</v>
      </c>
      <c r="EP48" s="31">
        <v>0</v>
      </c>
      <c r="EQ48">
        <v>0</v>
      </c>
      <c r="ER48" s="31">
        <v>558722684.89999998</v>
      </c>
      <c r="ES48" s="5">
        <v>18.638300000000001</v>
      </c>
      <c r="ET48" s="31">
        <v>1282344.3500000001</v>
      </c>
      <c r="EU48" s="5">
        <v>15.439299999999999</v>
      </c>
      <c r="EV48" s="31">
        <v>2469128.9</v>
      </c>
      <c r="EW48" s="5">
        <v>18.406400000000001</v>
      </c>
      <c r="EX48" s="31">
        <v>1831649.16</v>
      </c>
      <c r="EY48" s="5">
        <v>8.6913999999999998</v>
      </c>
      <c r="EZ48" s="31">
        <v>0</v>
      </c>
      <c r="FA48">
        <v>0</v>
      </c>
      <c r="FB48" s="31">
        <v>345473171.48000002</v>
      </c>
      <c r="FC48" s="5">
        <v>14.2318</v>
      </c>
      <c r="FD48" s="31">
        <v>0</v>
      </c>
      <c r="FE48">
        <v>0</v>
      </c>
      <c r="FF48" s="31">
        <v>33571354.219999999</v>
      </c>
      <c r="FG48" s="5">
        <v>18.545400000000001</v>
      </c>
      <c r="FH48" s="31">
        <v>228939476.09999999</v>
      </c>
      <c r="FI48" s="5">
        <v>12.054600000000001</v>
      </c>
      <c r="FJ48" s="31">
        <v>0</v>
      </c>
      <c r="FK48">
        <v>0</v>
      </c>
      <c r="FL48" s="31">
        <v>26258487.350000001</v>
      </c>
      <c r="FM48" s="5">
        <v>17.075900000000001</v>
      </c>
      <c r="FN48" s="31">
        <v>0</v>
      </c>
      <c r="FO48">
        <v>0</v>
      </c>
      <c r="FP48" s="31">
        <v>0</v>
      </c>
      <c r="FQ48">
        <v>0</v>
      </c>
      <c r="FR48" s="31">
        <v>187657354</v>
      </c>
      <c r="FS48" s="5">
        <v>21.052199999999999</v>
      </c>
      <c r="FT48" s="31">
        <v>292952531.81</v>
      </c>
      <c r="FU48" s="5">
        <v>14.0778</v>
      </c>
      <c r="FV48" s="31">
        <v>35757963</v>
      </c>
      <c r="FW48" s="5">
        <v>3.4209000000000001</v>
      </c>
      <c r="FX48" s="31">
        <v>541509498</v>
      </c>
      <c r="FY48" s="5">
        <v>18.245799999999999</v>
      </c>
      <c r="FZ48" s="31">
        <v>28821609</v>
      </c>
      <c r="GA48" s="5">
        <v>1.8406</v>
      </c>
      <c r="GB48" s="31">
        <v>0</v>
      </c>
      <c r="GC48">
        <v>0</v>
      </c>
      <c r="GD48" s="31">
        <v>0</v>
      </c>
      <c r="GE48">
        <v>0</v>
      </c>
      <c r="GF48" s="31">
        <v>0</v>
      </c>
      <c r="GG48">
        <v>0</v>
      </c>
      <c r="GH48" s="31">
        <v>0</v>
      </c>
      <c r="GI48">
        <v>0</v>
      </c>
      <c r="GJ48" s="31">
        <v>0</v>
      </c>
      <c r="GK48">
        <v>0</v>
      </c>
      <c r="GL48" s="31">
        <v>0</v>
      </c>
      <c r="GM48">
        <v>0</v>
      </c>
      <c r="GN48" s="31">
        <v>0</v>
      </c>
      <c r="GO48">
        <v>0</v>
      </c>
    </row>
    <row r="49" spans="1:197" ht="14.25" thickTop="1" thickBot="1">
      <c r="A49" s="289" t="s">
        <v>182</v>
      </c>
      <c r="B49" s="238">
        <v>37060307975.720001</v>
      </c>
      <c r="C49" s="290">
        <v>30.431699999999999</v>
      </c>
      <c r="D49" s="238">
        <v>180384012.09</v>
      </c>
      <c r="E49" s="290">
        <v>99.311300000000003</v>
      </c>
      <c r="F49" s="238">
        <v>131057400.61</v>
      </c>
      <c r="G49" s="290">
        <v>94.894800000000004</v>
      </c>
      <c r="H49" s="238">
        <v>29685760.32</v>
      </c>
      <c r="I49" s="290">
        <v>9.2925000000000004</v>
      </c>
      <c r="J49" s="238">
        <v>67264268.170000002</v>
      </c>
      <c r="K49" s="290">
        <v>11.322699999999999</v>
      </c>
      <c r="L49" s="238">
        <v>0</v>
      </c>
      <c r="M49" s="289">
        <v>0</v>
      </c>
      <c r="N49" s="238">
        <v>108374416.65000001</v>
      </c>
      <c r="O49" s="290">
        <v>99.364199999999997</v>
      </c>
      <c r="P49" s="238">
        <v>0</v>
      </c>
      <c r="Q49" s="289">
        <v>0</v>
      </c>
      <c r="R49" s="238">
        <v>0</v>
      </c>
      <c r="S49" s="289">
        <v>0</v>
      </c>
      <c r="T49" s="238">
        <v>8570557462.9300003</v>
      </c>
      <c r="U49" s="290">
        <v>19.680099999999999</v>
      </c>
      <c r="V49" s="238">
        <v>15012078.140000001</v>
      </c>
      <c r="W49" s="290">
        <v>19.376200000000001</v>
      </c>
      <c r="X49" s="238">
        <v>9239055.4700000007</v>
      </c>
      <c r="Y49" s="290">
        <v>6.9428000000000001</v>
      </c>
      <c r="Z49" s="238">
        <v>31007418.469999999</v>
      </c>
      <c r="AA49" s="290">
        <v>17.959199999999999</v>
      </c>
      <c r="AB49" s="238">
        <v>0</v>
      </c>
      <c r="AC49" s="289">
        <v>0</v>
      </c>
      <c r="AD49" s="238">
        <v>1301305.83</v>
      </c>
      <c r="AE49" s="290">
        <v>15.0427</v>
      </c>
      <c r="AF49" s="238">
        <v>203913334.99000001</v>
      </c>
      <c r="AG49" s="290">
        <v>99.746099999999998</v>
      </c>
      <c r="AH49" s="238">
        <v>8166204.9699999997</v>
      </c>
      <c r="AI49" s="290">
        <v>16.446000000000002</v>
      </c>
      <c r="AJ49" s="238">
        <v>2560054947.7600002</v>
      </c>
      <c r="AK49" s="290">
        <v>17.989000000000001</v>
      </c>
      <c r="AL49" s="238">
        <v>0</v>
      </c>
      <c r="AM49" s="289">
        <v>0</v>
      </c>
      <c r="AN49" s="238">
        <v>218728173.47999999</v>
      </c>
      <c r="AO49" s="290">
        <v>18.979099999999999</v>
      </c>
      <c r="AP49" s="238">
        <v>9850021.4800000004</v>
      </c>
      <c r="AQ49" s="290">
        <v>17.309000000000001</v>
      </c>
      <c r="AR49" s="238">
        <v>16552145.52</v>
      </c>
      <c r="AS49" s="290">
        <v>17.816500000000001</v>
      </c>
      <c r="AT49" s="238">
        <v>19907474.140000001</v>
      </c>
      <c r="AU49" s="290">
        <v>17.061</v>
      </c>
      <c r="AV49" s="238">
        <v>15691858.380000001</v>
      </c>
      <c r="AW49" s="290">
        <v>15.5745</v>
      </c>
      <c r="AX49" s="238">
        <v>12945598.970000001</v>
      </c>
      <c r="AY49" s="290">
        <v>16.857399999999998</v>
      </c>
      <c r="AZ49" s="238">
        <v>9148517</v>
      </c>
      <c r="BA49" s="290">
        <v>15.9451</v>
      </c>
      <c r="BB49" s="238">
        <v>52260092.450000003</v>
      </c>
      <c r="BC49" s="290">
        <v>17.291399999999999</v>
      </c>
      <c r="BD49" s="238">
        <v>1992799.8</v>
      </c>
      <c r="BE49" s="290">
        <v>18.5108</v>
      </c>
      <c r="BF49" s="238">
        <v>87751952.400000006</v>
      </c>
      <c r="BG49" s="290">
        <v>94.596999999999994</v>
      </c>
      <c r="BH49" s="238">
        <v>20653748.170000002</v>
      </c>
      <c r="BI49" s="290">
        <v>19.279800000000002</v>
      </c>
      <c r="BJ49" s="238">
        <v>340159043.67000002</v>
      </c>
      <c r="BK49" s="290">
        <v>97.891900000000007</v>
      </c>
      <c r="BL49" s="238">
        <v>7993831.7999999998</v>
      </c>
      <c r="BM49" s="290">
        <v>17.170300000000001</v>
      </c>
      <c r="BN49" s="238">
        <v>0</v>
      </c>
      <c r="BO49" s="289">
        <v>0</v>
      </c>
      <c r="BP49" s="238">
        <v>40652668</v>
      </c>
      <c r="BQ49" s="290">
        <v>21.043099999999999</v>
      </c>
      <c r="BR49" s="238">
        <v>973078402.29999995</v>
      </c>
      <c r="BS49" s="290">
        <v>18.575299999999999</v>
      </c>
      <c r="BT49" s="238">
        <v>235111290.08000001</v>
      </c>
      <c r="BU49" s="290">
        <v>85.765699999999995</v>
      </c>
      <c r="BV49" s="238">
        <v>12200864.279999999</v>
      </c>
      <c r="BW49" s="290">
        <v>98.849800000000002</v>
      </c>
      <c r="BX49" s="238">
        <v>0</v>
      </c>
      <c r="BY49" s="289">
        <v>0</v>
      </c>
      <c r="BZ49" s="238">
        <v>33316921.640000001</v>
      </c>
      <c r="CA49" s="290">
        <v>99.406999999999996</v>
      </c>
      <c r="CB49" s="238">
        <v>1081653.22</v>
      </c>
      <c r="CC49" s="290">
        <v>98.557299999999998</v>
      </c>
      <c r="CD49" s="238">
        <v>25481659.809999999</v>
      </c>
      <c r="CE49" s="290">
        <v>99.508799999999994</v>
      </c>
      <c r="CF49" s="238">
        <v>742606486.10000002</v>
      </c>
      <c r="CG49" s="290">
        <v>16.5777</v>
      </c>
      <c r="CH49" s="238">
        <v>50005722.229999997</v>
      </c>
      <c r="CI49" s="290">
        <v>99.906000000000006</v>
      </c>
      <c r="CJ49" s="238">
        <v>0</v>
      </c>
      <c r="CK49" s="289">
        <v>0</v>
      </c>
      <c r="CL49" s="238">
        <v>0</v>
      </c>
      <c r="CM49" s="289">
        <v>0</v>
      </c>
      <c r="CN49" s="238">
        <v>427173280.18000001</v>
      </c>
      <c r="CO49" s="290">
        <v>89.131900000000002</v>
      </c>
      <c r="CP49" s="238">
        <v>0</v>
      </c>
      <c r="CQ49" s="289">
        <v>0</v>
      </c>
      <c r="CR49" s="238">
        <v>715391733.5</v>
      </c>
      <c r="CS49" s="290">
        <v>95.629499999999993</v>
      </c>
      <c r="CT49" s="238">
        <v>511.66</v>
      </c>
      <c r="CU49" s="290">
        <v>4.0000000000000002E-4</v>
      </c>
      <c r="CV49" s="238">
        <v>66828629</v>
      </c>
      <c r="CW49" s="290">
        <v>100.99720000000001</v>
      </c>
      <c r="CX49" s="238">
        <v>11849477.810000001</v>
      </c>
      <c r="CY49" s="290">
        <v>18.066600000000001</v>
      </c>
      <c r="CZ49" s="238">
        <v>71346404.439999998</v>
      </c>
      <c r="DA49" s="290">
        <v>99.569100000000006</v>
      </c>
      <c r="DB49" s="238">
        <v>265501609</v>
      </c>
      <c r="DC49" s="290">
        <v>100.99120000000001</v>
      </c>
      <c r="DD49" s="238">
        <v>19129104.239999998</v>
      </c>
      <c r="DE49" s="290">
        <v>17.723700000000001</v>
      </c>
      <c r="DF49" s="238">
        <v>2257486.12</v>
      </c>
      <c r="DG49" s="290">
        <v>2.2989000000000002</v>
      </c>
      <c r="DH49" s="238">
        <v>855009186.11000001</v>
      </c>
      <c r="DI49" s="290">
        <v>19.230499999999999</v>
      </c>
      <c r="DJ49" s="238">
        <v>526360306.00999999</v>
      </c>
      <c r="DK49" s="290">
        <v>99.0839</v>
      </c>
      <c r="DL49" s="238">
        <v>123342110.84999999</v>
      </c>
      <c r="DM49" s="290">
        <v>97.875</v>
      </c>
      <c r="DN49" s="238">
        <v>845011</v>
      </c>
      <c r="DO49" s="290">
        <v>15.920299999999999</v>
      </c>
      <c r="DP49" s="238">
        <v>466529730.81999999</v>
      </c>
      <c r="DQ49" s="290">
        <v>19.412700000000001</v>
      </c>
      <c r="DR49" s="238">
        <v>0</v>
      </c>
      <c r="DS49" s="289">
        <v>0</v>
      </c>
      <c r="DT49" s="238">
        <v>0</v>
      </c>
      <c r="DU49" s="289">
        <v>0</v>
      </c>
      <c r="DV49" s="238">
        <v>28117778.030000001</v>
      </c>
      <c r="DW49" s="290">
        <v>58.291800000000002</v>
      </c>
      <c r="DX49" s="238">
        <v>22589908.699999999</v>
      </c>
      <c r="DY49" s="290">
        <v>56.155999999999999</v>
      </c>
      <c r="DZ49" s="238">
        <v>86983824.109999999</v>
      </c>
      <c r="EA49" s="290">
        <v>99.5749</v>
      </c>
      <c r="EB49" s="238">
        <v>285635133.95999998</v>
      </c>
      <c r="EC49" s="290">
        <v>99.772199999999998</v>
      </c>
      <c r="ED49" s="238">
        <v>699723312.37</v>
      </c>
      <c r="EE49" s="290">
        <v>99.620500000000007</v>
      </c>
      <c r="EF49" s="238">
        <v>131299978.59999999</v>
      </c>
      <c r="EG49" s="290">
        <v>18.802099999999999</v>
      </c>
      <c r="EH49" s="238">
        <v>182369947.69</v>
      </c>
      <c r="EI49" s="290">
        <v>23.883500000000002</v>
      </c>
      <c r="EJ49" s="238">
        <v>88579685.709999993</v>
      </c>
      <c r="EK49" s="290">
        <v>16.6692</v>
      </c>
      <c r="EL49" s="238">
        <v>2921666744.6199999</v>
      </c>
      <c r="EM49" s="290">
        <v>99.796499999999995</v>
      </c>
      <c r="EN49" s="238">
        <v>208632.21</v>
      </c>
      <c r="EO49" s="290">
        <v>21.016300000000001</v>
      </c>
      <c r="EP49" s="238">
        <v>0</v>
      </c>
      <c r="EQ49" s="289">
        <v>0</v>
      </c>
      <c r="ER49" s="238">
        <v>558876821.65999997</v>
      </c>
      <c r="ES49" s="290">
        <v>18.6434</v>
      </c>
      <c r="ET49" s="238">
        <v>7830049.1699999999</v>
      </c>
      <c r="EU49" s="290">
        <v>94.272800000000004</v>
      </c>
      <c r="EV49" s="238">
        <v>13115697.77</v>
      </c>
      <c r="EW49" s="290">
        <v>97.772400000000005</v>
      </c>
      <c r="EX49" s="238">
        <v>18474126.469999999</v>
      </c>
      <c r="EY49" s="290">
        <v>87.661900000000003</v>
      </c>
      <c r="EZ49" s="238">
        <v>13066251.43</v>
      </c>
      <c r="FA49" s="290">
        <v>20.143799999999999</v>
      </c>
      <c r="FB49" s="238">
        <v>375557935.64999998</v>
      </c>
      <c r="FC49" s="290">
        <v>15.4711</v>
      </c>
      <c r="FD49" s="238">
        <v>349051857.94</v>
      </c>
      <c r="FE49" s="290">
        <v>99.734800000000007</v>
      </c>
      <c r="FF49" s="238">
        <v>163195985.91</v>
      </c>
      <c r="FG49" s="290">
        <v>90.152100000000004</v>
      </c>
      <c r="FH49" s="238">
        <v>282663642.01999998</v>
      </c>
      <c r="FI49" s="290">
        <v>14.8834</v>
      </c>
      <c r="FJ49" s="238">
        <v>50962939.57</v>
      </c>
      <c r="FK49" s="290">
        <v>10.896599999999999</v>
      </c>
      <c r="FL49" s="238">
        <v>26258487.350000001</v>
      </c>
      <c r="FM49" s="290">
        <v>17.075900000000001</v>
      </c>
      <c r="FN49" s="238">
        <v>5074427481</v>
      </c>
      <c r="FO49" s="290">
        <v>99.657300000000006</v>
      </c>
      <c r="FP49" s="238">
        <v>4918594162</v>
      </c>
      <c r="FQ49" s="290">
        <v>100.0001</v>
      </c>
      <c r="FR49" s="238">
        <v>187657354</v>
      </c>
      <c r="FS49" s="290">
        <v>21.052199999999999</v>
      </c>
      <c r="FT49" s="238">
        <v>292952531.81</v>
      </c>
      <c r="FU49" s="290">
        <v>14.0778</v>
      </c>
      <c r="FV49" s="238">
        <v>47833316</v>
      </c>
      <c r="FW49" s="290">
        <v>4.5761000000000003</v>
      </c>
      <c r="FX49" s="238">
        <v>541509498</v>
      </c>
      <c r="FY49" s="290">
        <v>18.245799999999999</v>
      </c>
      <c r="FZ49" s="238">
        <v>28821609</v>
      </c>
      <c r="GA49" s="290">
        <v>1.8406</v>
      </c>
      <c r="GB49" s="238">
        <v>293775252</v>
      </c>
      <c r="GC49" s="290">
        <v>19.876100000000001</v>
      </c>
      <c r="GD49" s="238">
        <v>0</v>
      </c>
      <c r="GE49" s="289">
        <v>0</v>
      </c>
      <c r="GF49" s="238">
        <v>838862795.98000002</v>
      </c>
      <c r="GG49" s="290">
        <v>98.352599999999995</v>
      </c>
      <c r="GH49" s="238">
        <v>2052987.56</v>
      </c>
      <c r="GI49" s="290">
        <v>99.188999999999993</v>
      </c>
      <c r="GJ49" s="238">
        <v>214810.79</v>
      </c>
      <c r="GK49" s="290">
        <v>0.38129999999999997</v>
      </c>
      <c r="GL49" s="238">
        <v>42807093.990000002</v>
      </c>
      <c r="GM49" s="290">
        <v>99.550799999999995</v>
      </c>
      <c r="GN49" s="238">
        <v>89817170.590000004</v>
      </c>
      <c r="GO49" s="290">
        <v>100.04559999999999</v>
      </c>
    </row>
    <row r="50" spans="1:197" ht="14.25" thickTop="1" thickBot="1">
      <c r="A50" s="289"/>
      <c r="B50" s="238"/>
      <c r="C50" s="289"/>
      <c r="D50" s="238"/>
      <c r="E50" s="289"/>
      <c r="F50" s="238"/>
      <c r="G50" s="289"/>
      <c r="H50" s="238"/>
      <c r="I50" s="289"/>
      <c r="J50" s="238"/>
      <c r="K50" s="289"/>
      <c r="L50" s="238"/>
      <c r="M50" s="289"/>
      <c r="N50" s="238"/>
      <c r="O50" s="289"/>
      <c r="P50" s="238"/>
      <c r="Q50" s="289"/>
      <c r="R50" s="238"/>
      <c r="S50" s="289"/>
      <c r="T50" s="238"/>
      <c r="U50" s="289"/>
      <c r="V50" s="238"/>
      <c r="W50" s="289"/>
      <c r="X50" s="238"/>
      <c r="Y50" s="289"/>
      <c r="Z50" s="238"/>
      <c r="AA50" s="289"/>
      <c r="AB50" s="238"/>
      <c r="AC50" s="289"/>
      <c r="AD50" s="238"/>
      <c r="AE50" s="289"/>
      <c r="AF50" s="238"/>
      <c r="AG50" s="289"/>
      <c r="AH50" s="238"/>
      <c r="AI50" s="289"/>
      <c r="AJ50" s="238"/>
      <c r="AK50" s="289"/>
      <c r="AL50" s="238"/>
      <c r="AM50" s="289"/>
      <c r="AN50" s="238"/>
      <c r="AO50" s="289"/>
      <c r="AP50" s="238"/>
      <c r="AQ50" s="289"/>
      <c r="AR50" s="238"/>
      <c r="AS50" s="289"/>
      <c r="AT50" s="238"/>
      <c r="AU50" s="289"/>
      <c r="AV50" s="238"/>
      <c r="AW50" s="289"/>
      <c r="AX50" s="238"/>
      <c r="AY50" s="289"/>
      <c r="AZ50" s="238"/>
      <c r="BA50" s="289"/>
      <c r="BB50" s="238"/>
      <c r="BC50" s="289"/>
      <c r="BD50" s="238"/>
      <c r="BE50" s="289"/>
      <c r="BF50" s="238"/>
      <c r="BG50" s="289"/>
      <c r="BH50" s="238"/>
      <c r="BI50" s="289"/>
      <c r="BJ50" s="238"/>
      <c r="BK50" s="289"/>
      <c r="BL50" s="238"/>
      <c r="BM50" s="289"/>
      <c r="BN50" s="238"/>
      <c r="BO50" s="289"/>
      <c r="BP50" s="238"/>
      <c r="BQ50" s="289"/>
      <c r="BR50" s="238"/>
      <c r="BS50" s="289"/>
      <c r="BT50" s="238"/>
      <c r="BU50" s="289"/>
      <c r="BV50" s="238"/>
      <c r="BW50" s="289"/>
      <c r="BX50" s="238"/>
      <c r="BY50" s="289"/>
      <c r="BZ50" s="238"/>
      <c r="CA50" s="289"/>
      <c r="CB50" s="238"/>
      <c r="CC50" s="289"/>
      <c r="CD50" s="238"/>
      <c r="CE50" s="289"/>
      <c r="CF50" s="238"/>
      <c r="CG50" s="289"/>
      <c r="CH50" s="238"/>
      <c r="CI50" s="289"/>
      <c r="CJ50" s="238"/>
      <c r="CK50" s="289"/>
      <c r="CL50" s="238"/>
      <c r="CM50" s="289"/>
      <c r="CN50" s="238"/>
      <c r="CO50" s="289"/>
      <c r="CP50" s="238"/>
      <c r="CQ50" s="289"/>
      <c r="CR50" s="238"/>
      <c r="CS50" s="289"/>
      <c r="CT50" s="238"/>
      <c r="CU50" s="289"/>
      <c r="CV50" s="238"/>
      <c r="CW50" s="289"/>
      <c r="CX50" s="238"/>
      <c r="CY50" s="289"/>
      <c r="CZ50" s="238"/>
      <c r="DA50" s="289"/>
      <c r="DB50" s="238"/>
      <c r="DC50" s="289"/>
      <c r="DD50" s="238"/>
      <c r="DE50" s="289"/>
      <c r="DF50" s="238"/>
      <c r="DG50" s="289"/>
      <c r="DH50" s="238"/>
      <c r="DI50" s="289"/>
      <c r="DJ50" s="238"/>
      <c r="DK50" s="289"/>
      <c r="DL50" s="238"/>
      <c r="DM50" s="289"/>
      <c r="DN50" s="238"/>
      <c r="DO50" s="289"/>
      <c r="DP50" s="238"/>
      <c r="DQ50" s="289"/>
      <c r="DR50" s="238"/>
      <c r="DS50" s="289"/>
      <c r="DT50" s="238"/>
      <c r="DU50" s="289"/>
      <c r="DV50" s="238"/>
      <c r="DW50" s="289"/>
      <c r="DX50" s="238"/>
      <c r="DY50" s="289"/>
      <c r="DZ50" s="238"/>
      <c r="EA50" s="289"/>
      <c r="EB50" s="238"/>
      <c r="EC50" s="289"/>
      <c r="ED50" s="238"/>
      <c r="EE50" s="289"/>
      <c r="EF50" s="238"/>
      <c r="EG50" s="289"/>
      <c r="EH50" s="238"/>
      <c r="EI50" s="289"/>
      <c r="EJ50" s="238"/>
      <c r="EK50" s="289"/>
      <c r="EL50" s="238"/>
      <c r="EM50" s="289"/>
      <c r="EN50" s="238"/>
      <c r="EO50" s="289"/>
      <c r="EP50" s="238"/>
      <c r="EQ50" s="289"/>
      <c r="ER50" s="238"/>
      <c r="ES50" s="289"/>
      <c r="ET50" s="238"/>
      <c r="EU50" s="289"/>
      <c r="EV50" s="238"/>
      <c r="EW50" s="289"/>
      <c r="EX50" s="238"/>
      <c r="EY50" s="289"/>
      <c r="EZ50" s="238"/>
      <c r="FA50" s="289"/>
      <c r="FB50" s="238"/>
      <c r="FC50" s="289"/>
      <c r="FD50" s="238"/>
      <c r="FE50" s="289"/>
      <c r="FF50" s="238"/>
      <c r="FG50" s="289"/>
      <c r="FH50" s="238"/>
      <c r="FI50" s="289"/>
      <c r="FJ50" s="238"/>
      <c r="FK50" s="289"/>
      <c r="FL50" s="238"/>
      <c r="FM50" s="289"/>
      <c r="FN50" s="238"/>
      <c r="FO50" s="289"/>
      <c r="FP50" s="238"/>
      <c r="FQ50" s="289"/>
      <c r="FR50" s="238"/>
      <c r="FS50" s="289"/>
      <c r="FT50" s="238"/>
      <c r="FU50" s="289"/>
      <c r="FV50" s="238"/>
      <c r="FW50" s="289"/>
      <c r="FX50" s="238"/>
      <c r="FY50" s="289"/>
      <c r="FZ50" s="238"/>
      <c r="GA50" s="289"/>
      <c r="GB50" s="238"/>
      <c r="GC50" s="289"/>
      <c r="GD50" s="238"/>
      <c r="GE50" s="289"/>
      <c r="GF50" s="238"/>
      <c r="GG50" s="289"/>
      <c r="GH50" s="238"/>
      <c r="GI50" s="289"/>
      <c r="GJ50" s="238"/>
      <c r="GK50" s="289"/>
      <c r="GL50" s="238"/>
      <c r="GM50" s="289"/>
      <c r="GN50" s="238"/>
      <c r="GO50" s="289"/>
    </row>
    <row r="51" spans="1:197" s="5" customFormat="1" ht="13.5" thickTop="1">
      <c r="A51" s="5" t="s">
        <v>623</v>
      </c>
      <c r="B51" s="5">
        <v>77748</v>
      </c>
      <c r="D51" s="5">
        <v>1</v>
      </c>
      <c r="F51" s="5">
        <v>9</v>
      </c>
      <c r="H51" s="5">
        <v>80</v>
      </c>
      <c r="J51" s="5">
        <v>4</v>
      </c>
      <c r="L51" s="5">
        <v>1</v>
      </c>
      <c r="N51" s="5">
        <v>11</v>
      </c>
      <c r="P51" s="5">
        <v>17</v>
      </c>
      <c r="R51" s="5">
        <v>14</v>
      </c>
      <c r="T51" s="5">
        <v>24128</v>
      </c>
      <c r="V51" s="5">
        <v>1</v>
      </c>
      <c r="X51" s="5">
        <v>12</v>
      </c>
      <c r="Z51" s="5">
        <v>6</v>
      </c>
      <c r="AB51" s="5">
        <v>109</v>
      </c>
      <c r="AD51" s="5">
        <v>6</v>
      </c>
      <c r="AF51" s="5">
        <v>4</v>
      </c>
      <c r="AH51" s="5">
        <v>68</v>
      </c>
      <c r="AJ51" s="5">
        <v>2951</v>
      </c>
      <c r="AL51" s="5">
        <v>6</v>
      </c>
      <c r="AN51" s="5">
        <v>16</v>
      </c>
      <c r="AP51" s="5">
        <v>9</v>
      </c>
      <c r="AR51" s="5">
        <v>13</v>
      </c>
      <c r="AT51" s="5">
        <v>10</v>
      </c>
      <c r="AV51" s="5">
        <v>10</v>
      </c>
      <c r="AX51" s="5">
        <v>10</v>
      </c>
      <c r="AZ51" s="5">
        <v>10</v>
      </c>
      <c r="BB51" s="5">
        <v>10</v>
      </c>
      <c r="BD51" s="5">
        <v>6</v>
      </c>
      <c r="BF51" s="5">
        <v>17</v>
      </c>
      <c r="BH51" s="5">
        <v>8</v>
      </c>
      <c r="BJ51" s="5">
        <v>8</v>
      </c>
      <c r="BL51" s="5">
        <v>42</v>
      </c>
      <c r="BN51" s="5">
        <v>127</v>
      </c>
      <c r="BP51" s="5">
        <v>25</v>
      </c>
      <c r="BR51" s="5">
        <v>1</v>
      </c>
      <c r="BT51" s="5">
        <v>40</v>
      </c>
      <c r="BV51" s="5">
        <v>3</v>
      </c>
      <c r="BX51" s="5">
        <v>18</v>
      </c>
      <c r="BZ51" s="5">
        <v>3</v>
      </c>
      <c r="CB51" s="5">
        <v>3</v>
      </c>
      <c r="CD51" s="5">
        <v>1</v>
      </c>
      <c r="CF51" s="5">
        <v>2091</v>
      </c>
      <c r="CH51" s="5">
        <v>142</v>
      </c>
      <c r="CJ51" s="5">
        <v>2</v>
      </c>
      <c r="CL51" s="5">
        <v>29</v>
      </c>
      <c r="CN51" s="5">
        <v>38</v>
      </c>
      <c r="CP51" s="5">
        <v>1</v>
      </c>
      <c r="CR51" s="5">
        <v>2434</v>
      </c>
      <c r="CT51" s="5">
        <v>13</v>
      </c>
      <c r="CV51" s="5">
        <v>10</v>
      </c>
      <c r="CX51" s="5">
        <v>76</v>
      </c>
      <c r="CZ51" s="5">
        <v>50</v>
      </c>
      <c r="DB51" s="5">
        <v>71</v>
      </c>
      <c r="DD51" s="5">
        <v>388</v>
      </c>
      <c r="DF51" s="5">
        <v>125</v>
      </c>
      <c r="DH51" s="5">
        <v>7022</v>
      </c>
      <c r="DJ51" s="5">
        <v>122</v>
      </c>
      <c r="DL51" s="5">
        <v>99</v>
      </c>
      <c r="DN51" s="5">
        <v>76</v>
      </c>
      <c r="DP51" s="5">
        <v>8127</v>
      </c>
      <c r="DR51" s="5">
        <v>323</v>
      </c>
      <c r="DT51" s="5">
        <v>4364</v>
      </c>
      <c r="DV51" s="5">
        <v>8</v>
      </c>
      <c r="DX51" s="5">
        <v>8</v>
      </c>
      <c r="DZ51" s="5">
        <v>22</v>
      </c>
      <c r="EB51" s="5">
        <v>12</v>
      </c>
      <c r="ED51" s="5">
        <v>13</v>
      </c>
      <c r="EF51" s="5">
        <v>78</v>
      </c>
      <c r="EH51" s="5">
        <v>297</v>
      </c>
      <c r="EJ51" s="5">
        <v>280</v>
      </c>
      <c r="EL51" s="5">
        <v>1313</v>
      </c>
      <c r="EN51" s="5">
        <v>1</v>
      </c>
      <c r="EP51" s="5">
        <v>3</v>
      </c>
      <c r="ER51" s="5">
        <v>2114</v>
      </c>
      <c r="ET51" s="5">
        <v>18</v>
      </c>
      <c r="EV51" s="5">
        <v>15</v>
      </c>
      <c r="EX51" s="5">
        <v>18</v>
      </c>
      <c r="EZ51" s="5">
        <v>1</v>
      </c>
      <c r="FB51" s="5">
        <v>4857</v>
      </c>
      <c r="FD51" s="5">
        <v>39</v>
      </c>
      <c r="FF51" s="5">
        <v>1822</v>
      </c>
      <c r="FH51" s="5">
        <v>5530</v>
      </c>
      <c r="FJ51" s="5">
        <v>1620</v>
      </c>
      <c r="FL51" s="5">
        <v>854</v>
      </c>
      <c r="FN51" s="5">
        <v>2792</v>
      </c>
      <c r="FP51" s="5">
        <v>2380</v>
      </c>
      <c r="FR51" s="5">
        <v>2</v>
      </c>
      <c r="FT51" s="5">
        <v>4</v>
      </c>
      <c r="FV51" s="5">
        <v>3</v>
      </c>
      <c r="FX51" s="5">
        <v>4</v>
      </c>
      <c r="FZ51" s="5">
        <v>2</v>
      </c>
      <c r="GB51" s="5">
        <v>5</v>
      </c>
      <c r="GD51" s="5">
        <v>4</v>
      </c>
      <c r="GF51" s="5">
        <v>150</v>
      </c>
      <c r="GH51" s="5">
        <v>1</v>
      </c>
      <c r="GJ51" s="5">
        <v>1</v>
      </c>
      <c r="GL51" s="5">
        <v>34</v>
      </c>
      <c r="GN51" s="5">
        <v>22</v>
      </c>
    </row>
    <row r="52" spans="1:197" s="5" customFormat="1" ht="13.5" thickBot="1">
      <c r="A52" s="242" t="s">
        <v>210</v>
      </c>
      <c r="B52" s="242">
        <v>1566368.46</v>
      </c>
      <c r="C52" s="242"/>
      <c r="D52" s="242">
        <v>181634929.80000001</v>
      </c>
      <c r="E52" s="242"/>
      <c r="F52" s="242">
        <v>15345347.66</v>
      </c>
      <c r="G52" s="242"/>
      <c r="H52" s="242">
        <v>3993256.91</v>
      </c>
      <c r="I52" s="242"/>
      <c r="J52" s="242">
        <v>148515786.37</v>
      </c>
      <c r="K52" s="242"/>
      <c r="L52" s="242">
        <v>208591.68</v>
      </c>
      <c r="M52" s="242"/>
      <c r="N52" s="242">
        <v>9915265.5</v>
      </c>
      <c r="O52" s="242"/>
      <c r="P52" s="242">
        <v>1763024.02</v>
      </c>
      <c r="Q52" s="242"/>
      <c r="R52" s="242">
        <v>1059021.68</v>
      </c>
      <c r="S52" s="242"/>
      <c r="T52" s="242">
        <v>1804931.31</v>
      </c>
      <c r="U52" s="242"/>
      <c r="V52" s="242">
        <v>77476857.510000005</v>
      </c>
      <c r="W52" s="242"/>
      <c r="X52" s="242">
        <v>11089447.890000001</v>
      </c>
      <c r="Y52" s="242"/>
      <c r="Z52" s="242">
        <v>28775757.260000002</v>
      </c>
      <c r="AA52" s="242"/>
      <c r="AB52" s="242">
        <v>459877.68</v>
      </c>
      <c r="AC52" s="242"/>
      <c r="AD52" s="242">
        <v>1441787.93</v>
      </c>
      <c r="AE52" s="242"/>
      <c r="AF52" s="242">
        <v>51108095.789999999</v>
      </c>
      <c r="AG52" s="242"/>
      <c r="AH52" s="242">
        <v>730217.63</v>
      </c>
      <c r="AI52" s="242"/>
      <c r="AJ52" s="242">
        <v>4822506.78</v>
      </c>
      <c r="AK52" s="242"/>
      <c r="AL52" s="242">
        <v>11679954.560000001</v>
      </c>
      <c r="AM52" s="242"/>
      <c r="AN52" s="242">
        <v>72029401.840000004</v>
      </c>
      <c r="AO52" s="242"/>
      <c r="AP52" s="242">
        <v>6322974.7400000002</v>
      </c>
      <c r="AQ52" s="242"/>
      <c r="AR52" s="242">
        <v>7146428.0300000003</v>
      </c>
      <c r="AS52" s="242"/>
      <c r="AT52" s="242">
        <v>11668430.18</v>
      </c>
      <c r="AU52" s="242"/>
      <c r="AV52" s="242">
        <v>10075328.43</v>
      </c>
      <c r="AW52" s="242"/>
      <c r="AX52" s="242">
        <v>7679483.1200000001</v>
      </c>
      <c r="AY52" s="242"/>
      <c r="AZ52" s="242">
        <v>5737513.8499999996</v>
      </c>
      <c r="BA52" s="242"/>
      <c r="BB52" s="242">
        <v>30223177.140000001</v>
      </c>
      <c r="BC52" s="242"/>
      <c r="BD52" s="242">
        <v>1794270.18</v>
      </c>
      <c r="BE52" s="242"/>
      <c r="BF52" s="242">
        <v>5456708.1900000004</v>
      </c>
      <c r="BG52" s="242"/>
      <c r="BH52" s="242">
        <v>13390805.890000001</v>
      </c>
      <c r="BI52" s="242"/>
      <c r="BJ52" s="242">
        <v>43435535.93</v>
      </c>
      <c r="BK52" s="242"/>
      <c r="BL52" s="242">
        <v>1108477.95</v>
      </c>
      <c r="BM52" s="242"/>
      <c r="BN52" s="242">
        <v>563587.46</v>
      </c>
      <c r="BO52" s="242"/>
      <c r="BP52" s="242">
        <v>7727488.4400000004</v>
      </c>
      <c r="BQ52" s="242"/>
      <c r="BR52" s="242">
        <v>5238563015.1599998</v>
      </c>
      <c r="BS52" s="242"/>
      <c r="BT52" s="242">
        <v>6853304.6100000003</v>
      </c>
      <c r="BU52" s="242"/>
      <c r="BV52" s="242">
        <v>4114275.38</v>
      </c>
      <c r="BW52" s="242"/>
      <c r="BX52" s="242">
        <v>1977533.68</v>
      </c>
      <c r="BY52" s="242"/>
      <c r="BZ52" s="242">
        <v>11171886.77</v>
      </c>
      <c r="CA52" s="242"/>
      <c r="CB52" s="242">
        <v>365828.91</v>
      </c>
      <c r="CC52" s="242"/>
      <c r="CD52" s="242">
        <v>25607448.449999999</v>
      </c>
      <c r="CE52" s="242"/>
      <c r="CF52" s="242">
        <v>2142303.87</v>
      </c>
      <c r="CG52" s="242"/>
      <c r="CH52" s="242">
        <v>352484.23</v>
      </c>
      <c r="CI52" s="242"/>
      <c r="CJ52" s="242">
        <v>516361.26</v>
      </c>
      <c r="CK52" s="242"/>
      <c r="CL52" s="242">
        <v>48259.19</v>
      </c>
      <c r="CM52" s="242"/>
      <c r="CN52" s="242">
        <v>12612101.890000001</v>
      </c>
      <c r="CO52" s="242"/>
      <c r="CP52" s="242">
        <v>15243908.57</v>
      </c>
      <c r="CQ52" s="242"/>
      <c r="CR52" s="242">
        <v>307348.62</v>
      </c>
      <c r="CS52" s="242"/>
      <c r="CT52" s="242">
        <v>10354377.33</v>
      </c>
      <c r="CU52" s="242"/>
      <c r="CV52" s="242">
        <v>6616882.0999999996</v>
      </c>
      <c r="CW52" s="242"/>
      <c r="CX52" s="242">
        <v>862996.21</v>
      </c>
      <c r="CY52" s="242"/>
      <c r="CZ52" s="242">
        <v>1433102.89</v>
      </c>
      <c r="DA52" s="242"/>
      <c r="DB52" s="242">
        <v>3702756.1</v>
      </c>
      <c r="DC52" s="242"/>
      <c r="DD52" s="242">
        <v>278168.57</v>
      </c>
      <c r="DE52" s="242"/>
      <c r="DF52" s="242">
        <v>785580.21</v>
      </c>
      <c r="DG52" s="242"/>
      <c r="DH52" s="242">
        <v>633168.27</v>
      </c>
      <c r="DI52" s="242"/>
      <c r="DJ52" s="242">
        <v>4354317.8899999997</v>
      </c>
      <c r="DK52" s="242"/>
      <c r="DL52" s="242">
        <v>1272930.04</v>
      </c>
      <c r="DM52" s="242"/>
      <c r="DN52" s="242">
        <v>69838.92</v>
      </c>
      <c r="DO52" s="242"/>
      <c r="DP52" s="242">
        <v>295707.96999999997</v>
      </c>
      <c r="DQ52" s="242"/>
      <c r="DR52" s="242">
        <v>3106729.05</v>
      </c>
      <c r="DS52" s="242"/>
      <c r="DT52" s="242">
        <v>568699.56000000006</v>
      </c>
      <c r="DU52" s="242"/>
      <c r="DV52" s="242">
        <v>6029529.1600000001</v>
      </c>
      <c r="DW52" s="242"/>
      <c r="DX52" s="242">
        <v>5028382.49</v>
      </c>
      <c r="DY52" s="242"/>
      <c r="DZ52" s="242">
        <v>3970690.12</v>
      </c>
      <c r="EA52" s="242"/>
      <c r="EB52" s="242">
        <v>23857272.82</v>
      </c>
      <c r="EC52" s="242"/>
      <c r="ED52" s="242">
        <v>54029923.32</v>
      </c>
      <c r="EE52" s="242"/>
      <c r="EF52" s="242">
        <v>8952879.5</v>
      </c>
      <c r="EG52" s="242"/>
      <c r="EH52" s="242">
        <v>2570979.34</v>
      </c>
      <c r="EI52" s="242"/>
      <c r="EJ52" s="242">
        <v>1897846.15</v>
      </c>
      <c r="EK52" s="242"/>
      <c r="EL52" s="242">
        <v>2229722.0099999998</v>
      </c>
      <c r="EM52" s="242"/>
      <c r="EN52" s="242">
        <v>992715</v>
      </c>
      <c r="EO52" s="242"/>
      <c r="EP52" s="242">
        <v>661065.53</v>
      </c>
      <c r="EQ52" s="242"/>
      <c r="ER52" s="242">
        <v>1418028.61</v>
      </c>
      <c r="ES52" s="242"/>
      <c r="ET52" s="242">
        <v>461429.51</v>
      </c>
      <c r="EU52" s="242"/>
      <c r="EV52" s="242">
        <v>894301.56</v>
      </c>
      <c r="EW52" s="242"/>
      <c r="EX52" s="242">
        <v>1170793.48</v>
      </c>
      <c r="EY52" s="242"/>
      <c r="EZ52" s="242">
        <v>64864812.420000002</v>
      </c>
      <c r="FA52" s="242"/>
      <c r="FB52" s="242">
        <v>499789.96</v>
      </c>
      <c r="FC52" s="242"/>
      <c r="FD52" s="242">
        <v>8973848.0399999991</v>
      </c>
      <c r="FE52" s="242"/>
      <c r="FF52" s="242">
        <v>99353.919999999998</v>
      </c>
      <c r="FG52" s="242"/>
      <c r="FH52" s="242">
        <v>343432.47</v>
      </c>
      <c r="FI52" s="242"/>
      <c r="FJ52" s="242">
        <v>288699.93</v>
      </c>
      <c r="FK52" s="242"/>
      <c r="FL52" s="242">
        <v>180064.58</v>
      </c>
      <c r="FM52" s="242"/>
      <c r="FN52" s="242">
        <v>1823738.77</v>
      </c>
      <c r="FO52" s="242"/>
      <c r="FP52" s="242">
        <v>2066634.77</v>
      </c>
      <c r="FQ52" s="242"/>
      <c r="FR52" s="242">
        <v>445695276.10000002</v>
      </c>
      <c r="FS52" s="242"/>
      <c r="FT52" s="242">
        <v>520238166.25</v>
      </c>
      <c r="FU52" s="242"/>
      <c r="FV52" s="242">
        <v>348427543.67000002</v>
      </c>
      <c r="FW52" s="242"/>
      <c r="FX52" s="242">
        <v>741965917</v>
      </c>
      <c r="FY52" s="242"/>
      <c r="FZ52" s="242">
        <v>782929951.5</v>
      </c>
      <c r="GA52" s="242"/>
      <c r="GB52" s="242">
        <v>295606719.80000001</v>
      </c>
      <c r="GC52" s="242"/>
      <c r="GD52" s="242">
        <v>16450637.6</v>
      </c>
      <c r="GE52" s="242"/>
      <c r="GF52" s="242">
        <v>5686088.5999999996</v>
      </c>
      <c r="GG52" s="242"/>
      <c r="GH52" s="242">
        <v>2069772.72</v>
      </c>
      <c r="GI52" s="242"/>
      <c r="GJ52" s="242">
        <v>56340369.18</v>
      </c>
      <c r="GK52" s="242"/>
      <c r="GL52" s="242">
        <v>1264713.44</v>
      </c>
      <c r="GM52" s="242"/>
      <c r="GN52" s="242">
        <v>4080739.76</v>
      </c>
      <c r="GO52" s="242"/>
    </row>
    <row r="53" spans="1:197" ht="13.5" thickTop="1">
      <c r="D53" s="31" t="s">
        <v>332</v>
      </c>
      <c r="F53" s="31" t="s">
        <v>332</v>
      </c>
      <c r="N53" s="31" t="s">
        <v>332</v>
      </c>
      <c r="AF53" s="31" t="s">
        <v>332</v>
      </c>
      <c r="BF53" s="31" t="s">
        <v>332</v>
      </c>
      <c r="BJ53" s="31" t="s">
        <v>332</v>
      </c>
      <c r="BT53" s="31" t="s">
        <v>332</v>
      </c>
      <c r="BV53" s="31" t="s">
        <v>332</v>
      </c>
      <c r="BZ53" s="31" t="s">
        <v>332</v>
      </c>
      <c r="CB53" s="31" t="s">
        <v>332</v>
      </c>
      <c r="CD53" s="31" t="s">
        <v>332</v>
      </c>
      <c r="CH53" s="31" t="s">
        <v>332</v>
      </c>
      <c r="CN53" s="31" t="s">
        <v>332</v>
      </c>
      <c r="CR53" s="31" t="s">
        <v>332</v>
      </c>
      <c r="CV53" s="31" t="s">
        <v>332</v>
      </c>
      <c r="CZ53" s="31" t="s">
        <v>332</v>
      </c>
      <c r="DB53" s="31" t="s">
        <v>332</v>
      </c>
      <c r="DJ53" s="31" t="s">
        <v>332</v>
      </c>
      <c r="DL53" s="31" t="s">
        <v>332</v>
      </c>
      <c r="DV53" s="31" t="s">
        <v>332</v>
      </c>
      <c r="DX53" s="31" t="s">
        <v>332</v>
      </c>
      <c r="DZ53" s="31" t="s">
        <v>332</v>
      </c>
      <c r="EB53" s="31" t="s">
        <v>332</v>
      </c>
      <c r="ED53" s="31" t="s">
        <v>332</v>
      </c>
      <c r="EL53" s="31" t="s">
        <v>332</v>
      </c>
      <c r="ET53" s="31" t="s">
        <v>332</v>
      </c>
      <c r="EV53" s="31" t="s">
        <v>332</v>
      </c>
      <c r="EX53" s="31" t="s">
        <v>332</v>
      </c>
      <c r="FD53" s="31" t="s">
        <v>332</v>
      </c>
      <c r="FF53" s="31" t="s">
        <v>332</v>
      </c>
      <c r="FN53" s="31" t="s">
        <v>332</v>
      </c>
      <c r="FP53" s="31" t="s">
        <v>332</v>
      </c>
      <c r="GF53" s="31" t="s">
        <v>332</v>
      </c>
      <c r="GH53" s="31" t="s">
        <v>332</v>
      </c>
      <c r="GL53" s="31" t="s">
        <v>332</v>
      </c>
      <c r="GN53" s="31" t="s">
        <v>332</v>
      </c>
    </row>
    <row r="54" spans="1:197">
      <c r="A54" s="267" t="s">
        <v>211</v>
      </c>
      <c r="B54" s="291" t="s">
        <v>13</v>
      </c>
      <c r="C54" s="291"/>
      <c r="D54" s="283" t="s">
        <v>840</v>
      </c>
      <c r="E54" s="283"/>
      <c r="F54" s="283" t="s">
        <v>841</v>
      </c>
      <c r="G54" s="283"/>
      <c r="H54" s="283" t="s">
        <v>842</v>
      </c>
      <c r="I54" s="283"/>
      <c r="J54" s="283" t="s">
        <v>843</v>
      </c>
      <c r="K54" s="283"/>
      <c r="L54" s="283" t="s">
        <v>844</v>
      </c>
      <c r="M54" s="283"/>
      <c r="N54" s="283" t="s">
        <v>845</v>
      </c>
      <c r="O54" s="283"/>
      <c r="P54" s="283" t="s">
        <v>846</v>
      </c>
      <c r="Q54" s="283"/>
      <c r="R54" s="283" t="s">
        <v>847</v>
      </c>
      <c r="S54" s="283"/>
      <c r="T54" s="283" t="s">
        <v>848</v>
      </c>
      <c r="U54" s="283"/>
      <c r="V54" s="283" t="s">
        <v>849</v>
      </c>
      <c r="W54" s="283"/>
      <c r="X54" s="283" t="s">
        <v>850</v>
      </c>
      <c r="Y54" s="283"/>
      <c r="Z54" s="283" t="s">
        <v>851</v>
      </c>
      <c r="AA54" s="283"/>
      <c r="AB54" s="283" t="s">
        <v>852</v>
      </c>
      <c r="AC54" s="283"/>
      <c r="AD54" s="283" t="s">
        <v>853</v>
      </c>
      <c r="AE54" s="283"/>
      <c r="AF54" s="283" t="s">
        <v>854</v>
      </c>
      <c r="AG54" s="283"/>
      <c r="AH54" s="283" t="s">
        <v>855</v>
      </c>
      <c r="AI54" s="283"/>
      <c r="AJ54" s="283" t="s">
        <v>856</v>
      </c>
      <c r="AK54" s="283"/>
      <c r="AL54" s="283" t="s">
        <v>857</v>
      </c>
      <c r="AM54" s="283"/>
      <c r="AN54" s="283" t="s">
        <v>858</v>
      </c>
      <c r="AO54" s="283"/>
      <c r="AP54" s="283" t="s">
        <v>859</v>
      </c>
      <c r="AQ54" s="283"/>
      <c r="AR54" s="283" t="s">
        <v>860</v>
      </c>
      <c r="AS54" s="283"/>
      <c r="AT54" s="283" t="s">
        <v>861</v>
      </c>
      <c r="AU54" s="283"/>
      <c r="AV54" s="283" t="s">
        <v>862</v>
      </c>
      <c r="AW54" s="283"/>
      <c r="AX54" s="283" t="s">
        <v>863</v>
      </c>
      <c r="AY54" s="283"/>
      <c r="AZ54" s="283" t="s">
        <v>864</v>
      </c>
      <c r="BA54" s="283"/>
      <c r="BB54" s="283" t="s">
        <v>865</v>
      </c>
      <c r="BC54" s="283"/>
      <c r="BD54" s="283" t="s">
        <v>866</v>
      </c>
      <c r="BE54" s="283"/>
      <c r="BF54" s="283" t="s">
        <v>867</v>
      </c>
      <c r="BG54" s="283"/>
      <c r="BH54" s="283" t="s">
        <v>868</v>
      </c>
      <c r="BI54" s="283"/>
      <c r="BJ54" s="283" t="s">
        <v>869</v>
      </c>
      <c r="BK54" s="283"/>
      <c r="BL54" s="283" t="s">
        <v>870</v>
      </c>
      <c r="BM54" s="283"/>
      <c r="BN54" s="283" t="s">
        <v>871</v>
      </c>
      <c r="BO54" s="283"/>
      <c r="BP54" s="283" t="s">
        <v>872</v>
      </c>
      <c r="BQ54" s="283"/>
      <c r="BR54" s="283" t="s">
        <v>873</v>
      </c>
      <c r="BS54" s="283"/>
      <c r="BT54" s="283" t="s">
        <v>874</v>
      </c>
      <c r="BU54" s="283"/>
      <c r="BV54" s="283" t="s">
        <v>875</v>
      </c>
      <c r="BW54" s="283"/>
      <c r="BX54" s="283" t="s">
        <v>876</v>
      </c>
      <c r="BY54" s="283"/>
      <c r="BZ54" s="283" t="s">
        <v>877</v>
      </c>
      <c r="CA54" s="283"/>
      <c r="CB54" s="283" t="s">
        <v>878</v>
      </c>
      <c r="CC54" s="283"/>
      <c r="CD54" s="283" t="s">
        <v>879</v>
      </c>
      <c r="CE54" s="283"/>
      <c r="CF54" s="283" t="s">
        <v>880</v>
      </c>
      <c r="CG54" s="283"/>
      <c r="CH54" s="283" t="s">
        <v>881</v>
      </c>
      <c r="CI54" s="283"/>
      <c r="CJ54" s="283" t="s">
        <v>882</v>
      </c>
      <c r="CK54" s="283"/>
      <c r="CL54" s="283" t="s">
        <v>883</v>
      </c>
      <c r="CM54" s="283"/>
      <c r="CN54" s="283" t="s">
        <v>884</v>
      </c>
      <c r="CO54" s="283"/>
      <c r="CP54" s="283" t="s">
        <v>885</v>
      </c>
      <c r="CQ54" s="283"/>
      <c r="CR54" s="283" t="s">
        <v>886</v>
      </c>
      <c r="CS54" s="283"/>
      <c r="CT54" s="283" t="s">
        <v>887</v>
      </c>
      <c r="CU54" s="283"/>
      <c r="CV54" s="283" t="s">
        <v>888</v>
      </c>
      <c r="CW54" s="283"/>
      <c r="CX54" s="283" t="s">
        <v>889</v>
      </c>
      <c r="CY54" s="283"/>
      <c r="CZ54" s="283" t="s">
        <v>890</v>
      </c>
      <c r="DA54" s="283"/>
      <c r="DB54" s="283" t="s">
        <v>891</v>
      </c>
      <c r="DC54" s="283"/>
      <c r="DD54" s="283" t="s">
        <v>892</v>
      </c>
      <c r="DE54" s="283"/>
      <c r="DF54" s="283" t="s">
        <v>893</v>
      </c>
      <c r="DG54" s="283"/>
      <c r="DH54" s="283" t="s">
        <v>894</v>
      </c>
      <c r="DI54" s="283"/>
      <c r="DJ54" s="283" t="s">
        <v>895</v>
      </c>
      <c r="DK54" s="283"/>
      <c r="DL54" s="283" t="s">
        <v>896</v>
      </c>
      <c r="DM54" s="283"/>
      <c r="DN54" s="283" t="s">
        <v>897</v>
      </c>
      <c r="DO54" s="283"/>
      <c r="DP54" s="283" t="s">
        <v>898</v>
      </c>
      <c r="DQ54" s="283"/>
      <c r="DR54" s="283" t="s">
        <v>899</v>
      </c>
      <c r="DS54" s="283"/>
      <c r="DT54" s="283" t="s">
        <v>900</v>
      </c>
      <c r="DU54" s="283"/>
      <c r="DV54" s="283" t="s">
        <v>901</v>
      </c>
      <c r="DW54" s="283"/>
      <c r="DX54" s="283" t="s">
        <v>902</v>
      </c>
      <c r="DY54" s="283"/>
      <c r="DZ54" s="283" t="s">
        <v>903</v>
      </c>
      <c r="EA54" s="283"/>
      <c r="EB54" s="283" t="s">
        <v>904</v>
      </c>
      <c r="EC54" s="283"/>
      <c r="ED54" s="283" t="s">
        <v>905</v>
      </c>
      <c r="EE54" s="283"/>
      <c r="EF54" s="283" t="s">
        <v>906</v>
      </c>
      <c r="EG54" s="283"/>
      <c r="EH54" s="283" t="s">
        <v>907</v>
      </c>
      <c r="EI54" s="283"/>
      <c r="EJ54" s="283" t="s">
        <v>908</v>
      </c>
      <c r="EK54" s="283"/>
      <c r="EL54" s="283" t="s">
        <v>909</v>
      </c>
      <c r="EM54" s="283"/>
      <c r="EN54" s="283" t="s">
        <v>910</v>
      </c>
      <c r="EO54" s="283"/>
      <c r="EP54" s="283" t="s">
        <v>911</v>
      </c>
      <c r="EQ54" s="283"/>
      <c r="ER54" s="283" t="s">
        <v>912</v>
      </c>
      <c r="ES54" s="283"/>
      <c r="ET54" s="283" t="s">
        <v>913</v>
      </c>
      <c r="EU54" s="283"/>
      <c r="EV54" s="283" t="s">
        <v>914</v>
      </c>
      <c r="EW54" s="283"/>
      <c r="EX54" s="283" t="s">
        <v>915</v>
      </c>
      <c r="EY54" s="283"/>
      <c r="EZ54" s="283" t="s">
        <v>916</v>
      </c>
      <c r="FA54" s="283"/>
      <c r="FB54" s="283" t="s">
        <v>917</v>
      </c>
      <c r="FC54" s="283"/>
      <c r="FD54" s="283" t="s">
        <v>918</v>
      </c>
      <c r="FE54" s="283"/>
      <c r="FF54" s="283" t="s">
        <v>919</v>
      </c>
      <c r="FG54" s="283"/>
      <c r="FH54" s="283" t="s">
        <v>920</v>
      </c>
      <c r="FI54" s="283"/>
      <c r="FJ54" s="283" t="s">
        <v>921</v>
      </c>
      <c r="FK54" s="283"/>
      <c r="FL54" s="283" t="s">
        <v>922</v>
      </c>
      <c r="FM54" s="283"/>
      <c r="FN54" s="283" t="s">
        <v>923</v>
      </c>
      <c r="FO54" s="283"/>
      <c r="FP54" s="283" t="s">
        <v>924</v>
      </c>
      <c r="FQ54" s="283"/>
      <c r="FR54" s="283" t="s">
        <v>925</v>
      </c>
      <c r="FS54" s="283"/>
      <c r="FT54" s="283" t="s">
        <v>926</v>
      </c>
      <c r="FU54" s="283"/>
      <c r="FV54" s="283" t="s">
        <v>927</v>
      </c>
      <c r="FW54" s="283"/>
      <c r="FX54" s="283" t="s">
        <v>928</v>
      </c>
      <c r="FY54" s="283"/>
      <c r="FZ54" s="283" t="s">
        <v>929</v>
      </c>
      <c r="GA54" s="283"/>
      <c r="GB54" s="283" t="s">
        <v>930</v>
      </c>
      <c r="GC54" s="283"/>
      <c r="GD54" s="283" t="s">
        <v>931</v>
      </c>
      <c r="GE54" s="283"/>
      <c r="GF54" s="283" t="s">
        <v>932</v>
      </c>
      <c r="GG54" s="283"/>
      <c r="GH54" s="283" t="s">
        <v>933</v>
      </c>
      <c r="GI54" s="283"/>
      <c r="GJ54" s="283" t="s">
        <v>934</v>
      </c>
      <c r="GK54" s="283"/>
      <c r="GL54" s="283" t="s">
        <v>935</v>
      </c>
      <c r="GM54" s="283"/>
      <c r="GN54" s="283" t="s">
        <v>936</v>
      </c>
      <c r="GO54" s="283"/>
    </row>
    <row r="55" spans="1:197">
      <c r="A55" s="269"/>
      <c r="B55" s="249"/>
      <c r="C55" s="269"/>
      <c r="D55" s="285"/>
      <c r="E55" s="285"/>
      <c r="F55" s="285"/>
      <c r="G55" s="285"/>
      <c r="H55" s="285"/>
      <c r="I55" s="285"/>
      <c r="J55" s="285"/>
      <c r="K55" s="285"/>
      <c r="L55" s="285"/>
      <c r="M55" s="285"/>
      <c r="N55" s="285"/>
      <c r="O55" s="285"/>
      <c r="P55" s="285"/>
      <c r="Q55" s="285"/>
      <c r="R55" s="285"/>
      <c r="S55" s="285"/>
      <c r="T55" s="285"/>
      <c r="U55" s="285"/>
      <c r="V55" s="285"/>
      <c r="W55" s="285"/>
      <c r="X55" s="285"/>
      <c r="Y55" s="285"/>
      <c r="Z55" s="285"/>
      <c r="AA55" s="285"/>
      <c r="AB55" s="285"/>
      <c r="AC55" s="285"/>
      <c r="AD55" s="285"/>
      <c r="AE55" s="285"/>
      <c r="AF55" s="285"/>
      <c r="AG55" s="285"/>
      <c r="AH55" s="285"/>
      <c r="AI55" s="285"/>
      <c r="AJ55" s="285"/>
      <c r="AK55" s="285"/>
      <c r="AL55" s="285"/>
      <c r="AM55" s="285"/>
      <c r="AN55" s="285"/>
      <c r="AO55" s="285"/>
      <c r="AP55" s="285"/>
      <c r="AQ55" s="285"/>
      <c r="AR55" s="285"/>
      <c r="AS55" s="285"/>
      <c r="AT55" s="285"/>
      <c r="AU55" s="285"/>
      <c r="AV55" s="285"/>
      <c r="AW55" s="285"/>
      <c r="AX55" s="285"/>
      <c r="AY55" s="285"/>
      <c r="AZ55" s="285"/>
      <c r="BA55" s="285"/>
      <c r="BB55" s="285"/>
      <c r="BC55" s="285"/>
      <c r="BD55" s="285"/>
      <c r="BE55" s="285"/>
      <c r="BF55" s="285"/>
      <c r="BG55" s="285"/>
      <c r="BH55" s="285"/>
      <c r="BI55" s="285"/>
      <c r="BJ55" s="285"/>
      <c r="BK55" s="285"/>
      <c r="BL55" s="285"/>
      <c r="BM55" s="285"/>
      <c r="BN55" s="285"/>
      <c r="BO55" s="285"/>
      <c r="BP55" s="285"/>
      <c r="BQ55" s="285"/>
      <c r="BR55" s="285"/>
      <c r="BS55" s="285"/>
      <c r="BT55" s="285"/>
      <c r="BU55" s="285"/>
      <c r="BV55" s="285"/>
      <c r="BW55" s="285"/>
      <c r="BX55" s="285"/>
      <c r="BY55" s="285"/>
      <c r="BZ55" s="285"/>
      <c r="CA55" s="285"/>
      <c r="CB55" s="285"/>
      <c r="CC55" s="285"/>
      <c r="CD55" s="285"/>
      <c r="CE55" s="285"/>
      <c r="CF55" s="285"/>
      <c r="CG55" s="285"/>
      <c r="CH55" s="285"/>
      <c r="CI55" s="285"/>
      <c r="CJ55" s="285"/>
      <c r="CK55" s="285"/>
      <c r="CL55" s="285"/>
      <c r="CM55" s="285"/>
      <c r="CN55" s="285"/>
      <c r="CO55" s="285"/>
      <c r="CP55" s="285"/>
      <c r="CQ55" s="285"/>
      <c r="CR55" s="285"/>
      <c r="CS55" s="285"/>
      <c r="CT55" s="285"/>
      <c r="CU55" s="285"/>
      <c r="CV55" s="285"/>
      <c r="CW55" s="285"/>
      <c r="CX55" s="285"/>
      <c r="CY55" s="285"/>
      <c r="CZ55" s="285"/>
      <c r="DA55" s="285"/>
      <c r="DB55" s="285"/>
      <c r="DC55" s="285"/>
      <c r="DD55" s="285"/>
      <c r="DE55" s="285"/>
      <c r="DF55" s="285"/>
      <c r="DG55" s="285"/>
      <c r="DH55" s="285"/>
      <c r="DI55" s="285"/>
      <c r="DJ55" s="285"/>
      <c r="DK55" s="285"/>
      <c r="DL55" s="285"/>
      <c r="DM55" s="285"/>
      <c r="DN55" s="285"/>
      <c r="DO55" s="285"/>
      <c r="DP55" s="285"/>
      <c r="DQ55" s="285"/>
      <c r="DR55" s="285"/>
      <c r="DS55" s="285"/>
      <c r="DT55" s="285"/>
      <c r="DU55" s="285"/>
      <c r="DV55" s="285"/>
      <c r="DW55" s="285"/>
      <c r="DX55" s="285"/>
      <c r="DY55" s="285"/>
      <c r="DZ55" s="285"/>
      <c r="EA55" s="285"/>
      <c r="EB55" s="285"/>
      <c r="EC55" s="285"/>
      <c r="ED55" s="285"/>
      <c r="EE55" s="285"/>
      <c r="EF55" s="285"/>
      <c r="EG55" s="285"/>
      <c r="EH55" s="285"/>
      <c r="EI55" s="285"/>
      <c r="EJ55" s="285"/>
      <c r="EK55" s="285"/>
      <c r="EL55" s="285"/>
      <c r="EM55" s="285"/>
      <c r="EN55" s="285"/>
      <c r="EO55" s="285"/>
      <c r="EP55" s="285"/>
      <c r="EQ55" s="285"/>
      <c r="ER55" s="285"/>
      <c r="ES55" s="285"/>
      <c r="ET55" s="285"/>
      <c r="EU55" s="285"/>
      <c r="EV55" s="285"/>
      <c r="EW55" s="285"/>
      <c r="EX55" s="285"/>
      <c r="EY55" s="285"/>
      <c r="EZ55" s="285"/>
      <c r="FA55" s="285"/>
      <c r="FB55" s="285"/>
      <c r="FC55" s="285"/>
      <c r="FD55" s="285"/>
      <c r="FE55" s="285"/>
      <c r="FF55" s="285"/>
      <c r="FG55" s="285"/>
      <c r="FH55" s="285"/>
      <c r="FI55" s="285"/>
      <c r="FJ55" s="285"/>
      <c r="FK55" s="285"/>
      <c r="FL55" s="285"/>
      <c r="FM55" s="285"/>
      <c r="FN55" s="285"/>
      <c r="FO55" s="285"/>
      <c r="FP55" s="285"/>
      <c r="FQ55" s="285"/>
      <c r="FR55" s="285"/>
      <c r="FS55" s="285"/>
      <c r="FT55" s="285"/>
      <c r="FU55" s="285"/>
      <c r="FV55" s="285"/>
      <c r="FW55" s="285"/>
      <c r="FX55" s="285"/>
      <c r="FY55" s="285"/>
      <c r="FZ55" s="285"/>
      <c r="GA55" s="285"/>
      <c r="GB55" s="285"/>
      <c r="GC55" s="285"/>
      <c r="GD55" s="285"/>
      <c r="GE55" s="285"/>
      <c r="GF55" s="285"/>
      <c r="GG55" s="285"/>
      <c r="GH55" s="285"/>
      <c r="GI55" s="285"/>
      <c r="GJ55" s="285"/>
      <c r="GK55" s="285"/>
      <c r="GL55" s="285"/>
      <c r="GM55" s="285"/>
      <c r="GN55" s="285"/>
      <c r="GO55" s="285"/>
    </row>
    <row r="56" spans="1:197">
      <c r="A56" s="271"/>
      <c r="B56" s="286" t="s">
        <v>4</v>
      </c>
      <c r="C56" s="292" t="s">
        <v>5</v>
      </c>
      <c r="D56" s="286" t="s">
        <v>4</v>
      </c>
      <c r="E56" s="292" t="s">
        <v>5</v>
      </c>
      <c r="F56" s="286" t="s">
        <v>4</v>
      </c>
      <c r="G56" s="292" t="s">
        <v>5</v>
      </c>
      <c r="H56" s="286" t="s">
        <v>4</v>
      </c>
      <c r="I56" s="292" t="s">
        <v>5</v>
      </c>
      <c r="J56" s="286" t="s">
        <v>4</v>
      </c>
      <c r="K56" s="292" t="s">
        <v>5</v>
      </c>
      <c r="L56" s="286" t="s">
        <v>4</v>
      </c>
      <c r="M56" s="292" t="s">
        <v>5</v>
      </c>
      <c r="N56" s="286" t="s">
        <v>4</v>
      </c>
      <c r="O56" s="292" t="s">
        <v>5</v>
      </c>
      <c r="P56" s="286" t="s">
        <v>4</v>
      </c>
      <c r="Q56" s="292" t="s">
        <v>5</v>
      </c>
      <c r="R56" s="286" t="s">
        <v>4</v>
      </c>
      <c r="S56" s="292" t="s">
        <v>5</v>
      </c>
      <c r="T56" s="286" t="s">
        <v>4</v>
      </c>
      <c r="U56" s="292" t="s">
        <v>5</v>
      </c>
      <c r="V56" s="286" t="s">
        <v>4</v>
      </c>
      <c r="W56" s="292" t="s">
        <v>5</v>
      </c>
      <c r="X56" s="286" t="s">
        <v>4</v>
      </c>
      <c r="Y56" s="292" t="s">
        <v>5</v>
      </c>
      <c r="Z56" s="286" t="s">
        <v>4</v>
      </c>
      <c r="AA56" s="292" t="s">
        <v>5</v>
      </c>
      <c r="AB56" s="286" t="s">
        <v>4</v>
      </c>
      <c r="AC56" s="292" t="s">
        <v>5</v>
      </c>
      <c r="AD56" s="286" t="s">
        <v>4</v>
      </c>
      <c r="AE56" s="292" t="s">
        <v>5</v>
      </c>
      <c r="AF56" s="286" t="s">
        <v>4</v>
      </c>
      <c r="AG56" s="292" t="s">
        <v>5</v>
      </c>
      <c r="AH56" s="286" t="s">
        <v>4</v>
      </c>
      <c r="AI56" s="292" t="s">
        <v>5</v>
      </c>
      <c r="AJ56" s="286" t="s">
        <v>4</v>
      </c>
      <c r="AK56" s="292" t="s">
        <v>5</v>
      </c>
      <c r="AL56" s="286" t="s">
        <v>4</v>
      </c>
      <c r="AM56" s="292" t="s">
        <v>5</v>
      </c>
      <c r="AN56" s="286" t="s">
        <v>4</v>
      </c>
      <c r="AO56" s="292" t="s">
        <v>5</v>
      </c>
      <c r="AP56" s="286" t="s">
        <v>4</v>
      </c>
      <c r="AQ56" s="292" t="s">
        <v>5</v>
      </c>
      <c r="AR56" s="286" t="s">
        <v>4</v>
      </c>
      <c r="AS56" s="292" t="s">
        <v>5</v>
      </c>
      <c r="AT56" s="286" t="s">
        <v>4</v>
      </c>
      <c r="AU56" s="292" t="s">
        <v>5</v>
      </c>
      <c r="AV56" s="286" t="s">
        <v>4</v>
      </c>
      <c r="AW56" s="292" t="s">
        <v>5</v>
      </c>
      <c r="AX56" s="286" t="s">
        <v>4</v>
      </c>
      <c r="AY56" s="292" t="s">
        <v>5</v>
      </c>
      <c r="AZ56" s="286" t="s">
        <v>4</v>
      </c>
      <c r="BA56" s="292" t="s">
        <v>5</v>
      </c>
      <c r="BB56" s="286" t="s">
        <v>4</v>
      </c>
      <c r="BC56" s="292" t="s">
        <v>5</v>
      </c>
      <c r="BD56" s="286" t="s">
        <v>4</v>
      </c>
      <c r="BE56" s="292" t="s">
        <v>5</v>
      </c>
      <c r="BF56" s="286" t="s">
        <v>4</v>
      </c>
      <c r="BG56" s="292" t="s">
        <v>5</v>
      </c>
      <c r="BH56" s="286" t="s">
        <v>4</v>
      </c>
      <c r="BI56" s="292" t="s">
        <v>5</v>
      </c>
      <c r="BJ56" s="286" t="s">
        <v>4</v>
      </c>
      <c r="BK56" s="292" t="s">
        <v>5</v>
      </c>
      <c r="BL56" s="286" t="s">
        <v>4</v>
      </c>
      <c r="BM56" s="292" t="s">
        <v>5</v>
      </c>
      <c r="BN56" s="286" t="s">
        <v>4</v>
      </c>
      <c r="BO56" s="292" t="s">
        <v>5</v>
      </c>
      <c r="BP56" s="286" t="s">
        <v>4</v>
      </c>
      <c r="BQ56" s="292" t="s">
        <v>5</v>
      </c>
      <c r="BR56" s="286" t="s">
        <v>4</v>
      </c>
      <c r="BS56" s="292" t="s">
        <v>5</v>
      </c>
      <c r="BT56" s="286" t="s">
        <v>4</v>
      </c>
      <c r="BU56" s="292" t="s">
        <v>5</v>
      </c>
      <c r="BV56" s="286" t="s">
        <v>4</v>
      </c>
      <c r="BW56" s="292" t="s">
        <v>5</v>
      </c>
      <c r="BX56" s="286" t="s">
        <v>4</v>
      </c>
      <c r="BY56" s="292" t="s">
        <v>5</v>
      </c>
      <c r="BZ56" s="286" t="s">
        <v>4</v>
      </c>
      <c r="CA56" s="292" t="s">
        <v>5</v>
      </c>
      <c r="CB56" s="286" t="s">
        <v>4</v>
      </c>
      <c r="CC56" s="292" t="s">
        <v>5</v>
      </c>
      <c r="CD56" s="286" t="s">
        <v>4</v>
      </c>
      <c r="CE56" s="292" t="s">
        <v>5</v>
      </c>
      <c r="CF56" s="286" t="s">
        <v>4</v>
      </c>
      <c r="CG56" s="292" t="s">
        <v>5</v>
      </c>
      <c r="CH56" s="286" t="s">
        <v>4</v>
      </c>
      <c r="CI56" s="292" t="s">
        <v>5</v>
      </c>
      <c r="CJ56" s="286" t="s">
        <v>4</v>
      </c>
      <c r="CK56" s="292" t="s">
        <v>5</v>
      </c>
      <c r="CL56" s="286" t="s">
        <v>4</v>
      </c>
      <c r="CM56" s="292" t="s">
        <v>5</v>
      </c>
      <c r="CN56" s="286" t="s">
        <v>4</v>
      </c>
      <c r="CO56" s="292" t="s">
        <v>5</v>
      </c>
      <c r="CP56" s="286" t="s">
        <v>4</v>
      </c>
      <c r="CQ56" s="292" t="s">
        <v>5</v>
      </c>
      <c r="CR56" s="286" t="s">
        <v>4</v>
      </c>
      <c r="CS56" s="292" t="s">
        <v>5</v>
      </c>
      <c r="CT56" s="286" t="s">
        <v>4</v>
      </c>
      <c r="CU56" s="292" t="s">
        <v>5</v>
      </c>
      <c r="CV56" s="286" t="s">
        <v>4</v>
      </c>
      <c r="CW56" s="292" t="s">
        <v>5</v>
      </c>
      <c r="CX56" s="286" t="s">
        <v>4</v>
      </c>
      <c r="CY56" s="292" t="s">
        <v>5</v>
      </c>
      <c r="CZ56" s="286" t="s">
        <v>4</v>
      </c>
      <c r="DA56" s="292" t="s">
        <v>5</v>
      </c>
      <c r="DB56" s="286" t="s">
        <v>4</v>
      </c>
      <c r="DC56" s="292" t="s">
        <v>5</v>
      </c>
      <c r="DD56" s="286" t="s">
        <v>4</v>
      </c>
      <c r="DE56" s="292" t="s">
        <v>5</v>
      </c>
      <c r="DF56" s="286" t="s">
        <v>4</v>
      </c>
      <c r="DG56" s="292" t="s">
        <v>5</v>
      </c>
      <c r="DH56" s="286" t="s">
        <v>4</v>
      </c>
      <c r="DI56" s="292" t="s">
        <v>5</v>
      </c>
      <c r="DJ56" s="286" t="s">
        <v>4</v>
      </c>
      <c r="DK56" s="292" t="s">
        <v>5</v>
      </c>
      <c r="DL56" s="286" t="s">
        <v>4</v>
      </c>
      <c r="DM56" s="292" t="s">
        <v>5</v>
      </c>
      <c r="DN56" s="286" t="s">
        <v>4</v>
      </c>
      <c r="DO56" s="292" t="s">
        <v>5</v>
      </c>
      <c r="DP56" s="286" t="s">
        <v>4</v>
      </c>
      <c r="DQ56" s="292" t="s">
        <v>5</v>
      </c>
      <c r="DR56" s="286" t="s">
        <v>4</v>
      </c>
      <c r="DS56" s="292" t="s">
        <v>5</v>
      </c>
      <c r="DT56" s="286" t="s">
        <v>4</v>
      </c>
      <c r="DU56" s="292" t="s">
        <v>5</v>
      </c>
      <c r="DV56" s="286" t="s">
        <v>4</v>
      </c>
      <c r="DW56" s="292" t="s">
        <v>5</v>
      </c>
      <c r="DX56" s="286" t="s">
        <v>4</v>
      </c>
      <c r="DY56" s="292" t="s">
        <v>5</v>
      </c>
      <c r="DZ56" s="286" t="s">
        <v>4</v>
      </c>
      <c r="EA56" s="292" t="s">
        <v>5</v>
      </c>
      <c r="EB56" s="286" t="s">
        <v>4</v>
      </c>
      <c r="EC56" s="292" t="s">
        <v>5</v>
      </c>
      <c r="ED56" s="286" t="s">
        <v>4</v>
      </c>
      <c r="EE56" s="292" t="s">
        <v>5</v>
      </c>
      <c r="EF56" s="286" t="s">
        <v>4</v>
      </c>
      <c r="EG56" s="292" t="s">
        <v>5</v>
      </c>
      <c r="EH56" s="286" t="s">
        <v>4</v>
      </c>
      <c r="EI56" s="292" t="s">
        <v>5</v>
      </c>
      <c r="EJ56" s="286" t="s">
        <v>4</v>
      </c>
      <c r="EK56" s="292" t="s">
        <v>5</v>
      </c>
      <c r="EL56" s="286" t="s">
        <v>4</v>
      </c>
      <c r="EM56" s="292" t="s">
        <v>5</v>
      </c>
      <c r="EN56" s="286" t="s">
        <v>4</v>
      </c>
      <c r="EO56" s="292" t="s">
        <v>5</v>
      </c>
      <c r="EP56" s="286" t="s">
        <v>4</v>
      </c>
      <c r="EQ56" s="292" t="s">
        <v>5</v>
      </c>
      <c r="ER56" s="286" t="s">
        <v>4</v>
      </c>
      <c r="ES56" s="292" t="s">
        <v>5</v>
      </c>
      <c r="ET56" s="286" t="s">
        <v>4</v>
      </c>
      <c r="EU56" s="292" t="s">
        <v>5</v>
      </c>
      <c r="EV56" s="286" t="s">
        <v>4</v>
      </c>
      <c r="EW56" s="292" t="s">
        <v>5</v>
      </c>
      <c r="EX56" s="286" t="s">
        <v>4</v>
      </c>
      <c r="EY56" s="292" t="s">
        <v>5</v>
      </c>
      <c r="EZ56" s="286" t="s">
        <v>4</v>
      </c>
      <c r="FA56" s="292" t="s">
        <v>5</v>
      </c>
      <c r="FB56" s="286" t="s">
        <v>4</v>
      </c>
      <c r="FC56" s="292" t="s">
        <v>5</v>
      </c>
      <c r="FD56" s="286" t="s">
        <v>4</v>
      </c>
      <c r="FE56" s="292" t="s">
        <v>5</v>
      </c>
      <c r="FF56" s="286" t="s">
        <v>4</v>
      </c>
      <c r="FG56" s="292" t="s">
        <v>5</v>
      </c>
      <c r="FH56" s="286" t="s">
        <v>4</v>
      </c>
      <c r="FI56" s="292" t="s">
        <v>5</v>
      </c>
      <c r="FJ56" s="286" t="s">
        <v>4</v>
      </c>
      <c r="FK56" s="292" t="s">
        <v>5</v>
      </c>
      <c r="FL56" s="286" t="s">
        <v>4</v>
      </c>
      <c r="FM56" s="292" t="s">
        <v>5</v>
      </c>
      <c r="FN56" s="286" t="s">
        <v>4</v>
      </c>
      <c r="FO56" s="292" t="s">
        <v>5</v>
      </c>
      <c r="FP56" s="286" t="s">
        <v>4</v>
      </c>
      <c r="FQ56" s="292" t="s">
        <v>5</v>
      </c>
      <c r="FR56" s="286" t="s">
        <v>4</v>
      </c>
      <c r="FS56" s="292" t="s">
        <v>5</v>
      </c>
      <c r="FT56" s="286" t="s">
        <v>4</v>
      </c>
      <c r="FU56" s="292" t="s">
        <v>5</v>
      </c>
      <c r="FV56" s="286" t="s">
        <v>4</v>
      </c>
      <c r="FW56" s="292" t="s">
        <v>5</v>
      </c>
      <c r="FX56" s="286" t="s">
        <v>4</v>
      </c>
      <c r="FY56" s="292" t="s">
        <v>5</v>
      </c>
      <c r="FZ56" s="286" t="s">
        <v>4</v>
      </c>
      <c r="GA56" s="292" t="s">
        <v>5</v>
      </c>
      <c r="GB56" s="286" t="s">
        <v>4</v>
      </c>
      <c r="GC56" s="292" t="s">
        <v>5</v>
      </c>
      <c r="GD56" s="286" t="s">
        <v>4</v>
      </c>
      <c r="GE56" s="292" t="s">
        <v>5</v>
      </c>
      <c r="GF56" s="286" t="s">
        <v>4</v>
      </c>
      <c r="GG56" s="292" t="s">
        <v>5</v>
      </c>
      <c r="GH56" s="286" t="s">
        <v>4</v>
      </c>
      <c r="GI56" s="292" t="s">
        <v>5</v>
      </c>
      <c r="GJ56" s="286" t="s">
        <v>4</v>
      </c>
      <c r="GK56" s="292" t="s">
        <v>5</v>
      </c>
      <c r="GL56" s="286" t="s">
        <v>4</v>
      </c>
      <c r="GM56" s="292" t="s">
        <v>5</v>
      </c>
      <c r="GN56" s="286" t="s">
        <v>4</v>
      </c>
      <c r="GO56" s="292" t="s">
        <v>5</v>
      </c>
    </row>
    <row r="57" spans="1:197">
      <c r="A57" t="s">
        <v>212</v>
      </c>
      <c r="B57" s="31">
        <v>8254585767.6599998</v>
      </c>
      <c r="C57" s="5">
        <v>6.7782</v>
      </c>
      <c r="D57" s="31">
        <v>1250917.71</v>
      </c>
      <c r="E57" s="5">
        <v>0.68869999999999998</v>
      </c>
      <c r="F57" s="31">
        <v>7050728.3499999996</v>
      </c>
      <c r="G57" s="5">
        <v>5.1052</v>
      </c>
      <c r="H57" s="31">
        <v>18969122.649999999</v>
      </c>
      <c r="I57" s="5">
        <v>5.9379</v>
      </c>
      <c r="J57" s="31">
        <v>75476234.579999998</v>
      </c>
      <c r="K57" s="5">
        <v>12.7051</v>
      </c>
      <c r="L57" s="31">
        <v>208591.68</v>
      </c>
      <c r="M57" s="5">
        <v>100</v>
      </c>
      <c r="N57" s="31">
        <v>693503.83</v>
      </c>
      <c r="O57" s="5">
        <v>0.63580000000000003</v>
      </c>
      <c r="P57" s="31">
        <v>0</v>
      </c>
      <c r="Q57">
        <v>0</v>
      </c>
      <c r="R57" s="31">
        <v>0</v>
      </c>
      <c r="S57">
        <v>0</v>
      </c>
      <c r="T57" s="31">
        <v>730836971.98000002</v>
      </c>
      <c r="U57" s="5">
        <v>1.6781999999999999</v>
      </c>
      <c r="V57" s="31">
        <v>45839972.539999999</v>
      </c>
      <c r="W57" s="5">
        <v>59.165999999999997</v>
      </c>
      <c r="X57" s="31">
        <v>16931636.18</v>
      </c>
      <c r="Y57" s="5">
        <v>12.7235</v>
      </c>
      <c r="Z57" s="31">
        <v>47312866.090000004</v>
      </c>
      <c r="AA57" s="5">
        <v>27.403199999999998</v>
      </c>
      <c r="AB57" s="31">
        <v>1773540.45</v>
      </c>
      <c r="AC57" s="5">
        <v>3.5381</v>
      </c>
      <c r="AD57" s="31">
        <v>3509609.6</v>
      </c>
      <c r="AE57" s="5">
        <v>40.570099999999996</v>
      </c>
      <c r="AF57" s="31">
        <v>519048.15</v>
      </c>
      <c r="AG57" s="5">
        <v>0.25390000000000001</v>
      </c>
      <c r="AH57" s="31">
        <v>1525633.57</v>
      </c>
      <c r="AI57" s="5">
        <v>3.0724999999999998</v>
      </c>
      <c r="AJ57" s="31">
        <v>1826847131.6300001</v>
      </c>
      <c r="AK57" s="5">
        <v>12.8369</v>
      </c>
      <c r="AL57" s="31">
        <v>870094.53</v>
      </c>
      <c r="AM57" s="5">
        <v>1.2416</v>
      </c>
      <c r="AN57" s="31">
        <v>1866702.42</v>
      </c>
      <c r="AO57" s="5">
        <v>0.16200000000000001</v>
      </c>
      <c r="AP57" s="31">
        <v>865730.07</v>
      </c>
      <c r="AQ57" s="5">
        <v>1.5213000000000001</v>
      </c>
      <c r="AR57" s="31">
        <v>2445546.69</v>
      </c>
      <c r="AS57" s="5">
        <v>2.6322999999999999</v>
      </c>
      <c r="AT57" s="31">
        <v>3206569.64</v>
      </c>
      <c r="AU57" s="5">
        <v>2.7481</v>
      </c>
      <c r="AV57" s="31">
        <v>2834752.74</v>
      </c>
      <c r="AW57" s="5">
        <v>2.8136000000000001</v>
      </c>
      <c r="AX57" s="31">
        <v>1405961.07</v>
      </c>
      <c r="AY57" s="5">
        <v>1.8308</v>
      </c>
      <c r="AZ57" s="31">
        <v>1372044.47</v>
      </c>
      <c r="BA57" s="5">
        <v>2.3914</v>
      </c>
      <c r="BB57" s="31">
        <v>1162683.1499999999</v>
      </c>
      <c r="BC57" s="5">
        <v>0.38469999999999999</v>
      </c>
      <c r="BD57" s="31">
        <v>1457327.84</v>
      </c>
      <c r="BE57" s="5">
        <v>13.536899999999999</v>
      </c>
      <c r="BF57" s="31">
        <v>5012086.8899999997</v>
      </c>
      <c r="BG57" s="5">
        <v>5.4029999999999996</v>
      </c>
      <c r="BH57" s="31">
        <v>22054353.02</v>
      </c>
      <c r="BI57" s="5">
        <v>20.587199999999999</v>
      </c>
      <c r="BJ57" s="31">
        <v>7325243.71</v>
      </c>
      <c r="BK57" s="5">
        <v>2.1080999999999999</v>
      </c>
      <c r="BL57" s="31">
        <v>2644199.25</v>
      </c>
      <c r="BM57" s="5">
        <v>5.6795999999999998</v>
      </c>
      <c r="BN57" s="31">
        <v>8848785.4000000004</v>
      </c>
      <c r="BO57" s="5">
        <v>12.3629</v>
      </c>
      <c r="BP57" s="31">
        <v>12859136</v>
      </c>
      <c r="BQ57" s="5">
        <v>6.6562999999999999</v>
      </c>
      <c r="BR57" s="31">
        <v>220033276.74000001</v>
      </c>
      <c r="BS57" s="5">
        <v>4.2003000000000004</v>
      </c>
      <c r="BT57" s="31">
        <v>39020894.350000001</v>
      </c>
      <c r="BU57" s="5">
        <v>14.234299999999999</v>
      </c>
      <c r="BV57" s="31">
        <v>141961.85</v>
      </c>
      <c r="BW57" s="5">
        <v>1.1501999999999999</v>
      </c>
      <c r="BX57" s="31">
        <v>10753495</v>
      </c>
      <c r="BY57" s="5">
        <v>30.2102</v>
      </c>
      <c r="BZ57" s="31">
        <v>198738.68</v>
      </c>
      <c r="CA57" s="5">
        <v>0.59299999999999997</v>
      </c>
      <c r="CB57" s="31">
        <v>15833.5</v>
      </c>
      <c r="CC57" s="5">
        <v>1.4427000000000001</v>
      </c>
      <c r="CD57" s="31">
        <v>125788.64</v>
      </c>
      <c r="CE57" s="5">
        <v>0.49120000000000003</v>
      </c>
      <c r="CF57" s="31">
        <v>-188407243.47</v>
      </c>
      <c r="CG57" s="5">
        <v>-4.2058999999999997</v>
      </c>
      <c r="CH57" s="31">
        <v>47038.84</v>
      </c>
      <c r="CI57" s="5">
        <v>9.4E-2</v>
      </c>
      <c r="CJ57" s="31">
        <v>307717.05</v>
      </c>
      <c r="CK57" s="5">
        <v>29.796700000000001</v>
      </c>
      <c r="CL57" s="31">
        <v>633869.54</v>
      </c>
      <c r="CM57" s="5">
        <v>45.292000000000002</v>
      </c>
      <c r="CN57" s="31">
        <v>35047688.07</v>
      </c>
      <c r="CO57" s="5">
        <v>7.3129</v>
      </c>
      <c r="CP57" s="31">
        <v>745911.41</v>
      </c>
      <c r="CQ57" s="5">
        <v>4.8932000000000002</v>
      </c>
      <c r="CR57" s="31">
        <v>32694801.350000001</v>
      </c>
      <c r="CS57" s="5">
        <v>4.3704999999999998</v>
      </c>
      <c r="CT57" s="31">
        <v>11187822.35</v>
      </c>
      <c r="CU57" s="5">
        <v>8.3115000000000006</v>
      </c>
      <c r="CV57" s="31">
        <v>-659808.02</v>
      </c>
      <c r="CW57" s="5">
        <v>-0.99719999999999998</v>
      </c>
      <c r="CX57" s="31">
        <v>22005541.27</v>
      </c>
      <c r="CY57" s="5">
        <v>33.551299999999998</v>
      </c>
      <c r="CZ57" s="31">
        <v>308739.83</v>
      </c>
      <c r="DA57" s="5">
        <v>0.43090000000000001</v>
      </c>
      <c r="DB57" s="31">
        <v>-2605921</v>
      </c>
      <c r="DC57" s="5">
        <v>-0.99119999999999997</v>
      </c>
      <c r="DD57" s="31">
        <v>31509835.079999998</v>
      </c>
      <c r="DE57" s="5">
        <v>29.194900000000001</v>
      </c>
      <c r="DF57" s="31">
        <v>35819815.770000003</v>
      </c>
      <c r="DG57" s="5">
        <v>36.4773</v>
      </c>
      <c r="DH57" s="31">
        <v>1732038029.03</v>
      </c>
      <c r="DI57" s="5">
        <v>38.956299999999999</v>
      </c>
      <c r="DJ57" s="31">
        <v>4866476.2699999996</v>
      </c>
      <c r="DK57" s="5">
        <v>0.91610000000000003</v>
      </c>
      <c r="DL57" s="31">
        <v>2677963.1800000002</v>
      </c>
      <c r="DM57" s="5">
        <v>2.125</v>
      </c>
      <c r="DN57" s="31">
        <v>1773745.76</v>
      </c>
      <c r="DO57" s="5">
        <v>33.417999999999999</v>
      </c>
      <c r="DP57" s="31">
        <v>373664254.07999998</v>
      </c>
      <c r="DQ57" s="5">
        <v>15.548500000000001</v>
      </c>
      <c r="DR57" s="31">
        <v>210433545.72999999</v>
      </c>
      <c r="DS57" s="5">
        <v>20.970500000000001</v>
      </c>
      <c r="DT57" s="31">
        <v>576224692.73000002</v>
      </c>
      <c r="DU57" s="5">
        <v>23.218</v>
      </c>
      <c r="DV57" s="31">
        <v>950846.92</v>
      </c>
      <c r="DW57" s="5">
        <v>1.9712000000000001</v>
      </c>
      <c r="DX57" s="31">
        <v>417241.4</v>
      </c>
      <c r="DY57" s="5">
        <v>1.0371999999999999</v>
      </c>
      <c r="DZ57" s="31">
        <v>371358.43</v>
      </c>
      <c r="EA57" s="5">
        <v>0.42509999999999998</v>
      </c>
      <c r="EB57" s="31">
        <v>652139.79</v>
      </c>
      <c r="EC57" s="5">
        <v>0.2278</v>
      </c>
      <c r="ED57" s="31">
        <v>2665690.9500000002</v>
      </c>
      <c r="EE57" s="5">
        <v>0.3795</v>
      </c>
      <c r="EF57" s="31">
        <v>0</v>
      </c>
      <c r="EG57">
        <v>0</v>
      </c>
      <c r="EH57" s="31">
        <v>-6756535.5599999996</v>
      </c>
      <c r="EI57" s="5">
        <v>-0.88480000000000003</v>
      </c>
      <c r="EJ57" s="31">
        <v>80850600.569999993</v>
      </c>
      <c r="EK57" s="5">
        <v>15.214700000000001</v>
      </c>
      <c r="EL57" s="31">
        <v>5958259.5999999996</v>
      </c>
      <c r="EM57" s="5">
        <v>0.20349999999999999</v>
      </c>
      <c r="EN57" s="31">
        <v>354314.8</v>
      </c>
      <c r="EO57" s="5">
        <v>35.691499999999998</v>
      </c>
      <c r="EP57" s="31">
        <v>657354</v>
      </c>
      <c r="EQ57" s="5">
        <v>33.1462</v>
      </c>
      <c r="ER57" s="31">
        <v>294088104.08999997</v>
      </c>
      <c r="ES57" s="5">
        <v>9.8103999999999996</v>
      </c>
      <c r="ET57" s="31">
        <v>475682.09</v>
      </c>
      <c r="EU57" s="5">
        <v>5.7271999999999998</v>
      </c>
      <c r="EV57" s="31">
        <v>298825.56</v>
      </c>
      <c r="EW57" s="5">
        <v>2.2275999999999998</v>
      </c>
      <c r="EX57" s="31">
        <v>2600156.17</v>
      </c>
      <c r="EY57" s="5">
        <v>12.338100000000001</v>
      </c>
      <c r="EZ57" s="31">
        <v>12815291.49</v>
      </c>
      <c r="FA57" s="5">
        <v>19.756900000000002</v>
      </c>
      <c r="FB57" s="31">
        <v>163917708.03999999</v>
      </c>
      <c r="FC57" s="5">
        <v>6.7526000000000002</v>
      </c>
      <c r="FD57" s="31">
        <v>928215.74</v>
      </c>
      <c r="FE57" s="5">
        <v>0.26519999999999999</v>
      </c>
      <c r="FF57" s="31">
        <v>17826863.550000001</v>
      </c>
      <c r="FG57" s="5">
        <v>9.8478999999999992</v>
      </c>
      <c r="FH57" s="31">
        <v>238938599.52000001</v>
      </c>
      <c r="FI57" s="5">
        <v>12.581099999999999</v>
      </c>
      <c r="FJ57" s="31">
        <v>223154627.28</v>
      </c>
      <c r="FK57" s="5">
        <v>47.713799999999999</v>
      </c>
      <c r="FL57" s="31">
        <v>24460295.52</v>
      </c>
      <c r="FM57" s="5">
        <v>15.906499999999999</v>
      </c>
      <c r="FN57" s="31">
        <v>17451156.370000001</v>
      </c>
      <c r="FO57" s="5">
        <v>0.3427</v>
      </c>
      <c r="FP57" s="31">
        <v>-3401.65</v>
      </c>
      <c r="FQ57" s="5">
        <v>-1E-4</v>
      </c>
      <c r="FR57" s="31">
        <v>295929739.22000003</v>
      </c>
      <c r="FS57" s="5">
        <v>33.198700000000002</v>
      </c>
      <c r="FT57" s="31">
        <v>190171144.93000001</v>
      </c>
      <c r="FU57" s="5">
        <v>9.1387</v>
      </c>
      <c r="FV57" s="31">
        <v>137820694.53999999</v>
      </c>
      <c r="FW57" s="5">
        <v>13.185</v>
      </c>
      <c r="FX57" s="31">
        <v>349438355.06999999</v>
      </c>
      <c r="FY57" s="5">
        <v>11.774100000000001</v>
      </c>
      <c r="FZ57" s="31">
        <v>84543155.709999993</v>
      </c>
      <c r="GA57" s="5">
        <v>5.3992000000000004</v>
      </c>
      <c r="GB57" s="31">
        <v>78586655.540000007</v>
      </c>
      <c r="GC57" s="5">
        <v>5.3170000000000002</v>
      </c>
      <c r="GD57" s="31">
        <v>8584416.3800000008</v>
      </c>
      <c r="GE57" s="5">
        <v>13.0457</v>
      </c>
      <c r="GF57" s="31">
        <v>14050494.470000001</v>
      </c>
      <c r="GG57" s="5">
        <v>1.6474</v>
      </c>
      <c r="GH57" s="31">
        <v>16785.16</v>
      </c>
      <c r="GI57" s="5">
        <v>0.81100000000000005</v>
      </c>
      <c r="GJ57" s="31">
        <v>6637435.3899999997</v>
      </c>
      <c r="GK57" s="5">
        <v>11.781000000000001</v>
      </c>
      <c r="GL57" s="31">
        <v>193162.89</v>
      </c>
      <c r="GM57" s="5">
        <v>0.44919999999999999</v>
      </c>
      <c r="GN57" s="31">
        <v>-40895.800000000003</v>
      </c>
      <c r="GO57" s="5">
        <v>-4.5600000000000002E-2</v>
      </c>
    </row>
    <row r="58" spans="1:197">
      <c r="A58" t="s">
        <v>213</v>
      </c>
      <c r="B58" s="31">
        <v>3827245202.1999998</v>
      </c>
      <c r="C58" s="5">
        <v>3.1427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10477558</v>
      </c>
      <c r="K58" s="5">
        <v>1.7637</v>
      </c>
      <c r="L58" s="31">
        <v>0</v>
      </c>
      <c r="M58">
        <v>0</v>
      </c>
      <c r="N58" s="31">
        <v>0</v>
      </c>
      <c r="O58">
        <v>0</v>
      </c>
      <c r="P58" s="31">
        <v>0</v>
      </c>
      <c r="Q58" s="5">
        <v>0</v>
      </c>
      <c r="R58" s="31">
        <v>0</v>
      </c>
      <c r="S58">
        <v>0</v>
      </c>
      <c r="T58" s="31">
        <v>1966540597.26</v>
      </c>
      <c r="U58" s="5">
        <v>4.5156999999999998</v>
      </c>
      <c r="V58" s="31">
        <v>0</v>
      </c>
      <c r="W58">
        <v>0</v>
      </c>
      <c r="X58" s="31">
        <v>1674383.38</v>
      </c>
      <c r="Y58" s="5">
        <v>1.2582</v>
      </c>
      <c r="Z58" s="31">
        <v>0</v>
      </c>
      <c r="AA58">
        <v>0</v>
      </c>
      <c r="AB58" s="31">
        <v>0</v>
      </c>
      <c r="AC58" s="5">
        <v>0</v>
      </c>
      <c r="AD58" s="31">
        <v>303990.73</v>
      </c>
      <c r="AE58" s="5">
        <v>3.5139999999999998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 s="5">
        <v>0</v>
      </c>
      <c r="AL58" s="31">
        <v>20062.740000000002</v>
      </c>
      <c r="AM58" s="5">
        <v>2.86E-2</v>
      </c>
      <c r="AN58" s="31">
        <v>187400000</v>
      </c>
      <c r="AO58" s="5">
        <v>16.2607</v>
      </c>
      <c r="AP58" s="31">
        <v>8000000</v>
      </c>
      <c r="AQ58" s="5">
        <v>14.0581</v>
      </c>
      <c r="AR58" s="31">
        <v>14200000</v>
      </c>
      <c r="AS58" s="5">
        <v>15.284700000000001</v>
      </c>
      <c r="AT58" s="31">
        <v>21000000</v>
      </c>
      <c r="AU58" s="5">
        <v>17.997299999999999</v>
      </c>
      <c r="AV58" s="31">
        <v>24000000</v>
      </c>
      <c r="AW58" s="5">
        <v>23.820599999999999</v>
      </c>
      <c r="AX58" s="31">
        <v>14000000</v>
      </c>
      <c r="AY58" s="5">
        <v>18.230399999999999</v>
      </c>
      <c r="AZ58" s="31">
        <v>11000000</v>
      </c>
      <c r="BA58" s="5">
        <v>19.1721</v>
      </c>
      <c r="BB58" s="31">
        <v>31000000</v>
      </c>
      <c r="BC58" s="5">
        <v>10.257</v>
      </c>
      <c r="BD58" s="31">
        <v>0</v>
      </c>
      <c r="BE58">
        <v>0</v>
      </c>
      <c r="BF58" s="31">
        <v>0</v>
      </c>
      <c r="BG58">
        <v>0</v>
      </c>
      <c r="BH58" s="31">
        <v>0</v>
      </c>
      <c r="BI58">
        <v>0</v>
      </c>
      <c r="BJ58" s="31">
        <v>0</v>
      </c>
      <c r="BK58">
        <v>0</v>
      </c>
      <c r="BL58" s="31">
        <v>1001583.46</v>
      </c>
      <c r="BM58" s="5">
        <v>2.1513</v>
      </c>
      <c r="BN58" s="31">
        <v>3853963.7</v>
      </c>
      <c r="BO58" s="5">
        <v>5.3845000000000001</v>
      </c>
      <c r="BP58" s="31">
        <v>0</v>
      </c>
      <c r="BQ58">
        <v>0</v>
      </c>
      <c r="BR58" s="31">
        <v>345000000</v>
      </c>
      <c r="BS58" s="5">
        <v>6.5857999999999999</v>
      </c>
      <c r="BT58" s="31">
        <v>0</v>
      </c>
      <c r="BU58">
        <v>0</v>
      </c>
      <c r="BV58" s="31">
        <v>0</v>
      </c>
      <c r="BW58">
        <v>0</v>
      </c>
      <c r="BX58" s="31">
        <v>0</v>
      </c>
      <c r="BY58">
        <v>0</v>
      </c>
      <c r="BZ58" s="31">
        <v>0</v>
      </c>
      <c r="CA58">
        <v>0</v>
      </c>
      <c r="CB58" s="31">
        <v>0</v>
      </c>
      <c r="CC58">
        <v>0</v>
      </c>
      <c r="CD58" s="31">
        <v>0</v>
      </c>
      <c r="CE58">
        <v>0</v>
      </c>
      <c r="CF58" s="31">
        <v>649744354.63</v>
      </c>
      <c r="CG58" s="5">
        <v>14.5047</v>
      </c>
      <c r="CH58" s="31">
        <v>0</v>
      </c>
      <c r="CI58">
        <v>0</v>
      </c>
      <c r="CJ58" s="31">
        <v>0</v>
      </c>
      <c r="CK58">
        <v>0</v>
      </c>
      <c r="CL58" s="31">
        <v>0</v>
      </c>
      <c r="CM58">
        <v>0</v>
      </c>
      <c r="CN58" s="31">
        <v>0</v>
      </c>
      <c r="CO58">
        <v>0</v>
      </c>
      <c r="CP58" s="31">
        <v>0</v>
      </c>
      <c r="CQ58">
        <v>0</v>
      </c>
      <c r="CR58" s="31">
        <v>0</v>
      </c>
      <c r="CS58">
        <v>0</v>
      </c>
      <c r="CT58" s="31">
        <v>0</v>
      </c>
      <c r="CU58">
        <v>0</v>
      </c>
      <c r="CV58" s="31">
        <v>0</v>
      </c>
      <c r="CW58">
        <v>0</v>
      </c>
      <c r="CX58" s="31">
        <v>0</v>
      </c>
      <c r="CY58">
        <v>0</v>
      </c>
      <c r="CZ58" s="31">
        <v>0</v>
      </c>
      <c r="DA58">
        <v>0</v>
      </c>
      <c r="DB58" s="31">
        <v>0</v>
      </c>
      <c r="DC58">
        <v>0</v>
      </c>
      <c r="DD58" s="31">
        <v>0</v>
      </c>
      <c r="DE58">
        <v>0</v>
      </c>
      <c r="DF58" s="31">
        <v>0</v>
      </c>
      <c r="DG58">
        <v>0</v>
      </c>
      <c r="DH58" s="31">
        <v>0</v>
      </c>
      <c r="DI58">
        <v>0</v>
      </c>
      <c r="DJ58" s="31">
        <v>0</v>
      </c>
      <c r="DK58">
        <v>0</v>
      </c>
      <c r="DL58" s="31">
        <v>0</v>
      </c>
      <c r="DM58">
        <v>0</v>
      </c>
      <c r="DN58" s="31">
        <v>0</v>
      </c>
      <c r="DO58">
        <v>0</v>
      </c>
      <c r="DP58" s="31">
        <v>14863965.23</v>
      </c>
      <c r="DQ58" s="5">
        <v>0.61850000000000005</v>
      </c>
      <c r="DR58" s="31">
        <v>89994469</v>
      </c>
      <c r="DS58" s="5">
        <v>8.9682999999999993</v>
      </c>
      <c r="DT58" s="31">
        <v>304996379.32999998</v>
      </c>
      <c r="DU58" s="5">
        <v>12.289300000000001</v>
      </c>
      <c r="DV58" s="31">
        <v>0</v>
      </c>
      <c r="DW58">
        <v>0</v>
      </c>
      <c r="DX58" s="31">
        <v>0</v>
      </c>
      <c r="DY58">
        <v>0</v>
      </c>
      <c r="DZ58" s="31">
        <v>0</v>
      </c>
      <c r="EA58">
        <v>0</v>
      </c>
      <c r="EB58" s="31">
        <v>0</v>
      </c>
      <c r="EC58">
        <v>0</v>
      </c>
      <c r="ED58" s="31">
        <v>0</v>
      </c>
      <c r="EE58">
        <v>0</v>
      </c>
      <c r="EF58" s="31">
        <v>0</v>
      </c>
      <c r="EG58" s="5">
        <v>0</v>
      </c>
      <c r="EH58" s="31">
        <v>102120999.48</v>
      </c>
      <c r="EI58" s="5">
        <v>13.374000000000001</v>
      </c>
      <c r="EJ58" s="31">
        <v>96460366.439999998</v>
      </c>
      <c r="EK58" s="5">
        <v>18.152200000000001</v>
      </c>
      <c r="EL58" s="31">
        <v>0</v>
      </c>
      <c r="EM58">
        <v>0</v>
      </c>
      <c r="EN58" s="31">
        <v>0</v>
      </c>
      <c r="EO58">
        <v>0</v>
      </c>
      <c r="EP58" s="31">
        <v>0</v>
      </c>
      <c r="EQ58">
        <v>0</v>
      </c>
      <c r="ER58" s="31">
        <v>10178054</v>
      </c>
      <c r="ES58" s="5">
        <v>0.33950000000000002</v>
      </c>
      <c r="ET58" s="31">
        <v>0</v>
      </c>
      <c r="EU58">
        <v>0</v>
      </c>
      <c r="EV58" s="31">
        <v>0</v>
      </c>
      <c r="EW58">
        <v>0</v>
      </c>
      <c r="EX58" s="31">
        <v>0</v>
      </c>
      <c r="EY58">
        <v>0</v>
      </c>
      <c r="EZ58" s="31">
        <v>0</v>
      </c>
      <c r="FA58">
        <v>0</v>
      </c>
      <c r="FB58" s="31">
        <v>0</v>
      </c>
      <c r="FC58">
        <v>0</v>
      </c>
      <c r="FD58" s="31">
        <v>0</v>
      </c>
      <c r="FE58">
        <v>0</v>
      </c>
      <c r="FF58" s="31">
        <v>0</v>
      </c>
      <c r="FG58">
        <v>0</v>
      </c>
      <c r="FH58" s="31">
        <v>0</v>
      </c>
      <c r="FI58">
        <v>0</v>
      </c>
      <c r="FJ58" s="31">
        <v>-115194918.18000001</v>
      </c>
      <c r="FK58" s="5">
        <v>-24.630400000000002</v>
      </c>
      <c r="FL58" s="31">
        <v>3433680</v>
      </c>
      <c r="FM58" s="5">
        <v>2.2328999999999999</v>
      </c>
      <c r="FN58" s="31">
        <v>0</v>
      </c>
      <c r="FO58">
        <v>0</v>
      </c>
      <c r="FP58" s="31">
        <v>0</v>
      </c>
      <c r="FQ58">
        <v>0</v>
      </c>
      <c r="FR58" s="31">
        <v>0</v>
      </c>
      <c r="FS58">
        <v>0</v>
      </c>
      <c r="FT58" s="31">
        <v>0</v>
      </c>
      <c r="FU58">
        <v>0</v>
      </c>
      <c r="FV58" s="31">
        <v>5175713</v>
      </c>
      <c r="FW58" s="5">
        <v>0.49509999999999998</v>
      </c>
      <c r="FX58" s="31">
        <v>0</v>
      </c>
      <c r="FY58">
        <v>0</v>
      </c>
      <c r="FZ58" s="31">
        <v>0</v>
      </c>
      <c r="GA58">
        <v>0</v>
      </c>
      <c r="GB58" s="31">
        <v>26000000</v>
      </c>
      <c r="GC58" s="5">
        <v>1.7591000000000001</v>
      </c>
      <c r="GD58" s="31">
        <v>0</v>
      </c>
      <c r="GE58">
        <v>0</v>
      </c>
      <c r="GF58" s="31">
        <v>0</v>
      </c>
      <c r="GG58">
        <v>0</v>
      </c>
      <c r="GH58" s="31">
        <v>0</v>
      </c>
      <c r="GI58">
        <v>0</v>
      </c>
      <c r="GJ58" s="31">
        <v>0</v>
      </c>
      <c r="GK58">
        <v>0</v>
      </c>
      <c r="GL58" s="31">
        <v>0</v>
      </c>
      <c r="GM58">
        <v>0</v>
      </c>
      <c r="GN58" s="31">
        <v>0</v>
      </c>
      <c r="GO58">
        <v>0</v>
      </c>
    </row>
    <row r="59" spans="1:197">
      <c r="A59" t="s">
        <v>214</v>
      </c>
      <c r="B59" s="31">
        <v>1911019036.9400001</v>
      </c>
      <c r="C59" s="5">
        <v>1.5691999999999999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10443630</v>
      </c>
      <c r="K59" s="5">
        <v>1.758</v>
      </c>
      <c r="L59" s="31">
        <v>0</v>
      </c>
      <c r="M59">
        <v>0</v>
      </c>
      <c r="N59" s="31">
        <v>0</v>
      </c>
      <c r="O59">
        <v>0</v>
      </c>
      <c r="P59" s="31">
        <v>0</v>
      </c>
      <c r="Q59">
        <v>0</v>
      </c>
      <c r="R59" s="31">
        <v>0</v>
      </c>
      <c r="S59">
        <v>0</v>
      </c>
      <c r="T59" s="31">
        <v>1516844616.0899999</v>
      </c>
      <c r="U59" s="5">
        <v>3.4830000000000001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>
        <v>0</v>
      </c>
      <c r="AB59" s="31">
        <v>6089657.8799999999</v>
      </c>
      <c r="AC59" s="5">
        <v>12.1485</v>
      </c>
      <c r="AD59" s="31">
        <v>0</v>
      </c>
      <c r="AE59">
        <v>0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 s="5">
        <v>0</v>
      </c>
      <c r="AL59" s="31">
        <v>12603486.140000001</v>
      </c>
      <c r="AM59" s="5">
        <v>17.984500000000001</v>
      </c>
      <c r="AN59" s="31">
        <v>0</v>
      </c>
      <c r="AO59">
        <v>0</v>
      </c>
      <c r="AP59" s="31">
        <v>0</v>
      </c>
      <c r="AQ59">
        <v>0</v>
      </c>
      <c r="AR59" s="31">
        <v>0</v>
      </c>
      <c r="AS59">
        <v>0</v>
      </c>
      <c r="AT59" s="31">
        <v>0</v>
      </c>
      <c r="AU59">
        <v>0</v>
      </c>
      <c r="AV59" s="31">
        <v>0</v>
      </c>
      <c r="AW59">
        <v>0</v>
      </c>
      <c r="AX59" s="31">
        <v>0</v>
      </c>
      <c r="AY59">
        <v>0</v>
      </c>
      <c r="AZ59" s="31">
        <v>0</v>
      </c>
      <c r="BA59">
        <v>0</v>
      </c>
      <c r="BB59" s="31">
        <v>0</v>
      </c>
      <c r="BC59">
        <v>0</v>
      </c>
      <c r="BD59" s="31">
        <v>0</v>
      </c>
      <c r="BE59">
        <v>0</v>
      </c>
      <c r="BF59" s="31">
        <v>0</v>
      </c>
      <c r="BG59">
        <v>0</v>
      </c>
      <c r="BH59" s="31">
        <v>0</v>
      </c>
      <c r="BI59">
        <v>0</v>
      </c>
      <c r="BJ59" s="31">
        <v>0</v>
      </c>
      <c r="BK59">
        <v>0</v>
      </c>
      <c r="BL59" s="31">
        <v>1510135.33</v>
      </c>
      <c r="BM59" s="5">
        <v>3.2437</v>
      </c>
      <c r="BN59" s="31">
        <v>1843340.34</v>
      </c>
      <c r="BO59" s="5">
        <v>2.5754000000000001</v>
      </c>
      <c r="BP59" s="31">
        <v>0</v>
      </c>
      <c r="BQ59">
        <v>0</v>
      </c>
      <c r="BR59" s="31">
        <v>103606164</v>
      </c>
      <c r="BS59" s="5">
        <v>1.9778</v>
      </c>
      <c r="BT59" s="31">
        <v>0</v>
      </c>
      <c r="BU59">
        <v>0</v>
      </c>
      <c r="BV59" s="31">
        <v>0</v>
      </c>
      <c r="BW59">
        <v>0</v>
      </c>
      <c r="BX59" s="31">
        <v>0</v>
      </c>
      <c r="BY59">
        <v>0</v>
      </c>
      <c r="BZ59" s="31">
        <v>0</v>
      </c>
      <c r="CA59">
        <v>0</v>
      </c>
      <c r="CB59" s="31">
        <v>0</v>
      </c>
      <c r="CC59">
        <v>0</v>
      </c>
      <c r="CD59" s="31">
        <v>0</v>
      </c>
      <c r="CE59">
        <v>0</v>
      </c>
      <c r="CF59" s="31">
        <v>1524687.48</v>
      </c>
      <c r="CG59" s="5">
        <v>3.4000000000000002E-2</v>
      </c>
      <c r="CH59" s="31">
        <v>0</v>
      </c>
      <c r="CI59">
        <v>0</v>
      </c>
      <c r="CJ59" s="31">
        <v>0</v>
      </c>
      <c r="CK59">
        <v>0</v>
      </c>
      <c r="CL59" s="31">
        <v>0</v>
      </c>
      <c r="CM59">
        <v>0</v>
      </c>
      <c r="CN59" s="31">
        <v>0</v>
      </c>
      <c r="CO59">
        <v>0</v>
      </c>
      <c r="CP59" s="31">
        <v>0</v>
      </c>
      <c r="CQ59">
        <v>0</v>
      </c>
      <c r="CR59" s="31">
        <v>0</v>
      </c>
      <c r="CS59">
        <v>0</v>
      </c>
      <c r="CT59" s="31">
        <v>563222</v>
      </c>
      <c r="CU59" s="5">
        <v>0.41839999999999999</v>
      </c>
      <c r="CV59" s="31">
        <v>0</v>
      </c>
      <c r="CW59">
        <v>0</v>
      </c>
      <c r="CX59" s="31">
        <v>0</v>
      </c>
      <c r="CY59">
        <v>0</v>
      </c>
      <c r="CZ59" s="31">
        <v>0</v>
      </c>
      <c r="DA59">
        <v>0</v>
      </c>
      <c r="DB59" s="31">
        <v>0</v>
      </c>
      <c r="DC59">
        <v>0</v>
      </c>
      <c r="DD59" s="31">
        <v>0</v>
      </c>
      <c r="DE59">
        <v>0</v>
      </c>
      <c r="DF59" s="31">
        <v>0</v>
      </c>
      <c r="DG59">
        <v>0</v>
      </c>
      <c r="DH59" s="31">
        <v>0</v>
      </c>
      <c r="DI59">
        <v>0</v>
      </c>
      <c r="DJ59" s="31">
        <v>0</v>
      </c>
      <c r="DK59">
        <v>0</v>
      </c>
      <c r="DL59" s="31">
        <v>0</v>
      </c>
      <c r="DM59">
        <v>0</v>
      </c>
      <c r="DN59" s="31">
        <v>0</v>
      </c>
      <c r="DO59">
        <v>0</v>
      </c>
      <c r="DP59" s="31">
        <v>3721254</v>
      </c>
      <c r="DQ59" s="5">
        <v>0.15479999999999999</v>
      </c>
      <c r="DR59" s="31">
        <v>8001253</v>
      </c>
      <c r="DS59" s="5">
        <v>0.7974</v>
      </c>
      <c r="DT59" s="31">
        <v>105554522.77</v>
      </c>
      <c r="DU59" s="5">
        <v>4.2530999999999999</v>
      </c>
      <c r="DV59" s="31">
        <v>0</v>
      </c>
      <c r="DW59">
        <v>0</v>
      </c>
      <c r="DX59" s="31">
        <v>0</v>
      </c>
      <c r="DY59">
        <v>0</v>
      </c>
      <c r="DZ59" s="31">
        <v>0</v>
      </c>
      <c r="EA59">
        <v>0</v>
      </c>
      <c r="EB59" s="31">
        <v>0</v>
      </c>
      <c r="EC59">
        <v>0</v>
      </c>
      <c r="ED59" s="31">
        <v>0</v>
      </c>
      <c r="EE59">
        <v>0</v>
      </c>
      <c r="EF59" s="31">
        <v>2601141.09</v>
      </c>
      <c r="EG59" s="5">
        <v>0.3725</v>
      </c>
      <c r="EH59" s="31">
        <v>921169.84</v>
      </c>
      <c r="EI59" s="5">
        <v>0.1206</v>
      </c>
      <c r="EJ59" s="31">
        <v>0</v>
      </c>
      <c r="EK59">
        <v>0</v>
      </c>
      <c r="EL59" s="31">
        <v>0</v>
      </c>
      <c r="EM59">
        <v>0</v>
      </c>
      <c r="EN59" s="31">
        <v>0</v>
      </c>
      <c r="EO59">
        <v>0</v>
      </c>
      <c r="EP59" s="31">
        <v>0</v>
      </c>
      <c r="EQ59">
        <v>0</v>
      </c>
      <c r="ER59" s="31">
        <v>25117928.899999999</v>
      </c>
      <c r="ES59" s="5">
        <v>0.83789999999999998</v>
      </c>
      <c r="ET59" s="31">
        <v>0</v>
      </c>
      <c r="EU59">
        <v>0</v>
      </c>
      <c r="EV59" s="31">
        <v>0</v>
      </c>
      <c r="EW59">
        <v>0</v>
      </c>
      <c r="EX59" s="31">
        <v>0</v>
      </c>
      <c r="EY59">
        <v>0</v>
      </c>
      <c r="EZ59" s="31">
        <v>0</v>
      </c>
      <c r="FA59">
        <v>0</v>
      </c>
      <c r="FB59" s="31">
        <v>0</v>
      </c>
      <c r="FC59">
        <v>0</v>
      </c>
      <c r="FD59" s="31">
        <v>0</v>
      </c>
      <c r="FE59">
        <v>0</v>
      </c>
      <c r="FF59" s="31">
        <v>0</v>
      </c>
      <c r="FG59">
        <v>0</v>
      </c>
      <c r="FH59" s="31">
        <v>0</v>
      </c>
      <c r="FI59">
        <v>0</v>
      </c>
      <c r="FJ59" s="31">
        <v>57098703.079999998</v>
      </c>
      <c r="FK59" s="5">
        <v>12.208600000000001</v>
      </c>
      <c r="FL59" s="31">
        <v>0</v>
      </c>
      <c r="FM59">
        <v>0</v>
      </c>
      <c r="FN59" s="31">
        <v>0</v>
      </c>
      <c r="FO59">
        <v>0</v>
      </c>
      <c r="FP59" s="31">
        <v>0</v>
      </c>
      <c r="FQ59">
        <v>0</v>
      </c>
      <c r="FR59" s="31">
        <v>0</v>
      </c>
      <c r="FS59">
        <v>0</v>
      </c>
      <c r="FT59" s="31">
        <v>0</v>
      </c>
      <c r="FU59">
        <v>0</v>
      </c>
      <c r="FV59" s="31">
        <v>0</v>
      </c>
      <c r="FW59">
        <v>0</v>
      </c>
      <c r="FX59" s="31">
        <v>0</v>
      </c>
      <c r="FY59">
        <v>0</v>
      </c>
      <c r="FZ59" s="31">
        <v>4920221</v>
      </c>
      <c r="GA59" s="5">
        <v>0.31419999999999998</v>
      </c>
      <c r="GB59" s="31">
        <v>48053904</v>
      </c>
      <c r="GC59" s="5">
        <v>3.2511999999999999</v>
      </c>
      <c r="GD59" s="31">
        <v>0</v>
      </c>
      <c r="GE59">
        <v>0</v>
      </c>
      <c r="GF59" s="31">
        <v>0</v>
      </c>
      <c r="GG59">
        <v>0</v>
      </c>
      <c r="GH59" s="31">
        <v>0</v>
      </c>
      <c r="GI59">
        <v>0</v>
      </c>
      <c r="GJ59" s="31">
        <v>0</v>
      </c>
      <c r="GK59">
        <v>0</v>
      </c>
      <c r="GL59" s="31">
        <v>0</v>
      </c>
      <c r="GM59">
        <v>0</v>
      </c>
      <c r="GN59" s="31">
        <v>0</v>
      </c>
      <c r="GO59">
        <v>0</v>
      </c>
    </row>
    <row r="60" spans="1:197">
      <c r="A60" t="s">
        <v>215</v>
      </c>
      <c r="B60" s="31">
        <v>2131275532.95</v>
      </c>
      <c r="C60" s="5">
        <v>1.7501</v>
      </c>
      <c r="D60" s="31">
        <v>0</v>
      </c>
      <c r="E60">
        <v>0</v>
      </c>
      <c r="F60" s="31">
        <v>0</v>
      </c>
      <c r="G60">
        <v>0</v>
      </c>
      <c r="H60" s="31">
        <v>20100506.850000001</v>
      </c>
      <c r="I60" s="5">
        <v>6.2919999999999998</v>
      </c>
      <c r="J60" s="31">
        <v>53032617.780000001</v>
      </c>
      <c r="K60" s="5">
        <v>8.9270999999999994</v>
      </c>
      <c r="L60" s="31">
        <v>0</v>
      </c>
      <c r="M60">
        <v>0</v>
      </c>
      <c r="N60" s="31">
        <v>0</v>
      </c>
      <c r="O60">
        <v>0</v>
      </c>
      <c r="P60" s="31">
        <v>4554844.57</v>
      </c>
      <c r="Q60" s="5">
        <v>15.1973</v>
      </c>
      <c r="R60" s="31">
        <v>0</v>
      </c>
      <c r="S60">
        <v>0</v>
      </c>
      <c r="T60" s="31">
        <v>1773369638.6900001</v>
      </c>
      <c r="U60" s="5">
        <v>4.0720999999999998</v>
      </c>
      <c r="V60" s="31">
        <v>0</v>
      </c>
      <c r="W60">
        <v>0</v>
      </c>
      <c r="X60" s="31">
        <v>0</v>
      </c>
      <c r="Y60">
        <v>0</v>
      </c>
      <c r="Z60" s="31">
        <v>0</v>
      </c>
      <c r="AA60">
        <v>0</v>
      </c>
      <c r="AB60" s="31">
        <v>172087.98</v>
      </c>
      <c r="AC60" s="5">
        <v>0.34329999999999999</v>
      </c>
      <c r="AD60" s="31">
        <v>0</v>
      </c>
      <c r="AE60">
        <v>0</v>
      </c>
      <c r="AF60" s="31">
        <v>0</v>
      </c>
      <c r="AG60">
        <v>0</v>
      </c>
      <c r="AH60" s="31">
        <v>0</v>
      </c>
      <c r="AI60">
        <v>0</v>
      </c>
      <c r="AJ60" s="31">
        <v>65133446.829999998</v>
      </c>
      <c r="AK60" s="5">
        <v>0.4577</v>
      </c>
      <c r="AL60" s="31">
        <v>21372.74</v>
      </c>
      <c r="AM60" s="5">
        <v>3.0499999999999999E-2</v>
      </c>
      <c r="AN60" s="31">
        <v>0</v>
      </c>
      <c r="AO60">
        <v>0</v>
      </c>
      <c r="AP60" s="31">
        <v>0</v>
      </c>
      <c r="AQ60">
        <v>0</v>
      </c>
      <c r="AR60" s="31">
        <v>0</v>
      </c>
      <c r="AS60">
        <v>0</v>
      </c>
      <c r="AT60" s="31">
        <v>0</v>
      </c>
      <c r="AU60">
        <v>0</v>
      </c>
      <c r="AV60" s="31">
        <v>0</v>
      </c>
      <c r="AW60">
        <v>0</v>
      </c>
      <c r="AX60" s="31">
        <v>0</v>
      </c>
      <c r="AY60">
        <v>0</v>
      </c>
      <c r="AZ60" s="31">
        <v>0</v>
      </c>
      <c r="BA60">
        <v>0</v>
      </c>
      <c r="BB60" s="31">
        <v>0</v>
      </c>
      <c r="BC60">
        <v>0</v>
      </c>
      <c r="BD60" s="31">
        <v>0</v>
      </c>
      <c r="BE60">
        <v>0</v>
      </c>
      <c r="BF60" s="31">
        <v>0</v>
      </c>
      <c r="BG60">
        <v>0</v>
      </c>
      <c r="BH60" s="31">
        <v>0</v>
      </c>
      <c r="BI60">
        <v>0</v>
      </c>
      <c r="BJ60" s="31">
        <v>0</v>
      </c>
      <c r="BK60">
        <v>0</v>
      </c>
      <c r="BL60" s="31">
        <v>2012266.67</v>
      </c>
      <c r="BM60" s="5">
        <v>4.3221999999999996</v>
      </c>
      <c r="BN60" s="31">
        <v>8520584.3800000008</v>
      </c>
      <c r="BO60" s="5">
        <v>11.904299999999999</v>
      </c>
      <c r="BP60" s="31">
        <v>0</v>
      </c>
      <c r="BQ60">
        <v>0</v>
      </c>
      <c r="BR60" s="31">
        <v>50359000</v>
      </c>
      <c r="BS60" s="5">
        <v>0.96130000000000004</v>
      </c>
      <c r="BT60" s="31">
        <v>0</v>
      </c>
      <c r="BU60">
        <v>0</v>
      </c>
      <c r="BV60" s="31">
        <v>0</v>
      </c>
      <c r="BW60">
        <v>0</v>
      </c>
      <c r="BX60" s="31">
        <v>0</v>
      </c>
      <c r="BY60">
        <v>0</v>
      </c>
      <c r="BZ60" s="31">
        <v>0</v>
      </c>
      <c r="CA60">
        <v>0</v>
      </c>
      <c r="CB60" s="31">
        <v>0</v>
      </c>
      <c r="CC60">
        <v>0</v>
      </c>
      <c r="CD60" s="31">
        <v>0</v>
      </c>
      <c r="CE60">
        <v>0</v>
      </c>
      <c r="CF60" s="31">
        <v>0</v>
      </c>
      <c r="CG60">
        <v>0</v>
      </c>
      <c r="CH60" s="31">
        <v>0</v>
      </c>
      <c r="CI60">
        <v>0</v>
      </c>
      <c r="CJ60" s="31">
        <v>0</v>
      </c>
      <c r="CK60">
        <v>0</v>
      </c>
      <c r="CL60" s="31">
        <v>0</v>
      </c>
      <c r="CM60">
        <v>0</v>
      </c>
      <c r="CN60" s="31">
        <v>0</v>
      </c>
      <c r="CO60">
        <v>0</v>
      </c>
      <c r="CP60" s="31">
        <v>0</v>
      </c>
      <c r="CQ60">
        <v>0</v>
      </c>
      <c r="CR60" s="31">
        <v>0</v>
      </c>
      <c r="CS60">
        <v>0</v>
      </c>
      <c r="CT60" s="31">
        <v>0</v>
      </c>
      <c r="CU60">
        <v>0</v>
      </c>
      <c r="CV60" s="31">
        <v>0</v>
      </c>
      <c r="CW60">
        <v>0</v>
      </c>
      <c r="CX60" s="31">
        <v>0</v>
      </c>
      <c r="CY60">
        <v>0</v>
      </c>
      <c r="CZ60" s="31">
        <v>0</v>
      </c>
      <c r="DA60">
        <v>0</v>
      </c>
      <c r="DB60" s="31">
        <v>0</v>
      </c>
      <c r="DC60">
        <v>0</v>
      </c>
      <c r="DD60" s="31">
        <v>0</v>
      </c>
      <c r="DE60">
        <v>0</v>
      </c>
      <c r="DF60" s="31">
        <v>0</v>
      </c>
      <c r="DG60">
        <v>0</v>
      </c>
      <c r="DH60" s="31">
        <v>0</v>
      </c>
      <c r="DI60">
        <v>0</v>
      </c>
      <c r="DJ60" s="31">
        <v>0</v>
      </c>
      <c r="DK60">
        <v>0</v>
      </c>
      <c r="DL60" s="31">
        <v>0</v>
      </c>
      <c r="DM60">
        <v>0</v>
      </c>
      <c r="DN60" s="31">
        <v>444757</v>
      </c>
      <c r="DO60" s="5">
        <v>8.3794000000000004</v>
      </c>
      <c r="DP60" s="31">
        <v>4095107</v>
      </c>
      <c r="DQ60" s="5">
        <v>0.1704</v>
      </c>
      <c r="DR60" s="31">
        <v>0</v>
      </c>
      <c r="DS60">
        <v>0</v>
      </c>
      <c r="DT60" s="31">
        <v>0</v>
      </c>
      <c r="DU60">
        <v>0</v>
      </c>
      <c r="DV60" s="31">
        <v>0</v>
      </c>
      <c r="DW60">
        <v>0</v>
      </c>
      <c r="DX60" s="31">
        <v>0</v>
      </c>
      <c r="DY60">
        <v>0</v>
      </c>
      <c r="DZ60" s="31">
        <v>0</v>
      </c>
      <c r="EA60">
        <v>0</v>
      </c>
      <c r="EB60" s="31">
        <v>0</v>
      </c>
      <c r="EC60">
        <v>0</v>
      </c>
      <c r="ED60" s="31">
        <v>0</v>
      </c>
      <c r="EE60">
        <v>0</v>
      </c>
      <c r="EF60" s="31">
        <v>6047773.4500000002</v>
      </c>
      <c r="EG60" s="5">
        <v>0.86599999999999999</v>
      </c>
      <c r="EH60" s="31">
        <v>1256675.98</v>
      </c>
      <c r="EI60" s="5">
        <v>0.1646</v>
      </c>
      <c r="EJ60" s="31">
        <v>0</v>
      </c>
      <c r="EK60">
        <v>0</v>
      </c>
      <c r="EL60" s="31">
        <v>0</v>
      </c>
      <c r="EM60">
        <v>0</v>
      </c>
      <c r="EN60" s="31">
        <v>0</v>
      </c>
      <c r="EO60">
        <v>0</v>
      </c>
      <c r="EP60" s="31">
        <v>0</v>
      </c>
      <c r="EQ60">
        <v>0</v>
      </c>
      <c r="ER60" s="31">
        <v>25043352.5</v>
      </c>
      <c r="ES60" s="5">
        <v>0.83540000000000003</v>
      </c>
      <c r="ET60" s="31">
        <v>0</v>
      </c>
      <c r="EU60">
        <v>0</v>
      </c>
      <c r="EV60" s="31">
        <v>0</v>
      </c>
      <c r="EW60">
        <v>0</v>
      </c>
      <c r="EX60" s="31">
        <v>0</v>
      </c>
      <c r="EY60">
        <v>0</v>
      </c>
      <c r="EZ60" s="31">
        <v>0</v>
      </c>
      <c r="FA60">
        <v>0</v>
      </c>
      <c r="FB60" s="31">
        <v>0</v>
      </c>
      <c r="FC60">
        <v>0</v>
      </c>
      <c r="FD60" s="31">
        <v>0</v>
      </c>
      <c r="FE60">
        <v>0</v>
      </c>
      <c r="FF60" s="31">
        <v>0</v>
      </c>
      <c r="FG60">
        <v>0</v>
      </c>
      <c r="FH60" s="31">
        <v>101397931.66</v>
      </c>
      <c r="FI60" s="5">
        <v>5.3390000000000004</v>
      </c>
      <c r="FJ60" s="31">
        <v>-35464997.130000003</v>
      </c>
      <c r="FK60" s="5">
        <v>-7.5830000000000002</v>
      </c>
      <c r="FL60" s="31">
        <v>0</v>
      </c>
      <c r="FM60">
        <v>0</v>
      </c>
      <c r="FN60" s="31">
        <v>0</v>
      </c>
      <c r="FO60">
        <v>0</v>
      </c>
      <c r="FP60" s="31">
        <v>0</v>
      </c>
      <c r="FQ60">
        <v>0</v>
      </c>
      <c r="FR60" s="31">
        <v>0</v>
      </c>
      <c r="FS60">
        <v>0</v>
      </c>
      <c r="FT60" s="31">
        <v>12900273</v>
      </c>
      <c r="FU60" s="5">
        <v>0.61990000000000001</v>
      </c>
      <c r="FV60" s="31">
        <v>26645900</v>
      </c>
      <c r="FW60" s="5">
        <v>2.5491999999999999</v>
      </c>
      <c r="FX60" s="31">
        <v>0</v>
      </c>
      <c r="FY60">
        <v>0</v>
      </c>
      <c r="FZ60" s="31">
        <v>11632393</v>
      </c>
      <c r="GA60" s="5">
        <v>0.7429</v>
      </c>
      <c r="GB60" s="31">
        <v>0</v>
      </c>
      <c r="GC60">
        <v>0</v>
      </c>
      <c r="GD60" s="31">
        <v>0</v>
      </c>
      <c r="GE60">
        <v>0</v>
      </c>
      <c r="GF60" s="31">
        <v>0</v>
      </c>
      <c r="GG60">
        <v>0</v>
      </c>
      <c r="GH60" s="31">
        <v>0</v>
      </c>
      <c r="GI60">
        <v>0</v>
      </c>
      <c r="GJ60" s="31">
        <v>0</v>
      </c>
      <c r="GK60">
        <v>0</v>
      </c>
      <c r="GL60" s="31">
        <v>0</v>
      </c>
      <c r="GM60">
        <v>0</v>
      </c>
      <c r="GN60" s="31">
        <v>0</v>
      </c>
      <c r="GO60">
        <v>0</v>
      </c>
    </row>
    <row r="61" spans="1:197">
      <c r="A61" t="s">
        <v>216</v>
      </c>
      <c r="B61" s="31">
        <v>3931913275.29</v>
      </c>
      <c r="C61" s="5">
        <v>3.2286000000000001</v>
      </c>
      <c r="D61" s="31">
        <v>0</v>
      </c>
      <c r="E61">
        <v>0</v>
      </c>
      <c r="F61" s="31">
        <v>0</v>
      </c>
      <c r="G61">
        <v>0</v>
      </c>
      <c r="H61" s="31">
        <v>2034225.74</v>
      </c>
      <c r="I61" s="5">
        <v>0.63680000000000003</v>
      </c>
      <c r="J61" s="31">
        <v>84760989.159999996</v>
      </c>
      <c r="K61" s="5">
        <v>14.268000000000001</v>
      </c>
      <c r="L61" s="31">
        <v>0</v>
      </c>
      <c r="M61">
        <v>0</v>
      </c>
      <c r="N61" s="31">
        <v>0</v>
      </c>
      <c r="O61">
        <v>0</v>
      </c>
      <c r="P61" s="31">
        <v>10558045.75</v>
      </c>
      <c r="Q61" s="5">
        <v>35.2271</v>
      </c>
      <c r="R61" s="31">
        <v>0</v>
      </c>
      <c r="S61">
        <v>0</v>
      </c>
      <c r="T61" s="31">
        <v>1771454998.6900001</v>
      </c>
      <c r="U61" s="5">
        <v>4.0677000000000003</v>
      </c>
      <c r="V61" s="31">
        <v>0</v>
      </c>
      <c r="W61">
        <v>0</v>
      </c>
      <c r="X61" s="31">
        <v>14230180.49</v>
      </c>
      <c r="Y61" s="5">
        <v>10.6935</v>
      </c>
      <c r="Z61" s="31">
        <v>0</v>
      </c>
      <c r="AA61">
        <v>0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  <c r="AH61" s="31">
        <v>3396240.36</v>
      </c>
      <c r="AI61" s="5">
        <v>6.8396999999999997</v>
      </c>
      <c r="AJ61" s="31">
        <v>278832835.58999997</v>
      </c>
      <c r="AK61" s="5">
        <v>1.9593</v>
      </c>
      <c r="AL61" s="31">
        <v>288856.88</v>
      </c>
      <c r="AM61" s="5">
        <v>0.41220000000000001</v>
      </c>
      <c r="AN61" s="31">
        <v>1863604.39</v>
      </c>
      <c r="AO61" s="5">
        <v>0.16170000000000001</v>
      </c>
      <c r="AP61" s="31">
        <v>7547203.5199999996</v>
      </c>
      <c r="AQ61" s="5">
        <v>13.2624</v>
      </c>
      <c r="AR61" s="31">
        <v>9564467.5899999999</v>
      </c>
      <c r="AS61" s="5">
        <v>10.295</v>
      </c>
      <c r="AT61" s="31">
        <v>9878821.9900000002</v>
      </c>
      <c r="AU61" s="5">
        <v>8.4663000000000004</v>
      </c>
      <c r="AV61" s="31">
        <v>7087250.5800000001</v>
      </c>
      <c r="AW61" s="5">
        <v>7.0343</v>
      </c>
      <c r="AX61" s="31">
        <v>6075760.0899999999</v>
      </c>
      <c r="AY61" s="5">
        <v>7.9116999999999997</v>
      </c>
      <c r="AZ61" s="31">
        <v>1526622.18</v>
      </c>
      <c r="BA61" s="5">
        <v>2.6608000000000001</v>
      </c>
      <c r="BB61" s="31">
        <v>4271197.1900000004</v>
      </c>
      <c r="BC61" s="5">
        <v>1.4132</v>
      </c>
      <c r="BD61" s="31">
        <v>209569.6</v>
      </c>
      <c r="BE61" s="5">
        <v>1.9467000000000001</v>
      </c>
      <c r="BF61" s="31">
        <v>0</v>
      </c>
      <c r="BG61">
        <v>0</v>
      </c>
      <c r="BH61" s="31">
        <v>0</v>
      </c>
      <c r="BI61">
        <v>0</v>
      </c>
      <c r="BJ61" s="31">
        <v>0</v>
      </c>
      <c r="BK61">
        <v>0</v>
      </c>
      <c r="BL61" s="31">
        <v>2856479.32</v>
      </c>
      <c r="BM61" s="5">
        <v>6.1356000000000002</v>
      </c>
      <c r="BN61" s="31">
        <v>7940833.0099999998</v>
      </c>
      <c r="BO61" s="5">
        <v>11.0943</v>
      </c>
      <c r="BP61" s="31">
        <v>0</v>
      </c>
      <c r="BQ61">
        <v>0</v>
      </c>
      <c r="BR61" s="31">
        <v>69971534.640000001</v>
      </c>
      <c r="BS61" s="5">
        <v>1.3357000000000001</v>
      </c>
      <c r="BT61" s="31">
        <v>0</v>
      </c>
      <c r="BU61">
        <v>0</v>
      </c>
      <c r="BV61" s="31">
        <v>0</v>
      </c>
      <c r="BW61">
        <v>0</v>
      </c>
      <c r="BX61" s="31">
        <v>0</v>
      </c>
      <c r="BY61">
        <v>0</v>
      </c>
      <c r="BZ61" s="31">
        <v>0</v>
      </c>
      <c r="CA61">
        <v>0</v>
      </c>
      <c r="CB61" s="31">
        <v>0</v>
      </c>
      <c r="CC61">
        <v>0</v>
      </c>
      <c r="CD61" s="31">
        <v>0</v>
      </c>
      <c r="CE61">
        <v>0</v>
      </c>
      <c r="CF61" s="31">
        <v>186203173.25</v>
      </c>
      <c r="CG61" s="5">
        <v>4.1566999999999998</v>
      </c>
      <c r="CH61" s="31">
        <v>0</v>
      </c>
      <c r="CI61">
        <v>0</v>
      </c>
      <c r="CJ61" s="31">
        <v>0</v>
      </c>
      <c r="CK61">
        <v>0</v>
      </c>
      <c r="CL61" s="31">
        <v>0</v>
      </c>
      <c r="CM61">
        <v>0</v>
      </c>
      <c r="CN61" s="31">
        <v>0</v>
      </c>
      <c r="CO61">
        <v>0</v>
      </c>
      <c r="CP61" s="31">
        <v>749756.96</v>
      </c>
      <c r="CQ61" s="5">
        <v>4.9184000000000001</v>
      </c>
      <c r="CR61" s="31">
        <v>0</v>
      </c>
      <c r="CS61">
        <v>0</v>
      </c>
      <c r="CT61" s="31">
        <v>3675019</v>
      </c>
      <c r="CU61" s="5">
        <v>2.7302</v>
      </c>
      <c r="CV61" s="31">
        <v>0</v>
      </c>
      <c r="CW61">
        <v>0</v>
      </c>
      <c r="CX61" s="31">
        <v>0</v>
      </c>
      <c r="CY61">
        <v>0</v>
      </c>
      <c r="CZ61" s="31">
        <v>0</v>
      </c>
      <c r="DA61">
        <v>0</v>
      </c>
      <c r="DB61" s="31">
        <v>0</v>
      </c>
      <c r="DC61">
        <v>0</v>
      </c>
      <c r="DD61" s="31">
        <v>0</v>
      </c>
      <c r="DE61">
        <v>0</v>
      </c>
      <c r="DF61" s="31">
        <v>0</v>
      </c>
      <c r="DG61">
        <v>0</v>
      </c>
      <c r="DH61" s="31">
        <v>0</v>
      </c>
      <c r="DI61">
        <v>0</v>
      </c>
      <c r="DJ61" s="31">
        <v>0</v>
      </c>
      <c r="DK61">
        <v>0</v>
      </c>
      <c r="DL61" s="31">
        <v>0</v>
      </c>
      <c r="DM61">
        <v>0</v>
      </c>
      <c r="DN61" s="31">
        <v>0</v>
      </c>
      <c r="DO61">
        <v>0</v>
      </c>
      <c r="DP61" s="31">
        <v>97511189</v>
      </c>
      <c r="DQ61" s="5">
        <v>4.0575000000000001</v>
      </c>
      <c r="DR61" s="31">
        <v>0</v>
      </c>
      <c r="DS61">
        <v>0</v>
      </c>
      <c r="DT61" s="31">
        <v>258251544</v>
      </c>
      <c r="DU61" s="5">
        <v>10.405799999999999</v>
      </c>
      <c r="DV61" s="31">
        <v>0</v>
      </c>
      <c r="DW61">
        <v>0</v>
      </c>
      <c r="DX61" s="31">
        <v>0</v>
      </c>
      <c r="DY61">
        <v>0</v>
      </c>
      <c r="DZ61" s="31">
        <v>0</v>
      </c>
      <c r="EA61">
        <v>0</v>
      </c>
      <c r="EB61" s="31">
        <v>0</v>
      </c>
      <c r="EC61">
        <v>0</v>
      </c>
      <c r="ED61" s="31">
        <v>0</v>
      </c>
      <c r="EE61">
        <v>0</v>
      </c>
      <c r="EF61" s="31">
        <v>86526540.569999993</v>
      </c>
      <c r="EG61" s="5">
        <v>12.390599999999999</v>
      </c>
      <c r="EH61" s="31">
        <v>3613178.99</v>
      </c>
      <c r="EI61" s="5">
        <v>0.47320000000000001</v>
      </c>
      <c r="EJ61" s="31">
        <v>12420779.550000001</v>
      </c>
      <c r="EK61" s="5">
        <v>2.3374000000000001</v>
      </c>
      <c r="EL61" s="31">
        <v>0</v>
      </c>
      <c r="EM61">
        <v>0</v>
      </c>
      <c r="EN61" s="31">
        <v>0</v>
      </c>
      <c r="EO61">
        <v>0</v>
      </c>
      <c r="EP61" s="31">
        <v>0</v>
      </c>
      <c r="EQ61">
        <v>0</v>
      </c>
      <c r="ER61" s="31">
        <v>83625893.030000001</v>
      </c>
      <c r="ES61" s="5">
        <v>2.7896999999999998</v>
      </c>
      <c r="ET61" s="31">
        <v>0</v>
      </c>
      <c r="EU61">
        <v>0</v>
      </c>
      <c r="EV61" s="31">
        <v>0</v>
      </c>
      <c r="EW61">
        <v>0</v>
      </c>
      <c r="EX61" s="31">
        <v>0</v>
      </c>
      <c r="EY61">
        <v>0</v>
      </c>
      <c r="EZ61" s="31">
        <v>0</v>
      </c>
      <c r="FA61">
        <v>0</v>
      </c>
      <c r="FB61" s="31">
        <v>152961253.90000001</v>
      </c>
      <c r="FC61" s="5">
        <v>6.3011999999999997</v>
      </c>
      <c r="FD61" s="31">
        <v>0</v>
      </c>
      <c r="FE61">
        <v>0</v>
      </c>
      <c r="FF61" s="31">
        <v>0</v>
      </c>
      <c r="FG61">
        <v>0</v>
      </c>
      <c r="FH61" s="31">
        <v>6733130.6600000001</v>
      </c>
      <c r="FI61" s="5">
        <v>0.35449999999999998</v>
      </c>
      <c r="FJ61" s="31">
        <v>61195494.619999997</v>
      </c>
      <c r="FK61" s="5">
        <v>13.0845</v>
      </c>
      <c r="FL61" s="31">
        <v>0</v>
      </c>
      <c r="FM61">
        <v>0</v>
      </c>
      <c r="FN61" s="31">
        <v>0</v>
      </c>
      <c r="FO61">
        <v>0</v>
      </c>
      <c r="FP61" s="31">
        <v>0</v>
      </c>
      <c r="FQ61">
        <v>0</v>
      </c>
      <c r="FR61" s="31">
        <v>0</v>
      </c>
      <c r="FS61">
        <v>0</v>
      </c>
      <c r="FT61" s="31">
        <v>153817828</v>
      </c>
      <c r="FU61" s="5">
        <v>7.3917000000000002</v>
      </c>
      <c r="FV61" s="31">
        <v>280383369</v>
      </c>
      <c r="FW61" s="5">
        <v>26.823699999999999</v>
      </c>
      <c r="FX61" s="31">
        <v>71229080</v>
      </c>
      <c r="FY61" s="5">
        <v>2.4</v>
      </c>
      <c r="FZ61" s="31">
        <v>26143538</v>
      </c>
      <c r="GA61" s="5">
        <v>1.6696</v>
      </c>
      <c r="GB61" s="31">
        <v>108475989</v>
      </c>
      <c r="GC61" s="5">
        <v>7.3391999999999999</v>
      </c>
      <c r="GD61" s="31">
        <v>44046801</v>
      </c>
      <c r="GE61" s="5">
        <v>66.937799999999996</v>
      </c>
      <c r="GF61" s="31">
        <v>0</v>
      </c>
      <c r="GG61">
        <v>0</v>
      </c>
      <c r="GH61" s="31">
        <v>0</v>
      </c>
      <c r="GI61">
        <v>0</v>
      </c>
      <c r="GJ61" s="31">
        <v>0</v>
      </c>
      <c r="GK61">
        <v>0</v>
      </c>
      <c r="GL61" s="31">
        <v>0</v>
      </c>
      <c r="GM61">
        <v>0</v>
      </c>
      <c r="GN61" s="31">
        <v>0</v>
      </c>
      <c r="GO61">
        <v>0</v>
      </c>
    </row>
    <row r="62" spans="1:197">
      <c r="A62" t="s">
        <v>217</v>
      </c>
      <c r="B62" s="31">
        <v>5035565264.5699997</v>
      </c>
      <c r="C62" s="5">
        <v>4.1349</v>
      </c>
      <c r="D62" s="31">
        <v>0</v>
      </c>
      <c r="E62">
        <v>0</v>
      </c>
      <c r="F62" s="31">
        <v>0</v>
      </c>
      <c r="G62">
        <v>0</v>
      </c>
      <c r="H62" s="31">
        <v>63740485.640000001</v>
      </c>
      <c r="I62" s="5">
        <v>19.952500000000001</v>
      </c>
      <c r="J62" s="31">
        <v>28832325.449999999</v>
      </c>
      <c r="K62" s="5">
        <v>4.8533999999999997</v>
      </c>
      <c r="L62" s="31">
        <v>0</v>
      </c>
      <c r="M62">
        <v>0</v>
      </c>
      <c r="N62" s="31">
        <v>0</v>
      </c>
      <c r="O62">
        <v>0</v>
      </c>
      <c r="P62" s="31">
        <v>2755479.61</v>
      </c>
      <c r="Q62" s="5">
        <v>9.1936999999999998</v>
      </c>
      <c r="R62" s="31">
        <v>0</v>
      </c>
      <c r="S62">
        <v>0</v>
      </c>
      <c r="T62" s="31">
        <v>2724998673.8600001</v>
      </c>
      <c r="U62" s="5">
        <v>6.2572999999999999</v>
      </c>
      <c r="V62" s="31">
        <v>0</v>
      </c>
      <c r="W62">
        <v>0</v>
      </c>
      <c r="X62" s="31">
        <v>15084146.859999999</v>
      </c>
      <c r="Y62" s="5">
        <v>11.3352</v>
      </c>
      <c r="Z62" s="31">
        <v>0</v>
      </c>
      <c r="AA62">
        <v>0</v>
      </c>
      <c r="AB62" s="31">
        <v>0</v>
      </c>
      <c r="AC62">
        <v>0</v>
      </c>
      <c r="AD62" s="31">
        <v>0</v>
      </c>
      <c r="AE62">
        <v>0</v>
      </c>
      <c r="AF62" s="31">
        <v>0</v>
      </c>
      <c r="AG62">
        <v>0</v>
      </c>
      <c r="AH62" s="31">
        <v>1622310.2</v>
      </c>
      <c r="AI62" s="5">
        <v>3.2671999999999999</v>
      </c>
      <c r="AJ62" s="31">
        <v>821140897.46000004</v>
      </c>
      <c r="AK62" s="5">
        <v>5.77</v>
      </c>
      <c r="AL62" s="31">
        <v>2682977.6</v>
      </c>
      <c r="AM62" s="5">
        <v>3.8285</v>
      </c>
      <c r="AN62" s="31">
        <v>44797837.109999999</v>
      </c>
      <c r="AO62" s="5">
        <v>3.8871000000000002</v>
      </c>
      <c r="AP62" s="31">
        <v>4173320.16</v>
      </c>
      <c r="AQ62" s="5">
        <v>7.3335999999999997</v>
      </c>
      <c r="AR62" s="31">
        <v>3937272.52</v>
      </c>
      <c r="AS62" s="5">
        <v>4.2380000000000004</v>
      </c>
      <c r="AT62" s="31">
        <v>2990574.41</v>
      </c>
      <c r="AU62" s="5">
        <v>2.5630000000000002</v>
      </c>
      <c r="AV62" s="31">
        <v>2681425.9300000002</v>
      </c>
      <c r="AW62" s="5">
        <v>2.6614</v>
      </c>
      <c r="AX62" s="31">
        <v>1700316.59</v>
      </c>
      <c r="AY62" s="5">
        <v>2.2141000000000002</v>
      </c>
      <c r="AZ62" s="31">
        <v>1350339.32</v>
      </c>
      <c r="BA62" s="5">
        <v>2.3534999999999999</v>
      </c>
      <c r="BB62" s="31">
        <v>4680010.8499999996</v>
      </c>
      <c r="BC62" s="5">
        <v>1.5485</v>
      </c>
      <c r="BD62" s="31">
        <v>309148.46999999997</v>
      </c>
      <c r="BE62" s="5">
        <v>2.8715999999999999</v>
      </c>
      <c r="BF62" s="31">
        <v>0</v>
      </c>
      <c r="BG62">
        <v>0</v>
      </c>
      <c r="BH62" s="31">
        <v>0</v>
      </c>
      <c r="BI62">
        <v>0</v>
      </c>
      <c r="BJ62" s="31">
        <v>0</v>
      </c>
      <c r="BK62">
        <v>0</v>
      </c>
      <c r="BL62" s="31">
        <v>2924650.07</v>
      </c>
      <c r="BM62" s="5">
        <v>6.282</v>
      </c>
      <c r="BN62" s="31">
        <v>0</v>
      </c>
      <c r="BO62">
        <v>0</v>
      </c>
      <c r="BP62" s="31">
        <v>0</v>
      </c>
      <c r="BQ62">
        <v>0</v>
      </c>
      <c r="BR62" s="31">
        <v>75396750</v>
      </c>
      <c r="BS62" s="5">
        <v>1.4393</v>
      </c>
      <c r="BT62" s="31">
        <v>0</v>
      </c>
      <c r="BU62">
        <v>0</v>
      </c>
      <c r="BV62" s="31">
        <v>0</v>
      </c>
      <c r="BW62">
        <v>0</v>
      </c>
      <c r="BX62" s="31">
        <v>0</v>
      </c>
      <c r="BY62">
        <v>0</v>
      </c>
      <c r="BZ62" s="31">
        <v>0</v>
      </c>
      <c r="CA62">
        <v>0</v>
      </c>
      <c r="CB62" s="31">
        <v>0</v>
      </c>
      <c r="CC62">
        <v>0</v>
      </c>
      <c r="CD62" s="31">
        <v>0</v>
      </c>
      <c r="CE62">
        <v>0</v>
      </c>
      <c r="CF62" s="31">
        <v>123373780.69</v>
      </c>
      <c r="CG62" s="5">
        <v>2.7542</v>
      </c>
      <c r="CH62" s="31">
        <v>0</v>
      </c>
      <c r="CI62">
        <v>0</v>
      </c>
      <c r="CJ62" s="31">
        <v>0</v>
      </c>
      <c r="CK62">
        <v>0</v>
      </c>
      <c r="CL62" s="31">
        <v>0</v>
      </c>
      <c r="CM62">
        <v>0</v>
      </c>
      <c r="CN62" s="31">
        <v>0</v>
      </c>
      <c r="CO62">
        <v>0</v>
      </c>
      <c r="CP62" s="31">
        <v>1039561.1</v>
      </c>
      <c r="CQ62" s="5">
        <v>6.8194999999999997</v>
      </c>
      <c r="CR62" s="31">
        <v>0</v>
      </c>
      <c r="CS62">
        <v>0</v>
      </c>
      <c r="CT62" s="31">
        <v>6476694</v>
      </c>
      <c r="CU62" s="5">
        <v>4.8116000000000003</v>
      </c>
      <c r="CV62" s="31">
        <v>0</v>
      </c>
      <c r="CW62">
        <v>0</v>
      </c>
      <c r="CX62" s="31">
        <v>512858.45</v>
      </c>
      <c r="CY62" s="5">
        <v>0.78190000000000004</v>
      </c>
      <c r="CZ62" s="31">
        <v>0</v>
      </c>
      <c r="DA62">
        <v>0</v>
      </c>
      <c r="DB62" s="31">
        <v>0</v>
      </c>
      <c r="DC62">
        <v>0</v>
      </c>
      <c r="DD62" s="31">
        <v>0</v>
      </c>
      <c r="DE62">
        <v>0</v>
      </c>
      <c r="DF62" s="31">
        <v>0</v>
      </c>
      <c r="DG62">
        <v>0</v>
      </c>
      <c r="DH62" s="31">
        <v>0</v>
      </c>
      <c r="DI62">
        <v>0</v>
      </c>
      <c r="DJ62" s="31">
        <v>0</v>
      </c>
      <c r="DK62">
        <v>0</v>
      </c>
      <c r="DL62" s="31">
        <v>0</v>
      </c>
      <c r="DM62">
        <v>0</v>
      </c>
      <c r="DN62" s="31">
        <v>0</v>
      </c>
      <c r="DO62">
        <v>0</v>
      </c>
      <c r="DP62" s="31">
        <v>74228163</v>
      </c>
      <c r="DQ62" s="5">
        <v>3.0886999999999998</v>
      </c>
      <c r="DR62" s="31">
        <v>0</v>
      </c>
      <c r="DS62">
        <v>0</v>
      </c>
      <c r="DT62" s="31">
        <v>0</v>
      </c>
      <c r="DU62">
        <v>0</v>
      </c>
      <c r="DV62" s="31">
        <v>0</v>
      </c>
      <c r="DW62">
        <v>0</v>
      </c>
      <c r="DX62" s="31">
        <v>0</v>
      </c>
      <c r="DY62">
        <v>0</v>
      </c>
      <c r="DZ62" s="31">
        <v>0</v>
      </c>
      <c r="EA62">
        <v>0</v>
      </c>
      <c r="EB62" s="31">
        <v>0</v>
      </c>
      <c r="EC62">
        <v>0</v>
      </c>
      <c r="ED62" s="31">
        <v>0</v>
      </c>
      <c r="EE62">
        <v>0</v>
      </c>
      <c r="EF62" s="31">
        <v>34692138.420000002</v>
      </c>
      <c r="EG62" s="5">
        <v>4.9679000000000002</v>
      </c>
      <c r="EH62" s="31">
        <v>28675804.620000001</v>
      </c>
      <c r="EI62" s="5">
        <v>3.7553999999999998</v>
      </c>
      <c r="EJ62" s="31">
        <v>3258251.56</v>
      </c>
      <c r="EK62" s="5">
        <v>0.61309999999999998</v>
      </c>
      <c r="EL62" s="31">
        <v>0</v>
      </c>
      <c r="EM62">
        <v>0</v>
      </c>
      <c r="EN62" s="31">
        <v>0</v>
      </c>
      <c r="EO62">
        <v>0</v>
      </c>
      <c r="EP62" s="31">
        <v>0</v>
      </c>
      <c r="EQ62">
        <v>0</v>
      </c>
      <c r="ER62" s="31">
        <v>72374735</v>
      </c>
      <c r="ES62" s="5">
        <v>2.4142999999999999</v>
      </c>
      <c r="ET62" s="31">
        <v>0</v>
      </c>
      <c r="EU62">
        <v>0</v>
      </c>
      <c r="EV62" s="31">
        <v>0</v>
      </c>
      <c r="EW62">
        <v>0</v>
      </c>
      <c r="EX62" s="31">
        <v>0</v>
      </c>
      <c r="EY62">
        <v>0</v>
      </c>
      <c r="EZ62" s="31">
        <v>0</v>
      </c>
      <c r="FA62">
        <v>0</v>
      </c>
      <c r="FB62" s="31">
        <v>96523419.700000003</v>
      </c>
      <c r="FC62" s="5">
        <v>3.9763000000000002</v>
      </c>
      <c r="FD62" s="31">
        <v>0</v>
      </c>
      <c r="FE62">
        <v>0</v>
      </c>
      <c r="FF62" s="31">
        <v>0</v>
      </c>
      <c r="FG62">
        <v>0</v>
      </c>
      <c r="FH62" s="31">
        <v>53940296.359999999</v>
      </c>
      <c r="FI62" s="5">
        <v>2.8401999999999998</v>
      </c>
      <c r="FJ62" s="31">
        <v>120973319.5</v>
      </c>
      <c r="FK62" s="5">
        <v>25.8659</v>
      </c>
      <c r="FL62" s="31">
        <v>2913060.72</v>
      </c>
      <c r="FM62" s="5">
        <v>1.8944000000000001</v>
      </c>
      <c r="FN62" s="31">
        <v>0</v>
      </c>
      <c r="FO62">
        <v>0</v>
      </c>
      <c r="FP62" s="31">
        <v>0</v>
      </c>
      <c r="FQ62">
        <v>0</v>
      </c>
      <c r="FR62" s="31">
        <v>23962045</v>
      </c>
      <c r="FS62" s="5">
        <v>2.6882000000000001</v>
      </c>
      <c r="FT62" s="31">
        <v>187481326.34</v>
      </c>
      <c r="FU62" s="5">
        <v>9.0093999999999994</v>
      </c>
      <c r="FV62" s="31">
        <v>116319200</v>
      </c>
      <c r="FW62" s="5">
        <v>11.128</v>
      </c>
      <c r="FX62" s="31">
        <v>49508642</v>
      </c>
      <c r="FY62" s="5">
        <v>1.6681999999999999</v>
      </c>
      <c r="FZ62" s="31">
        <v>120808773</v>
      </c>
      <c r="GA62" s="5">
        <v>7.7152000000000003</v>
      </c>
      <c r="GB62" s="31">
        <v>110732783</v>
      </c>
      <c r="GC62" s="5">
        <v>7.4919000000000002</v>
      </c>
      <c r="GD62" s="31">
        <v>1971470</v>
      </c>
      <c r="GE62" s="5">
        <v>2.996</v>
      </c>
      <c r="GF62" s="31">
        <v>0</v>
      </c>
      <c r="GG62">
        <v>0</v>
      </c>
      <c r="GH62" s="31">
        <v>0</v>
      </c>
      <c r="GI62">
        <v>0</v>
      </c>
      <c r="GJ62" s="31">
        <v>0</v>
      </c>
      <c r="GK62">
        <v>0</v>
      </c>
      <c r="GL62" s="31">
        <v>0</v>
      </c>
      <c r="GM62">
        <v>0</v>
      </c>
      <c r="GN62" s="31">
        <v>0</v>
      </c>
      <c r="GO62">
        <v>0</v>
      </c>
    </row>
    <row r="63" spans="1:197">
      <c r="A63" t="s">
        <v>218</v>
      </c>
      <c r="B63" s="31">
        <v>2072632239.9100001</v>
      </c>
      <c r="C63" s="5">
        <v>1.7019</v>
      </c>
      <c r="D63" s="31">
        <v>0</v>
      </c>
      <c r="E63">
        <v>0</v>
      </c>
      <c r="F63" s="31">
        <v>0</v>
      </c>
      <c r="G63">
        <v>0</v>
      </c>
      <c r="H63" s="31">
        <v>5746232.79</v>
      </c>
      <c r="I63" s="5">
        <v>1.7987</v>
      </c>
      <c r="J63" s="31">
        <v>19383775.460000001</v>
      </c>
      <c r="K63" s="5">
        <v>3.2629000000000001</v>
      </c>
      <c r="L63" s="31">
        <v>0</v>
      </c>
      <c r="M63">
        <v>0</v>
      </c>
      <c r="N63" s="31">
        <v>0</v>
      </c>
      <c r="O63">
        <v>0</v>
      </c>
      <c r="P63" s="31">
        <v>5112726.71</v>
      </c>
      <c r="Q63" s="5">
        <v>17.058700000000002</v>
      </c>
      <c r="R63" s="31">
        <v>5640261.1100000003</v>
      </c>
      <c r="S63" s="5">
        <v>38.042299999999997</v>
      </c>
      <c r="T63" s="31">
        <v>713835386.79999995</v>
      </c>
      <c r="U63" s="5">
        <v>1.6391</v>
      </c>
      <c r="V63" s="31">
        <v>0</v>
      </c>
      <c r="W63">
        <v>0</v>
      </c>
      <c r="X63" s="31">
        <v>0</v>
      </c>
      <c r="Y63">
        <v>0</v>
      </c>
      <c r="Z63" s="31">
        <v>0</v>
      </c>
      <c r="AA63">
        <v>0</v>
      </c>
      <c r="AB63" s="31">
        <v>2897830.35</v>
      </c>
      <c r="AC63" s="5">
        <v>5.7809999999999997</v>
      </c>
      <c r="AD63" s="31">
        <v>0</v>
      </c>
      <c r="AE63">
        <v>0</v>
      </c>
      <c r="AF63" s="31">
        <v>0</v>
      </c>
      <c r="AG63">
        <v>0</v>
      </c>
      <c r="AH63" s="31">
        <v>0</v>
      </c>
      <c r="AI63">
        <v>0</v>
      </c>
      <c r="AJ63" s="31">
        <v>264488769.69</v>
      </c>
      <c r="AK63" s="5">
        <v>1.8585</v>
      </c>
      <c r="AL63" s="31">
        <v>3684524.31</v>
      </c>
      <c r="AM63" s="5">
        <v>5.2576000000000001</v>
      </c>
      <c r="AN63" s="31">
        <v>43065681.25</v>
      </c>
      <c r="AO63" s="5">
        <v>3.7368000000000001</v>
      </c>
      <c r="AP63" s="31">
        <v>5634413.0499999998</v>
      </c>
      <c r="AQ63" s="5">
        <v>9.9010999999999996</v>
      </c>
      <c r="AR63" s="31">
        <v>8485906.3599999994</v>
      </c>
      <c r="AS63" s="5">
        <v>9.1341000000000001</v>
      </c>
      <c r="AT63" s="31">
        <v>10035069.75</v>
      </c>
      <c r="AU63" s="5">
        <v>8.6001999999999992</v>
      </c>
      <c r="AV63" s="31">
        <v>7001471.2599999998</v>
      </c>
      <c r="AW63" s="5">
        <v>6.9490999999999996</v>
      </c>
      <c r="AX63" s="31">
        <v>5156474.17</v>
      </c>
      <c r="AY63" s="5">
        <v>6.7145999999999999</v>
      </c>
      <c r="AZ63" s="31">
        <v>3632923.6</v>
      </c>
      <c r="BA63" s="5">
        <v>6.3319000000000001</v>
      </c>
      <c r="BB63" s="31">
        <v>19989895.41</v>
      </c>
      <c r="BC63" s="5">
        <v>6.6140999999999996</v>
      </c>
      <c r="BD63" s="31">
        <v>354005.38</v>
      </c>
      <c r="BE63" s="5">
        <v>3.2883</v>
      </c>
      <c r="BF63" s="31">
        <v>0</v>
      </c>
      <c r="BG63">
        <v>0</v>
      </c>
      <c r="BH63" s="31">
        <v>0</v>
      </c>
      <c r="BI63">
        <v>0</v>
      </c>
      <c r="BJ63" s="31">
        <v>0</v>
      </c>
      <c r="BK63">
        <v>0</v>
      </c>
      <c r="BL63" s="31">
        <v>1778297.94</v>
      </c>
      <c r="BM63" s="5">
        <v>3.8197000000000001</v>
      </c>
      <c r="BN63" s="31">
        <v>0</v>
      </c>
      <c r="BO63">
        <v>0</v>
      </c>
      <c r="BP63" s="31">
        <v>0</v>
      </c>
      <c r="BQ63">
        <v>0</v>
      </c>
      <c r="BR63" s="31">
        <v>0</v>
      </c>
      <c r="BS63">
        <v>0</v>
      </c>
      <c r="BT63" s="31">
        <v>0</v>
      </c>
      <c r="BU63">
        <v>0</v>
      </c>
      <c r="BV63" s="31">
        <v>0</v>
      </c>
      <c r="BW63">
        <v>0</v>
      </c>
      <c r="BX63" s="31">
        <v>0</v>
      </c>
      <c r="BY63">
        <v>0</v>
      </c>
      <c r="BZ63" s="31">
        <v>0</v>
      </c>
      <c r="CA63">
        <v>0</v>
      </c>
      <c r="CB63" s="31">
        <v>0</v>
      </c>
      <c r="CC63">
        <v>0</v>
      </c>
      <c r="CD63" s="31">
        <v>0</v>
      </c>
      <c r="CE63">
        <v>0</v>
      </c>
      <c r="CF63" s="31">
        <v>80450999.859999999</v>
      </c>
      <c r="CG63" s="5">
        <v>1.796</v>
      </c>
      <c r="CH63" s="31">
        <v>0</v>
      </c>
      <c r="CI63">
        <v>0</v>
      </c>
      <c r="CJ63" s="31">
        <v>0</v>
      </c>
      <c r="CK63">
        <v>0</v>
      </c>
      <c r="CL63" s="31">
        <v>0</v>
      </c>
      <c r="CM63">
        <v>0</v>
      </c>
      <c r="CN63" s="31">
        <v>0</v>
      </c>
      <c r="CO63">
        <v>0</v>
      </c>
      <c r="CP63" s="31">
        <v>335246.09999999998</v>
      </c>
      <c r="CQ63" s="5">
        <v>2.1991999999999998</v>
      </c>
      <c r="CR63" s="31">
        <v>0</v>
      </c>
      <c r="CS63">
        <v>0</v>
      </c>
      <c r="CT63" s="31">
        <v>3045281</v>
      </c>
      <c r="CU63" s="5">
        <v>2.2624</v>
      </c>
      <c r="CV63" s="31">
        <v>0</v>
      </c>
      <c r="CW63">
        <v>0</v>
      </c>
      <c r="CX63" s="31">
        <v>0</v>
      </c>
      <c r="CY63">
        <v>0</v>
      </c>
      <c r="CZ63" s="31">
        <v>0</v>
      </c>
      <c r="DA63">
        <v>0</v>
      </c>
      <c r="DB63" s="31">
        <v>0</v>
      </c>
      <c r="DC63">
        <v>0</v>
      </c>
      <c r="DD63" s="31">
        <v>0</v>
      </c>
      <c r="DE63">
        <v>0</v>
      </c>
      <c r="DF63" s="31">
        <v>0</v>
      </c>
      <c r="DG63">
        <v>0</v>
      </c>
      <c r="DH63" s="31">
        <v>0</v>
      </c>
      <c r="DI63">
        <v>0</v>
      </c>
      <c r="DJ63" s="31">
        <v>0</v>
      </c>
      <c r="DK63">
        <v>0</v>
      </c>
      <c r="DL63" s="31">
        <v>0</v>
      </c>
      <c r="DM63">
        <v>0</v>
      </c>
      <c r="DN63" s="31">
        <v>0</v>
      </c>
      <c r="DO63">
        <v>0</v>
      </c>
      <c r="DP63" s="31">
        <v>52549955</v>
      </c>
      <c r="DQ63" s="5">
        <v>2.1865999999999999</v>
      </c>
      <c r="DR63" s="31">
        <v>1380669</v>
      </c>
      <c r="DS63" s="5">
        <v>0.1376</v>
      </c>
      <c r="DT63" s="31">
        <v>0</v>
      </c>
      <c r="DU63">
        <v>0</v>
      </c>
      <c r="DV63" s="31">
        <v>0</v>
      </c>
      <c r="DW63">
        <v>0</v>
      </c>
      <c r="DX63" s="31">
        <v>0</v>
      </c>
      <c r="DY63">
        <v>0</v>
      </c>
      <c r="DZ63" s="31">
        <v>0</v>
      </c>
      <c r="EA63">
        <v>0</v>
      </c>
      <c r="EB63" s="31">
        <v>0</v>
      </c>
      <c r="EC63">
        <v>0</v>
      </c>
      <c r="ED63" s="31">
        <v>0</v>
      </c>
      <c r="EE63">
        <v>0</v>
      </c>
      <c r="EF63" s="31">
        <v>44880601.829999998</v>
      </c>
      <c r="EG63" s="5">
        <v>6.4268999999999998</v>
      </c>
      <c r="EH63" s="31">
        <v>35230521.399999999</v>
      </c>
      <c r="EI63" s="5">
        <v>4.6139000000000001</v>
      </c>
      <c r="EJ63" s="31">
        <v>0</v>
      </c>
      <c r="EK63">
        <v>0</v>
      </c>
      <c r="EL63" s="31">
        <v>0</v>
      </c>
      <c r="EM63">
        <v>0</v>
      </c>
      <c r="EN63" s="31">
        <v>0</v>
      </c>
      <c r="EO63">
        <v>0</v>
      </c>
      <c r="EP63" s="31">
        <v>0</v>
      </c>
      <c r="EQ63">
        <v>0</v>
      </c>
      <c r="ER63" s="31">
        <v>102766287.58</v>
      </c>
      <c r="ES63" s="5">
        <v>3.4281999999999999</v>
      </c>
      <c r="ET63" s="31">
        <v>0</v>
      </c>
      <c r="EU63">
        <v>0</v>
      </c>
      <c r="EV63" s="31">
        <v>0</v>
      </c>
      <c r="EW63">
        <v>0</v>
      </c>
      <c r="EX63" s="31">
        <v>0</v>
      </c>
      <c r="EY63">
        <v>0</v>
      </c>
      <c r="EZ63" s="31">
        <v>0</v>
      </c>
      <c r="FA63">
        <v>0</v>
      </c>
      <c r="FB63" s="31">
        <v>93810813.060000002</v>
      </c>
      <c r="FC63" s="5">
        <v>3.8645</v>
      </c>
      <c r="FD63" s="31">
        <v>0</v>
      </c>
      <c r="FE63">
        <v>0</v>
      </c>
      <c r="FF63" s="31">
        <v>0</v>
      </c>
      <c r="FG63">
        <v>0</v>
      </c>
      <c r="FH63" s="31">
        <v>144018654.52000001</v>
      </c>
      <c r="FI63" s="5">
        <v>7.5831999999999997</v>
      </c>
      <c r="FJ63" s="31">
        <v>0</v>
      </c>
      <c r="FK63">
        <v>0</v>
      </c>
      <c r="FL63" s="31">
        <v>1772923.63</v>
      </c>
      <c r="FM63" s="5">
        <v>1.1529</v>
      </c>
      <c r="FN63" s="31">
        <v>0</v>
      </c>
      <c r="FO63">
        <v>0</v>
      </c>
      <c r="FP63" s="31">
        <v>0</v>
      </c>
      <c r="FQ63">
        <v>0</v>
      </c>
      <c r="FR63" s="31">
        <v>0</v>
      </c>
      <c r="FS63">
        <v>0</v>
      </c>
      <c r="FT63" s="31">
        <v>74864767.540000007</v>
      </c>
      <c r="FU63" s="5">
        <v>3.5975999999999999</v>
      </c>
      <c r="FV63" s="31">
        <v>48134812</v>
      </c>
      <c r="FW63" s="5">
        <v>4.6050000000000004</v>
      </c>
      <c r="FX63" s="31">
        <v>197205868</v>
      </c>
      <c r="FY63" s="5">
        <v>6.6447000000000003</v>
      </c>
      <c r="FZ63" s="31">
        <v>64239023</v>
      </c>
      <c r="GA63" s="5">
        <v>4.1025</v>
      </c>
      <c r="GB63" s="31">
        <v>0</v>
      </c>
      <c r="GC63">
        <v>0</v>
      </c>
      <c r="GD63" s="31">
        <v>2022171</v>
      </c>
      <c r="GE63" s="5">
        <v>3.0731000000000002</v>
      </c>
      <c r="GF63" s="31">
        <v>0</v>
      </c>
      <c r="GG63">
        <v>0</v>
      </c>
      <c r="GH63" s="31">
        <v>0</v>
      </c>
      <c r="GI63">
        <v>0</v>
      </c>
      <c r="GJ63" s="31">
        <v>0</v>
      </c>
      <c r="GK63">
        <v>0</v>
      </c>
      <c r="GL63" s="31">
        <v>0</v>
      </c>
      <c r="GM63">
        <v>0</v>
      </c>
      <c r="GN63" s="31">
        <v>0</v>
      </c>
      <c r="GO63">
        <v>0</v>
      </c>
    </row>
    <row r="64" spans="1:197" ht="13.5" thickBot="1">
      <c r="A64" t="s">
        <v>219</v>
      </c>
      <c r="B64" s="31">
        <v>3281188337.5100002</v>
      </c>
      <c r="C64" s="5">
        <v>2.6943000000000001</v>
      </c>
      <c r="D64" s="31">
        <v>0</v>
      </c>
      <c r="E64">
        <v>0</v>
      </c>
      <c r="F64" s="31">
        <v>0</v>
      </c>
      <c r="G64">
        <v>0</v>
      </c>
      <c r="H64" s="31">
        <v>2114001.7999999998</v>
      </c>
      <c r="I64" s="5">
        <v>0.66169999999999995</v>
      </c>
      <c r="J64" s="31">
        <v>10568799.93</v>
      </c>
      <c r="K64" s="5">
        <v>1.7790999999999999</v>
      </c>
      <c r="L64" s="31">
        <v>0</v>
      </c>
      <c r="M64">
        <v>0</v>
      </c>
      <c r="N64" s="31">
        <v>0</v>
      </c>
      <c r="O64">
        <v>0</v>
      </c>
      <c r="P64" s="31">
        <v>0</v>
      </c>
      <c r="Q64">
        <v>0</v>
      </c>
      <c r="R64" s="31">
        <v>0</v>
      </c>
      <c r="S64">
        <v>0</v>
      </c>
      <c r="T64" s="31">
        <v>669380816.5</v>
      </c>
      <c r="U64" s="5">
        <v>1.5370999999999999</v>
      </c>
      <c r="V64" s="31">
        <v>0</v>
      </c>
      <c r="W64">
        <v>0</v>
      </c>
      <c r="X64" s="31">
        <v>1979935.26</v>
      </c>
      <c r="Y64" s="5">
        <v>1.4879</v>
      </c>
      <c r="Z64" s="31">
        <v>0</v>
      </c>
      <c r="AA64">
        <v>0</v>
      </c>
      <c r="AB64" s="31">
        <v>3584288.34</v>
      </c>
      <c r="AC64" s="5">
        <v>7.1505000000000001</v>
      </c>
      <c r="AD64" s="31">
        <v>0</v>
      </c>
      <c r="AE64">
        <v>0</v>
      </c>
      <c r="AF64" s="31">
        <v>0</v>
      </c>
      <c r="AG64">
        <v>0</v>
      </c>
      <c r="AH64" s="31">
        <v>0</v>
      </c>
      <c r="AI64">
        <v>0</v>
      </c>
      <c r="AJ64" s="31">
        <v>1286012996.49</v>
      </c>
      <c r="AK64" s="5">
        <v>9.0366</v>
      </c>
      <c r="AL64" s="31">
        <v>2365731.52</v>
      </c>
      <c r="AM64" s="5">
        <v>3.3757999999999999</v>
      </c>
      <c r="AN64" s="31">
        <v>8268999.3799999999</v>
      </c>
      <c r="AO64" s="5">
        <v>0.71750000000000003</v>
      </c>
      <c r="AP64" s="31">
        <v>5694051.7599999998</v>
      </c>
      <c r="AQ64" s="5">
        <v>10.0059</v>
      </c>
      <c r="AR64" s="31">
        <v>9403911.0099999998</v>
      </c>
      <c r="AS64" s="5">
        <v>10.122199999999999</v>
      </c>
      <c r="AT64" s="31">
        <v>12071152.99</v>
      </c>
      <c r="AU64" s="5">
        <v>10.3451</v>
      </c>
      <c r="AV64" s="31">
        <v>8593649.0099999998</v>
      </c>
      <c r="AW64" s="5">
        <v>8.5294000000000008</v>
      </c>
      <c r="AX64" s="31">
        <v>7464336.9199999999</v>
      </c>
      <c r="AY64" s="5">
        <v>9.7197999999999993</v>
      </c>
      <c r="AZ64" s="31">
        <v>5845581.4000000004</v>
      </c>
      <c r="BA64" s="5">
        <v>10.1884</v>
      </c>
      <c r="BB64" s="31">
        <v>34455708.32</v>
      </c>
      <c r="BC64" s="5">
        <v>11.400399999999999</v>
      </c>
      <c r="BD64" s="31">
        <v>0</v>
      </c>
      <c r="BE64">
        <v>0</v>
      </c>
      <c r="BF64" s="31">
        <v>0</v>
      </c>
      <c r="BG64">
        <v>0</v>
      </c>
      <c r="BH64" s="31">
        <v>0</v>
      </c>
      <c r="BI64">
        <v>0</v>
      </c>
      <c r="BJ64" s="31">
        <v>0</v>
      </c>
      <c r="BK64">
        <v>0</v>
      </c>
      <c r="BL64" s="31">
        <v>445809.29</v>
      </c>
      <c r="BM64" s="5">
        <v>0.95760000000000001</v>
      </c>
      <c r="BN64" s="31">
        <v>0</v>
      </c>
      <c r="BO64">
        <v>0</v>
      </c>
      <c r="BP64" s="31">
        <v>0</v>
      </c>
      <c r="BQ64">
        <v>0</v>
      </c>
      <c r="BR64" s="31">
        <v>0</v>
      </c>
      <c r="BS64">
        <v>0</v>
      </c>
      <c r="BT64" s="31">
        <v>0</v>
      </c>
      <c r="BU64">
        <v>0</v>
      </c>
      <c r="BV64" s="31">
        <v>0</v>
      </c>
      <c r="BW64">
        <v>0</v>
      </c>
      <c r="BX64" s="31">
        <v>0</v>
      </c>
      <c r="BY64">
        <v>0</v>
      </c>
      <c r="BZ64" s="31">
        <v>0</v>
      </c>
      <c r="CA64">
        <v>0</v>
      </c>
      <c r="CB64" s="31">
        <v>0</v>
      </c>
      <c r="CC64">
        <v>0</v>
      </c>
      <c r="CD64" s="31">
        <v>0</v>
      </c>
      <c r="CE64">
        <v>0</v>
      </c>
      <c r="CF64" s="31">
        <v>125979943.06</v>
      </c>
      <c r="CG64" s="5">
        <v>2.8123</v>
      </c>
      <c r="CH64" s="31">
        <v>0</v>
      </c>
      <c r="CI64">
        <v>0</v>
      </c>
      <c r="CJ64" s="31">
        <v>0</v>
      </c>
      <c r="CK64">
        <v>0</v>
      </c>
      <c r="CL64" s="31">
        <v>0</v>
      </c>
      <c r="CM64">
        <v>0</v>
      </c>
      <c r="CN64" s="31">
        <v>0</v>
      </c>
      <c r="CO64">
        <v>0</v>
      </c>
      <c r="CP64" s="31">
        <v>841407.04</v>
      </c>
      <c r="CQ64" s="5">
        <v>5.5195999999999996</v>
      </c>
      <c r="CR64" s="31">
        <v>0</v>
      </c>
      <c r="CS64">
        <v>0</v>
      </c>
      <c r="CT64" s="31">
        <v>6193953</v>
      </c>
      <c r="CU64" s="5">
        <v>4.6014999999999997</v>
      </c>
      <c r="CV64" s="31">
        <v>0</v>
      </c>
      <c r="CW64">
        <v>0</v>
      </c>
      <c r="CX64" s="31">
        <v>0</v>
      </c>
      <c r="CY64">
        <v>0</v>
      </c>
      <c r="CZ64" s="31">
        <v>0</v>
      </c>
      <c r="DA64">
        <v>0</v>
      </c>
      <c r="DB64" s="31">
        <v>0</v>
      </c>
      <c r="DC64">
        <v>0</v>
      </c>
      <c r="DD64" s="31">
        <v>0</v>
      </c>
      <c r="DE64">
        <v>0</v>
      </c>
      <c r="DF64" s="31">
        <v>0</v>
      </c>
      <c r="DG64">
        <v>0</v>
      </c>
      <c r="DH64" s="31">
        <v>0</v>
      </c>
      <c r="DI64">
        <v>0</v>
      </c>
      <c r="DJ64" s="31">
        <v>0</v>
      </c>
      <c r="DK64">
        <v>0</v>
      </c>
      <c r="DL64" s="31">
        <v>0</v>
      </c>
      <c r="DM64">
        <v>0</v>
      </c>
      <c r="DN64" s="31">
        <v>0</v>
      </c>
      <c r="DO64">
        <v>0</v>
      </c>
      <c r="DP64" s="31">
        <v>44416887</v>
      </c>
      <c r="DQ64" s="5">
        <v>1.8482000000000001</v>
      </c>
      <c r="DR64" s="31">
        <v>24811041</v>
      </c>
      <c r="DS64" s="5">
        <v>2.4725000000000001</v>
      </c>
      <c r="DT64" s="31">
        <v>302073510</v>
      </c>
      <c r="DU64" s="5">
        <v>12.1715</v>
      </c>
      <c r="DV64" s="31">
        <v>0</v>
      </c>
      <c r="DW64">
        <v>0</v>
      </c>
      <c r="DX64" s="31">
        <v>0</v>
      </c>
      <c r="DY64">
        <v>0</v>
      </c>
      <c r="DZ64" s="31">
        <v>0</v>
      </c>
      <c r="EA64">
        <v>0</v>
      </c>
      <c r="EB64" s="31">
        <v>0</v>
      </c>
      <c r="EC64">
        <v>0</v>
      </c>
      <c r="ED64" s="31">
        <v>0</v>
      </c>
      <c r="EE64">
        <v>0</v>
      </c>
      <c r="EF64" s="31">
        <v>0</v>
      </c>
      <c r="EG64">
        <v>0</v>
      </c>
      <c r="EH64" s="31">
        <v>42541833.719999999</v>
      </c>
      <c r="EI64" s="5">
        <v>5.5713999999999997</v>
      </c>
      <c r="EJ64" s="31">
        <v>9346650.2899999991</v>
      </c>
      <c r="EK64" s="5">
        <v>1.7588999999999999</v>
      </c>
      <c r="EL64" s="31">
        <v>0</v>
      </c>
      <c r="EM64">
        <v>0</v>
      </c>
      <c r="EN64" s="31">
        <v>0</v>
      </c>
      <c r="EO64">
        <v>0</v>
      </c>
      <c r="EP64" s="31">
        <v>0</v>
      </c>
      <c r="EQ64">
        <v>0</v>
      </c>
      <c r="ER64" s="31">
        <v>122179621.72</v>
      </c>
      <c r="ES64" s="5">
        <v>4.0758000000000001</v>
      </c>
      <c r="ET64" s="31">
        <v>0</v>
      </c>
      <c r="EU64">
        <v>0</v>
      </c>
      <c r="EV64" s="31">
        <v>0</v>
      </c>
      <c r="EW64">
        <v>0</v>
      </c>
      <c r="EX64" s="31">
        <v>0</v>
      </c>
      <c r="EY64">
        <v>0</v>
      </c>
      <c r="EZ64" s="31">
        <v>0</v>
      </c>
      <c r="FA64">
        <v>0</v>
      </c>
      <c r="FB64" s="31">
        <v>105233707.5</v>
      </c>
      <c r="FC64" s="5">
        <v>4.3350999999999997</v>
      </c>
      <c r="FD64" s="31">
        <v>0</v>
      </c>
      <c r="FE64">
        <v>0</v>
      </c>
      <c r="FF64" s="31">
        <v>0</v>
      </c>
      <c r="FG64">
        <v>0</v>
      </c>
      <c r="FH64" s="31">
        <v>40600337.850000001</v>
      </c>
      <c r="FI64" s="5">
        <v>2.1377999999999999</v>
      </c>
      <c r="FJ64" s="31">
        <v>0</v>
      </c>
      <c r="FK64">
        <v>0</v>
      </c>
      <c r="FL64" s="31">
        <v>6743465.4100000001</v>
      </c>
      <c r="FM64" s="5">
        <v>4.3853</v>
      </c>
      <c r="FN64" s="31">
        <v>0</v>
      </c>
      <c r="FO64">
        <v>0</v>
      </c>
      <c r="FP64" s="31">
        <v>0</v>
      </c>
      <c r="FQ64">
        <v>0</v>
      </c>
      <c r="FR64" s="31">
        <v>0</v>
      </c>
      <c r="FS64">
        <v>0</v>
      </c>
      <c r="FT64" s="31">
        <v>136668961</v>
      </c>
      <c r="FU64" s="5">
        <v>6.5675999999999997</v>
      </c>
      <c r="FV64" s="31">
        <v>17215683</v>
      </c>
      <c r="FW64" s="5">
        <v>1.647</v>
      </c>
      <c r="FX64" s="31">
        <v>93640991</v>
      </c>
      <c r="FY64" s="5">
        <v>3.1551999999999998</v>
      </c>
      <c r="FZ64" s="31">
        <v>134450575</v>
      </c>
      <c r="GA64" s="5">
        <v>8.5863999999999994</v>
      </c>
      <c r="GB64" s="31">
        <v>0</v>
      </c>
      <c r="GC64">
        <v>0</v>
      </c>
      <c r="GD64" s="31">
        <v>0</v>
      </c>
      <c r="GE64">
        <v>0</v>
      </c>
      <c r="GF64" s="31">
        <v>0</v>
      </c>
      <c r="GG64">
        <v>0</v>
      </c>
      <c r="GH64" s="31">
        <v>0</v>
      </c>
      <c r="GI64">
        <v>0</v>
      </c>
      <c r="GJ64" s="31">
        <v>0</v>
      </c>
      <c r="GK64">
        <v>0</v>
      </c>
      <c r="GL64" s="31">
        <v>0</v>
      </c>
      <c r="GM64">
        <v>0</v>
      </c>
      <c r="GN64" s="31">
        <v>0</v>
      </c>
      <c r="GO64">
        <v>0</v>
      </c>
    </row>
    <row r="65" spans="1:197" ht="14.25" thickTop="1" thickBot="1">
      <c r="A65" s="289" t="s">
        <v>13</v>
      </c>
      <c r="B65" s="238">
        <v>30445424657.029999</v>
      </c>
      <c r="C65" s="290">
        <v>24.9999</v>
      </c>
      <c r="D65" s="238">
        <v>1250917.71</v>
      </c>
      <c r="E65" s="290">
        <v>0.68869999999999998</v>
      </c>
      <c r="F65" s="238">
        <v>7050728.3499999996</v>
      </c>
      <c r="G65" s="290">
        <v>5.1052</v>
      </c>
      <c r="H65" s="238">
        <v>112704575.47</v>
      </c>
      <c r="I65" s="290">
        <v>35.279699999999998</v>
      </c>
      <c r="J65" s="238">
        <v>292975930.36000001</v>
      </c>
      <c r="K65" s="290">
        <v>49.317300000000003</v>
      </c>
      <c r="L65" s="238">
        <v>208591.68</v>
      </c>
      <c r="M65" s="290">
        <v>100</v>
      </c>
      <c r="N65" s="238">
        <v>693503.83</v>
      </c>
      <c r="O65" s="290">
        <v>0.63580000000000003</v>
      </c>
      <c r="P65" s="238">
        <v>22981096.640000001</v>
      </c>
      <c r="Q65" s="290">
        <v>76.676699999999997</v>
      </c>
      <c r="R65" s="238">
        <v>5640261.1100000003</v>
      </c>
      <c r="S65" s="290">
        <v>38.042299999999997</v>
      </c>
      <c r="T65" s="238">
        <v>11867261699.870001</v>
      </c>
      <c r="U65" s="290">
        <v>27.2501</v>
      </c>
      <c r="V65" s="238">
        <v>45839972.539999999</v>
      </c>
      <c r="W65" s="290">
        <v>59.165999999999997</v>
      </c>
      <c r="X65" s="238">
        <v>49900282.170000002</v>
      </c>
      <c r="Y65" s="290">
        <v>37.4983</v>
      </c>
      <c r="Z65" s="238">
        <v>47312866.090000004</v>
      </c>
      <c r="AA65" s="290">
        <v>27.403199999999998</v>
      </c>
      <c r="AB65" s="238">
        <v>14517405</v>
      </c>
      <c r="AC65" s="290">
        <v>28.961400000000001</v>
      </c>
      <c r="AD65" s="238">
        <v>3813600.33</v>
      </c>
      <c r="AE65" s="290">
        <v>44.084200000000003</v>
      </c>
      <c r="AF65" s="238">
        <v>519048.15</v>
      </c>
      <c r="AG65" s="290">
        <v>0.25390000000000001</v>
      </c>
      <c r="AH65" s="238">
        <v>6544184.1299999999</v>
      </c>
      <c r="AI65" s="290">
        <v>13.179399999999999</v>
      </c>
      <c r="AJ65" s="238">
        <v>4542456077.6899996</v>
      </c>
      <c r="AK65" s="290">
        <v>31.919</v>
      </c>
      <c r="AL65" s="238">
        <v>22537106.460000001</v>
      </c>
      <c r="AM65" s="290">
        <v>32.159199999999998</v>
      </c>
      <c r="AN65" s="238">
        <v>287262824.55000001</v>
      </c>
      <c r="AO65" s="290">
        <v>24.925799999999999</v>
      </c>
      <c r="AP65" s="238">
        <v>31914718.559999999</v>
      </c>
      <c r="AQ65" s="290">
        <v>56.082500000000003</v>
      </c>
      <c r="AR65" s="238">
        <v>48037104.170000002</v>
      </c>
      <c r="AS65" s="290">
        <v>51.706400000000002</v>
      </c>
      <c r="AT65" s="238">
        <v>59182188.780000001</v>
      </c>
      <c r="AU65" s="290">
        <v>50.719900000000003</v>
      </c>
      <c r="AV65" s="238">
        <v>52198549.520000003</v>
      </c>
      <c r="AW65" s="290">
        <v>51.808300000000003</v>
      </c>
      <c r="AX65" s="238">
        <v>35802848.840000004</v>
      </c>
      <c r="AY65" s="290">
        <v>46.621400000000001</v>
      </c>
      <c r="AZ65" s="238">
        <v>24727510.969999999</v>
      </c>
      <c r="BA65" s="290">
        <v>43.097999999999999</v>
      </c>
      <c r="BB65" s="238">
        <v>95559494.920000002</v>
      </c>
      <c r="BC65" s="290">
        <v>31.617999999999999</v>
      </c>
      <c r="BD65" s="238">
        <v>2330051.29</v>
      </c>
      <c r="BE65" s="290">
        <v>21.6434</v>
      </c>
      <c r="BF65" s="238">
        <v>5012086.8899999997</v>
      </c>
      <c r="BG65" s="290">
        <v>5.4029999999999996</v>
      </c>
      <c r="BH65" s="238">
        <v>22054353.02</v>
      </c>
      <c r="BI65" s="290">
        <v>20.587199999999999</v>
      </c>
      <c r="BJ65" s="238">
        <v>7325243.71</v>
      </c>
      <c r="BK65" s="290">
        <v>2.1080999999999999</v>
      </c>
      <c r="BL65" s="238">
        <v>15173421.33</v>
      </c>
      <c r="BM65" s="290">
        <v>32.591700000000003</v>
      </c>
      <c r="BN65" s="238">
        <v>31007506.829999998</v>
      </c>
      <c r="BO65" s="290">
        <v>43.321300000000001</v>
      </c>
      <c r="BP65" s="238">
        <v>12859136</v>
      </c>
      <c r="BQ65" s="290">
        <v>6.6562999999999999</v>
      </c>
      <c r="BR65" s="238">
        <v>864366725.38</v>
      </c>
      <c r="BS65" s="290">
        <v>16.5001</v>
      </c>
      <c r="BT65" s="238">
        <v>39020894.350000001</v>
      </c>
      <c r="BU65" s="290">
        <v>14.234299999999999</v>
      </c>
      <c r="BV65" s="238">
        <v>141961.85</v>
      </c>
      <c r="BW65" s="290">
        <v>1.1501999999999999</v>
      </c>
      <c r="BX65" s="238">
        <v>10753495</v>
      </c>
      <c r="BY65" s="290">
        <v>30.2102</v>
      </c>
      <c r="BZ65" s="238">
        <v>198738.68</v>
      </c>
      <c r="CA65" s="290">
        <v>0.59299999999999997</v>
      </c>
      <c r="CB65" s="238">
        <v>15833.5</v>
      </c>
      <c r="CC65" s="290">
        <v>1.4427000000000001</v>
      </c>
      <c r="CD65" s="238">
        <v>125788.64</v>
      </c>
      <c r="CE65" s="290">
        <v>0.49120000000000003</v>
      </c>
      <c r="CF65" s="238">
        <v>978869695.5</v>
      </c>
      <c r="CG65" s="290">
        <v>21.851900000000001</v>
      </c>
      <c r="CH65" s="238">
        <v>47038.84</v>
      </c>
      <c r="CI65" s="290">
        <v>9.4E-2</v>
      </c>
      <c r="CJ65" s="238">
        <v>307717.05</v>
      </c>
      <c r="CK65" s="290">
        <v>29.796700000000001</v>
      </c>
      <c r="CL65" s="238">
        <v>633869.54</v>
      </c>
      <c r="CM65" s="290">
        <v>45.292000000000002</v>
      </c>
      <c r="CN65" s="238">
        <v>35047688.07</v>
      </c>
      <c r="CO65" s="290">
        <v>7.3129</v>
      </c>
      <c r="CP65" s="238">
        <v>3711882.61</v>
      </c>
      <c r="CQ65" s="290">
        <v>24.349900000000002</v>
      </c>
      <c r="CR65" s="238">
        <v>32694801.350000001</v>
      </c>
      <c r="CS65" s="290">
        <v>4.3704999999999998</v>
      </c>
      <c r="CT65" s="238">
        <v>31141991.350000001</v>
      </c>
      <c r="CU65" s="290">
        <v>23.1355</v>
      </c>
      <c r="CV65" s="238">
        <v>-659808.02</v>
      </c>
      <c r="CW65" s="290">
        <v>-0.99719999999999998</v>
      </c>
      <c r="CX65" s="238">
        <v>22518399.719999999</v>
      </c>
      <c r="CY65" s="290">
        <v>34.333300000000001</v>
      </c>
      <c r="CZ65" s="238">
        <v>308739.83</v>
      </c>
      <c r="DA65" s="290">
        <v>0.43090000000000001</v>
      </c>
      <c r="DB65" s="238">
        <v>-2605921</v>
      </c>
      <c r="DC65" s="290">
        <v>-0.99119999999999997</v>
      </c>
      <c r="DD65" s="238">
        <v>31509835.079999998</v>
      </c>
      <c r="DE65" s="290">
        <v>29.194900000000001</v>
      </c>
      <c r="DF65" s="238">
        <v>35819815.770000003</v>
      </c>
      <c r="DG65" s="290">
        <v>36.4773</v>
      </c>
      <c r="DH65" s="238">
        <v>1732038029.03</v>
      </c>
      <c r="DI65" s="290">
        <v>38.956299999999999</v>
      </c>
      <c r="DJ65" s="238">
        <v>4866476.2699999996</v>
      </c>
      <c r="DK65" s="290">
        <v>0.91610000000000003</v>
      </c>
      <c r="DL65" s="238">
        <v>2677963.1800000002</v>
      </c>
      <c r="DM65" s="290">
        <v>2.125</v>
      </c>
      <c r="DN65" s="238">
        <v>2218502.7599999998</v>
      </c>
      <c r="DO65" s="290">
        <v>41.797400000000003</v>
      </c>
      <c r="DP65" s="238">
        <v>665050774.30999994</v>
      </c>
      <c r="DQ65" s="290">
        <v>27.673300000000001</v>
      </c>
      <c r="DR65" s="238">
        <v>334620977.73000002</v>
      </c>
      <c r="DS65" s="290">
        <v>33.346299999999999</v>
      </c>
      <c r="DT65" s="238">
        <v>1547100648.8299999</v>
      </c>
      <c r="DU65" s="290">
        <v>62.337699999999998</v>
      </c>
      <c r="DV65" s="238">
        <v>950846.92</v>
      </c>
      <c r="DW65" s="290">
        <v>1.9712000000000001</v>
      </c>
      <c r="DX65" s="238">
        <v>417241.4</v>
      </c>
      <c r="DY65" s="290">
        <v>1.0371999999999999</v>
      </c>
      <c r="DZ65" s="238">
        <v>371358.43</v>
      </c>
      <c r="EA65" s="290">
        <v>0.42509999999999998</v>
      </c>
      <c r="EB65" s="238">
        <v>652139.79</v>
      </c>
      <c r="EC65" s="290">
        <v>0.2278</v>
      </c>
      <c r="ED65" s="238">
        <v>2665690.9500000002</v>
      </c>
      <c r="EE65" s="290">
        <v>0.3795</v>
      </c>
      <c r="EF65" s="238">
        <v>174748195.36000001</v>
      </c>
      <c r="EG65" s="290">
        <v>25.023900000000001</v>
      </c>
      <c r="EH65" s="238">
        <v>207603648.47</v>
      </c>
      <c r="EI65" s="290">
        <v>27.188199999999998</v>
      </c>
      <c r="EJ65" s="238">
        <v>202336648.41</v>
      </c>
      <c r="EK65" s="290">
        <v>38.0764</v>
      </c>
      <c r="EL65" s="238">
        <v>5958259.5999999996</v>
      </c>
      <c r="EM65" s="290">
        <v>0.20349999999999999</v>
      </c>
      <c r="EN65" s="238">
        <v>354314.8</v>
      </c>
      <c r="EO65" s="290">
        <v>35.691499999999998</v>
      </c>
      <c r="EP65" s="238">
        <v>657354</v>
      </c>
      <c r="EQ65" s="290">
        <v>33.1462</v>
      </c>
      <c r="ER65" s="238">
        <v>735373976.82000005</v>
      </c>
      <c r="ES65" s="290">
        <v>24.531199999999998</v>
      </c>
      <c r="ET65" s="238">
        <v>475682.09</v>
      </c>
      <c r="EU65" s="290">
        <v>5.7271999999999998</v>
      </c>
      <c r="EV65" s="238">
        <v>298825.56</v>
      </c>
      <c r="EW65" s="290">
        <v>2.2275999999999998</v>
      </c>
      <c r="EX65" s="238">
        <v>2600156.17</v>
      </c>
      <c r="EY65" s="290">
        <v>12.338100000000001</v>
      </c>
      <c r="EZ65" s="238">
        <v>12815291.49</v>
      </c>
      <c r="FA65" s="290">
        <v>19.756900000000002</v>
      </c>
      <c r="FB65" s="238">
        <v>612446902.20000005</v>
      </c>
      <c r="FC65" s="290">
        <v>25.229700000000001</v>
      </c>
      <c r="FD65" s="238">
        <v>928215.74</v>
      </c>
      <c r="FE65" s="290">
        <v>0.26519999999999999</v>
      </c>
      <c r="FF65" s="238">
        <v>17826863.550000001</v>
      </c>
      <c r="FG65" s="290">
        <v>9.8478999999999992</v>
      </c>
      <c r="FH65" s="238">
        <v>585628950.57000005</v>
      </c>
      <c r="FI65" s="290">
        <v>30.835899999999999</v>
      </c>
      <c r="FJ65" s="238">
        <v>311762229.17000002</v>
      </c>
      <c r="FK65" s="290">
        <v>66.659499999999994</v>
      </c>
      <c r="FL65" s="238">
        <v>39323425.280000001</v>
      </c>
      <c r="FM65" s="290">
        <v>25.571999999999999</v>
      </c>
      <c r="FN65" s="238">
        <v>17451156.370000001</v>
      </c>
      <c r="FO65" s="290">
        <v>0.3427</v>
      </c>
      <c r="FP65" s="238">
        <v>-3401.65</v>
      </c>
      <c r="FQ65" s="290">
        <v>-1E-4</v>
      </c>
      <c r="FR65" s="238">
        <v>319891784.22000003</v>
      </c>
      <c r="FS65" s="290">
        <v>35.886800000000001</v>
      </c>
      <c r="FT65" s="238">
        <v>755904300.80999994</v>
      </c>
      <c r="FU65" s="290">
        <v>36.3249</v>
      </c>
      <c r="FV65" s="238">
        <v>631695371.53999996</v>
      </c>
      <c r="FW65" s="290">
        <v>60.433</v>
      </c>
      <c r="FX65" s="238">
        <v>761022936.07000005</v>
      </c>
      <c r="FY65" s="290">
        <v>25.642099999999999</v>
      </c>
      <c r="FZ65" s="238">
        <v>446737678.70999998</v>
      </c>
      <c r="GA65" s="290">
        <v>28.529900000000001</v>
      </c>
      <c r="GB65" s="238">
        <v>371849331.54000002</v>
      </c>
      <c r="GC65" s="290">
        <v>25.1584</v>
      </c>
      <c r="GD65" s="238">
        <v>56624858.380000003</v>
      </c>
      <c r="GE65" s="290">
        <v>86.052700000000002</v>
      </c>
      <c r="GF65" s="238">
        <v>14050494.470000001</v>
      </c>
      <c r="GG65" s="290">
        <v>1.6474</v>
      </c>
      <c r="GH65" s="238">
        <v>16785.16</v>
      </c>
      <c r="GI65" s="290">
        <v>0.81100000000000005</v>
      </c>
      <c r="GJ65" s="238">
        <v>6637435.3899999997</v>
      </c>
      <c r="GK65" s="290">
        <v>11.781000000000001</v>
      </c>
      <c r="GL65" s="238">
        <v>193162.89</v>
      </c>
      <c r="GM65" s="290">
        <v>0.44919999999999999</v>
      </c>
      <c r="GN65" s="238">
        <v>-40895.800000000003</v>
      </c>
      <c r="GO65" s="290">
        <v>-4.5600000000000002E-2</v>
      </c>
    </row>
    <row r="66" spans="1:197" ht="13.5" thickTop="1"/>
    <row r="67" spans="1:197">
      <c r="A67" t="s">
        <v>331</v>
      </c>
      <c r="B67" s="31">
        <v>37688186146.309998</v>
      </c>
      <c r="D67" s="31">
        <v>0</v>
      </c>
      <c r="F67" s="31">
        <v>138108128.97</v>
      </c>
      <c r="H67" s="31">
        <v>53138994.619999997</v>
      </c>
      <c r="J67" s="31">
        <v>48320948.950000003</v>
      </c>
      <c r="L67" s="31">
        <v>0</v>
      </c>
      <c r="N67" s="31">
        <v>0</v>
      </c>
      <c r="P67" s="31">
        <v>8483424.6899999995</v>
      </c>
      <c r="R67" s="31">
        <v>0</v>
      </c>
      <c r="T67" s="31">
        <v>28297785.539999999</v>
      </c>
      <c r="V67" s="31">
        <v>0</v>
      </c>
      <c r="X67" s="31">
        <v>22622473.699999999</v>
      </c>
      <c r="Z67" s="31">
        <v>0</v>
      </c>
      <c r="AB67" s="31">
        <v>5868774.0700000003</v>
      </c>
      <c r="AD67" s="31">
        <v>951580.03</v>
      </c>
      <c r="AF67" s="31">
        <v>0</v>
      </c>
      <c r="AH67" s="31">
        <v>0</v>
      </c>
      <c r="AJ67" s="31">
        <v>13155789582.969999</v>
      </c>
      <c r="AL67" s="31">
        <v>45594753.390000001</v>
      </c>
      <c r="AN67" s="31">
        <v>0</v>
      </c>
      <c r="AP67" s="31">
        <v>0</v>
      </c>
      <c r="AR67" s="31">
        <v>0</v>
      </c>
      <c r="AT67" s="31">
        <v>0</v>
      </c>
      <c r="AV67" s="31">
        <v>0</v>
      </c>
      <c r="AX67" s="31">
        <v>0</v>
      </c>
      <c r="AZ67" s="31">
        <v>0</v>
      </c>
      <c r="BB67" s="31">
        <v>0</v>
      </c>
      <c r="BD67" s="31">
        <v>0</v>
      </c>
      <c r="BF67" s="31">
        <v>0</v>
      </c>
      <c r="BH67" s="31">
        <v>0</v>
      </c>
      <c r="BJ67" s="31">
        <v>0</v>
      </c>
      <c r="BL67" s="31">
        <v>37556784.899999999</v>
      </c>
      <c r="BN67" s="31">
        <v>44956638.759999998</v>
      </c>
      <c r="BP67" s="31">
        <v>0</v>
      </c>
      <c r="BR67" s="31">
        <v>0</v>
      </c>
      <c r="BT67" s="31">
        <v>0</v>
      </c>
      <c r="BV67" s="31">
        <v>0</v>
      </c>
      <c r="BX67" s="31">
        <v>0</v>
      </c>
      <c r="BZ67" s="31">
        <v>0</v>
      </c>
      <c r="CB67" s="31">
        <v>0</v>
      </c>
      <c r="CD67" s="31">
        <v>0</v>
      </c>
      <c r="CF67" s="31">
        <v>360409694.44999999</v>
      </c>
      <c r="CH67" s="31">
        <v>50052761.07</v>
      </c>
      <c r="CJ67" s="31">
        <v>985733.64</v>
      </c>
      <c r="CL67" s="31">
        <v>981061.13</v>
      </c>
      <c r="CN67" s="31">
        <v>0</v>
      </c>
      <c r="CP67" s="31">
        <v>15243908.57</v>
      </c>
      <c r="CR67" s="31">
        <v>139573919.90000001</v>
      </c>
      <c r="CT67" s="31">
        <v>134603409.09999999</v>
      </c>
      <c r="CV67" s="31">
        <v>66168551.280000001</v>
      </c>
      <c r="CX67" s="31">
        <v>0</v>
      </c>
      <c r="CZ67" s="31">
        <v>0</v>
      </c>
      <c r="DB67" s="31">
        <v>0</v>
      </c>
      <c r="DD67" s="31">
        <v>3946166.43</v>
      </c>
      <c r="DF67" s="31">
        <v>98197525.790000007</v>
      </c>
      <c r="DH67" s="31">
        <v>193984746.77000001</v>
      </c>
      <c r="DJ67" s="31">
        <v>213270986.46000001</v>
      </c>
      <c r="DL67" s="31">
        <v>36450558.939999998</v>
      </c>
      <c r="DN67" s="31">
        <v>0</v>
      </c>
      <c r="DP67" s="31">
        <v>381764003.60000002</v>
      </c>
      <c r="DR67" s="31">
        <v>925766006.20000005</v>
      </c>
      <c r="DT67" s="31">
        <v>605242001</v>
      </c>
      <c r="DV67" s="31">
        <v>7281215.0999999996</v>
      </c>
      <c r="DX67" s="31">
        <v>2147197.9500000002</v>
      </c>
      <c r="DZ67" s="31">
        <v>70390806.090000004</v>
      </c>
      <c r="EB67" s="31">
        <v>26795882.890000001</v>
      </c>
      <c r="ED67" s="31">
        <v>64168840.659999996</v>
      </c>
      <c r="EF67" s="31">
        <v>687965886.79999995</v>
      </c>
      <c r="EH67" s="31">
        <v>308294558.69999999</v>
      </c>
      <c r="EJ67" s="31">
        <v>448711562</v>
      </c>
      <c r="EL67" s="31">
        <v>1825081428</v>
      </c>
      <c r="EN67" s="31">
        <v>992700</v>
      </c>
      <c r="EP67" s="31">
        <v>0</v>
      </c>
      <c r="ER67" s="31">
        <v>1721059945</v>
      </c>
      <c r="ET67" s="31">
        <v>7641272.7599999998</v>
      </c>
      <c r="EV67" s="31">
        <v>11402344.83</v>
      </c>
      <c r="EX67" s="31">
        <v>15805711.98</v>
      </c>
      <c r="EZ67" s="31">
        <v>0</v>
      </c>
      <c r="FB67" s="31">
        <v>1335113896.49</v>
      </c>
      <c r="FD67" s="31">
        <v>0</v>
      </c>
      <c r="FF67" s="31">
        <v>124905766.13</v>
      </c>
      <c r="FH67" s="31">
        <v>1034783812.99</v>
      </c>
      <c r="FJ67" s="31">
        <v>397162067.02999997</v>
      </c>
      <c r="FL67" s="31">
        <v>76911892.900000006</v>
      </c>
      <c r="FN67" s="31">
        <v>1320740420</v>
      </c>
      <c r="FP67" s="31">
        <v>1289533716</v>
      </c>
      <c r="FR67" s="31">
        <v>891386089.10000002</v>
      </c>
      <c r="FT67" s="31">
        <v>2080931325</v>
      </c>
      <c r="FV67" s="31">
        <v>1045267419</v>
      </c>
      <c r="FX67" s="31">
        <v>2967828286</v>
      </c>
      <c r="FZ67" s="31">
        <v>1565803251</v>
      </c>
      <c r="GB67" s="31">
        <v>1477950401</v>
      </c>
      <c r="GD67" s="31">
        <v>65797545.990000002</v>
      </c>
      <c r="GF67" s="31">
        <v>0</v>
      </c>
      <c r="GH67" s="31">
        <v>0</v>
      </c>
      <c r="GJ67" s="31">
        <v>0</v>
      </c>
      <c r="GL67" s="31">
        <v>0</v>
      </c>
      <c r="GN67" s="31">
        <v>0</v>
      </c>
    </row>
  </sheetData>
  <mergeCells count="196">
    <mergeCell ref="GD54:GE55"/>
    <mergeCell ref="GF54:GG55"/>
    <mergeCell ref="GH54:GI55"/>
    <mergeCell ref="GJ54:GK55"/>
    <mergeCell ref="GL54:GM55"/>
    <mergeCell ref="GN54:GO55"/>
    <mergeCell ref="FR54:FS55"/>
    <mergeCell ref="FT54:FU55"/>
    <mergeCell ref="FV54:FW55"/>
    <mergeCell ref="FX54:FY55"/>
    <mergeCell ref="FZ54:GA55"/>
    <mergeCell ref="GB54:GC55"/>
    <mergeCell ref="FF54:FG55"/>
    <mergeCell ref="FH54:FI55"/>
    <mergeCell ref="FJ54:FK55"/>
    <mergeCell ref="FL54:FM55"/>
    <mergeCell ref="FN54:FO55"/>
    <mergeCell ref="FP54:FQ55"/>
    <mergeCell ref="ET54:EU55"/>
    <mergeCell ref="EV54:EW55"/>
    <mergeCell ref="EX54:EY55"/>
    <mergeCell ref="EZ54:FA55"/>
    <mergeCell ref="FB54:FC55"/>
    <mergeCell ref="FD54:FE55"/>
    <mergeCell ref="EH54:EI55"/>
    <mergeCell ref="EJ54:EK55"/>
    <mergeCell ref="EL54:EM55"/>
    <mergeCell ref="EN54:EO55"/>
    <mergeCell ref="EP54:EQ55"/>
    <mergeCell ref="ER54:ES55"/>
    <mergeCell ref="DV54:DW55"/>
    <mergeCell ref="DX54:DY55"/>
    <mergeCell ref="DZ54:EA55"/>
    <mergeCell ref="EB54:EC55"/>
    <mergeCell ref="ED54:EE55"/>
    <mergeCell ref="EF54:EG55"/>
    <mergeCell ref="DJ54:DK55"/>
    <mergeCell ref="DL54:DM55"/>
    <mergeCell ref="DN54:DO55"/>
    <mergeCell ref="DP54:DQ55"/>
    <mergeCell ref="DR54:DS55"/>
    <mergeCell ref="DT54:DU55"/>
    <mergeCell ref="CX54:CY55"/>
    <mergeCell ref="CZ54:DA55"/>
    <mergeCell ref="DB54:DC55"/>
    <mergeCell ref="DD54:DE55"/>
    <mergeCell ref="DF54:DG55"/>
    <mergeCell ref="DH54:DI55"/>
    <mergeCell ref="CL54:CM55"/>
    <mergeCell ref="CN54:CO55"/>
    <mergeCell ref="CP54:CQ55"/>
    <mergeCell ref="CR54:CS55"/>
    <mergeCell ref="CT54:CU55"/>
    <mergeCell ref="CV54:CW55"/>
    <mergeCell ref="BZ54:CA55"/>
    <mergeCell ref="CB54:CC55"/>
    <mergeCell ref="CD54:CE55"/>
    <mergeCell ref="CF54:CG55"/>
    <mergeCell ref="CH54:CI55"/>
    <mergeCell ref="CJ54:CK55"/>
    <mergeCell ref="BN54:BO55"/>
    <mergeCell ref="BP54:BQ55"/>
    <mergeCell ref="BR54:BS55"/>
    <mergeCell ref="BT54:BU55"/>
    <mergeCell ref="BV54:BW55"/>
    <mergeCell ref="BX54:BY55"/>
    <mergeCell ref="BB54:BC55"/>
    <mergeCell ref="BD54:BE55"/>
    <mergeCell ref="BF54:BG55"/>
    <mergeCell ref="BH54:BI55"/>
    <mergeCell ref="BJ54:BK55"/>
    <mergeCell ref="BL54:BM55"/>
    <mergeCell ref="AP54:AQ55"/>
    <mergeCell ref="AR54:AS55"/>
    <mergeCell ref="AT54:AU55"/>
    <mergeCell ref="AV54:AW55"/>
    <mergeCell ref="AX54:AY55"/>
    <mergeCell ref="AZ54:BA55"/>
    <mergeCell ref="AD54:AE55"/>
    <mergeCell ref="AF54:AG55"/>
    <mergeCell ref="AH54:AI55"/>
    <mergeCell ref="AJ54:AK55"/>
    <mergeCell ref="AL54:AM55"/>
    <mergeCell ref="AN54:AO55"/>
    <mergeCell ref="R54:S55"/>
    <mergeCell ref="T54:U55"/>
    <mergeCell ref="V54:W55"/>
    <mergeCell ref="X54:Y55"/>
    <mergeCell ref="Z54:AA55"/>
    <mergeCell ref="AB54:AC55"/>
    <mergeCell ref="GL3:GM4"/>
    <mergeCell ref="GN3:GO4"/>
    <mergeCell ref="B54:C54"/>
    <mergeCell ref="D54:E55"/>
    <mergeCell ref="F54:G55"/>
    <mergeCell ref="H54:I55"/>
    <mergeCell ref="J54:K55"/>
    <mergeCell ref="L54:M55"/>
    <mergeCell ref="N54:O55"/>
    <mergeCell ref="P54:Q55"/>
    <mergeCell ref="FZ3:GA4"/>
    <mergeCell ref="GB3:GC4"/>
    <mergeCell ref="GD3:GE4"/>
    <mergeCell ref="GF3:GG4"/>
    <mergeCell ref="GH3:GI4"/>
    <mergeCell ref="GJ3:GK4"/>
    <mergeCell ref="FN3:FO4"/>
    <mergeCell ref="FP3:FQ4"/>
    <mergeCell ref="FR3:FS4"/>
    <mergeCell ref="FT3:FU4"/>
    <mergeCell ref="FV3:FW4"/>
    <mergeCell ref="FX3:FY4"/>
    <mergeCell ref="FB3:FC4"/>
    <mergeCell ref="FD3:FE4"/>
    <mergeCell ref="FF3:FG4"/>
    <mergeCell ref="FH3:FI4"/>
    <mergeCell ref="FJ3:FK4"/>
    <mergeCell ref="FL3:FM4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>
  <dimension ref="A1:BE48"/>
  <sheetViews>
    <sheetView workbookViewId="0"/>
  </sheetViews>
  <sheetFormatPr defaultRowHeight="12.75"/>
  <cols>
    <col min="1" max="1" width="45.5703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0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2" style="31" bestFit="1" customWidth="1"/>
    <col min="37" max="37" width="4" bestFit="1" customWidth="1"/>
    <col min="38" max="38" width="12.5703125" style="31" bestFit="1" customWidth="1"/>
    <col min="39" max="39" width="4" bestFit="1" customWidth="1"/>
    <col min="40" max="40" width="12" style="31" bestFit="1" customWidth="1"/>
    <col min="41" max="41" width="4" bestFit="1" customWidth="1"/>
    <col min="42" max="42" width="12" style="31" bestFit="1" customWidth="1"/>
    <col min="43" max="43" width="4" bestFit="1" customWidth="1"/>
    <col min="44" max="44" width="12" style="31" bestFit="1" customWidth="1"/>
    <col min="45" max="45" width="4" bestFit="1" customWidth="1"/>
    <col min="46" max="46" width="12" style="31" bestFit="1" customWidth="1"/>
    <col min="47" max="47" width="4" bestFit="1" customWidth="1"/>
    <col min="48" max="48" width="12" style="31" bestFit="1" customWidth="1"/>
    <col min="49" max="49" width="4" bestFit="1" customWidth="1"/>
    <col min="50" max="50" width="12" style="31" bestFit="1" customWidth="1"/>
    <col min="51" max="51" width="4" bestFit="1" customWidth="1"/>
    <col min="52" max="52" width="12" style="31" bestFit="1" customWidth="1"/>
    <col min="53" max="53" width="4" bestFit="1" customWidth="1"/>
    <col min="54" max="54" width="12" style="31" bestFit="1" customWidth="1"/>
    <col min="55" max="55" width="4" bestFit="1" customWidth="1"/>
    <col min="56" max="56" width="12" style="31" bestFit="1" customWidth="1"/>
    <col min="257" max="257" width="45.5703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0" bestFit="1" customWidth="1"/>
    <col min="289" max="289" width="4" bestFit="1" customWidth="1"/>
    <col min="290" max="290" width="12" bestFit="1" customWidth="1"/>
    <col min="291" max="291" width="4" bestFit="1" customWidth="1"/>
    <col min="292" max="292" width="12" bestFit="1" customWidth="1"/>
    <col min="293" max="293" width="4" bestFit="1" customWidth="1"/>
    <col min="294" max="294" width="12.5703125" bestFit="1" customWidth="1"/>
    <col min="295" max="295" width="4" bestFit="1" customWidth="1"/>
    <col min="296" max="296" width="12" bestFit="1" customWidth="1"/>
    <col min="297" max="297" width="4" bestFit="1" customWidth="1"/>
    <col min="298" max="298" width="12" bestFit="1" customWidth="1"/>
    <col min="299" max="299" width="4" bestFit="1" customWidth="1"/>
    <col min="300" max="300" width="12" bestFit="1" customWidth="1"/>
    <col min="301" max="301" width="4" bestFit="1" customWidth="1"/>
    <col min="302" max="302" width="12" bestFit="1" customWidth="1"/>
    <col min="303" max="303" width="4" bestFit="1" customWidth="1"/>
    <col min="304" max="304" width="12" bestFit="1" customWidth="1"/>
    <col min="305" max="305" width="4" bestFit="1" customWidth="1"/>
    <col min="306" max="306" width="12" bestFit="1" customWidth="1"/>
    <col min="307" max="307" width="4" bestFit="1" customWidth="1"/>
    <col min="308" max="308" width="12" bestFit="1" customWidth="1"/>
    <col min="309" max="309" width="4" bestFit="1" customWidth="1"/>
    <col min="310" max="310" width="12" bestFit="1" customWidth="1"/>
    <col min="311" max="311" width="4" bestFit="1" customWidth="1"/>
    <col min="312" max="312" width="12" bestFit="1" customWidth="1"/>
    <col min="513" max="513" width="45.5703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0" bestFit="1" customWidth="1"/>
    <col min="545" max="545" width="4" bestFit="1" customWidth="1"/>
    <col min="546" max="546" width="12" bestFit="1" customWidth="1"/>
    <col min="547" max="547" width="4" bestFit="1" customWidth="1"/>
    <col min="548" max="548" width="12" bestFit="1" customWidth="1"/>
    <col min="549" max="549" width="4" bestFit="1" customWidth="1"/>
    <col min="550" max="550" width="12.5703125" bestFit="1" customWidth="1"/>
    <col min="551" max="551" width="4" bestFit="1" customWidth="1"/>
    <col min="552" max="552" width="12" bestFit="1" customWidth="1"/>
    <col min="553" max="553" width="4" bestFit="1" customWidth="1"/>
    <col min="554" max="554" width="12" bestFit="1" customWidth="1"/>
    <col min="555" max="555" width="4" bestFit="1" customWidth="1"/>
    <col min="556" max="556" width="12" bestFit="1" customWidth="1"/>
    <col min="557" max="557" width="4" bestFit="1" customWidth="1"/>
    <col min="558" max="558" width="12" bestFit="1" customWidth="1"/>
    <col min="559" max="559" width="4" bestFit="1" customWidth="1"/>
    <col min="560" max="560" width="12" bestFit="1" customWidth="1"/>
    <col min="561" max="561" width="4" bestFit="1" customWidth="1"/>
    <col min="562" max="562" width="12" bestFit="1" customWidth="1"/>
    <col min="563" max="563" width="4" bestFit="1" customWidth="1"/>
    <col min="564" max="564" width="12" bestFit="1" customWidth="1"/>
    <col min="565" max="565" width="4" bestFit="1" customWidth="1"/>
    <col min="566" max="566" width="12" bestFit="1" customWidth="1"/>
    <col min="567" max="567" width="4" bestFit="1" customWidth="1"/>
    <col min="568" max="568" width="12" bestFit="1" customWidth="1"/>
    <col min="769" max="769" width="45.5703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0" bestFit="1" customWidth="1"/>
    <col min="801" max="801" width="4" bestFit="1" customWidth="1"/>
    <col min="802" max="802" width="12" bestFit="1" customWidth="1"/>
    <col min="803" max="803" width="4" bestFit="1" customWidth="1"/>
    <col min="804" max="804" width="12" bestFit="1" customWidth="1"/>
    <col min="805" max="805" width="4" bestFit="1" customWidth="1"/>
    <col min="806" max="806" width="12.5703125" bestFit="1" customWidth="1"/>
    <col min="807" max="807" width="4" bestFit="1" customWidth="1"/>
    <col min="808" max="808" width="12" bestFit="1" customWidth="1"/>
    <col min="809" max="809" width="4" bestFit="1" customWidth="1"/>
    <col min="810" max="810" width="12" bestFit="1" customWidth="1"/>
    <col min="811" max="811" width="4" bestFit="1" customWidth="1"/>
    <col min="812" max="812" width="12" bestFit="1" customWidth="1"/>
    <col min="813" max="813" width="4" bestFit="1" customWidth="1"/>
    <col min="814" max="814" width="12" bestFit="1" customWidth="1"/>
    <col min="815" max="815" width="4" bestFit="1" customWidth="1"/>
    <col min="816" max="816" width="12" bestFit="1" customWidth="1"/>
    <col min="817" max="817" width="4" bestFit="1" customWidth="1"/>
    <col min="818" max="818" width="12" bestFit="1" customWidth="1"/>
    <col min="819" max="819" width="4" bestFit="1" customWidth="1"/>
    <col min="820" max="820" width="12" bestFit="1" customWidth="1"/>
    <col min="821" max="821" width="4" bestFit="1" customWidth="1"/>
    <col min="822" max="822" width="12" bestFit="1" customWidth="1"/>
    <col min="823" max="823" width="4" bestFit="1" customWidth="1"/>
    <col min="824" max="824" width="12" bestFit="1" customWidth="1"/>
    <col min="1025" max="1025" width="45.5703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0" bestFit="1" customWidth="1"/>
    <col min="1057" max="1057" width="4" bestFit="1" customWidth="1"/>
    <col min="1058" max="1058" width="12" bestFit="1" customWidth="1"/>
    <col min="1059" max="1059" width="4" bestFit="1" customWidth="1"/>
    <col min="1060" max="1060" width="12" bestFit="1" customWidth="1"/>
    <col min="1061" max="1061" width="4" bestFit="1" customWidth="1"/>
    <col min="1062" max="1062" width="12.5703125" bestFit="1" customWidth="1"/>
    <col min="1063" max="1063" width="4" bestFit="1" customWidth="1"/>
    <col min="1064" max="1064" width="12" bestFit="1" customWidth="1"/>
    <col min="1065" max="1065" width="4" bestFit="1" customWidth="1"/>
    <col min="1066" max="1066" width="12" bestFit="1" customWidth="1"/>
    <col min="1067" max="1067" width="4" bestFit="1" customWidth="1"/>
    <col min="1068" max="1068" width="12" bestFit="1" customWidth="1"/>
    <col min="1069" max="1069" width="4" bestFit="1" customWidth="1"/>
    <col min="1070" max="1070" width="12" bestFit="1" customWidth="1"/>
    <col min="1071" max="1071" width="4" bestFit="1" customWidth="1"/>
    <col min="1072" max="1072" width="12" bestFit="1" customWidth="1"/>
    <col min="1073" max="1073" width="4" bestFit="1" customWidth="1"/>
    <col min="1074" max="1074" width="12" bestFit="1" customWidth="1"/>
    <col min="1075" max="1075" width="4" bestFit="1" customWidth="1"/>
    <col min="1076" max="1076" width="12" bestFit="1" customWidth="1"/>
    <col min="1077" max="1077" width="4" bestFit="1" customWidth="1"/>
    <col min="1078" max="1078" width="12" bestFit="1" customWidth="1"/>
    <col min="1079" max="1079" width="4" bestFit="1" customWidth="1"/>
    <col min="1080" max="1080" width="12" bestFit="1" customWidth="1"/>
    <col min="1281" max="1281" width="45.5703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0" bestFit="1" customWidth="1"/>
    <col min="1313" max="1313" width="4" bestFit="1" customWidth="1"/>
    <col min="1314" max="1314" width="12" bestFit="1" customWidth="1"/>
    <col min="1315" max="1315" width="4" bestFit="1" customWidth="1"/>
    <col min="1316" max="1316" width="12" bestFit="1" customWidth="1"/>
    <col min="1317" max="1317" width="4" bestFit="1" customWidth="1"/>
    <col min="1318" max="1318" width="12.5703125" bestFit="1" customWidth="1"/>
    <col min="1319" max="1319" width="4" bestFit="1" customWidth="1"/>
    <col min="1320" max="1320" width="12" bestFit="1" customWidth="1"/>
    <col min="1321" max="1321" width="4" bestFit="1" customWidth="1"/>
    <col min="1322" max="1322" width="12" bestFit="1" customWidth="1"/>
    <col min="1323" max="1323" width="4" bestFit="1" customWidth="1"/>
    <col min="1324" max="1324" width="12" bestFit="1" customWidth="1"/>
    <col min="1325" max="1325" width="4" bestFit="1" customWidth="1"/>
    <col min="1326" max="1326" width="12" bestFit="1" customWidth="1"/>
    <col min="1327" max="1327" width="4" bestFit="1" customWidth="1"/>
    <col min="1328" max="1328" width="12" bestFit="1" customWidth="1"/>
    <col min="1329" max="1329" width="4" bestFit="1" customWidth="1"/>
    <col min="1330" max="1330" width="12" bestFit="1" customWidth="1"/>
    <col min="1331" max="1331" width="4" bestFit="1" customWidth="1"/>
    <col min="1332" max="1332" width="12" bestFit="1" customWidth="1"/>
    <col min="1333" max="1333" width="4" bestFit="1" customWidth="1"/>
    <col min="1334" max="1334" width="12" bestFit="1" customWidth="1"/>
    <col min="1335" max="1335" width="4" bestFit="1" customWidth="1"/>
    <col min="1336" max="1336" width="12" bestFit="1" customWidth="1"/>
    <col min="1537" max="1537" width="45.5703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0" bestFit="1" customWidth="1"/>
    <col min="1569" max="1569" width="4" bestFit="1" customWidth="1"/>
    <col min="1570" max="1570" width="12" bestFit="1" customWidth="1"/>
    <col min="1571" max="1571" width="4" bestFit="1" customWidth="1"/>
    <col min="1572" max="1572" width="12" bestFit="1" customWidth="1"/>
    <col min="1573" max="1573" width="4" bestFit="1" customWidth="1"/>
    <col min="1574" max="1574" width="12.5703125" bestFit="1" customWidth="1"/>
    <col min="1575" max="1575" width="4" bestFit="1" customWidth="1"/>
    <col min="1576" max="1576" width="12" bestFit="1" customWidth="1"/>
    <col min="1577" max="1577" width="4" bestFit="1" customWidth="1"/>
    <col min="1578" max="1578" width="12" bestFit="1" customWidth="1"/>
    <col min="1579" max="1579" width="4" bestFit="1" customWidth="1"/>
    <col min="1580" max="1580" width="12" bestFit="1" customWidth="1"/>
    <col min="1581" max="1581" width="4" bestFit="1" customWidth="1"/>
    <col min="1582" max="1582" width="12" bestFit="1" customWidth="1"/>
    <col min="1583" max="1583" width="4" bestFit="1" customWidth="1"/>
    <col min="1584" max="1584" width="12" bestFit="1" customWidth="1"/>
    <col min="1585" max="1585" width="4" bestFit="1" customWidth="1"/>
    <col min="1586" max="1586" width="12" bestFit="1" customWidth="1"/>
    <col min="1587" max="1587" width="4" bestFit="1" customWidth="1"/>
    <col min="1588" max="1588" width="12" bestFit="1" customWidth="1"/>
    <col min="1589" max="1589" width="4" bestFit="1" customWidth="1"/>
    <col min="1590" max="1590" width="12" bestFit="1" customWidth="1"/>
    <col min="1591" max="1591" width="4" bestFit="1" customWidth="1"/>
    <col min="1592" max="1592" width="12" bestFit="1" customWidth="1"/>
    <col min="1793" max="1793" width="45.5703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0" bestFit="1" customWidth="1"/>
    <col min="1825" max="1825" width="4" bestFit="1" customWidth="1"/>
    <col min="1826" max="1826" width="12" bestFit="1" customWidth="1"/>
    <col min="1827" max="1827" width="4" bestFit="1" customWidth="1"/>
    <col min="1828" max="1828" width="12" bestFit="1" customWidth="1"/>
    <col min="1829" max="1829" width="4" bestFit="1" customWidth="1"/>
    <col min="1830" max="1830" width="12.5703125" bestFit="1" customWidth="1"/>
    <col min="1831" max="1831" width="4" bestFit="1" customWidth="1"/>
    <col min="1832" max="1832" width="12" bestFit="1" customWidth="1"/>
    <col min="1833" max="1833" width="4" bestFit="1" customWidth="1"/>
    <col min="1834" max="1834" width="12" bestFit="1" customWidth="1"/>
    <col min="1835" max="1835" width="4" bestFit="1" customWidth="1"/>
    <col min="1836" max="1836" width="12" bestFit="1" customWidth="1"/>
    <col min="1837" max="1837" width="4" bestFit="1" customWidth="1"/>
    <col min="1838" max="1838" width="12" bestFit="1" customWidth="1"/>
    <col min="1839" max="1839" width="4" bestFit="1" customWidth="1"/>
    <col min="1840" max="1840" width="12" bestFit="1" customWidth="1"/>
    <col min="1841" max="1841" width="4" bestFit="1" customWidth="1"/>
    <col min="1842" max="1842" width="12" bestFit="1" customWidth="1"/>
    <col min="1843" max="1843" width="4" bestFit="1" customWidth="1"/>
    <col min="1844" max="1844" width="12" bestFit="1" customWidth="1"/>
    <col min="1845" max="1845" width="4" bestFit="1" customWidth="1"/>
    <col min="1846" max="1846" width="12" bestFit="1" customWidth="1"/>
    <col min="1847" max="1847" width="4" bestFit="1" customWidth="1"/>
    <col min="1848" max="1848" width="12" bestFit="1" customWidth="1"/>
    <col min="2049" max="2049" width="45.5703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0" bestFit="1" customWidth="1"/>
    <col min="2081" max="2081" width="4" bestFit="1" customWidth="1"/>
    <col min="2082" max="2082" width="12" bestFit="1" customWidth="1"/>
    <col min="2083" max="2083" width="4" bestFit="1" customWidth="1"/>
    <col min="2084" max="2084" width="12" bestFit="1" customWidth="1"/>
    <col min="2085" max="2085" width="4" bestFit="1" customWidth="1"/>
    <col min="2086" max="2086" width="12.5703125" bestFit="1" customWidth="1"/>
    <col min="2087" max="2087" width="4" bestFit="1" customWidth="1"/>
    <col min="2088" max="2088" width="12" bestFit="1" customWidth="1"/>
    <col min="2089" max="2089" width="4" bestFit="1" customWidth="1"/>
    <col min="2090" max="2090" width="12" bestFit="1" customWidth="1"/>
    <col min="2091" max="2091" width="4" bestFit="1" customWidth="1"/>
    <col min="2092" max="2092" width="12" bestFit="1" customWidth="1"/>
    <col min="2093" max="2093" width="4" bestFit="1" customWidth="1"/>
    <col min="2094" max="2094" width="12" bestFit="1" customWidth="1"/>
    <col min="2095" max="2095" width="4" bestFit="1" customWidth="1"/>
    <col min="2096" max="2096" width="12" bestFit="1" customWidth="1"/>
    <col min="2097" max="2097" width="4" bestFit="1" customWidth="1"/>
    <col min="2098" max="2098" width="12" bestFit="1" customWidth="1"/>
    <col min="2099" max="2099" width="4" bestFit="1" customWidth="1"/>
    <col min="2100" max="2100" width="12" bestFit="1" customWidth="1"/>
    <col min="2101" max="2101" width="4" bestFit="1" customWidth="1"/>
    <col min="2102" max="2102" width="12" bestFit="1" customWidth="1"/>
    <col min="2103" max="2103" width="4" bestFit="1" customWidth="1"/>
    <col min="2104" max="2104" width="12" bestFit="1" customWidth="1"/>
    <col min="2305" max="2305" width="45.5703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0" bestFit="1" customWidth="1"/>
    <col min="2337" max="2337" width="4" bestFit="1" customWidth="1"/>
    <col min="2338" max="2338" width="12" bestFit="1" customWidth="1"/>
    <col min="2339" max="2339" width="4" bestFit="1" customWidth="1"/>
    <col min="2340" max="2340" width="12" bestFit="1" customWidth="1"/>
    <col min="2341" max="2341" width="4" bestFit="1" customWidth="1"/>
    <col min="2342" max="2342" width="12.5703125" bestFit="1" customWidth="1"/>
    <col min="2343" max="2343" width="4" bestFit="1" customWidth="1"/>
    <col min="2344" max="2344" width="12" bestFit="1" customWidth="1"/>
    <col min="2345" max="2345" width="4" bestFit="1" customWidth="1"/>
    <col min="2346" max="2346" width="12" bestFit="1" customWidth="1"/>
    <col min="2347" max="2347" width="4" bestFit="1" customWidth="1"/>
    <col min="2348" max="2348" width="12" bestFit="1" customWidth="1"/>
    <col min="2349" max="2349" width="4" bestFit="1" customWidth="1"/>
    <col min="2350" max="2350" width="12" bestFit="1" customWidth="1"/>
    <col min="2351" max="2351" width="4" bestFit="1" customWidth="1"/>
    <col min="2352" max="2352" width="12" bestFit="1" customWidth="1"/>
    <col min="2353" max="2353" width="4" bestFit="1" customWidth="1"/>
    <col min="2354" max="2354" width="12" bestFit="1" customWidth="1"/>
    <col min="2355" max="2355" width="4" bestFit="1" customWidth="1"/>
    <col min="2356" max="2356" width="12" bestFit="1" customWidth="1"/>
    <col min="2357" max="2357" width="4" bestFit="1" customWidth="1"/>
    <col min="2358" max="2358" width="12" bestFit="1" customWidth="1"/>
    <col min="2359" max="2359" width="4" bestFit="1" customWidth="1"/>
    <col min="2360" max="2360" width="12" bestFit="1" customWidth="1"/>
    <col min="2561" max="2561" width="45.5703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0" bestFit="1" customWidth="1"/>
    <col min="2593" max="2593" width="4" bestFit="1" customWidth="1"/>
    <col min="2594" max="2594" width="12" bestFit="1" customWidth="1"/>
    <col min="2595" max="2595" width="4" bestFit="1" customWidth="1"/>
    <col min="2596" max="2596" width="12" bestFit="1" customWidth="1"/>
    <col min="2597" max="2597" width="4" bestFit="1" customWidth="1"/>
    <col min="2598" max="2598" width="12.5703125" bestFit="1" customWidth="1"/>
    <col min="2599" max="2599" width="4" bestFit="1" customWidth="1"/>
    <col min="2600" max="2600" width="12" bestFit="1" customWidth="1"/>
    <col min="2601" max="2601" width="4" bestFit="1" customWidth="1"/>
    <col min="2602" max="2602" width="12" bestFit="1" customWidth="1"/>
    <col min="2603" max="2603" width="4" bestFit="1" customWidth="1"/>
    <col min="2604" max="2604" width="12" bestFit="1" customWidth="1"/>
    <col min="2605" max="2605" width="4" bestFit="1" customWidth="1"/>
    <col min="2606" max="2606" width="12" bestFit="1" customWidth="1"/>
    <col min="2607" max="2607" width="4" bestFit="1" customWidth="1"/>
    <col min="2608" max="2608" width="12" bestFit="1" customWidth="1"/>
    <col min="2609" max="2609" width="4" bestFit="1" customWidth="1"/>
    <col min="2610" max="2610" width="12" bestFit="1" customWidth="1"/>
    <col min="2611" max="2611" width="4" bestFit="1" customWidth="1"/>
    <col min="2612" max="2612" width="12" bestFit="1" customWidth="1"/>
    <col min="2613" max="2613" width="4" bestFit="1" customWidth="1"/>
    <col min="2614" max="2614" width="12" bestFit="1" customWidth="1"/>
    <col min="2615" max="2615" width="4" bestFit="1" customWidth="1"/>
    <col min="2616" max="2616" width="12" bestFit="1" customWidth="1"/>
    <col min="2817" max="2817" width="45.5703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0" bestFit="1" customWidth="1"/>
    <col min="2849" max="2849" width="4" bestFit="1" customWidth="1"/>
    <col min="2850" max="2850" width="12" bestFit="1" customWidth="1"/>
    <col min="2851" max="2851" width="4" bestFit="1" customWidth="1"/>
    <col min="2852" max="2852" width="12" bestFit="1" customWidth="1"/>
    <col min="2853" max="2853" width="4" bestFit="1" customWidth="1"/>
    <col min="2854" max="2854" width="12.5703125" bestFit="1" customWidth="1"/>
    <col min="2855" max="2855" width="4" bestFit="1" customWidth="1"/>
    <col min="2856" max="2856" width="12" bestFit="1" customWidth="1"/>
    <col min="2857" max="2857" width="4" bestFit="1" customWidth="1"/>
    <col min="2858" max="2858" width="12" bestFit="1" customWidth="1"/>
    <col min="2859" max="2859" width="4" bestFit="1" customWidth="1"/>
    <col min="2860" max="2860" width="12" bestFit="1" customWidth="1"/>
    <col min="2861" max="2861" width="4" bestFit="1" customWidth="1"/>
    <col min="2862" max="2862" width="12" bestFit="1" customWidth="1"/>
    <col min="2863" max="2863" width="4" bestFit="1" customWidth="1"/>
    <col min="2864" max="2864" width="12" bestFit="1" customWidth="1"/>
    <col min="2865" max="2865" width="4" bestFit="1" customWidth="1"/>
    <col min="2866" max="2866" width="12" bestFit="1" customWidth="1"/>
    <col min="2867" max="2867" width="4" bestFit="1" customWidth="1"/>
    <col min="2868" max="2868" width="12" bestFit="1" customWidth="1"/>
    <col min="2869" max="2869" width="4" bestFit="1" customWidth="1"/>
    <col min="2870" max="2870" width="12" bestFit="1" customWidth="1"/>
    <col min="2871" max="2871" width="4" bestFit="1" customWidth="1"/>
    <col min="2872" max="2872" width="12" bestFit="1" customWidth="1"/>
    <col min="3073" max="3073" width="45.5703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0" bestFit="1" customWidth="1"/>
    <col min="3105" max="3105" width="4" bestFit="1" customWidth="1"/>
    <col min="3106" max="3106" width="12" bestFit="1" customWidth="1"/>
    <col min="3107" max="3107" width="4" bestFit="1" customWidth="1"/>
    <col min="3108" max="3108" width="12" bestFit="1" customWidth="1"/>
    <col min="3109" max="3109" width="4" bestFit="1" customWidth="1"/>
    <col min="3110" max="3110" width="12.5703125" bestFit="1" customWidth="1"/>
    <col min="3111" max="3111" width="4" bestFit="1" customWidth="1"/>
    <col min="3112" max="3112" width="12" bestFit="1" customWidth="1"/>
    <col min="3113" max="3113" width="4" bestFit="1" customWidth="1"/>
    <col min="3114" max="3114" width="12" bestFit="1" customWidth="1"/>
    <col min="3115" max="3115" width="4" bestFit="1" customWidth="1"/>
    <col min="3116" max="3116" width="12" bestFit="1" customWidth="1"/>
    <col min="3117" max="3117" width="4" bestFit="1" customWidth="1"/>
    <col min="3118" max="3118" width="12" bestFit="1" customWidth="1"/>
    <col min="3119" max="3119" width="4" bestFit="1" customWidth="1"/>
    <col min="3120" max="3120" width="12" bestFit="1" customWidth="1"/>
    <col min="3121" max="3121" width="4" bestFit="1" customWidth="1"/>
    <col min="3122" max="3122" width="12" bestFit="1" customWidth="1"/>
    <col min="3123" max="3123" width="4" bestFit="1" customWidth="1"/>
    <col min="3124" max="3124" width="12" bestFit="1" customWidth="1"/>
    <col min="3125" max="3125" width="4" bestFit="1" customWidth="1"/>
    <col min="3126" max="3126" width="12" bestFit="1" customWidth="1"/>
    <col min="3127" max="3127" width="4" bestFit="1" customWidth="1"/>
    <col min="3128" max="3128" width="12" bestFit="1" customWidth="1"/>
    <col min="3329" max="3329" width="45.5703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0" bestFit="1" customWidth="1"/>
    <col min="3361" max="3361" width="4" bestFit="1" customWidth="1"/>
    <col min="3362" max="3362" width="12" bestFit="1" customWidth="1"/>
    <col min="3363" max="3363" width="4" bestFit="1" customWidth="1"/>
    <col min="3364" max="3364" width="12" bestFit="1" customWidth="1"/>
    <col min="3365" max="3365" width="4" bestFit="1" customWidth="1"/>
    <col min="3366" max="3366" width="12.5703125" bestFit="1" customWidth="1"/>
    <col min="3367" max="3367" width="4" bestFit="1" customWidth="1"/>
    <col min="3368" max="3368" width="12" bestFit="1" customWidth="1"/>
    <col min="3369" max="3369" width="4" bestFit="1" customWidth="1"/>
    <col min="3370" max="3370" width="12" bestFit="1" customWidth="1"/>
    <col min="3371" max="3371" width="4" bestFit="1" customWidth="1"/>
    <col min="3372" max="3372" width="12" bestFit="1" customWidth="1"/>
    <col min="3373" max="3373" width="4" bestFit="1" customWidth="1"/>
    <col min="3374" max="3374" width="12" bestFit="1" customWidth="1"/>
    <col min="3375" max="3375" width="4" bestFit="1" customWidth="1"/>
    <col min="3376" max="3376" width="12" bestFit="1" customWidth="1"/>
    <col min="3377" max="3377" width="4" bestFit="1" customWidth="1"/>
    <col min="3378" max="3378" width="12" bestFit="1" customWidth="1"/>
    <col min="3379" max="3379" width="4" bestFit="1" customWidth="1"/>
    <col min="3380" max="3380" width="12" bestFit="1" customWidth="1"/>
    <col min="3381" max="3381" width="4" bestFit="1" customWidth="1"/>
    <col min="3382" max="3382" width="12" bestFit="1" customWidth="1"/>
    <col min="3383" max="3383" width="4" bestFit="1" customWidth="1"/>
    <col min="3384" max="3384" width="12" bestFit="1" customWidth="1"/>
    <col min="3585" max="3585" width="45.5703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0" bestFit="1" customWidth="1"/>
    <col min="3617" max="3617" width="4" bestFit="1" customWidth="1"/>
    <col min="3618" max="3618" width="12" bestFit="1" customWidth="1"/>
    <col min="3619" max="3619" width="4" bestFit="1" customWidth="1"/>
    <col min="3620" max="3620" width="12" bestFit="1" customWidth="1"/>
    <col min="3621" max="3621" width="4" bestFit="1" customWidth="1"/>
    <col min="3622" max="3622" width="12.5703125" bestFit="1" customWidth="1"/>
    <col min="3623" max="3623" width="4" bestFit="1" customWidth="1"/>
    <col min="3624" max="3624" width="12" bestFit="1" customWidth="1"/>
    <col min="3625" max="3625" width="4" bestFit="1" customWidth="1"/>
    <col min="3626" max="3626" width="12" bestFit="1" customWidth="1"/>
    <col min="3627" max="3627" width="4" bestFit="1" customWidth="1"/>
    <col min="3628" max="3628" width="12" bestFit="1" customWidth="1"/>
    <col min="3629" max="3629" width="4" bestFit="1" customWidth="1"/>
    <col min="3630" max="3630" width="12" bestFit="1" customWidth="1"/>
    <col min="3631" max="3631" width="4" bestFit="1" customWidth="1"/>
    <col min="3632" max="3632" width="12" bestFit="1" customWidth="1"/>
    <col min="3633" max="3633" width="4" bestFit="1" customWidth="1"/>
    <col min="3634" max="3634" width="12" bestFit="1" customWidth="1"/>
    <col min="3635" max="3635" width="4" bestFit="1" customWidth="1"/>
    <col min="3636" max="3636" width="12" bestFit="1" customWidth="1"/>
    <col min="3637" max="3637" width="4" bestFit="1" customWidth="1"/>
    <col min="3638" max="3638" width="12" bestFit="1" customWidth="1"/>
    <col min="3639" max="3639" width="4" bestFit="1" customWidth="1"/>
    <col min="3640" max="3640" width="12" bestFit="1" customWidth="1"/>
    <col min="3841" max="3841" width="45.5703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0" bestFit="1" customWidth="1"/>
    <col min="3873" max="3873" width="4" bestFit="1" customWidth="1"/>
    <col min="3874" max="3874" width="12" bestFit="1" customWidth="1"/>
    <col min="3875" max="3875" width="4" bestFit="1" customWidth="1"/>
    <col min="3876" max="3876" width="12" bestFit="1" customWidth="1"/>
    <col min="3877" max="3877" width="4" bestFit="1" customWidth="1"/>
    <col min="3878" max="3878" width="12.5703125" bestFit="1" customWidth="1"/>
    <col min="3879" max="3879" width="4" bestFit="1" customWidth="1"/>
    <col min="3880" max="3880" width="12" bestFit="1" customWidth="1"/>
    <col min="3881" max="3881" width="4" bestFit="1" customWidth="1"/>
    <col min="3882" max="3882" width="12" bestFit="1" customWidth="1"/>
    <col min="3883" max="3883" width="4" bestFit="1" customWidth="1"/>
    <col min="3884" max="3884" width="12" bestFit="1" customWidth="1"/>
    <col min="3885" max="3885" width="4" bestFit="1" customWidth="1"/>
    <col min="3886" max="3886" width="12" bestFit="1" customWidth="1"/>
    <col min="3887" max="3887" width="4" bestFit="1" customWidth="1"/>
    <col min="3888" max="3888" width="12" bestFit="1" customWidth="1"/>
    <col min="3889" max="3889" width="4" bestFit="1" customWidth="1"/>
    <col min="3890" max="3890" width="12" bestFit="1" customWidth="1"/>
    <col min="3891" max="3891" width="4" bestFit="1" customWidth="1"/>
    <col min="3892" max="3892" width="12" bestFit="1" customWidth="1"/>
    <col min="3893" max="3893" width="4" bestFit="1" customWidth="1"/>
    <col min="3894" max="3894" width="12" bestFit="1" customWidth="1"/>
    <col min="3895" max="3895" width="4" bestFit="1" customWidth="1"/>
    <col min="3896" max="3896" width="12" bestFit="1" customWidth="1"/>
    <col min="4097" max="4097" width="45.5703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0" bestFit="1" customWidth="1"/>
    <col min="4129" max="4129" width="4" bestFit="1" customWidth="1"/>
    <col min="4130" max="4130" width="12" bestFit="1" customWidth="1"/>
    <col min="4131" max="4131" width="4" bestFit="1" customWidth="1"/>
    <col min="4132" max="4132" width="12" bestFit="1" customWidth="1"/>
    <col min="4133" max="4133" width="4" bestFit="1" customWidth="1"/>
    <col min="4134" max="4134" width="12.5703125" bestFit="1" customWidth="1"/>
    <col min="4135" max="4135" width="4" bestFit="1" customWidth="1"/>
    <col min="4136" max="4136" width="12" bestFit="1" customWidth="1"/>
    <col min="4137" max="4137" width="4" bestFit="1" customWidth="1"/>
    <col min="4138" max="4138" width="12" bestFit="1" customWidth="1"/>
    <col min="4139" max="4139" width="4" bestFit="1" customWidth="1"/>
    <col min="4140" max="4140" width="12" bestFit="1" customWidth="1"/>
    <col min="4141" max="4141" width="4" bestFit="1" customWidth="1"/>
    <col min="4142" max="4142" width="12" bestFit="1" customWidth="1"/>
    <col min="4143" max="4143" width="4" bestFit="1" customWidth="1"/>
    <col min="4144" max="4144" width="12" bestFit="1" customWidth="1"/>
    <col min="4145" max="4145" width="4" bestFit="1" customWidth="1"/>
    <col min="4146" max="4146" width="12" bestFit="1" customWidth="1"/>
    <col min="4147" max="4147" width="4" bestFit="1" customWidth="1"/>
    <col min="4148" max="4148" width="12" bestFit="1" customWidth="1"/>
    <col min="4149" max="4149" width="4" bestFit="1" customWidth="1"/>
    <col min="4150" max="4150" width="12" bestFit="1" customWidth="1"/>
    <col min="4151" max="4151" width="4" bestFit="1" customWidth="1"/>
    <col min="4152" max="4152" width="12" bestFit="1" customWidth="1"/>
    <col min="4353" max="4353" width="45.5703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0" bestFit="1" customWidth="1"/>
    <col min="4385" max="4385" width="4" bestFit="1" customWidth="1"/>
    <col min="4386" max="4386" width="12" bestFit="1" customWidth="1"/>
    <col min="4387" max="4387" width="4" bestFit="1" customWidth="1"/>
    <col min="4388" max="4388" width="12" bestFit="1" customWidth="1"/>
    <col min="4389" max="4389" width="4" bestFit="1" customWidth="1"/>
    <col min="4390" max="4390" width="12.5703125" bestFit="1" customWidth="1"/>
    <col min="4391" max="4391" width="4" bestFit="1" customWidth="1"/>
    <col min="4392" max="4392" width="12" bestFit="1" customWidth="1"/>
    <col min="4393" max="4393" width="4" bestFit="1" customWidth="1"/>
    <col min="4394" max="4394" width="12" bestFit="1" customWidth="1"/>
    <col min="4395" max="4395" width="4" bestFit="1" customWidth="1"/>
    <col min="4396" max="4396" width="12" bestFit="1" customWidth="1"/>
    <col min="4397" max="4397" width="4" bestFit="1" customWidth="1"/>
    <col min="4398" max="4398" width="12" bestFit="1" customWidth="1"/>
    <col min="4399" max="4399" width="4" bestFit="1" customWidth="1"/>
    <col min="4400" max="4400" width="12" bestFit="1" customWidth="1"/>
    <col min="4401" max="4401" width="4" bestFit="1" customWidth="1"/>
    <col min="4402" max="4402" width="12" bestFit="1" customWidth="1"/>
    <col min="4403" max="4403" width="4" bestFit="1" customWidth="1"/>
    <col min="4404" max="4404" width="12" bestFit="1" customWidth="1"/>
    <col min="4405" max="4405" width="4" bestFit="1" customWidth="1"/>
    <col min="4406" max="4406" width="12" bestFit="1" customWidth="1"/>
    <col min="4407" max="4407" width="4" bestFit="1" customWidth="1"/>
    <col min="4408" max="4408" width="12" bestFit="1" customWidth="1"/>
    <col min="4609" max="4609" width="45.5703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0" bestFit="1" customWidth="1"/>
    <col min="4641" max="4641" width="4" bestFit="1" customWidth="1"/>
    <col min="4642" max="4642" width="12" bestFit="1" customWidth="1"/>
    <col min="4643" max="4643" width="4" bestFit="1" customWidth="1"/>
    <col min="4644" max="4644" width="12" bestFit="1" customWidth="1"/>
    <col min="4645" max="4645" width="4" bestFit="1" customWidth="1"/>
    <col min="4646" max="4646" width="12.5703125" bestFit="1" customWidth="1"/>
    <col min="4647" max="4647" width="4" bestFit="1" customWidth="1"/>
    <col min="4648" max="4648" width="12" bestFit="1" customWidth="1"/>
    <col min="4649" max="4649" width="4" bestFit="1" customWidth="1"/>
    <col min="4650" max="4650" width="12" bestFit="1" customWidth="1"/>
    <col min="4651" max="4651" width="4" bestFit="1" customWidth="1"/>
    <col min="4652" max="4652" width="12" bestFit="1" customWidth="1"/>
    <col min="4653" max="4653" width="4" bestFit="1" customWidth="1"/>
    <col min="4654" max="4654" width="12" bestFit="1" customWidth="1"/>
    <col min="4655" max="4655" width="4" bestFit="1" customWidth="1"/>
    <col min="4656" max="4656" width="12" bestFit="1" customWidth="1"/>
    <col min="4657" max="4657" width="4" bestFit="1" customWidth="1"/>
    <col min="4658" max="4658" width="12" bestFit="1" customWidth="1"/>
    <col min="4659" max="4659" width="4" bestFit="1" customWidth="1"/>
    <col min="4660" max="4660" width="12" bestFit="1" customWidth="1"/>
    <col min="4661" max="4661" width="4" bestFit="1" customWidth="1"/>
    <col min="4662" max="4662" width="12" bestFit="1" customWidth="1"/>
    <col min="4663" max="4663" width="4" bestFit="1" customWidth="1"/>
    <col min="4664" max="4664" width="12" bestFit="1" customWidth="1"/>
    <col min="4865" max="4865" width="45.5703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0" bestFit="1" customWidth="1"/>
    <col min="4897" max="4897" width="4" bestFit="1" customWidth="1"/>
    <col min="4898" max="4898" width="12" bestFit="1" customWidth="1"/>
    <col min="4899" max="4899" width="4" bestFit="1" customWidth="1"/>
    <col min="4900" max="4900" width="12" bestFit="1" customWidth="1"/>
    <col min="4901" max="4901" width="4" bestFit="1" customWidth="1"/>
    <col min="4902" max="4902" width="12.5703125" bestFit="1" customWidth="1"/>
    <col min="4903" max="4903" width="4" bestFit="1" customWidth="1"/>
    <col min="4904" max="4904" width="12" bestFit="1" customWidth="1"/>
    <col min="4905" max="4905" width="4" bestFit="1" customWidth="1"/>
    <col min="4906" max="4906" width="12" bestFit="1" customWidth="1"/>
    <col min="4907" max="4907" width="4" bestFit="1" customWidth="1"/>
    <col min="4908" max="4908" width="12" bestFit="1" customWidth="1"/>
    <col min="4909" max="4909" width="4" bestFit="1" customWidth="1"/>
    <col min="4910" max="4910" width="12" bestFit="1" customWidth="1"/>
    <col min="4911" max="4911" width="4" bestFit="1" customWidth="1"/>
    <col min="4912" max="4912" width="12" bestFit="1" customWidth="1"/>
    <col min="4913" max="4913" width="4" bestFit="1" customWidth="1"/>
    <col min="4914" max="4914" width="12" bestFit="1" customWidth="1"/>
    <col min="4915" max="4915" width="4" bestFit="1" customWidth="1"/>
    <col min="4916" max="4916" width="12" bestFit="1" customWidth="1"/>
    <col min="4917" max="4917" width="4" bestFit="1" customWidth="1"/>
    <col min="4918" max="4918" width="12" bestFit="1" customWidth="1"/>
    <col min="4919" max="4919" width="4" bestFit="1" customWidth="1"/>
    <col min="4920" max="4920" width="12" bestFit="1" customWidth="1"/>
    <col min="5121" max="5121" width="45.5703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0" bestFit="1" customWidth="1"/>
    <col min="5153" max="5153" width="4" bestFit="1" customWidth="1"/>
    <col min="5154" max="5154" width="12" bestFit="1" customWidth="1"/>
    <col min="5155" max="5155" width="4" bestFit="1" customWidth="1"/>
    <col min="5156" max="5156" width="12" bestFit="1" customWidth="1"/>
    <col min="5157" max="5157" width="4" bestFit="1" customWidth="1"/>
    <col min="5158" max="5158" width="12.5703125" bestFit="1" customWidth="1"/>
    <col min="5159" max="5159" width="4" bestFit="1" customWidth="1"/>
    <col min="5160" max="5160" width="12" bestFit="1" customWidth="1"/>
    <col min="5161" max="5161" width="4" bestFit="1" customWidth="1"/>
    <col min="5162" max="5162" width="12" bestFit="1" customWidth="1"/>
    <col min="5163" max="5163" width="4" bestFit="1" customWidth="1"/>
    <col min="5164" max="5164" width="12" bestFit="1" customWidth="1"/>
    <col min="5165" max="5165" width="4" bestFit="1" customWidth="1"/>
    <col min="5166" max="5166" width="12" bestFit="1" customWidth="1"/>
    <col min="5167" max="5167" width="4" bestFit="1" customWidth="1"/>
    <col min="5168" max="5168" width="12" bestFit="1" customWidth="1"/>
    <col min="5169" max="5169" width="4" bestFit="1" customWidth="1"/>
    <col min="5170" max="5170" width="12" bestFit="1" customWidth="1"/>
    <col min="5171" max="5171" width="4" bestFit="1" customWidth="1"/>
    <col min="5172" max="5172" width="12" bestFit="1" customWidth="1"/>
    <col min="5173" max="5173" width="4" bestFit="1" customWidth="1"/>
    <col min="5174" max="5174" width="12" bestFit="1" customWidth="1"/>
    <col min="5175" max="5175" width="4" bestFit="1" customWidth="1"/>
    <col min="5176" max="5176" width="12" bestFit="1" customWidth="1"/>
    <col min="5377" max="5377" width="45.5703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0" bestFit="1" customWidth="1"/>
    <col min="5409" max="5409" width="4" bestFit="1" customWidth="1"/>
    <col min="5410" max="5410" width="12" bestFit="1" customWidth="1"/>
    <col min="5411" max="5411" width="4" bestFit="1" customWidth="1"/>
    <col min="5412" max="5412" width="12" bestFit="1" customWidth="1"/>
    <col min="5413" max="5413" width="4" bestFit="1" customWidth="1"/>
    <col min="5414" max="5414" width="12.5703125" bestFit="1" customWidth="1"/>
    <col min="5415" max="5415" width="4" bestFit="1" customWidth="1"/>
    <col min="5416" max="5416" width="12" bestFit="1" customWidth="1"/>
    <col min="5417" max="5417" width="4" bestFit="1" customWidth="1"/>
    <col min="5418" max="5418" width="12" bestFit="1" customWidth="1"/>
    <col min="5419" max="5419" width="4" bestFit="1" customWidth="1"/>
    <col min="5420" max="5420" width="12" bestFit="1" customWidth="1"/>
    <col min="5421" max="5421" width="4" bestFit="1" customWidth="1"/>
    <col min="5422" max="5422" width="12" bestFit="1" customWidth="1"/>
    <col min="5423" max="5423" width="4" bestFit="1" customWidth="1"/>
    <col min="5424" max="5424" width="12" bestFit="1" customWidth="1"/>
    <col min="5425" max="5425" width="4" bestFit="1" customWidth="1"/>
    <col min="5426" max="5426" width="12" bestFit="1" customWidth="1"/>
    <col min="5427" max="5427" width="4" bestFit="1" customWidth="1"/>
    <col min="5428" max="5428" width="12" bestFit="1" customWidth="1"/>
    <col min="5429" max="5429" width="4" bestFit="1" customWidth="1"/>
    <col min="5430" max="5430" width="12" bestFit="1" customWidth="1"/>
    <col min="5431" max="5431" width="4" bestFit="1" customWidth="1"/>
    <col min="5432" max="5432" width="12" bestFit="1" customWidth="1"/>
    <col min="5633" max="5633" width="45.5703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0" bestFit="1" customWidth="1"/>
    <col min="5665" max="5665" width="4" bestFit="1" customWidth="1"/>
    <col min="5666" max="5666" width="12" bestFit="1" customWidth="1"/>
    <col min="5667" max="5667" width="4" bestFit="1" customWidth="1"/>
    <col min="5668" max="5668" width="12" bestFit="1" customWidth="1"/>
    <col min="5669" max="5669" width="4" bestFit="1" customWidth="1"/>
    <col min="5670" max="5670" width="12.5703125" bestFit="1" customWidth="1"/>
    <col min="5671" max="5671" width="4" bestFit="1" customWidth="1"/>
    <col min="5672" max="5672" width="12" bestFit="1" customWidth="1"/>
    <col min="5673" max="5673" width="4" bestFit="1" customWidth="1"/>
    <col min="5674" max="5674" width="12" bestFit="1" customWidth="1"/>
    <col min="5675" max="5675" width="4" bestFit="1" customWidth="1"/>
    <col min="5676" max="5676" width="12" bestFit="1" customWidth="1"/>
    <col min="5677" max="5677" width="4" bestFit="1" customWidth="1"/>
    <col min="5678" max="5678" width="12" bestFit="1" customWidth="1"/>
    <col min="5679" max="5679" width="4" bestFit="1" customWidth="1"/>
    <col min="5680" max="5680" width="12" bestFit="1" customWidth="1"/>
    <col min="5681" max="5681" width="4" bestFit="1" customWidth="1"/>
    <col min="5682" max="5682" width="12" bestFit="1" customWidth="1"/>
    <col min="5683" max="5683" width="4" bestFit="1" customWidth="1"/>
    <col min="5684" max="5684" width="12" bestFit="1" customWidth="1"/>
    <col min="5685" max="5685" width="4" bestFit="1" customWidth="1"/>
    <col min="5686" max="5686" width="12" bestFit="1" customWidth="1"/>
    <col min="5687" max="5687" width="4" bestFit="1" customWidth="1"/>
    <col min="5688" max="5688" width="12" bestFit="1" customWidth="1"/>
    <col min="5889" max="5889" width="45.5703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0" bestFit="1" customWidth="1"/>
    <col min="5921" max="5921" width="4" bestFit="1" customWidth="1"/>
    <col min="5922" max="5922" width="12" bestFit="1" customWidth="1"/>
    <col min="5923" max="5923" width="4" bestFit="1" customWidth="1"/>
    <col min="5924" max="5924" width="12" bestFit="1" customWidth="1"/>
    <col min="5925" max="5925" width="4" bestFit="1" customWidth="1"/>
    <col min="5926" max="5926" width="12.5703125" bestFit="1" customWidth="1"/>
    <col min="5927" max="5927" width="4" bestFit="1" customWidth="1"/>
    <col min="5928" max="5928" width="12" bestFit="1" customWidth="1"/>
    <col min="5929" max="5929" width="4" bestFit="1" customWidth="1"/>
    <col min="5930" max="5930" width="12" bestFit="1" customWidth="1"/>
    <col min="5931" max="5931" width="4" bestFit="1" customWidth="1"/>
    <col min="5932" max="5932" width="12" bestFit="1" customWidth="1"/>
    <col min="5933" max="5933" width="4" bestFit="1" customWidth="1"/>
    <col min="5934" max="5934" width="12" bestFit="1" customWidth="1"/>
    <col min="5935" max="5935" width="4" bestFit="1" customWidth="1"/>
    <col min="5936" max="5936" width="12" bestFit="1" customWidth="1"/>
    <col min="5937" max="5937" width="4" bestFit="1" customWidth="1"/>
    <col min="5938" max="5938" width="12" bestFit="1" customWidth="1"/>
    <col min="5939" max="5939" width="4" bestFit="1" customWidth="1"/>
    <col min="5940" max="5940" width="12" bestFit="1" customWidth="1"/>
    <col min="5941" max="5941" width="4" bestFit="1" customWidth="1"/>
    <col min="5942" max="5942" width="12" bestFit="1" customWidth="1"/>
    <col min="5943" max="5943" width="4" bestFit="1" customWidth="1"/>
    <col min="5944" max="5944" width="12" bestFit="1" customWidth="1"/>
    <col min="6145" max="6145" width="45.5703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0" bestFit="1" customWidth="1"/>
    <col min="6177" max="6177" width="4" bestFit="1" customWidth="1"/>
    <col min="6178" max="6178" width="12" bestFit="1" customWidth="1"/>
    <col min="6179" max="6179" width="4" bestFit="1" customWidth="1"/>
    <col min="6180" max="6180" width="12" bestFit="1" customWidth="1"/>
    <col min="6181" max="6181" width="4" bestFit="1" customWidth="1"/>
    <col min="6182" max="6182" width="12.5703125" bestFit="1" customWidth="1"/>
    <col min="6183" max="6183" width="4" bestFit="1" customWidth="1"/>
    <col min="6184" max="6184" width="12" bestFit="1" customWidth="1"/>
    <col min="6185" max="6185" width="4" bestFit="1" customWidth="1"/>
    <col min="6186" max="6186" width="12" bestFit="1" customWidth="1"/>
    <col min="6187" max="6187" width="4" bestFit="1" customWidth="1"/>
    <col min="6188" max="6188" width="12" bestFit="1" customWidth="1"/>
    <col min="6189" max="6189" width="4" bestFit="1" customWidth="1"/>
    <col min="6190" max="6190" width="12" bestFit="1" customWidth="1"/>
    <col min="6191" max="6191" width="4" bestFit="1" customWidth="1"/>
    <col min="6192" max="6192" width="12" bestFit="1" customWidth="1"/>
    <col min="6193" max="6193" width="4" bestFit="1" customWidth="1"/>
    <col min="6194" max="6194" width="12" bestFit="1" customWidth="1"/>
    <col min="6195" max="6195" width="4" bestFit="1" customWidth="1"/>
    <col min="6196" max="6196" width="12" bestFit="1" customWidth="1"/>
    <col min="6197" max="6197" width="4" bestFit="1" customWidth="1"/>
    <col min="6198" max="6198" width="12" bestFit="1" customWidth="1"/>
    <col min="6199" max="6199" width="4" bestFit="1" customWidth="1"/>
    <col min="6200" max="6200" width="12" bestFit="1" customWidth="1"/>
    <col min="6401" max="6401" width="45.5703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0" bestFit="1" customWidth="1"/>
    <col min="6433" max="6433" width="4" bestFit="1" customWidth="1"/>
    <col min="6434" max="6434" width="12" bestFit="1" customWidth="1"/>
    <col min="6435" max="6435" width="4" bestFit="1" customWidth="1"/>
    <col min="6436" max="6436" width="12" bestFit="1" customWidth="1"/>
    <col min="6437" max="6437" width="4" bestFit="1" customWidth="1"/>
    <col min="6438" max="6438" width="12.5703125" bestFit="1" customWidth="1"/>
    <col min="6439" max="6439" width="4" bestFit="1" customWidth="1"/>
    <col min="6440" max="6440" width="12" bestFit="1" customWidth="1"/>
    <col min="6441" max="6441" width="4" bestFit="1" customWidth="1"/>
    <col min="6442" max="6442" width="12" bestFit="1" customWidth="1"/>
    <col min="6443" max="6443" width="4" bestFit="1" customWidth="1"/>
    <col min="6444" max="6444" width="12" bestFit="1" customWidth="1"/>
    <col min="6445" max="6445" width="4" bestFit="1" customWidth="1"/>
    <col min="6446" max="6446" width="12" bestFit="1" customWidth="1"/>
    <col min="6447" max="6447" width="4" bestFit="1" customWidth="1"/>
    <col min="6448" max="6448" width="12" bestFit="1" customWidth="1"/>
    <col min="6449" max="6449" width="4" bestFit="1" customWidth="1"/>
    <col min="6450" max="6450" width="12" bestFit="1" customWidth="1"/>
    <col min="6451" max="6451" width="4" bestFit="1" customWidth="1"/>
    <col min="6452" max="6452" width="12" bestFit="1" customWidth="1"/>
    <col min="6453" max="6453" width="4" bestFit="1" customWidth="1"/>
    <col min="6454" max="6454" width="12" bestFit="1" customWidth="1"/>
    <col min="6455" max="6455" width="4" bestFit="1" customWidth="1"/>
    <col min="6456" max="6456" width="12" bestFit="1" customWidth="1"/>
    <col min="6657" max="6657" width="45.5703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0" bestFit="1" customWidth="1"/>
    <col min="6689" max="6689" width="4" bestFit="1" customWidth="1"/>
    <col min="6690" max="6690" width="12" bestFit="1" customWidth="1"/>
    <col min="6691" max="6691" width="4" bestFit="1" customWidth="1"/>
    <col min="6692" max="6692" width="12" bestFit="1" customWidth="1"/>
    <col min="6693" max="6693" width="4" bestFit="1" customWidth="1"/>
    <col min="6694" max="6694" width="12.5703125" bestFit="1" customWidth="1"/>
    <col min="6695" max="6695" width="4" bestFit="1" customWidth="1"/>
    <col min="6696" max="6696" width="12" bestFit="1" customWidth="1"/>
    <col min="6697" max="6697" width="4" bestFit="1" customWidth="1"/>
    <col min="6698" max="6698" width="12" bestFit="1" customWidth="1"/>
    <col min="6699" max="6699" width="4" bestFit="1" customWidth="1"/>
    <col min="6700" max="6700" width="12" bestFit="1" customWidth="1"/>
    <col min="6701" max="6701" width="4" bestFit="1" customWidth="1"/>
    <col min="6702" max="6702" width="12" bestFit="1" customWidth="1"/>
    <col min="6703" max="6703" width="4" bestFit="1" customWidth="1"/>
    <col min="6704" max="6704" width="12" bestFit="1" customWidth="1"/>
    <col min="6705" max="6705" width="4" bestFit="1" customWidth="1"/>
    <col min="6706" max="6706" width="12" bestFit="1" customWidth="1"/>
    <col min="6707" max="6707" width="4" bestFit="1" customWidth="1"/>
    <col min="6708" max="6708" width="12" bestFit="1" customWidth="1"/>
    <col min="6709" max="6709" width="4" bestFit="1" customWidth="1"/>
    <col min="6710" max="6710" width="12" bestFit="1" customWidth="1"/>
    <col min="6711" max="6711" width="4" bestFit="1" customWidth="1"/>
    <col min="6712" max="6712" width="12" bestFit="1" customWidth="1"/>
    <col min="6913" max="6913" width="45.5703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0" bestFit="1" customWidth="1"/>
    <col min="6945" max="6945" width="4" bestFit="1" customWidth="1"/>
    <col min="6946" max="6946" width="12" bestFit="1" customWidth="1"/>
    <col min="6947" max="6947" width="4" bestFit="1" customWidth="1"/>
    <col min="6948" max="6948" width="12" bestFit="1" customWidth="1"/>
    <col min="6949" max="6949" width="4" bestFit="1" customWidth="1"/>
    <col min="6950" max="6950" width="12.5703125" bestFit="1" customWidth="1"/>
    <col min="6951" max="6951" width="4" bestFit="1" customWidth="1"/>
    <col min="6952" max="6952" width="12" bestFit="1" customWidth="1"/>
    <col min="6953" max="6953" width="4" bestFit="1" customWidth="1"/>
    <col min="6954" max="6954" width="12" bestFit="1" customWidth="1"/>
    <col min="6955" max="6955" width="4" bestFit="1" customWidth="1"/>
    <col min="6956" max="6956" width="12" bestFit="1" customWidth="1"/>
    <col min="6957" max="6957" width="4" bestFit="1" customWidth="1"/>
    <col min="6958" max="6958" width="12" bestFit="1" customWidth="1"/>
    <col min="6959" max="6959" width="4" bestFit="1" customWidth="1"/>
    <col min="6960" max="6960" width="12" bestFit="1" customWidth="1"/>
    <col min="6961" max="6961" width="4" bestFit="1" customWidth="1"/>
    <col min="6962" max="6962" width="12" bestFit="1" customWidth="1"/>
    <col min="6963" max="6963" width="4" bestFit="1" customWidth="1"/>
    <col min="6964" max="6964" width="12" bestFit="1" customWidth="1"/>
    <col min="6965" max="6965" width="4" bestFit="1" customWidth="1"/>
    <col min="6966" max="6966" width="12" bestFit="1" customWidth="1"/>
    <col min="6967" max="6967" width="4" bestFit="1" customWidth="1"/>
    <col min="6968" max="6968" width="12" bestFit="1" customWidth="1"/>
    <col min="7169" max="7169" width="45.5703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0" bestFit="1" customWidth="1"/>
    <col min="7201" max="7201" width="4" bestFit="1" customWidth="1"/>
    <col min="7202" max="7202" width="12" bestFit="1" customWidth="1"/>
    <col min="7203" max="7203" width="4" bestFit="1" customWidth="1"/>
    <col min="7204" max="7204" width="12" bestFit="1" customWidth="1"/>
    <col min="7205" max="7205" width="4" bestFit="1" customWidth="1"/>
    <col min="7206" max="7206" width="12.5703125" bestFit="1" customWidth="1"/>
    <col min="7207" max="7207" width="4" bestFit="1" customWidth="1"/>
    <col min="7208" max="7208" width="12" bestFit="1" customWidth="1"/>
    <col min="7209" max="7209" width="4" bestFit="1" customWidth="1"/>
    <col min="7210" max="7210" width="12" bestFit="1" customWidth="1"/>
    <col min="7211" max="7211" width="4" bestFit="1" customWidth="1"/>
    <col min="7212" max="7212" width="12" bestFit="1" customWidth="1"/>
    <col min="7213" max="7213" width="4" bestFit="1" customWidth="1"/>
    <col min="7214" max="7214" width="12" bestFit="1" customWidth="1"/>
    <col min="7215" max="7215" width="4" bestFit="1" customWidth="1"/>
    <col min="7216" max="7216" width="12" bestFit="1" customWidth="1"/>
    <col min="7217" max="7217" width="4" bestFit="1" customWidth="1"/>
    <col min="7218" max="7218" width="12" bestFit="1" customWidth="1"/>
    <col min="7219" max="7219" width="4" bestFit="1" customWidth="1"/>
    <col min="7220" max="7220" width="12" bestFit="1" customWidth="1"/>
    <col min="7221" max="7221" width="4" bestFit="1" customWidth="1"/>
    <col min="7222" max="7222" width="12" bestFit="1" customWidth="1"/>
    <col min="7223" max="7223" width="4" bestFit="1" customWidth="1"/>
    <col min="7224" max="7224" width="12" bestFit="1" customWidth="1"/>
    <col min="7425" max="7425" width="45.5703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0" bestFit="1" customWidth="1"/>
    <col min="7457" max="7457" width="4" bestFit="1" customWidth="1"/>
    <col min="7458" max="7458" width="12" bestFit="1" customWidth="1"/>
    <col min="7459" max="7459" width="4" bestFit="1" customWidth="1"/>
    <col min="7460" max="7460" width="12" bestFit="1" customWidth="1"/>
    <col min="7461" max="7461" width="4" bestFit="1" customWidth="1"/>
    <col min="7462" max="7462" width="12.5703125" bestFit="1" customWidth="1"/>
    <col min="7463" max="7463" width="4" bestFit="1" customWidth="1"/>
    <col min="7464" max="7464" width="12" bestFit="1" customWidth="1"/>
    <col min="7465" max="7465" width="4" bestFit="1" customWidth="1"/>
    <col min="7466" max="7466" width="12" bestFit="1" customWidth="1"/>
    <col min="7467" max="7467" width="4" bestFit="1" customWidth="1"/>
    <col min="7468" max="7468" width="12" bestFit="1" customWidth="1"/>
    <col min="7469" max="7469" width="4" bestFit="1" customWidth="1"/>
    <col min="7470" max="7470" width="12" bestFit="1" customWidth="1"/>
    <col min="7471" max="7471" width="4" bestFit="1" customWidth="1"/>
    <col min="7472" max="7472" width="12" bestFit="1" customWidth="1"/>
    <col min="7473" max="7473" width="4" bestFit="1" customWidth="1"/>
    <col min="7474" max="7474" width="12" bestFit="1" customWidth="1"/>
    <col min="7475" max="7475" width="4" bestFit="1" customWidth="1"/>
    <col min="7476" max="7476" width="12" bestFit="1" customWidth="1"/>
    <col min="7477" max="7477" width="4" bestFit="1" customWidth="1"/>
    <col min="7478" max="7478" width="12" bestFit="1" customWidth="1"/>
    <col min="7479" max="7479" width="4" bestFit="1" customWidth="1"/>
    <col min="7480" max="7480" width="12" bestFit="1" customWidth="1"/>
    <col min="7681" max="7681" width="45.5703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0" bestFit="1" customWidth="1"/>
    <col min="7713" max="7713" width="4" bestFit="1" customWidth="1"/>
    <col min="7714" max="7714" width="12" bestFit="1" customWidth="1"/>
    <col min="7715" max="7715" width="4" bestFit="1" customWidth="1"/>
    <col min="7716" max="7716" width="12" bestFit="1" customWidth="1"/>
    <col min="7717" max="7717" width="4" bestFit="1" customWidth="1"/>
    <col min="7718" max="7718" width="12.5703125" bestFit="1" customWidth="1"/>
    <col min="7719" max="7719" width="4" bestFit="1" customWidth="1"/>
    <col min="7720" max="7720" width="12" bestFit="1" customWidth="1"/>
    <col min="7721" max="7721" width="4" bestFit="1" customWidth="1"/>
    <col min="7722" max="7722" width="12" bestFit="1" customWidth="1"/>
    <col min="7723" max="7723" width="4" bestFit="1" customWidth="1"/>
    <col min="7724" max="7724" width="12" bestFit="1" customWidth="1"/>
    <col min="7725" max="7725" width="4" bestFit="1" customWidth="1"/>
    <col min="7726" max="7726" width="12" bestFit="1" customWidth="1"/>
    <col min="7727" max="7727" width="4" bestFit="1" customWidth="1"/>
    <col min="7728" max="7728" width="12" bestFit="1" customWidth="1"/>
    <col min="7729" max="7729" width="4" bestFit="1" customWidth="1"/>
    <col min="7730" max="7730" width="12" bestFit="1" customWidth="1"/>
    <col min="7731" max="7731" width="4" bestFit="1" customWidth="1"/>
    <col min="7732" max="7732" width="12" bestFit="1" customWidth="1"/>
    <col min="7733" max="7733" width="4" bestFit="1" customWidth="1"/>
    <col min="7734" max="7734" width="12" bestFit="1" customWidth="1"/>
    <col min="7735" max="7735" width="4" bestFit="1" customWidth="1"/>
    <col min="7736" max="7736" width="12" bestFit="1" customWidth="1"/>
    <col min="7937" max="7937" width="45.5703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0" bestFit="1" customWidth="1"/>
    <col min="7969" max="7969" width="4" bestFit="1" customWidth="1"/>
    <col min="7970" max="7970" width="12" bestFit="1" customWidth="1"/>
    <col min="7971" max="7971" width="4" bestFit="1" customWidth="1"/>
    <col min="7972" max="7972" width="12" bestFit="1" customWidth="1"/>
    <col min="7973" max="7973" width="4" bestFit="1" customWidth="1"/>
    <col min="7974" max="7974" width="12.5703125" bestFit="1" customWidth="1"/>
    <col min="7975" max="7975" width="4" bestFit="1" customWidth="1"/>
    <col min="7976" max="7976" width="12" bestFit="1" customWidth="1"/>
    <col min="7977" max="7977" width="4" bestFit="1" customWidth="1"/>
    <col min="7978" max="7978" width="12" bestFit="1" customWidth="1"/>
    <col min="7979" max="7979" width="4" bestFit="1" customWidth="1"/>
    <col min="7980" max="7980" width="12" bestFit="1" customWidth="1"/>
    <col min="7981" max="7981" width="4" bestFit="1" customWidth="1"/>
    <col min="7982" max="7982" width="12" bestFit="1" customWidth="1"/>
    <col min="7983" max="7983" width="4" bestFit="1" customWidth="1"/>
    <col min="7984" max="7984" width="12" bestFit="1" customWidth="1"/>
    <col min="7985" max="7985" width="4" bestFit="1" customWidth="1"/>
    <col min="7986" max="7986" width="12" bestFit="1" customWidth="1"/>
    <col min="7987" max="7987" width="4" bestFit="1" customWidth="1"/>
    <col min="7988" max="7988" width="12" bestFit="1" customWidth="1"/>
    <col min="7989" max="7989" width="4" bestFit="1" customWidth="1"/>
    <col min="7990" max="7990" width="12" bestFit="1" customWidth="1"/>
    <col min="7991" max="7991" width="4" bestFit="1" customWidth="1"/>
    <col min="7992" max="7992" width="12" bestFit="1" customWidth="1"/>
    <col min="8193" max="8193" width="45.5703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0" bestFit="1" customWidth="1"/>
    <col min="8225" max="8225" width="4" bestFit="1" customWidth="1"/>
    <col min="8226" max="8226" width="12" bestFit="1" customWidth="1"/>
    <col min="8227" max="8227" width="4" bestFit="1" customWidth="1"/>
    <col min="8228" max="8228" width="12" bestFit="1" customWidth="1"/>
    <col min="8229" max="8229" width="4" bestFit="1" customWidth="1"/>
    <col min="8230" max="8230" width="12.5703125" bestFit="1" customWidth="1"/>
    <col min="8231" max="8231" width="4" bestFit="1" customWidth="1"/>
    <col min="8232" max="8232" width="12" bestFit="1" customWidth="1"/>
    <col min="8233" max="8233" width="4" bestFit="1" customWidth="1"/>
    <col min="8234" max="8234" width="12" bestFit="1" customWidth="1"/>
    <col min="8235" max="8235" width="4" bestFit="1" customWidth="1"/>
    <col min="8236" max="8236" width="12" bestFit="1" customWidth="1"/>
    <col min="8237" max="8237" width="4" bestFit="1" customWidth="1"/>
    <col min="8238" max="8238" width="12" bestFit="1" customWidth="1"/>
    <col min="8239" max="8239" width="4" bestFit="1" customWidth="1"/>
    <col min="8240" max="8240" width="12" bestFit="1" customWidth="1"/>
    <col min="8241" max="8241" width="4" bestFit="1" customWidth="1"/>
    <col min="8242" max="8242" width="12" bestFit="1" customWidth="1"/>
    <col min="8243" max="8243" width="4" bestFit="1" customWidth="1"/>
    <col min="8244" max="8244" width="12" bestFit="1" customWidth="1"/>
    <col min="8245" max="8245" width="4" bestFit="1" customWidth="1"/>
    <col min="8246" max="8246" width="12" bestFit="1" customWidth="1"/>
    <col min="8247" max="8247" width="4" bestFit="1" customWidth="1"/>
    <col min="8248" max="8248" width="12" bestFit="1" customWidth="1"/>
    <col min="8449" max="8449" width="45.5703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0" bestFit="1" customWidth="1"/>
    <col min="8481" max="8481" width="4" bestFit="1" customWidth="1"/>
    <col min="8482" max="8482" width="12" bestFit="1" customWidth="1"/>
    <col min="8483" max="8483" width="4" bestFit="1" customWidth="1"/>
    <col min="8484" max="8484" width="12" bestFit="1" customWidth="1"/>
    <col min="8485" max="8485" width="4" bestFit="1" customWidth="1"/>
    <col min="8486" max="8486" width="12.5703125" bestFit="1" customWidth="1"/>
    <col min="8487" max="8487" width="4" bestFit="1" customWidth="1"/>
    <col min="8488" max="8488" width="12" bestFit="1" customWidth="1"/>
    <col min="8489" max="8489" width="4" bestFit="1" customWidth="1"/>
    <col min="8490" max="8490" width="12" bestFit="1" customWidth="1"/>
    <col min="8491" max="8491" width="4" bestFit="1" customWidth="1"/>
    <col min="8492" max="8492" width="12" bestFit="1" customWidth="1"/>
    <col min="8493" max="8493" width="4" bestFit="1" customWidth="1"/>
    <col min="8494" max="8494" width="12" bestFit="1" customWidth="1"/>
    <col min="8495" max="8495" width="4" bestFit="1" customWidth="1"/>
    <col min="8496" max="8496" width="12" bestFit="1" customWidth="1"/>
    <col min="8497" max="8497" width="4" bestFit="1" customWidth="1"/>
    <col min="8498" max="8498" width="12" bestFit="1" customWidth="1"/>
    <col min="8499" max="8499" width="4" bestFit="1" customWidth="1"/>
    <col min="8500" max="8500" width="12" bestFit="1" customWidth="1"/>
    <col min="8501" max="8501" width="4" bestFit="1" customWidth="1"/>
    <col min="8502" max="8502" width="12" bestFit="1" customWidth="1"/>
    <col min="8503" max="8503" width="4" bestFit="1" customWidth="1"/>
    <col min="8504" max="8504" width="12" bestFit="1" customWidth="1"/>
    <col min="8705" max="8705" width="45.5703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0" bestFit="1" customWidth="1"/>
    <col min="8737" max="8737" width="4" bestFit="1" customWidth="1"/>
    <col min="8738" max="8738" width="12" bestFit="1" customWidth="1"/>
    <col min="8739" max="8739" width="4" bestFit="1" customWidth="1"/>
    <col min="8740" max="8740" width="12" bestFit="1" customWidth="1"/>
    <col min="8741" max="8741" width="4" bestFit="1" customWidth="1"/>
    <col min="8742" max="8742" width="12.5703125" bestFit="1" customWidth="1"/>
    <col min="8743" max="8743" width="4" bestFit="1" customWidth="1"/>
    <col min="8744" max="8744" width="12" bestFit="1" customWidth="1"/>
    <col min="8745" max="8745" width="4" bestFit="1" customWidth="1"/>
    <col min="8746" max="8746" width="12" bestFit="1" customWidth="1"/>
    <col min="8747" max="8747" width="4" bestFit="1" customWidth="1"/>
    <col min="8748" max="8748" width="12" bestFit="1" customWidth="1"/>
    <col min="8749" max="8749" width="4" bestFit="1" customWidth="1"/>
    <col min="8750" max="8750" width="12" bestFit="1" customWidth="1"/>
    <col min="8751" max="8751" width="4" bestFit="1" customWidth="1"/>
    <col min="8752" max="8752" width="12" bestFit="1" customWidth="1"/>
    <col min="8753" max="8753" width="4" bestFit="1" customWidth="1"/>
    <col min="8754" max="8754" width="12" bestFit="1" customWidth="1"/>
    <col min="8755" max="8755" width="4" bestFit="1" customWidth="1"/>
    <col min="8756" max="8756" width="12" bestFit="1" customWidth="1"/>
    <col min="8757" max="8757" width="4" bestFit="1" customWidth="1"/>
    <col min="8758" max="8758" width="12" bestFit="1" customWidth="1"/>
    <col min="8759" max="8759" width="4" bestFit="1" customWidth="1"/>
    <col min="8760" max="8760" width="12" bestFit="1" customWidth="1"/>
    <col min="8961" max="8961" width="45.5703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0" bestFit="1" customWidth="1"/>
    <col min="8993" max="8993" width="4" bestFit="1" customWidth="1"/>
    <col min="8994" max="8994" width="12" bestFit="1" customWidth="1"/>
    <col min="8995" max="8995" width="4" bestFit="1" customWidth="1"/>
    <col min="8996" max="8996" width="12" bestFit="1" customWidth="1"/>
    <col min="8997" max="8997" width="4" bestFit="1" customWidth="1"/>
    <col min="8998" max="8998" width="12.5703125" bestFit="1" customWidth="1"/>
    <col min="8999" max="8999" width="4" bestFit="1" customWidth="1"/>
    <col min="9000" max="9000" width="12" bestFit="1" customWidth="1"/>
    <col min="9001" max="9001" width="4" bestFit="1" customWidth="1"/>
    <col min="9002" max="9002" width="12" bestFit="1" customWidth="1"/>
    <col min="9003" max="9003" width="4" bestFit="1" customWidth="1"/>
    <col min="9004" max="9004" width="12" bestFit="1" customWidth="1"/>
    <col min="9005" max="9005" width="4" bestFit="1" customWidth="1"/>
    <col min="9006" max="9006" width="12" bestFit="1" customWidth="1"/>
    <col min="9007" max="9007" width="4" bestFit="1" customWidth="1"/>
    <col min="9008" max="9008" width="12" bestFit="1" customWidth="1"/>
    <col min="9009" max="9009" width="4" bestFit="1" customWidth="1"/>
    <col min="9010" max="9010" width="12" bestFit="1" customWidth="1"/>
    <col min="9011" max="9011" width="4" bestFit="1" customWidth="1"/>
    <col min="9012" max="9012" width="12" bestFit="1" customWidth="1"/>
    <col min="9013" max="9013" width="4" bestFit="1" customWidth="1"/>
    <col min="9014" max="9014" width="12" bestFit="1" customWidth="1"/>
    <col min="9015" max="9015" width="4" bestFit="1" customWidth="1"/>
    <col min="9016" max="9016" width="12" bestFit="1" customWidth="1"/>
    <col min="9217" max="9217" width="45.5703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0" bestFit="1" customWidth="1"/>
    <col min="9249" max="9249" width="4" bestFit="1" customWidth="1"/>
    <col min="9250" max="9250" width="12" bestFit="1" customWidth="1"/>
    <col min="9251" max="9251" width="4" bestFit="1" customWidth="1"/>
    <col min="9252" max="9252" width="12" bestFit="1" customWidth="1"/>
    <col min="9253" max="9253" width="4" bestFit="1" customWidth="1"/>
    <col min="9254" max="9254" width="12.5703125" bestFit="1" customWidth="1"/>
    <col min="9255" max="9255" width="4" bestFit="1" customWidth="1"/>
    <col min="9256" max="9256" width="12" bestFit="1" customWidth="1"/>
    <col min="9257" max="9257" width="4" bestFit="1" customWidth="1"/>
    <col min="9258" max="9258" width="12" bestFit="1" customWidth="1"/>
    <col min="9259" max="9259" width="4" bestFit="1" customWidth="1"/>
    <col min="9260" max="9260" width="12" bestFit="1" customWidth="1"/>
    <col min="9261" max="9261" width="4" bestFit="1" customWidth="1"/>
    <col min="9262" max="9262" width="12" bestFit="1" customWidth="1"/>
    <col min="9263" max="9263" width="4" bestFit="1" customWidth="1"/>
    <col min="9264" max="9264" width="12" bestFit="1" customWidth="1"/>
    <col min="9265" max="9265" width="4" bestFit="1" customWidth="1"/>
    <col min="9266" max="9266" width="12" bestFit="1" customWidth="1"/>
    <col min="9267" max="9267" width="4" bestFit="1" customWidth="1"/>
    <col min="9268" max="9268" width="12" bestFit="1" customWidth="1"/>
    <col min="9269" max="9269" width="4" bestFit="1" customWidth="1"/>
    <col min="9270" max="9270" width="12" bestFit="1" customWidth="1"/>
    <col min="9271" max="9271" width="4" bestFit="1" customWidth="1"/>
    <col min="9272" max="9272" width="12" bestFit="1" customWidth="1"/>
    <col min="9473" max="9473" width="45.5703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0" bestFit="1" customWidth="1"/>
    <col min="9505" max="9505" width="4" bestFit="1" customWidth="1"/>
    <col min="9506" max="9506" width="12" bestFit="1" customWidth="1"/>
    <col min="9507" max="9507" width="4" bestFit="1" customWidth="1"/>
    <col min="9508" max="9508" width="12" bestFit="1" customWidth="1"/>
    <col min="9509" max="9509" width="4" bestFit="1" customWidth="1"/>
    <col min="9510" max="9510" width="12.5703125" bestFit="1" customWidth="1"/>
    <col min="9511" max="9511" width="4" bestFit="1" customWidth="1"/>
    <col min="9512" max="9512" width="12" bestFit="1" customWidth="1"/>
    <col min="9513" max="9513" width="4" bestFit="1" customWidth="1"/>
    <col min="9514" max="9514" width="12" bestFit="1" customWidth="1"/>
    <col min="9515" max="9515" width="4" bestFit="1" customWidth="1"/>
    <col min="9516" max="9516" width="12" bestFit="1" customWidth="1"/>
    <col min="9517" max="9517" width="4" bestFit="1" customWidth="1"/>
    <col min="9518" max="9518" width="12" bestFit="1" customWidth="1"/>
    <col min="9519" max="9519" width="4" bestFit="1" customWidth="1"/>
    <col min="9520" max="9520" width="12" bestFit="1" customWidth="1"/>
    <col min="9521" max="9521" width="4" bestFit="1" customWidth="1"/>
    <col min="9522" max="9522" width="12" bestFit="1" customWidth="1"/>
    <col min="9523" max="9523" width="4" bestFit="1" customWidth="1"/>
    <col min="9524" max="9524" width="12" bestFit="1" customWidth="1"/>
    <col min="9525" max="9525" width="4" bestFit="1" customWidth="1"/>
    <col min="9526" max="9526" width="12" bestFit="1" customWidth="1"/>
    <col min="9527" max="9527" width="4" bestFit="1" customWidth="1"/>
    <col min="9528" max="9528" width="12" bestFit="1" customWidth="1"/>
    <col min="9729" max="9729" width="45.5703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0" bestFit="1" customWidth="1"/>
    <col min="9761" max="9761" width="4" bestFit="1" customWidth="1"/>
    <col min="9762" max="9762" width="12" bestFit="1" customWidth="1"/>
    <col min="9763" max="9763" width="4" bestFit="1" customWidth="1"/>
    <col min="9764" max="9764" width="12" bestFit="1" customWidth="1"/>
    <col min="9765" max="9765" width="4" bestFit="1" customWidth="1"/>
    <col min="9766" max="9766" width="12.5703125" bestFit="1" customWidth="1"/>
    <col min="9767" max="9767" width="4" bestFit="1" customWidth="1"/>
    <col min="9768" max="9768" width="12" bestFit="1" customWidth="1"/>
    <col min="9769" max="9769" width="4" bestFit="1" customWidth="1"/>
    <col min="9770" max="9770" width="12" bestFit="1" customWidth="1"/>
    <col min="9771" max="9771" width="4" bestFit="1" customWidth="1"/>
    <col min="9772" max="9772" width="12" bestFit="1" customWidth="1"/>
    <col min="9773" max="9773" width="4" bestFit="1" customWidth="1"/>
    <col min="9774" max="9774" width="12" bestFit="1" customWidth="1"/>
    <col min="9775" max="9775" width="4" bestFit="1" customWidth="1"/>
    <col min="9776" max="9776" width="12" bestFit="1" customWidth="1"/>
    <col min="9777" max="9777" width="4" bestFit="1" customWidth="1"/>
    <col min="9778" max="9778" width="12" bestFit="1" customWidth="1"/>
    <col min="9779" max="9779" width="4" bestFit="1" customWidth="1"/>
    <col min="9780" max="9780" width="12" bestFit="1" customWidth="1"/>
    <col min="9781" max="9781" width="4" bestFit="1" customWidth="1"/>
    <col min="9782" max="9782" width="12" bestFit="1" customWidth="1"/>
    <col min="9783" max="9783" width="4" bestFit="1" customWidth="1"/>
    <col min="9784" max="9784" width="12" bestFit="1" customWidth="1"/>
    <col min="9985" max="9985" width="45.5703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0" bestFit="1" customWidth="1"/>
    <col min="10017" max="10017" width="4" bestFit="1" customWidth="1"/>
    <col min="10018" max="10018" width="12" bestFit="1" customWidth="1"/>
    <col min="10019" max="10019" width="4" bestFit="1" customWidth="1"/>
    <col min="10020" max="10020" width="12" bestFit="1" customWidth="1"/>
    <col min="10021" max="10021" width="4" bestFit="1" customWidth="1"/>
    <col min="10022" max="10022" width="12.5703125" bestFit="1" customWidth="1"/>
    <col min="10023" max="10023" width="4" bestFit="1" customWidth="1"/>
    <col min="10024" max="10024" width="12" bestFit="1" customWidth="1"/>
    <col min="10025" max="10025" width="4" bestFit="1" customWidth="1"/>
    <col min="10026" max="10026" width="12" bestFit="1" customWidth="1"/>
    <col min="10027" max="10027" width="4" bestFit="1" customWidth="1"/>
    <col min="10028" max="10028" width="12" bestFit="1" customWidth="1"/>
    <col min="10029" max="10029" width="4" bestFit="1" customWidth="1"/>
    <col min="10030" max="10030" width="12" bestFit="1" customWidth="1"/>
    <col min="10031" max="10031" width="4" bestFit="1" customWidth="1"/>
    <col min="10032" max="10032" width="12" bestFit="1" customWidth="1"/>
    <col min="10033" max="10033" width="4" bestFit="1" customWidth="1"/>
    <col min="10034" max="10034" width="12" bestFit="1" customWidth="1"/>
    <col min="10035" max="10035" width="4" bestFit="1" customWidth="1"/>
    <col min="10036" max="10036" width="12" bestFit="1" customWidth="1"/>
    <col min="10037" max="10037" width="4" bestFit="1" customWidth="1"/>
    <col min="10038" max="10038" width="12" bestFit="1" customWidth="1"/>
    <col min="10039" max="10039" width="4" bestFit="1" customWidth="1"/>
    <col min="10040" max="10040" width="12" bestFit="1" customWidth="1"/>
    <col min="10241" max="10241" width="45.5703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0" bestFit="1" customWidth="1"/>
    <col min="10273" max="10273" width="4" bestFit="1" customWidth="1"/>
    <col min="10274" max="10274" width="12" bestFit="1" customWidth="1"/>
    <col min="10275" max="10275" width="4" bestFit="1" customWidth="1"/>
    <col min="10276" max="10276" width="12" bestFit="1" customWidth="1"/>
    <col min="10277" max="10277" width="4" bestFit="1" customWidth="1"/>
    <col min="10278" max="10278" width="12.5703125" bestFit="1" customWidth="1"/>
    <col min="10279" max="10279" width="4" bestFit="1" customWidth="1"/>
    <col min="10280" max="10280" width="12" bestFit="1" customWidth="1"/>
    <col min="10281" max="10281" width="4" bestFit="1" customWidth="1"/>
    <col min="10282" max="10282" width="12" bestFit="1" customWidth="1"/>
    <col min="10283" max="10283" width="4" bestFit="1" customWidth="1"/>
    <col min="10284" max="10284" width="12" bestFit="1" customWidth="1"/>
    <col min="10285" max="10285" width="4" bestFit="1" customWidth="1"/>
    <col min="10286" max="10286" width="12" bestFit="1" customWidth="1"/>
    <col min="10287" max="10287" width="4" bestFit="1" customWidth="1"/>
    <col min="10288" max="10288" width="12" bestFit="1" customWidth="1"/>
    <col min="10289" max="10289" width="4" bestFit="1" customWidth="1"/>
    <col min="10290" max="10290" width="12" bestFit="1" customWidth="1"/>
    <col min="10291" max="10291" width="4" bestFit="1" customWidth="1"/>
    <col min="10292" max="10292" width="12" bestFit="1" customWidth="1"/>
    <col min="10293" max="10293" width="4" bestFit="1" customWidth="1"/>
    <col min="10294" max="10294" width="12" bestFit="1" customWidth="1"/>
    <col min="10295" max="10295" width="4" bestFit="1" customWidth="1"/>
    <col min="10296" max="10296" width="12" bestFit="1" customWidth="1"/>
    <col min="10497" max="10497" width="45.5703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0" bestFit="1" customWidth="1"/>
    <col min="10529" max="10529" width="4" bestFit="1" customWidth="1"/>
    <col min="10530" max="10530" width="12" bestFit="1" customWidth="1"/>
    <col min="10531" max="10531" width="4" bestFit="1" customWidth="1"/>
    <col min="10532" max="10532" width="12" bestFit="1" customWidth="1"/>
    <col min="10533" max="10533" width="4" bestFit="1" customWidth="1"/>
    <col min="10534" max="10534" width="12.5703125" bestFit="1" customWidth="1"/>
    <col min="10535" max="10535" width="4" bestFit="1" customWidth="1"/>
    <col min="10536" max="10536" width="12" bestFit="1" customWidth="1"/>
    <col min="10537" max="10537" width="4" bestFit="1" customWidth="1"/>
    <col min="10538" max="10538" width="12" bestFit="1" customWidth="1"/>
    <col min="10539" max="10539" width="4" bestFit="1" customWidth="1"/>
    <col min="10540" max="10540" width="12" bestFit="1" customWidth="1"/>
    <col min="10541" max="10541" width="4" bestFit="1" customWidth="1"/>
    <col min="10542" max="10542" width="12" bestFit="1" customWidth="1"/>
    <col min="10543" max="10543" width="4" bestFit="1" customWidth="1"/>
    <col min="10544" max="10544" width="12" bestFit="1" customWidth="1"/>
    <col min="10545" max="10545" width="4" bestFit="1" customWidth="1"/>
    <col min="10546" max="10546" width="12" bestFit="1" customWidth="1"/>
    <col min="10547" max="10547" width="4" bestFit="1" customWidth="1"/>
    <col min="10548" max="10548" width="12" bestFit="1" customWidth="1"/>
    <col min="10549" max="10549" width="4" bestFit="1" customWidth="1"/>
    <col min="10550" max="10550" width="12" bestFit="1" customWidth="1"/>
    <col min="10551" max="10551" width="4" bestFit="1" customWidth="1"/>
    <col min="10552" max="10552" width="12" bestFit="1" customWidth="1"/>
    <col min="10753" max="10753" width="45.5703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0" bestFit="1" customWidth="1"/>
    <col min="10785" max="10785" width="4" bestFit="1" customWidth="1"/>
    <col min="10786" max="10786" width="12" bestFit="1" customWidth="1"/>
    <col min="10787" max="10787" width="4" bestFit="1" customWidth="1"/>
    <col min="10788" max="10788" width="12" bestFit="1" customWidth="1"/>
    <col min="10789" max="10789" width="4" bestFit="1" customWidth="1"/>
    <col min="10790" max="10790" width="12.5703125" bestFit="1" customWidth="1"/>
    <col min="10791" max="10791" width="4" bestFit="1" customWidth="1"/>
    <col min="10792" max="10792" width="12" bestFit="1" customWidth="1"/>
    <col min="10793" max="10793" width="4" bestFit="1" customWidth="1"/>
    <col min="10794" max="10794" width="12" bestFit="1" customWidth="1"/>
    <col min="10795" max="10795" width="4" bestFit="1" customWidth="1"/>
    <col min="10796" max="10796" width="12" bestFit="1" customWidth="1"/>
    <col min="10797" max="10797" width="4" bestFit="1" customWidth="1"/>
    <col min="10798" max="10798" width="12" bestFit="1" customWidth="1"/>
    <col min="10799" max="10799" width="4" bestFit="1" customWidth="1"/>
    <col min="10800" max="10800" width="12" bestFit="1" customWidth="1"/>
    <col min="10801" max="10801" width="4" bestFit="1" customWidth="1"/>
    <col min="10802" max="10802" width="12" bestFit="1" customWidth="1"/>
    <col min="10803" max="10803" width="4" bestFit="1" customWidth="1"/>
    <col min="10804" max="10804" width="12" bestFit="1" customWidth="1"/>
    <col min="10805" max="10805" width="4" bestFit="1" customWidth="1"/>
    <col min="10806" max="10806" width="12" bestFit="1" customWidth="1"/>
    <col min="10807" max="10807" width="4" bestFit="1" customWidth="1"/>
    <col min="10808" max="10808" width="12" bestFit="1" customWidth="1"/>
    <col min="11009" max="11009" width="45.5703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0" bestFit="1" customWidth="1"/>
    <col min="11041" max="11041" width="4" bestFit="1" customWidth="1"/>
    <col min="11042" max="11042" width="12" bestFit="1" customWidth="1"/>
    <col min="11043" max="11043" width="4" bestFit="1" customWidth="1"/>
    <col min="11044" max="11044" width="12" bestFit="1" customWidth="1"/>
    <col min="11045" max="11045" width="4" bestFit="1" customWidth="1"/>
    <col min="11046" max="11046" width="12.5703125" bestFit="1" customWidth="1"/>
    <col min="11047" max="11047" width="4" bestFit="1" customWidth="1"/>
    <col min="11048" max="11048" width="12" bestFit="1" customWidth="1"/>
    <col min="11049" max="11049" width="4" bestFit="1" customWidth="1"/>
    <col min="11050" max="11050" width="12" bestFit="1" customWidth="1"/>
    <col min="11051" max="11051" width="4" bestFit="1" customWidth="1"/>
    <col min="11052" max="11052" width="12" bestFit="1" customWidth="1"/>
    <col min="11053" max="11053" width="4" bestFit="1" customWidth="1"/>
    <col min="11054" max="11054" width="12" bestFit="1" customWidth="1"/>
    <col min="11055" max="11055" width="4" bestFit="1" customWidth="1"/>
    <col min="11056" max="11056" width="12" bestFit="1" customWidth="1"/>
    <col min="11057" max="11057" width="4" bestFit="1" customWidth="1"/>
    <col min="11058" max="11058" width="12" bestFit="1" customWidth="1"/>
    <col min="11059" max="11059" width="4" bestFit="1" customWidth="1"/>
    <col min="11060" max="11060" width="12" bestFit="1" customWidth="1"/>
    <col min="11061" max="11061" width="4" bestFit="1" customWidth="1"/>
    <col min="11062" max="11062" width="12" bestFit="1" customWidth="1"/>
    <col min="11063" max="11063" width="4" bestFit="1" customWidth="1"/>
    <col min="11064" max="11064" width="12" bestFit="1" customWidth="1"/>
    <col min="11265" max="11265" width="45.5703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0" bestFit="1" customWidth="1"/>
    <col min="11297" max="11297" width="4" bestFit="1" customWidth="1"/>
    <col min="11298" max="11298" width="12" bestFit="1" customWidth="1"/>
    <col min="11299" max="11299" width="4" bestFit="1" customWidth="1"/>
    <col min="11300" max="11300" width="12" bestFit="1" customWidth="1"/>
    <col min="11301" max="11301" width="4" bestFit="1" customWidth="1"/>
    <col min="11302" max="11302" width="12.5703125" bestFit="1" customWidth="1"/>
    <col min="11303" max="11303" width="4" bestFit="1" customWidth="1"/>
    <col min="11304" max="11304" width="12" bestFit="1" customWidth="1"/>
    <col min="11305" max="11305" width="4" bestFit="1" customWidth="1"/>
    <col min="11306" max="11306" width="12" bestFit="1" customWidth="1"/>
    <col min="11307" max="11307" width="4" bestFit="1" customWidth="1"/>
    <col min="11308" max="11308" width="12" bestFit="1" customWidth="1"/>
    <col min="11309" max="11309" width="4" bestFit="1" customWidth="1"/>
    <col min="11310" max="11310" width="12" bestFit="1" customWidth="1"/>
    <col min="11311" max="11311" width="4" bestFit="1" customWidth="1"/>
    <col min="11312" max="11312" width="12" bestFit="1" customWidth="1"/>
    <col min="11313" max="11313" width="4" bestFit="1" customWidth="1"/>
    <col min="11314" max="11314" width="12" bestFit="1" customWidth="1"/>
    <col min="11315" max="11315" width="4" bestFit="1" customWidth="1"/>
    <col min="11316" max="11316" width="12" bestFit="1" customWidth="1"/>
    <col min="11317" max="11317" width="4" bestFit="1" customWidth="1"/>
    <col min="11318" max="11318" width="12" bestFit="1" customWidth="1"/>
    <col min="11319" max="11319" width="4" bestFit="1" customWidth="1"/>
    <col min="11320" max="11320" width="12" bestFit="1" customWidth="1"/>
    <col min="11521" max="11521" width="45.5703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0" bestFit="1" customWidth="1"/>
    <col min="11553" max="11553" width="4" bestFit="1" customWidth="1"/>
    <col min="11554" max="11554" width="12" bestFit="1" customWidth="1"/>
    <col min="11555" max="11555" width="4" bestFit="1" customWidth="1"/>
    <col min="11556" max="11556" width="12" bestFit="1" customWidth="1"/>
    <col min="11557" max="11557" width="4" bestFit="1" customWidth="1"/>
    <col min="11558" max="11558" width="12.5703125" bestFit="1" customWidth="1"/>
    <col min="11559" max="11559" width="4" bestFit="1" customWidth="1"/>
    <col min="11560" max="11560" width="12" bestFit="1" customWidth="1"/>
    <col min="11561" max="11561" width="4" bestFit="1" customWidth="1"/>
    <col min="11562" max="11562" width="12" bestFit="1" customWidth="1"/>
    <col min="11563" max="11563" width="4" bestFit="1" customWidth="1"/>
    <col min="11564" max="11564" width="12" bestFit="1" customWidth="1"/>
    <col min="11565" max="11565" width="4" bestFit="1" customWidth="1"/>
    <col min="11566" max="11566" width="12" bestFit="1" customWidth="1"/>
    <col min="11567" max="11567" width="4" bestFit="1" customWidth="1"/>
    <col min="11568" max="11568" width="12" bestFit="1" customWidth="1"/>
    <col min="11569" max="11569" width="4" bestFit="1" customWidth="1"/>
    <col min="11570" max="11570" width="12" bestFit="1" customWidth="1"/>
    <col min="11571" max="11571" width="4" bestFit="1" customWidth="1"/>
    <col min="11572" max="11572" width="12" bestFit="1" customWidth="1"/>
    <col min="11573" max="11573" width="4" bestFit="1" customWidth="1"/>
    <col min="11574" max="11574" width="12" bestFit="1" customWidth="1"/>
    <col min="11575" max="11575" width="4" bestFit="1" customWidth="1"/>
    <col min="11576" max="11576" width="12" bestFit="1" customWidth="1"/>
    <col min="11777" max="11777" width="45.5703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0" bestFit="1" customWidth="1"/>
    <col min="11809" max="11809" width="4" bestFit="1" customWidth="1"/>
    <col min="11810" max="11810" width="12" bestFit="1" customWidth="1"/>
    <col min="11811" max="11811" width="4" bestFit="1" customWidth="1"/>
    <col min="11812" max="11812" width="12" bestFit="1" customWidth="1"/>
    <col min="11813" max="11813" width="4" bestFit="1" customWidth="1"/>
    <col min="11814" max="11814" width="12.5703125" bestFit="1" customWidth="1"/>
    <col min="11815" max="11815" width="4" bestFit="1" customWidth="1"/>
    <col min="11816" max="11816" width="12" bestFit="1" customWidth="1"/>
    <col min="11817" max="11817" width="4" bestFit="1" customWidth="1"/>
    <col min="11818" max="11818" width="12" bestFit="1" customWidth="1"/>
    <col min="11819" max="11819" width="4" bestFit="1" customWidth="1"/>
    <col min="11820" max="11820" width="12" bestFit="1" customWidth="1"/>
    <col min="11821" max="11821" width="4" bestFit="1" customWidth="1"/>
    <col min="11822" max="11822" width="12" bestFit="1" customWidth="1"/>
    <col min="11823" max="11823" width="4" bestFit="1" customWidth="1"/>
    <col min="11824" max="11824" width="12" bestFit="1" customWidth="1"/>
    <col min="11825" max="11825" width="4" bestFit="1" customWidth="1"/>
    <col min="11826" max="11826" width="12" bestFit="1" customWidth="1"/>
    <col min="11827" max="11827" width="4" bestFit="1" customWidth="1"/>
    <col min="11828" max="11828" width="12" bestFit="1" customWidth="1"/>
    <col min="11829" max="11829" width="4" bestFit="1" customWidth="1"/>
    <col min="11830" max="11830" width="12" bestFit="1" customWidth="1"/>
    <col min="11831" max="11831" width="4" bestFit="1" customWidth="1"/>
    <col min="11832" max="11832" width="12" bestFit="1" customWidth="1"/>
    <col min="12033" max="12033" width="45.5703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0" bestFit="1" customWidth="1"/>
    <col min="12065" max="12065" width="4" bestFit="1" customWidth="1"/>
    <col min="12066" max="12066" width="12" bestFit="1" customWidth="1"/>
    <col min="12067" max="12067" width="4" bestFit="1" customWidth="1"/>
    <col min="12068" max="12068" width="12" bestFit="1" customWidth="1"/>
    <col min="12069" max="12069" width="4" bestFit="1" customWidth="1"/>
    <col min="12070" max="12070" width="12.5703125" bestFit="1" customWidth="1"/>
    <col min="12071" max="12071" width="4" bestFit="1" customWidth="1"/>
    <col min="12072" max="12072" width="12" bestFit="1" customWidth="1"/>
    <col min="12073" max="12073" width="4" bestFit="1" customWidth="1"/>
    <col min="12074" max="12074" width="12" bestFit="1" customWidth="1"/>
    <col min="12075" max="12075" width="4" bestFit="1" customWidth="1"/>
    <col min="12076" max="12076" width="12" bestFit="1" customWidth="1"/>
    <col min="12077" max="12077" width="4" bestFit="1" customWidth="1"/>
    <col min="12078" max="12078" width="12" bestFit="1" customWidth="1"/>
    <col min="12079" max="12079" width="4" bestFit="1" customWidth="1"/>
    <col min="12080" max="12080" width="12" bestFit="1" customWidth="1"/>
    <col min="12081" max="12081" width="4" bestFit="1" customWidth="1"/>
    <col min="12082" max="12082" width="12" bestFit="1" customWidth="1"/>
    <col min="12083" max="12083" width="4" bestFit="1" customWidth="1"/>
    <col min="12084" max="12084" width="12" bestFit="1" customWidth="1"/>
    <col min="12085" max="12085" width="4" bestFit="1" customWidth="1"/>
    <col min="12086" max="12086" width="12" bestFit="1" customWidth="1"/>
    <col min="12087" max="12087" width="4" bestFit="1" customWidth="1"/>
    <col min="12088" max="12088" width="12" bestFit="1" customWidth="1"/>
    <col min="12289" max="12289" width="45.5703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0" bestFit="1" customWidth="1"/>
    <col min="12321" max="12321" width="4" bestFit="1" customWidth="1"/>
    <col min="12322" max="12322" width="12" bestFit="1" customWidth="1"/>
    <col min="12323" max="12323" width="4" bestFit="1" customWidth="1"/>
    <col min="12324" max="12324" width="12" bestFit="1" customWidth="1"/>
    <col min="12325" max="12325" width="4" bestFit="1" customWidth="1"/>
    <col min="12326" max="12326" width="12.5703125" bestFit="1" customWidth="1"/>
    <col min="12327" max="12327" width="4" bestFit="1" customWidth="1"/>
    <col min="12328" max="12328" width="12" bestFit="1" customWidth="1"/>
    <col min="12329" max="12329" width="4" bestFit="1" customWidth="1"/>
    <col min="12330" max="12330" width="12" bestFit="1" customWidth="1"/>
    <col min="12331" max="12331" width="4" bestFit="1" customWidth="1"/>
    <col min="12332" max="12332" width="12" bestFit="1" customWidth="1"/>
    <col min="12333" max="12333" width="4" bestFit="1" customWidth="1"/>
    <col min="12334" max="12334" width="12" bestFit="1" customWidth="1"/>
    <col min="12335" max="12335" width="4" bestFit="1" customWidth="1"/>
    <col min="12336" max="12336" width="12" bestFit="1" customWidth="1"/>
    <col min="12337" max="12337" width="4" bestFit="1" customWidth="1"/>
    <col min="12338" max="12338" width="12" bestFit="1" customWidth="1"/>
    <col min="12339" max="12339" width="4" bestFit="1" customWidth="1"/>
    <col min="12340" max="12340" width="12" bestFit="1" customWidth="1"/>
    <col min="12341" max="12341" width="4" bestFit="1" customWidth="1"/>
    <col min="12342" max="12342" width="12" bestFit="1" customWidth="1"/>
    <col min="12343" max="12343" width="4" bestFit="1" customWidth="1"/>
    <col min="12344" max="12344" width="12" bestFit="1" customWidth="1"/>
    <col min="12545" max="12545" width="45.5703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0" bestFit="1" customWidth="1"/>
    <col min="12577" max="12577" width="4" bestFit="1" customWidth="1"/>
    <col min="12578" max="12578" width="12" bestFit="1" customWidth="1"/>
    <col min="12579" max="12579" width="4" bestFit="1" customWidth="1"/>
    <col min="12580" max="12580" width="12" bestFit="1" customWidth="1"/>
    <col min="12581" max="12581" width="4" bestFit="1" customWidth="1"/>
    <col min="12582" max="12582" width="12.5703125" bestFit="1" customWidth="1"/>
    <col min="12583" max="12583" width="4" bestFit="1" customWidth="1"/>
    <col min="12584" max="12584" width="12" bestFit="1" customWidth="1"/>
    <col min="12585" max="12585" width="4" bestFit="1" customWidth="1"/>
    <col min="12586" max="12586" width="12" bestFit="1" customWidth="1"/>
    <col min="12587" max="12587" width="4" bestFit="1" customWidth="1"/>
    <col min="12588" max="12588" width="12" bestFit="1" customWidth="1"/>
    <col min="12589" max="12589" width="4" bestFit="1" customWidth="1"/>
    <col min="12590" max="12590" width="12" bestFit="1" customWidth="1"/>
    <col min="12591" max="12591" width="4" bestFit="1" customWidth="1"/>
    <col min="12592" max="12592" width="12" bestFit="1" customWidth="1"/>
    <col min="12593" max="12593" width="4" bestFit="1" customWidth="1"/>
    <col min="12594" max="12594" width="12" bestFit="1" customWidth="1"/>
    <col min="12595" max="12595" width="4" bestFit="1" customWidth="1"/>
    <col min="12596" max="12596" width="12" bestFit="1" customWidth="1"/>
    <col min="12597" max="12597" width="4" bestFit="1" customWidth="1"/>
    <col min="12598" max="12598" width="12" bestFit="1" customWidth="1"/>
    <col min="12599" max="12599" width="4" bestFit="1" customWidth="1"/>
    <col min="12600" max="12600" width="12" bestFit="1" customWidth="1"/>
    <col min="12801" max="12801" width="45.5703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0" bestFit="1" customWidth="1"/>
    <col min="12833" max="12833" width="4" bestFit="1" customWidth="1"/>
    <col min="12834" max="12834" width="12" bestFit="1" customWidth="1"/>
    <col min="12835" max="12835" width="4" bestFit="1" customWidth="1"/>
    <col min="12836" max="12836" width="12" bestFit="1" customWidth="1"/>
    <col min="12837" max="12837" width="4" bestFit="1" customWidth="1"/>
    <col min="12838" max="12838" width="12.5703125" bestFit="1" customWidth="1"/>
    <col min="12839" max="12839" width="4" bestFit="1" customWidth="1"/>
    <col min="12840" max="12840" width="12" bestFit="1" customWidth="1"/>
    <col min="12841" max="12841" width="4" bestFit="1" customWidth="1"/>
    <col min="12842" max="12842" width="12" bestFit="1" customWidth="1"/>
    <col min="12843" max="12843" width="4" bestFit="1" customWidth="1"/>
    <col min="12844" max="12844" width="12" bestFit="1" customWidth="1"/>
    <col min="12845" max="12845" width="4" bestFit="1" customWidth="1"/>
    <col min="12846" max="12846" width="12" bestFit="1" customWidth="1"/>
    <col min="12847" max="12847" width="4" bestFit="1" customWidth="1"/>
    <col min="12848" max="12848" width="12" bestFit="1" customWidth="1"/>
    <col min="12849" max="12849" width="4" bestFit="1" customWidth="1"/>
    <col min="12850" max="12850" width="12" bestFit="1" customWidth="1"/>
    <col min="12851" max="12851" width="4" bestFit="1" customWidth="1"/>
    <col min="12852" max="12852" width="12" bestFit="1" customWidth="1"/>
    <col min="12853" max="12853" width="4" bestFit="1" customWidth="1"/>
    <col min="12854" max="12854" width="12" bestFit="1" customWidth="1"/>
    <col min="12855" max="12855" width="4" bestFit="1" customWidth="1"/>
    <col min="12856" max="12856" width="12" bestFit="1" customWidth="1"/>
    <col min="13057" max="13057" width="45.5703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0" bestFit="1" customWidth="1"/>
    <col min="13089" max="13089" width="4" bestFit="1" customWidth="1"/>
    <col min="13090" max="13090" width="12" bestFit="1" customWidth="1"/>
    <col min="13091" max="13091" width="4" bestFit="1" customWidth="1"/>
    <col min="13092" max="13092" width="12" bestFit="1" customWidth="1"/>
    <col min="13093" max="13093" width="4" bestFit="1" customWidth="1"/>
    <col min="13094" max="13094" width="12.5703125" bestFit="1" customWidth="1"/>
    <col min="13095" max="13095" width="4" bestFit="1" customWidth="1"/>
    <col min="13096" max="13096" width="12" bestFit="1" customWidth="1"/>
    <col min="13097" max="13097" width="4" bestFit="1" customWidth="1"/>
    <col min="13098" max="13098" width="12" bestFit="1" customWidth="1"/>
    <col min="13099" max="13099" width="4" bestFit="1" customWidth="1"/>
    <col min="13100" max="13100" width="12" bestFit="1" customWidth="1"/>
    <col min="13101" max="13101" width="4" bestFit="1" customWidth="1"/>
    <col min="13102" max="13102" width="12" bestFit="1" customWidth="1"/>
    <col min="13103" max="13103" width="4" bestFit="1" customWidth="1"/>
    <col min="13104" max="13104" width="12" bestFit="1" customWidth="1"/>
    <col min="13105" max="13105" width="4" bestFit="1" customWidth="1"/>
    <col min="13106" max="13106" width="12" bestFit="1" customWidth="1"/>
    <col min="13107" max="13107" width="4" bestFit="1" customWidth="1"/>
    <col min="13108" max="13108" width="12" bestFit="1" customWidth="1"/>
    <col min="13109" max="13109" width="4" bestFit="1" customWidth="1"/>
    <col min="13110" max="13110" width="12" bestFit="1" customWidth="1"/>
    <col min="13111" max="13111" width="4" bestFit="1" customWidth="1"/>
    <col min="13112" max="13112" width="12" bestFit="1" customWidth="1"/>
    <col min="13313" max="13313" width="45.5703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0" bestFit="1" customWidth="1"/>
    <col min="13345" max="13345" width="4" bestFit="1" customWidth="1"/>
    <col min="13346" max="13346" width="12" bestFit="1" customWidth="1"/>
    <col min="13347" max="13347" width="4" bestFit="1" customWidth="1"/>
    <col min="13348" max="13348" width="12" bestFit="1" customWidth="1"/>
    <col min="13349" max="13349" width="4" bestFit="1" customWidth="1"/>
    <col min="13350" max="13350" width="12.5703125" bestFit="1" customWidth="1"/>
    <col min="13351" max="13351" width="4" bestFit="1" customWidth="1"/>
    <col min="13352" max="13352" width="12" bestFit="1" customWidth="1"/>
    <col min="13353" max="13353" width="4" bestFit="1" customWidth="1"/>
    <col min="13354" max="13354" width="12" bestFit="1" customWidth="1"/>
    <col min="13355" max="13355" width="4" bestFit="1" customWidth="1"/>
    <col min="13356" max="13356" width="12" bestFit="1" customWidth="1"/>
    <col min="13357" max="13357" width="4" bestFit="1" customWidth="1"/>
    <col min="13358" max="13358" width="12" bestFit="1" customWidth="1"/>
    <col min="13359" max="13359" width="4" bestFit="1" customWidth="1"/>
    <col min="13360" max="13360" width="12" bestFit="1" customWidth="1"/>
    <col min="13361" max="13361" width="4" bestFit="1" customWidth="1"/>
    <col min="13362" max="13362" width="12" bestFit="1" customWidth="1"/>
    <col min="13363" max="13363" width="4" bestFit="1" customWidth="1"/>
    <col min="13364" max="13364" width="12" bestFit="1" customWidth="1"/>
    <col min="13365" max="13365" width="4" bestFit="1" customWidth="1"/>
    <col min="13366" max="13366" width="12" bestFit="1" customWidth="1"/>
    <col min="13367" max="13367" width="4" bestFit="1" customWidth="1"/>
    <col min="13368" max="13368" width="12" bestFit="1" customWidth="1"/>
    <col min="13569" max="13569" width="45.5703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0" bestFit="1" customWidth="1"/>
    <col min="13601" max="13601" width="4" bestFit="1" customWidth="1"/>
    <col min="13602" max="13602" width="12" bestFit="1" customWidth="1"/>
    <col min="13603" max="13603" width="4" bestFit="1" customWidth="1"/>
    <col min="13604" max="13604" width="12" bestFit="1" customWidth="1"/>
    <col min="13605" max="13605" width="4" bestFit="1" customWidth="1"/>
    <col min="13606" max="13606" width="12.5703125" bestFit="1" customWidth="1"/>
    <col min="13607" max="13607" width="4" bestFit="1" customWidth="1"/>
    <col min="13608" max="13608" width="12" bestFit="1" customWidth="1"/>
    <col min="13609" max="13609" width="4" bestFit="1" customWidth="1"/>
    <col min="13610" max="13610" width="12" bestFit="1" customWidth="1"/>
    <col min="13611" max="13611" width="4" bestFit="1" customWidth="1"/>
    <col min="13612" max="13612" width="12" bestFit="1" customWidth="1"/>
    <col min="13613" max="13613" width="4" bestFit="1" customWidth="1"/>
    <col min="13614" max="13614" width="12" bestFit="1" customWidth="1"/>
    <col min="13615" max="13615" width="4" bestFit="1" customWidth="1"/>
    <col min="13616" max="13616" width="12" bestFit="1" customWidth="1"/>
    <col min="13617" max="13617" width="4" bestFit="1" customWidth="1"/>
    <col min="13618" max="13618" width="12" bestFit="1" customWidth="1"/>
    <col min="13619" max="13619" width="4" bestFit="1" customWidth="1"/>
    <col min="13620" max="13620" width="12" bestFit="1" customWidth="1"/>
    <col min="13621" max="13621" width="4" bestFit="1" customWidth="1"/>
    <col min="13622" max="13622" width="12" bestFit="1" customWidth="1"/>
    <col min="13623" max="13623" width="4" bestFit="1" customWidth="1"/>
    <col min="13624" max="13624" width="12" bestFit="1" customWidth="1"/>
    <col min="13825" max="13825" width="45.5703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0" bestFit="1" customWidth="1"/>
    <col min="13857" max="13857" width="4" bestFit="1" customWidth="1"/>
    <col min="13858" max="13858" width="12" bestFit="1" customWidth="1"/>
    <col min="13859" max="13859" width="4" bestFit="1" customWidth="1"/>
    <col min="13860" max="13860" width="12" bestFit="1" customWidth="1"/>
    <col min="13861" max="13861" width="4" bestFit="1" customWidth="1"/>
    <col min="13862" max="13862" width="12.5703125" bestFit="1" customWidth="1"/>
    <col min="13863" max="13863" width="4" bestFit="1" customWidth="1"/>
    <col min="13864" max="13864" width="12" bestFit="1" customWidth="1"/>
    <col min="13865" max="13865" width="4" bestFit="1" customWidth="1"/>
    <col min="13866" max="13866" width="12" bestFit="1" customWidth="1"/>
    <col min="13867" max="13867" width="4" bestFit="1" customWidth="1"/>
    <col min="13868" max="13868" width="12" bestFit="1" customWidth="1"/>
    <col min="13869" max="13869" width="4" bestFit="1" customWidth="1"/>
    <col min="13870" max="13870" width="12" bestFit="1" customWidth="1"/>
    <col min="13871" max="13871" width="4" bestFit="1" customWidth="1"/>
    <col min="13872" max="13872" width="12" bestFit="1" customWidth="1"/>
    <col min="13873" max="13873" width="4" bestFit="1" customWidth="1"/>
    <col min="13874" max="13874" width="12" bestFit="1" customWidth="1"/>
    <col min="13875" max="13875" width="4" bestFit="1" customWidth="1"/>
    <col min="13876" max="13876" width="12" bestFit="1" customWidth="1"/>
    <col min="13877" max="13877" width="4" bestFit="1" customWidth="1"/>
    <col min="13878" max="13878" width="12" bestFit="1" customWidth="1"/>
    <col min="13879" max="13879" width="4" bestFit="1" customWidth="1"/>
    <col min="13880" max="13880" width="12" bestFit="1" customWidth="1"/>
    <col min="14081" max="14081" width="45.5703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0" bestFit="1" customWidth="1"/>
    <col min="14113" max="14113" width="4" bestFit="1" customWidth="1"/>
    <col min="14114" max="14114" width="12" bestFit="1" customWidth="1"/>
    <col min="14115" max="14115" width="4" bestFit="1" customWidth="1"/>
    <col min="14116" max="14116" width="12" bestFit="1" customWidth="1"/>
    <col min="14117" max="14117" width="4" bestFit="1" customWidth="1"/>
    <col min="14118" max="14118" width="12.5703125" bestFit="1" customWidth="1"/>
    <col min="14119" max="14119" width="4" bestFit="1" customWidth="1"/>
    <col min="14120" max="14120" width="12" bestFit="1" customWidth="1"/>
    <col min="14121" max="14121" width="4" bestFit="1" customWidth="1"/>
    <col min="14122" max="14122" width="12" bestFit="1" customWidth="1"/>
    <col min="14123" max="14123" width="4" bestFit="1" customWidth="1"/>
    <col min="14124" max="14124" width="12" bestFit="1" customWidth="1"/>
    <col min="14125" max="14125" width="4" bestFit="1" customWidth="1"/>
    <col min="14126" max="14126" width="12" bestFit="1" customWidth="1"/>
    <col min="14127" max="14127" width="4" bestFit="1" customWidth="1"/>
    <col min="14128" max="14128" width="12" bestFit="1" customWidth="1"/>
    <col min="14129" max="14129" width="4" bestFit="1" customWidth="1"/>
    <col min="14130" max="14130" width="12" bestFit="1" customWidth="1"/>
    <col min="14131" max="14131" width="4" bestFit="1" customWidth="1"/>
    <col min="14132" max="14132" width="12" bestFit="1" customWidth="1"/>
    <col min="14133" max="14133" width="4" bestFit="1" customWidth="1"/>
    <col min="14134" max="14134" width="12" bestFit="1" customWidth="1"/>
    <col min="14135" max="14135" width="4" bestFit="1" customWidth="1"/>
    <col min="14136" max="14136" width="12" bestFit="1" customWidth="1"/>
    <col min="14337" max="14337" width="45.5703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0" bestFit="1" customWidth="1"/>
    <col min="14369" max="14369" width="4" bestFit="1" customWidth="1"/>
    <col min="14370" max="14370" width="12" bestFit="1" customWidth="1"/>
    <col min="14371" max="14371" width="4" bestFit="1" customWidth="1"/>
    <col min="14372" max="14372" width="12" bestFit="1" customWidth="1"/>
    <col min="14373" max="14373" width="4" bestFit="1" customWidth="1"/>
    <col min="14374" max="14374" width="12.5703125" bestFit="1" customWidth="1"/>
    <col min="14375" max="14375" width="4" bestFit="1" customWidth="1"/>
    <col min="14376" max="14376" width="12" bestFit="1" customWidth="1"/>
    <col min="14377" max="14377" width="4" bestFit="1" customWidth="1"/>
    <col min="14378" max="14378" width="12" bestFit="1" customWidth="1"/>
    <col min="14379" max="14379" width="4" bestFit="1" customWidth="1"/>
    <col min="14380" max="14380" width="12" bestFit="1" customWidth="1"/>
    <col min="14381" max="14381" width="4" bestFit="1" customWidth="1"/>
    <col min="14382" max="14382" width="12" bestFit="1" customWidth="1"/>
    <col min="14383" max="14383" width="4" bestFit="1" customWidth="1"/>
    <col min="14384" max="14384" width="12" bestFit="1" customWidth="1"/>
    <col min="14385" max="14385" width="4" bestFit="1" customWidth="1"/>
    <col min="14386" max="14386" width="12" bestFit="1" customWidth="1"/>
    <col min="14387" max="14387" width="4" bestFit="1" customWidth="1"/>
    <col min="14388" max="14388" width="12" bestFit="1" customWidth="1"/>
    <col min="14389" max="14389" width="4" bestFit="1" customWidth="1"/>
    <col min="14390" max="14390" width="12" bestFit="1" customWidth="1"/>
    <col min="14391" max="14391" width="4" bestFit="1" customWidth="1"/>
    <col min="14392" max="14392" width="12" bestFit="1" customWidth="1"/>
    <col min="14593" max="14593" width="45.5703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0" bestFit="1" customWidth="1"/>
    <col min="14625" max="14625" width="4" bestFit="1" customWidth="1"/>
    <col min="14626" max="14626" width="12" bestFit="1" customWidth="1"/>
    <col min="14627" max="14627" width="4" bestFit="1" customWidth="1"/>
    <col min="14628" max="14628" width="12" bestFit="1" customWidth="1"/>
    <col min="14629" max="14629" width="4" bestFit="1" customWidth="1"/>
    <col min="14630" max="14630" width="12.5703125" bestFit="1" customWidth="1"/>
    <col min="14631" max="14631" width="4" bestFit="1" customWidth="1"/>
    <col min="14632" max="14632" width="12" bestFit="1" customWidth="1"/>
    <col min="14633" max="14633" width="4" bestFit="1" customWidth="1"/>
    <col min="14634" max="14634" width="12" bestFit="1" customWidth="1"/>
    <col min="14635" max="14635" width="4" bestFit="1" customWidth="1"/>
    <col min="14636" max="14636" width="12" bestFit="1" customWidth="1"/>
    <col min="14637" max="14637" width="4" bestFit="1" customWidth="1"/>
    <col min="14638" max="14638" width="12" bestFit="1" customWidth="1"/>
    <col min="14639" max="14639" width="4" bestFit="1" customWidth="1"/>
    <col min="14640" max="14640" width="12" bestFit="1" customWidth="1"/>
    <col min="14641" max="14641" width="4" bestFit="1" customWidth="1"/>
    <col min="14642" max="14642" width="12" bestFit="1" customWidth="1"/>
    <col min="14643" max="14643" width="4" bestFit="1" customWidth="1"/>
    <col min="14644" max="14644" width="12" bestFit="1" customWidth="1"/>
    <col min="14645" max="14645" width="4" bestFit="1" customWidth="1"/>
    <col min="14646" max="14646" width="12" bestFit="1" customWidth="1"/>
    <col min="14647" max="14647" width="4" bestFit="1" customWidth="1"/>
    <col min="14648" max="14648" width="12" bestFit="1" customWidth="1"/>
    <col min="14849" max="14849" width="45.5703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0" bestFit="1" customWidth="1"/>
    <col min="14881" max="14881" width="4" bestFit="1" customWidth="1"/>
    <col min="14882" max="14882" width="12" bestFit="1" customWidth="1"/>
    <col min="14883" max="14883" width="4" bestFit="1" customWidth="1"/>
    <col min="14884" max="14884" width="12" bestFit="1" customWidth="1"/>
    <col min="14885" max="14885" width="4" bestFit="1" customWidth="1"/>
    <col min="14886" max="14886" width="12.5703125" bestFit="1" customWidth="1"/>
    <col min="14887" max="14887" width="4" bestFit="1" customWidth="1"/>
    <col min="14888" max="14888" width="12" bestFit="1" customWidth="1"/>
    <col min="14889" max="14889" width="4" bestFit="1" customWidth="1"/>
    <col min="14890" max="14890" width="12" bestFit="1" customWidth="1"/>
    <col min="14891" max="14891" width="4" bestFit="1" customWidth="1"/>
    <col min="14892" max="14892" width="12" bestFit="1" customWidth="1"/>
    <col min="14893" max="14893" width="4" bestFit="1" customWidth="1"/>
    <col min="14894" max="14894" width="12" bestFit="1" customWidth="1"/>
    <col min="14895" max="14895" width="4" bestFit="1" customWidth="1"/>
    <col min="14896" max="14896" width="12" bestFit="1" customWidth="1"/>
    <col min="14897" max="14897" width="4" bestFit="1" customWidth="1"/>
    <col min="14898" max="14898" width="12" bestFit="1" customWidth="1"/>
    <col min="14899" max="14899" width="4" bestFit="1" customWidth="1"/>
    <col min="14900" max="14900" width="12" bestFit="1" customWidth="1"/>
    <col min="14901" max="14901" width="4" bestFit="1" customWidth="1"/>
    <col min="14902" max="14902" width="12" bestFit="1" customWidth="1"/>
    <col min="14903" max="14903" width="4" bestFit="1" customWidth="1"/>
    <col min="14904" max="14904" width="12" bestFit="1" customWidth="1"/>
    <col min="15105" max="15105" width="45.5703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0" bestFit="1" customWidth="1"/>
    <col min="15137" max="15137" width="4" bestFit="1" customWidth="1"/>
    <col min="15138" max="15138" width="12" bestFit="1" customWidth="1"/>
    <col min="15139" max="15139" width="4" bestFit="1" customWidth="1"/>
    <col min="15140" max="15140" width="12" bestFit="1" customWidth="1"/>
    <col min="15141" max="15141" width="4" bestFit="1" customWidth="1"/>
    <col min="15142" max="15142" width="12.5703125" bestFit="1" customWidth="1"/>
    <col min="15143" max="15143" width="4" bestFit="1" customWidth="1"/>
    <col min="15144" max="15144" width="12" bestFit="1" customWidth="1"/>
    <col min="15145" max="15145" width="4" bestFit="1" customWidth="1"/>
    <col min="15146" max="15146" width="12" bestFit="1" customWidth="1"/>
    <col min="15147" max="15147" width="4" bestFit="1" customWidth="1"/>
    <col min="15148" max="15148" width="12" bestFit="1" customWidth="1"/>
    <col min="15149" max="15149" width="4" bestFit="1" customWidth="1"/>
    <col min="15150" max="15150" width="12" bestFit="1" customWidth="1"/>
    <col min="15151" max="15151" width="4" bestFit="1" customWidth="1"/>
    <col min="15152" max="15152" width="12" bestFit="1" customWidth="1"/>
    <col min="15153" max="15153" width="4" bestFit="1" customWidth="1"/>
    <col min="15154" max="15154" width="12" bestFit="1" customWidth="1"/>
    <col min="15155" max="15155" width="4" bestFit="1" customWidth="1"/>
    <col min="15156" max="15156" width="12" bestFit="1" customWidth="1"/>
    <col min="15157" max="15157" width="4" bestFit="1" customWidth="1"/>
    <col min="15158" max="15158" width="12" bestFit="1" customWidth="1"/>
    <col min="15159" max="15159" width="4" bestFit="1" customWidth="1"/>
    <col min="15160" max="15160" width="12" bestFit="1" customWidth="1"/>
    <col min="15361" max="15361" width="45.5703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0" bestFit="1" customWidth="1"/>
    <col min="15393" max="15393" width="4" bestFit="1" customWidth="1"/>
    <col min="15394" max="15394" width="12" bestFit="1" customWidth="1"/>
    <col min="15395" max="15395" width="4" bestFit="1" customWidth="1"/>
    <col min="15396" max="15396" width="12" bestFit="1" customWidth="1"/>
    <col min="15397" max="15397" width="4" bestFit="1" customWidth="1"/>
    <col min="15398" max="15398" width="12.5703125" bestFit="1" customWidth="1"/>
    <col min="15399" max="15399" width="4" bestFit="1" customWidth="1"/>
    <col min="15400" max="15400" width="12" bestFit="1" customWidth="1"/>
    <col min="15401" max="15401" width="4" bestFit="1" customWidth="1"/>
    <col min="15402" max="15402" width="12" bestFit="1" customWidth="1"/>
    <col min="15403" max="15403" width="4" bestFit="1" customWidth="1"/>
    <col min="15404" max="15404" width="12" bestFit="1" customWidth="1"/>
    <col min="15405" max="15405" width="4" bestFit="1" customWidth="1"/>
    <col min="15406" max="15406" width="12" bestFit="1" customWidth="1"/>
    <col min="15407" max="15407" width="4" bestFit="1" customWidth="1"/>
    <col min="15408" max="15408" width="12" bestFit="1" customWidth="1"/>
    <col min="15409" max="15409" width="4" bestFit="1" customWidth="1"/>
    <col min="15410" max="15410" width="12" bestFit="1" customWidth="1"/>
    <col min="15411" max="15411" width="4" bestFit="1" customWidth="1"/>
    <col min="15412" max="15412" width="12" bestFit="1" customWidth="1"/>
    <col min="15413" max="15413" width="4" bestFit="1" customWidth="1"/>
    <col min="15414" max="15414" width="12" bestFit="1" customWidth="1"/>
    <col min="15415" max="15415" width="4" bestFit="1" customWidth="1"/>
    <col min="15416" max="15416" width="12" bestFit="1" customWidth="1"/>
    <col min="15617" max="15617" width="45.5703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0" bestFit="1" customWidth="1"/>
    <col min="15649" max="15649" width="4" bestFit="1" customWidth="1"/>
    <col min="15650" max="15650" width="12" bestFit="1" customWidth="1"/>
    <col min="15651" max="15651" width="4" bestFit="1" customWidth="1"/>
    <col min="15652" max="15652" width="12" bestFit="1" customWidth="1"/>
    <col min="15653" max="15653" width="4" bestFit="1" customWidth="1"/>
    <col min="15654" max="15654" width="12.5703125" bestFit="1" customWidth="1"/>
    <col min="15655" max="15655" width="4" bestFit="1" customWidth="1"/>
    <col min="15656" max="15656" width="12" bestFit="1" customWidth="1"/>
    <col min="15657" max="15657" width="4" bestFit="1" customWidth="1"/>
    <col min="15658" max="15658" width="12" bestFit="1" customWidth="1"/>
    <col min="15659" max="15659" width="4" bestFit="1" customWidth="1"/>
    <col min="15660" max="15660" width="12" bestFit="1" customWidth="1"/>
    <col min="15661" max="15661" width="4" bestFit="1" customWidth="1"/>
    <col min="15662" max="15662" width="12" bestFit="1" customWidth="1"/>
    <col min="15663" max="15663" width="4" bestFit="1" customWidth="1"/>
    <col min="15664" max="15664" width="12" bestFit="1" customWidth="1"/>
    <col min="15665" max="15665" width="4" bestFit="1" customWidth="1"/>
    <col min="15666" max="15666" width="12" bestFit="1" customWidth="1"/>
    <col min="15667" max="15667" width="4" bestFit="1" customWidth="1"/>
    <col min="15668" max="15668" width="12" bestFit="1" customWidth="1"/>
    <col min="15669" max="15669" width="4" bestFit="1" customWidth="1"/>
    <col min="15670" max="15670" width="12" bestFit="1" customWidth="1"/>
    <col min="15671" max="15671" width="4" bestFit="1" customWidth="1"/>
    <col min="15672" max="15672" width="12" bestFit="1" customWidth="1"/>
    <col min="15873" max="15873" width="45.5703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0" bestFit="1" customWidth="1"/>
    <col min="15905" max="15905" width="4" bestFit="1" customWidth="1"/>
    <col min="15906" max="15906" width="12" bestFit="1" customWidth="1"/>
    <col min="15907" max="15907" width="4" bestFit="1" customWidth="1"/>
    <col min="15908" max="15908" width="12" bestFit="1" customWidth="1"/>
    <col min="15909" max="15909" width="4" bestFit="1" customWidth="1"/>
    <col min="15910" max="15910" width="12.5703125" bestFit="1" customWidth="1"/>
    <col min="15911" max="15911" width="4" bestFit="1" customWidth="1"/>
    <col min="15912" max="15912" width="12" bestFit="1" customWidth="1"/>
    <col min="15913" max="15913" width="4" bestFit="1" customWidth="1"/>
    <col min="15914" max="15914" width="12" bestFit="1" customWidth="1"/>
    <col min="15915" max="15915" width="4" bestFit="1" customWidth="1"/>
    <col min="15916" max="15916" width="12" bestFit="1" customWidth="1"/>
    <col min="15917" max="15917" width="4" bestFit="1" customWidth="1"/>
    <col min="15918" max="15918" width="12" bestFit="1" customWidth="1"/>
    <col min="15919" max="15919" width="4" bestFit="1" customWidth="1"/>
    <col min="15920" max="15920" width="12" bestFit="1" customWidth="1"/>
    <col min="15921" max="15921" width="4" bestFit="1" customWidth="1"/>
    <col min="15922" max="15922" width="12" bestFit="1" customWidth="1"/>
    <col min="15923" max="15923" width="4" bestFit="1" customWidth="1"/>
    <col min="15924" max="15924" width="12" bestFit="1" customWidth="1"/>
    <col min="15925" max="15925" width="4" bestFit="1" customWidth="1"/>
    <col min="15926" max="15926" width="12" bestFit="1" customWidth="1"/>
    <col min="15927" max="15927" width="4" bestFit="1" customWidth="1"/>
    <col min="15928" max="15928" width="12" bestFit="1" customWidth="1"/>
    <col min="16129" max="16129" width="45.5703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0" bestFit="1" customWidth="1"/>
    <col min="16161" max="16161" width="4" bestFit="1" customWidth="1"/>
    <col min="16162" max="16162" width="12" bestFit="1" customWidth="1"/>
    <col min="16163" max="16163" width="4" bestFit="1" customWidth="1"/>
    <col min="16164" max="16164" width="12" bestFit="1" customWidth="1"/>
    <col min="16165" max="16165" width="4" bestFit="1" customWidth="1"/>
    <col min="16166" max="16166" width="12.5703125" bestFit="1" customWidth="1"/>
    <col min="16167" max="16167" width="4" bestFit="1" customWidth="1"/>
    <col min="16168" max="16168" width="12" bestFit="1" customWidth="1"/>
    <col min="16169" max="16169" width="4" bestFit="1" customWidth="1"/>
    <col min="16170" max="16170" width="12" bestFit="1" customWidth="1"/>
    <col min="16171" max="16171" width="4" bestFit="1" customWidth="1"/>
    <col min="16172" max="16172" width="12" bestFit="1" customWidth="1"/>
    <col min="16173" max="16173" width="4" bestFit="1" customWidth="1"/>
    <col min="16174" max="16174" width="12" bestFit="1" customWidth="1"/>
    <col min="16175" max="16175" width="4" bestFit="1" customWidth="1"/>
    <col min="16176" max="16176" width="12" bestFit="1" customWidth="1"/>
    <col min="16177" max="16177" width="4" bestFit="1" customWidth="1"/>
    <col min="16178" max="16178" width="12" bestFit="1" customWidth="1"/>
    <col min="16179" max="16179" width="4" bestFit="1" customWidth="1"/>
    <col min="16180" max="16180" width="12" bestFit="1" customWidth="1"/>
    <col min="16181" max="16181" width="4" bestFit="1" customWidth="1"/>
    <col min="16182" max="16182" width="12" bestFit="1" customWidth="1"/>
    <col min="16183" max="16183" width="4" bestFit="1" customWidth="1"/>
    <col min="16184" max="16184" width="12" bestFit="1" customWidth="1"/>
  </cols>
  <sheetData>
    <row r="1" spans="1:57">
      <c r="A1" s="267" t="s">
        <v>315</v>
      </c>
    </row>
    <row r="3" spans="1:57">
      <c r="A3" s="267" t="s">
        <v>299</v>
      </c>
      <c r="B3" s="291" t="s">
        <v>13</v>
      </c>
      <c r="C3" s="291"/>
      <c r="D3" s="283" t="s">
        <v>938</v>
      </c>
      <c r="E3" s="283"/>
      <c r="F3" s="283" t="s">
        <v>939</v>
      </c>
      <c r="G3" s="283"/>
      <c r="H3" s="283" t="s">
        <v>940</v>
      </c>
      <c r="I3" s="283"/>
      <c r="J3" s="283" t="s">
        <v>941</v>
      </c>
      <c r="K3" s="283"/>
      <c r="L3" s="283" t="s">
        <v>942</v>
      </c>
      <c r="M3" s="283"/>
      <c r="N3" s="283" t="s">
        <v>943</v>
      </c>
      <c r="O3" s="283"/>
      <c r="P3" s="283" t="s">
        <v>944</v>
      </c>
      <c r="Q3" s="283"/>
      <c r="R3" s="283" t="s">
        <v>945</v>
      </c>
      <c r="S3" s="283"/>
      <c r="T3" s="283" t="s">
        <v>946</v>
      </c>
      <c r="U3" s="283"/>
      <c r="V3" s="283" t="s">
        <v>947</v>
      </c>
      <c r="W3" s="283"/>
      <c r="X3" s="283" t="s">
        <v>948</v>
      </c>
      <c r="Y3" s="283"/>
      <c r="Z3" s="283" t="s">
        <v>949</v>
      </c>
      <c r="AA3" s="283"/>
      <c r="AB3" s="283" t="s">
        <v>950</v>
      </c>
      <c r="AC3" s="283"/>
      <c r="AD3" s="283" t="s">
        <v>951</v>
      </c>
      <c r="AE3" s="283"/>
      <c r="AF3" s="283" t="s">
        <v>952</v>
      </c>
      <c r="AG3" s="283"/>
      <c r="AH3" s="283" t="s">
        <v>953</v>
      </c>
      <c r="AI3" s="283"/>
      <c r="AJ3" s="283" t="s">
        <v>954</v>
      </c>
      <c r="AK3" s="283"/>
      <c r="AL3" s="283" t="s">
        <v>955</v>
      </c>
      <c r="AM3" s="283"/>
      <c r="AN3" s="283" t="s">
        <v>956</v>
      </c>
      <c r="AO3" s="283"/>
      <c r="AP3" s="283" t="s">
        <v>957</v>
      </c>
      <c r="AQ3" s="283"/>
      <c r="AR3" s="283" t="s">
        <v>958</v>
      </c>
      <c r="AS3" s="283"/>
      <c r="AT3" s="283" t="s">
        <v>959</v>
      </c>
      <c r="AU3" s="283"/>
      <c r="AV3" s="283" t="s">
        <v>960</v>
      </c>
      <c r="AW3" s="283"/>
      <c r="AX3" s="283" t="s">
        <v>961</v>
      </c>
      <c r="AY3" s="283"/>
      <c r="AZ3" s="283" t="s">
        <v>962</v>
      </c>
      <c r="BA3" s="283"/>
      <c r="BB3" s="283" t="s">
        <v>963</v>
      </c>
      <c r="BC3" s="283"/>
      <c r="BD3" s="283" t="s">
        <v>964</v>
      </c>
      <c r="BE3" s="283"/>
    </row>
    <row r="4" spans="1:57">
      <c r="A4" s="269" t="s">
        <v>302</v>
      </c>
      <c r="B4" s="249"/>
      <c r="C4" s="269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85"/>
      <c r="AH4" s="285"/>
      <c r="AI4" s="285"/>
      <c r="AJ4" s="285"/>
      <c r="AK4" s="285"/>
      <c r="AL4" s="285"/>
      <c r="AM4" s="285"/>
      <c r="AN4" s="285"/>
      <c r="AO4" s="285"/>
      <c r="AP4" s="285"/>
      <c r="AQ4" s="285"/>
      <c r="AR4" s="285"/>
      <c r="AS4" s="285"/>
      <c r="AT4" s="285"/>
      <c r="AU4" s="285"/>
      <c r="AV4" s="285"/>
      <c r="AW4" s="285"/>
      <c r="AX4" s="285"/>
      <c r="AY4" s="285"/>
      <c r="AZ4" s="285"/>
      <c r="BA4" s="285"/>
      <c r="BB4" s="285"/>
      <c r="BC4" s="285"/>
      <c r="BD4" s="285"/>
      <c r="BE4" s="285"/>
    </row>
    <row r="5" spans="1:57">
      <c r="A5" s="271"/>
      <c r="B5" s="286" t="s">
        <v>4</v>
      </c>
      <c r="C5" s="292" t="s">
        <v>5</v>
      </c>
      <c r="D5" s="286" t="s">
        <v>4</v>
      </c>
      <c r="E5" s="292" t="s">
        <v>5</v>
      </c>
      <c r="F5" s="286" t="s">
        <v>4</v>
      </c>
      <c r="G5" s="292" t="s">
        <v>5</v>
      </c>
      <c r="H5" s="286" t="s">
        <v>4</v>
      </c>
      <c r="I5" s="292" t="s">
        <v>5</v>
      </c>
      <c r="J5" s="286" t="s">
        <v>4</v>
      </c>
      <c r="K5" s="292" t="s">
        <v>5</v>
      </c>
      <c r="L5" s="286" t="s">
        <v>4</v>
      </c>
      <c r="M5" s="292" t="s">
        <v>5</v>
      </c>
      <c r="N5" s="286" t="s">
        <v>4</v>
      </c>
      <c r="O5" s="292" t="s">
        <v>5</v>
      </c>
      <c r="P5" s="286" t="s">
        <v>4</v>
      </c>
      <c r="Q5" s="292" t="s">
        <v>5</v>
      </c>
      <c r="R5" s="286" t="s">
        <v>4</v>
      </c>
      <c r="S5" s="292" t="s">
        <v>5</v>
      </c>
      <c r="T5" s="286" t="s">
        <v>4</v>
      </c>
      <c r="U5" s="292" t="s">
        <v>5</v>
      </c>
      <c r="V5" s="286" t="s">
        <v>4</v>
      </c>
      <c r="W5" s="292" t="s">
        <v>5</v>
      </c>
      <c r="X5" s="286" t="s">
        <v>4</v>
      </c>
      <c r="Y5" s="292" t="s">
        <v>5</v>
      </c>
      <c r="Z5" s="286" t="s">
        <v>4</v>
      </c>
      <c r="AA5" s="292" t="s">
        <v>5</v>
      </c>
      <c r="AB5" s="286" t="s">
        <v>4</v>
      </c>
      <c r="AC5" s="292" t="s">
        <v>5</v>
      </c>
      <c r="AD5" s="286" t="s">
        <v>4</v>
      </c>
      <c r="AE5" s="292" t="s">
        <v>5</v>
      </c>
      <c r="AF5" s="286" t="s">
        <v>4</v>
      </c>
      <c r="AG5" s="292" t="s">
        <v>5</v>
      </c>
      <c r="AH5" s="286" t="s">
        <v>4</v>
      </c>
      <c r="AI5" s="292" t="s">
        <v>5</v>
      </c>
      <c r="AJ5" s="286" t="s">
        <v>4</v>
      </c>
      <c r="AK5" s="292" t="s">
        <v>5</v>
      </c>
      <c r="AL5" s="286" t="s">
        <v>4</v>
      </c>
      <c r="AM5" s="292" t="s">
        <v>5</v>
      </c>
      <c r="AN5" s="286" t="s">
        <v>4</v>
      </c>
      <c r="AO5" s="292" t="s">
        <v>5</v>
      </c>
      <c r="AP5" s="286" t="s">
        <v>4</v>
      </c>
      <c r="AQ5" s="292" t="s">
        <v>5</v>
      </c>
      <c r="AR5" s="286" t="s">
        <v>4</v>
      </c>
      <c r="AS5" s="292" t="s">
        <v>5</v>
      </c>
      <c r="AT5" s="286" t="s">
        <v>4</v>
      </c>
      <c r="AU5" s="292" t="s">
        <v>5</v>
      </c>
      <c r="AV5" s="286" t="s">
        <v>4</v>
      </c>
      <c r="AW5" s="292" t="s">
        <v>5</v>
      </c>
      <c r="AX5" s="286" t="s">
        <v>4</v>
      </c>
      <c r="AY5" s="292" t="s">
        <v>5</v>
      </c>
      <c r="AZ5" s="286" t="s">
        <v>4</v>
      </c>
      <c r="BA5" s="292" t="s">
        <v>5</v>
      </c>
      <c r="BB5" s="286" t="s">
        <v>4</v>
      </c>
      <c r="BC5" s="292" t="s">
        <v>5</v>
      </c>
      <c r="BD5" s="286" t="s">
        <v>4</v>
      </c>
      <c r="BE5" s="292" t="s">
        <v>5</v>
      </c>
    </row>
    <row r="6" spans="1:57">
      <c r="A6" s="1" t="s">
        <v>156</v>
      </c>
    </row>
    <row r="7" spans="1:57">
      <c r="A7" t="s">
        <v>965</v>
      </c>
      <c r="B7" s="31">
        <v>14286272670.18</v>
      </c>
      <c r="C7" s="5">
        <v>96.7029</v>
      </c>
      <c r="D7" s="31">
        <v>71746767.609999999</v>
      </c>
      <c r="E7" s="5">
        <v>100</v>
      </c>
      <c r="F7" s="31">
        <v>1077858497.8399999</v>
      </c>
      <c r="G7" s="5">
        <v>100</v>
      </c>
      <c r="H7" s="31">
        <v>1236834354.53</v>
      </c>
      <c r="I7" s="5">
        <v>98.506699999999995</v>
      </c>
      <c r="J7" s="31">
        <v>745613506.91999996</v>
      </c>
      <c r="K7" s="5">
        <v>100</v>
      </c>
      <c r="L7" s="31">
        <v>316081227.49000001</v>
      </c>
      <c r="M7" s="5">
        <v>100</v>
      </c>
      <c r="N7" s="31">
        <v>62470219.350000001</v>
      </c>
      <c r="O7" s="5">
        <v>89.447599999999994</v>
      </c>
      <c r="P7" s="31">
        <v>174974490.69</v>
      </c>
      <c r="Q7" s="5">
        <v>100</v>
      </c>
      <c r="R7" s="31">
        <v>1033561529.48</v>
      </c>
      <c r="S7" s="5">
        <v>100</v>
      </c>
      <c r="T7" s="31">
        <v>239943475.91</v>
      </c>
      <c r="U7" s="5">
        <v>100</v>
      </c>
      <c r="V7" s="31">
        <v>936949534.04999995</v>
      </c>
      <c r="W7" s="5">
        <v>75.342299999999994</v>
      </c>
      <c r="X7" s="31">
        <v>1171527176.71</v>
      </c>
      <c r="Y7" s="5">
        <v>93.841999999999999</v>
      </c>
      <c r="Z7" s="31">
        <v>176061891.47999999</v>
      </c>
      <c r="AA7" s="5">
        <v>100</v>
      </c>
      <c r="AB7" s="31">
        <v>331086441.08999997</v>
      </c>
      <c r="AC7" s="5">
        <v>100</v>
      </c>
      <c r="AD7" s="31">
        <v>382933547.44999999</v>
      </c>
      <c r="AE7" s="5">
        <v>97.717200000000005</v>
      </c>
      <c r="AF7" s="31">
        <v>626210623</v>
      </c>
      <c r="AG7" s="5">
        <v>100</v>
      </c>
      <c r="AH7" s="31">
        <v>478967859.56</v>
      </c>
      <c r="AI7" s="5">
        <v>100</v>
      </c>
      <c r="AJ7" s="31">
        <v>205012447.78</v>
      </c>
      <c r="AK7" s="5">
        <v>100</v>
      </c>
      <c r="AL7" s="31">
        <v>344665189.61000001</v>
      </c>
      <c r="AM7" s="5">
        <v>100</v>
      </c>
      <c r="AN7" s="31">
        <v>21281949.059999999</v>
      </c>
      <c r="AO7" s="5">
        <v>100</v>
      </c>
      <c r="AP7" s="31">
        <v>1106933016.77</v>
      </c>
      <c r="AQ7" s="5">
        <v>100</v>
      </c>
      <c r="AR7" s="31">
        <v>264804935.52000001</v>
      </c>
      <c r="AS7" s="5">
        <v>79.444299999999998</v>
      </c>
      <c r="AT7" s="31">
        <v>332129461.02999997</v>
      </c>
      <c r="AU7" s="5">
        <v>100</v>
      </c>
      <c r="AV7" s="31">
        <v>285384812.75</v>
      </c>
      <c r="AW7" s="5">
        <v>100</v>
      </c>
      <c r="AX7" s="31">
        <v>1401008611.6900001</v>
      </c>
      <c r="AY7" s="5">
        <v>100</v>
      </c>
      <c r="AZ7" s="31">
        <v>41282237.960000001</v>
      </c>
      <c r="BA7" s="5">
        <v>100</v>
      </c>
      <c r="BB7" s="31">
        <v>967572680.60000002</v>
      </c>
      <c r="BC7" s="5">
        <v>100</v>
      </c>
      <c r="BD7" s="31">
        <v>253376184.25</v>
      </c>
      <c r="BE7" s="5">
        <v>100</v>
      </c>
    </row>
    <row r="8" spans="1:57">
      <c r="A8" t="s">
        <v>620</v>
      </c>
      <c r="B8" s="31">
        <v>18749353.670000002</v>
      </c>
      <c r="C8" s="5">
        <v>0.12690000000000001</v>
      </c>
      <c r="D8" s="31">
        <v>0</v>
      </c>
      <c r="E8">
        <v>0</v>
      </c>
      <c r="F8" s="31">
        <v>0</v>
      </c>
      <c r="G8">
        <v>0</v>
      </c>
      <c r="H8" s="31">
        <v>18749353.670000002</v>
      </c>
      <c r="I8" s="5">
        <v>1.4933000000000001</v>
      </c>
      <c r="J8" s="31">
        <v>0</v>
      </c>
      <c r="K8">
        <v>0</v>
      </c>
      <c r="L8" s="31">
        <v>0</v>
      </c>
      <c r="M8">
        <v>0</v>
      </c>
      <c r="N8" s="31">
        <v>0</v>
      </c>
      <c r="O8">
        <v>0</v>
      </c>
      <c r="P8" s="31">
        <v>0</v>
      </c>
      <c r="Q8">
        <v>0</v>
      </c>
      <c r="R8" s="31">
        <v>0</v>
      </c>
      <c r="S8">
        <v>0</v>
      </c>
      <c r="T8" s="31">
        <v>0</v>
      </c>
      <c r="U8">
        <v>0</v>
      </c>
      <c r="V8" s="31">
        <v>0</v>
      </c>
      <c r="W8">
        <v>0</v>
      </c>
      <c r="X8" s="31">
        <v>0</v>
      </c>
      <c r="Y8">
        <v>0</v>
      </c>
      <c r="Z8" s="31">
        <v>0</v>
      </c>
      <c r="AA8">
        <v>0</v>
      </c>
      <c r="AB8" s="31">
        <v>0</v>
      </c>
      <c r="AC8">
        <v>0</v>
      </c>
      <c r="AD8" s="31">
        <v>0</v>
      </c>
      <c r="AE8">
        <v>0</v>
      </c>
      <c r="AF8" s="31">
        <v>0</v>
      </c>
      <c r="AG8">
        <v>0</v>
      </c>
      <c r="AH8" s="31">
        <v>0</v>
      </c>
      <c r="AI8">
        <v>0</v>
      </c>
      <c r="AJ8" s="31">
        <v>0</v>
      </c>
      <c r="AK8">
        <v>0</v>
      </c>
      <c r="AL8" s="31">
        <v>0</v>
      </c>
      <c r="AM8">
        <v>0</v>
      </c>
      <c r="AN8" s="31">
        <v>0</v>
      </c>
      <c r="AO8">
        <v>0</v>
      </c>
      <c r="AP8" s="31">
        <v>0</v>
      </c>
      <c r="AQ8">
        <v>0</v>
      </c>
      <c r="AR8" s="31">
        <v>0</v>
      </c>
      <c r="AS8">
        <v>0</v>
      </c>
      <c r="AT8" s="31">
        <v>0</v>
      </c>
      <c r="AU8">
        <v>0</v>
      </c>
      <c r="AV8" s="31">
        <v>0</v>
      </c>
      <c r="AW8">
        <v>0</v>
      </c>
      <c r="AX8" s="31">
        <v>0</v>
      </c>
      <c r="AY8">
        <v>0</v>
      </c>
      <c r="AZ8" s="31">
        <v>0</v>
      </c>
      <c r="BA8">
        <v>0</v>
      </c>
      <c r="BB8" s="31">
        <v>0</v>
      </c>
      <c r="BC8">
        <v>0</v>
      </c>
      <c r="BD8" s="31">
        <v>0</v>
      </c>
      <c r="BE8">
        <v>0</v>
      </c>
    </row>
    <row r="9" spans="1:57" ht="13.5" thickBot="1">
      <c r="A9" t="s">
        <v>966</v>
      </c>
      <c r="B9" s="31">
        <v>468349842.49000001</v>
      </c>
      <c r="C9" s="5">
        <v>3.1701999999999999</v>
      </c>
      <c r="D9" s="31">
        <v>0</v>
      </c>
      <c r="E9">
        <v>0</v>
      </c>
      <c r="F9" s="31">
        <v>0</v>
      </c>
      <c r="G9">
        <v>0</v>
      </c>
      <c r="H9" s="31">
        <v>0</v>
      </c>
      <c r="I9">
        <v>0</v>
      </c>
      <c r="J9" s="31">
        <v>0</v>
      </c>
      <c r="K9">
        <v>0</v>
      </c>
      <c r="L9" s="31">
        <v>0</v>
      </c>
      <c r="M9">
        <v>0</v>
      </c>
      <c r="N9" s="31">
        <v>7369836.7800000003</v>
      </c>
      <c r="O9" s="5">
        <v>10.5524</v>
      </c>
      <c r="P9" s="31">
        <v>0</v>
      </c>
      <c r="Q9">
        <v>0</v>
      </c>
      <c r="R9" s="31">
        <v>0</v>
      </c>
      <c r="S9">
        <v>0</v>
      </c>
      <c r="T9" s="31">
        <v>0</v>
      </c>
      <c r="U9">
        <v>0</v>
      </c>
      <c r="V9" s="31">
        <v>306641337.05000001</v>
      </c>
      <c r="W9" s="5">
        <v>24.657699999999998</v>
      </c>
      <c r="X9" s="31">
        <v>76876342.829999998</v>
      </c>
      <c r="Y9" s="5">
        <v>6.1580000000000004</v>
      </c>
      <c r="Z9" s="31">
        <v>0</v>
      </c>
      <c r="AA9">
        <v>0</v>
      </c>
      <c r="AB9" s="31">
        <v>0</v>
      </c>
      <c r="AC9">
        <v>0</v>
      </c>
      <c r="AD9" s="31">
        <v>8945836.7599999998</v>
      </c>
      <c r="AE9" s="5">
        <v>2.2827999999999999</v>
      </c>
      <c r="AF9" s="31">
        <v>0</v>
      </c>
      <c r="AG9">
        <v>0</v>
      </c>
      <c r="AH9" s="31">
        <v>0</v>
      </c>
      <c r="AI9">
        <v>0</v>
      </c>
      <c r="AJ9" s="31">
        <v>0</v>
      </c>
      <c r="AK9">
        <v>0</v>
      </c>
      <c r="AL9" s="31">
        <v>0</v>
      </c>
      <c r="AM9">
        <v>0</v>
      </c>
      <c r="AN9" s="31">
        <v>0</v>
      </c>
      <c r="AO9">
        <v>0</v>
      </c>
      <c r="AP9" s="31">
        <v>0</v>
      </c>
      <c r="AQ9">
        <v>0</v>
      </c>
      <c r="AR9" s="31">
        <v>68516489.069999993</v>
      </c>
      <c r="AS9" s="5">
        <v>20.555700000000002</v>
      </c>
      <c r="AT9" s="31">
        <v>0</v>
      </c>
      <c r="AU9">
        <v>0</v>
      </c>
      <c r="AV9" s="31">
        <v>0</v>
      </c>
      <c r="AW9">
        <v>0</v>
      </c>
      <c r="AX9" s="31">
        <v>0</v>
      </c>
      <c r="AY9">
        <v>0</v>
      </c>
      <c r="AZ9" s="31">
        <v>0</v>
      </c>
      <c r="BA9">
        <v>0</v>
      </c>
      <c r="BB9" s="31">
        <v>0</v>
      </c>
      <c r="BC9">
        <v>0</v>
      </c>
      <c r="BD9" s="31">
        <v>0</v>
      </c>
      <c r="BE9">
        <v>0</v>
      </c>
    </row>
    <row r="10" spans="1:57" ht="14.25" thickTop="1" thickBot="1">
      <c r="A10" s="289" t="s">
        <v>2</v>
      </c>
      <c r="B10" s="238">
        <v>14773371866.34</v>
      </c>
      <c r="C10" s="289">
        <v>100</v>
      </c>
      <c r="D10" s="238">
        <v>71746767.609999999</v>
      </c>
      <c r="E10" s="290">
        <v>100</v>
      </c>
      <c r="F10" s="238">
        <v>1077858497.8399999</v>
      </c>
      <c r="G10" s="290">
        <v>100</v>
      </c>
      <c r="H10" s="238">
        <v>1255583708.2</v>
      </c>
      <c r="I10" s="290">
        <v>100</v>
      </c>
      <c r="J10" s="238">
        <v>745613506.91999996</v>
      </c>
      <c r="K10" s="290">
        <v>100</v>
      </c>
      <c r="L10" s="238">
        <v>316081227.49000001</v>
      </c>
      <c r="M10" s="290">
        <v>100</v>
      </c>
      <c r="N10" s="238">
        <v>69840056.129999995</v>
      </c>
      <c r="O10" s="290">
        <v>100</v>
      </c>
      <c r="P10" s="238">
        <v>174974490.69</v>
      </c>
      <c r="Q10" s="290">
        <v>100</v>
      </c>
      <c r="R10" s="238">
        <v>1033561529.48</v>
      </c>
      <c r="S10" s="290">
        <v>100</v>
      </c>
      <c r="T10" s="238">
        <v>239943475.91</v>
      </c>
      <c r="U10" s="290">
        <v>100</v>
      </c>
      <c r="V10" s="238">
        <v>1243590871.0999999</v>
      </c>
      <c r="W10" s="290">
        <v>100</v>
      </c>
      <c r="X10" s="238">
        <v>1248403519.54</v>
      </c>
      <c r="Y10" s="290">
        <v>100</v>
      </c>
      <c r="Z10" s="238">
        <v>176061891.47999999</v>
      </c>
      <c r="AA10" s="290">
        <v>100</v>
      </c>
      <c r="AB10" s="238">
        <v>331086441.08999997</v>
      </c>
      <c r="AC10" s="290">
        <v>100</v>
      </c>
      <c r="AD10" s="238">
        <v>391879384.20999998</v>
      </c>
      <c r="AE10" s="290">
        <v>100</v>
      </c>
      <c r="AF10" s="238">
        <v>626210623</v>
      </c>
      <c r="AG10" s="290">
        <v>100</v>
      </c>
      <c r="AH10" s="238">
        <v>478967859.56</v>
      </c>
      <c r="AI10" s="290">
        <v>100</v>
      </c>
      <c r="AJ10" s="238">
        <v>205012447.78</v>
      </c>
      <c r="AK10" s="290">
        <v>100</v>
      </c>
      <c r="AL10" s="238">
        <v>344665189.61000001</v>
      </c>
      <c r="AM10" s="290">
        <v>100</v>
      </c>
      <c r="AN10" s="238">
        <v>21281949.059999999</v>
      </c>
      <c r="AO10" s="290">
        <v>100</v>
      </c>
      <c r="AP10" s="238">
        <v>1106933016.77</v>
      </c>
      <c r="AQ10" s="290">
        <v>100</v>
      </c>
      <c r="AR10" s="238">
        <v>333321424.58999997</v>
      </c>
      <c r="AS10" s="290">
        <v>100</v>
      </c>
      <c r="AT10" s="238">
        <v>332129461.02999997</v>
      </c>
      <c r="AU10" s="290">
        <v>100</v>
      </c>
      <c r="AV10" s="238">
        <v>285384812.75</v>
      </c>
      <c r="AW10" s="290">
        <v>100</v>
      </c>
      <c r="AX10" s="238">
        <v>1401008611.6900001</v>
      </c>
      <c r="AY10" s="290">
        <v>100</v>
      </c>
      <c r="AZ10" s="238">
        <v>41282237.960000001</v>
      </c>
      <c r="BA10" s="290">
        <v>100</v>
      </c>
      <c r="BB10" s="238">
        <v>967572680.60000002</v>
      </c>
      <c r="BC10" s="290">
        <v>100</v>
      </c>
      <c r="BD10" s="238">
        <v>253376184.25</v>
      </c>
      <c r="BE10" s="290">
        <v>100</v>
      </c>
    </row>
    <row r="11" spans="1:57" ht="13.5" thickTop="1">
      <c r="A11" s="1" t="s">
        <v>197</v>
      </c>
    </row>
    <row r="12" spans="1:57">
      <c r="A12" t="s">
        <v>967</v>
      </c>
      <c r="B12" s="31">
        <v>757932555.75</v>
      </c>
      <c r="C12" s="5">
        <v>5.1303999999999998</v>
      </c>
      <c r="D12" s="31">
        <v>6146616.9500000002</v>
      </c>
      <c r="E12" s="5">
        <v>8.5670999999999999</v>
      </c>
      <c r="F12" s="31">
        <v>59790537.25</v>
      </c>
      <c r="G12" s="5">
        <v>5.5472000000000001</v>
      </c>
      <c r="H12" s="31">
        <v>0</v>
      </c>
      <c r="I12">
        <v>0</v>
      </c>
      <c r="J12" s="31">
        <v>0</v>
      </c>
      <c r="K12">
        <v>0</v>
      </c>
      <c r="L12" s="31">
        <v>10492152.390000001</v>
      </c>
      <c r="M12" s="5">
        <v>3.3193999999999999</v>
      </c>
      <c r="N12" s="31">
        <v>2403208.69</v>
      </c>
      <c r="O12" s="5">
        <v>3.4409999999999998</v>
      </c>
      <c r="P12" s="31">
        <v>4785567.82</v>
      </c>
      <c r="Q12" s="5">
        <v>2.7349999999999999</v>
      </c>
      <c r="R12" s="31">
        <v>0</v>
      </c>
      <c r="S12">
        <v>0</v>
      </c>
      <c r="T12" s="31">
        <v>1802932.73</v>
      </c>
      <c r="U12" s="5">
        <v>0.75139999999999996</v>
      </c>
      <c r="V12" s="31">
        <v>112485341.93000001</v>
      </c>
      <c r="W12" s="5">
        <v>9.0451999999999995</v>
      </c>
      <c r="X12" s="31">
        <v>106029231.43000001</v>
      </c>
      <c r="Y12" s="5">
        <v>8.4931999999999999</v>
      </c>
      <c r="Z12" s="31">
        <v>10178867.810000001</v>
      </c>
      <c r="AA12" s="5">
        <v>5.7813999999999997</v>
      </c>
      <c r="AB12" s="31">
        <v>167558094.75</v>
      </c>
      <c r="AC12" s="5">
        <v>50.608600000000003</v>
      </c>
      <c r="AD12" s="31">
        <v>2417160.87</v>
      </c>
      <c r="AE12" s="5">
        <v>0.61680000000000001</v>
      </c>
      <c r="AF12" s="31">
        <v>0</v>
      </c>
      <c r="AG12">
        <v>0</v>
      </c>
      <c r="AH12" s="31">
        <v>0</v>
      </c>
      <c r="AI12">
        <v>0</v>
      </c>
      <c r="AJ12" s="31">
        <v>36068.97</v>
      </c>
      <c r="AK12" s="5">
        <v>1.7600000000000001E-2</v>
      </c>
      <c r="AL12" s="31">
        <v>-97646765.890000001</v>
      </c>
      <c r="AM12" s="5">
        <v>-28.3309</v>
      </c>
      <c r="AN12" s="31">
        <v>37394.65</v>
      </c>
      <c r="AO12" s="5">
        <v>0.1757</v>
      </c>
      <c r="AP12" s="31">
        <v>23421860.48</v>
      </c>
      <c r="AQ12" s="5">
        <v>2.1158999999999999</v>
      </c>
      <c r="AR12" s="31">
        <v>26694755.789999999</v>
      </c>
      <c r="AS12" s="5">
        <v>8.0086999999999993</v>
      </c>
      <c r="AT12" s="31">
        <v>1282848.6299999999</v>
      </c>
      <c r="AU12" s="5">
        <v>0.38619999999999999</v>
      </c>
      <c r="AV12" s="31">
        <v>2822564.27</v>
      </c>
      <c r="AW12" s="5">
        <v>0.98899999999999999</v>
      </c>
      <c r="AX12" s="31">
        <v>221119152.31</v>
      </c>
      <c r="AY12" s="5">
        <v>15.7829</v>
      </c>
      <c r="AZ12" s="31">
        <v>6239174.7000000002</v>
      </c>
      <c r="BA12" s="5">
        <v>15.1135</v>
      </c>
      <c r="BB12" s="31">
        <v>85805549.230000004</v>
      </c>
      <c r="BC12" s="5">
        <v>8.8681000000000001</v>
      </c>
      <c r="BD12" s="31">
        <v>4030239.99</v>
      </c>
      <c r="BE12" s="5">
        <v>1.5906</v>
      </c>
    </row>
    <row r="13" spans="1:57">
      <c r="A13" t="s">
        <v>199</v>
      </c>
      <c r="B13" s="31">
        <v>119696949.28</v>
      </c>
      <c r="C13" s="5">
        <v>0.81020000000000003</v>
      </c>
      <c r="D13" s="31">
        <v>0</v>
      </c>
      <c r="E13">
        <v>0</v>
      </c>
      <c r="F13" s="31">
        <v>0</v>
      </c>
      <c r="G13">
        <v>0</v>
      </c>
      <c r="H13" s="31">
        <v>8256027.4299999997</v>
      </c>
      <c r="I13" s="5">
        <v>0.65749999999999997</v>
      </c>
      <c r="J13" s="31">
        <v>23631231.129999999</v>
      </c>
      <c r="K13" s="5">
        <v>3.1694</v>
      </c>
      <c r="L13" s="31">
        <v>25484287.27</v>
      </c>
      <c r="M13" s="5">
        <v>8.0625999999999998</v>
      </c>
      <c r="N13" s="31">
        <v>0</v>
      </c>
      <c r="O13">
        <v>0</v>
      </c>
      <c r="P13" s="31">
        <v>0</v>
      </c>
      <c r="Q13">
        <v>0</v>
      </c>
      <c r="R13" s="31">
        <v>0</v>
      </c>
      <c r="S13">
        <v>0</v>
      </c>
      <c r="T13" s="31">
        <v>0</v>
      </c>
      <c r="U13">
        <v>0</v>
      </c>
      <c r="V13" s="31">
        <v>0</v>
      </c>
      <c r="W13">
        <v>0</v>
      </c>
      <c r="X13" s="31">
        <v>45175342.810000002</v>
      </c>
      <c r="Y13" s="5">
        <v>3.6185999999999998</v>
      </c>
      <c r="Z13" s="31">
        <v>0</v>
      </c>
      <c r="AA13">
        <v>0</v>
      </c>
      <c r="AB13" s="31">
        <v>0</v>
      </c>
      <c r="AC13">
        <v>0</v>
      </c>
      <c r="AD13" s="31">
        <v>0</v>
      </c>
      <c r="AE13">
        <v>0</v>
      </c>
      <c r="AF13" s="31">
        <v>0</v>
      </c>
      <c r="AG13">
        <v>0</v>
      </c>
      <c r="AH13" s="31">
        <v>17150060.640000001</v>
      </c>
      <c r="AI13" s="5">
        <v>3.5806</v>
      </c>
      <c r="AJ13" s="31">
        <v>0</v>
      </c>
      <c r="AK13">
        <v>0</v>
      </c>
      <c r="AL13" s="31">
        <v>0</v>
      </c>
      <c r="AM13">
        <v>0</v>
      </c>
      <c r="AN13" s="31">
        <v>0</v>
      </c>
      <c r="AO13">
        <v>0</v>
      </c>
      <c r="AP13" s="31">
        <v>0</v>
      </c>
      <c r="AQ13">
        <v>0</v>
      </c>
      <c r="AR13" s="31">
        <v>0</v>
      </c>
      <c r="AS13">
        <v>0</v>
      </c>
      <c r="AT13" s="31">
        <v>0</v>
      </c>
      <c r="AU13">
        <v>0</v>
      </c>
      <c r="AV13" s="31">
        <v>0</v>
      </c>
      <c r="AW13">
        <v>0</v>
      </c>
      <c r="AX13" s="31">
        <v>0</v>
      </c>
      <c r="AY13">
        <v>0</v>
      </c>
      <c r="AZ13" s="31">
        <v>0</v>
      </c>
      <c r="BA13">
        <v>0</v>
      </c>
      <c r="BB13" s="31">
        <v>0</v>
      </c>
      <c r="BC13">
        <v>0</v>
      </c>
      <c r="BD13" s="31">
        <v>0</v>
      </c>
      <c r="BE13">
        <v>0</v>
      </c>
    </row>
    <row r="14" spans="1:57">
      <c r="A14" t="s">
        <v>200</v>
      </c>
      <c r="B14" s="31">
        <v>836384942.13999999</v>
      </c>
      <c r="C14" s="5">
        <v>5.6614000000000004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5703817.9699999997</v>
      </c>
      <c r="Q14" s="5">
        <v>3.2597999999999998</v>
      </c>
      <c r="R14" s="31">
        <v>63247683</v>
      </c>
      <c r="S14" s="5">
        <v>6.1193999999999997</v>
      </c>
      <c r="T14" s="31">
        <v>27155516.260000002</v>
      </c>
      <c r="U14" s="5">
        <v>11.317500000000001</v>
      </c>
      <c r="V14" s="31">
        <v>15665207.300000001</v>
      </c>
      <c r="W14" s="5">
        <v>1.2597</v>
      </c>
      <c r="X14" s="31">
        <v>0</v>
      </c>
      <c r="Y14">
        <v>0</v>
      </c>
      <c r="Z14" s="31">
        <v>0</v>
      </c>
      <c r="AA14">
        <v>0</v>
      </c>
      <c r="AB14" s="31">
        <v>0</v>
      </c>
      <c r="AC14">
        <v>0</v>
      </c>
      <c r="AD14" s="31">
        <v>131476478.87</v>
      </c>
      <c r="AE14" s="5">
        <v>33.550199999999997</v>
      </c>
      <c r="AF14" s="31">
        <v>44016515</v>
      </c>
      <c r="AG14" s="5">
        <v>7.0289999999999999</v>
      </c>
      <c r="AH14" s="31">
        <v>0</v>
      </c>
      <c r="AI14">
        <v>0</v>
      </c>
      <c r="AJ14" s="31">
        <v>60279382.399999999</v>
      </c>
      <c r="AK14" s="5">
        <v>29.402799999999999</v>
      </c>
      <c r="AL14" s="31">
        <v>48602427.649999999</v>
      </c>
      <c r="AM14" s="5">
        <v>14.1013</v>
      </c>
      <c r="AN14" s="31">
        <v>0</v>
      </c>
      <c r="AO14">
        <v>0</v>
      </c>
      <c r="AP14" s="31">
        <v>0</v>
      </c>
      <c r="AQ14">
        <v>0</v>
      </c>
      <c r="AR14" s="31">
        <v>0</v>
      </c>
      <c r="AS14">
        <v>0</v>
      </c>
      <c r="AT14" s="31">
        <v>0</v>
      </c>
      <c r="AU14">
        <v>0</v>
      </c>
      <c r="AV14" s="31">
        <v>0</v>
      </c>
      <c r="AW14">
        <v>0</v>
      </c>
      <c r="AX14" s="31">
        <v>398857094.19999999</v>
      </c>
      <c r="AY14" s="5">
        <v>28.4693</v>
      </c>
      <c r="AZ14" s="31">
        <v>0</v>
      </c>
      <c r="BA14">
        <v>0</v>
      </c>
      <c r="BB14" s="31">
        <v>41380819.490000002</v>
      </c>
      <c r="BC14" s="5">
        <v>4.2767999999999997</v>
      </c>
      <c r="BD14" s="31">
        <v>0</v>
      </c>
      <c r="BE14">
        <v>0</v>
      </c>
    </row>
    <row r="15" spans="1:57">
      <c r="A15" t="s">
        <v>201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0</v>
      </c>
      <c r="AS15">
        <v>0</v>
      </c>
      <c r="AT15" s="31">
        <v>0</v>
      </c>
      <c r="AU15">
        <v>0</v>
      </c>
      <c r="AV15" s="31">
        <v>0</v>
      </c>
      <c r="AW15">
        <v>0</v>
      </c>
      <c r="AX15" s="31">
        <v>0</v>
      </c>
      <c r="AY15">
        <v>0</v>
      </c>
      <c r="AZ15" s="31">
        <v>0</v>
      </c>
      <c r="BA15">
        <v>0</v>
      </c>
      <c r="BB15" s="31">
        <v>0</v>
      </c>
      <c r="BC15">
        <v>0</v>
      </c>
      <c r="BD15" s="31">
        <v>0</v>
      </c>
      <c r="BE15">
        <v>0</v>
      </c>
    </row>
    <row r="16" spans="1:57">
      <c r="A16" t="s">
        <v>202</v>
      </c>
      <c r="B16" s="31">
        <v>3441529419.6700001</v>
      </c>
      <c r="C16" s="5">
        <v>23.295500000000001</v>
      </c>
      <c r="D16" s="31">
        <v>5049782.26</v>
      </c>
      <c r="E16" s="5">
        <v>7.0382999999999996</v>
      </c>
      <c r="F16" s="31">
        <v>159951386.27000001</v>
      </c>
      <c r="G16" s="5">
        <v>14.839700000000001</v>
      </c>
      <c r="H16" s="31">
        <v>765435546.55999994</v>
      </c>
      <c r="I16" s="5">
        <v>60.962499999999999</v>
      </c>
      <c r="J16" s="31">
        <v>332460963.81999999</v>
      </c>
      <c r="K16" s="5">
        <v>44.588900000000002</v>
      </c>
      <c r="L16" s="31">
        <v>42738317.619999997</v>
      </c>
      <c r="M16" s="5">
        <v>13.5213</v>
      </c>
      <c r="N16" s="31">
        <v>21305672.149999999</v>
      </c>
      <c r="O16" s="5">
        <v>30.506399999999999</v>
      </c>
      <c r="P16" s="31">
        <v>0</v>
      </c>
      <c r="Q16">
        <v>0</v>
      </c>
      <c r="R16" s="31">
        <v>241464639.47999999</v>
      </c>
      <c r="S16" s="5">
        <v>23.362400000000001</v>
      </c>
      <c r="T16" s="31">
        <v>53581812.259999998</v>
      </c>
      <c r="U16" s="5">
        <v>22.331</v>
      </c>
      <c r="V16" s="31">
        <v>102489208.72</v>
      </c>
      <c r="W16" s="5">
        <v>8.2414000000000005</v>
      </c>
      <c r="X16" s="31">
        <v>214479769.5</v>
      </c>
      <c r="Y16" s="5">
        <v>17.180299999999999</v>
      </c>
      <c r="Z16" s="31">
        <v>11035032.439999999</v>
      </c>
      <c r="AA16" s="5">
        <v>6.2676999999999996</v>
      </c>
      <c r="AB16" s="31">
        <v>0</v>
      </c>
      <c r="AC16">
        <v>0</v>
      </c>
      <c r="AD16" s="31">
        <v>0</v>
      </c>
      <c r="AE16">
        <v>0</v>
      </c>
      <c r="AF16" s="31">
        <v>167394409</v>
      </c>
      <c r="AG16" s="5">
        <v>26.731300000000001</v>
      </c>
      <c r="AH16" s="31">
        <v>197616851.00999999</v>
      </c>
      <c r="AI16" s="5">
        <v>41.258899999999997</v>
      </c>
      <c r="AJ16" s="31">
        <v>53872820.189999998</v>
      </c>
      <c r="AK16" s="5">
        <v>26.277799999999999</v>
      </c>
      <c r="AL16" s="31">
        <v>92560312.890000001</v>
      </c>
      <c r="AM16" s="5">
        <v>26.8551</v>
      </c>
      <c r="AN16" s="31">
        <v>209484.07</v>
      </c>
      <c r="AO16" s="5">
        <v>0.98429999999999995</v>
      </c>
      <c r="AP16" s="31">
        <v>226975671.55000001</v>
      </c>
      <c r="AQ16" s="5">
        <v>20.504899999999999</v>
      </c>
      <c r="AR16" s="31">
        <v>19435161.34</v>
      </c>
      <c r="AS16" s="5">
        <v>5.8308</v>
      </c>
      <c r="AT16" s="31">
        <v>79534491.560000002</v>
      </c>
      <c r="AU16" s="5">
        <v>23.9468</v>
      </c>
      <c r="AV16" s="31">
        <v>40549361.759999998</v>
      </c>
      <c r="AW16" s="5">
        <v>14.2087</v>
      </c>
      <c r="AX16" s="31">
        <v>333680666.77999997</v>
      </c>
      <c r="AY16" s="5">
        <v>23.8172</v>
      </c>
      <c r="AZ16" s="31">
        <v>8601971.3900000006</v>
      </c>
      <c r="BA16" s="5">
        <v>20.837</v>
      </c>
      <c r="BB16" s="31">
        <v>271106087.05000001</v>
      </c>
      <c r="BC16" s="5">
        <v>28.019200000000001</v>
      </c>
      <c r="BD16" s="31">
        <v>0</v>
      </c>
      <c r="BE16">
        <v>0</v>
      </c>
    </row>
    <row r="17" spans="1:57">
      <c r="A17" t="s">
        <v>203</v>
      </c>
      <c r="B17" s="31">
        <v>5900107730.46</v>
      </c>
      <c r="C17" s="5">
        <v>39.937399999999997</v>
      </c>
      <c r="D17" s="31">
        <v>32025694.23</v>
      </c>
      <c r="E17" s="5">
        <v>44.637099999999997</v>
      </c>
      <c r="F17" s="31">
        <v>0</v>
      </c>
      <c r="G17">
        <v>0</v>
      </c>
      <c r="H17" s="31">
        <v>252169446.31999999</v>
      </c>
      <c r="I17" s="5">
        <v>20.0838</v>
      </c>
      <c r="J17" s="31">
        <v>273078961.30000001</v>
      </c>
      <c r="K17" s="5">
        <v>36.624699999999997</v>
      </c>
      <c r="L17" s="31">
        <v>157852032.38</v>
      </c>
      <c r="M17" s="5">
        <v>49.940300000000001</v>
      </c>
      <c r="N17" s="31">
        <v>9937129.8200000003</v>
      </c>
      <c r="O17" s="5">
        <v>14.228400000000001</v>
      </c>
      <c r="P17" s="31">
        <v>111684178.94</v>
      </c>
      <c r="Q17" s="5">
        <v>63.828800000000001</v>
      </c>
      <c r="R17" s="31">
        <v>409627802</v>
      </c>
      <c r="S17" s="5">
        <v>39.632599999999996</v>
      </c>
      <c r="T17" s="31">
        <v>118796672.44</v>
      </c>
      <c r="U17" s="5">
        <v>49.510300000000001</v>
      </c>
      <c r="V17" s="31">
        <v>603097980.82000005</v>
      </c>
      <c r="W17" s="5">
        <v>48.496499999999997</v>
      </c>
      <c r="X17" s="31">
        <v>574979322.63</v>
      </c>
      <c r="Y17" s="5">
        <v>46.057200000000002</v>
      </c>
      <c r="Z17" s="31">
        <v>124764059.93000001</v>
      </c>
      <c r="AA17" s="5">
        <v>70.863799999999998</v>
      </c>
      <c r="AB17" s="31">
        <v>0</v>
      </c>
      <c r="AC17">
        <v>0</v>
      </c>
      <c r="AD17" s="31">
        <v>220470014.33000001</v>
      </c>
      <c r="AE17" s="5">
        <v>56.259700000000002</v>
      </c>
      <c r="AF17" s="31">
        <v>309032131</v>
      </c>
      <c r="AG17" s="5">
        <v>49.349600000000002</v>
      </c>
      <c r="AH17" s="31">
        <v>214166092.72</v>
      </c>
      <c r="AI17" s="5">
        <v>44.714100000000002</v>
      </c>
      <c r="AJ17" s="31">
        <v>72432071.079999998</v>
      </c>
      <c r="AK17" s="5">
        <v>35.330599999999997</v>
      </c>
      <c r="AL17" s="31">
        <v>227876386.53</v>
      </c>
      <c r="AM17" s="5">
        <v>66.115300000000005</v>
      </c>
      <c r="AN17" s="31">
        <v>18319265.09</v>
      </c>
      <c r="AO17" s="5">
        <v>86.078900000000004</v>
      </c>
      <c r="AP17" s="31">
        <v>758407749.74000001</v>
      </c>
      <c r="AQ17" s="5">
        <v>68.514300000000006</v>
      </c>
      <c r="AR17" s="31">
        <v>189904092.84999999</v>
      </c>
      <c r="AS17" s="5">
        <v>56.973300000000002</v>
      </c>
      <c r="AT17" s="31">
        <v>178825068.36000001</v>
      </c>
      <c r="AU17" s="5">
        <v>53.841999999999999</v>
      </c>
      <c r="AV17" s="31">
        <v>152623374.66999999</v>
      </c>
      <c r="AW17" s="5">
        <v>53.479900000000001</v>
      </c>
      <c r="AX17" s="31">
        <v>385683917.67000002</v>
      </c>
      <c r="AY17" s="5">
        <v>27.529</v>
      </c>
      <c r="AZ17" s="31">
        <v>22335125.789999999</v>
      </c>
      <c r="BA17" s="5">
        <v>54.103499999999997</v>
      </c>
      <c r="BB17" s="31">
        <v>232673215.56</v>
      </c>
      <c r="BC17" s="5">
        <v>24.0471</v>
      </c>
      <c r="BD17" s="31">
        <v>249345944.25999999</v>
      </c>
      <c r="BE17" s="5">
        <v>98.409400000000005</v>
      </c>
    </row>
    <row r="18" spans="1:57">
      <c r="A18" t="s">
        <v>204</v>
      </c>
      <c r="B18" s="31">
        <v>1410707997.04</v>
      </c>
      <c r="C18" s="5">
        <v>9.5489999999999995</v>
      </c>
      <c r="D18" s="31">
        <v>17340951.600000001</v>
      </c>
      <c r="E18" s="5">
        <v>24.169699999999999</v>
      </c>
      <c r="F18" s="31">
        <v>805086001.29999995</v>
      </c>
      <c r="G18" s="5">
        <v>74.693100000000001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21483769.440000001</v>
      </c>
      <c r="O18" s="5">
        <v>30.761399999999998</v>
      </c>
      <c r="P18" s="31">
        <v>0</v>
      </c>
      <c r="Q18">
        <v>0</v>
      </c>
      <c r="R18" s="31">
        <v>69884731</v>
      </c>
      <c r="S18" s="5">
        <v>6.7614999999999998</v>
      </c>
      <c r="T18" s="31">
        <v>0</v>
      </c>
      <c r="U18">
        <v>0</v>
      </c>
      <c r="V18" s="31">
        <v>0</v>
      </c>
      <c r="W18">
        <v>0</v>
      </c>
      <c r="X18" s="31">
        <v>80097369.069999993</v>
      </c>
      <c r="Y18" s="5">
        <v>6.4160000000000004</v>
      </c>
      <c r="Z18" s="31">
        <v>4057789.04</v>
      </c>
      <c r="AA18" s="5">
        <v>2.3048000000000002</v>
      </c>
      <c r="AB18" s="31">
        <v>163528346.34</v>
      </c>
      <c r="AC18" s="5">
        <v>49.391399999999997</v>
      </c>
      <c r="AD18" s="31">
        <v>0</v>
      </c>
      <c r="AE18">
        <v>0</v>
      </c>
      <c r="AF18" s="31">
        <v>33714859</v>
      </c>
      <c r="AG18" s="5">
        <v>5.3838999999999997</v>
      </c>
      <c r="AH18" s="31">
        <v>0</v>
      </c>
      <c r="AI18">
        <v>0</v>
      </c>
      <c r="AJ18" s="31">
        <v>0</v>
      </c>
      <c r="AK18">
        <v>0</v>
      </c>
      <c r="AL18" s="31">
        <v>25732865.359999999</v>
      </c>
      <c r="AM18" s="5">
        <v>7.4660000000000002</v>
      </c>
      <c r="AN18" s="31">
        <v>809990.93</v>
      </c>
      <c r="AO18" s="5">
        <v>3.806</v>
      </c>
      <c r="AP18" s="31">
        <v>93116320.620000005</v>
      </c>
      <c r="AQ18" s="5">
        <v>8.4121000000000006</v>
      </c>
      <c r="AR18" s="31">
        <v>24730101.559999999</v>
      </c>
      <c r="AS18" s="5">
        <v>7.4192999999999998</v>
      </c>
      <c r="AT18" s="31">
        <v>18208519.579999998</v>
      </c>
      <c r="AU18" s="5">
        <v>5.4824000000000002</v>
      </c>
      <c r="AV18" s="31">
        <v>50615993.340000004</v>
      </c>
      <c r="AW18" s="5">
        <v>17.7361</v>
      </c>
      <c r="AX18" s="31">
        <v>0</v>
      </c>
      <c r="AY18">
        <v>0</v>
      </c>
      <c r="AZ18" s="31">
        <v>2300388.86</v>
      </c>
      <c r="BA18" s="5">
        <v>5.5723000000000003</v>
      </c>
      <c r="BB18" s="31">
        <v>0</v>
      </c>
      <c r="BC18">
        <v>0</v>
      </c>
      <c r="BD18" s="31">
        <v>0</v>
      </c>
      <c r="BE18">
        <v>0</v>
      </c>
    </row>
    <row r="19" spans="1:57">
      <c r="A19" t="s">
        <v>205</v>
      </c>
      <c r="B19" s="31">
        <v>17951326.489999998</v>
      </c>
      <c r="C19" s="5">
        <v>0.1215</v>
      </c>
      <c r="D19" s="31">
        <v>0</v>
      </c>
      <c r="E19">
        <v>0</v>
      </c>
      <c r="F19" s="31">
        <v>0</v>
      </c>
      <c r="G19" s="5">
        <v>0</v>
      </c>
      <c r="H19" s="31">
        <v>0</v>
      </c>
      <c r="I19">
        <v>0</v>
      </c>
      <c r="J19" s="31">
        <v>0</v>
      </c>
      <c r="K19" s="5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147025.91</v>
      </c>
      <c r="AA19" s="5">
        <v>8.3500000000000005E-2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 s="5">
        <v>0</v>
      </c>
      <c r="AJ19" s="31">
        <v>4272418.3600000003</v>
      </c>
      <c r="AK19" s="5">
        <v>2.0840000000000001</v>
      </c>
      <c r="AL19" s="31">
        <v>11449586.060000001</v>
      </c>
      <c r="AM19" s="5">
        <v>3.3218999999999999</v>
      </c>
      <c r="AN19" s="31">
        <v>0</v>
      </c>
      <c r="AO19">
        <v>0</v>
      </c>
      <c r="AP19" s="31">
        <v>0</v>
      </c>
      <c r="AQ19" s="5">
        <v>0</v>
      </c>
      <c r="AR19" s="31">
        <v>0</v>
      </c>
      <c r="AS19">
        <v>0</v>
      </c>
      <c r="AT19" s="31">
        <v>0</v>
      </c>
      <c r="AU19">
        <v>0</v>
      </c>
      <c r="AV19" s="31">
        <v>0</v>
      </c>
      <c r="AW19">
        <v>0</v>
      </c>
      <c r="AX19" s="31">
        <v>2082296.16</v>
      </c>
      <c r="AY19" s="5">
        <v>0.14860000000000001</v>
      </c>
      <c r="AZ19" s="31">
        <v>0</v>
      </c>
      <c r="BA19" s="5">
        <v>0</v>
      </c>
      <c r="BB19" s="31">
        <v>0</v>
      </c>
      <c r="BC19">
        <v>0</v>
      </c>
      <c r="BD19" s="31">
        <v>0</v>
      </c>
      <c r="BE19">
        <v>0</v>
      </c>
    </row>
    <row r="20" spans="1:57" ht="13.5" thickBot="1">
      <c r="A20" t="s">
        <v>206</v>
      </c>
      <c r="B20" s="31">
        <v>1801961749.3499999</v>
      </c>
      <c r="C20" s="5">
        <v>12.1974</v>
      </c>
      <c r="D20" s="31">
        <v>11183722.57</v>
      </c>
      <c r="E20" s="5">
        <v>15.5878</v>
      </c>
      <c r="F20" s="31">
        <v>53030573.020000003</v>
      </c>
      <c r="G20" s="5">
        <v>4.92</v>
      </c>
      <c r="H20" s="31">
        <v>210973334.22</v>
      </c>
      <c r="I20" s="5">
        <v>16.802800000000001</v>
      </c>
      <c r="J20" s="31">
        <v>116442350.67</v>
      </c>
      <c r="K20" s="5">
        <v>15.617000000000001</v>
      </c>
      <c r="L20" s="31">
        <v>79514437.829999998</v>
      </c>
      <c r="M20" s="5">
        <v>25.156300000000002</v>
      </c>
      <c r="N20" s="31">
        <v>7340439.25</v>
      </c>
      <c r="O20" s="5">
        <v>10.510400000000001</v>
      </c>
      <c r="P20" s="31">
        <v>52800925.960000001</v>
      </c>
      <c r="Q20" s="5">
        <v>30.176400000000001</v>
      </c>
      <c r="R20" s="31">
        <v>249336674</v>
      </c>
      <c r="S20" s="5">
        <v>24.123999999999999</v>
      </c>
      <c r="T20" s="31">
        <v>38606542.219999999</v>
      </c>
      <c r="U20" s="5">
        <v>16.0898</v>
      </c>
      <c r="V20" s="31">
        <v>103211795.28</v>
      </c>
      <c r="W20" s="5">
        <v>8.2995000000000001</v>
      </c>
      <c r="X20" s="31">
        <v>150766141.27000001</v>
      </c>
      <c r="Y20" s="5">
        <v>12.076700000000001</v>
      </c>
      <c r="Z20" s="31">
        <v>25879116.350000001</v>
      </c>
      <c r="AA20" s="5">
        <v>14.6989</v>
      </c>
      <c r="AB20" s="31">
        <v>0</v>
      </c>
      <c r="AC20">
        <v>0</v>
      </c>
      <c r="AD20" s="31">
        <v>28569893.379999999</v>
      </c>
      <c r="AE20" s="5">
        <v>7.2904999999999998</v>
      </c>
      <c r="AF20" s="31">
        <v>72052709</v>
      </c>
      <c r="AG20" s="5">
        <v>11.5061</v>
      </c>
      <c r="AH20" s="31">
        <v>50034855.189999998</v>
      </c>
      <c r="AI20" s="5">
        <v>10.446400000000001</v>
      </c>
      <c r="AJ20" s="31">
        <v>14119686.779999999</v>
      </c>
      <c r="AK20" s="5">
        <v>6.8872</v>
      </c>
      <c r="AL20" s="31">
        <v>36090377.009999998</v>
      </c>
      <c r="AM20" s="5">
        <v>10.4711</v>
      </c>
      <c r="AN20" s="31">
        <v>1905814.32</v>
      </c>
      <c r="AO20" s="5">
        <v>8.9550999999999998</v>
      </c>
      <c r="AP20" s="31">
        <v>5011414.38</v>
      </c>
      <c r="AQ20" s="5">
        <v>0.45269999999999999</v>
      </c>
      <c r="AR20" s="31">
        <v>4040823.98</v>
      </c>
      <c r="AS20" s="5">
        <v>1.2122999999999999</v>
      </c>
      <c r="AT20" s="31">
        <v>54278532.899999999</v>
      </c>
      <c r="AU20" s="5">
        <v>16.342600000000001</v>
      </c>
      <c r="AV20" s="31">
        <v>38773518.710000001</v>
      </c>
      <c r="AW20" s="5">
        <v>13.586399999999999</v>
      </c>
      <c r="AX20" s="31">
        <v>59585484.57</v>
      </c>
      <c r="AY20" s="5">
        <v>4.2530000000000001</v>
      </c>
      <c r="AZ20" s="31">
        <v>1805577.22</v>
      </c>
      <c r="BA20" s="5">
        <v>4.3737000000000004</v>
      </c>
      <c r="BB20" s="31">
        <v>336607009.26999998</v>
      </c>
      <c r="BC20" s="5">
        <v>34.788800000000002</v>
      </c>
      <c r="BD20" s="31">
        <v>0</v>
      </c>
      <c r="BE20">
        <v>0</v>
      </c>
    </row>
    <row r="21" spans="1:57" ht="14.25" thickTop="1" thickBot="1">
      <c r="A21" s="289" t="s">
        <v>207</v>
      </c>
      <c r="B21" s="238">
        <v>14286272670.18</v>
      </c>
      <c r="C21" s="290">
        <v>96.7029</v>
      </c>
      <c r="D21" s="238">
        <v>71746767.609999999</v>
      </c>
      <c r="E21" s="290">
        <v>100</v>
      </c>
      <c r="F21" s="238">
        <v>1077858497.8399999</v>
      </c>
      <c r="G21" s="290">
        <v>100</v>
      </c>
      <c r="H21" s="238">
        <v>1236834354.53</v>
      </c>
      <c r="I21" s="290">
        <v>98.506699999999995</v>
      </c>
      <c r="J21" s="238">
        <v>745613506.91999996</v>
      </c>
      <c r="K21" s="290">
        <v>100</v>
      </c>
      <c r="L21" s="238">
        <v>316081227.49000001</v>
      </c>
      <c r="M21" s="290">
        <v>100</v>
      </c>
      <c r="N21" s="238">
        <v>62470219.350000001</v>
      </c>
      <c r="O21" s="290">
        <v>89.447599999999994</v>
      </c>
      <c r="P21" s="238">
        <v>174974490.69</v>
      </c>
      <c r="Q21" s="290">
        <v>100</v>
      </c>
      <c r="R21" s="238">
        <v>1033561529.48</v>
      </c>
      <c r="S21" s="290">
        <v>100</v>
      </c>
      <c r="T21" s="238">
        <v>239943475.91</v>
      </c>
      <c r="U21" s="290">
        <v>100</v>
      </c>
      <c r="V21" s="238">
        <v>936949534.04999995</v>
      </c>
      <c r="W21" s="290">
        <v>75.342299999999994</v>
      </c>
      <c r="X21" s="238">
        <v>1171527176.71</v>
      </c>
      <c r="Y21" s="290">
        <v>93.841999999999999</v>
      </c>
      <c r="Z21" s="238">
        <v>176061891.47999999</v>
      </c>
      <c r="AA21" s="290">
        <v>100</v>
      </c>
      <c r="AB21" s="238">
        <v>331086441.08999997</v>
      </c>
      <c r="AC21" s="290">
        <v>100</v>
      </c>
      <c r="AD21" s="238">
        <v>382933547.44999999</v>
      </c>
      <c r="AE21" s="290">
        <v>97.717200000000005</v>
      </c>
      <c r="AF21" s="238">
        <v>626210623</v>
      </c>
      <c r="AG21" s="290">
        <v>100</v>
      </c>
      <c r="AH21" s="238">
        <v>478967859.56</v>
      </c>
      <c r="AI21" s="290">
        <v>100</v>
      </c>
      <c r="AJ21" s="238">
        <v>205012447.78</v>
      </c>
      <c r="AK21" s="290">
        <v>100</v>
      </c>
      <c r="AL21" s="238">
        <v>344665189.61000001</v>
      </c>
      <c r="AM21" s="290">
        <v>100</v>
      </c>
      <c r="AN21" s="238">
        <v>21281949.059999999</v>
      </c>
      <c r="AO21" s="290">
        <v>100</v>
      </c>
      <c r="AP21" s="238">
        <v>1106933016.77</v>
      </c>
      <c r="AQ21" s="290">
        <v>100</v>
      </c>
      <c r="AR21" s="238">
        <v>264804935.52000001</v>
      </c>
      <c r="AS21" s="290">
        <v>79.444299999999998</v>
      </c>
      <c r="AT21" s="238">
        <v>332129461.02999997</v>
      </c>
      <c r="AU21" s="290">
        <v>100</v>
      </c>
      <c r="AV21" s="238">
        <v>285384812.75</v>
      </c>
      <c r="AW21" s="290">
        <v>100</v>
      </c>
      <c r="AX21" s="238">
        <v>1401008611.6900001</v>
      </c>
      <c r="AY21" s="290">
        <v>100</v>
      </c>
      <c r="AZ21" s="238">
        <v>41282237.960000001</v>
      </c>
      <c r="BA21" s="290">
        <v>100</v>
      </c>
      <c r="BB21" s="238">
        <v>967572680.60000002</v>
      </c>
      <c r="BC21" s="290">
        <v>100</v>
      </c>
      <c r="BD21" s="238">
        <v>253376184.25</v>
      </c>
      <c r="BE21" s="290">
        <v>100</v>
      </c>
    </row>
    <row r="22" spans="1:57" ht="13.5" thickTop="1">
      <c r="A22" t="s">
        <v>294</v>
      </c>
      <c r="B22" s="31">
        <v>0</v>
      </c>
      <c r="C22">
        <v>0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0</v>
      </c>
      <c r="AS22">
        <v>0</v>
      </c>
      <c r="AT22" s="31">
        <v>0</v>
      </c>
      <c r="AU22">
        <v>0</v>
      </c>
      <c r="AV22" s="31">
        <v>0</v>
      </c>
      <c r="AW22">
        <v>0</v>
      </c>
      <c r="AX22" s="31">
        <v>0</v>
      </c>
      <c r="AY22">
        <v>0</v>
      </c>
      <c r="AZ22" s="31">
        <v>0</v>
      </c>
      <c r="BA22">
        <v>0</v>
      </c>
      <c r="BB22" s="31">
        <v>0</v>
      </c>
      <c r="BC22">
        <v>0</v>
      </c>
      <c r="BD22" s="31">
        <v>0</v>
      </c>
      <c r="BE22">
        <v>0</v>
      </c>
    </row>
    <row r="23" spans="1:57">
      <c r="A23" t="s">
        <v>295</v>
      </c>
      <c r="B23" s="31">
        <v>0</v>
      </c>
      <c r="C23">
        <v>0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</row>
    <row r="24" spans="1:57" ht="13.5" thickBot="1">
      <c r="A24" t="s">
        <v>296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</row>
    <row r="25" spans="1:57" ht="14.25" thickTop="1" thickBot="1">
      <c r="A25" s="289" t="s">
        <v>208</v>
      </c>
      <c r="B25" s="238">
        <v>0</v>
      </c>
      <c r="C25" s="289">
        <v>0</v>
      </c>
      <c r="D25" s="238">
        <v>0</v>
      </c>
      <c r="E25" s="289">
        <v>0</v>
      </c>
      <c r="F25" s="238">
        <v>0</v>
      </c>
      <c r="G25" s="289">
        <v>0</v>
      </c>
      <c r="H25" s="238">
        <v>0</v>
      </c>
      <c r="I25" s="289">
        <v>0</v>
      </c>
      <c r="J25" s="238">
        <v>0</v>
      </c>
      <c r="K25" s="289">
        <v>0</v>
      </c>
      <c r="L25" s="238">
        <v>0</v>
      </c>
      <c r="M25" s="289">
        <v>0</v>
      </c>
      <c r="N25" s="238">
        <v>0</v>
      </c>
      <c r="O25" s="289">
        <v>0</v>
      </c>
      <c r="P25" s="238">
        <v>0</v>
      </c>
      <c r="Q25" s="289">
        <v>0</v>
      </c>
      <c r="R25" s="238">
        <v>0</v>
      </c>
      <c r="S25" s="289">
        <v>0</v>
      </c>
      <c r="T25" s="238">
        <v>0</v>
      </c>
      <c r="U25" s="289">
        <v>0</v>
      </c>
      <c r="V25" s="238">
        <v>0</v>
      </c>
      <c r="W25" s="289">
        <v>0</v>
      </c>
      <c r="X25" s="238">
        <v>0</v>
      </c>
      <c r="Y25" s="289">
        <v>0</v>
      </c>
      <c r="Z25" s="238">
        <v>0</v>
      </c>
      <c r="AA25" s="289">
        <v>0</v>
      </c>
      <c r="AB25" s="238">
        <v>0</v>
      </c>
      <c r="AC25" s="289">
        <v>0</v>
      </c>
      <c r="AD25" s="238">
        <v>0</v>
      </c>
      <c r="AE25" s="289">
        <v>0</v>
      </c>
      <c r="AF25" s="238">
        <v>0</v>
      </c>
      <c r="AG25" s="289">
        <v>0</v>
      </c>
      <c r="AH25" s="238">
        <v>0</v>
      </c>
      <c r="AI25" s="289">
        <v>0</v>
      </c>
      <c r="AJ25" s="238">
        <v>0</v>
      </c>
      <c r="AK25" s="289">
        <v>0</v>
      </c>
      <c r="AL25" s="238">
        <v>0</v>
      </c>
      <c r="AM25" s="289">
        <v>0</v>
      </c>
      <c r="AN25" s="238">
        <v>0</v>
      </c>
      <c r="AO25" s="289">
        <v>0</v>
      </c>
      <c r="AP25" s="238">
        <v>0</v>
      </c>
      <c r="AQ25" s="289">
        <v>0</v>
      </c>
      <c r="AR25" s="238">
        <v>0</v>
      </c>
      <c r="AS25" s="289">
        <v>0</v>
      </c>
      <c r="AT25" s="238">
        <v>0</v>
      </c>
      <c r="AU25" s="289">
        <v>0</v>
      </c>
      <c r="AV25" s="238">
        <v>0</v>
      </c>
      <c r="AW25" s="289">
        <v>0</v>
      </c>
      <c r="AX25" s="238">
        <v>0</v>
      </c>
      <c r="AY25" s="289">
        <v>0</v>
      </c>
      <c r="AZ25" s="238">
        <v>0</v>
      </c>
      <c r="BA25" s="289">
        <v>0</v>
      </c>
      <c r="BB25" s="238">
        <v>0</v>
      </c>
      <c r="BC25" s="289">
        <v>0</v>
      </c>
      <c r="BD25" s="238">
        <v>0</v>
      </c>
      <c r="BE25" s="289">
        <v>0</v>
      </c>
    </row>
    <row r="26" spans="1:57" ht="14.25" thickTop="1" thickBot="1">
      <c r="A26" s="289" t="s">
        <v>209</v>
      </c>
      <c r="B26" s="238">
        <v>14286272670.18</v>
      </c>
      <c r="C26" s="290">
        <v>96.7029</v>
      </c>
      <c r="D26" s="238">
        <v>71746767.609999999</v>
      </c>
      <c r="E26" s="290">
        <v>100</v>
      </c>
      <c r="F26" s="238">
        <v>1077858497.8399999</v>
      </c>
      <c r="G26" s="290">
        <v>100</v>
      </c>
      <c r="H26" s="238">
        <v>1236834354.53</v>
      </c>
      <c r="I26" s="290">
        <v>98.506699999999995</v>
      </c>
      <c r="J26" s="238">
        <v>745613506.91999996</v>
      </c>
      <c r="K26" s="290">
        <v>100</v>
      </c>
      <c r="L26" s="238">
        <v>316081227.49000001</v>
      </c>
      <c r="M26" s="290">
        <v>100</v>
      </c>
      <c r="N26" s="238">
        <v>62470219.350000001</v>
      </c>
      <c r="O26" s="290">
        <v>89.447599999999994</v>
      </c>
      <c r="P26" s="238">
        <v>174974490.69</v>
      </c>
      <c r="Q26" s="290">
        <v>100</v>
      </c>
      <c r="R26" s="238">
        <v>1033561529.48</v>
      </c>
      <c r="S26" s="290">
        <v>100</v>
      </c>
      <c r="T26" s="238">
        <v>239943475.91</v>
      </c>
      <c r="U26" s="290">
        <v>100</v>
      </c>
      <c r="V26" s="238">
        <v>936949534.04999995</v>
      </c>
      <c r="W26" s="290">
        <v>75.342299999999994</v>
      </c>
      <c r="X26" s="238">
        <v>1171527176.71</v>
      </c>
      <c r="Y26" s="290">
        <v>93.841999999999999</v>
      </c>
      <c r="Z26" s="238">
        <v>176061891.47999999</v>
      </c>
      <c r="AA26" s="290">
        <v>100</v>
      </c>
      <c r="AB26" s="238">
        <v>331086441.08999997</v>
      </c>
      <c r="AC26" s="290">
        <v>100</v>
      </c>
      <c r="AD26" s="238">
        <v>382933547.44999999</v>
      </c>
      <c r="AE26" s="290">
        <v>97.717200000000005</v>
      </c>
      <c r="AF26" s="238">
        <v>626210623</v>
      </c>
      <c r="AG26" s="290">
        <v>100</v>
      </c>
      <c r="AH26" s="238">
        <v>478967859.56</v>
      </c>
      <c r="AI26" s="290">
        <v>100</v>
      </c>
      <c r="AJ26" s="238">
        <v>205012447.78</v>
      </c>
      <c r="AK26" s="290">
        <v>100</v>
      </c>
      <c r="AL26" s="238">
        <v>344665189.61000001</v>
      </c>
      <c r="AM26" s="290">
        <v>100</v>
      </c>
      <c r="AN26" s="238">
        <v>21281949.059999999</v>
      </c>
      <c r="AO26" s="290">
        <v>100</v>
      </c>
      <c r="AP26" s="238">
        <v>1106933016.77</v>
      </c>
      <c r="AQ26" s="290">
        <v>100</v>
      </c>
      <c r="AR26" s="238">
        <v>264804935.52000001</v>
      </c>
      <c r="AS26" s="290">
        <v>79.444299999999998</v>
      </c>
      <c r="AT26" s="238">
        <v>332129461.02999997</v>
      </c>
      <c r="AU26" s="290">
        <v>100</v>
      </c>
      <c r="AV26" s="238">
        <v>285384812.75</v>
      </c>
      <c r="AW26" s="290">
        <v>100</v>
      </c>
      <c r="AX26" s="238">
        <v>1401008611.6900001</v>
      </c>
      <c r="AY26" s="290">
        <v>100</v>
      </c>
      <c r="AZ26" s="238">
        <v>41282237.960000001</v>
      </c>
      <c r="BA26" s="290">
        <v>100</v>
      </c>
      <c r="BB26" s="238">
        <v>967572680.60000002</v>
      </c>
      <c r="BC26" s="290">
        <v>100</v>
      </c>
      <c r="BD26" s="238">
        <v>253376184.25</v>
      </c>
      <c r="BE26" s="290">
        <v>100</v>
      </c>
    </row>
    <row r="27" spans="1:57" ht="13.5" thickTop="1">
      <c r="A27" t="s">
        <v>179</v>
      </c>
      <c r="B27" s="31">
        <v>468349842.49000001</v>
      </c>
      <c r="C27" s="5">
        <v>3.1701999999999999</v>
      </c>
      <c r="D27" s="31">
        <v>0</v>
      </c>
      <c r="E27">
        <v>0</v>
      </c>
      <c r="F27" s="31">
        <v>0</v>
      </c>
      <c r="G27">
        <v>0</v>
      </c>
      <c r="H27" s="31">
        <v>0</v>
      </c>
      <c r="I27">
        <v>0</v>
      </c>
      <c r="J27" s="31">
        <v>0</v>
      </c>
      <c r="K27">
        <v>0</v>
      </c>
      <c r="L27" s="31">
        <v>0</v>
      </c>
      <c r="M27">
        <v>0</v>
      </c>
      <c r="N27" s="31">
        <v>7369836.7800000003</v>
      </c>
      <c r="O27" s="5">
        <v>10.5524</v>
      </c>
      <c r="P27" s="31">
        <v>0</v>
      </c>
      <c r="Q27">
        <v>0</v>
      </c>
      <c r="R27" s="31">
        <v>0</v>
      </c>
      <c r="S27">
        <v>0</v>
      </c>
      <c r="T27" s="31">
        <v>0</v>
      </c>
      <c r="U27">
        <v>0</v>
      </c>
      <c r="V27" s="31">
        <v>306641337.05000001</v>
      </c>
      <c r="W27" s="5">
        <v>24.657699999999998</v>
      </c>
      <c r="X27" s="31">
        <v>76876342.829999998</v>
      </c>
      <c r="Y27" s="5">
        <v>6.1580000000000004</v>
      </c>
      <c r="Z27" s="31">
        <v>0</v>
      </c>
      <c r="AA27">
        <v>0</v>
      </c>
      <c r="AB27" s="31">
        <v>0</v>
      </c>
      <c r="AC27">
        <v>0</v>
      </c>
      <c r="AD27" s="31">
        <v>8945836.7599999998</v>
      </c>
      <c r="AE27" s="5">
        <v>2.2827999999999999</v>
      </c>
      <c r="AF27" s="31">
        <v>0</v>
      </c>
      <c r="AG27">
        <v>0</v>
      </c>
      <c r="AH27" s="31">
        <v>0</v>
      </c>
      <c r="AI27">
        <v>0</v>
      </c>
      <c r="AJ27" s="31">
        <v>0</v>
      </c>
      <c r="AK27">
        <v>0</v>
      </c>
      <c r="AL27" s="31">
        <v>0</v>
      </c>
      <c r="AM27">
        <v>0</v>
      </c>
      <c r="AN27" s="31">
        <v>0</v>
      </c>
      <c r="AO27">
        <v>0</v>
      </c>
      <c r="AP27" s="31">
        <v>0</v>
      </c>
      <c r="AQ27">
        <v>0</v>
      </c>
      <c r="AR27" s="31">
        <v>68516489.069999993</v>
      </c>
      <c r="AS27" s="5">
        <v>20.555700000000002</v>
      </c>
      <c r="AT27" s="31">
        <v>0</v>
      </c>
      <c r="AU27">
        <v>0</v>
      </c>
      <c r="AV27" s="31">
        <v>0</v>
      </c>
      <c r="AW27">
        <v>0</v>
      </c>
      <c r="AX27" s="31">
        <v>0</v>
      </c>
      <c r="AY27">
        <v>0</v>
      </c>
      <c r="AZ27" s="31">
        <v>0</v>
      </c>
      <c r="BA27">
        <v>0</v>
      </c>
      <c r="BB27" s="31">
        <v>0</v>
      </c>
      <c r="BC27">
        <v>0</v>
      </c>
      <c r="BD27" s="31">
        <v>0</v>
      </c>
      <c r="BE27">
        <v>0</v>
      </c>
    </row>
    <row r="28" spans="1:57">
      <c r="A28" t="s">
        <v>180</v>
      </c>
      <c r="B28" s="31">
        <v>0</v>
      </c>
      <c r="C28">
        <v>0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  <c r="AN28" s="31">
        <v>0</v>
      </c>
      <c r="AO28">
        <v>0</v>
      </c>
      <c r="AP28" s="31">
        <v>0</v>
      </c>
      <c r="AQ28">
        <v>0</v>
      </c>
      <c r="AR28" s="31">
        <v>0</v>
      </c>
      <c r="AS28">
        <v>0</v>
      </c>
      <c r="AT28" s="31">
        <v>0</v>
      </c>
      <c r="AU28">
        <v>0</v>
      </c>
      <c r="AV28" s="31">
        <v>0</v>
      </c>
      <c r="AW28">
        <v>0</v>
      </c>
      <c r="AX28" s="31">
        <v>0</v>
      </c>
      <c r="AY28">
        <v>0</v>
      </c>
      <c r="AZ28" s="31">
        <v>0</v>
      </c>
      <c r="BA28">
        <v>0</v>
      </c>
      <c r="BB28" s="31">
        <v>0</v>
      </c>
      <c r="BC28">
        <v>0</v>
      </c>
      <c r="BD28" s="31">
        <v>0</v>
      </c>
      <c r="BE28">
        <v>0</v>
      </c>
    </row>
    <row r="29" spans="1:57" ht="13.5" thickBot="1">
      <c r="A29" t="s">
        <v>181</v>
      </c>
      <c r="B29" s="31">
        <v>0</v>
      </c>
      <c r="C29">
        <v>0</v>
      </c>
      <c r="D29" s="31">
        <v>0</v>
      </c>
      <c r="E29">
        <v>0</v>
      </c>
      <c r="F29" s="31">
        <v>0</v>
      </c>
      <c r="G29">
        <v>0</v>
      </c>
      <c r="H29" s="31">
        <v>0</v>
      </c>
      <c r="I29">
        <v>0</v>
      </c>
      <c r="J29" s="31">
        <v>0</v>
      </c>
      <c r="K29">
        <v>0</v>
      </c>
      <c r="L29" s="31">
        <v>0</v>
      </c>
      <c r="M29">
        <v>0</v>
      </c>
      <c r="N29" s="31">
        <v>0</v>
      </c>
      <c r="O29">
        <v>0</v>
      </c>
      <c r="P29" s="31">
        <v>0</v>
      </c>
      <c r="Q29">
        <v>0</v>
      </c>
      <c r="R29" s="31">
        <v>0</v>
      </c>
      <c r="S29">
        <v>0</v>
      </c>
      <c r="T29" s="31">
        <v>0</v>
      </c>
      <c r="U29">
        <v>0</v>
      </c>
      <c r="V29" s="31">
        <v>0</v>
      </c>
      <c r="W29">
        <v>0</v>
      </c>
      <c r="X29" s="31">
        <v>0</v>
      </c>
      <c r="Y29">
        <v>0</v>
      </c>
      <c r="Z29" s="31">
        <v>0</v>
      </c>
      <c r="AA29">
        <v>0</v>
      </c>
      <c r="AB29" s="31">
        <v>0</v>
      </c>
      <c r="AC29">
        <v>0</v>
      </c>
      <c r="AD29" s="31">
        <v>0</v>
      </c>
      <c r="AE29">
        <v>0</v>
      </c>
      <c r="AF29" s="31">
        <v>0</v>
      </c>
      <c r="AG29">
        <v>0</v>
      </c>
      <c r="AH29" s="31">
        <v>0</v>
      </c>
      <c r="AI29">
        <v>0</v>
      </c>
      <c r="AJ29" s="31">
        <v>0</v>
      </c>
      <c r="AK29">
        <v>0</v>
      </c>
      <c r="AL29" s="31">
        <v>0</v>
      </c>
      <c r="AM29">
        <v>0</v>
      </c>
      <c r="AN29" s="31">
        <v>0</v>
      </c>
      <c r="AO29">
        <v>0</v>
      </c>
      <c r="AP29" s="31">
        <v>0</v>
      </c>
      <c r="AQ29">
        <v>0</v>
      </c>
      <c r="AR29" s="31">
        <v>0</v>
      </c>
      <c r="AS29">
        <v>0</v>
      </c>
      <c r="AT29" s="31">
        <v>0</v>
      </c>
      <c r="AU29">
        <v>0</v>
      </c>
      <c r="AV29" s="31">
        <v>0</v>
      </c>
      <c r="AW29">
        <v>0</v>
      </c>
      <c r="AX29" s="31">
        <v>0</v>
      </c>
      <c r="AY29">
        <v>0</v>
      </c>
      <c r="AZ29" s="31">
        <v>0</v>
      </c>
      <c r="BA29">
        <v>0</v>
      </c>
      <c r="BB29" s="31">
        <v>0</v>
      </c>
      <c r="BC29">
        <v>0</v>
      </c>
      <c r="BD29" s="31">
        <v>0</v>
      </c>
      <c r="BE29">
        <v>0</v>
      </c>
    </row>
    <row r="30" spans="1:57" ht="14.25" thickTop="1" thickBot="1">
      <c r="A30" s="289" t="s">
        <v>182</v>
      </c>
      <c r="B30" s="238">
        <v>468349842.49000001</v>
      </c>
      <c r="C30" s="290">
        <v>3.1701999999999999</v>
      </c>
      <c r="D30" s="238">
        <v>0</v>
      </c>
      <c r="E30" s="289">
        <v>0</v>
      </c>
      <c r="F30" s="238">
        <v>0</v>
      </c>
      <c r="G30" s="289">
        <v>0</v>
      </c>
      <c r="H30" s="238">
        <v>0</v>
      </c>
      <c r="I30" s="289">
        <v>0</v>
      </c>
      <c r="J30" s="238">
        <v>0</v>
      </c>
      <c r="K30" s="289">
        <v>0</v>
      </c>
      <c r="L30" s="238">
        <v>0</v>
      </c>
      <c r="M30" s="289">
        <v>0</v>
      </c>
      <c r="N30" s="238">
        <v>7369836.7800000003</v>
      </c>
      <c r="O30" s="290">
        <v>10.5524</v>
      </c>
      <c r="P30" s="238">
        <v>0</v>
      </c>
      <c r="Q30" s="289">
        <v>0</v>
      </c>
      <c r="R30" s="238">
        <v>0</v>
      </c>
      <c r="S30" s="289">
        <v>0</v>
      </c>
      <c r="T30" s="238">
        <v>0</v>
      </c>
      <c r="U30" s="289">
        <v>0</v>
      </c>
      <c r="V30" s="238">
        <v>306641337.05000001</v>
      </c>
      <c r="W30" s="290">
        <v>24.657699999999998</v>
      </c>
      <c r="X30" s="238">
        <v>76876342.829999998</v>
      </c>
      <c r="Y30" s="290">
        <v>6.1580000000000004</v>
      </c>
      <c r="Z30" s="238">
        <v>0</v>
      </c>
      <c r="AA30" s="289">
        <v>0</v>
      </c>
      <c r="AB30" s="238">
        <v>0</v>
      </c>
      <c r="AC30" s="289">
        <v>0</v>
      </c>
      <c r="AD30" s="238">
        <v>8945836.7599999998</v>
      </c>
      <c r="AE30" s="290">
        <v>2.2827999999999999</v>
      </c>
      <c r="AF30" s="238">
        <v>0</v>
      </c>
      <c r="AG30" s="289">
        <v>0</v>
      </c>
      <c r="AH30" s="238">
        <v>0</v>
      </c>
      <c r="AI30" s="289">
        <v>0</v>
      </c>
      <c r="AJ30" s="238">
        <v>0</v>
      </c>
      <c r="AK30" s="289">
        <v>0</v>
      </c>
      <c r="AL30" s="238">
        <v>0</v>
      </c>
      <c r="AM30" s="289">
        <v>0</v>
      </c>
      <c r="AN30" s="238">
        <v>0</v>
      </c>
      <c r="AO30" s="289">
        <v>0</v>
      </c>
      <c r="AP30" s="238">
        <v>0</v>
      </c>
      <c r="AQ30" s="289">
        <v>0</v>
      </c>
      <c r="AR30" s="238">
        <v>68516489.069999993</v>
      </c>
      <c r="AS30" s="290">
        <v>20.555700000000002</v>
      </c>
      <c r="AT30" s="238">
        <v>0</v>
      </c>
      <c r="AU30" s="289">
        <v>0</v>
      </c>
      <c r="AV30" s="238">
        <v>0</v>
      </c>
      <c r="AW30" s="289">
        <v>0</v>
      </c>
      <c r="AX30" s="238">
        <v>0</v>
      </c>
      <c r="AY30" s="289">
        <v>0</v>
      </c>
      <c r="AZ30" s="238">
        <v>0</v>
      </c>
      <c r="BA30" s="289">
        <v>0</v>
      </c>
      <c r="BB30" s="238">
        <v>0</v>
      </c>
      <c r="BC30" s="289">
        <v>0</v>
      </c>
      <c r="BD30" s="238">
        <v>0</v>
      </c>
      <c r="BE30" s="289">
        <v>0</v>
      </c>
    </row>
    <row r="31" spans="1:57" ht="13.5" thickTop="1"/>
    <row r="32" spans="1:57" s="5" customFormat="1">
      <c r="A32" s="5" t="s">
        <v>183</v>
      </c>
      <c r="B32" s="5">
        <v>9084</v>
      </c>
      <c r="D32" s="5">
        <v>114</v>
      </c>
      <c r="F32" s="5">
        <v>5</v>
      </c>
      <c r="H32" s="5">
        <v>6</v>
      </c>
      <c r="J32" s="5">
        <v>7</v>
      </c>
      <c r="L32" s="5">
        <v>613</v>
      </c>
      <c r="N32" s="5">
        <v>8</v>
      </c>
      <c r="P32" s="5">
        <v>127</v>
      </c>
      <c r="R32" s="5">
        <v>51</v>
      </c>
      <c r="T32" s="5">
        <v>210</v>
      </c>
      <c r="V32" s="5">
        <v>897</v>
      </c>
      <c r="X32" s="5">
        <v>35</v>
      </c>
      <c r="Z32" s="5">
        <v>605</v>
      </c>
      <c r="AB32" s="5">
        <v>752</v>
      </c>
      <c r="AD32" s="5">
        <v>22</v>
      </c>
      <c r="AF32" s="5">
        <v>2453</v>
      </c>
      <c r="AH32" s="5">
        <v>23</v>
      </c>
      <c r="AJ32" s="5">
        <v>106</v>
      </c>
      <c r="AL32" s="5">
        <v>467</v>
      </c>
      <c r="AN32" s="5">
        <v>3</v>
      </c>
      <c r="AP32" s="5">
        <v>11</v>
      </c>
      <c r="AR32" s="5">
        <v>11</v>
      </c>
      <c r="AT32" s="5">
        <v>4</v>
      </c>
      <c r="AV32" s="5">
        <v>672</v>
      </c>
      <c r="AX32" s="5">
        <v>25</v>
      </c>
      <c r="AZ32" s="5">
        <v>4</v>
      </c>
      <c r="BB32" s="5">
        <v>1834</v>
      </c>
      <c r="BD32" s="5">
        <v>19</v>
      </c>
    </row>
    <row r="33" spans="1:57" s="5" customFormat="1" ht="13.5" thickBot="1">
      <c r="A33" s="242" t="s">
        <v>210</v>
      </c>
      <c r="B33" s="242">
        <v>1626306.9</v>
      </c>
      <c r="C33" s="242"/>
      <c r="D33" s="242">
        <v>629357.61</v>
      </c>
      <c r="E33" s="242"/>
      <c r="F33" s="242">
        <v>215571699.56999999</v>
      </c>
      <c r="G33" s="242"/>
      <c r="H33" s="242">
        <v>209263951.33000001</v>
      </c>
      <c r="I33" s="242"/>
      <c r="J33" s="242">
        <v>106516215.27</v>
      </c>
      <c r="K33" s="242"/>
      <c r="L33" s="242">
        <v>515630.06</v>
      </c>
      <c r="M33" s="242"/>
      <c r="N33" s="242">
        <v>8730007.0199999996</v>
      </c>
      <c r="O33" s="242"/>
      <c r="P33" s="242">
        <v>1377751.9</v>
      </c>
      <c r="Q33" s="242"/>
      <c r="R33" s="242">
        <v>20265912.329999998</v>
      </c>
      <c r="S33" s="242"/>
      <c r="T33" s="242">
        <v>1142587.98</v>
      </c>
      <c r="U33" s="242"/>
      <c r="V33" s="242">
        <v>1386388.93</v>
      </c>
      <c r="W33" s="242"/>
      <c r="X33" s="242">
        <v>35668671.990000002</v>
      </c>
      <c r="Y33" s="242"/>
      <c r="Z33" s="242">
        <v>291011.39</v>
      </c>
      <c r="AA33" s="242"/>
      <c r="AB33" s="242">
        <v>440274.52</v>
      </c>
      <c r="AC33" s="242"/>
      <c r="AD33" s="242">
        <v>17812699.280000001</v>
      </c>
      <c r="AE33" s="242"/>
      <c r="AF33" s="242">
        <v>255283.58</v>
      </c>
      <c r="AG33" s="242"/>
      <c r="AH33" s="242">
        <v>20824689.550000001</v>
      </c>
      <c r="AI33" s="242"/>
      <c r="AJ33" s="242">
        <v>1934079.7</v>
      </c>
      <c r="AK33" s="242"/>
      <c r="AL33" s="242">
        <v>738041.09</v>
      </c>
      <c r="AM33" s="242"/>
      <c r="AN33" s="242">
        <v>7093983.0199999996</v>
      </c>
      <c r="AO33" s="242"/>
      <c r="AP33" s="242">
        <v>100630274.25</v>
      </c>
      <c r="AQ33" s="242"/>
      <c r="AR33" s="242">
        <v>30301947.690000001</v>
      </c>
      <c r="AS33" s="242"/>
      <c r="AT33" s="242">
        <v>83032365.260000005</v>
      </c>
      <c r="AU33" s="242"/>
      <c r="AV33" s="242">
        <v>424679.78</v>
      </c>
      <c r="AW33" s="242"/>
      <c r="AX33" s="242">
        <v>56040344.469999999</v>
      </c>
      <c r="AY33" s="242"/>
      <c r="AZ33" s="242">
        <v>10320559.49</v>
      </c>
      <c r="BA33" s="242"/>
      <c r="BB33" s="242">
        <v>527575.06999999995</v>
      </c>
      <c r="BC33" s="242"/>
      <c r="BD33" s="242">
        <v>13335588.640000001</v>
      </c>
      <c r="BE33" s="242"/>
    </row>
    <row r="34" spans="1:57" ht="13.5" thickTop="1"/>
    <row r="35" spans="1:57">
      <c r="A35" s="267" t="s">
        <v>211</v>
      </c>
      <c r="B35" s="291" t="s">
        <v>13</v>
      </c>
      <c r="C35" s="291"/>
      <c r="D35" s="283" t="s">
        <v>938</v>
      </c>
      <c r="E35" s="283"/>
      <c r="F35" s="283" t="s">
        <v>939</v>
      </c>
      <c r="G35" s="283"/>
      <c r="H35" s="283" t="s">
        <v>940</v>
      </c>
      <c r="I35" s="283"/>
      <c r="J35" s="283" t="s">
        <v>941</v>
      </c>
      <c r="K35" s="283"/>
      <c r="L35" s="283" t="s">
        <v>942</v>
      </c>
      <c r="M35" s="283"/>
      <c r="N35" s="283" t="s">
        <v>943</v>
      </c>
      <c r="O35" s="283"/>
      <c r="P35" s="283" t="s">
        <v>944</v>
      </c>
      <c r="Q35" s="283"/>
      <c r="R35" s="283" t="s">
        <v>945</v>
      </c>
      <c r="S35" s="283"/>
      <c r="T35" s="283" t="s">
        <v>946</v>
      </c>
      <c r="U35" s="283"/>
      <c r="V35" s="283" t="s">
        <v>947</v>
      </c>
      <c r="W35" s="283"/>
      <c r="X35" s="283" t="s">
        <v>948</v>
      </c>
      <c r="Y35" s="283"/>
      <c r="Z35" s="283" t="s">
        <v>949</v>
      </c>
      <c r="AA35" s="283"/>
      <c r="AB35" s="283" t="s">
        <v>950</v>
      </c>
      <c r="AC35" s="283"/>
      <c r="AD35" s="283" t="s">
        <v>951</v>
      </c>
      <c r="AE35" s="283"/>
      <c r="AF35" s="283" t="s">
        <v>952</v>
      </c>
      <c r="AG35" s="283"/>
      <c r="AH35" s="283" t="s">
        <v>953</v>
      </c>
      <c r="AI35" s="283"/>
      <c r="AJ35" s="283" t="s">
        <v>954</v>
      </c>
      <c r="AK35" s="283"/>
      <c r="AL35" s="283" t="s">
        <v>955</v>
      </c>
      <c r="AM35" s="283"/>
      <c r="AN35" s="283" t="s">
        <v>956</v>
      </c>
      <c r="AO35" s="283"/>
      <c r="AP35" s="283" t="s">
        <v>957</v>
      </c>
      <c r="AQ35" s="283"/>
      <c r="AR35" s="283" t="s">
        <v>958</v>
      </c>
      <c r="AS35" s="283"/>
      <c r="AT35" s="283" t="s">
        <v>959</v>
      </c>
      <c r="AU35" s="283"/>
      <c r="AV35" s="283" t="s">
        <v>960</v>
      </c>
      <c r="AW35" s="283"/>
      <c r="AX35" s="283" t="s">
        <v>961</v>
      </c>
      <c r="AY35" s="283"/>
      <c r="AZ35" s="283" t="s">
        <v>962</v>
      </c>
      <c r="BA35" s="283"/>
      <c r="BB35" s="283" t="s">
        <v>963</v>
      </c>
      <c r="BC35" s="283"/>
      <c r="BD35" s="283" t="s">
        <v>964</v>
      </c>
      <c r="BE35" s="283"/>
    </row>
    <row r="36" spans="1:57">
      <c r="A36" s="269"/>
      <c r="B36" s="249"/>
      <c r="C36" s="269"/>
      <c r="D36" s="285"/>
      <c r="E36" s="285"/>
      <c r="F36" s="285"/>
      <c r="G36" s="285"/>
      <c r="H36" s="285"/>
      <c r="I36" s="285"/>
      <c r="J36" s="285"/>
      <c r="K36" s="285"/>
      <c r="L36" s="285"/>
      <c r="M36" s="285"/>
      <c r="N36" s="285"/>
      <c r="O36" s="285"/>
      <c r="P36" s="285"/>
      <c r="Q36" s="285"/>
      <c r="R36" s="285"/>
      <c r="S36" s="285"/>
      <c r="T36" s="285"/>
      <c r="U36" s="285"/>
      <c r="V36" s="285"/>
      <c r="W36" s="285"/>
      <c r="X36" s="285"/>
      <c r="Y36" s="285"/>
      <c r="Z36" s="285"/>
      <c r="AA36" s="285"/>
      <c r="AB36" s="285"/>
      <c r="AC36" s="285"/>
      <c r="AD36" s="285"/>
      <c r="AE36" s="285"/>
      <c r="AF36" s="285"/>
      <c r="AG36" s="285"/>
      <c r="AH36" s="285"/>
      <c r="AI36" s="285"/>
      <c r="AJ36" s="285"/>
      <c r="AK36" s="285"/>
      <c r="AL36" s="285"/>
      <c r="AM36" s="285"/>
      <c r="AN36" s="285"/>
      <c r="AO36" s="285"/>
      <c r="AP36" s="285"/>
      <c r="AQ36" s="285"/>
      <c r="AR36" s="285"/>
      <c r="AS36" s="285"/>
      <c r="AT36" s="285"/>
      <c r="AU36" s="285"/>
      <c r="AV36" s="285"/>
      <c r="AW36" s="285"/>
      <c r="AX36" s="285"/>
      <c r="AY36" s="285"/>
      <c r="AZ36" s="285"/>
      <c r="BA36" s="285"/>
      <c r="BB36" s="285"/>
      <c r="BC36" s="285"/>
      <c r="BD36" s="285"/>
      <c r="BE36" s="285"/>
    </row>
    <row r="37" spans="1:57">
      <c r="A37" s="271"/>
      <c r="B37" s="286" t="s">
        <v>4</v>
      </c>
      <c r="C37" s="292" t="s">
        <v>5</v>
      </c>
      <c r="D37" s="286" t="s">
        <v>4</v>
      </c>
      <c r="E37" s="292" t="s">
        <v>5</v>
      </c>
      <c r="F37" s="286" t="s">
        <v>4</v>
      </c>
      <c r="G37" s="292" t="s">
        <v>5</v>
      </c>
      <c r="H37" s="286" t="s">
        <v>4</v>
      </c>
      <c r="I37" s="292" t="s">
        <v>5</v>
      </c>
      <c r="J37" s="286" t="s">
        <v>4</v>
      </c>
      <c r="K37" s="292" t="s">
        <v>5</v>
      </c>
      <c r="L37" s="286" t="s">
        <v>4</v>
      </c>
      <c r="M37" s="292" t="s">
        <v>5</v>
      </c>
      <c r="N37" s="286" t="s">
        <v>4</v>
      </c>
      <c r="O37" s="292" t="s">
        <v>5</v>
      </c>
      <c r="P37" s="286" t="s">
        <v>4</v>
      </c>
      <c r="Q37" s="292" t="s">
        <v>5</v>
      </c>
      <c r="R37" s="286" t="s">
        <v>4</v>
      </c>
      <c r="S37" s="292" t="s">
        <v>5</v>
      </c>
      <c r="T37" s="286" t="s">
        <v>4</v>
      </c>
      <c r="U37" s="292" t="s">
        <v>5</v>
      </c>
      <c r="V37" s="286" t="s">
        <v>4</v>
      </c>
      <c r="W37" s="292" t="s">
        <v>5</v>
      </c>
      <c r="X37" s="286" t="s">
        <v>4</v>
      </c>
      <c r="Y37" s="292" t="s">
        <v>5</v>
      </c>
      <c r="Z37" s="286" t="s">
        <v>4</v>
      </c>
      <c r="AA37" s="292" t="s">
        <v>5</v>
      </c>
      <c r="AB37" s="286" t="s">
        <v>4</v>
      </c>
      <c r="AC37" s="292" t="s">
        <v>5</v>
      </c>
      <c r="AD37" s="286" t="s">
        <v>4</v>
      </c>
      <c r="AE37" s="292" t="s">
        <v>5</v>
      </c>
      <c r="AF37" s="286" t="s">
        <v>4</v>
      </c>
      <c r="AG37" s="292" t="s">
        <v>5</v>
      </c>
      <c r="AH37" s="286" t="s">
        <v>4</v>
      </c>
      <c r="AI37" s="292" t="s">
        <v>5</v>
      </c>
      <c r="AJ37" s="286" t="s">
        <v>4</v>
      </c>
      <c r="AK37" s="292" t="s">
        <v>5</v>
      </c>
      <c r="AL37" s="286" t="s">
        <v>4</v>
      </c>
      <c r="AM37" s="292" t="s">
        <v>5</v>
      </c>
      <c r="AN37" s="286" t="s">
        <v>4</v>
      </c>
      <c r="AO37" s="292" t="s">
        <v>5</v>
      </c>
      <c r="AP37" s="286" t="s">
        <v>4</v>
      </c>
      <c r="AQ37" s="292" t="s">
        <v>5</v>
      </c>
      <c r="AR37" s="286" t="s">
        <v>4</v>
      </c>
      <c r="AS37" s="292" t="s">
        <v>5</v>
      </c>
      <c r="AT37" s="286" t="s">
        <v>4</v>
      </c>
      <c r="AU37" s="292" t="s">
        <v>5</v>
      </c>
      <c r="AV37" s="286" t="s">
        <v>4</v>
      </c>
      <c r="AW37" s="292" t="s">
        <v>5</v>
      </c>
      <c r="AX37" s="286" t="s">
        <v>4</v>
      </c>
      <c r="AY37" s="292" t="s">
        <v>5</v>
      </c>
      <c r="AZ37" s="286" t="s">
        <v>4</v>
      </c>
      <c r="BA37" s="292" t="s">
        <v>5</v>
      </c>
      <c r="BB37" s="286" t="s">
        <v>4</v>
      </c>
      <c r="BC37" s="292" t="s">
        <v>5</v>
      </c>
      <c r="BD37" s="286" t="s">
        <v>4</v>
      </c>
      <c r="BE37" s="292" t="s">
        <v>5</v>
      </c>
    </row>
    <row r="38" spans="1:57">
      <c r="A38" t="s">
        <v>212</v>
      </c>
      <c r="B38" s="31">
        <v>1711678950.0799999</v>
      </c>
      <c r="C38" s="5">
        <v>11.5862</v>
      </c>
      <c r="D38" s="31">
        <v>6146616.9500000002</v>
      </c>
      <c r="E38" s="5">
        <v>8.5670999999999999</v>
      </c>
      <c r="F38" s="31">
        <v>59790537.25</v>
      </c>
      <c r="G38" s="5">
        <v>5.5472000000000001</v>
      </c>
      <c r="H38" s="31">
        <v>254096393.13</v>
      </c>
      <c r="I38" s="5">
        <v>20.237300000000001</v>
      </c>
      <c r="J38" s="31">
        <v>0</v>
      </c>
      <c r="K38">
        <v>0</v>
      </c>
      <c r="L38" s="31">
        <v>10492152.390000001</v>
      </c>
      <c r="M38" s="5">
        <v>3.3193999999999999</v>
      </c>
      <c r="N38" s="31">
        <v>4360511.09</v>
      </c>
      <c r="O38" s="5">
        <v>6.2435999999999998</v>
      </c>
      <c r="P38" s="31">
        <v>4275132.0199999996</v>
      </c>
      <c r="Q38" s="5">
        <v>2.4432999999999998</v>
      </c>
      <c r="R38" s="31">
        <v>59443185.479999997</v>
      </c>
      <c r="S38" s="5">
        <v>5.7512999999999996</v>
      </c>
      <c r="T38" s="31">
        <v>1802932.73</v>
      </c>
      <c r="U38" s="5">
        <v>0.75139999999999996</v>
      </c>
      <c r="V38" s="31">
        <v>13485341.93</v>
      </c>
      <c r="W38" s="5">
        <v>1.0844</v>
      </c>
      <c r="X38" s="31">
        <v>143658340.5</v>
      </c>
      <c r="Y38" s="5">
        <v>11.507400000000001</v>
      </c>
      <c r="Z38" s="31">
        <v>134483538.31999999</v>
      </c>
      <c r="AA38" s="5">
        <v>76.384200000000007</v>
      </c>
      <c r="AB38" s="31">
        <v>167558094.75</v>
      </c>
      <c r="AC38" s="5">
        <v>50.608600000000003</v>
      </c>
      <c r="AD38" s="31">
        <v>382933547.44999999</v>
      </c>
      <c r="AE38" s="5">
        <v>97.717200000000005</v>
      </c>
      <c r="AF38" s="31">
        <v>56060194</v>
      </c>
      <c r="AG38" s="5">
        <v>8.9522999999999993</v>
      </c>
      <c r="AH38" s="31">
        <v>0</v>
      </c>
      <c r="AI38">
        <v>0</v>
      </c>
      <c r="AJ38" s="31">
        <v>36068.97</v>
      </c>
      <c r="AK38" s="5">
        <v>1.7600000000000001E-2</v>
      </c>
      <c r="AL38" s="31">
        <v>-98335829.329999998</v>
      </c>
      <c r="AM38" s="5">
        <v>-28.530799999999999</v>
      </c>
      <c r="AN38" s="31">
        <v>37394.65</v>
      </c>
      <c r="AO38" s="5">
        <v>0.1757</v>
      </c>
      <c r="AP38" s="31">
        <v>23421860.48</v>
      </c>
      <c r="AQ38" s="5">
        <v>2.1158999999999999</v>
      </c>
      <c r="AR38" s="31">
        <v>26694755.789999999</v>
      </c>
      <c r="AS38" s="5">
        <v>8.0086999999999993</v>
      </c>
      <c r="AT38" s="31">
        <v>1282848.6299999999</v>
      </c>
      <c r="AU38" s="5">
        <v>0.38619999999999999</v>
      </c>
      <c r="AV38" s="31">
        <v>2822564.27</v>
      </c>
      <c r="AW38" s="5">
        <v>0.98899999999999999</v>
      </c>
      <c r="AX38" s="31">
        <v>361057804.70999998</v>
      </c>
      <c r="AY38" s="5">
        <v>25.7713</v>
      </c>
      <c r="AZ38" s="31">
        <v>6239174.7000000002</v>
      </c>
      <c r="BA38" s="5">
        <v>15.1135</v>
      </c>
      <c r="BB38" s="31">
        <v>85805549.230000004</v>
      </c>
      <c r="BC38" s="5">
        <v>8.8681000000000001</v>
      </c>
      <c r="BD38" s="31">
        <v>4030239.99</v>
      </c>
      <c r="BE38" s="5">
        <v>1.5906</v>
      </c>
    </row>
    <row r="39" spans="1:57">
      <c r="A39" t="s">
        <v>213</v>
      </c>
      <c r="B39" s="31">
        <v>285753072.55000001</v>
      </c>
      <c r="C39" s="5">
        <v>1.9341999999999999</v>
      </c>
      <c r="D39" s="31">
        <v>0</v>
      </c>
      <c r="E39">
        <v>0</v>
      </c>
      <c r="F39" s="31">
        <v>14482564.26</v>
      </c>
      <c r="G39" s="5">
        <v>1.3435999999999999</v>
      </c>
      <c r="H39" s="31">
        <v>124925593.81999999</v>
      </c>
      <c r="I39" s="5">
        <v>9.9496000000000002</v>
      </c>
      <c r="J39" s="31">
        <v>0</v>
      </c>
      <c r="K39">
        <v>0</v>
      </c>
      <c r="L39" s="31">
        <v>0</v>
      </c>
      <c r="M39">
        <v>0</v>
      </c>
      <c r="N39" s="31">
        <v>0</v>
      </c>
      <c r="O39">
        <v>0</v>
      </c>
      <c r="P39" s="31">
        <v>0</v>
      </c>
      <c r="Q39">
        <v>0</v>
      </c>
      <c r="R39" s="31">
        <v>8023704</v>
      </c>
      <c r="S39" s="5">
        <v>0.77629999999999999</v>
      </c>
      <c r="T39" s="31">
        <v>0</v>
      </c>
      <c r="U39">
        <v>0</v>
      </c>
      <c r="V39" s="31">
        <v>99000000</v>
      </c>
      <c r="W39" s="5">
        <v>7.9607999999999999</v>
      </c>
      <c r="X39" s="31">
        <v>0</v>
      </c>
      <c r="Y39">
        <v>0</v>
      </c>
      <c r="Z39" s="31">
        <v>0</v>
      </c>
      <c r="AA39">
        <v>0</v>
      </c>
      <c r="AB39" s="31">
        <v>157436797.86000001</v>
      </c>
      <c r="AC39" s="5">
        <v>47.551600000000001</v>
      </c>
      <c r="AD39" s="31">
        <v>0</v>
      </c>
      <c r="AE39">
        <v>0</v>
      </c>
      <c r="AF39" s="31">
        <v>402695</v>
      </c>
      <c r="AG39" s="5">
        <v>6.4299999999999996E-2</v>
      </c>
      <c r="AH39" s="31">
        <v>9079972.1099999994</v>
      </c>
      <c r="AI39" s="5">
        <v>1.8956999999999999</v>
      </c>
      <c r="AJ39" s="31">
        <v>4272418.3600000003</v>
      </c>
      <c r="AK39" s="5">
        <v>2.0840000000000001</v>
      </c>
      <c r="AL39" s="31">
        <v>41347267.140000001</v>
      </c>
      <c r="AM39" s="5">
        <v>11.9964</v>
      </c>
      <c r="AN39" s="31">
        <v>0</v>
      </c>
      <c r="AO39">
        <v>0</v>
      </c>
      <c r="AP39" s="31">
        <v>0</v>
      </c>
      <c r="AQ39">
        <v>0</v>
      </c>
      <c r="AR39" s="31">
        <v>0</v>
      </c>
      <c r="AS39">
        <v>0</v>
      </c>
      <c r="AT39" s="31">
        <v>0</v>
      </c>
      <c r="AU39">
        <v>0</v>
      </c>
      <c r="AV39" s="31">
        <v>0</v>
      </c>
      <c r="AW39">
        <v>0</v>
      </c>
      <c r="AX39" s="31">
        <v>-173217940</v>
      </c>
      <c r="AY39" s="5">
        <v>-12.363799999999999</v>
      </c>
      <c r="AZ39" s="31">
        <v>0</v>
      </c>
      <c r="BA39">
        <v>0</v>
      </c>
      <c r="BB39" s="31">
        <v>0</v>
      </c>
      <c r="BC39">
        <v>0</v>
      </c>
      <c r="BD39" s="31">
        <v>0</v>
      </c>
      <c r="BE39">
        <v>0</v>
      </c>
    </row>
    <row r="40" spans="1:57">
      <c r="A40" t="s">
        <v>214</v>
      </c>
      <c r="B40" s="31">
        <v>170515580.84</v>
      </c>
      <c r="C40" s="5">
        <v>1.1541999999999999</v>
      </c>
      <c r="D40" s="31">
        <v>0</v>
      </c>
      <c r="E40">
        <v>0</v>
      </c>
      <c r="F40" s="31">
        <v>2538003.5699999998</v>
      </c>
      <c r="G40" s="5">
        <v>0.23549999999999999</v>
      </c>
      <c r="H40" s="31">
        <v>44165612</v>
      </c>
      <c r="I40" s="5">
        <v>3.5175000000000001</v>
      </c>
      <c r="J40" s="31">
        <v>0</v>
      </c>
      <c r="K40" s="5">
        <v>0</v>
      </c>
      <c r="L40" s="31">
        <v>1407033.33</v>
      </c>
      <c r="M40" s="5">
        <v>0.4451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42468260</v>
      </c>
      <c r="Y40" s="5">
        <v>3.4018000000000002</v>
      </c>
      <c r="Z40" s="31">
        <v>0</v>
      </c>
      <c r="AA40">
        <v>0</v>
      </c>
      <c r="AB40" s="31">
        <v>6091548.4800000004</v>
      </c>
      <c r="AC40" s="5">
        <v>1.8399000000000001</v>
      </c>
      <c r="AD40" s="31">
        <v>0</v>
      </c>
      <c r="AE40">
        <v>0</v>
      </c>
      <c r="AF40" s="31">
        <v>10176087</v>
      </c>
      <c r="AG40" s="5">
        <v>1.625</v>
      </c>
      <c r="AH40" s="31">
        <v>21252678.43</v>
      </c>
      <c r="AI40" s="5">
        <v>4.4371999999999998</v>
      </c>
      <c r="AJ40" s="31">
        <v>315510.78999999998</v>
      </c>
      <c r="AK40" s="5">
        <v>0.15390000000000001</v>
      </c>
      <c r="AL40" s="31">
        <v>13261841.74</v>
      </c>
      <c r="AM40" s="5">
        <v>3.8477000000000001</v>
      </c>
      <c r="AN40" s="31">
        <v>0</v>
      </c>
      <c r="AO40">
        <v>0</v>
      </c>
      <c r="AP40" s="31">
        <v>6025821.2400000002</v>
      </c>
      <c r="AQ40" s="5">
        <v>0.5444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20804929.469999999</v>
      </c>
      <c r="AY40" s="5">
        <v>1.4850000000000001</v>
      </c>
      <c r="AZ40" s="31">
        <v>2008254.79</v>
      </c>
      <c r="BA40" s="5">
        <v>4.8647</v>
      </c>
      <c r="BB40" s="31">
        <v>0</v>
      </c>
      <c r="BC40">
        <v>0</v>
      </c>
      <c r="BD40" s="31">
        <v>0</v>
      </c>
      <c r="BE40">
        <v>0</v>
      </c>
    </row>
    <row r="41" spans="1:57">
      <c r="A41" t="s">
        <v>215</v>
      </c>
      <c r="B41" s="31">
        <v>182726381.86000001</v>
      </c>
      <c r="C41" s="5">
        <v>1.2369000000000001</v>
      </c>
      <c r="D41" s="31">
        <v>0</v>
      </c>
      <c r="E41">
        <v>0</v>
      </c>
      <c r="F41" s="31">
        <v>4475917.09</v>
      </c>
      <c r="G41" s="5">
        <v>0.4153</v>
      </c>
      <c r="H41" s="31">
        <v>80638802.430000007</v>
      </c>
      <c r="I41" s="5">
        <v>6.4223999999999997</v>
      </c>
      <c r="J41" s="31">
        <v>0</v>
      </c>
      <c r="K41">
        <v>0</v>
      </c>
      <c r="L41" s="31">
        <v>2407584.4</v>
      </c>
      <c r="M41" s="5">
        <v>0.76170000000000004</v>
      </c>
      <c r="N41" s="31">
        <v>0</v>
      </c>
      <c r="O41">
        <v>0</v>
      </c>
      <c r="P41" s="31">
        <v>0</v>
      </c>
      <c r="Q41">
        <v>0</v>
      </c>
      <c r="R41" s="31">
        <v>8626915</v>
      </c>
      <c r="S41" s="5">
        <v>0.8347</v>
      </c>
      <c r="T41" s="31">
        <v>0</v>
      </c>
      <c r="U41">
        <v>0</v>
      </c>
      <c r="V41" s="31">
        <v>0</v>
      </c>
      <c r="W41">
        <v>0</v>
      </c>
      <c r="X41" s="31">
        <v>0</v>
      </c>
      <c r="Y41">
        <v>0</v>
      </c>
      <c r="Z41" s="31">
        <v>1863478.34</v>
      </c>
      <c r="AA41" s="5">
        <v>1.0584</v>
      </c>
      <c r="AB41" s="31">
        <v>0</v>
      </c>
      <c r="AC41">
        <v>0</v>
      </c>
      <c r="AD41" s="31">
        <v>0</v>
      </c>
      <c r="AE41">
        <v>0</v>
      </c>
      <c r="AF41" s="31">
        <v>7216544</v>
      </c>
      <c r="AG41" s="5">
        <v>1.1524000000000001</v>
      </c>
      <c r="AH41" s="31">
        <v>4035359.58</v>
      </c>
      <c r="AI41" s="5">
        <v>0.84250000000000003</v>
      </c>
      <c r="AJ41" s="31">
        <v>1151952.98</v>
      </c>
      <c r="AK41" s="5">
        <v>0.56189999999999996</v>
      </c>
      <c r="AL41" s="31">
        <v>60614874.100000001</v>
      </c>
      <c r="AM41" s="5">
        <v>17.586600000000001</v>
      </c>
      <c r="AN41" s="31">
        <v>0</v>
      </c>
      <c r="AO41">
        <v>0</v>
      </c>
      <c r="AP41" s="31">
        <v>3004421.92</v>
      </c>
      <c r="AQ41" s="5">
        <v>0.27139999999999997</v>
      </c>
      <c r="AR41" s="31">
        <v>0</v>
      </c>
      <c r="AS41">
        <v>0</v>
      </c>
      <c r="AT41" s="31">
        <v>0</v>
      </c>
      <c r="AU41">
        <v>0</v>
      </c>
      <c r="AV41" s="31">
        <v>1971741.64</v>
      </c>
      <c r="AW41" s="5">
        <v>0.69089999999999996</v>
      </c>
      <c r="AX41" s="31">
        <v>6718790.3799999999</v>
      </c>
      <c r="AY41" s="5">
        <v>0.47960000000000003</v>
      </c>
      <c r="AZ41" s="31">
        <v>0</v>
      </c>
      <c r="BA41">
        <v>0</v>
      </c>
      <c r="BB41" s="31">
        <v>0</v>
      </c>
      <c r="BC41">
        <v>0</v>
      </c>
      <c r="BD41" s="31">
        <v>0</v>
      </c>
      <c r="BE41">
        <v>0</v>
      </c>
    </row>
    <row r="42" spans="1:57">
      <c r="A42" t="s">
        <v>216</v>
      </c>
      <c r="B42" s="31">
        <v>972616475.33000004</v>
      </c>
      <c r="C42" s="5">
        <v>6.5835999999999997</v>
      </c>
      <c r="D42" s="31">
        <v>5257602.37</v>
      </c>
      <c r="E42" s="5">
        <v>7.3280000000000003</v>
      </c>
      <c r="F42" s="31">
        <v>125542978.13</v>
      </c>
      <c r="G42" s="5">
        <v>11.647399999999999</v>
      </c>
      <c r="H42" s="31">
        <v>152623340.19</v>
      </c>
      <c r="I42" s="5">
        <v>12.1556</v>
      </c>
      <c r="J42" s="31">
        <v>60291384.700000003</v>
      </c>
      <c r="K42" s="5">
        <v>8.0861000000000001</v>
      </c>
      <c r="L42" s="31">
        <v>34178676.420000002</v>
      </c>
      <c r="M42" s="5">
        <v>10.8133</v>
      </c>
      <c r="N42" s="31">
        <v>8435853</v>
      </c>
      <c r="O42" s="5">
        <v>12.078799999999999</v>
      </c>
      <c r="P42" s="31">
        <v>0</v>
      </c>
      <c r="Q42">
        <v>0</v>
      </c>
      <c r="R42" s="31">
        <v>72927545</v>
      </c>
      <c r="S42" s="5">
        <v>7.0559000000000003</v>
      </c>
      <c r="T42" s="31">
        <v>4943590.17</v>
      </c>
      <c r="U42" s="5">
        <v>2.0602999999999998</v>
      </c>
      <c r="V42" s="31">
        <v>13611780.890000001</v>
      </c>
      <c r="W42" s="5">
        <v>1.0946</v>
      </c>
      <c r="X42" s="31">
        <v>23238743.219999999</v>
      </c>
      <c r="Y42" s="5">
        <v>1.8614999999999999</v>
      </c>
      <c r="Z42" s="31">
        <v>7067001.1900000004</v>
      </c>
      <c r="AA42" s="5">
        <v>4.0138999999999996</v>
      </c>
      <c r="AB42" s="31">
        <v>0</v>
      </c>
      <c r="AC42">
        <v>0</v>
      </c>
      <c r="AD42" s="31">
        <v>0</v>
      </c>
      <c r="AE42">
        <v>0</v>
      </c>
      <c r="AF42" s="31">
        <v>44423915</v>
      </c>
      <c r="AG42" s="5">
        <v>7.0941000000000001</v>
      </c>
      <c r="AH42" s="31">
        <v>46478523.909999996</v>
      </c>
      <c r="AI42" s="5">
        <v>9.7039000000000009</v>
      </c>
      <c r="AJ42" s="31">
        <v>15290913.109999999</v>
      </c>
      <c r="AK42" s="5">
        <v>7.4584999999999999</v>
      </c>
      <c r="AL42" s="31">
        <v>3203103.69</v>
      </c>
      <c r="AM42" s="5">
        <v>0.92930000000000001</v>
      </c>
      <c r="AN42" s="31">
        <v>1042617.32</v>
      </c>
      <c r="AO42" s="5">
        <v>4.8990999999999998</v>
      </c>
      <c r="AP42" s="31">
        <v>80514657.560000002</v>
      </c>
      <c r="AQ42" s="5">
        <v>7.2736999999999998</v>
      </c>
      <c r="AR42" s="31">
        <v>7828284.7199999997</v>
      </c>
      <c r="AS42" s="5">
        <v>2.3485999999999998</v>
      </c>
      <c r="AT42" s="31">
        <v>14024852.57</v>
      </c>
      <c r="AU42" s="5">
        <v>4.2226999999999997</v>
      </c>
      <c r="AV42" s="31">
        <v>6640953.3600000003</v>
      </c>
      <c r="AW42" s="5">
        <v>2.327</v>
      </c>
      <c r="AX42" s="31">
        <v>228472314.88999999</v>
      </c>
      <c r="AY42" s="5">
        <v>16.307700000000001</v>
      </c>
      <c r="AZ42" s="31">
        <v>1689033.52</v>
      </c>
      <c r="BA42" s="5">
        <v>4.0914000000000001</v>
      </c>
      <c r="BB42" s="31">
        <v>0</v>
      </c>
      <c r="BC42">
        <v>0</v>
      </c>
      <c r="BD42" s="31">
        <v>14888810.4</v>
      </c>
      <c r="BE42" s="5">
        <v>5.8761999999999999</v>
      </c>
    </row>
    <row r="43" spans="1:57">
      <c r="A43" t="s">
        <v>217</v>
      </c>
      <c r="B43" s="31">
        <v>3589277648.73</v>
      </c>
      <c r="C43" s="5">
        <v>24.2956</v>
      </c>
      <c r="D43" s="31">
        <v>32295618.5</v>
      </c>
      <c r="E43" s="5">
        <v>45.013300000000001</v>
      </c>
      <c r="F43" s="31">
        <v>336075619.83999997</v>
      </c>
      <c r="G43" s="5">
        <v>31.1799</v>
      </c>
      <c r="H43" s="31">
        <v>161116929.81999999</v>
      </c>
      <c r="I43" s="5">
        <v>12.832000000000001</v>
      </c>
      <c r="J43" s="31">
        <v>172795481.43000001</v>
      </c>
      <c r="K43" s="5">
        <v>23.174900000000001</v>
      </c>
      <c r="L43" s="31">
        <v>188907811.30000001</v>
      </c>
      <c r="M43" s="5">
        <v>59.765599999999999</v>
      </c>
      <c r="N43" s="31">
        <v>21286540.43</v>
      </c>
      <c r="O43" s="5">
        <v>30.478999999999999</v>
      </c>
      <c r="P43" s="31">
        <v>29573751.91</v>
      </c>
      <c r="Q43" s="5">
        <v>16.901800000000001</v>
      </c>
      <c r="R43" s="31">
        <v>263784418</v>
      </c>
      <c r="S43" s="5">
        <v>25.521899999999999</v>
      </c>
      <c r="T43" s="31">
        <v>79967673.650000006</v>
      </c>
      <c r="U43" s="5">
        <v>33.3277</v>
      </c>
      <c r="V43" s="31">
        <v>252201937.00999999</v>
      </c>
      <c r="W43" s="5">
        <v>20.280100000000001</v>
      </c>
      <c r="X43" s="31">
        <v>309635589.45999998</v>
      </c>
      <c r="Y43" s="5">
        <v>24.802499999999998</v>
      </c>
      <c r="Z43" s="31">
        <v>4314932.5199999996</v>
      </c>
      <c r="AA43" s="5">
        <v>2.4508000000000001</v>
      </c>
      <c r="AB43" s="31">
        <v>0</v>
      </c>
      <c r="AC43">
        <v>0</v>
      </c>
      <c r="AD43" s="31">
        <v>0</v>
      </c>
      <c r="AE43">
        <v>0</v>
      </c>
      <c r="AF43" s="31">
        <v>109993226</v>
      </c>
      <c r="AG43" s="5">
        <v>17.564900000000002</v>
      </c>
      <c r="AH43" s="31">
        <v>173425976.72</v>
      </c>
      <c r="AI43" s="5">
        <v>36.208300000000001</v>
      </c>
      <c r="AJ43" s="31">
        <v>47346045.859999999</v>
      </c>
      <c r="AK43" s="5">
        <v>23.094200000000001</v>
      </c>
      <c r="AL43" s="31">
        <v>48343960.810000002</v>
      </c>
      <c r="AM43" s="5">
        <v>14.026400000000001</v>
      </c>
      <c r="AN43" s="31">
        <v>6926399.6900000004</v>
      </c>
      <c r="AO43" s="5">
        <v>32.545900000000003</v>
      </c>
      <c r="AP43" s="31">
        <v>359007137.45999998</v>
      </c>
      <c r="AQ43" s="5">
        <v>32.432600000000001</v>
      </c>
      <c r="AR43" s="31">
        <v>76027626.370000005</v>
      </c>
      <c r="AS43" s="5">
        <v>22.809100000000001</v>
      </c>
      <c r="AT43" s="31">
        <v>96646102.769999996</v>
      </c>
      <c r="AU43" s="5">
        <v>29.0989</v>
      </c>
      <c r="AV43" s="31">
        <v>84908388.159999996</v>
      </c>
      <c r="AW43" s="5">
        <v>29.752199999999998</v>
      </c>
      <c r="AX43" s="31">
        <v>402743579.72000003</v>
      </c>
      <c r="AY43" s="5">
        <v>28.746700000000001</v>
      </c>
      <c r="AZ43" s="31">
        <v>15339815.83</v>
      </c>
      <c r="BA43" s="5">
        <v>37.1584</v>
      </c>
      <c r="BB43" s="31">
        <v>229474762.19999999</v>
      </c>
      <c r="BC43" s="5">
        <v>23.7165</v>
      </c>
      <c r="BD43" s="31">
        <v>87138323.269999996</v>
      </c>
      <c r="BE43" s="5">
        <v>34.390900000000002</v>
      </c>
    </row>
    <row r="44" spans="1:57">
      <c r="A44" t="s">
        <v>218</v>
      </c>
      <c r="B44" s="31">
        <v>4545661598.4700003</v>
      </c>
      <c r="C44" s="5">
        <v>30.769300000000001</v>
      </c>
      <c r="D44" s="31">
        <v>13148995.210000001</v>
      </c>
      <c r="E44" s="5">
        <v>18.327000000000002</v>
      </c>
      <c r="F44" s="31">
        <v>284699526.11000001</v>
      </c>
      <c r="G44" s="5">
        <v>26.413399999999999</v>
      </c>
      <c r="H44" s="31">
        <v>207214141.63</v>
      </c>
      <c r="I44" s="5">
        <v>16.503399999999999</v>
      </c>
      <c r="J44" s="31">
        <v>387478350.04000002</v>
      </c>
      <c r="K44" s="5">
        <v>51.967700000000001</v>
      </c>
      <c r="L44" s="31">
        <v>69342457.650000006</v>
      </c>
      <c r="M44" s="5">
        <v>21.938199999999998</v>
      </c>
      <c r="N44" s="31">
        <v>19179877.199999999</v>
      </c>
      <c r="O44" s="5">
        <v>27.462599999999998</v>
      </c>
      <c r="P44" s="31">
        <v>83385095.25</v>
      </c>
      <c r="Q44" s="5">
        <v>47.6556</v>
      </c>
      <c r="R44" s="31">
        <v>349406359</v>
      </c>
      <c r="S44" s="5">
        <v>33.806100000000001</v>
      </c>
      <c r="T44" s="31">
        <v>51811164.960000001</v>
      </c>
      <c r="U44" s="5">
        <v>21.5931</v>
      </c>
      <c r="V44" s="31">
        <v>430531085.23000002</v>
      </c>
      <c r="W44" s="5">
        <v>34.619999999999997</v>
      </c>
      <c r="X44" s="31">
        <v>400232309.74000001</v>
      </c>
      <c r="Y44" s="5">
        <v>32.0595</v>
      </c>
      <c r="Z44" s="31">
        <v>21275781.039999999</v>
      </c>
      <c r="AA44" s="5">
        <v>12.084300000000001</v>
      </c>
      <c r="AB44" s="31">
        <v>0</v>
      </c>
      <c r="AC44">
        <v>0</v>
      </c>
      <c r="AD44" s="31">
        <v>0</v>
      </c>
      <c r="AE44">
        <v>0</v>
      </c>
      <c r="AF44" s="31">
        <v>250233214</v>
      </c>
      <c r="AG44" s="5">
        <v>39.959899999999998</v>
      </c>
      <c r="AH44" s="31">
        <v>144564981.38</v>
      </c>
      <c r="AI44" s="5">
        <v>30.182600000000001</v>
      </c>
      <c r="AJ44" s="31">
        <v>73392877.599999994</v>
      </c>
      <c r="AK44" s="5">
        <v>35.799199999999999</v>
      </c>
      <c r="AL44" s="31">
        <v>169981653.81999999</v>
      </c>
      <c r="AM44" s="5">
        <v>49.317900000000002</v>
      </c>
      <c r="AN44" s="31">
        <v>7480053.1600000001</v>
      </c>
      <c r="AO44" s="5">
        <v>35.147399999999998</v>
      </c>
      <c r="AP44" s="31">
        <v>355864072.47000003</v>
      </c>
      <c r="AQ44" s="5">
        <v>32.148699999999998</v>
      </c>
      <c r="AR44" s="31">
        <v>122322425.61</v>
      </c>
      <c r="AS44" s="5">
        <v>36.698</v>
      </c>
      <c r="AT44" s="31">
        <v>135764502.38999999</v>
      </c>
      <c r="AU44" s="5">
        <v>40.877000000000002</v>
      </c>
      <c r="AV44" s="31">
        <v>113413756.72</v>
      </c>
      <c r="AW44" s="5">
        <v>39.740600000000001</v>
      </c>
      <c r="AX44" s="31">
        <v>267239213.56999999</v>
      </c>
      <c r="AY44" s="5">
        <v>19.0748</v>
      </c>
      <c r="AZ44" s="31">
        <v>8609976.4600000009</v>
      </c>
      <c r="BA44" s="5">
        <v>20.856400000000001</v>
      </c>
      <c r="BB44" s="31">
        <v>491807194.61000001</v>
      </c>
      <c r="BC44" s="5">
        <v>50.829000000000001</v>
      </c>
      <c r="BD44" s="31">
        <v>87282533.620000005</v>
      </c>
      <c r="BE44" s="5">
        <v>34.447800000000001</v>
      </c>
    </row>
    <row r="45" spans="1:57" ht="13.5" thickBot="1">
      <c r="A45" t="s">
        <v>219</v>
      </c>
      <c r="B45" s="31">
        <v>2828042962.3200002</v>
      </c>
      <c r="C45" s="5">
        <v>19.142800000000001</v>
      </c>
      <c r="D45" s="31">
        <v>14897934.58</v>
      </c>
      <c r="E45" s="5">
        <v>20.764600000000002</v>
      </c>
      <c r="F45" s="31">
        <v>250253351.59</v>
      </c>
      <c r="G45" s="5">
        <v>23.217600000000001</v>
      </c>
      <c r="H45" s="31">
        <v>212053541.50999999</v>
      </c>
      <c r="I45" s="5">
        <v>16.8888</v>
      </c>
      <c r="J45" s="31">
        <v>125048290.75</v>
      </c>
      <c r="K45" s="5">
        <v>16.7712</v>
      </c>
      <c r="L45" s="31">
        <v>9345512</v>
      </c>
      <c r="M45" s="5">
        <v>2.9567000000000001</v>
      </c>
      <c r="N45" s="31">
        <v>9207437.6300000008</v>
      </c>
      <c r="O45" s="5">
        <v>13.1836</v>
      </c>
      <c r="P45" s="31">
        <v>57740511.509999998</v>
      </c>
      <c r="Q45" s="5">
        <v>32.999400000000001</v>
      </c>
      <c r="R45" s="31">
        <v>271349403</v>
      </c>
      <c r="S45" s="5">
        <v>26.253799999999998</v>
      </c>
      <c r="T45" s="31">
        <v>101418114.40000001</v>
      </c>
      <c r="U45" s="5">
        <v>42.267499999999998</v>
      </c>
      <c r="V45" s="31">
        <v>128119388.98999999</v>
      </c>
      <c r="W45" s="5">
        <v>10.3024</v>
      </c>
      <c r="X45" s="31">
        <v>252293933.78999999</v>
      </c>
      <c r="Y45" s="5">
        <v>20.209299999999999</v>
      </c>
      <c r="Z45" s="31">
        <v>7057160.0700000003</v>
      </c>
      <c r="AA45" s="5">
        <v>4.0083000000000002</v>
      </c>
      <c r="AB45" s="31">
        <v>0</v>
      </c>
      <c r="AC45">
        <v>0</v>
      </c>
      <c r="AD45" s="31">
        <v>0</v>
      </c>
      <c r="AE45">
        <v>0</v>
      </c>
      <c r="AF45" s="31">
        <v>147704748</v>
      </c>
      <c r="AG45" s="5">
        <v>23.5871</v>
      </c>
      <c r="AH45" s="31">
        <v>80130367.430000007</v>
      </c>
      <c r="AI45" s="5">
        <v>16.729800000000001</v>
      </c>
      <c r="AJ45" s="31">
        <v>63206660.109999999</v>
      </c>
      <c r="AK45" s="5">
        <v>30.8306</v>
      </c>
      <c r="AL45" s="31">
        <v>106248317.64</v>
      </c>
      <c r="AM45" s="5">
        <v>30.826499999999999</v>
      </c>
      <c r="AN45" s="31">
        <v>5795484.2400000002</v>
      </c>
      <c r="AO45" s="5">
        <v>27.2319</v>
      </c>
      <c r="AP45" s="31">
        <v>279095045.63999999</v>
      </c>
      <c r="AQ45" s="5">
        <v>25.2134</v>
      </c>
      <c r="AR45" s="31">
        <v>31931843.030000001</v>
      </c>
      <c r="AS45" s="5">
        <v>9.5799000000000003</v>
      </c>
      <c r="AT45" s="31">
        <v>84411154.670000002</v>
      </c>
      <c r="AU45" s="5">
        <v>25.415099999999999</v>
      </c>
      <c r="AV45" s="31">
        <v>75627408.599999994</v>
      </c>
      <c r="AW45" s="5">
        <v>26.5002</v>
      </c>
      <c r="AX45" s="31">
        <v>287189918.94999999</v>
      </c>
      <c r="AY45" s="5">
        <v>20.498799999999999</v>
      </c>
      <c r="AZ45" s="31">
        <v>7395982.6600000001</v>
      </c>
      <c r="BA45" s="5">
        <v>17.915700000000001</v>
      </c>
      <c r="BB45" s="31">
        <v>160485174.56</v>
      </c>
      <c r="BC45" s="5">
        <v>16.586400000000001</v>
      </c>
      <c r="BD45" s="31">
        <v>60036276.969999999</v>
      </c>
      <c r="BE45" s="5">
        <v>23.694500000000001</v>
      </c>
    </row>
    <row r="46" spans="1:57" ht="14.25" thickTop="1" thickBot="1">
      <c r="A46" s="289" t="s">
        <v>13</v>
      </c>
      <c r="B46" s="238">
        <v>14286272670.18</v>
      </c>
      <c r="C46" s="290">
        <v>96.7029</v>
      </c>
      <c r="D46" s="238">
        <v>71746767.609999999</v>
      </c>
      <c r="E46" s="290">
        <v>100</v>
      </c>
      <c r="F46" s="238">
        <v>1077858497.8399999</v>
      </c>
      <c r="G46" s="290">
        <v>100</v>
      </c>
      <c r="H46" s="238">
        <v>1236834354.53</v>
      </c>
      <c r="I46" s="290">
        <v>98.506699999999995</v>
      </c>
      <c r="J46" s="238">
        <v>745613506.91999996</v>
      </c>
      <c r="K46" s="290">
        <v>100</v>
      </c>
      <c r="L46" s="238">
        <v>316081227.49000001</v>
      </c>
      <c r="M46" s="290">
        <v>100</v>
      </c>
      <c r="N46" s="238">
        <v>62470219.350000001</v>
      </c>
      <c r="O46" s="290">
        <v>89.447599999999994</v>
      </c>
      <c r="P46" s="238">
        <v>174974490.69</v>
      </c>
      <c r="Q46" s="290">
        <v>100</v>
      </c>
      <c r="R46" s="238">
        <v>1033561529.48</v>
      </c>
      <c r="S46" s="290">
        <v>100</v>
      </c>
      <c r="T46" s="238">
        <v>239943475.91</v>
      </c>
      <c r="U46" s="290">
        <v>100</v>
      </c>
      <c r="V46" s="238">
        <v>936949534.04999995</v>
      </c>
      <c r="W46" s="290">
        <v>75.342299999999994</v>
      </c>
      <c r="X46" s="238">
        <v>1171527176.71</v>
      </c>
      <c r="Y46" s="290">
        <v>93.841999999999999</v>
      </c>
      <c r="Z46" s="238">
        <v>176061891.47999999</v>
      </c>
      <c r="AA46" s="290">
        <v>100</v>
      </c>
      <c r="AB46" s="238">
        <v>331086441.08999997</v>
      </c>
      <c r="AC46" s="290">
        <v>100</v>
      </c>
      <c r="AD46" s="238">
        <v>382933547.44999999</v>
      </c>
      <c r="AE46" s="290">
        <v>97.717200000000005</v>
      </c>
      <c r="AF46" s="238">
        <v>626210623</v>
      </c>
      <c r="AG46" s="290">
        <v>100</v>
      </c>
      <c r="AH46" s="238">
        <v>478967859.56</v>
      </c>
      <c r="AI46" s="290">
        <v>100</v>
      </c>
      <c r="AJ46" s="238">
        <v>205012447.78</v>
      </c>
      <c r="AK46" s="290">
        <v>100</v>
      </c>
      <c r="AL46" s="238">
        <v>344665189.61000001</v>
      </c>
      <c r="AM46" s="290">
        <v>100</v>
      </c>
      <c r="AN46" s="238">
        <v>21281949.059999999</v>
      </c>
      <c r="AO46" s="290">
        <v>100</v>
      </c>
      <c r="AP46" s="238">
        <v>1106933016.77</v>
      </c>
      <c r="AQ46" s="290">
        <v>100</v>
      </c>
      <c r="AR46" s="238">
        <v>264804935.52000001</v>
      </c>
      <c r="AS46" s="290">
        <v>79.444299999999998</v>
      </c>
      <c r="AT46" s="238">
        <v>332129461.02999997</v>
      </c>
      <c r="AU46" s="290">
        <v>100</v>
      </c>
      <c r="AV46" s="238">
        <v>285384812.75</v>
      </c>
      <c r="AW46" s="290">
        <v>100</v>
      </c>
      <c r="AX46" s="238">
        <v>1401008611.6900001</v>
      </c>
      <c r="AY46" s="290">
        <v>100</v>
      </c>
      <c r="AZ46" s="238">
        <v>41282237.960000001</v>
      </c>
      <c r="BA46" s="290">
        <v>100</v>
      </c>
      <c r="BB46" s="238">
        <v>967572680.60000002</v>
      </c>
      <c r="BC46" s="290">
        <v>100</v>
      </c>
      <c r="BD46" s="238">
        <v>253376184.25</v>
      </c>
      <c r="BE46" s="290">
        <v>100</v>
      </c>
    </row>
    <row r="47" spans="1:57" ht="13.5" thickTop="1"/>
    <row r="48" spans="1:57">
      <c r="A48" t="s">
        <v>331</v>
      </c>
      <c r="B48" s="31">
        <v>9400736100.1200008</v>
      </c>
      <c r="D48" s="31">
        <v>3265217.04</v>
      </c>
      <c r="F48" s="31">
        <v>0</v>
      </c>
      <c r="H48" s="31">
        <v>993868788.60000002</v>
      </c>
      <c r="J48" s="31">
        <v>730701236.79999995</v>
      </c>
      <c r="L48" s="31">
        <v>0</v>
      </c>
      <c r="N48" s="31">
        <v>45396036.479999997</v>
      </c>
      <c r="P48" s="31">
        <v>174974490.69</v>
      </c>
      <c r="R48" s="31">
        <v>1033505562</v>
      </c>
      <c r="T48" s="31">
        <v>119237788.36</v>
      </c>
      <c r="V48" s="31">
        <v>519095503.82999998</v>
      </c>
      <c r="X48" s="31">
        <v>1201429949.6700001</v>
      </c>
      <c r="Z48" s="31">
        <v>0</v>
      </c>
      <c r="AB48" s="31">
        <v>19174437.91</v>
      </c>
      <c r="AD48" s="31">
        <v>391533883.30000001</v>
      </c>
      <c r="AF48" s="31">
        <v>138217374.69999999</v>
      </c>
      <c r="AH48" s="31">
        <v>474257406.60000002</v>
      </c>
      <c r="AJ48" s="31">
        <v>89138872.319999993</v>
      </c>
      <c r="AL48" s="31">
        <v>36928014.890000001</v>
      </c>
      <c r="AN48" s="31">
        <v>20217851.609999999</v>
      </c>
      <c r="AP48" s="31">
        <v>1106933016.77</v>
      </c>
      <c r="AR48" s="31">
        <v>333321424.58999997</v>
      </c>
      <c r="AT48" s="31">
        <v>332129461.02999997</v>
      </c>
      <c r="AV48" s="31">
        <v>156961647.00999999</v>
      </c>
      <c r="AX48" s="31">
        <v>1401008611.6900001</v>
      </c>
      <c r="AZ48" s="31">
        <v>41282237.960000001</v>
      </c>
      <c r="BB48" s="31">
        <v>38157286.270000003</v>
      </c>
      <c r="BD48" s="31">
        <v>0</v>
      </c>
    </row>
  </sheetData>
  <mergeCells count="56">
    <mergeCell ref="AX35:AY36"/>
    <mergeCell ref="AZ35:BA36"/>
    <mergeCell ref="BB35:BC36"/>
    <mergeCell ref="BD35:BE36"/>
    <mergeCell ref="AL35:AM36"/>
    <mergeCell ref="AN35:AO36"/>
    <mergeCell ref="AP35:AQ36"/>
    <mergeCell ref="AR35:AS36"/>
    <mergeCell ref="AT35:AU36"/>
    <mergeCell ref="AV35:AW36"/>
    <mergeCell ref="Z35:AA36"/>
    <mergeCell ref="AB35:AC36"/>
    <mergeCell ref="AD35:AE36"/>
    <mergeCell ref="AF35:AG36"/>
    <mergeCell ref="AH35:AI36"/>
    <mergeCell ref="AJ35:AK36"/>
    <mergeCell ref="N35:O36"/>
    <mergeCell ref="P35:Q36"/>
    <mergeCell ref="R35:S36"/>
    <mergeCell ref="T35:U36"/>
    <mergeCell ref="V35:W36"/>
    <mergeCell ref="X35:Y36"/>
    <mergeCell ref="AX3:AY4"/>
    <mergeCell ref="AZ3:BA4"/>
    <mergeCell ref="BB3:BC4"/>
    <mergeCell ref="BD3:BE4"/>
    <mergeCell ref="B35:C35"/>
    <mergeCell ref="D35:E36"/>
    <mergeCell ref="F35:G36"/>
    <mergeCell ref="H35:I36"/>
    <mergeCell ref="J35:K36"/>
    <mergeCell ref="L35:M36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>
  <dimension ref="A1:AC48"/>
  <sheetViews>
    <sheetView workbookViewId="0"/>
  </sheetViews>
  <sheetFormatPr defaultRowHeight="12.75"/>
  <cols>
    <col min="1" max="1" width="45.5703125" bestFit="1" customWidth="1"/>
    <col min="2" max="2" width="12" style="31" bestFit="1" customWidth="1"/>
    <col min="3" max="3" width="4" bestFit="1" customWidth="1"/>
    <col min="4" max="4" width="11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.5703125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57" max="257" width="45.5703125" bestFit="1" customWidth="1"/>
    <col min="258" max="258" width="12" bestFit="1" customWidth="1"/>
    <col min="259" max="259" width="4" bestFit="1" customWidth="1"/>
    <col min="260" max="260" width="11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.5703125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283" max="283" width="4" bestFit="1" customWidth="1"/>
    <col min="284" max="284" width="12" bestFit="1" customWidth="1"/>
    <col min="513" max="513" width="45.5703125" bestFit="1" customWidth="1"/>
    <col min="514" max="514" width="12" bestFit="1" customWidth="1"/>
    <col min="515" max="515" width="4" bestFit="1" customWidth="1"/>
    <col min="516" max="516" width="11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.5703125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539" max="539" width="4" bestFit="1" customWidth="1"/>
    <col min="540" max="540" width="12" bestFit="1" customWidth="1"/>
    <col min="769" max="769" width="45.5703125" bestFit="1" customWidth="1"/>
    <col min="770" max="770" width="12" bestFit="1" customWidth="1"/>
    <col min="771" max="771" width="4" bestFit="1" customWidth="1"/>
    <col min="772" max="772" width="11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.5703125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795" max="795" width="4" bestFit="1" customWidth="1"/>
    <col min="796" max="796" width="12" bestFit="1" customWidth="1"/>
    <col min="1025" max="1025" width="45.5703125" bestFit="1" customWidth="1"/>
    <col min="1026" max="1026" width="12" bestFit="1" customWidth="1"/>
    <col min="1027" max="1027" width="4" bestFit="1" customWidth="1"/>
    <col min="1028" max="1028" width="11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.5703125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2" bestFit="1" customWidth="1"/>
    <col min="1281" max="1281" width="45.5703125" bestFit="1" customWidth="1"/>
    <col min="1282" max="1282" width="12" bestFit="1" customWidth="1"/>
    <col min="1283" max="1283" width="4" bestFit="1" customWidth="1"/>
    <col min="1284" max="1284" width="11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.5703125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2" bestFit="1" customWidth="1"/>
    <col min="1537" max="1537" width="45.5703125" bestFit="1" customWidth="1"/>
    <col min="1538" max="1538" width="12" bestFit="1" customWidth="1"/>
    <col min="1539" max="1539" width="4" bestFit="1" customWidth="1"/>
    <col min="1540" max="1540" width="11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.5703125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2" bestFit="1" customWidth="1"/>
    <col min="1793" max="1793" width="45.5703125" bestFit="1" customWidth="1"/>
    <col min="1794" max="1794" width="12" bestFit="1" customWidth="1"/>
    <col min="1795" max="1795" width="4" bestFit="1" customWidth="1"/>
    <col min="1796" max="1796" width="11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.5703125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2" bestFit="1" customWidth="1"/>
    <col min="2049" max="2049" width="45.5703125" bestFit="1" customWidth="1"/>
    <col min="2050" max="2050" width="12" bestFit="1" customWidth="1"/>
    <col min="2051" max="2051" width="4" bestFit="1" customWidth="1"/>
    <col min="2052" max="2052" width="11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.5703125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2" bestFit="1" customWidth="1"/>
    <col min="2305" max="2305" width="45.5703125" bestFit="1" customWidth="1"/>
    <col min="2306" max="2306" width="12" bestFit="1" customWidth="1"/>
    <col min="2307" max="2307" width="4" bestFit="1" customWidth="1"/>
    <col min="2308" max="2308" width="11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.5703125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2" bestFit="1" customWidth="1"/>
    <col min="2561" max="2561" width="45.5703125" bestFit="1" customWidth="1"/>
    <col min="2562" max="2562" width="12" bestFit="1" customWidth="1"/>
    <col min="2563" max="2563" width="4" bestFit="1" customWidth="1"/>
    <col min="2564" max="2564" width="11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.5703125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2" bestFit="1" customWidth="1"/>
    <col min="2817" max="2817" width="45.5703125" bestFit="1" customWidth="1"/>
    <col min="2818" max="2818" width="12" bestFit="1" customWidth="1"/>
    <col min="2819" max="2819" width="4" bestFit="1" customWidth="1"/>
    <col min="2820" max="2820" width="11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.5703125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2" bestFit="1" customWidth="1"/>
    <col min="3073" max="3073" width="45.5703125" bestFit="1" customWidth="1"/>
    <col min="3074" max="3074" width="12" bestFit="1" customWidth="1"/>
    <col min="3075" max="3075" width="4" bestFit="1" customWidth="1"/>
    <col min="3076" max="3076" width="11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.5703125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2" bestFit="1" customWidth="1"/>
    <col min="3329" max="3329" width="45.5703125" bestFit="1" customWidth="1"/>
    <col min="3330" max="3330" width="12" bestFit="1" customWidth="1"/>
    <col min="3331" max="3331" width="4" bestFit="1" customWidth="1"/>
    <col min="3332" max="3332" width="11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.5703125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2" bestFit="1" customWidth="1"/>
    <col min="3585" max="3585" width="45.5703125" bestFit="1" customWidth="1"/>
    <col min="3586" max="3586" width="12" bestFit="1" customWidth="1"/>
    <col min="3587" max="3587" width="4" bestFit="1" customWidth="1"/>
    <col min="3588" max="3588" width="11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.5703125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2" bestFit="1" customWidth="1"/>
    <col min="3841" max="3841" width="45.5703125" bestFit="1" customWidth="1"/>
    <col min="3842" max="3842" width="12" bestFit="1" customWidth="1"/>
    <col min="3843" max="3843" width="4" bestFit="1" customWidth="1"/>
    <col min="3844" max="3844" width="11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.5703125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2" bestFit="1" customWidth="1"/>
    <col min="4097" max="4097" width="45.5703125" bestFit="1" customWidth="1"/>
    <col min="4098" max="4098" width="12" bestFit="1" customWidth="1"/>
    <col min="4099" max="4099" width="4" bestFit="1" customWidth="1"/>
    <col min="4100" max="4100" width="11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.5703125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2" bestFit="1" customWidth="1"/>
    <col min="4353" max="4353" width="45.5703125" bestFit="1" customWidth="1"/>
    <col min="4354" max="4354" width="12" bestFit="1" customWidth="1"/>
    <col min="4355" max="4355" width="4" bestFit="1" customWidth="1"/>
    <col min="4356" max="4356" width="11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.5703125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2" bestFit="1" customWidth="1"/>
    <col min="4609" max="4609" width="45.5703125" bestFit="1" customWidth="1"/>
    <col min="4610" max="4610" width="12" bestFit="1" customWidth="1"/>
    <col min="4611" max="4611" width="4" bestFit="1" customWidth="1"/>
    <col min="4612" max="4612" width="11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.5703125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2" bestFit="1" customWidth="1"/>
    <col min="4865" max="4865" width="45.5703125" bestFit="1" customWidth="1"/>
    <col min="4866" max="4866" width="12" bestFit="1" customWidth="1"/>
    <col min="4867" max="4867" width="4" bestFit="1" customWidth="1"/>
    <col min="4868" max="4868" width="11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.5703125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2" bestFit="1" customWidth="1"/>
    <col min="5121" max="5121" width="45.5703125" bestFit="1" customWidth="1"/>
    <col min="5122" max="5122" width="12" bestFit="1" customWidth="1"/>
    <col min="5123" max="5123" width="4" bestFit="1" customWidth="1"/>
    <col min="5124" max="5124" width="11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.5703125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2" bestFit="1" customWidth="1"/>
    <col min="5377" max="5377" width="45.5703125" bestFit="1" customWidth="1"/>
    <col min="5378" max="5378" width="12" bestFit="1" customWidth="1"/>
    <col min="5379" max="5379" width="4" bestFit="1" customWidth="1"/>
    <col min="5380" max="5380" width="11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.5703125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2" bestFit="1" customWidth="1"/>
    <col min="5633" max="5633" width="45.5703125" bestFit="1" customWidth="1"/>
    <col min="5634" max="5634" width="12" bestFit="1" customWidth="1"/>
    <col min="5635" max="5635" width="4" bestFit="1" customWidth="1"/>
    <col min="5636" max="5636" width="11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.5703125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2" bestFit="1" customWidth="1"/>
    <col min="5889" max="5889" width="45.5703125" bestFit="1" customWidth="1"/>
    <col min="5890" max="5890" width="12" bestFit="1" customWidth="1"/>
    <col min="5891" max="5891" width="4" bestFit="1" customWidth="1"/>
    <col min="5892" max="5892" width="11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.5703125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2" bestFit="1" customWidth="1"/>
    <col min="6145" max="6145" width="45.5703125" bestFit="1" customWidth="1"/>
    <col min="6146" max="6146" width="12" bestFit="1" customWidth="1"/>
    <col min="6147" max="6147" width="4" bestFit="1" customWidth="1"/>
    <col min="6148" max="6148" width="11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.5703125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2" bestFit="1" customWidth="1"/>
    <col min="6401" max="6401" width="45.5703125" bestFit="1" customWidth="1"/>
    <col min="6402" max="6402" width="12" bestFit="1" customWidth="1"/>
    <col min="6403" max="6403" width="4" bestFit="1" customWidth="1"/>
    <col min="6404" max="6404" width="11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.5703125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2" bestFit="1" customWidth="1"/>
    <col min="6657" max="6657" width="45.5703125" bestFit="1" customWidth="1"/>
    <col min="6658" max="6658" width="12" bestFit="1" customWidth="1"/>
    <col min="6659" max="6659" width="4" bestFit="1" customWidth="1"/>
    <col min="6660" max="6660" width="11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.5703125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2" bestFit="1" customWidth="1"/>
    <col min="6913" max="6913" width="45.5703125" bestFit="1" customWidth="1"/>
    <col min="6914" max="6914" width="12" bestFit="1" customWidth="1"/>
    <col min="6915" max="6915" width="4" bestFit="1" customWidth="1"/>
    <col min="6916" max="6916" width="11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.5703125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2" bestFit="1" customWidth="1"/>
    <col min="7169" max="7169" width="45.5703125" bestFit="1" customWidth="1"/>
    <col min="7170" max="7170" width="12" bestFit="1" customWidth="1"/>
    <col min="7171" max="7171" width="4" bestFit="1" customWidth="1"/>
    <col min="7172" max="7172" width="11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.5703125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2" bestFit="1" customWidth="1"/>
    <col min="7425" max="7425" width="45.5703125" bestFit="1" customWidth="1"/>
    <col min="7426" max="7426" width="12" bestFit="1" customWidth="1"/>
    <col min="7427" max="7427" width="4" bestFit="1" customWidth="1"/>
    <col min="7428" max="7428" width="11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.5703125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2" bestFit="1" customWidth="1"/>
    <col min="7681" max="7681" width="45.5703125" bestFit="1" customWidth="1"/>
    <col min="7682" max="7682" width="12" bestFit="1" customWidth="1"/>
    <col min="7683" max="7683" width="4" bestFit="1" customWidth="1"/>
    <col min="7684" max="7684" width="11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.5703125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2" bestFit="1" customWidth="1"/>
    <col min="7937" max="7937" width="45.5703125" bestFit="1" customWidth="1"/>
    <col min="7938" max="7938" width="12" bestFit="1" customWidth="1"/>
    <col min="7939" max="7939" width="4" bestFit="1" customWidth="1"/>
    <col min="7940" max="7940" width="11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.5703125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2" bestFit="1" customWidth="1"/>
    <col min="8193" max="8193" width="45.5703125" bestFit="1" customWidth="1"/>
    <col min="8194" max="8194" width="12" bestFit="1" customWidth="1"/>
    <col min="8195" max="8195" width="4" bestFit="1" customWidth="1"/>
    <col min="8196" max="8196" width="11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.5703125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2" bestFit="1" customWidth="1"/>
    <col min="8449" max="8449" width="45.5703125" bestFit="1" customWidth="1"/>
    <col min="8450" max="8450" width="12" bestFit="1" customWidth="1"/>
    <col min="8451" max="8451" width="4" bestFit="1" customWidth="1"/>
    <col min="8452" max="8452" width="11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.5703125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2" bestFit="1" customWidth="1"/>
    <col min="8705" max="8705" width="45.5703125" bestFit="1" customWidth="1"/>
    <col min="8706" max="8706" width="12" bestFit="1" customWidth="1"/>
    <col min="8707" max="8707" width="4" bestFit="1" customWidth="1"/>
    <col min="8708" max="8708" width="11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.5703125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2" bestFit="1" customWidth="1"/>
    <col min="8961" max="8961" width="45.5703125" bestFit="1" customWidth="1"/>
    <col min="8962" max="8962" width="12" bestFit="1" customWidth="1"/>
    <col min="8963" max="8963" width="4" bestFit="1" customWidth="1"/>
    <col min="8964" max="8964" width="11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.5703125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2" bestFit="1" customWidth="1"/>
    <col min="9217" max="9217" width="45.5703125" bestFit="1" customWidth="1"/>
    <col min="9218" max="9218" width="12" bestFit="1" customWidth="1"/>
    <col min="9219" max="9219" width="4" bestFit="1" customWidth="1"/>
    <col min="9220" max="9220" width="11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.5703125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2" bestFit="1" customWidth="1"/>
    <col min="9473" max="9473" width="45.5703125" bestFit="1" customWidth="1"/>
    <col min="9474" max="9474" width="12" bestFit="1" customWidth="1"/>
    <col min="9475" max="9475" width="4" bestFit="1" customWidth="1"/>
    <col min="9476" max="9476" width="11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.5703125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2" bestFit="1" customWidth="1"/>
    <col min="9729" max="9729" width="45.5703125" bestFit="1" customWidth="1"/>
    <col min="9730" max="9730" width="12" bestFit="1" customWidth="1"/>
    <col min="9731" max="9731" width="4" bestFit="1" customWidth="1"/>
    <col min="9732" max="9732" width="11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.5703125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2" bestFit="1" customWidth="1"/>
    <col min="9985" max="9985" width="45.5703125" bestFit="1" customWidth="1"/>
    <col min="9986" max="9986" width="12" bestFit="1" customWidth="1"/>
    <col min="9987" max="9987" width="4" bestFit="1" customWidth="1"/>
    <col min="9988" max="9988" width="11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.5703125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2" bestFit="1" customWidth="1"/>
    <col min="10241" max="10241" width="45.5703125" bestFit="1" customWidth="1"/>
    <col min="10242" max="10242" width="12" bestFit="1" customWidth="1"/>
    <col min="10243" max="10243" width="4" bestFit="1" customWidth="1"/>
    <col min="10244" max="10244" width="11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.5703125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2" bestFit="1" customWidth="1"/>
    <col min="10497" max="10497" width="45.5703125" bestFit="1" customWidth="1"/>
    <col min="10498" max="10498" width="12" bestFit="1" customWidth="1"/>
    <col min="10499" max="10499" width="4" bestFit="1" customWidth="1"/>
    <col min="10500" max="10500" width="11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.5703125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2" bestFit="1" customWidth="1"/>
    <col min="10753" max="10753" width="45.5703125" bestFit="1" customWidth="1"/>
    <col min="10754" max="10754" width="12" bestFit="1" customWidth="1"/>
    <col min="10755" max="10755" width="4" bestFit="1" customWidth="1"/>
    <col min="10756" max="10756" width="11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.5703125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2" bestFit="1" customWidth="1"/>
    <col min="11009" max="11009" width="45.5703125" bestFit="1" customWidth="1"/>
    <col min="11010" max="11010" width="12" bestFit="1" customWidth="1"/>
    <col min="11011" max="11011" width="4" bestFit="1" customWidth="1"/>
    <col min="11012" max="11012" width="11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.5703125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2" bestFit="1" customWidth="1"/>
    <col min="11265" max="11265" width="45.5703125" bestFit="1" customWidth="1"/>
    <col min="11266" max="11266" width="12" bestFit="1" customWidth="1"/>
    <col min="11267" max="11267" width="4" bestFit="1" customWidth="1"/>
    <col min="11268" max="11268" width="11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.5703125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2" bestFit="1" customWidth="1"/>
    <col min="11521" max="11521" width="45.5703125" bestFit="1" customWidth="1"/>
    <col min="11522" max="11522" width="12" bestFit="1" customWidth="1"/>
    <col min="11523" max="11523" width="4" bestFit="1" customWidth="1"/>
    <col min="11524" max="11524" width="11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.5703125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2" bestFit="1" customWidth="1"/>
    <col min="11777" max="11777" width="45.5703125" bestFit="1" customWidth="1"/>
    <col min="11778" max="11778" width="12" bestFit="1" customWidth="1"/>
    <col min="11779" max="11779" width="4" bestFit="1" customWidth="1"/>
    <col min="11780" max="11780" width="11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.5703125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2" bestFit="1" customWidth="1"/>
    <col min="12033" max="12033" width="45.5703125" bestFit="1" customWidth="1"/>
    <col min="12034" max="12034" width="12" bestFit="1" customWidth="1"/>
    <col min="12035" max="12035" width="4" bestFit="1" customWidth="1"/>
    <col min="12036" max="12036" width="11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.5703125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2" bestFit="1" customWidth="1"/>
    <col min="12289" max="12289" width="45.5703125" bestFit="1" customWidth="1"/>
    <col min="12290" max="12290" width="12" bestFit="1" customWidth="1"/>
    <col min="12291" max="12291" width="4" bestFit="1" customWidth="1"/>
    <col min="12292" max="12292" width="11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.5703125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2" bestFit="1" customWidth="1"/>
    <col min="12545" max="12545" width="45.5703125" bestFit="1" customWidth="1"/>
    <col min="12546" max="12546" width="12" bestFit="1" customWidth="1"/>
    <col min="12547" max="12547" width="4" bestFit="1" customWidth="1"/>
    <col min="12548" max="12548" width="11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.5703125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2" bestFit="1" customWidth="1"/>
    <col min="12801" max="12801" width="45.5703125" bestFit="1" customWidth="1"/>
    <col min="12802" max="12802" width="12" bestFit="1" customWidth="1"/>
    <col min="12803" max="12803" width="4" bestFit="1" customWidth="1"/>
    <col min="12804" max="12804" width="11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.5703125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2" bestFit="1" customWidth="1"/>
    <col min="13057" max="13057" width="45.5703125" bestFit="1" customWidth="1"/>
    <col min="13058" max="13058" width="12" bestFit="1" customWidth="1"/>
    <col min="13059" max="13059" width="4" bestFit="1" customWidth="1"/>
    <col min="13060" max="13060" width="11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.5703125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2" bestFit="1" customWidth="1"/>
    <col min="13313" max="13313" width="45.5703125" bestFit="1" customWidth="1"/>
    <col min="13314" max="13314" width="12" bestFit="1" customWidth="1"/>
    <col min="13315" max="13315" width="4" bestFit="1" customWidth="1"/>
    <col min="13316" max="13316" width="11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.5703125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2" bestFit="1" customWidth="1"/>
    <col min="13569" max="13569" width="45.5703125" bestFit="1" customWidth="1"/>
    <col min="13570" max="13570" width="12" bestFit="1" customWidth="1"/>
    <col min="13571" max="13571" width="4" bestFit="1" customWidth="1"/>
    <col min="13572" max="13572" width="11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.5703125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2" bestFit="1" customWidth="1"/>
    <col min="13825" max="13825" width="45.5703125" bestFit="1" customWidth="1"/>
    <col min="13826" max="13826" width="12" bestFit="1" customWidth="1"/>
    <col min="13827" max="13827" width="4" bestFit="1" customWidth="1"/>
    <col min="13828" max="13828" width="11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.5703125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2" bestFit="1" customWidth="1"/>
    <col min="14081" max="14081" width="45.5703125" bestFit="1" customWidth="1"/>
    <col min="14082" max="14082" width="12" bestFit="1" customWidth="1"/>
    <col min="14083" max="14083" width="4" bestFit="1" customWidth="1"/>
    <col min="14084" max="14084" width="11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.5703125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2" bestFit="1" customWidth="1"/>
    <col min="14337" max="14337" width="45.5703125" bestFit="1" customWidth="1"/>
    <col min="14338" max="14338" width="12" bestFit="1" customWidth="1"/>
    <col min="14339" max="14339" width="4" bestFit="1" customWidth="1"/>
    <col min="14340" max="14340" width="11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.5703125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2" bestFit="1" customWidth="1"/>
    <col min="14593" max="14593" width="45.5703125" bestFit="1" customWidth="1"/>
    <col min="14594" max="14594" width="12" bestFit="1" customWidth="1"/>
    <col min="14595" max="14595" width="4" bestFit="1" customWidth="1"/>
    <col min="14596" max="14596" width="11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.5703125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2" bestFit="1" customWidth="1"/>
    <col min="14849" max="14849" width="45.5703125" bestFit="1" customWidth="1"/>
    <col min="14850" max="14850" width="12" bestFit="1" customWidth="1"/>
    <col min="14851" max="14851" width="4" bestFit="1" customWidth="1"/>
    <col min="14852" max="14852" width="11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.5703125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2" bestFit="1" customWidth="1"/>
    <col min="15105" max="15105" width="45.5703125" bestFit="1" customWidth="1"/>
    <col min="15106" max="15106" width="12" bestFit="1" customWidth="1"/>
    <col min="15107" max="15107" width="4" bestFit="1" customWidth="1"/>
    <col min="15108" max="15108" width="11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.5703125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2" bestFit="1" customWidth="1"/>
    <col min="15361" max="15361" width="45.5703125" bestFit="1" customWidth="1"/>
    <col min="15362" max="15362" width="12" bestFit="1" customWidth="1"/>
    <col min="15363" max="15363" width="4" bestFit="1" customWidth="1"/>
    <col min="15364" max="15364" width="11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.5703125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2" bestFit="1" customWidth="1"/>
    <col min="15617" max="15617" width="45.5703125" bestFit="1" customWidth="1"/>
    <col min="15618" max="15618" width="12" bestFit="1" customWidth="1"/>
    <col min="15619" max="15619" width="4" bestFit="1" customWidth="1"/>
    <col min="15620" max="15620" width="11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.5703125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2" bestFit="1" customWidth="1"/>
    <col min="15873" max="15873" width="45.5703125" bestFit="1" customWidth="1"/>
    <col min="15874" max="15874" width="12" bestFit="1" customWidth="1"/>
    <col min="15875" max="15875" width="4" bestFit="1" customWidth="1"/>
    <col min="15876" max="15876" width="11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.5703125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2" bestFit="1" customWidth="1"/>
    <col min="16129" max="16129" width="45.5703125" bestFit="1" customWidth="1"/>
    <col min="16130" max="16130" width="12" bestFit="1" customWidth="1"/>
    <col min="16131" max="16131" width="4" bestFit="1" customWidth="1"/>
    <col min="16132" max="16132" width="11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.5703125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2" bestFit="1" customWidth="1"/>
  </cols>
  <sheetData>
    <row r="1" spans="1:29">
      <c r="A1" s="267" t="s">
        <v>315</v>
      </c>
    </row>
    <row r="2" spans="1:29">
      <c r="D2" s="31" t="s">
        <v>332</v>
      </c>
      <c r="F2" s="31" t="s">
        <v>332</v>
      </c>
      <c r="N2" s="31" t="s">
        <v>332</v>
      </c>
    </row>
    <row r="3" spans="1:29">
      <c r="A3" s="267" t="s">
        <v>299</v>
      </c>
      <c r="B3" s="291" t="s">
        <v>13</v>
      </c>
      <c r="C3" s="291"/>
      <c r="D3" s="283" t="s">
        <v>968</v>
      </c>
      <c r="E3" s="283"/>
      <c r="F3" s="283" t="s">
        <v>969</v>
      </c>
      <c r="G3" s="283"/>
      <c r="H3" s="283" t="s">
        <v>970</v>
      </c>
      <c r="I3" s="283"/>
      <c r="J3" s="283" t="s">
        <v>971</v>
      </c>
      <c r="K3" s="283"/>
      <c r="L3" s="283" t="s">
        <v>972</v>
      </c>
      <c r="M3" s="283"/>
      <c r="N3" s="283" t="s">
        <v>973</v>
      </c>
      <c r="O3" s="283"/>
      <c r="P3" s="283" t="s">
        <v>974</v>
      </c>
      <c r="Q3" s="283"/>
      <c r="R3" s="283" t="s">
        <v>975</v>
      </c>
      <c r="S3" s="283"/>
      <c r="T3" s="283" t="s">
        <v>976</v>
      </c>
      <c r="U3" s="283"/>
      <c r="V3" s="283" t="s">
        <v>977</v>
      </c>
      <c r="W3" s="283"/>
      <c r="X3" s="283" t="s">
        <v>978</v>
      </c>
      <c r="Y3" s="283"/>
      <c r="Z3" s="283" t="s">
        <v>979</v>
      </c>
      <c r="AA3" s="283"/>
      <c r="AB3" s="283" t="s">
        <v>980</v>
      </c>
      <c r="AC3" s="283"/>
    </row>
    <row r="4" spans="1:29">
      <c r="A4" s="269" t="s">
        <v>301</v>
      </c>
      <c r="B4" s="249"/>
      <c r="C4" s="269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</row>
    <row r="5" spans="1:29">
      <c r="A5" s="271"/>
      <c r="B5" s="286" t="s">
        <v>4</v>
      </c>
      <c r="C5" s="292" t="s">
        <v>5</v>
      </c>
      <c r="D5" s="286" t="s">
        <v>4</v>
      </c>
      <c r="E5" s="292" t="s">
        <v>5</v>
      </c>
      <c r="F5" s="286" t="s">
        <v>4</v>
      </c>
      <c r="G5" s="292" t="s">
        <v>5</v>
      </c>
      <c r="H5" s="286" t="s">
        <v>4</v>
      </c>
      <c r="I5" s="292" t="s">
        <v>5</v>
      </c>
      <c r="J5" s="286" t="s">
        <v>4</v>
      </c>
      <c r="K5" s="292" t="s">
        <v>5</v>
      </c>
      <c r="L5" s="286" t="s">
        <v>4</v>
      </c>
      <c r="M5" s="292" t="s">
        <v>5</v>
      </c>
      <c r="N5" s="286" t="s">
        <v>4</v>
      </c>
      <c r="O5" s="292" t="s">
        <v>5</v>
      </c>
      <c r="P5" s="286" t="s">
        <v>4</v>
      </c>
      <c r="Q5" s="292" t="s">
        <v>5</v>
      </c>
      <c r="R5" s="286" t="s">
        <v>4</v>
      </c>
      <c r="S5" s="292" t="s">
        <v>5</v>
      </c>
      <c r="T5" s="286" t="s">
        <v>4</v>
      </c>
      <c r="U5" s="292" t="s">
        <v>5</v>
      </c>
      <c r="V5" s="286" t="s">
        <v>4</v>
      </c>
      <c r="W5" s="292" t="s">
        <v>5</v>
      </c>
      <c r="X5" s="286" t="s">
        <v>4</v>
      </c>
      <c r="Y5" s="292" t="s">
        <v>5</v>
      </c>
      <c r="Z5" s="286" t="s">
        <v>4</v>
      </c>
      <c r="AA5" s="292" t="s">
        <v>5</v>
      </c>
      <c r="AB5" s="286" t="s">
        <v>4</v>
      </c>
      <c r="AC5" s="292" t="s">
        <v>5</v>
      </c>
    </row>
    <row r="6" spans="1:29">
      <c r="A6" s="1" t="s">
        <v>156</v>
      </c>
    </row>
    <row r="7" spans="1:29">
      <c r="A7" t="s">
        <v>965</v>
      </c>
      <c r="B7" s="31">
        <v>18364926686.009998</v>
      </c>
      <c r="C7" s="5">
        <v>99.5274</v>
      </c>
      <c r="D7" s="31">
        <v>113951.22</v>
      </c>
      <c r="E7" s="5">
        <v>3.3841000000000001</v>
      </c>
      <c r="F7" s="31">
        <v>3987719.04</v>
      </c>
      <c r="G7" s="5">
        <v>7.5632999999999999</v>
      </c>
      <c r="H7" s="31">
        <v>139555946.81999999</v>
      </c>
      <c r="I7" s="5">
        <v>99.984800000000007</v>
      </c>
      <c r="J7" s="31">
        <v>576415282.91999996</v>
      </c>
      <c r="K7" s="5">
        <v>100</v>
      </c>
      <c r="L7" s="31">
        <v>473810345.85000002</v>
      </c>
      <c r="M7" s="5">
        <v>100</v>
      </c>
      <c r="N7" s="31">
        <v>147642.4</v>
      </c>
      <c r="O7" s="5">
        <v>1.0427</v>
      </c>
      <c r="P7" s="31">
        <v>1553945581</v>
      </c>
      <c r="Q7" s="5">
        <v>100</v>
      </c>
      <c r="R7" s="31">
        <v>944290519.69000006</v>
      </c>
      <c r="S7" s="5">
        <v>100</v>
      </c>
      <c r="T7" s="31">
        <v>10863918.439999999</v>
      </c>
      <c r="U7" s="5">
        <v>100</v>
      </c>
      <c r="V7" s="31">
        <v>1263458.5</v>
      </c>
      <c r="W7" s="5">
        <v>4.6398000000000001</v>
      </c>
      <c r="X7" s="31">
        <v>5110579514.6899996</v>
      </c>
      <c r="Y7" s="5">
        <v>100</v>
      </c>
      <c r="Z7" s="31">
        <v>414727694.08999997</v>
      </c>
      <c r="AA7" s="5">
        <v>100</v>
      </c>
      <c r="AB7" s="31">
        <v>9135225111.3500004</v>
      </c>
      <c r="AC7" s="5">
        <v>100.0523</v>
      </c>
    </row>
    <row r="8" spans="1:29">
      <c r="A8" t="s">
        <v>620</v>
      </c>
      <c r="B8" s="31">
        <v>-4757493.32</v>
      </c>
      <c r="C8" s="5">
        <v>-2.58E-2</v>
      </c>
      <c r="D8" s="31">
        <v>0</v>
      </c>
      <c r="E8">
        <v>0</v>
      </c>
      <c r="F8" s="31">
        <v>0</v>
      </c>
      <c r="G8">
        <v>0</v>
      </c>
      <c r="H8" s="31">
        <v>21182.11</v>
      </c>
      <c r="I8" s="5">
        <v>1.52E-2</v>
      </c>
      <c r="J8" s="31">
        <v>0</v>
      </c>
      <c r="K8">
        <v>0</v>
      </c>
      <c r="L8" s="31">
        <v>0</v>
      </c>
      <c r="M8">
        <v>0</v>
      </c>
      <c r="N8" s="31">
        <v>0</v>
      </c>
      <c r="O8">
        <v>0</v>
      </c>
      <c r="P8" s="31">
        <v>0</v>
      </c>
      <c r="Q8">
        <v>0</v>
      </c>
      <c r="R8" s="31">
        <v>0</v>
      </c>
      <c r="S8">
        <v>0</v>
      </c>
      <c r="T8" s="31">
        <v>0</v>
      </c>
      <c r="U8">
        <v>0</v>
      </c>
      <c r="V8" s="31">
        <v>0</v>
      </c>
      <c r="W8">
        <v>0</v>
      </c>
      <c r="X8" s="31">
        <v>0</v>
      </c>
      <c r="Y8">
        <v>0</v>
      </c>
      <c r="Z8" s="31">
        <v>0</v>
      </c>
      <c r="AA8">
        <v>0</v>
      </c>
      <c r="AB8" s="31">
        <v>-4778675.43</v>
      </c>
      <c r="AC8" s="5">
        <v>-5.2299999999999999E-2</v>
      </c>
    </row>
    <row r="9" spans="1:29" ht="13.5" thickBot="1">
      <c r="A9" t="s">
        <v>966</v>
      </c>
      <c r="B9" s="31">
        <v>91969295.450000003</v>
      </c>
      <c r="C9" s="5">
        <v>0.49840000000000001</v>
      </c>
      <c r="D9" s="31">
        <v>3253266.11</v>
      </c>
      <c r="E9" s="5">
        <v>96.615899999999996</v>
      </c>
      <c r="F9" s="31">
        <v>48736658.219999999</v>
      </c>
      <c r="G9" s="5">
        <v>92.436700000000002</v>
      </c>
      <c r="H9" s="31">
        <v>0</v>
      </c>
      <c r="I9">
        <v>0</v>
      </c>
      <c r="J9" s="31">
        <v>0</v>
      </c>
      <c r="K9">
        <v>0</v>
      </c>
      <c r="L9" s="31">
        <v>0</v>
      </c>
      <c r="M9">
        <v>0</v>
      </c>
      <c r="N9" s="31">
        <v>14012162.09</v>
      </c>
      <c r="O9" s="5">
        <v>98.957300000000004</v>
      </c>
      <c r="P9" s="31">
        <v>0</v>
      </c>
      <c r="Q9">
        <v>0</v>
      </c>
      <c r="R9" s="31">
        <v>0</v>
      </c>
      <c r="S9">
        <v>0</v>
      </c>
      <c r="T9" s="31">
        <v>0</v>
      </c>
      <c r="U9">
        <v>0</v>
      </c>
      <c r="V9" s="31">
        <v>25967209.030000001</v>
      </c>
      <c r="W9" s="5">
        <v>95.360200000000006</v>
      </c>
      <c r="X9" s="31">
        <v>0</v>
      </c>
      <c r="Y9">
        <v>0</v>
      </c>
      <c r="Z9" s="31">
        <v>0</v>
      </c>
      <c r="AA9">
        <v>0</v>
      </c>
      <c r="AB9" s="31">
        <v>0</v>
      </c>
      <c r="AC9">
        <v>0</v>
      </c>
    </row>
    <row r="10" spans="1:29" ht="14.25" thickTop="1" thickBot="1">
      <c r="A10" s="289" t="s">
        <v>2</v>
      </c>
      <c r="B10" s="238">
        <v>18452138488.139999</v>
      </c>
      <c r="C10" s="289">
        <v>100</v>
      </c>
      <c r="D10" s="238">
        <v>3367217.33</v>
      </c>
      <c r="E10" s="290">
        <v>100</v>
      </c>
      <c r="F10" s="238">
        <v>52724377.259999998</v>
      </c>
      <c r="G10" s="290">
        <v>100</v>
      </c>
      <c r="H10" s="238">
        <v>139577128.93000001</v>
      </c>
      <c r="I10" s="290">
        <v>100</v>
      </c>
      <c r="J10" s="238">
        <v>576415282.91999996</v>
      </c>
      <c r="K10" s="290">
        <v>100</v>
      </c>
      <c r="L10" s="238">
        <v>473810345.85000002</v>
      </c>
      <c r="M10" s="290">
        <v>100</v>
      </c>
      <c r="N10" s="238">
        <v>14159804.49</v>
      </c>
      <c r="O10" s="290">
        <v>100</v>
      </c>
      <c r="P10" s="238">
        <v>1553945581</v>
      </c>
      <c r="Q10" s="290">
        <v>100</v>
      </c>
      <c r="R10" s="238">
        <v>944290519.69000006</v>
      </c>
      <c r="S10" s="290">
        <v>100</v>
      </c>
      <c r="T10" s="238">
        <v>10863918.439999999</v>
      </c>
      <c r="U10" s="290">
        <v>100</v>
      </c>
      <c r="V10" s="238">
        <v>27230667.530000001</v>
      </c>
      <c r="W10" s="290">
        <v>100</v>
      </c>
      <c r="X10" s="238">
        <v>5110579514.6899996</v>
      </c>
      <c r="Y10" s="290">
        <v>100</v>
      </c>
      <c r="Z10" s="238">
        <v>414727694.08999997</v>
      </c>
      <c r="AA10" s="290">
        <v>100</v>
      </c>
      <c r="AB10" s="238">
        <v>9130446435.9200001</v>
      </c>
      <c r="AC10" s="290">
        <v>100</v>
      </c>
    </row>
    <row r="11" spans="1:29" ht="13.5" thickTop="1">
      <c r="A11" s="1" t="s">
        <v>197</v>
      </c>
    </row>
    <row r="12" spans="1:29">
      <c r="A12" t="s">
        <v>967</v>
      </c>
      <c r="B12" s="31">
        <v>10564215164.02</v>
      </c>
      <c r="C12" s="5">
        <v>57.252000000000002</v>
      </c>
      <c r="D12" s="31">
        <v>113951.22</v>
      </c>
      <c r="E12" s="5">
        <v>3.3841000000000001</v>
      </c>
      <c r="F12" s="31">
        <v>3987719.04</v>
      </c>
      <c r="G12" s="5">
        <v>7.5632999999999999</v>
      </c>
      <c r="H12" s="31">
        <v>2412861.7400000002</v>
      </c>
      <c r="I12" s="5">
        <v>1.7286999999999999</v>
      </c>
      <c r="J12" s="31">
        <v>38249952.390000001</v>
      </c>
      <c r="K12" s="5">
        <v>6.6357999999999997</v>
      </c>
      <c r="L12" s="31">
        <v>30257194.550000001</v>
      </c>
      <c r="M12" s="5">
        <v>6.3859000000000004</v>
      </c>
      <c r="N12" s="31">
        <v>147642.4</v>
      </c>
      <c r="O12" s="5">
        <v>1.0427</v>
      </c>
      <c r="P12" s="31">
        <v>0</v>
      </c>
      <c r="Q12">
        <v>0</v>
      </c>
      <c r="R12" s="31">
        <v>-11919002.32</v>
      </c>
      <c r="S12" s="5">
        <v>-1.2622</v>
      </c>
      <c r="T12" s="31">
        <v>164655.71</v>
      </c>
      <c r="U12" s="5">
        <v>1.5156000000000001</v>
      </c>
      <c r="V12" s="31">
        <v>1263458.5</v>
      </c>
      <c r="W12" s="5">
        <v>4.6398000000000001</v>
      </c>
      <c r="X12" s="31">
        <v>3690536150.96</v>
      </c>
      <c r="Y12" s="5">
        <v>72.213700000000003</v>
      </c>
      <c r="Z12" s="31">
        <v>260856900.59</v>
      </c>
      <c r="AA12" s="5">
        <v>62.898400000000002</v>
      </c>
      <c r="AB12" s="31">
        <v>6548143679.2399998</v>
      </c>
      <c r="AC12" s="5">
        <v>71.717699999999994</v>
      </c>
    </row>
    <row r="13" spans="1:29">
      <c r="A13" t="s">
        <v>199</v>
      </c>
      <c r="B13" s="31">
        <v>58008796.25</v>
      </c>
      <c r="C13" s="5">
        <v>0.31440000000000001</v>
      </c>
      <c r="D13" s="31">
        <v>0</v>
      </c>
      <c r="E13">
        <v>0</v>
      </c>
      <c r="F13" s="31">
        <v>0</v>
      </c>
      <c r="G13">
        <v>0</v>
      </c>
      <c r="H13" s="31">
        <v>0</v>
      </c>
      <c r="I13">
        <v>0</v>
      </c>
      <c r="J13" s="31">
        <v>0</v>
      </c>
      <c r="K13">
        <v>0</v>
      </c>
      <c r="L13" s="31">
        <v>31008432.25</v>
      </c>
      <c r="M13" s="5">
        <v>6.5445000000000002</v>
      </c>
      <c r="N13" s="31">
        <v>0</v>
      </c>
      <c r="O13">
        <v>0</v>
      </c>
      <c r="P13" s="31">
        <v>27000364</v>
      </c>
      <c r="Q13" s="5">
        <v>1.7375</v>
      </c>
      <c r="R13" s="31">
        <v>0</v>
      </c>
      <c r="S13">
        <v>0</v>
      </c>
      <c r="T13" s="31">
        <v>0</v>
      </c>
      <c r="U13">
        <v>0</v>
      </c>
      <c r="V13" s="31">
        <v>0</v>
      </c>
      <c r="W13">
        <v>0</v>
      </c>
      <c r="X13" s="31">
        <v>0</v>
      </c>
      <c r="Y13">
        <v>0</v>
      </c>
      <c r="Z13" s="31">
        <v>0</v>
      </c>
      <c r="AA13">
        <v>0</v>
      </c>
      <c r="AB13" s="31">
        <v>0</v>
      </c>
      <c r="AC13">
        <v>0</v>
      </c>
    </row>
    <row r="14" spans="1:29">
      <c r="A14" t="s">
        <v>200</v>
      </c>
      <c r="B14" s="31">
        <v>1837448857.8499999</v>
      </c>
      <c r="C14" s="5">
        <v>9.9579000000000004</v>
      </c>
      <c r="D14" s="31">
        <v>0</v>
      </c>
      <c r="E14">
        <v>0</v>
      </c>
      <c r="F14" s="31">
        <v>0</v>
      </c>
      <c r="G14">
        <v>0</v>
      </c>
      <c r="H14" s="31">
        <v>9678295.1099999994</v>
      </c>
      <c r="I14" s="5">
        <v>6.9340000000000002</v>
      </c>
      <c r="J14" s="31">
        <v>91446671.959999993</v>
      </c>
      <c r="K14" s="5">
        <v>15.864699999999999</v>
      </c>
      <c r="L14" s="31">
        <v>0</v>
      </c>
      <c r="M14">
        <v>0</v>
      </c>
      <c r="N14" s="31">
        <v>0</v>
      </c>
      <c r="O14">
        <v>0</v>
      </c>
      <c r="P14" s="31">
        <v>176130167.37</v>
      </c>
      <c r="Q14" s="5">
        <v>11.3344</v>
      </c>
      <c r="R14" s="31">
        <v>431290587.66000003</v>
      </c>
      <c r="S14" s="5">
        <v>45.673499999999997</v>
      </c>
      <c r="T14" s="31">
        <v>0</v>
      </c>
      <c r="U14">
        <v>0</v>
      </c>
      <c r="V14" s="31">
        <v>0</v>
      </c>
      <c r="W14">
        <v>0</v>
      </c>
      <c r="X14" s="31">
        <v>150240475.40000001</v>
      </c>
      <c r="Y14" s="5">
        <v>2.9398</v>
      </c>
      <c r="Z14" s="31">
        <v>0</v>
      </c>
      <c r="AA14">
        <v>0</v>
      </c>
      <c r="AB14" s="31">
        <v>978662660.35000002</v>
      </c>
      <c r="AC14" s="5">
        <v>10.7187</v>
      </c>
    </row>
    <row r="15" spans="1:29">
      <c r="A15" t="s">
        <v>201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</row>
    <row r="16" spans="1:29">
      <c r="A16" t="s">
        <v>202</v>
      </c>
      <c r="B16" s="31">
        <v>3520074461.5999999</v>
      </c>
      <c r="C16" s="5">
        <v>19.076799999999999</v>
      </c>
      <c r="D16" s="31">
        <v>0</v>
      </c>
      <c r="E16">
        <v>0</v>
      </c>
      <c r="F16" s="31">
        <v>0</v>
      </c>
      <c r="G16">
        <v>0</v>
      </c>
      <c r="H16" s="31">
        <v>56841989.369999997</v>
      </c>
      <c r="I16" s="5">
        <v>40.724400000000003</v>
      </c>
      <c r="J16" s="31">
        <v>304163302.16000003</v>
      </c>
      <c r="K16" s="5">
        <v>52.768099999999997</v>
      </c>
      <c r="L16" s="31">
        <v>219771669.88</v>
      </c>
      <c r="M16" s="5">
        <v>46.383899999999997</v>
      </c>
      <c r="N16" s="31">
        <v>0</v>
      </c>
      <c r="O16">
        <v>0</v>
      </c>
      <c r="P16" s="31">
        <v>811165985.37</v>
      </c>
      <c r="Q16" s="5">
        <v>52.200400000000002</v>
      </c>
      <c r="R16" s="31">
        <v>389723961.06999999</v>
      </c>
      <c r="S16" s="5">
        <v>41.271599999999999</v>
      </c>
      <c r="T16" s="31">
        <v>8452777.1199999992</v>
      </c>
      <c r="U16" s="5">
        <v>77.805999999999997</v>
      </c>
      <c r="V16" s="31">
        <v>0</v>
      </c>
      <c r="W16">
        <v>0</v>
      </c>
      <c r="X16" s="31">
        <v>160045638.59999999</v>
      </c>
      <c r="Y16" s="5">
        <v>3.1316999999999999</v>
      </c>
      <c r="Z16" s="31">
        <v>14510027.050000001</v>
      </c>
      <c r="AA16" s="5">
        <v>3.4986999999999999</v>
      </c>
      <c r="AB16" s="31">
        <v>1555399110.98</v>
      </c>
      <c r="AC16" s="5">
        <v>17.035299999999999</v>
      </c>
    </row>
    <row r="17" spans="1:29">
      <c r="A17" t="s">
        <v>203</v>
      </c>
      <c r="B17" s="31">
        <v>462889362.95999998</v>
      </c>
      <c r="C17" s="5">
        <v>2.5085999999999999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139862281.52000001</v>
      </c>
      <c r="K17" s="5">
        <v>24.264199999999999</v>
      </c>
      <c r="L17" s="31">
        <v>301825.17</v>
      </c>
      <c r="M17" s="5">
        <v>6.3700000000000007E-2</v>
      </c>
      <c r="N17" s="31">
        <v>0</v>
      </c>
      <c r="O17">
        <v>0</v>
      </c>
      <c r="P17" s="31">
        <v>236297477</v>
      </c>
      <c r="Q17" s="5">
        <v>15.206300000000001</v>
      </c>
      <c r="R17" s="31">
        <v>86323172.480000004</v>
      </c>
      <c r="S17" s="5">
        <v>9.1416000000000004</v>
      </c>
      <c r="T17" s="31">
        <v>0</v>
      </c>
      <c r="U17">
        <v>0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104606.79</v>
      </c>
      <c r="AC17" s="5">
        <v>1.1000000000000001E-3</v>
      </c>
    </row>
    <row r="18" spans="1:29">
      <c r="A18" t="s">
        <v>204</v>
      </c>
      <c r="B18" s="31">
        <v>1722507221.5699999</v>
      </c>
      <c r="C18" s="5">
        <v>9.3350000000000009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192471224</v>
      </c>
      <c r="M18" s="5">
        <v>40.622</v>
      </c>
      <c r="N18" s="31">
        <v>0</v>
      </c>
      <c r="O18">
        <v>0</v>
      </c>
      <c r="P18" s="31">
        <v>249811698.44999999</v>
      </c>
      <c r="Q18" s="5">
        <v>16.076000000000001</v>
      </c>
      <c r="R18" s="31">
        <v>29263434.32</v>
      </c>
      <c r="S18" s="5">
        <v>3.0990000000000002</v>
      </c>
      <c r="T18" s="31">
        <v>1842848.62</v>
      </c>
      <c r="U18" s="5">
        <v>16.963000000000001</v>
      </c>
      <c r="V18" s="31">
        <v>0</v>
      </c>
      <c r="W18">
        <v>0</v>
      </c>
      <c r="X18" s="31">
        <v>1109757249.73</v>
      </c>
      <c r="Y18" s="5">
        <v>21.7149</v>
      </c>
      <c r="Z18" s="31">
        <v>139360766.44999999</v>
      </c>
      <c r="AA18" s="5">
        <v>33.603000000000002</v>
      </c>
      <c r="AB18" s="31">
        <v>0</v>
      </c>
      <c r="AC18">
        <v>0</v>
      </c>
    </row>
    <row r="19" spans="1:29">
      <c r="A19" t="s">
        <v>205</v>
      </c>
      <c r="B19" s="31">
        <v>71318995.310000002</v>
      </c>
      <c r="C19" s="5">
        <v>0.38650000000000001</v>
      </c>
      <c r="D19" s="31">
        <v>0</v>
      </c>
      <c r="E19">
        <v>0</v>
      </c>
      <c r="F19" s="31">
        <v>0</v>
      </c>
      <c r="G19">
        <v>0</v>
      </c>
      <c r="H19" s="31">
        <v>69609589.609999999</v>
      </c>
      <c r="I19" s="5">
        <v>49.8718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1305768.71</v>
      </c>
      <c r="S19" s="5">
        <v>0.13830000000000001</v>
      </c>
      <c r="T19" s="31">
        <v>403636.99</v>
      </c>
      <c r="U19" s="5">
        <v>3.7153999999999998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</row>
    <row r="20" spans="1:29" ht="13.5" thickBot="1">
      <c r="A20" t="s">
        <v>206</v>
      </c>
      <c r="B20" s="31">
        <v>128463826.45</v>
      </c>
      <c r="C20" s="5">
        <v>0.69620000000000004</v>
      </c>
      <c r="D20" s="31">
        <v>0</v>
      </c>
      <c r="E20">
        <v>0</v>
      </c>
      <c r="F20" s="31">
        <v>0</v>
      </c>
      <c r="G20">
        <v>0</v>
      </c>
      <c r="H20" s="31">
        <v>1013210.99</v>
      </c>
      <c r="I20" s="5">
        <v>0.72589999999999999</v>
      </c>
      <c r="J20" s="31">
        <v>2693074.89</v>
      </c>
      <c r="K20" s="5">
        <v>0.4672</v>
      </c>
      <c r="L20" s="31">
        <v>0</v>
      </c>
      <c r="M20">
        <v>0</v>
      </c>
      <c r="N20" s="31">
        <v>0</v>
      </c>
      <c r="O20">
        <v>0</v>
      </c>
      <c r="P20" s="31">
        <v>53539888.810000002</v>
      </c>
      <c r="Q20" s="5">
        <v>3.4453999999999998</v>
      </c>
      <c r="R20" s="31">
        <v>18302597.77</v>
      </c>
      <c r="S20" s="5">
        <v>1.9381999999999999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52915053.990000002</v>
      </c>
      <c r="AC20" s="5">
        <v>0.57950000000000002</v>
      </c>
    </row>
    <row r="21" spans="1:29" ht="14.25" thickTop="1" thickBot="1">
      <c r="A21" s="289" t="s">
        <v>207</v>
      </c>
      <c r="B21" s="238">
        <v>18364926686.009998</v>
      </c>
      <c r="C21" s="290">
        <v>99.5274</v>
      </c>
      <c r="D21" s="238">
        <v>113951.22</v>
      </c>
      <c r="E21" s="290">
        <v>3.3841000000000001</v>
      </c>
      <c r="F21" s="238">
        <v>3987719.04</v>
      </c>
      <c r="G21" s="290">
        <v>7.5632999999999999</v>
      </c>
      <c r="H21" s="238">
        <v>139555946.81999999</v>
      </c>
      <c r="I21" s="290">
        <v>99.984800000000007</v>
      </c>
      <c r="J21" s="238">
        <v>576415282.91999996</v>
      </c>
      <c r="K21" s="290">
        <v>100</v>
      </c>
      <c r="L21" s="238">
        <v>473810345.85000002</v>
      </c>
      <c r="M21" s="290">
        <v>100</v>
      </c>
      <c r="N21" s="238">
        <v>147642.4</v>
      </c>
      <c r="O21" s="290">
        <v>1.0427</v>
      </c>
      <c r="P21" s="238">
        <v>1553945581</v>
      </c>
      <c r="Q21" s="290">
        <v>100</v>
      </c>
      <c r="R21" s="238">
        <v>944290519.69000006</v>
      </c>
      <c r="S21" s="290">
        <v>100</v>
      </c>
      <c r="T21" s="238">
        <v>10863918.439999999</v>
      </c>
      <c r="U21" s="290">
        <v>100</v>
      </c>
      <c r="V21" s="238">
        <v>1263458.5</v>
      </c>
      <c r="W21" s="290">
        <v>4.6398000000000001</v>
      </c>
      <c r="X21" s="238">
        <v>5110579514.6899996</v>
      </c>
      <c r="Y21" s="290">
        <v>100</v>
      </c>
      <c r="Z21" s="238">
        <v>414727694.08999997</v>
      </c>
      <c r="AA21" s="290">
        <v>100</v>
      </c>
      <c r="AB21" s="238">
        <v>9135225111.3500004</v>
      </c>
      <c r="AC21" s="290">
        <v>100.0523</v>
      </c>
    </row>
    <row r="22" spans="1:29" ht="13.5" thickTop="1">
      <c r="A22" t="s">
        <v>294</v>
      </c>
      <c r="B22" s="31">
        <v>0</v>
      </c>
      <c r="C22">
        <v>0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</row>
    <row r="23" spans="1:29">
      <c r="A23" t="s">
        <v>295</v>
      </c>
      <c r="B23" s="31">
        <v>0</v>
      </c>
      <c r="C23">
        <v>0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</row>
    <row r="24" spans="1:29" ht="13.5" thickBot="1">
      <c r="A24" t="s">
        <v>296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</row>
    <row r="25" spans="1:29" ht="14.25" thickTop="1" thickBot="1">
      <c r="A25" s="289" t="s">
        <v>208</v>
      </c>
      <c r="B25" s="238">
        <v>0</v>
      </c>
      <c r="C25" s="289">
        <v>0</v>
      </c>
      <c r="D25" s="238">
        <v>0</v>
      </c>
      <c r="E25" s="289">
        <v>0</v>
      </c>
      <c r="F25" s="238">
        <v>0</v>
      </c>
      <c r="G25" s="289">
        <v>0</v>
      </c>
      <c r="H25" s="238">
        <v>0</v>
      </c>
      <c r="I25" s="289">
        <v>0</v>
      </c>
      <c r="J25" s="238">
        <v>0</v>
      </c>
      <c r="K25" s="289">
        <v>0</v>
      </c>
      <c r="L25" s="238">
        <v>0</v>
      </c>
      <c r="M25" s="289">
        <v>0</v>
      </c>
      <c r="N25" s="238">
        <v>0</v>
      </c>
      <c r="O25" s="289">
        <v>0</v>
      </c>
      <c r="P25" s="238">
        <v>0</v>
      </c>
      <c r="Q25" s="289">
        <v>0</v>
      </c>
      <c r="R25" s="238">
        <v>0</v>
      </c>
      <c r="S25" s="289">
        <v>0</v>
      </c>
      <c r="T25" s="238">
        <v>0</v>
      </c>
      <c r="U25" s="289">
        <v>0</v>
      </c>
      <c r="V25" s="238">
        <v>0</v>
      </c>
      <c r="W25" s="289">
        <v>0</v>
      </c>
      <c r="X25" s="238">
        <v>0</v>
      </c>
      <c r="Y25" s="289">
        <v>0</v>
      </c>
      <c r="Z25" s="238">
        <v>0</v>
      </c>
      <c r="AA25" s="289">
        <v>0</v>
      </c>
      <c r="AB25" s="238">
        <v>0</v>
      </c>
      <c r="AC25" s="289">
        <v>0</v>
      </c>
    </row>
    <row r="26" spans="1:29" ht="14.25" thickTop="1" thickBot="1">
      <c r="A26" s="289" t="s">
        <v>209</v>
      </c>
      <c r="B26" s="238">
        <v>18364926686.009998</v>
      </c>
      <c r="C26" s="290">
        <v>99.5274</v>
      </c>
      <c r="D26" s="238">
        <v>113951.22</v>
      </c>
      <c r="E26" s="290">
        <v>3.3841000000000001</v>
      </c>
      <c r="F26" s="238">
        <v>3987719.04</v>
      </c>
      <c r="G26" s="290">
        <v>7.5632999999999999</v>
      </c>
      <c r="H26" s="238">
        <v>139555946.81999999</v>
      </c>
      <c r="I26" s="290">
        <v>99.984800000000007</v>
      </c>
      <c r="J26" s="238">
        <v>576415282.91999996</v>
      </c>
      <c r="K26" s="290">
        <v>100</v>
      </c>
      <c r="L26" s="238">
        <v>473810345.85000002</v>
      </c>
      <c r="M26" s="290">
        <v>100</v>
      </c>
      <c r="N26" s="238">
        <v>147642.4</v>
      </c>
      <c r="O26" s="290">
        <v>1.0427</v>
      </c>
      <c r="P26" s="238">
        <v>1553945581</v>
      </c>
      <c r="Q26" s="290">
        <v>100</v>
      </c>
      <c r="R26" s="238">
        <v>944290519.69000006</v>
      </c>
      <c r="S26" s="290">
        <v>100</v>
      </c>
      <c r="T26" s="238">
        <v>10863918.439999999</v>
      </c>
      <c r="U26" s="290">
        <v>100</v>
      </c>
      <c r="V26" s="238">
        <v>1263458.5</v>
      </c>
      <c r="W26" s="290">
        <v>4.6398000000000001</v>
      </c>
      <c r="X26" s="238">
        <v>5110579514.6899996</v>
      </c>
      <c r="Y26" s="290">
        <v>100</v>
      </c>
      <c r="Z26" s="238">
        <v>414727694.08999997</v>
      </c>
      <c r="AA26" s="290">
        <v>100</v>
      </c>
      <c r="AB26" s="238">
        <v>9135225111.3500004</v>
      </c>
      <c r="AC26" s="290">
        <v>100.0523</v>
      </c>
    </row>
    <row r="27" spans="1:29" ht="13.5" thickTop="1">
      <c r="A27" t="s">
        <v>179</v>
      </c>
      <c r="B27" s="31">
        <v>91969295.450000003</v>
      </c>
      <c r="C27" s="5">
        <v>0.49840000000000001</v>
      </c>
      <c r="D27" s="31">
        <v>3253266.11</v>
      </c>
      <c r="E27" s="5">
        <v>96.615899999999996</v>
      </c>
      <c r="F27" s="31">
        <v>48736658.219999999</v>
      </c>
      <c r="G27" s="5">
        <v>92.436700000000002</v>
      </c>
      <c r="H27" s="31">
        <v>0</v>
      </c>
      <c r="I27">
        <v>0</v>
      </c>
      <c r="J27" s="31">
        <v>0</v>
      </c>
      <c r="K27">
        <v>0</v>
      </c>
      <c r="L27" s="31">
        <v>0</v>
      </c>
      <c r="M27">
        <v>0</v>
      </c>
      <c r="N27" s="31">
        <v>14012162.09</v>
      </c>
      <c r="O27" s="5">
        <v>98.957300000000004</v>
      </c>
      <c r="P27" s="31">
        <v>0</v>
      </c>
      <c r="Q27">
        <v>0</v>
      </c>
      <c r="R27" s="31">
        <v>0</v>
      </c>
      <c r="S27">
        <v>0</v>
      </c>
      <c r="T27" s="31">
        <v>0</v>
      </c>
      <c r="U27">
        <v>0</v>
      </c>
      <c r="V27" s="31">
        <v>25967209.030000001</v>
      </c>
      <c r="W27" s="5">
        <v>95.360200000000006</v>
      </c>
      <c r="X27" s="31">
        <v>0</v>
      </c>
      <c r="Y27">
        <v>0</v>
      </c>
      <c r="Z27" s="31">
        <v>0</v>
      </c>
      <c r="AA27">
        <v>0</v>
      </c>
      <c r="AB27" s="31">
        <v>0</v>
      </c>
      <c r="AC27">
        <v>0</v>
      </c>
    </row>
    <row r="28" spans="1:29">
      <c r="A28" t="s">
        <v>180</v>
      </c>
      <c r="B28" s="31">
        <v>0</v>
      </c>
      <c r="C28">
        <v>0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</row>
    <row r="29" spans="1:29" ht="13.5" thickBot="1">
      <c r="A29" t="s">
        <v>181</v>
      </c>
      <c r="B29" s="31">
        <v>0</v>
      </c>
      <c r="C29">
        <v>0</v>
      </c>
      <c r="D29" s="31">
        <v>0</v>
      </c>
      <c r="E29">
        <v>0</v>
      </c>
      <c r="F29" s="31">
        <v>0</v>
      </c>
      <c r="G29">
        <v>0</v>
      </c>
      <c r="H29" s="31">
        <v>0</v>
      </c>
      <c r="I29">
        <v>0</v>
      </c>
      <c r="J29" s="31">
        <v>0</v>
      </c>
      <c r="K29">
        <v>0</v>
      </c>
      <c r="L29" s="31">
        <v>0</v>
      </c>
      <c r="M29">
        <v>0</v>
      </c>
      <c r="N29" s="31">
        <v>0</v>
      </c>
      <c r="O29">
        <v>0</v>
      </c>
      <c r="P29" s="31">
        <v>0</v>
      </c>
      <c r="Q29">
        <v>0</v>
      </c>
      <c r="R29" s="31">
        <v>0</v>
      </c>
      <c r="S29">
        <v>0</v>
      </c>
      <c r="T29" s="31">
        <v>0</v>
      </c>
      <c r="U29">
        <v>0</v>
      </c>
      <c r="V29" s="31">
        <v>0</v>
      </c>
      <c r="W29">
        <v>0</v>
      </c>
      <c r="X29" s="31">
        <v>0</v>
      </c>
      <c r="Y29">
        <v>0</v>
      </c>
      <c r="Z29" s="31">
        <v>0</v>
      </c>
      <c r="AA29">
        <v>0</v>
      </c>
      <c r="AB29" s="31">
        <v>0</v>
      </c>
      <c r="AC29">
        <v>0</v>
      </c>
    </row>
    <row r="30" spans="1:29" ht="14.25" thickTop="1" thickBot="1">
      <c r="A30" s="289" t="s">
        <v>182</v>
      </c>
      <c r="B30" s="238">
        <v>91969295.450000003</v>
      </c>
      <c r="C30" s="290">
        <v>0.49840000000000001</v>
      </c>
      <c r="D30" s="238">
        <v>3253266.11</v>
      </c>
      <c r="E30" s="290">
        <v>96.615899999999996</v>
      </c>
      <c r="F30" s="238">
        <v>48736658.219999999</v>
      </c>
      <c r="G30" s="290">
        <v>92.436700000000002</v>
      </c>
      <c r="H30" s="238">
        <v>0</v>
      </c>
      <c r="I30" s="289">
        <v>0</v>
      </c>
      <c r="J30" s="238">
        <v>0</v>
      </c>
      <c r="K30" s="289">
        <v>0</v>
      </c>
      <c r="L30" s="238">
        <v>0</v>
      </c>
      <c r="M30" s="289">
        <v>0</v>
      </c>
      <c r="N30" s="238">
        <v>14012162.09</v>
      </c>
      <c r="O30" s="290">
        <v>98.957300000000004</v>
      </c>
      <c r="P30" s="238">
        <v>0</v>
      </c>
      <c r="Q30" s="289">
        <v>0</v>
      </c>
      <c r="R30" s="238">
        <v>0</v>
      </c>
      <c r="S30" s="289">
        <v>0</v>
      </c>
      <c r="T30" s="238">
        <v>0</v>
      </c>
      <c r="U30" s="289">
        <v>0</v>
      </c>
      <c r="V30" s="238">
        <v>25967209.030000001</v>
      </c>
      <c r="W30" s="290">
        <v>95.360200000000006</v>
      </c>
      <c r="X30" s="238">
        <v>0</v>
      </c>
      <c r="Y30" s="289">
        <v>0</v>
      </c>
      <c r="Z30" s="238">
        <v>0</v>
      </c>
      <c r="AA30" s="289">
        <v>0</v>
      </c>
      <c r="AB30" s="238">
        <v>0</v>
      </c>
      <c r="AC30" s="289">
        <v>0</v>
      </c>
    </row>
    <row r="31" spans="1:29" ht="13.5" thickTop="1"/>
    <row r="32" spans="1:29" s="5" customFormat="1">
      <c r="A32" s="5" t="s">
        <v>183</v>
      </c>
      <c r="B32" s="5">
        <v>73082</v>
      </c>
      <c r="D32" s="5">
        <v>1948</v>
      </c>
      <c r="F32" s="5">
        <v>19</v>
      </c>
      <c r="H32" s="5">
        <v>129</v>
      </c>
      <c r="J32" s="5">
        <v>1122</v>
      </c>
      <c r="L32" s="5">
        <v>22</v>
      </c>
      <c r="N32" s="5">
        <v>7971</v>
      </c>
      <c r="P32" s="5">
        <v>7674</v>
      </c>
      <c r="R32" s="5">
        <v>1655</v>
      </c>
      <c r="T32" s="5">
        <v>10</v>
      </c>
      <c r="V32" s="5">
        <v>7108</v>
      </c>
      <c r="X32" s="5">
        <v>14876</v>
      </c>
      <c r="Z32" s="5">
        <v>6668</v>
      </c>
      <c r="AB32" s="5">
        <v>23880</v>
      </c>
    </row>
    <row r="33" spans="1:29" s="5" customFormat="1" ht="13.5" thickBot="1">
      <c r="A33" s="242" t="s">
        <v>210</v>
      </c>
      <c r="B33" s="242">
        <v>252485.41</v>
      </c>
      <c r="C33" s="242"/>
      <c r="D33" s="242">
        <v>1728.55</v>
      </c>
      <c r="E33" s="242"/>
      <c r="F33" s="242">
        <v>2774967.22</v>
      </c>
      <c r="G33" s="242"/>
      <c r="H33" s="242">
        <v>1081993.25</v>
      </c>
      <c r="I33" s="242"/>
      <c r="J33" s="242">
        <v>513739.11</v>
      </c>
      <c r="K33" s="242"/>
      <c r="L33" s="242">
        <v>21536833.899999999</v>
      </c>
      <c r="M33" s="242"/>
      <c r="N33" s="242">
        <v>1776.42</v>
      </c>
      <c r="O33" s="242"/>
      <c r="P33" s="242">
        <v>202494.86</v>
      </c>
      <c r="Q33" s="242"/>
      <c r="R33" s="242">
        <v>570568.29</v>
      </c>
      <c r="S33" s="242"/>
      <c r="T33" s="242">
        <v>1086391.8400000001</v>
      </c>
      <c r="U33" s="242"/>
      <c r="V33" s="242">
        <v>3830.99</v>
      </c>
      <c r="W33" s="242"/>
      <c r="X33" s="242">
        <v>343545.28</v>
      </c>
      <c r="Y33" s="242"/>
      <c r="Z33" s="242">
        <v>62196.71</v>
      </c>
      <c r="AA33" s="242"/>
      <c r="AB33" s="242">
        <v>382347</v>
      </c>
      <c r="AC33" s="242"/>
    </row>
    <row r="34" spans="1:29" ht="13.5" thickTop="1">
      <c r="D34" s="31" t="s">
        <v>332</v>
      </c>
      <c r="F34" s="31" t="s">
        <v>332</v>
      </c>
      <c r="N34" s="31" t="s">
        <v>332</v>
      </c>
    </row>
    <row r="35" spans="1:29">
      <c r="A35" s="267" t="s">
        <v>211</v>
      </c>
      <c r="B35" s="291" t="s">
        <v>13</v>
      </c>
      <c r="C35" s="291"/>
      <c r="D35" s="283" t="s">
        <v>968</v>
      </c>
      <c r="E35" s="283"/>
      <c r="F35" s="283" t="s">
        <v>969</v>
      </c>
      <c r="G35" s="283"/>
      <c r="H35" s="283" t="s">
        <v>970</v>
      </c>
      <c r="I35" s="283"/>
      <c r="J35" s="283" t="s">
        <v>971</v>
      </c>
      <c r="K35" s="283"/>
      <c r="L35" s="283" t="s">
        <v>972</v>
      </c>
      <c r="M35" s="283"/>
      <c r="N35" s="283" t="s">
        <v>973</v>
      </c>
      <c r="O35" s="283"/>
      <c r="P35" s="283" t="s">
        <v>974</v>
      </c>
      <c r="Q35" s="283"/>
      <c r="R35" s="283" t="s">
        <v>975</v>
      </c>
      <c r="S35" s="283"/>
      <c r="T35" s="283" t="s">
        <v>976</v>
      </c>
      <c r="U35" s="283"/>
      <c r="V35" s="283" t="s">
        <v>977</v>
      </c>
      <c r="W35" s="283"/>
      <c r="X35" s="283" t="s">
        <v>978</v>
      </c>
      <c r="Y35" s="283"/>
      <c r="Z35" s="283" t="s">
        <v>979</v>
      </c>
      <c r="AA35" s="283"/>
      <c r="AB35" s="283" t="s">
        <v>980</v>
      </c>
      <c r="AC35" s="283"/>
    </row>
    <row r="36" spans="1:29">
      <c r="A36" s="269"/>
      <c r="B36" s="249"/>
      <c r="C36" s="269"/>
      <c r="D36" s="285"/>
      <c r="E36" s="285"/>
      <c r="F36" s="285"/>
      <c r="G36" s="285"/>
      <c r="H36" s="285"/>
      <c r="I36" s="285"/>
      <c r="J36" s="285"/>
      <c r="K36" s="285"/>
      <c r="L36" s="285"/>
      <c r="M36" s="285"/>
      <c r="N36" s="285"/>
      <c r="O36" s="285"/>
      <c r="P36" s="285"/>
      <c r="Q36" s="285"/>
      <c r="R36" s="285"/>
      <c r="S36" s="285"/>
      <c r="T36" s="285"/>
      <c r="U36" s="285"/>
      <c r="V36" s="285"/>
      <c r="W36" s="285"/>
      <c r="X36" s="285"/>
      <c r="Y36" s="285"/>
      <c r="Z36" s="285"/>
      <c r="AA36" s="285"/>
      <c r="AB36" s="285"/>
      <c r="AC36" s="285"/>
    </row>
    <row r="37" spans="1:29">
      <c r="A37" s="271"/>
      <c r="B37" s="286" t="s">
        <v>4</v>
      </c>
      <c r="C37" s="292" t="s">
        <v>5</v>
      </c>
      <c r="D37" s="286" t="s">
        <v>4</v>
      </c>
      <c r="E37" s="292" t="s">
        <v>5</v>
      </c>
      <c r="F37" s="286" t="s">
        <v>4</v>
      </c>
      <c r="G37" s="292" t="s">
        <v>5</v>
      </c>
      <c r="H37" s="286" t="s">
        <v>4</v>
      </c>
      <c r="I37" s="292" t="s">
        <v>5</v>
      </c>
      <c r="J37" s="286" t="s">
        <v>4</v>
      </c>
      <c r="K37" s="292" t="s">
        <v>5</v>
      </c>
      <c r="L37" s="286" t="s">
        <v>4</v>
      </c>
      <c r="M37" s="292" t="s">
        <v>5</v>
      </c>
      <c r="N37" s="286" t="s">
        <v>4</v>
      </c>
      <c r="O37" s="292" t="s">
        <v>5</v>
      </c>
      <c r="P37" s="286" t="s">
        <v>4</v>
      </c>
      <c r="Q37" s="292" t="s">
        <v>5</v>
      </c>
      <c r="R37" s="286" t="s">
        <v>4</v>
      </c>
      <c r="S37" s="292" t="s">
        <v>5</v>
      </c>
      <c r="T37" s="286" t="s">
        <v>4</v>
      </c>
      <c r="U37" s="292" t="s">
        <v>5</v>
      </c>
      <c r="V37" s="286" t="s">
        <v>4</v>
      </c>
      <c r="W37" s="292" t="s">
        <v>5</v>
      </c>
      <c r="X37" s="286" t="s">
        <v>4</v>
      </c>
      <c r="Y37" s="292" t="s">
        <v>5</v>
      </c>
      <c r="Z37" s="286" t="s">
        <v>4</v>
      </c>
      <c r="AA37" s="292" t="s">
        <v>5</v>
      </c>
      <c r="AB37" s="286" t="s">
        <v>4</v>
      </c>
      <c r="AC37" s="292" t="s">
        <v>5</v>
      </c>
    </row>
    <row r="38" spans="1:29">
      <c r="A38" t="s">
        <v>212</v>
      </c>
      <c r="B38" s="31">
        <v>1243828213.4400001</v>
      </c>
      <c r="C38" s="5">
        <v>6.7408000000000001</v>
      </c>
      <c r="D38" s="31">
        <v>113951.22</v>
      </c>
      <c r="E38" s="5">
        <v>3.3841000000000001</v>
      </c>
      <c r="F38" s="31">
        <v>3987719.04</v>
      </c>
      <c r="G38" s="5">
        <v>7.5632999999999999</v>
      </c>
      <c r="H38" s="31">
        <v>2412861.7400000002</v>
      </c>
      <c r="I38" s="5">
        <v>1.7286999999999999</v>
      </c>
      <c r="J38" s="31">
        <v>4249952.3899999997</v>
      </c>
      <c r="K38" s="5">
        <v>0.73729999999999996</v>
      </c>
      <c r="L38" s="31">
        <v>195328418.55000001</v>
      </c>
      <c r="M38" s="5">
        <v>41.225000000000001</v>
      </c>
      <c r="N38" s="31">
        <v>147642.4</v>
      </c>
      <c r="O38" s="5">
        <v>1.0427</v>
      </c>
      <c r="P38" s="31">
        <v>216521110.69</v>
      </c>
      <c r="Q38" s="5">
        <v>13.9336</v>
      </c>
      <c r="R38" s="31">
        <v>-26737003.609999999</v>
      </c>
      <c r="S38" s="5">
        <v>-2.8313999999999999</v>
      </c>
      <c r="T38" s="31">
        <v>164655.71</v>
      </c>
      <c r="U38" s="5">
        <v>1.5156000000000001</v>
      </c>
      <c r="V38" s="31">
        <v>1263458.5</v>
      </c>
      <c r="W38" s="5">
        <v>4.6398000000000001</v>
      </c>
      <c r="X38" s="31">
        <v>149435954.75999999</v>
      </c>
      <c r="Y38" s="5">
        <v>2.9241000000000001</v>
      </c>
      <c r="Z38" s="31">
        <v>15856900.59</v>
      </c>
      <c r="AA38" s="5">
        <v>3.8233999999999999</v>
      </c>
      <c r="AB38" s="31">
        <v>681082591.46000004</v>
      </c>
      <c r="AC38" s="5">
        <v>7.4595000000000002</v>
      </c>
    </row>
    <row r="39" spans="1:29">
      <c r="A39" t="s">
        <v>213</v>
      </c>
      <c r="B39" s="31">
        <v>1331881904</v>
      </c>
      <c r="C39" s="5">
        <v>7.218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  <c r="J39" s="31">
        <v>150682856.06999999</v>
      </c>
      <c r="K39" s="5">
        <v>26.141400000000001</v>
      </c>
      <c r="L39" s="31">
        <v>0</v>
      </c>
      <c r="M39">
        <v>0</v>
      </c>
      <c r="N39" s="31">
        <v>0</v>
      </c>
      <c r="O39">
        <v>0</v>
      </c>
      <c r="P39" s="31">
        <v>44085774.640000001</v>
      </c>
      <c r="Q39" s="5">
        <v>2.8370000000000002</v>
      </c>
      <c r="R39" s="31">
        <v>55797057.100000001</v>
      </c>
      <c r="S39" s="5">
        <v>5.9089</v>
      </c>
      <c r="T39" s="31">
        <v>0</v>
      </c>
      <c r="U39">
        <v>0</v>
      </c>
      <c r="V39" s="31">
        <v>0</v>
      </c>
      <c r="W39">
        <v>0</v>
      </c>
      <c r="X39" s="31">
        <v>787148075</v>
      </c>
      <c r="Y39" s="5">
        <v>15.4023</v>
      </c>
      <c r="Z39" s="31">
        <v>161363688.13999999</v>
      </c>
      <c r="AA39" s="5">
        <v>38.908299999999997</v>
      </c>
      <c r="AB39" s="31">
        <v>132804453.05</v>
      </c>
      <c r="AC39" s="5">
        <v>1.4544999999999999</v>
      </c>
    </row>
    <row r="40" spans="1:29">
      <c r="A40" t="s">
        <v>214</v>
      </c>
      <c r="B40" s="31">
        <v>1402188282.0599999</v>
      </c>
      <c r="C40" s="5">
        <v>7.5991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53101452.670000002</v>
      </c>
      <c r="K40" s="5">
        <v>9.2124000000000006</v>
      </c>
      <c r="L40" s="31">
        <v>27400000</v>
      </c>
      <c r="M40" s="5">
        <v>5.7828999999999997</v>
      </c>
      <c r="N40" s="31">
        <v>0</v>
      </c>
      <c r="O40">
        <v>0</v>
      </c>
      <c r="P40" s="31">
        <v>219683557.36000001</v>
      </c>
      <c r="Q40" s="5">
        <v>14.1371</v>
      </c>
      <c r="R40" s="31">
        <v>61661492.460000001</v>
      </c>
      <c r="S40" s="5">
        <v>6.5298999999999996</v>
      </c>
      <c r="T40" s="31">
        <v>403636.99</v>
      </c>
      <c r="U40" s="5">
        <v>3.7153999999999998</v>
      </c>
      <c r="V40" s="31">
        <v>0</v>
      </c>
      <c r="W40">
        <v>0</v>
      </c>
      <c r="X40" s="31">
        <v>620318579.36000001</v>
      </c>
      <c r="Y40" s="5">
        <v>12.1379</v>
      </c>
      <c r="Z40" s="31">
        <v>22388008.109999999</v>
      </c>
      <c r="AA40" s="5">
        <v>5.3982000000000001</v>
      </c>
      <c r="AB40" s="31">
        <v>397231555.11000001</v>
      </c>
      <c r="AC40" s="5">
        <v>4.3506</v>
      </c>
    </row>
    <row r="41" spans="1:29">
      <c r="A41" t="s">
        <v>215</v>
      </c>
      <c r="B41" s="31">
        <v>2792015345.3000002</v>
      </c>
      <c r="C41" s="5">
        <v>15.1311</v>
      </c>
      <c r="D41" s="31">
        <v>0</v>
      </c>
      <c r="E41">
        <v>0</v>
      </c>
      <c r="F41" s="31">
        <v>0</v>
      </c>
      <c r="G41">
        <v>0</v>
      </c>
      <c r="H41" s="31">
        <v>13793053.890000001</v>
      </c>
      <c r="I41" s="5">
        <v>9.8819999999999997</v>
      </c>
      <c r="J41" s="31">
        <v>3031366.62</v>
      </c>
      <c r="K41" s="5">
        <v>0.52590000000000003</v>
      </c>
      <c r="L41" s="31">
        <v>9148865.2400000002</v>
      </c>
      <c r="M41" s="5">
        <v>1.9309000000000001</v>
      </c>
      <c r="N41" s="31">
        <v>0</v>
      </c>
      <c r="O41">
        <v>0</v>
      </c>
      <c r="P41" s="31">
        <v>113642775.81</v>
      </c>
      <c r="Q41" s="5">
        <v>7.3132000000000001</v>
      </c>
      <c r="R41" s="31">
        <v>295751889.41000003</v>
      </c>
      <c r="S41" s="5">
        <v>31.32</v>
      </c>
      <c r="T41" s="31">
        <v>1211818.23</v>
      </c>
      <c r="U41" s="5">
        <v>11.154500000000001</v>
      </c>
      <c r="V41" s="31">
        <v>0</v>
      </c>
      <c r="W41">
        <v>0</v>
      </c>
      <c r="X41" s="31">
        <v>1621580103.5699999</v>
      </c>
      <c r="Y41" s="5">
        <v>31.729900000000001</v>
      </c>
      <c r="Z41" s="31">
        <v>215119097.25</v>
      </c>
      <c r="AA41" s="5">
        <v>51.87</v>
      </c>
      <c r="AB41" s="31">
        <v>518736375.27999997</v>
      </c>
      <c r="AC41" s="5">
        <v>5.6814</v>
      </c>
    </row>
    <row r="42" spans="1:29">
      <c r="A42" t="s">
        <v>216</v>
      </c>
      <c r="B42" s="31">
        <v>6413037484.2200003</v>
      </c>
      <c r="C42" s="5">
        <v>34.755000000000003</v>
      </c>
      <c r="D42" s="31">
        <v>0</v>
      </c>
      <c r="E42">
        <v>0</v>
      </c>
      <c r="F42" s="31">
        <v>0</v>
      </c>
      <c r="G42">
        <v>0</v>
      </c>
      <c r="H42" s="31">
        <v>99361569.390000001</v>
      </c>
      <c r="I42" s="5">
        <v>71.187600000000003</v>
      </c>
      <c r="J42" s="31">
        <v>189283995.50999999</v>
      </c>
      <c r="K42" s="5">
        <v>32.838099999999997</v>
      </c>
      <c r="L42" s="31">
        <v>34798432.979999997</v>
      </c>
      <c r="M42" s="5">
        <v>7.3444000000000003</v>
      </c>
      <c r="N42" s="31">
        <v>0</v>
      </c>
      <c r="O42">
        <v>0</v>
      </c>
      <c r="P42" s="31">
        <v>496713082.5</v>
      </c>
      <c r="Q42" s="5">
        <v>31.964600000000001</v>
      </c>
      <c r="R42" s="31">
        <v>326898128.48000002</v>
      </c>
      <c r="S42" s="5">
        <v>34.618400000000001</v>
      </c>
      <c r="T42" s="31">
        <v>9083807.5099999998</v>
      </c>
      <c r="U42" s="5">
        <v>83.614500000000007</v>
      </c>
      <c r="V42" s="31">
        <v>0</v>
      </c>
      <c r="W42">
        <v>0</v>
      </c>
      <c r="X42" s="31">
        <v>1682096802</v>
      </c>
      <c r="Y42" s="5">
        <v>32.914000000000001</v>
      </c>
      <c r="Z42" s="31">
        <v>0</v>
      </c>
      <c r="AA42">
        <v>0</v>
      </c>
      <c r="AB42" s="31">
        <v>3574801665.8499999</v>
      </c>
      <c r="AC42" s="5">
        <v>39.152500000000003</v>
      </c>
    </row>
    <row r="43" spans="1:29">
      <c r="A43" t="s">
        <v>217</v>
      </c>
      <c r="B43" s="31">
        <v>4790644427.0100002</v>
      </c>
      <c r="C43" s="5">
        <v>25.962499999999999</v>
      </c>
      <c r="D43" s="31">
        <v>0</v>
      </c>
      <c r="E43">
        <v>0</v>
      </c>
      <c r="F43" s="31">
        <v>0</v>
      </c>
      <c r="G43">
        <v>0</v>
      </c>
      <c r="H43" s="31">
        <v>23988461.800000001</v>
      </c>
      <c r="I43" s="5">
        <v>17.186499999999999</v>
      </c>
      <c r="J43" s="31">
        <v>140811970.88999999</v>
      </c>
      <c r="K43" s="5">
        <v>24.428899999999999</v>
      </c>
      <c r="L43" s="31">
        <v>120242864.28</v>
      </c>
      <c r="M43" s="5">
        <v>25.377800000000001</v>
      </c>
      <c r="N43" s="31">
        <v>0</v>
      </c>
      <c r="O43">
        <v>0</v>
      </c>
      <c r="P43" s="31">
        <v>363514412</v>
      </c>
      <c r="Q43" s="5">
        <v>23.393000000000001</v>
      </c>
      <c r="R43" s="31">
        <v>123520249.42</v>
      </c>
      <c r="S43" s="5">
        <v>13.0807</v>
      </c>
      <c r="T43" s="31">
        <v>0</v>
      </c>
      <c r="U43">
        <v>0</v>
      </c>
      <c r="V43" s="31">
        <v>0</v>
      </c>
      <c r="W43">
        <v>0</v>
      </c>
      <c r="X43" s="31">
        <v>250000000</v>
      </c>
      <c r="Y43" s="5">
        <v>4.8917999999999999</v>
      </c>
      <c r="Z43" s="31">
        <v>0</v>
      </c>
      <c r="AA43">
        <v>0</v>
      </c>
      <c r="AB43" s="31">
        <v>3768566468.6199999</v>
      </c>
      <c r="AC43" s="5">
        <v>41.274700000000003</v>
      </c>
    </row>
    <row r="44" spans="1:29">
      <c r="A44" t="s">
        <v>218</v>
      </c>
      <c r="B44" s="31">
        <v>234770301.38999999</v>
      </c>
      <c r="C44" s="5">
        <v>1.2723</v>
      </c>
      <c r="D44" s="31">
        <v>0</v>
      </c>
      <c r="E44">
        <v>0</v>
      </c>
      <c r="F44" s="31">
        <v>0</v>
      </c>
      <c r="G44">
        <v>0</v>
      </c>
      <c r="H44" s="31">
        <v>0</v>
      </c>
      <c r="I44">
        <v>0</v>
      </c>
      <c r="J44" s="31">
        <v>4679591.45</v>
      </c>
      <c r="K44" s="5">
        <v>0.81179999999999997</v>
      </c>
      <c r="L44" s="31">
        <v>19835073.489999998</v>
      </c>
      <c r="M44" s="5">
        <v>4.1863000000000001</v>
      </c>
      <c r="N44" s="31">
        <v>0</v>
      </c>
      <c r="O44">
        <v>0</v>
      </c>
      <c r="P44" s="31">
        <v>84605919</v>
      </c>
      <c r="Q44" s="5">
        <v>5.4446000000000003</v>
      </c>
      <c r="R44" s="31">
        <v>63647715.469999999</v>
      </c>
      <c r="S44" s="5">
        <v>6.7403000000000004</v>
      </c>
      <c r="T44" s="31">
        <v>0</v>
      </c>
      <c r="U44">
        <v>0</v>
      </c>
      <c r="V44" s="31">
        <v>0</v>
      </c>
      <c r="W44">
        <v>0</v>
      </c>
      <c r="X44" s="31">
        <v>0</v>
      </c>
      <c r="Y44">
        <v>0</v>
      </c>
      <c r="Z44" s="31">
        <v>0</v>
      </c>
      <c r="AA44">
        <v>0</v>
      </c>
      <c r="AB44" s="31">
        <v>62002001.979999997</v>
      </c>
      <c r="AC44" s="5">
        <v>0.67910000000000004</v>
      </c>
    </row>
    <row r="45" spans="1:29" ht="13.5" thickBot="1">
      <c r="A45" t="s">
        <v>219</v>
      </c>
      <c r="B45" s="31">
        <v>156560728.59</v>
      </c>
      <c r="C45" s="5">
        <v>0.84850000000000003</v>
      </c>
      <c r="D45" s="31">
        <v>0</v>
      </c>
      <c r="E45">
        <v>0</v>
      </c>
      <c r="F45" s="31">
        <v>0</v>
      </c>
      <c r="G45">
        <v>0</v>
      </c>
      <c r="H45" s="31">
        <v>0</v>
      </c>
      <c r="I45">
        <v>0</v>
      </c>
      <c r="J45" s="31">
        <v>30574097.32</v>
      </c>
      <c r="K45" s="5">
        <v>5.3041999999999998</v>
      </c>
      <c r="L45" s="31">
        <v>67056691.310000002</v>
      </c>
      <c r="M45" s="5">
        <v>14.1526</v>
      </c>
      <c r="N45" s="31">
        <v>0</v>
      </c>
      <c r="O45">
        <v>0</v>
      </c>
      <c r="P45" s="31">
        <v>15178949</v>
      </c>
      <c r="Q45" s="5">
        <v>0.9768</v>
      </c>
      <c r="R45" s="31">
        <v>43750990.960000001</v>
      </c>
      <c r="S45" s="5">
        <v>4.6332000000000004</v>
      </c>
      <c r="T45" s="31">
        <v>0</v>
      </c>
      <c r="U45">
        <v>0</v>
      </c>
      <c r="V45" s="31">
        <v>0</v>
      </c>
      <c r="W45">
        <v>0</v>
      </c>
      <c r="X45" s="31">
        <v>0</v>
      </c>
      <c r="Y45">
        <v>0</v>
      </c>
      <c r="Z45" s="31">
        <v>0</v>
      </c>
      <c r="AA45">
        <v>0</v>
      </c>
      <c r="AB45" s="31">
        <v>0</v>
      </c>
      <c r="AC45">
        <v>0</v>
      </c>
    </row>
    <row r="46" spans="1:29" ht="14.25" thickTop="1" thickBot="1">
      <c r="A46" s="289" t="s">
        <v>13</v>
      </c>
      <c r="B46" s="238">
        <v>18364926686.009998</v>
      </c>
      <c r="C46" s="290">
        <v>99.5274</v>
      </c>
      <c r="D46" s="238">
        <v>113951.22</v>
      </c>
      <c r="E46" s="290">
        <v>3.3841000000000001</v>
      </c>
      <c r="F46" s="238">
        <v>3987719.04</v>
      </c>
      <c r="G46" s="290">
        <v>7.5632999999999999</v>
      </c>
      <c r="H46" s="238">
        <v>139555946.81999999</v>
      </c>
      <c r="I46" s="290">
        <v>99.984800000000007</v>
      </c>
      <c r="J46" s="238">
        <v>576415282.91999996</v>
      </c>
      <c r="K46" s="290">
        <v>100</v>
      </c>
      <c r="L46" s="238">
        <v>473810345.85000002</v>
      </c>
      <c r="M46" s="290">
        <v>100</v>
      </c>
      <c r="N46" s="238">
        <v>147642.4</v>
      </c>
      <c r="O46" s="290">
        <v>1.0427</v>
      </c>
      <c r="P46" s="238">
        <v>1553945581</v>
      </c>
      <c r="Q46" s="290">
        <v>100</v>
      </c>
      <c r="R46" s="238">
        <v>944290519.69000006</v>
      </c>
      <c r="S46" s="290">
        <v>100</v>
      </c>
      <c r="T46" s="238">
        <v>10863918.439999999</v>
      </c>
      <c r="U46" s="290">
        <v>100</v>
      </c>
      <c r="V46" s="238">
        <v>1263458.5</v>
      </c>
      <c r="W46" s="290">
        <v>4.6398000000000001</v>
      </c>
      <c r="X46" s="238">
        <v>5110579514.6899996</v>
      </c>
      <c r="Y46" s="290">
        <v>100</v>
      </c>
      <c r="Z46" s="238">
        <v>414727694.08999997</v>
      </c>
      <c r="AA46" s="290">
        <v>100</v>
      </c>
      <c r="AB46" s="238">
        <v>9135225111.3500004</v>
      </c>
      <c r="AC46" s="290">
        <v>100.0523</v>
      </c>
    </row>
    <row r="47" spans="1:29" ht="13.5" thickTop="1"/>
    <row r="48" spans="1:29">
      <c r="A48" t="s">
        <v>331</v>
      </c>
      <c r="B48" s="31">
        <v>4512468114.8599997</v>
      </c>
      <c r="D48" s="31">
        <v>0</v>
      </c>
      <c r="F48" s="31">
        <v>52724377.259999998</v>
      </c>
      <c r="H48" s="31">
        <v>79352330.959999993</v>
      </c>
      <c r="J48" s="31">
        <v>20502.52</v>
      </c>
      <c r="L48" s="31">
        <v>26611238.629999999</v>
      </c>
      <c r="N48" s="31">
        <v>12699743.460000001</v>
      </c>
      <c r="P48" s="31">
        <v>127910642.90000001</v>
      </c>
      <c r="R48" s="31">
        <v>136582383.40000001</v>
      </c>
      <c r="T48" s="31">
        <v>10863918.439999999</v>
      </c>
      <c r="V48" s="31">
        <v>2926193.01</v>
      </c>
      <c r="X48" s="31">
        <v>1090213415.1400001</v>
      </c>
      <c r="Z48" s="31">
        <v>649724.87</v>
      </c>
      <c r="AB48" s="31">
        <v>2971913644.27</v>
      </c>
    </row>
  </sheetData>
  <mergeCells count="28">
    <mergeCell ref="R35:S36"/>
    <mergeCell ref="T35:U36"/>
    <mergeCell ref="V35:W36"/>
    <mergeCell ref="X35:Y36"/>
    <mergeCell ref="Z35:AA36"/>
    <mergeCell ref="AB35:AC36"/>
    <mergeCell ref="Z3:AA4"/>
    <mergeCell ref="AB3:AC4"/>
    <mergeCell ref="B35:C35"/>
    <mergeCell ref="D35:E36"/>
    <mergeCell ref="F35:G36"/>
    <mergeCell ref="H35:I36"/>
    <mergeCell ref="J35:K36"/>
    <mergeCell ref="L35:M36"/>
    <mergeCell ref="N35:O36"/>
    <mergeCell ref="P35:Q36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>
  <dimension ref="A1:BQ48"/>
  <sheetViews>
    <sheetView workbookViewId="0"/>
  </sheetViews>
  <sheetFormatPr defaultRowHeight="12.75"/>
  <cols>
    <col min="1" max="1" width="45.5703125" bestFit="1" customWidth="1"/>
    <col min="2" max="2" width="12.42578125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2" style="31" bestFit="1" customWidth="1"/>
    <col min="37" max="37" width="4" bestFit="1" customWidth="1"/>
    <col min="38" max="38" width="12" style="31" bestFit="1" customWidth="1"/>
    <col min="39" max="39" width="4" bestFit="1" customWidth="1"/>
    <col min="40" max="40" width="12" style="31" bestFit="1" customWidth="1"/>
    <col min="41" max="41" width="4" bestFit="1" customWidth="1"/>
    <col min="42" max="42" width="12" style="31" bestFit="1" customWidth="1"/>
    <col min="43" max="43" width="4" bestFit="1" customWidth="1"/>
    <col min="44" max="44" width="12" style="31" bestFit="1" customWidth="1"/>
    <col min="45" max="45" width="4" bestFit="1" customWidth="1"/>
    <col min="46" max="46" width="12" style="31" bestFit="1" customWidth="1"/>
    <col min="47" max="47" width="4" bestFit="1" customWidth="1"/>
    <col min="48" max="48" width="12" style="31" bestFit="1" customWidth="1"/>
    <col min="49" max="49" width="4" bestFit="1" customWidth="1"/>
    <col min="50" max="50" width="12" style="31" bestFit="1" customWidth="1"/>
    <col min="51" max="51" width="4" bestFit="1" customWidth="1"/>
    <col min="52" max="52" width="12" style="31" bestFit="1" customWidth="1"/>
    <col min="53" max="53" width="4" bestFit="1" customWidth="1"/>
    <col min="54" max="54" width="12" style="31" bestFit="1" customWidth="1"/>
    <col min="55" max="55" width="4" bestFit="1" customWidth="1"/>
    <col min="56" max="56" width="12" style="31" bestFit="1" customWidth="1"/>
    <col min="57" max="57" width="4" bestFit="1" customWidth="1"/>
    <col min="58" max="58" width="12" style="31" bestFit="1" customWidth="1"/>
    <col min="59" max="59" width="4" bestFit="1" customWidth="1"/>
    <col min="60" max="60" width="12" style="31" bestFit="1" customWidth="1"/>
    <col min="61" max="61" width="4" bestFit="1" customWidth="1"/>
    <col min="62" max="62" width="12" style="31" bestFit="1" customWidth="1"/>
    <col min="63" max="63" width="4" bestFit="1" customWidth="1"/>
    <col min="64" max="64" width="12" style="31" bestFit="1" customWidth="1"/>
    <col min="65" max="65" width="4" bestFit="1" customWidth="1"/>
    <col min="66" max="66" width="12" style="31" bestFit="1" customWidth="1"/>
    <col min="67" max="67" width="4" bestFit="1" customWidth="1"/>
    <col min="68" max="68" width="12" style="31" bestFit="1" customWidth="1"/>
    <col min="257" max="257" width="45.5703125" bestFit="1" customWidth="1"/>
    <col min="258" max="258" width="12.42578125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2" bestFit="1" customWidth="1"/>
    <col min="289" max="289" width="4" bestFit="1" customWidth="1"/>
    <col min="290" max="290" width="12" bestFit="1" customWidth="1"/>
    <col min="291" max="291" width="4" bestFit="1" customWidth="1"/>
    <col min="292" max="292" width="12" bestFit="1" customWidth="1"/>
    <col min="293" max="293" width="4" bestFit="1" customWidth="1"/>
    <col min="294" max="294" width="12" bestFit="1" customWidth="1"/>
    <col min="295" max="295" width="4" bestFit="1" customWidth="1"/>
    <col min="296" max="296" width="12" bestFit="1" customWidth="1"/>
    <col min="297" max="297" width="4" bestFit="1" customWidth="1"/>
    <col min="298" max="298" width="12" bestFit="1" customWidth="1"/>
    <col min="299" max="299" width="4" bestFit="1" customWidth="1"/>
    <col min="300" max="300" width="12" bestFit="1" customWidth="1"/>
    <col min="301" max="301" width="4" bestFit="1" customWidth="1"/>
    <col min="302" max="302" width="12" bestFit="1" customWidth="1"/>
    <col min="303" max="303" width="4" bestFit="1" customWidth="1"/>
    <col min="304" max="304" width="12" bestFit="1" customWidth="1"/>
    <col min="305" max="305" width="4" bestFit="1" customWidth="1"/>
    <col min="306" max="306" width="12" bestFit="1" customWidth="1"/>
    <col min="307" max="307" width="4" bestFit="1" customWidth="1"/>
    <col min="308" max="308" width="12" bestFit="1" customWidth="1"/>
    <col min="309" max="309" width="4" bestFit="1" customWidth="1"/>
    <col min="310" max="310" width="12" bestFit="1" customWidth="1"/>
    <col min="311" max="311" width="4" bestFit="1" customWidth="1"/>
    <col min="312" max="312" width="12" bestFit="1" customWidth="1"/>
    <col min="313" max="313" width="4" bestFit="1" customWidth="1"/>
    <col min="314" max="314" width="12" bestFit="1" customWidth="1"/>
    <col min="315" max="315" width="4" bestFit="1" customWidth="1"/>
    <col min="316" max="316" width="12" bestFit="1" customWidth="1"/>
    <col min="317" max="317" width="4" bestFit="1" customWidth="1"/>
    <col min="318" max="318" width="12" bestFit="1" customWidth="1"/>
    <col min="319" max="319" width="4" bestFit="1" customWidth="1"/>
    <col min="320" max="320" width="12" bestFit="1" customWidth="1"/>
    <col min="321" max="321" width="4" bestFit="1" customWidth="1"/>
    <col min="322" max="322" width="12" bestFit="1" customWidth="1"/>
    <col min="323" max="323" width="4" bestFit="1" customWidth="1"/>
    <col min="324" max="324" width="12" bestFit="1" customWidth="1"/>
    <col min="513" max="513" width="45.5703125" bestFit="1" customWidth="1"/>
    <col min="514" max="514" width="12.42578125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2" bestFit="1" customWidth="1"/>
    <col min="545" max="545" width="4" bestFit="1" customWidth="1"/>
    <col min="546" max="546" width="12" bestFit="1" customWidth="1"/>
    <col min="547" max="547" width="4" bestFit="1" customWidth="1"/>
    <col min="548" max="548" width="12" bestFit="1" customWidth="1"/>
    <col min="549" max="549" width="4" bestFit="1" customWidth="1"/>
    <col min="550" max="550" width="12" bestFit="1" customWidth="1"/>
    <col min="551" max="551" width="4" bestFit="1" customWidth="1"/>
    <col min="552" max="552" width="12" bestFit="1" customWidth="1"/>
    <col min="553" max="553" width="4" bestFit="1" customWidth="1"/>
    <col min="554" max="554" width="12" bestFit="1" customWidth="1"/>
    <col min="555" max="555" width="4" bestFit="1" customWidth="1"/>
    <col min="556" max="556" width="12" bestFit="1" customWidth="1"/>
    <col min="557" max="557" width="4" bestFit="1" customWidth="1"/>
    <col min="558" max="558" width="12" bestFit="1" customWidth="1"/>
    <col min="559" max="559" width="4" bestFit="1" customWidth="1"/>
    <col min="560" max="560" width="12" bestFit="1" customWidth="1"/>
    <col min="561" max="561" width="4" bestFit="1" customWidth="1"/>
    <col min="562" max="562" width="12" bestFit="1" customWidth="1"/>
    <col min="563" max="563" width="4" bestFit="1" customWidth="1"/>
    <col min="564" max="564" width="12" bestFit="1" customWidth="1"/>
    <col min="565" max="565" width="4" bestFit="1" customWidth="1"/>
    <col min="566" max="566" width="12" bestFit="1" customWidth="1"/>
    <col min="567" max="567" width="4" bestFit="1" customWidth="1"/>
    <col min="568" max="568" width="12" bestFit="1" customWidth="1"/>
    <col min="569" max="569" width="4" bestFit="1" customWidth="1"/>
    <col min="570" max="570" width="12" bestFit="1" customWidth="1"/>
    <col min="571" max="571" width="4" bestFit="1" customWidth="1"/>
    <col min="572" max="572" width="12" bestFit="1" customWidth="1"/>
    <col min="573" max="573" width="4" bestFit="1" customWidth="1"/>
    <col min="574" max="574" width="12" bestFit="1" customWidth="1"/>
    <col min="575" max="575" width="4" bestFit="1" customWidth="1"/>
    <col min="576" max="576" width="12" bestFit="1" customWidth="1"/>
    <col min="577" max="577" width="4" bestFit="1" customWidth="1"/>
    <col min="578" max="578" width="12" bestFit="1" customWidth="1"/>
    <col min="579" max="579" width="4" bestFit="1" customWidth="1"/>
    <col min="580" max="580" width="12" bestFit="1" customWidth="1"/>
    <col min="769" max="769" width="45.5703125" bestFit="1" customWidth="1"/>
    <col min="770" max="770" width="12.42578125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2" bestFit="1" customWidth="1"/>
    <col min="801" max="801" width="4" bestFit="1" customWidth="1"/>
    <col min="802" max="802" width="12" bestFit="1" customWidth="1"/>
    <col min="803" max="803" width="4" bestFit="1" customWidth="1"/>
    <col min="804" max="804" width="12" bestFit="1" customWidth="1"/>
    <col min="805" max="805" width="4" bestFit="1" customWidth="1"/>
    <col min="806" max="806" width="12" bestFit="1" customWidth="1"/>
    <col min="807" max="807" width="4" bestFit="1" customWidth="1"/>
    <col min="808" max="808" width="12" bestFit="1" customWidth="1"/>
    <col min="809" max="809" width="4" bestFit="1" customWidth="1"/>
    <col min="810" max="810" width="12" bestFit="1" customWidth="1"/>
    <col min="811" max="811" width="4" bestFit="1" customWidth="1"/>
    <col min="812" max="812" width="12" bestFit="1" customWidth="1"/>
    <col min="813" max="813" width="4" bestFit="1" customWidth="1"/>
    <col min="814" max="814" width="12" bestFit="1" customWidth="1"/>
    <col min="815" max="815" width="4" bestFit="1" customWidth="1"/>
    <col min="816" max="816" width="12" bestFit="1" customWidth="1"/>
    <col min="817" max="817" width="4" bestFit="1" customWidth="1"/>
    <col min="818" max="818" width="12" bestFit="1" customWidth="1"/>
    <col min="819" max="819" width="4" bestFit="1" customWidth="1"/>
    <col min="820" max="820" width="12" bestFit="1" customWidth="1"/>
    <col min="821" max="821" width="4" bestFit="1" customWidth="1"/>
    <col min="822" max="822" width="12" bestFit="1" customWidth="1"/>
    <col min="823" max="823" width="4" bestFit="1" customWidth="1"/>
    <col min="824" max="824" width="12" bestFit="1" customWidth="1"/>
    <col min="825" max="825" width="4" bestFit="1" customWidth="1"/>
    <col min="826" max="826" width="12" bestFit="1" customWidth="1"/>
    <col min="827" max="827" width="4" bestFit="1" customWidth="1"/>
    <col min="828" max="828" width="12" bestFit="1" customWidth="1"/>
    <col min="829" max="829" width="4" bestFit="1" customWidth="1"/>
    <col min="830" max="830" width="12" bestFit="1" customWidth="1"/>
    <col min="831" max="831" width="4" bestFit="1" customWidth="1"/>
    <col min="832" max="832" width="12" bestFit="1" customWidth="1"/>
    <col min="833" max="833" width="4" bestFit="1" customWidth="1"/>
    <col min="834" max="834" width="12" bestFit="1" customWidth="1"/>
    <col min="835" max="835" width="4" bestFit="1" customWidth="1"/>
    <col min="836" max="836" width="12" bestFit="1" customWidth="1"/>
    <col min="1025" max="1025" width="45.5703125" bestFit="1" customWidth="1"/>
    <col min="1026" max="1026" width="12.42578125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2" bestFit="1" customWidth="1"/>
    <col min="1057" max="1057" width="4" bestFit="1" customWidth="1"/>
    <col min="1058" max="1058" width="12" bestFit="1" customWidth="1"/>
    <col min="1059" max="1059" width="4" bestFit="1" customWidth="1"/>
    <col min="1060" max="1060" width="12" bestFit="1" customWidth="1"/>
    <col min="1061" max="1061" width="4" bestFit="1" customWidth="1"/>
    <col min="1062" max="1062" width="12" bestFit="1" customWidth="1"/>
    <col min="1063" max="1063" width="4" bestFit="1" customWidth="1"/>
    <col min="1064" max="1064" width="12" bestFit="1" customWidth="1"/>
    <col min="1065" max="1065" width="4" bestFit="1" customWidth="1"/>
    <col min="1066" max="1066" width="12" bestFit="1" customWidth="1"/>
    <col min="1067" max="1067" width="4" bestFit="1" customWidth="1"/>
    <col min="1068" max="1068" width="12" bestFit="1" customWidth="1"/>
    <col min="1069" max="1069" width="4" bestFit="1" customWidth="1"/>
    <col min="1070" max="1070" width="12" bestFit="1" customWidth="1"/>
    <col min="1071" max="1071" width="4" bestFit="1" customWidth="1"/>
    <col min="1072" max="1072" width="12" bestFit="1" customWidth="1"/>
    <col min="1073" max="1073" width="4" bestFit="1" customWidth="1"/>
    <col min="1074" max="1074" width="12" bestFit="1" customWidth="1"/>
    <col min="1075" max="1075" width="4" bestFit="1" customWidth="1"/>
    <col min="1076" max="1076" width="12" bestFit="1" customWidth="1"/>
    <col min="1077" max="1077" width="4" bestFit="1" customWidth="1"/>
    <col min="1078" max="1078" width="12" bestFit="1" customWidth="1"/>
    <col min="1079" max="1079" width="4" bestFit="1" customWidth="1"/>
    <col min="1080" max="1080" width="12" bestFit="1" customWidth="1"/>
    <col min="1081" max="1081" width="4" bestFit="1" customWidth="1"/>
    <col min="1082" max="1082" width="12" bestFit="1" customWidth="1"/>
    <col min="1083" max="1083" width="4" bestFit="1" customWidth="1"/>
    <col min="1084" max="1084" width="12" bestFit="1" customWidth="1"/>
    <col min="1085" max="1085" width="4" bestFit="1" customWidth="1"/>
    <col min="1086" max="1086" width="12" bestFit="1" customWidth="1"/>
    <col min="1087" max="1087" width="4" bestFit="1" customWidth="1"/>
    <col min="1088" max="1088" width="12" bestFit="1" customWidth="1"/>
    <col min="1089" max="1089" width="4" bestFit="1" customWidth="1"/>
    <col min="1090" max="1090" width="12" bestFit="1" customWidth="1"/>
    <col min="1091" max="1091" width="4" bestFit="1" customWidth="1"/>
    <col min="1092" max="1092" width="12" bestFit="1" customWidth="1"/>
    <col min="1281" max="1281" width="45.5703125" bestFit="1" customWidth="1"/>
    <col min="1282" max="1282" width="12.42578125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2" bestFit="1" customWidth="1"/>
    <col min="1313" max="1313" width="4" bestFit="1" customWidth="1"/>
    <col min="1314" max="1314" width="12" bestFit="1" customWidth="1"/>
    <col min="1315" max="1315" width="4" bestFit="1" customWidth="1"/>
    <col min="1316" max="1316" width="12" bestFit="1" customWidth="1"/>
    <col min="1317" max="1317" width="4" bestFit="1" customWidth="1"/>
    <col min="1318" max="1318" width="12" bestFit="1" customWidth="1"/>
    <col min="1319" max="1319" width="4" bestFit="1" customWidth="1"/>
    <col min="1320" max="1320" width="12" bestFit="1" customWidth="1"/>
    <col min="1321" max="1321" width="4" bestFit="1" customWidth="1"/>
    <col min="1322" max="1322" width="12" bestFit="1" customWidth="1"/>
    <col min="1323" max="1323" width="4" bestFit="1" customWidth="1"/>
    <col min="1324" max="1324" width="12" bestFit="1" customWidth="1"/>
    <col min="1325" max="1325" width="4" bestFit="1" customWidth="1"/>
    <col min="1326" max="1326" width="12" bestFit="1" customWidth="1"/>
    <col min="1327" max="1327" width="4" bestFit="1" customWidth="1"/>
    <col min="1328" max="1328" width="12" bestFit="1" customWidth="1"/>
    <col min="1329" max="1329" width="4" bestFit="1" customWidth="1"/>
    <col min="1330" max="1330" width="12" bestFit="1" customWidth="1"/>
    <col min="1331" max="1331" width="4" bestFit="1" customWidth="1"/>
    <col min="1332" max="1332" width="12" bestFit="1" customWidth="1"/>
    <col min="1333" max="1333" width="4" bestFit="1" customWidth="1"/>
    <col min="1334" max="1334" width="12" bestFit="1" customWidth="1"/>
    <col min="1335" max="1335" width="4" bestFit="1" customWidth="1"/>
    <col min="1336" max="1336" width="12" bestFit="1" customWidth="1"/>
    <col min="1337" max="1337" width="4" bestFit="1" customWidth="1"/>
    <col min="1338" max="1338" width="12" bestFit="1" customWidth="1"/>
    <col min="1339" max="1339" width="4" bestFit="1" customWidth="1"/>
    <col min="1340" max="1340" width="12" bestFit="1" customWidth="1"/>
    <col min="1341" max="1341" width="4" bestFit="1" customWidth="1"/>
    <col min="1342" max="1342" width="12" bestFit="1" customWidth="1"/>
    <col min="1343" max="1343" width="4" bestFit="1" customWidth="1"/>
    <col min="1344" max="1344" width="12" bestFit="1" customWidth="1"/>
    <col min="1345" max="1345" width="4" bestFit="1" customWidth="1"/>
    <col min="1346" max="1346" width="12" bestFit="1" customWidth="1"/>
    <col min="1347" max="1347" width="4" bestFit="1" customWidth="1"/>
    <col min="1348" max="1348" width="12" bestFit="1" customWidth="1"/>
    <col min="1537" max="1537" width="45.5703125" bestFit="1" customWidth="1"/>
    <col min="1538" max="1538" width="12.42578125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2" bestFit="1" customWidth="1"/>
    <col min="1569" max="1569" width="4" bestFit="1" customWidth="1"/>
    <col min="1570" max="1570" width="12" bestFit="1" customWidth="1"/>
    <col min="1571" max="1571" width="4" bestFit="1" customWidth="1"/>
    <col min="1572" max="1572" width="12" bestFit="1" customWidth="1"/>
    <col min="1573" max="1573" width="4" bestFit="1" customWidth="1"/>
    <col min="1574" max="1574" width="12" bestFit="1" customWidth="1"/>
    <col min="1575" max="1575" width="4" bestFit="1" customWidth="1"/>
    <col min="1576" max="1576" width="12" bestFit="1" customWidth="1"/>
    <col min="1577" max="1577" width="4" bestFit="1" customWidth="1"/>
    <col min="1578" max="1578" width="12" bestFit="1" customWidth="1"/>
    <col min="1579" max="1579" width="4" bestFit="1" customWidth="1"/>
    <col min="1580" max="1580" width="12" bestFit="1" customWidth="1"/>
    <col min="1581" max="1581" width="4" bestFit="1" customWidth="1"/>
    <col min="1582" max="1582" width="12" bestFit="1" customWidth="1"/>
    <col min="1583" max="1583" width="4" bestFit="1" customWidth="1"/>
    <col min="1584" max="1584" width="12" bestFit="1" customWidth="1"/>
    <col min="1585" max="1585" width="4" bestFit="1" customWidth="1"/>
    <col min="1586" max="1586" width="12" bestFit="1" customWidth="1"/>
    <col min="1587" max="1587" width="4" bestFit="1" customWidth="1"/>
    <col min="1588" max="1588" width="12" bestFit="1" customWidth="1"/>
    <col min="1589" max="1589" width="4" bestFit="1" customWidth="1"/>
    <col min="1590" max="1590" width="12" bestFit="1" customWidth="1"/>
    <col min="1591" max="1591" width="4" bestFit="1" customWidth="1"/>
    <col min="1592" max="1592" width="12" bestFit="1" customWidth="1"/>
    <col min="1593" max="1593" width="4" bestFit="1" customWidth="1"/>
    <col min="1594" max="1594" width="12" bestFit="1" customWidth="1"/>
    <col min="1595" max="1595" width="4" bestFit="1" customWidth="1"/>
    <col min="1596" max="1596" width="12" bestFit="1" customWidth="1"/>
    <col min="1597" max="1597" width="4" bestFit="1" customWidth="1"/>
    <col min="1598" max="1598" width="12" bestFit="1" customWidth="1"/>
    <col min="1599" max="1599" width="4" bestFit="1" customWidth="1"/>
    <col min="1600" max="1600" width="12" bestFit="1" customWidth="1"/>
    <col min="1601" max="1601" width="4" bestFit="1" customWidth="1"/>
    <col min="1602" max="1602" width="12" bestFit="1" customWidth="1"/>
    <col min="1603" max="1603" width="4" bestFit="1" customWidth="1"/>
    <col min="1604" max="1604" width="12" bestFit="1" customWidth="1"/>
    <col min="1793" max="1793" width="45.5703125" bestFit="1" customWidth="1"/>
    <col min="1794" max="1794" width="12.42578125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2" bestFit="1" customWidth="1"/>
    <col min="1825" max="1825" width="4" bestFit="1" customWidth="1"/>
    <col min="1826" max="1826" width="12" bestFit="1" customWidth="1"/>
    <col min="1827" max="1827" width="4" bestFit="1" customWidth="1"/>
    <col min="1828" max="1828" width="12" bestFit="1" customWidth="1"/>
    <col min="1829" max="1829" width="4" bestFit="1" customWidth="1"/>
    <col min="1830" max="1830" width="12" bestFit="1" customWidth="1"/>
    <col min="1831" max="1831" width="4" bestFit="1" customWidth="1"/>
    <col min="1832" max="1832" width="12" bestFit="1" customWidth="1"/>
    <col min="1833" max="1833" width="4" bestFit="1" customWidth="1"/>
    <col min="1834" max="1834" width="12" bestFit="1" customWidth="1"/>
    <col min="1835" max="1835" width="4" bestFit="1" customWidth="1"/>
    <col min="1836" max="1836" width="12" bestFit="1" customWidth="1"/>
    <col min="1837" max="1837" width="4" bestFit="1" customWidth="1"/>
    <col min="1838" max="1838" width="12" bestFit="1" customWidth="1"/>
    <col min="1839" max="1839" width="4" bestFit="1" customWidth="1"/>
    <col min="1840" max="1840" width="12" bestFit="1" customWidth="1"/>
    <col min="1841" max="1841" width="4" bestFit="1" customWidth="1"/>
    <col min="1842" max="1842" width="12" bestFit="1" customWidth="1"/>
    <col min="1843" max="1843" width="4" bestFit="1" customWidth="1"/>
    <col min="1844" max="1844" width="12" bestFit="1" customWidth="1"/>
    <col min="1845" max="1845" width="4" bestFit="1" customWidth="1"/>
    <col min="1846" max="1846" width="12" bestFit="1" customWidth="1"/>
    <col min="1847" max="1847" width="4" bestFit="1" customWidth="1"/>
    <col min="1848" max="1848" width="12" bestFit="1" customWidth="1"/>
    <col min="1849" max="1849" width="4" bestFit="1" customWidth="1"/>
    <col min="1850" max="1850" width="12" bestFit="1" customWidth="1"/>
    <col min="1851" max="1851" width="4" bestFit="1" customWidth="1"/>
    <col min="1852" max="1852" width="12" bestFit="1" customWidth="1"/>
    <col min="1853" max="1853" width="4" bestFit="1" customWidth="1"/>
    <col min="1854" max="1854" width="12" bestFit="1" customWidth="1"/>
    <col min="1855" max="1855" width="4" bestFit="1" customWidth="1"/>
    <col min="1856" max="1856" width="12" bestFit="1" customWidth="1"/>
    <col min="1857" max="1857" width="4" bestFit="1" customWidth="1"/>
    <col min="1858" max="1858" width="12" bestFit="1" customWidth="1"/>
    <col min="1859" max="1859" width="4" bestFit="1" customWidth="1"/>
    <col min="1860" max="1860" width="12" bestFit="1" customWidth="1"/>
    <col min="2049" max="2049" width="45.5703125" bestFit="1" customWidth="1"/>
    <col min="2050" max="2050" width="12.42578125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2" bestFit="1" customWidth="1"/>
    <col min="2081" max="2081" width="4" bestFit="1" customWidth="1"/>
    <col min="2082" max="2082" width="12" bestFit="1" customWidth="1"/>
    <col min="2083" max="2083" width="4" bestFit="1" customWidth="1"/>
    <col min="2084" max="2084" width="12" bestFit="1" customWidth="1"/>
    <col min="2085" max="2085" width="4" bestFit="1" customWidth="1"/>
    <col min="2086" max="2086" width="12" bestFit="1" customWidth="1"/>
    <col min="2087" max="2087" width="4" bestFit="1" customWidth="1"/>
    <col min="2088" max="2088" width="12" bestFit="1" customWidth="1"/>
    <col min="2089" max="2089" width="4" bestFit="1" customWidth="1"/>
    <col min="2090" max="2090" width="12" bestFit="1" customWidth="1"/>
    <col min="2091" max="2091" width="4" bestFit="1" customWidth="1"/>
    <col min="2092" max="2092" width="12" bestFit="1" customWidth="1"/>
    <col min="2093" max="2093" width="4" bestFit="1" customWidth="1"/>
    <col min="2094" max="2094" width="12" bestFit="1" customWidth="1"/>
    <col min="2095" max="2095" width="4" bestFit="1" customWidth="1"/>
    <col min="2096" max="2096" width="12" bestFit="1" customWidth="1"/>
    <col min="2097" max="2097" width="4" bestFit="1" customWidth="1"/>
    <col min="2098" max="2098" width="12" bestFit="1" customWidth="1"/>
    <col min="2099" max="2099" width="4" bestFit="1" customWidth="1"/>
    <col min="2100" max="2100" width="12" bestFit="1" customWidth="1"/>
    <col min="2101" max="2101" width="4" bestFit="1" customWidth="1"/>
    <col min="2102" max="2102" width="12" bestFit="1" customWidth="1"/>
    <col min="2103" max="2103" width="4" bestFit="1" customWidth="1"/>
    <col min="2104" max="2104" width="12" bestFit="1" customWidth="1"/>
    <col min="2105" max="2105" width="4" bestFit="1" customWidth="1"/>
    <col min="2106" max="2106" width="12" bestFit="1" customWidth="1"/>
    <col min="2107" max="2107" width="4" bestFit="1" customWidth="1"/>
    <col min="2108" max="2108" width="12" bestFit="1" customWidth="1"/>
    <col min="2109" max="2109" width="4" bestFit="1" customWidth="1"/>
    <col min="2110" max="2110" width="12" bestFit="1" customWidth="1"/>
    <col min="2111" max="2111" width="4" bestFit="1" customWidth="1"/>
    <col min="2112" max="2112" width="12" bestFit="1" customWidth="1"/>
    <col min="2113" max="2113" width="4" bestFit="1" customWidth="1"/>
    <col min="2114" max="2114" width="12" bestFit="1" customWidth="1"/>
    <col min="2115" max="2115" width="4" bestFit="1" customWidth="1"/>
    <col min="2116" max="2116" width="12" bestFit="1" customWidth="1"/>
    <col min="2305" max="2305" width="45.5703125" bestFit="1" customWidth="1"/>
    <col min="2306" max="2306" width="12.42578125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2" bestFit="1" customWidth="1"/>
    <col min="2337" max="2337" width="4" bestFit="1" customWidth="1"/>
    <col min="2338" max="2338" width="12" bestFit="1" customWidth="1"/>
    <col min="2339" max="2339" width="4" bestFit="1" customWidth="1"/>
    <col min="2340" max="2340" width="12" bestFit="1" customWidth="1"/>
    <col min="2341" max="2341" width="4" bestFit="1" customWidth="1"/>
    <col min="2342" max="2342" width="12" bestFit="1" customWidth="1"/>
    <col min="2343" max="2343" width="4" bestFit="1" customWidth="1"/>
    <col min="2344" max="2344" width="12" bestFit="1" customWidth="1"/>
    <col min="2345" max="2345" width="4" bestFit="1" customWidth="1"/>
    <col min="2346" max="2346" width="12" bestFit="1" customWidth="1"/>
    <col min="2347" max="2347" width="4" bestFit="1" customWidth="1"/>
    <col min="2348" max="2348" width="12" bestFit="1" customWidth="1"/>
    <col min="2349" max="2349" width="4" bestFit="1" customWidth="1"/>
    <col min="2350" max="2350" width="12" bestFit="1" customWidth="1"/>
    <col min="2351" max="2351" width="4" bestFit="1" customWidth="1"/>
    <col min="2352" max="2352" width="12" bestFit="1" customWidth="1"/>
    <col min="2353" max="2353" width="4" bestFit="1" customWidth="1"/>
    <col min="2354" max="2354" width="12" bestFit="1" customWidth="1"/>
    <col min="2355" max="2355" width="4" bestFit="1" customWidth="1"/>
    <col min="2356" max="2356" width="12" bestFit="1" customWidth="1"/>
    <col min="2357" max="2357" width="4" bestFit="1" customWidth="1"/>
    <col min="2358" max="2358" width="12" bestFit="1" customWidth="1"/>
    <col min="2359" max="2359" width="4" bestFit="1" customWidth="1"/>
    <col min="2360" max="2360" width="12" bestFit="1" customWidth="1"/>
    <col min="2361" max="2361" width="4" bestFit="1" customWidth="1"/>
    <col min="2362" max="2362" width="12" bestFit="1" customWidth="1"/>
    <col min="2363" max="2363" width="4" bestFit="1" customWidth="1"/>
    <col min="2364" max="2364" width="12" bestFit="1" customWidth="1"/>
    <col min="2365" max="2365" width="4" bestFit="1" customWidth="1"/>
    <col min="2366" max="2366" width="12" bestFit="1" customWidth="1"/>
    <col min="2367" max="2367" width="4" bestFit="1" customWidth="1"/>
    <col min="2368" max="2368" width="12" bestFit="1" customWidth="1"/>
    <col min="2369" max="2369" width="4" bestFit="1" customWidth="1"/>
    <col min="2370" max="2370" width="12" bestFit="1" customWidth="1"/>
    <col min="2371" max="2371" width="4" bestFit="1" customWidth="1"/>
    <col min="2372" max="2372" width="12" bestFit="1" customWidth="1"/>
    <col min="2561" max="2561" width="45.5703125" bestFit="1" customWidth="1"/>
    <col min="2562" max="2562" width="12.42578125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2" bestFit="1" customWidth="1"/>
    <col min="2593" max="2593" width="4" bestFit="1" customWidth="1"/>
    <col min="2594" max="2594" width="12" bestFit="1" customWidth="1"/>
    <col min="2595" max="2595" width="4" bestFit="1" customWidth="1"/>
    <col min="2596" max="2596" width="12" bestFit="1" customWidth="1"/>
    <col min="2597" max="2597" width="4" bestFit="1" customWidth="1"/>
    <col min="2598" max="2598" width="12" bestFit="1" customWidth="1"/>
    <col min="2599" max="2599" width="4" bestFit="1" customWidth="1"/>
    <col min="2600" max="2600" width="12" bestFit="1" customWidth="1"/>
    <col min="2601" max="2601" width="4" bestFit="1" customWidth="1"/>
    <col min="2602" max="2602" width="12" bestFit="1" customWidth="1"/>
    <col min="2603" max="2603" width="4" bestFit="1" customWidth="1"/>
    <col min="2604" max="2604" width="12" bestFit="1" customWidth="1"/>
    <col min="2605" max="2605" width="4" bestFit="1" customWidth="1"/>
    <col min="2606" max="2606" width="12" bestFit="1" customWidth="1"/>
    <col min="2607" max="2607" width="4" bestFit="1" customWidth="1"/>
    <col min="2608" max="2608" width="12" bestFit="1" customWidth="1"/>
    <col min="2609" max="2609" width="4" bestFit="1" customWidth="1"/>
    <col min="2610" max="2610" width="12" bestFit="1" customWidth="1"/>
    <col min="2611" max="2611" width="4" bestFit="1" customWidth="1"/>
    <col min="2612" max="2612" width="12" bestFit="1" customWidth="1"/>
    <col min="2613" max="2613" width="4" bestFit="1" customWidth="1"/>
    <col min="2614" max="2614" width="12" bestFit="1" customWidth="1"/>
    <col min="2615" max="2615" width="4" bestFit="1" customWidth="1"/>
    <col min="2616" max="2616" width="12" bestFit="1" customWidth="1"/>
    <col min="2617" max="2617" width="4" bestFit="1" customWidth="1"/>
    <col min="2618" max="2618" width="12" bestFit="1" customWidth="1"/>
    <col min="2619" max="2619" width="4" bestFit="1" customWidth="1"/>
    <col min="2620" max="2620" width="12" bestFit="1" customWidth="1"/>
    <col min="2621" max="2621" width="4" bestFit="1" customWidth="1"/>
    <col min="2622" max="2622" width="12" bestFit="1" customWidth="1"/>
    <col min="2623" max="2623" width="4" bestFit="1" customWidth="1"/>
    <col min="2624" max="2624" width="12" bestFit="1" customWidth="1"/>
    <col min="2625" max="2625" width="4" bestFit="1" customWidth="1"/>
    <col min="2626" max="2626" width="12" bestFit="1" customWidth="1"/>
    <col min="2627" max="2627" width="4" bestFit="1" customWidth="1"/>
    <col min="2628" max="2628" width="12" bestFit="1" customWidth="1"/>
    <col min="2817" max="2817" width="45.5703125" bestFit="1" customWidth="1"/>
    <col min="2818" max="2818" width="12.42578125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2" bestFit="1" customWidth="1"/>
    <col min="2849" max="2849" width="4" bestFit="1" customWidth="1"/>
    <col min="2850" max="2850" width="12" bestFit="1" customWidth="1"/>
    <col min="2851" max="2851" width="4" bestFit="1" customWidth="1"/>
    <col min="2852" max="2852" width="12" bestFit="1" customWidth="1"/>
    <col min="2853" max="2853" width="4" bestFit="1" customWidth="1"/>
    <col min="2854" max="2854" width="12" bestFit="1" customWidth="1"/>
    <col min="2855" max="2855" width="4" bestFit="1" customWidth="1"/>
    <col min="2856" max="2856" width="12" bestFit="1" customWidth="1"/>
    <col min="2857" max="2857" width="4" bestFit="1" customWidth="1"/>
    <col min="2858" max="2858" width="12" bestFit="1" customWidth="1"/>
    <col min="2859" max="2859" width="4" bestFit="1" customWidth="1"/>
    <col min="2860" max="2860" width="12" bestFit="1" customWidth="1"/>
    <col min="2861" max="2861" width="4" bestFit="1" customWidth="1"/>
    <col min="2862" max="2862" width="12" bestFit="1" customWidth="1"/>
    <col min="2863" max="2863" width="4" bestFit="1" customWidth="1"/>
    <col min="2864" max="2864" width="12" bestFit="1" customWidth="1"/>
    <col min="2865" max="2865" width="4" bestFit="1" customWidth="1"/>
    <col min="2866" max="2866" width="12" bestFit="1" customWidth="1"/>
    <col min="2867" max="2867" width="4" bestFit="1" customWidth="1"/>
    <col min="2868" max="2868" width="12" bestFit="1" customWidth="1"/>
    <col min="2869" max="2869" width="4" bestFit="1" customWidth="1"/>
    <col min="2870" max="2870" width="12" bestFit="1" customWidth="1"/>
    <col min="2871" max="2871" width="4" bestFit="1" customWidth="1"/>
    <col min="2872" max="2872" width="12" bestFit="1" customWidth="1"/>
    <col min="2873" max="2873" width="4" bestFit="1" customWidth="1"/>
    <col min="2874" max="2874" width="12" bestFit="1" customWidth="1"/>
    <col min="2875" max="2875" width="4" bestFit="1" customWidth="1"/>
    <col min="2876" max="2876" width="12" bestFit="1" customWidth="1"/>
    <col min="2877" max="2877" width="4" bestFit="1" customWidth="1"/>
    <col min="2878" max="2878" width="12" bestFit="1" customWidth="1"/>
    <col min="2879" max="2879" width="4" bestFit="1" customWidth="1"/>
    <col min="2880" max="2880" width="12" bestFit="1" customWidth="1"/>
    <col min="2881" max="2881" width="4" bestFit="1" customWidth="1"/>
    <col min="2882" max="2882" width="12" bestFit="1" customWidth="1"/>
    <col min="2883" max="2883" width="4" bestFit="1" customWidth="1"/>
    <col min="2884" max="2884" width="12" bestFit="1" customWidth="1"/>
    <col min="3073" max="3073" width="45.5703125" bestFit="1" customWidth="1"/>
    <col min="3074" max="3074" width="12.42578125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2" bestFit="1" customWidth="1"/>
    <col min="3105" max="3105" width="4" bestFit="1" customWidth="1"/>
    <col min="3106" max="3106" width="12" bestFit="1" customWidth="1"/>
    <col min="3107" max="3107" width="4" bestFit="1" customWidth="1"/>
    <col min="3108" max="3108" width="12" bestFit="1" customWidth="1"/>
    <col min="3109" max="3109" width="4" bestFit="1" customWidth="1"/>
    <col min="3110" max="3110" width="12" bestFit="1" customWidth="1"/>
    <col min="3111" max="3111" width="4" bestFit="1" customWidth="1"/>
    <col min="3112" max="3112" width="12" bestFit="1" customWidth="1"/>
    <col min="3113" max="3113" width="4" bestFit="1" customWidth="1"/>
    <col min="3114" max="3114" width="12" bestFit="1" customWidth="1"/>
    <col min="3115" max="3115" width="4" bestFit="1" customWidth="1"/>
    <col min="3116" max="3116" width="12" bestFit="1" customWidth="1"/>
    <col min="3117" max="3117" width="4" bestFit="1" customWidth="1"/>
    <col min="3118" max="3118" width="12" bestFit="1" customWidth="1"/>
    <col min="3119" max="3119" width="4" bestFit="1" customWidth="1"/>
    <col min="3120" max="3120" width="12" bestFit="1" customWidth="1"/>
    <col min="3121" max="3121" width="4" bestFit="1" customWidth="1"/>
    <col min="3122" max="3122" width="12" bestFit="1" customWidth="1"/>
    <col min="3123" max="3123" width="4" bestFit="1" customWidth="1"/>
    <col min="3124" max="3124" width="12" bestFit="1" customWidth="1"/>
    <col min="3125" max="3125" width="4" bestFit="1" customWidth="1"/>
    <col min="3126" max="3126" width="12" bestFit="1" customWidth="1"/>
    <col min="3127" max="3127" width="4" bestFit="1" customWidth="1"/>
    <col min="3128" max="3128" width="12" bestFit="1" customWidth="1"/>
    <col min="3129" max="3129" width="4" bestFit="1" customWidth="1"/>
    <col min="3130" max="3130" width="12" bestFit="1" customWidth="1"/>
    <col min="3131" max="3131" width="4" bestFit="1" customWidth="1"/>
    <col min="3132" max="3132" width="12" bestFit="1" customWidth="1"/>
    <col min="3133" max="3133" width="4" bestFit="1" customWidth="1"/>
    <col min="3134" max="3134" width="12" bestFit="1" customWidth="1"/>
    <col min="3135" max="3135" width="4" bestFit="1" customWidth="1"/>
    <col min="3136" max="3136" width="12" bestFit="1" customWidth="1"/>
    <col min="3137" max="3137" width="4" bestFit="1" customWidth="1"/>
    <col min="3138" max="3138" width="12" bestFit="1" customWidth="1"/>
    <col min="3139" max="3139" width="4" bestFit="1" customWidth="1"/>
    <col min="3140" max="3140" width="12" bestFit="1" customWidth="1"/>
    <col min="3329" max="3329" width="45.5703125" bestFit="1" customWidth="1"/>
    <col min="3330" max="3330" width="12.42578125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2" bestFit="1" customWidth="1"/>
    <col min="3361" max="3361" width="4" bestFit="1" customWidth="1"/>
    <col min="3362" max="3362" width="12" bestFit="1" customWidth="1"/>
    <col min="3363" max="3363" width="4" bestFit="1" customWidth="1"/>
    <col min="3364" max="3364" width="12" bestFit="1" customWidth="1"/>
    <col min="3365" max="3365" width="4" bestFit="1" customWidth="1"/>
    <col min="3366" max="3366" width="12" bestFit="1" customWidth="1"/>
    <col min="3367" max="3367" width="4" bestFit="1" customWidth="1"/>
    <col min="3368" max="3368" width="12" bestFit="1" customWidth="1"/>
    <col min="3369" max="3369" width="4" bestFit="1" customWidth="1"/>
    <col min="3370" max="3370" width="12" bestFit="1" customWidth="1"/>
    <col min="3371" max="3371" width="4" bestFit="1" customWidth="1"/>
    <col min="3372" max="3372" width="12" bestFit="1" customWidth="1"/>
    <col min="3373" max="3373" width="4" bestFit="1" customWidth="1"/>
    <col min="3374" max="3374" width="12" bestFit="1" customWidth="1"/>
    <col min="3375" max="3375" width="4" bestFit="1" customWidth="1"/>
    <col min="3376" max="3376" width="12" bestFit="1" customWidth="1"/>
    <col min="3377" max="3377" width="4" bestFit="1" customWidth="1"/>
    <col min="3378" max="3378" width="12" bestFit="1" customWidth="1"/>
    <col min="3379" max="3379" width="4" bestFit="1" customWidth="1"/>
    <col min="3380" max="3380" width="12" bestFit="1" customWidth="1"/>
    <col min="3381" max="3381" width="4" bestFit="1" customWidth="1"/>
    <col min="3382" max="3382" width="12" bestFit="1" customWidth="1"/>
    <col min="3383" max="3383" width="4" bestFit="1" customWidth="1"/>
    <col min="3384" max="3384" width="12" bestFit="1" customWidth="1"/>
    <col min="3385" max="3385" width="4" bestFit="1" customWidth="1"/>
    <col min="3386" max="3386" width="12" bestFit="1" customWidth="1"/>
    <col min="3387" max="3387" width="4" bestFit="1" customWidth="1"/>
    <col min="3388" max="3388" width="12" bestFit="1" customWidth="1"/>
    <col min="3389" max="3389" width="4" bestFit="1" customWidth="1"/>
    <col min="3390" max="3390" width="12" bestFit="1" customWidth="1"/>
    <col min="3391" max="3391" width="4" bestFit="1" customWidth="1"/>
    <col min="3392" max="3392" width="12" bestFit="1" customWidth="1"/>
    <col min="3393" max="3393" width="4" bestFit="1" customWidth="1"/>
    <col min="3394" max="3394" width="12" bestFit="1" customWidth="1"/>
    <col min="3395" max="3395" width="4" bestFit="1" customWidth="1"/>
    <col min="3396" max="3396" width="12" bestFit="1" customWidth="1"/>
    <col min="3585" max="3585" width="45.5703125" bestFit="1" customWidth="1"/>
    <col min="3586" max="3586" width="12.42578125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2" bestFit="1" customWidth="1"/>
    <col min="3617" max="3617" width="4" bestFit="1" customWidth="1"/>
    <col min="3618" max="3618" width="12" bestFit="1" customWidth="1"/>
    <col min="3619" max="3619" width="4" bestFit="1" customWidth="1"/>
    <col min="3620" max="3620" width="12" bestFit="1" customWidth="1"/>
    <col min="3621" max="3621" width="4" bestFit="1" customWidth="1"/>
    <col min="3622" max="3622" width="12" bestFit="1" customWidth="1"/>
    <col min="3623" max="3623" width="4" bestFit="1" customWidth="1"/>
    <col min="3624" max="3624" width="12" bestFit="1" customWidth="1"/>
    <col min="3625" max="3625" width="4" bestFit="1" customWidth="1"/>
    <col min="3626" max="3626" width="12" bestFit="1" customWidth="1"/>
    <col min="3627" max="3627" width="4" bestFit="1" customWidth="1"/>
    <col min="3628" max="3628" width="12" bestFit="1" customWidth="1"/>
    <col min="3629" max="3629" width="4" bestFit="1" customWidth="1"/>
    <col min="3630" max="3630" width="12" bestFit="1" customWidth="1"/>
    <col min="3631" max="3631" width="4" bestFit="1" customWidth="1"/>
    <col min="3632" max="3632" width="12" bestFit="1" customWidth="1"/>
    <col min="3633" max="3633" width="4" bestFit="1" customWidth="1"/>
    <col min="3634" max="3634" width="12" bestFit="1" customWidth="1"/>
    <col min="3635" max="3635" width="4" bestFit="1" customWidth="1"/>
    <col min="3636" max="3636" width="12" bestFit="1" customWidth="1"/>
    <col min="3637" max="3637" width="4" bestFit="1" customWidth="1"/>
    <col min="3638" max="3638" width="12" bestFit="1" customWidth="1"/>
    <col min="3639" max="3639" width="4" bestFit="1" customWidth="1"/>
    <col min="3640" max="3640" width="12" bestFit="1" customWidth="1"/>
    <col min="3641" max="3641" width="4" bestFit="1" customWidth="1"/>
    <col min="3642" max="3642" width="12" bestFit="1" customWidth="1"/>
    <col min="3643" max="3643" width="4" bestFit="1" customWidth="1"/>
    <col min="3644" max="3644" width="12" bestFit="1" customWidth="1"/>
    <col min="3645" max="3645" width="4" bestFit="1" customWidth="1"/>
    <col min="3646" max="3646" width="12" bestFit="1" customWidth="1"/>
    <col min="3647" max="3647" width="4" bestFit="1" customWidth="1"/>
    <col min="3648" max="3648" width="12" bestFit="1" customWidth="1"/>
    <col min="3649" max="3649" width="4" bestFit="1" customWidth="1"/>
    <col min="3650" max="3650" width="12" bestFit="1" customWidth="1"/>
    <col min="3651" max="3651" width="4" bestFit="1" customWidth="1"/>
    <col min="3652" max="3652" width="12" bestFit="1" customWidth="1"/>
    <col min="3841" max="3841" width="45.5703125" bestFit="1" customWidth="1"/>
    <col min="3842" max="3842" width="12.42578125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2" bestFit="1" customWidth="1"/>
    <col min="3873" max="3873" width="4" bestFit="1" customWidth="1"/>
    <col min="3874" max="3874" width="12" bestFit="1" customWidth="1"/>
    <col min="3875" max="3875" width="4" bestFit="1" customWidth="1"/>
    <col min="3876" max="3876" width="12" bestFit="1" customWidth="1"/>
    <col min="3877" max="3877" width="4" bestFit="1" customWidth="1"/>
    <col min="3878" max="3878" width="12" bestFit="1" customWidth="1"/>
    <col min="3879" max="3879" width="4" bestFit="1" customWidth="1"/>
    <col min="3880" max="3880" width="12" bestFit="1" customWidth="1"/>
    <col min="3881" max="3881" width="4" bestFit="1" customWidth="1"/>
    <col min="3882" max="3882" width="12" bestFit="1" customWidth="1"/>
    <col min="3883" max="3883" width="4" bestFit="1" customWidth="1"/>
    <col min="3884" max="3884" width="12" bestFit="1" customWidth="1"/>
    <col min="3885" max="3885" width="4" bestFit="1" customWidth="1"/>
    <col min="3886" max="3886" width="12" bestFit="1" customWidth="1"/>
    <col min="3887" max="3887" width="4" bestFit="1" customWidth="1"/>
    <col min="3888" max="3888" width="12" bestFit="1" customWidth="1"/>
    <col min="3889" max="3889" width="4" bestFit="1" customWidth="1"/>
    <col min="3890" max="3890" width="12" bestFit="1" customWidth="1"/>
    <col min="3891" max="3891" width="4" bestFit="1" customWidth="1"/>
    <col min="3892" max="3892" width="12" bestFit="1" customWidth="1"/>
    <col min="3893" max="3893" width="4" bestFit="1" customWidth="1"/>
    <col min="3894" max="3894" width="12" bestFit="1" customWidth="1"/>
    <col min="3895" max="3895" width="4" bestFit="1" customWidth="1"/>
    <col min="3896" max="3896" width="12" bestFit="1" customWidth="1"/>
    <col min="3897" max="3897" width="4" bestFit="1" customWidth="1"/>
    <col min="3898" max="3898" width="12" bestFit="1" customWidth="1"/>
    <col min="3899" max="3899" width="4" bestFit="1" customWidth="1"/>
    <col min="3900" max="3900" width="12" bestFit="1" customWidth="1"/>
    <col min="3901" max="3901" width="4" bestFit="1" customWidth="1"/>
    <col min="3902" max="3902" width="12" bestFit="1" customWidth="1"/>
    <col min="3903" max="3903" width="4" bestFit="1" customWidth="1"/>
    <col min="3904" max="3904" width="12" bestFit="1" customWidth="1"/>
    <col min="3905" max="3905" width="4" bestFit="1" customWidth="1"/>
    <col min="3906" max="3906" width="12" bestFit="1" customWidth="1"/>
    <col min="3907" max="3907" width="4" bestFit="1" customWidth="1"/>
    <col min="3908" max="3908" width="12" bestFit="1" customWidth="1"/>
    <col min="4097" max="4097" width="45.5703125" bestFit="1" customWidth="1"/>
    <col min="4098" max="4098" width="12.42578125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2" bestFit="1" customWidth="1"/>
    <col min="4129" max="4129" width="4" bestFit="1" customWidth="1"/>
    <col min="4130" max="4130" width="12" bestFit="1" customWidth="1"/>
    <col min="4131" max="4131" width="4" bestFit="1" customWidth="1"/>
    <col min="4132" max="4132" width="12" bestFit="1" customWidth="1"/>
    <col min="4133" max="4133" width="4" bestFit="1" customWidth="1"/>
    <col min="4134" max="4134" width="12" bestFit="1" customWidth="1"/>
    <col min="4135" max="4135" width="4" bestFit="1" customWidth="1"/>
    <col min="4136" max="4136" width="12" bestFit="1" customWidth="1"/>
    <col min="4137" max="4137" width="4" bestFit="1" customWidth="1"/>
    <col min="4138" max="4138" width="12" bestFit="1" customWidth="1"/>
    <col min="4139" max="4139" width="4" bestFit="1" customWidth="1"/>
    <col min="4140" max="4140" width="12" bestFit="1" customWidth="1"/>
    <col min="4141" max="4141" width="4" bestFit="1" customWidth="1"/>
    <col min="4142" max="4142" width="12" bestFit="1" customWidth="1"/>
    <col min="4143" max="4143" width="4" bestFit="1" customWidth="1"/>
    <col min="4144" max="4144" width="12" bestFit="1" customWidth="1"/>
    <col min="4145" max="4145" width="4" bestFit="1" customWidth="1"/>
    <col min="4146" max="4146" width="12" bestFit="1" customWidth="1"/>
    <col min="4147" max="4147" width="4" bestFit="1" customWidth="1"/>
    <col min="4148" max="4148" width="12" bestFit="1" customWidth="1"/>
    <col min="4149" max="4149" width="4" bestFit="1" customWidth="1"/>
    <col min="4150" max="4150" width="12" bestFit="1" customWidth="1"/>
    <col min="4151" max="4151" width="4" bestFit="1" customWidth="1"/>
    <col min="4152" max="4152" width="12" bestFit="1" customWidth="1"/>
    <col min="4153" max="4153" width="4" bestFit="1" customWidth="1"/>
    <col min="4154" max="4154" width="12" bestFit="1" customWidth="1"/>
    <col min="4155" max="4155" width="4" bestFit="1" customWidth="1"/>
    <col min="4156" max="4156" width="12" bestFit="1" customWidth="1"/>
    <col min="4157" max="4157" width="4" bestFit="1" customWidth="1"/>
    <col min="4158" max="4158" width="12" bestFit="1" customWidth="1"/>
    <col min="4159" max="4159" width="4" bestFit="1" customWidth="1"/>
    <col min="4160" max="4160" width="12" bestFit="1" customWidth="1"/>
    <col min="4161" max="4161" width="4" bestFit="1" customWidth="1"/>
    <col min="4162" max="4162" width="12" bestFit="1" customWidth="1"/>
    <col min="4163" max="4163" width="4" bestFit="1" customWidth="1"/>
    <col min="4164" max="4164" width="12" bestFit="1" customWidth="1"/>
    <col min="4353" max="4353" width="45.5703125" bestFit="1" customWidth="1"/>
    <col min="4354" max="4354" width="12.42578125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2" bestFit="1" customWidth="1"/>
    <col min="4385" max="4385" width="4" bestFit="1" customWidth="1"/>
    <col min="4386" max="4386" width="12" bestFit="1" customWidth="1"/>
    <col min="4387" max="4387" width="4" bestFit="1" customWidth="1"/>
    <col min="4388" max="4388" width="12" bestFit="1" customWidth="1"/>
    <col min="4389" max="4389" width="4" bestFit="1" customWidth="1"/>
    <col min="4390" max="4390" width="12" bestFit="1" customWidth="1"/>
    <col min="4391" max="4391" width="4" bestFit="1" customWidth="1"/>
    <col min="4392" max="4392" width="12" bestFit="1" customWidth="1"/>
    <col min="4393" max="4393" width="4" bestFit="1" customWidth="1"/>
    <col min="4394" max="4394" width="12" bestFit="1" customWidth="1"/>
    <col min="4395" max="4395" width="4" bestFit="1" customWidth="1"/>
    <col min="4396" max="4396" width="12" bestFit="1" customWidth="1"/>
    <col min="4397" max="4397" width="4" bestFit="1" customWidth="1"/>
    <col min="4398" max="4398" width="12" bestFit="1" customWidth="1"/>
    <col min="4399" max="4399" width="4" bestFit="1" customWidth="1"/>
    <col min="4400" max="4400" width="12" bestFit="1" customWidth="1"/>
    <col min="4401" max="4401" width="4" bestFit="1" customWidth="1"/>
    <col min="4402" max="4402" width="12" bestFit="1" customWidth="1"/>
    <col min="4403" max="4403" width="4" bestFit="1" customWidth="1"/>
    <col min="4404" max="4404" width="12" bestFit="1" customWidth="1"/>
    <col min="4405" max="4405" width="4" bestFit="1" customWidth="1"/>
    <col min="4406" max="4406" width="12" bestFit="1" customWidth="1"/>
    <col min="4407" max="4407" width="4" bestFit="1" customWidth="1"/>
    <col min="4408" max="4408" width="12" bestFit="1" customWidth="1"/>
    <col min="4409" max="4409" width="4" bestFit="1" customWidth="1"/>
    <col min="4410" max="4410" width="12" bestFit="1" customWidth="1"/>
    <col min="4411" max="4411" width="4" bestFit="1" customWidth="1"/>
    <col min="4412" max="4412" width="12" bestFit="1" customWidth="1"/>
    <col min="4413" max="4413" width="4" bestFit="1" customWidth="1"/>
    <col min="4414" max="4414" width="12" bestFit="1" customWidth="1"/>
    <col min="4415" max="4415" width="4" bestFit="1" customWidth="1"/>
    <col min="4416" max="4416" width="12" bestFit="1" customWidth="1"/>
    <col min="4417" max="4417" width="4" bestFit="1" customWidth="1"/>
    <col min="4418" max="4418" width="12" bestFit="1" customWidth="1"/>
    <col min="4419" max="4419" width="4" bestFit="1" customWidth="1"/>
    <col min="4420" max="4420" width="12" bestFit="1" customWidth="1"/>
    <col min="4609" max="4609" width="45.5703125" bestFit="1" customWidth="1"/>
    <col min="4610" max="4610" width="12.42578125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2" bestFit="1" customWidth="1"/>
    <col min="4641" max="4641" width="4" bestFit="1" customWidth="1"/>
    <col min="4642" max="4642" width="12" bestFit="1" customWidth="1"/>
    <col min="4643" max="4643" width="4" bestFit="1" customWidth="1"/>
    <col min="4644" max="4644" width="12" bestFit="1" customWidth="1"/>
    <col min="4645" max="4645" width="4" bestFit="1" customWidth="1"/>
    <col min="4646" max="4646" width="12" bestFit="1" customWidth="1"/>
    <col min="4647" max="4647" width="4" bestFit="1" customWidth="1"/>
    <col min="4648" max="4648" width="12" bestFit="1" customWidth="1"/>
    <col min="4649" max="4649" width="4" bestFit="1" customWidth="1"/>
    <col min="4650" max="4650" width="12" bestFit="1" customWidth="1"/>
    <col min="4651" max="4651" width="4" bestFit="1" customWidth="1"/>
    <col min="4652" max="4652" width="12" bestFit="1" customWidth="1"/>
    <col min="4653" max="4653" width="4" bestFit="1" customWidth="1"/>
    <col min="4654" max="4654" width="12" bestFit="1" customWidth="1"/>
    <col min="4655" max="4655" width="4" bestFit="1" customWidth="1"/>
    <col min="4656" max="4656" width="12" bestFit="1" customWidth="1"/>
    <col min="4657" max="4657" width="4" bestFit="1" customWidth="1"/>
    <col min="4658" max="4658" width="12" bestFit="1" customWidth="1"/>
    <col min="4659" max="4659" width="4" bestFit="1" customWidth="1"/>
    <col min="4660" max="4660" width="12" bestFit="1" customWidth="1"/>
    <col min="4661" max="4661" width="4" bestFit="1" customWidth="1"/>
    <col min="4662" max="4662" width="12" bestFit="1" customWidth="1"/>
    <col min="4663" max="4663" width="4" bestFit="1" customWidth="1"/>
    <col min="4664" max="4664" width="12" bestFit="1" customWidth="1"/>
    <col min="4665" max="4665" width="4" bestFit="1" customWidth="1"/>
    <col min="4666" max="4666" width="12" bestFit="1" customWidth="1"/>
    <col min="4667" max="4667" width="4" bestFit="1" customWidth="1"/>
    <col min="4668" max="4668" width="12" bestFit="1" customWidth="1"/>
    <col min="4669" max="4669" width="4" bestFit="1" customWidth="1"/>
    <col min="4670" max="4670" width="12" bestFit="1" customWidth="1"/>
    <col min="4671" max="4671" width="4" bestFit="1" customWidth="1"/>
    <col min="4672" max="4672" width="12" bestFit="1" customWidth="1"/>
    <col min="4673" max="4673" width="4" bestFit="1" customWidth="1"/>
    <col min="4674" max="4674" width="12" bestFit="1" customWidth="1"/>
    <col min="4675" max="4675" width="4" bestFit="1" customWidth="1"/>
    <col min="4676" max="4676" width="12" bestFit="1" customWidth="1"/>
    <col min="4865" max="4865" width="45.5703125" bestFit="1" customWidth="1"/>
    <col min="4866" max="4866" width="12.42578125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2" bestFit="1" customWidth="1"/>
    <col min="4897" max="4897" width="4" bestFit="1" customWidth="1"/>
    <col min="4898" max="4898" width="12" bestFit="1" customWidth="1"/>
    <col min="4899" max="4899" width="4" bestFit="1" customWidth="1"/>
    <col min="4900" max="4900" width="12" bestFit="1" customWidth="1"/>
    <col min="4901" max="4901" width="4" bestFit="1" customWidth="1"/>
    <col min="4902" max="4902" width="12" bestFit="1" customWidth="1"/>
    <col min="4903" max="4903" width="4" bestFit="1" customWidth="1"/>
    <col min="4904" max="4904" width="12" bestFit="1" customWidth="1"/>
    <col min="4905" max="4905" width="4" bestFit="1" customWidth="1"/>
    <col min="4906" max="4906" width="12" bestFit="1" customWidth="1"/>
    <col min="4907" max="4907" width="4" bestFit="1" customWidth="1"/>
    <col min="4908" max="4908" width="12" bestFit="1" customWidth="1"/>
    <col min="4909" max="4909" width="4" bestFit="1" customWidth="1"/>
    <col min="4910" max="4910" width="12" bestFit="1" customWidth="1"/>
    <col min="4911" max="4911" width="4" bestFit="1" customWidth="1"/>
    <col min="4912" max="4912" width="12" bestFit="1" customWidth="1"/>
    <col min="4913" max="4913" width="4" bestFit="1" customWidth="1"/>
    <col min="4914" max="4914" width="12" bestFit="1" customWidth="1"/>
    <col min="4915" max="4915" width="4" bestFit="1" customWidth="1"/>
    <col min="4916" max="4916" width="12" bestFit="1" customWidth="1"/>
    <col min="4917" max="4917" width="4" bestFit="1" customWidth="1"/>
    <col min="4918" max="4918" width="12" bestFit="1" customWidth="1"/>
    <col min="4919" max="4919" width="4" bestFit="1" customWidth="1"/>
    <col min="4920" max="4920" width="12" bestFit="1" customWidth="1"/>
    <col min="4921" max="4921" width="4" bestFit="1" customWidth="1"/>
    <col min="4922" max="4922" width="12" bestFit="1" customWidth="1"/>
    <col min="4923" max="4923" width="4" bestFit="1" customWidth="1"/>
    <col min="4924" max="4924" width="12" bestFit="1" customWidth="1"/>
    <col min="4925" max="4925" width="4" bestFit="1" customWidth="1"/>
    <col min="4926" max="4926" width="12" bestFit="1" customWidth="1"/>
    <col min="4927" max="4927" width="4" bestFit="1" customWidth="1"/>
    <col min="4928" max="4928" width="12" bestFit="1" customWidth="1"/>
    <col min="4929" max="4929" width="4" bestFit="1" customWidth="1"/>
    <col min="4930" max="4930" width="12" bestFit="1" customWidth="1"/>
    <col min="4931" max="4931" width="4" bestFit="1" customWidth="1"/>
    <col min="4932" max="4932" width="12" bestFit="1" customWidth="1"/>
    <col min="5121" max="5121" width="45.5703125" bestFit="1" customWidth="1"/>
    <col min="5122" max="5122" width="12.42578125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2" bestFit="1" customWidth="1"/>
    <col min="5153" max="5153" width="4" bestFit="1" customWidth="1"/>
    <col min="5154" max="5154" width="12" bestFit="1" customWidth="1"/>
    <col min="5155" max="5155" width="4" bestFit="1" customWidth="1"/>
    <col min="5156" max="5156" width="12" bestFit="1" customWidth="1"/>
    <col min="5157" max="5157" width="4" bestFit="1" customWidth="1"/>
    <col min="5158" max="5158" width="12" bestFit="1" customWidth="1"/>
    <col min="5159" max="5159" width="4" bestFit="1" customWidth="1"/>
    <col min="5160" max="5160" width="12" bestFit="1" customWidth="1"/>
    <col min="5161" max="5161" width="4" bestFit="1" customWidth="1"/>
    <col min="5162" max="5162" width="12" bestFit="1" customWidth="1"/>
    <col min="5163" max="5163" width="4" bestFit="1" customWidth="1"/>
    <col min="5164" max="5164" width="12" bestFit="1" customWidth="1"/>
    <col min="5165" max="5165" width="4" bestFit="1" customWidth="1"/>
    <col min="5166" max="5166" width="12" bestFit="1" customWidth="1"/>
    <col min="5167" max="5167" width="4" bestFit="1" customWidth="1"/>
    <col min="5168" max="5168" width="12" bestFit="1" customWidth="1"/>
    <col min="5169" max="5169" width="4" bestFit="1" customWidth="1"/>
    <col min="5170" max="5170" width="12" bestFit="1" customWidth="1"/>
    <col min="5171" max="5171" width="4" bestFit="1" customWidth="1"/>
    <col min="5172" max="5172" width="12" bestFit="1" customWidth="1"/>
    <col min="5173" max="5173" width="4" bestFit="1" customWidth="1"/>
    <col min="5174" max="5174" width="12" bestFit="1" customWidth="1"/>
    <col min="5175" max="5175" width="4" bestFit="1" customWidth="1"/>
    <col min="5176" max="5176" width="12" bestFit="1" customWidth="1"/>
    <col min="5177" max="5177" width="4" bestFit="1" customWidth="1"/>
    <col min="5178" max="5178" width="12" bestFit="1" customWidth="1"/>
    <col min="5179" max="5179" width="4" bestFit="1" customWidth="1"/>
    <col min="5180" max="5180" width="12" bestFit="1" customWidth="1"/>
    <col min="5181" max="5181" width="4" bestFit="1" customWidth="1"/>
    <col min="5182" max="5182" width="12" bestFit="1" customWidth="1"/>
    <col min="5183" max="5183" width="4" bestFit="1" customWidth="1"/>
    <col min="5184" max="5184" width="12" bestFit="1" customWidth="1"/>
    <col min="5185" max="5185" width="4" bestFit="1" customWidth="1"/>
    <col min="5186" max="5186" width="12" bestFit="1" customWidth="1"/>
    <col min="5187" max="5187" width="4" bestFit="1" customWidth="1"/>
    <col min="5188" max="5188" width="12" bestFit="1" customWidth="1"/>
    <col min="5377" max="5377" width="45.5703125" bestFit="1" customWidth="1"/>
    <col min="5378" max="5378" width="12.42578125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2" bestFit="1" customWidth="1"/>
    <col min="5409" max="5409" width="4" bestFit="1" customWidth="1"/>
    <col min="5410" max="5410" width="12" bestFit="1" customWidth="1"/>
    <col min="5411" max="5411" width="4" bestFit="1" customWidth="1"/>
    <col min="5412" max="5412" width="12" bestFit="1" customWidth="1"/>
    <col min="5413" max="5413" width="4" bestFit="1" customWidth="1"/>
    <col min="5414" max="5414" width="12" bestFit="1" customWidth="1"/>
    <col min="5415" max="5415" width="4" bestFit="1" customWidth="1"/>
    <col min="5416" max="5416" width="12" bestFit="1" customWidth="1"/>
    <col min="5417" max="5417" width="4" bestFit="1" customWidth="1"/>
    <col min="5418" max="5418" width="12" bestFit="1" customWidth="1"/>
    <col min="5419" max="5419" width="4" bestFit="1" customWidth="1"/>
    <col min="5420" max="5420" width="12" bestFit="1" customWidth="1"/>
    <col min="5421" max="5421" width="4" bestFit="1" customWidth="1"/>
    <col min="5422" max="5422" width="12" bestFit="1" customWidth="1"/>
    <col min="5423" max="5423" width="4" bestFit="1" customWidth="1"/>
    <col min="5424" max="5424" width="12" bestFit="1" customWidth="1"/>
    <col min="5425" max="5425" width="4" bestFit="1" customWidth="1"/>
    <col min="5426" max="5426" width="12" bestFit="1" customWidth="1"/>
    <col min="5427" max="5427" width="4" bestFit="1" customWidth="1"/>
    <col min="5428" max="5428" width="12" bestFit="1" customWidth="1"/>
    <col min="5429" max="5429" width="4" bestFit="1" customWidth="1"/>
    <col min="5430" max="5430" width="12" bestFit="1" customWidth="1"/>
    <col min="5431" max="5431" width="4" bestFit="1" customWidth="1"/>
    <col min="5432" max="5432" width="12" bestFit="1" customWidth="1"/>
    <col min="5433" max="5433" width="4" bestFit="1" customWidth="1"/>
    <col min="5434" max="5434" width="12" bestFit="1" customWidth="1"/>
    <col min="5435" max="5435" width="4" bestFit="1" customWidth="1"/>
    <col min="5436" max="5436" width="12" bestFit="1" customWidth="1"/>
    <col min="5437" max="5437" width="4" bestFit="1" customWidth="1"/>
    <col min="5438" max="5438" width="12" bestFit="1" customWidth="1"/>
    <col min="5439" max="5439" width="4" bestFit="1" customWidth="1"/>
    <col min="5440" max="5440" width="12" bestFit="1" customWidth="1"/>
    <col min="5441" max="5441" width="4" bestFit="1" customWidth="1"/>
    <col min="5442" max="5442" width="12" bestFit="1" customWidth="1"/>
    <col min="5443" max="5443" width="4" bestFit="1" customWidth="1"/>
    <col min="5444" max="5444" width="12" bestFit="1" customWidth="1"/>
    <col min="5633" max="5633" width="45.5703125" bestFit="1" customWidth="1"/>
    <col min="5634" max="5634" width="12.42578125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2" bestFit="1" customWidth="1"/>
    <col min="5665" max="5665" width="4" bestFit="1" customWidth="1"/>
    <col min="5666" max="5666" width="12" bestFit="1" customWidth="1"/>
    <col min="5667" max="5667" width="4" bestFit="1" customWidth="1"/>
    <col min="5668" max="5668" width="12" bestFit="1" customWidth="1"/>
    <col min="5669" max="5669" width="4" bestFit="1" customWidth="1"/>
    <col min="5670" max="5670" width="12" bestFit="1" customWidth="1"/>
    <col min="5671" max="5671" width="4" bestFit="1" customWidth="1"/>
    <col min="5672" max="5672" width="12" bestFit="1" customWidth="1"/>
    <col min="5673" max="5673" width="4" bestFit="1" customWidth="1"/>
    <col min="5674" max="5674" width="12" bestFit="1" customWidth="1"/>
    <col min="5675" max="5675" width="4" bestFit="1" customWidth="1"/>
    <col min="5676" max="5676" width="12" bestFit="1" customWidth="1"/>
    <col min="5677" max="5677" width="4" bestFit="1" customWidth="1"/>
    <col min="5678" max="5678" width="12" bestFit="1" customWidth="1"/>
    <col min="5679" max="5679" width="4" bestFit="1" customWidth="1"/>
    <col min="5680" max="5680" width="12" bestFit="1" customWidth="1"/>
    <col min="5681" max="5681" width="4" bestFit="1" customWidth="1"/>
    <col min="5682" max="5682" width="12" bestFit="1" customWidth="1"/>
    <col min="5683" max="5683" width="4" bestFit="1" customWidth="1"/>
    <col min="5684" max="5684" width="12" bestFit="1" customWidth="1"/>
    <col min="5685" max="5685" width="4" bestFit="1" customWidth="1"/>
    <col min="5686" max="5686" width="12" bestFit="1" customWidth="1"/>
    <col min="5687" max="5687" width="4" bestFit="1" customWidth="1"/>
    <col min="5688" max="5688" width="12" bestFit="1" customWidth="1"/>
    <col min="5689" max="5689" width="4" bestFit="1" customWidth="1"/>
    <col min="5690" max="5690" width="12" bestFit="1" customWidth="1"/>
    <col min="5691" max="5691" width="4" bestFit="1" customWidth="1"/>
    <col min="5692" max="5692" width="12" bestFit="1" customWidth="1"/>
    <col min="5693" max="5693" width="4" bestFit="1" customWidth="1"/>
    <col min="5694" max="5694" width="12" bestFit="1" customWidth="1"/>
    <col min="5695" max="5695" width="4" bestFit="1" customWidth="1"/>
    <col min="5696" max="5696" width="12" bestFit="1" customWidth="1"/>
    <col min="5697" max="5697" width="4" bestFit="1" customWidth="1"/>
    <col min="5698" max="5698" width="12" bestFit="1" customWidth="1"/>
    <col min="5699" max="5699" width="4" bestFit="1" customWidth="1"/>
    <col min="5700" max="5700" width="12" bestFit="1" customWidth="1"/>
    <col min="5889" max="5889" width="45.5703125" bestFit="1" customWidth="1"/>
    <col min="5890" max="5890" width="12.42578125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2" bestFit="1" customWidth="1"/>
    <col min="5921" max="5921" width="4" bestFit="1" customWidth="1"/>
    <col min="5922" max="5922" width="12" bestFit="1" customWidth="1"/>
    <col min="5923" max="5923" width="4" bestFit="1" customWidth="1"/>
    <col min="5924" max="5924" width="12" bestFit="1" customWidth="1"/>
    <col min="5925" max="5925" width="4" bestFit="1" customWidth="1"/>
    <col min="5926" max="5926" width="12" bestFit="1" customWidth="1"/>
    <col min="5927" max="5927" width="4" bestFit="1" customWidth="1"/>
    <col min="5928" max="5928" width="12" bestFit="1" customWidth="1"/>
    <col min="5929" max="5929" width="4" bestFit="1" customWidth="1"/>
    <col min="5930" max="5930" width="12" bestFit="1" customWidth="1"/>
    <col min="5931" max="5931" width="4" bestFit="1" customWidth="1"/>
    <col min="5932" max="5932" width="12" bestFit="1" customWidth="1"/>
    <col min="5933" max="5933" width="4" bestFit="1" customWidth="1"/>
    <col min="5934" max="5934" width="12" bestFit="1" customWidth="1"/>
    <col min="5935" max="5935" width="4" bestFit="1" customWidth="1"/>
    <col min="5936" max="5936" width="12" bestFit="1" customWidth="1"/>
    <col min="5937" max="5937" width="4" bestFit="1" customWidth="1"/>
    <col min="5938" max="5938" width="12" bestFit="1" customWidth="1"/>
    <col min="5939" max="5939" width="4" bestFit="1" customWidth="1"/>
    <col min="5940" max="5940" width="12" bestFit="1" customWidth="1"/>
    <col min="5941" max="5941" width="4" bestFit="1" customWidth="1"/>
    <col min="5942" max="5942" width="12" bestFit="1" customWidth="1"/>
    <col min="5943" max="5943" width="4" bestFit="1" customWidth="1"/>
    <col min="5944" max="5944" width="12" bestFit="1" customWidth="1"/>
    <col min="5945" max="5945" width="4" bestFit="1" customWidth="1"/>
    <col min="5946" max="5946" width="12" bestFit="1" customWidth="1"/>
    <col min="5947" max="5947" width="4" bestFit="1" customWidth="1"/>
    <col min="5948" max="5948" width="12" bestFit="1" customWidth="1"/>
    <col min="5949" max="5949" width="4" bestFit="1" customWidth="1"/>
    <col min="5950" max="5950" width="12" bestFit="1" customWidth="1"/>
    <col min="5951" max="5951" width="4" bestFit="1" customWidth="1"/>
    <col min="5952" max="5952" width="12" bestFit="1" customWidth="1"/>
    <col min="5953" max="5953" width="4" bestFit="1" customWidth="1"/>
    <col min="5954" max="5954" width="12" bestFit="1" customWidth="1"/>
    <col min="5955" max="5955" width="4" bestFit="1" customWidth="1"/>
    <col min="5956" max="5956" width="12" bestFit="1" customWidth="1"/>
    <col min="6145" max="6145" width="45.5703125" bestFit="1" customWidth="1"/>
    <col min="6146" max="6146" width="12.42578125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2" bestFit="1" customWidth="1"/>
    <col min="6177" max="6177" width="4" bestFit="1" customWidth="1"/>
    <col min="6178" max="6178" width="12" bestFit="1" customWidth="1"/>
    <col min="6179" max="6179" width="4" bestFit="1" customWidth="1"/>
    <col min="6180" max="6180" width="12" bestFit="1" customWidth="1"/>
    <col min="6181" max="6181" width="4" bestFit="1" customWidth="1"/>
    <col min="6182" max="6182" width="12" bestFit="1" customWidth="1"/>
    <col min="6183" max="6183" width="4" bestFit="1" customWidth="1"/>
    <col min="6184" max="6184" width="12" bestFit="1" customWidth="1"/>
    <col min="6185" max="6185" width="4" bestFit="1" customWidth="1"/>
    <col min="6186" max="6186" width="12" bestFit="1" customWidth="1"/>
    <col min="6187" max="6187" width="4" bestFit="1" customWidth="1"/>
    <col min="6188" max="6188" width="12" bestFit="1" customWidth="1"/>
    <col min="6189" max="6189" width="4" bestFit="1" customWidth="1"/>
    <col min="6190" max="6190" width="12" bestFit="1" customWidth="1"/>
    <col min="6191" max="6191" width="4" bestFit="1" customWidth="1"/>
    <col min="6192" max="6192" width="12" bestFit="1" customWidth="1"/>
    <col min="6193" max="6193" width="4" bestFit="1" customWidth="1"/>
    <col min="6194" max="6194" width="12" bestFit="1" customWidth="1"/>
    <col min="6195" max="6195" width="4" bestFit="1" customWidth="1"/>
    <col min="6196" max="6196" width="12" bestFit="1" customWidth="1"/>
    <col min="6197" max="6197" width="4" bestFit="1" customWidth="1"/>
    <col min="6198" max="6198" width="12" bestFit="1" customWidth="1"/>
    <col min="6199" max="6199" width="4" bestFit="1" customWidth="1"/>
    <col min="6200" max="6200" width="12" bestFit="1" customWidth="1"/>
    <col min="6201" max="6201" width="4" bestFit="1" customWidth="1"/>
    <col min="6202" max="6202" width="12" bestFit="1" customWidth="1"/>
    <col min="6203" max="6203" width="4" bestFit="1" customWidth="1"/>
    <col min="6204" max="6204" width="12" bestFit="1" customWidth="1"/>
    <col min="6205" max="6205" width="4" bestFit="1" customWidth="1"/>
    <col min="6206" max="6206" width="12" bestFit="1" customWidth="1"/>
    <col min="6207" max="6207" width="4" bestFit="1" customWidth="1"/>
    <col min="6208" max="6208" width="12" bestFit="1" customWidth="1"/>
    <col min="6209" max="6209" width="4" bestFit="1" customWidth="1"/>
    <col min="6210" max="6210" width="12" bestFit="1" customWidth="1"/>
    <col min="6211" max="6211" width="4" bestFit="1" customWidth="1"/>
    <col min="6212" max="6212" width="12" bestFit="1" customWidth="1"/>
    <col min="6401" max="6401" width="45.5703125" bestFit="1" customWidth="1"/>
    <col min="6402" max="6402" width="12.42578125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2" bestFit="1" customWidth="1"/>
    <col min="6433" max="6433" width="4" bestFit="1" customWidth="1"/>
    <col min="6434" max="6434" width="12" bestFit="1" customWidth="1"/>
    <col min="6435" max="6435" width="4" bestFit="1" customWidth="1"/>
    <col min="6436" max="6436" width="12" bestFit="1" customWidth="1"/>
    <col min="6437" max="6437" width="4" bestFit="1" customWidth="1"/>
    <col min="6438" max="6438" width="12" bestFit="1" customWidth="1"/>
    <col min="6439" max="6439" width="4" bestFit="1" customWidth="1"/>
    <col min="6440" max="6440" width="12" bestFit="1" customWidth="1"/>
    <col min="6441" max="6441" width="4" bestFit="1" customWidth="1"/>
    <col min="6442" max="6442" width="12" bestFit="1" customWidth="1"/>
    <col min="6443" max="6443" width="4" bestFit="1" customWidth="1"/>
    <col min="6444" max="6444" width="12" bestFit="1" customWidth="1"/>
    <col min="6445" max="6445" width="4" bestFit="1" customWidth="1"/>
    <col min="6446" max="6446" width="12" bestFit="1" customWidth="1"/>
    <col min="6447" max="6447" width="4" bestFit="1" customWidth="1"/>
    <col min="6448" max="6448" width="12" bestFit="1" customWidth="1"/>
    <col min="6449" max="6449" width="4" bestFit="1" customWidth="1"/>
    <col min="6450" max="6450" width="12" bestFit="1" customWidth="1"/>
    <col min="6451" max="6451" width="4" bestFit="1" customWidth="1"/>
    <col min="6452" max="6452" width="12" bestFit="1" customWidth="1"/>
    <col min="6453" max="6453" width="4" bestFit="1" customWidth="1"/>
    <col min="6454" max="6454" width="12" bestFit="1" customWidth="1"/>
    <col min="6455" max="6455" width="4" bestFit="1" customWidth="1"/>
    <col min="6456" max="6456" width="12" bestFit="1" customWidth="1"/>
    <col min="6457" max="6457" width="4" bestFit="1" customWidth="1"/>
    <col min="6458" max="6458" width="12" bestFit="1" customWidth="1"/>
    <col min="6459" max="6459" width="4" bestFit="1" customWidth="1"/>
    <col min="6460" max="6460" width="12" bestFit="1" customWidth="1"/>
    <col min="6461" max="6461" width="4" bestFit="1" customWidth="1"/>
    <col min="6462" max="6462" width="12" bestFit="1" customWidth="1"/>
    <col min="6463" max="6463" width="4" bestFit="1" customWidth="1"/>
    <col min="6464" max="6464" width="12" bestFit="1" customWidth="1"/>
    <col min="6465" max="6465" width="4" bestFit="1" customWidth="1"/>
    <col min="6466" max="6466" width="12" bestFit="1" customWidth="1"/>
    <col min="6467" max="6467" width="4" bestFit="1" customWidth="1"/>
    <col min="6468" max="6468" width="12" bestFit="1" customWidth="1"/>
    <col min="6657" max="6657" width="45.5703125" bestFit="1" customWidth="1"/>
    <col min="6658" max="6658" width="12.42578125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2" bestFit="1" customWidth="1"/>
    <col min="6689" max="6689" width="4" bestFit="1" customWidth="1"/>
    <col min="6690" max="6690" width="12" bestFit="1" customWidth="1"/>
    <col min="6691" max="6691" width="4" bestFit="1" customWidth="1"/>
    <col min="6692" max="6692" width="12" bestFit="1" customWidth="1"/>
    <col min="6693" max="6693" width="4" bestFit="1" customWidth="1"/>
    <col min="6694" max="6694" width="12" bestFit="1" customWidth="1"/>
    <col min="6695" max="6695" width="4" bestFit="1" customWidth="1"/>
    <col min="6696" max="6696" width="12" bestFit="1" customWidth="1"/>
    <col min="6697" max="6697" width="4" bestFit="1" customWidth="1"/>
    <col min="6698" max="6698" width="12" bestFit="1" customWidth="1"/>
    <col min="6699" max="6699" width="4" bestFit="1" customWidth="1"/>
    <col min="6700" max="6700" width="12" bestFit="1" customWidth="1"/>
    <col min="6701" max="6701" width="4" bestFit="1" customWidth="1"/>
    <col min="6702" max="6702" width="12" bestFit="1" customWidth="1"/>
    <col min="6703" max="6703" width="4" bestFit="1" customWidth="1"/>
    <col min="6704" max="6704" width="12" bestFit="1" customWidth="1"/>
    <col min="6705" max="6705" width="4" bestFit="1" customWidth="1"/>
    <col min="6706" max="6706" width="12" bestFit="1" customWidth="1"/>
    <col min="6707" max="6707" width="4" bestFit="1" customWidth="1"/>
    <col min="6708" max="6708" width="12" bestFit="1" customWidth="1"/>
    <col min="6709" max="6709" width="4" bestFit="1" customWidth="1"/>
    <col min="6710" max="6710" width="12" bestFit="1" customWidth="1"/>
    <col min="6711" max="6711" width="4" bestFit="1" customWidth="1"/>
    <col min="6712" max="6712" width="12" bestFit="1" customWidth="1"/>
    <col min="6713" max="6713" width="4" bestFit="1" customWidth="1"/>
    <col min="6714" max="6714" width="12" bestFit="1" customWidth="1"/>
    <col min="6715" max="6715" width="4" bestFit="1" customWidth="1"/>
    <col min="6716" max="6716" width="12" bestFit="1" customWidth="1"/>
    <col min="6717" max="6717" width="4" bestFit="1" customWidth="1"/>
    <col min="6718" max="6718" width="12" bestFit="1" customWidth="1"/>
    <col min="6719" max="6719" width="4" bestFit="1" customWidth="1"/>
    <col min="6720" max="6720" width="12" bestFit="1" customWidth="1"/>
    <col min="6721" max="6721" width="4" bestFit="1" customWidth="1"/>
    <col min="6722" max="6722" width="12" bestFit="1" customWidth="1"/>
    <col min="6723" max="6723" width="4" bestFit="1" customWidth="1"/>
    <col min="6724" max="6724" width="12" bestFit="1" customWidth="1"/>
    <col min="6913" max="6913" width="45.5703125" bestFit="1" customWidth="1"/>
    <col min="6914" max="6914" width="12.42578125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2" bestFit="1" customWidth="1"/>
    <col min="6945" max="6945" width="4" bestFit="1" customWidth="1"/>
    <col min="6946" max="6946" width="12" bestFit="1" customWidth="1"/>
    <col min="6947" max="6947" width="4" bestFit="1" customWidth="1"/>
    <col min="6948" max="6948" width="12" bestFit="1" customWidth="1"/>
    <col min="6949" max="6949" width="4" bestFit="1" customWidth="1"/>
    <col min="6950" max="6950" width="12" bestFit="1" customWidth="1"/>
    <col min="6951" max="6951" width="4" bestFit="1" customWidth="1"/>
    <col min="6952" max="6952" width="12" bestFit="1" customWidth="1"/>
    <col min="6953" max="6953" width="4" bestFit="1" customWidth="1"/>
    <col min="6954" max="6954" width="12" bestFit="1" customWidth="1"/>
    <col min="6955" max="6955" width="4" bestFit="1" customWidth="1"/>
    <col min="6956" max="6956" width="12" bestFit="1" customWidth="1"/>
    <col min="6957" max="6957" width="4" bestFit="1" customWidth="1"/>
    <col min="6958" max="6958" width="12" bestFit="1" customWidth="1"/>
    <col min="6959" max="6959" width="4" bestFit="1" customWidth="1"/>
    <col min="6960" max="6960" width="12" bestFit="1" customWidth="1"/>
    <col min="6961" max="6961" width="4" bestFit="1" customWidth="1"/>
    <col min="6962" max="6962" width="12" bestFit="1" customWidth="1"/>
    <col min="6963" max="6963" width="4" bestFit="1" customWidth="1"/>
    <col min="6964" max="6964" width="12" bestFit="1" customWidth="1"/>
    <col min="6965" max="6965" width="4" bestFit="1" customWidth="1"/>
    <col min="6966" max="6966" width="12" bestFit="1" customWidth="1"/>
    <col min="6967" max="6967" width="4" bestFit="1" customWidth="1"/>
    <col min="6968" max="6968" width="12" bestFit="1" customWidth="1"/>
    <col min="6969" max="6969" width="4" bestFit="1" customWidth="1"/>
    <col min="6970" max="6970" width="12" bestFit="1" customWidth="1"/>
    <col min="6971" max="6971" width="4" bestFit="1" customWidth="1"/>
    <col min="6972" max="6972" width="12" bestFit="1" customWidth="1"/>
    <col min="6973" max="6973" width="4" bestFit="1" customWidth="1"/>
    <col min="6974" max="6974" width="12" bestFit="1" customWidth="1"/>
    <col min="6975" max="6975" width="4" bestFit="1" customWidth="1"/>
    <col min="6976" max="6976" width="12" bestFit="1" customWidth="1"/>
    <col min="6977" max="6977" width="4" bestFit="1" customWidth="1"/>
    <col min="6978" max="6978" width="12" bestFit="1" customWidth="1"/>
    <col min="6979" max="6979" width="4" bestFit="1" customWidth="1"/>
    <col min="6980" max="6980" width="12" bestFit="1" customWidth="1"/>
    <col min="7169" max="7169" width="45.5703125" bestFit="1" customWidth="1"/>
    <col min="7170" max="7170" width="12.42578125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2" bestFit="1" customWidth="1"/>
    <col min="7201" max="7201" width="4" bestFit="1" customWidth="1"/>
    <col min="7202" max="7202" width="12" bestFit="1" customWidth="1"/>
    <col min="7203" max="7203" width="4" bestFit="1" customWidth="1"/>
    <col min="7204" max="7204" width="12" bestFit="1" customWidth="1"/>
    <col min="7205" max="7205" width="4" bestFit="1" customWidth="1"/>
    <col min="7206" max="7206" width="12" bestFit="1" customWidth="1"/>
    <col min="7207" max="7207" width="4" bestFit="1" customWidth="1"/>
    <col min="7208" max="7208" width="12" bestFit="1" customWidth="1"/>
    <col min="7209" max="7209" width="4" bestFit="1" customWidth="1"/>
    <col min="7210" max="7210" width="12" bestFit="1" customWidth="1"/>
    <col min="7211" max="7211" width="4" bestFit="1" customWidth="1"/>
    <col min="7212" max="7212" width="12" bestFit="1" customWidth="1"/>
    <col min="7213" max="7213" width="4" bestFit="1" customWidth="1"/>
    <col min="7214" max="7214" width="12" bestFit="1" customWidth="1"/>
    <col min="7215" max="7215" width="4" bestFit="1" customWidth="1"/>
    <col min="7216" max="7216" width="12" bestFit="1" customWidth="1"/>
    <col min="7217" max="7217" width="4" bestFit="1" customWidth="1"/>
    <col min="7218" max="7218" width="12" bestFit="1" customWidth="1"/>
    <col min="7219" max="7219" width="4" bestFit="1" customWidth="1"/>
    <col min="7220" max="7220" width="12" bestFit="1" customWidth="1"/>
    <col min="7221" max="7221" width="4" bestFit="1" customWidth="1"/>
    <col min="7222" max="7222" width="12" bestFit="1" customWidth="1"/>
    <col min="7223" max="7223" width="4" bestFit="1" customWidth="1"/>
    <col min="7224" max="7224" width="12" bestFit="1" customWidth="1"/>
    <col min="7225" max="7225" width="4" bestFit="1" customWidth="1"/>
    <col min="7226" max="7226" width="12" bestFit="1" customWidth="1"/>
    <col min="7227" max="7227" width="4" bestFit="1" customWidth="1"/>
    <col min="7228" max="7228" width="12" bestFit="1" customWidth="1"/>
    <col min="7229" max="7229" width="4" bestFit="1" customWidth="1"/>
    <col min="7230" max="7230" width="12" bestFit="1" customWidth="1"/>
    <col min="7231" max="7231" width="4" bestFit="1" customWidth="1"/>
    <col min="7232" max="7232" width="12" bestFit="1" customWidth="1"/>
    <col min="7233" max="7233" width="4" bestFit="1" customWidth="1"/>
    <col min="7234" max="7234" width="12" bestFit="1" customWidth="1"/>
    <col min="7235" max="7235" width="4" bestFit="1" customWidth="1"/>
    <col min="7236" max="7236" width="12" bestFit="1" customWidth="1"/>
    <col min="7425" max="7425" width="45.5703125" bestFit="1" customWidth="1"/>
    <col min="7426" max="7426" width="12.42578125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2" bestFit="1" customWidth="1"/>
    <col min="7457" max="7457" width="4" bestFit="1" customWidth="1"/>
    <col min="7458" max="7458" width="12" bestFit="1" customWidth="1"/>
    <col min="7459" max="7459" width="4" bestFit="1" customWidth="1"/>
    <col min="7460" max="7460" width="12" bestFit="1" customWidth="1"/>
    <col min="7461" max="7461" width="4" bestFit="1" customWidth="1"/>
    <col min="7462" max="7462" width="12" bestFit="1" customWidth="1"/>
    <col min="7463" max="7463" width="4" bestFit="1" customWidth="1"/>
    <col min="7464" max="7464" width="12" bestFit="1" customWidth="1"/>
    <col min="7465" max="7465" width="4" bestFit="1" customWidth="1"/>
    <col min="7466" max="7466" width="12" bestFit="1" customWidth="1"/>
    <col min="7467" max="7467" width="4" bestFit="1" customWidth="1"/>
    <col min="7468" max="7468" width="12" bestFit="1" customWidth="1"/>
    <col min="7469" max="7469" width="4" bestFit="1" customWidth="1"/>
    <col min="7470" max="7470" width="12" bestFit="1" customWidth="1"/>
    <col min="7471" max="7471" width="4" bestFit="1" customWidth="1"/>
    <col min="7472" max="7472" width="12" bestFit="1" customWidth="1"/>
    <col min="7473" max="7473" width="4" bestFit="1" customWidth="1"/>
    <col min="7474" max="7474" width="12" bestFit="1" customWidth="1"/>
    <col min="7475" max="7475" width="4" bestFit="1" customWidth="1"/>
    <col min="7476" max="7476" width="12" bestFit="1" customWidth="1"/>
    <col min="7477" max="7477" width="4" bestFit="1" customWidth="1"/>
    <col min="7478" max="7478" width="12" bestFit="1" customWidth="1"/>
    <col min="7479" max="7479" width="4" bestFit="1" customWidth="1"/>
    <col min="7480" max="7480" width="12" bestFit="1" customWidth="1"/>
    <col min="7481" max="7481" width="4" bestFit="1" customWidth="1"/>
    <col min="7482" max="7482" width="12" bestFit="1" customWidth="1"/>
    <col min="7483" max="7483" width="4" bestFit="1" customWidth="1"/>
    <col min="7484" max="7484" width="12" bestFit="1" customWidth="1"/>
    <col min="7485" max="7485" width="4" bestFit="1" customWidth="1"/>
    <col min="7486" max="7486" width="12" bestFit="1" customWidth="1"/>
    <col min="7487" max="7487" width="4" bestFit="1" customWidth="1"/>
    <col min="7488" max="7488" width="12" bestFit="1" customWidth="1"/>
    <col min="7489" max="7489" width="4" bestFit="1" customWidth="1"/>
    <col min="7490" max="7490" width="12" bestFit="1" customWidth="1"/>
    <col min="7491" max="7491" width="4" bestFit="1" customWidth="1"/>
    <col min="7492" max="7492" width="12" bestFit="1" customWidth="1"/>
    <col min="7681" max="7681" width="45.5703125" bestFit="1" customWidth="1"/>
    <col min="7682" max="7682" width="12.42578125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2" bestFit="1" customWidth="1"/>
    <col min="7713" max="7713" width="4" bestFit="1" customWidth="1"/>
    <col min="7714" max="7714" width="12" bestFit="1" customWidth="1"/>
    <col min="7715" max="7715" width="4" bestFit="1" customWidth="1"/>
    <col min="7716" max="7716" width="12" bestFit="1" customWidth="1"/>
    <col min="7717" max="7717" width="4" bestFit="1" customWidth="1"/>
    <col min="7718" max="7718" width="12" bestFit="1" customWidth="1"/>
    <col min="7719" max="7719" width="4" bestFit="1" customWidth="1"/>
    <col min="7720" max="7720" width="12" bestFit="1" customWidth="1"/>
    <col min="7721" max="7721" width="4" bestFit="1" customWidth="1"/>
    <col min="7722" max="7722" width="12" bestFit="1" customWidth="1"/>
    <col min="7723" max="7723" width="4" bestFit="1" customWidth="1"/>
    <col min="7724" max="7724" width="12" bestFit="1" customWidth="1"/>
    <col min="7725" max="7725" width="4" bestFit="1" customWidth="1"/>
    <col min="7726" max="7726" width="12" bestFit="1" customWidth="1"/>
    <col min="7727" max="7727" width="4" bestFit="1" customWidth="1"/>
    <col min="7728" max="7728" width="12" bestFit="1" customWidth="1"/>
    <col min="7729" max="7729" width="4" bestFit="1" customWidth="1"/>
    <col min="7730" max="7730" width="12" bestFit="1" customWidth="1"/>
    <col min="7731" max="7731" width="4" bestFit="1" customWidth="1"/>
    <col min="7732" max="7732" width="12" bestFit="1" customWidth="1"/>
    <col min="7733" max="7733" width="4" bestFit="1" customWidth="1"/>
    <col min="7734" max="7734" width="12" bestFit="1" customWidth="1"/>
    <col min="7735" max="7735" width="4" bestFit="1" customWidth="1"/>
    <col min="7736" max="7736" width="12" bestFit="1" customWidth="1"/>
    <col min="7737" max="7737" width="4" bestFit="1" customWidth="1"/>
    <col min="7738" max="7738" width="12" bestFit="1" customWidth="1"/>
    <col min="7739" max="7739" width="4" bestFit="1" customWidth="1"/>
    <col min="7740" max="7740" width="12" bestFit="1" customWidth="1"/>
    <col min="7741" max="7741" width="4" bestFit="1" customWidth="1"/>
    <col min="7742" max="7742" width="12" bestFit="1" customWidth="1"/>
    <col min="7743" max="7743" width="4" bestFit="1" customWidth="1"/>
    <col min="7744" max="7744" width="12" bestFit="1" customWidth="1"/>
    <col min="7745" max="7745" width="4" bestFit="1" customWidth="1"/>
    <col min="7746" max="7746" width="12" bestFit="1" customWidth="1"/>
    <col min="7747" max="7747" width="4" bestFit="1" customWidth="1"/>
    <col min="7748" max="7748" width="12" bestFit="1" customWidth="1"/>
    <col min="7937" max="7937" width="45.5703125" bestFit="1" customWidth="1"/>
    <col min="7938" max="7938" width="12.42578125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2" bestFit="1" customWidth="1"/>
    <col min="7969" max="7969" width="4" bestFit="1" customWidth="1"/>
    <col min="7970" max="7970" width="12" bestFit="1" customWidth="1"/>
    <col min="7971" max="7971" width="4" bestFit="1" customWidth="1"/>
    <col min="7972" max="7972" width="12" bestFit="1" customWidth="1"/>
    <col min="7973" max="7973" width="4" bestFit="1" customWidth="1"/>
    <col min="7974" max="7974" width="12" bestFit="1" customWidth="1"/>
    <col min="7975" max="7975" width="4" bestFit="1" customWidth="1"/>
    <col min="7976" max="7976" width="12" bestFit="1" customWidth="1"/>
    <col min="7977" max="7977" width="4" bestFit="1" customWidth="1"/>
    <col min="7978" max="7978" width="12" bestFit="1" customWidth="1"/>
    <col min="7979" max="7979" width="4" bestFit="1" customWidth="1"/>
    <col min="7980" max="7980" width="12" bestFit="1" customWidth="1"/>
    <col min="7981" max="7981" width="4" bestFit="1" customWidth="1"/>
    <col min="7982" max="7982" width="12" bestFit="1" customWidth="1"/>
    <col min="7983" max="7983" width="4" bestFit="1" customWidth="1"/>
    <col min="7984" max="7984" width="12" bestFit="1" customWidth="1"/>
    <col min="7985" max="7985" width="4" bestFit="1" customWidth="1"/>
    <col min="7986" max="7986" width="12" bestFit="1" customWidth="1"/>
    <col min="7987" max="7987" width="4" bestFit="1" customWidth="1"/>
    <col min="7988" max="7988" width="12" bestFit="1" customWidth="1"/>
    <col min="7989" max="7989" width="4" bestFit="1" customWidth="1"/>
    <col min="7990" max="7990" width="12" bestFit="1" customWidth="1"/>
    <col min="7991" max="7991" width="4" bestFit="1" customWidth="1"/>
    <col min="7992" max="7992" width="12" bestFit="1" customWidth="1"/>
    <col min="7993" max="7993" width="4" bestFit="1" customWidth="1"/>
    <col min="7994" max="7994" width="12" bestFit="1" customWidth="1"/>
    <col min="7995" max="7995" width="4" bestFit="1" customWidth="1"/>
    <col min="7996" max="7996" width="12" bestFit="1" customWidth="1"/>
    <col min="7997" max="7997" width="4" bestFit="1" customWidth="1"/>
    <col min="7998" max="7998" width="12" bestFit="1" customWidth="1"/>
    <col min="7999" max="7999" width="4" bestFit="1" customWidth="1"/>
    <col min="8000" max="8000" width="12" bestFit="1" customWidth="1"/>
    <col min="8001" max="8001" width="4" bestFit="1" customWidth="1"/>
    <col min="8002" max="8002" width="12" bestFit="1" customWidth="1"/>
    <col min="8003" max="8003" width="4" bestFit="1" customWidth="1"/>
    <col min="8004" max="8004" width="12" bestFit="1" customWidth="1"/>
    <col min="8193" max="8193" width="45.5703125" bestFit="1" customWidth="1"/>
    <col min="8194" max="8194" width="12.42578125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2" bestFit="1" customWidth="1"/>
    <col min="8225" max="8225" width="4" bestFit="1" customWidth="1"/>
    <col min="8226" max="8226" width="12" bestFit="1" customWidth="1"/>
    <col min="8227" max="8227" width="4" bestFit="1" customWidth="1"/>
    <col min="8228" max="8228" width="12" bestFit="1" customWidth="1"/>
    <col min="8229" max="8229" width="4" bestFit="1" customWidth="1"/>
    <col min="8230" max="8230" width="12" bestFit="1" customWidth="1"/>
    <col min="8231" max="8231" width="4" bestFit="1" customWidth="1"/>
    <col min="8232" max="8232" width="12" bestFit="1" customWidth="1"/>
    <col min="8233" max="8233" width="4" bestFit="1" customWidth="1"/>
    <col min="8234" max="8234" width="12" bestFit="1" customWidth="1"/>
    <col min="8235" max="8235" width="4" bestFit="1" customWidth="1"/>
    <col min="8236" max="8236" width="12" bestFit="1" customWidth="1"/>
    <col min="8237" max="8237" width="4" bestFit="1" customWidth="1"/>
    <col min="8238" max="8238" width="12" bestFit="1" customWidth="1"/>
    <col min="8239" max="8239" width="4" bestFit="1" customWidth="1"/>
    <col min="8240" max="8240" width="12" bestFit="1" customWidth="1"/>
    <col min="8241" max="8241" width="4" bestFit="1" customWidth="1"/>
    <col min="8242" max="8242" width="12" bestFit="1" customWidth="1"/>
    <col min="8243" max="8243" width="4" bestFit="1" customWidth="1"/>
    <col min="8244" max="8244" width="12" bestFit="1" customWidth="1"/>
    <col min="8245" max="8245" width="4" bestFit="1" customWidth="1"/>
    <col min="8246" max="8246" width="12" bestFit="1" customWidth="1"/>
    <col min="8247" max="8247" width="4" bestFit="1" customWidth="1"/>
    <col min="8248" max="8248" width="12" bestFit="1" customWidth="1"/>
    <col min="8249" max="8249" width="4" bestFit="1" customWidth="1"/>
    <col min="8250" max="8250" width="12" bestFit="1" customWidth="1"/>
    <col min="8251" max="8251" width="4" bestFit="1" customWidth="1"/>
    <col min="8252" max="8252" width="12" bestFit="1" customWidth="1"/>
    <col min="8253" max="8253" width="4" bestFit="1" customWidth="1"/>
    <col min="8254" max="8254" width="12" bestFit="1" customWidth="1"/>
    <col min="8255" max="8255" width="4" bestFit="1" customWidth="1"/>
    <col min="8256" max="8256" width="12" bestFit="1" customWidth="1"/>
    <col min="8257" max="8257" width="4" bestFit="1" customWidth="1"/>
    <col min="8258" max="8258" width="12" bestFit="1" customWidth="1"/>
    <col min="8259" max="8259" width="4" bestFit="1" customWidth="1"/>
    <col min="8260" max="8260" width="12" bestFit="1" customWidth="1"/>
    <col min="8449" max="8449" width="45.5703125" bestFit="1" customWidth="1"/>
    <col min="8450" max="8450" width="12.42578125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2" bestFit="1" customWidth="1"/>
    <col min="8481" max="8481" width="4" bestFit="1" customWidth="1"/>
    <col min="8482" max="8482" width="12" bestFit="1" customWidth="1"/>
    <col min="8483" max="8483" width="4" bestFit="1" customWidth="1"/>
    <col min="8484" max="8484" width="12" bestFit="1" customWidth="1"/>
    <col min="8485" max="8485" width="4" bestFit="1" customWidth="1"/>
    <col min="8486" max="8486" width="12" bestFit="1" customWidth="1"/>
    <col min="8487" max="8487" width="4" bestFit="1" customWidth="1"/>
    <col min="8488" max="8488" width="12" bestFit="1" customWidth="1"/>
    <col min="8489" max="8489" width="4" bestFit="1" customWidth="1"/>
    <col min="8490" max="8490" width="12" bestFit="1" customWidth="1"/>
    <col min="8491" max="8491" width="4" bestFit="1" customWidth="1"/>
    <col min="8492" max="8492" width="12" bestFit="1" customWidth="1"/>
    <col min="8493" max="8493" width="4" bestFit="1" customWidth="1"/>
    <col min="8494" max="8494" width="12" bestFit="1" customWidth="1"/>
    <col min="8495" max="8495" width="4" bestFit="1" customWidth="1"/>
    <col min="8496" max="8496" width="12" bestFit="1" customWidth="1"/>
    <col min="8497" max="8497" width="4" bestFit="1" customWidth="1"/>
    <col min="8498" max="8498" width="12" bestFit="1" customWidth="1"/>
    <col min="8499" max="8499" width="4" bestFit="1" customWidth="1"/>
    <col min="8500" max="8500" width="12" bestFit="1" customWidth="1"/>
    <col min="8501" max="8501" width="4" bestFit="1" customWidth="1"/>
    <col min="8502" max="8502" width="12" bestFit="1" customWidth="1"/>
    <col min="8503" max="8503" width="4" bestFit="1" customWidth="1"/>
    <col min="8504" max="8504" width="12" bestFit="1" customWidth="1"/>
    <col min="8505" max="8505" width="4" bestFit="1" customWidth="1"/>
    <col min="8506" max="8506" width="12" bestFit="1" customWidth="1"/>
    <col min="8507" max="8507" width="4" bestFit="1" customWidth="1"/>
    <col min="8508" max="8508" width="12" bestFit="1" customWidth="1"/>
    <col min="8509" max="8509" width="4" bestFit="1" customWidth="1"/>
    <col min="8510" max="8510" width="12" bestFit="1" customWidth="1"/>
    <col min="8511" max="8511" width="4" bestFit="1" customWidth="1"/>
    <col min="8512" max="8512" width="12" bestFit="1" customWidth="1"/>
    <col min="8513" max="8513" width="4" bestFit="1" customWidth="1"/>
    <col min="8514" max="8514" width="12" bestFit="1" customWidth="1"/>
    <col min="8515" max="8515" width="4" bestFit="1" customWidth="1"/>
    <col min="8516" max="8516" width="12" bestFit="1" customWidth="1"/>
    <col min="8705" max="8705" width="45.5703125" bestFit="1" customWidth="1"/>
    <col min="8706" max="8706" width="12.42578125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2" bestFit="1" customWidth="1"/>
    <col min="8737" max="8737" width="4" bestFit="1" customWidth="1"/>
    <col min="8738" max="8738" width="12" bestFit="1" customWidth="1"/>
    <col min="8739" max="8739" width="4" bestFit="1" customWidth="1"/>
    <col min="8740" max="8740" width="12" bestFit="1" customWidth="1"/>
    <col min="8741" max="8741" width="4" bestFit="1" customWidth="1"/>
    <col min="8742" max="8742" width="12" bestFit="1" customWidth="1"/>
    <col min="8743" max="8743" width="4" bestFit="1" customWidth="1"/>
    <col min="8744" max="8744" width="12" bestFit="1" customWidth="1"/>
    <col min="8745" max="8745" width="4" bestFit="1" customWidth="1"/>
    <col min="8746" max="8746" width="12" bestFit="1" customWidth="1"/>
    <col min="8747" max="8747" width="4" bestFit="1" customWidth="1"/>
    <col min="8748" max="8748" width="12" bestFit="1" customWidth="1"/>
    <col min="8749" max="8749" width="4" bestFit="1" customWidth="1"/>
    <col min="8750" max="8750" width="12" bestFit="1" customWidth="1"/>
    <col min="8751" max="8751" width="4" bestFit="1" customWidth="1"/>
    <col min="8752" max="8752" width="12" bestFit="1" customWidth="1"/>
    <col min="8753" max="8753" width="4" bestFit="1" customWidth="1"/>
    <col min="8754" max="8754" width="12" bestFit="1" customWidth="1"/>
    <col min="8755" max="8755" width="4" bestFit="1" customWidth="1"/>
    <col min="8756" max="8756" width="12" bestFit="1" customWidth="1"/>
    <col min="8757" max="8757" width="4" bestFit="1" customWidth="1"/>
    <col min="8758" max="8758" width="12" bestFit="1" customWidth="1"/>
    <col min="8759" max="8759" width="4" bestFit="1" customWidth="1"/>
    <col min="8760" max="8760" width="12" bestFit="1" customWidth="1"/>
    <col min="8761" max="8761" width="4" bestFit="1" customWidth="1"/>
    <col min="8762" max="8762" width="12" bestFit="1" customWidth="1"/>
    <col min="8763" max="8763" width="4" bestFit="1" customWidth="1"/>
    <col min="8764" max="8764" width="12" bestFit="1" customWidth="1"/>
    <col min="8765" max="8765" width="4" bestFit="1" customWidth="1"/>
    <col min="8766" max="8766" width="12" bestFit="1" customWidth="1"/>
    <col min="8767" max="8767" width="4" bestFit="1" customWidth="1"/>
    <col min="8768" max="8768" width="12" bestFit="1" customWidth="1"/>
    <col min="8769" max="8769" width="4" bestFit="1" customWidth="1"/>
    <col min="8770" max="8770" width="12" bestFit="1" customWidth="1"/>
    <col min="8771" max="8771" width="4" bestFit="1" customWidth="1"/>
    <col min="8772" max="8772" width="12" bestFit="1" customWidth="1"/>
    <col min="8961" max="8961" width="45.5703125" bestFit="1" customWidth="1"/>
    <col min="8962" max="8962" width="12.42578125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2" bestFit="1" customWidth="1"/>
    <col min="8993" max="8993" width="4" bestFit="1" customWidth="1"/>
    <col min="8994" max="8994" width="12" bestFit="1" customWidth="1"/>
    <col min="8995" max="8995" width="4" bestFit="1" customWidth="1"/>
    <col min="8996" max="8996" width="12" bestFit="1" customWidth="1"/>
    <col min="8997" max="8997" width="4" bestFit="1" customWidth="1"/>
    <col min="8998" max="8998" width="12" bestFit="1" customWidth="1"/>
    <col min="8999" max="8999" width="4" bestFit="1" customWidth="1"/>
    <col min="9000" max="9000" width="12" bestFit="1" customWidth="1"/>
    <col min="9001" max="9001" width="4" bestFit="1" customWidth="1"/>
    <col min="9002" max="9002" width="12" bestFit="1" customWidth="1"/>
    <col min="9003" max="9003" width="4" bestFit="1" customWidth="1"/>
    <col min="9004" max="9004" width="12" bestFit="1" customWidth="1"/>
    <col min="9005" max="9005" width="4" bestFit="1" customWidth="1"/>
    <col min="9006" max="9006" width="12" bestFit="1" customWidth="1"/>
    <col min="9007" max="9007" width="4" bestFit="1" customWidth="1"/>
    <col min="9008" max="9008" width="12" bestFit="1" customWidth="1"/>
    <col min="9009" max="9009" width="4" bestFit="1" customWidth="1"/>
    <col min="9010" max="9010" width="12" bestFit="1" customWidth="1"/>
    <col min="9011" max="9011" width="4" bestFit="1" customWidth="1"/>
    <col min="9012" max="9012" width="12" bestFit="1" customWidth="1"/>
    <col min="9013" max="9013" width="4" bestFit="1" customWidth="1"/>
    <col min="9014" max="9014" width="12" bestFit="1" customWidth="1"/>
    <col min="9015" max="9015" width="4" bestFit="1" customWidth="1"/>
    <col min="9016" max="9016" width="12" bestFit="1" customWidth="1"/>
    <col min="9017" max="9017" width="4" bestFit="1" customWidth="1"/>
    <col min="9018" max="9018" width="12" bestFit="1" customWidth="1"/>
    <col min="9019" max="9019" width="4" bestFit="1" customWidth="1"/>
    <col min="9020" max="9020" width="12" bestFit="1" customWidth="1"/>
    <col min="9021" max="9021" width="4" bestFit="1" customWidth="1"/>
    <col min="9022" max="9022" width="12" bestFit="1" customWidth="1"/>
    <col min="9023" max="9023" width="4" bestFit="1" customWidth="1"/>
    <col min="9024" max="9024" width="12" bestFit="1" customWidth="1"/>
    <col min="9025" max="9025" width="4" bestFit="1" customWidth="1"/>
    <col min="9026" max="9026" width="12" bestFit="1" customWidth="1"/>
    <col min="9027" max="9027" width="4" bestFit="1" customWidth="1"/>
    <col min="9028" max="9028" width="12" bestFit="1" customWidth="1"/>
    <col min="9217" max="9217" width="45.5703125" bestFit="1" customWidth="1"/>
    <col min="9218" max="9218" width="12.42578125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2" bestFit="1" customWidth="1"/>
    <col min="9249" max="9249" width="4" bestFit="1" customWidth="1"/>
    <col min="9250" max="9250" width="12" bestFit="1" customWidth="1"/>
    <col min="9251" max="9251" width="4" bestFit="1" customWidth="1"/>
    <col min="9252" max="9252" width="12" bestFit="1" customWidth="1"/>
    <col min="9253" max="9253" width="4" bestFit="1" customWidth="1"/>
    <col min="9254" max="9254" width="12" bestFit="1" customWidth="1"/>
    <col min="9255" max="9255" width="4" bestFit="1" customWidth="1"/>
    <col min="9256" max="9256" width="12" bestFit="1" customWidth="1"/>
    <col min="9257" max="9257" width="4" bestFit="1" customWidth="1"/>
    <col min="9258" max="9258" width="12" bestFit="1" customWidth="1"/>
    <col min="9259" max="9259" width="4" bestFit="1" customWidth="1"/>
    <col min="9260" max="9260" width="12" bestFit="1" customWidth="1"/>
    <col min="9261" max="9261" width="4" bestFit="1" customWidth="1"/>
    <col min="9262" max="9262" width="12" bestFit="1" customWidth="1"/>
    <col min="9263" max="9263" width="4" bestFit="1" customWidth="1"/>
    <col min="9264" max="9264" width="12" bestFit="1" customWidth="1"/>
    <col min="9265" max="9265" width="4" bestFit="1" customWidth="1"/>
    <col min="9266" max="9266" width="12" bestFit="1" customWidth="1"/>
    <col min="9267" max="9267" width="4" bestFit="1" customWidth="1"/>
    <col min="9268" max="9268" width="12" bestFit="1" customWidth="1"/>
    <col min="9269" max="9269" width="4" bestFit="1" customWidth="1"/>
    <col min="9270" max="9270" width="12" bestFit="1" customWidth="1"/>
    <col min="9271" max="9271" width="4" bestFit="1" customWidth="1"/>
    <col min="9272" max="9272" width="12" bestFit="1" customWidth="1"/>
    <col min="9273" max="9273" width="4" bestFit="1" customWidth="1"/>
    <col min="9274" max="9274" width="12" bestFit="1" customWidth="1"/>
    <col min="9275" max="9275" width="4" bestFit="1" customWidth="1"/>
    <col min="9276" max="9276" width="12" bestFit="1" customWidth="1"/>
    <col min="9277" max="9277" width="4" bestFit="1" customWidth="1"/>
    <col min="9278" max="9278" width="12" bestFit="1" customWidth="1"/>
    <col min="9279" max="9279" width="4" bestFit="1" customWidth="1"/>
    <col min="9280" max="9280" width="12" bestFit="1" customWidth="1"/>
    <col min="9281" max="9281" width="4" bestFit="1" customWidth="1"/>
    <col min="9282" max="9282" width="12" bestFit="1" customWidth="1"/>
    <col min="9283" max="9283" width="4" bestFit="1" customWidth="1"/>
    <col min="9284" max="9284" width="12" bestFit="1" customWidth="1"/>
    <col min="9473" max="9473" width="45.5703125" bestFit="1" customWidth="1"/>
    <col min="9474" max="9474" width="12.42578125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2" bestFit="1" customWidth="1"/>
    <col min="9505" max="9505" width="4" bestFit="1" customWidth="1"/>
    <col min="9506" max="9506" width="12" bestFit="1" customWidth="1"/>
    <col min="9507" max="9507" width="4" bestFit="1" customWidth="1"/>
    <col min="9508" max="9508" width="12" bestFit="1" customWidth="1"/>
    <col min="9509" max="9509" width="4" bestFit="1" customWidth="1"/>
    <col min="9510" max="9510" width="12" bestFit="1" customWidth="1"/>
    <col min="9511" max="9511" width="4" bestFit="1" customWidth="1"/>
    <col min="9512" max="9512" width="12" bestFit="1" customWidth="1"/>
    <col min="9513" max="9513" width="4" bestFit="1" customWidth="1"/>
    <col min="9514" max="9514" width="12" bestFit="1" customWidth="1"/>
    <col min="9515" max="9515" width="4" bestFit="1" customWidth="1"/>
    <col min="9516" max="9516" width="12" bestFit="1" customWidth="1"/>
    <col min="9517" max="9517" width="4" bestFit="1" customWidth="1"/>
    <col min="9518" max="9518" width="12" bestFit="1" customWidth="1"/>
    <col min="9519" max="9519" width="4" bestFit="1" customWidth="1"/>
    <col min="9520" max="9520" width="12" bestFit="1" customWidth="1"/>
    <col min="9521" max="9521" width="4" bestFit="1" customWidth="1"/>
    <col min="9522" max="9522" width="12" bestFit="1" customWidth="1"/>
    <col min="9523" max="9523" width="4" bestFit="1" customWidth="1"/>
    <col min="9524" max="9524" width="12" bestFit="1" customWidth="1"/>
    <col min="9525" max="9525" width="4" bestFit="1" customWidth="1"/>
    <col min="9526" max="9526" width="12" bestFit="1" customWidth="1"/>
    <col min="9527" max="9527" width="4" bestFit="1" customWidth="1"/>
    <col min="9528" max="9528" width="12" bestFit="1" customWidth="1"/>
    <col min="9529" max="9529" width="4" bestFit="1" customWidth="1"/>
    <col min="9530" max="9530" width="12" bestFit="1" customWidth="1"/>
    <col min="9531" max="9531" width="4" bestFit="1" customWidth="1"/>
    <col min="9532" max="9532" width="12" bestFit="1" customWidth="1"/>
    <col min="9533" max="9533" width="4" bestFit="1" customWidth="1"/>
    <col min="9534" max="9534" width="12" bestFit="1" customWidth="1"/>
    <col min="9535" max="9535" width="4" bestFit="1" customWidth="1"/>
    <col min="9536" max="9536" width="12" bestFit="1" customWidth="1"/>
    <col min="9537" max="9537" width="4" bestFit="1" customWidth="1"/>
    <col min="9538" max="9538" width="12" bestFit="1" customWidth="1"/>
    <col min="9539" max="9539" width="4" bestFit="1" customWidth="1"/>
    <col min="9540" max="9540" width="12" bestFit="1" customWidth="1"/>
    <col min="9729" max="9729" width="45.5703125" bestFit="1" customWidth="1"/>
    <col min="9730" max="9730" width="12.42578125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2" bestFit="1" customWidth="1"/>
    <col min="9761" max="9761" width="4" bestFit="1" customWidth="1"/>
    <col min="9762" max="9762" width="12" bestFit="1" customWidth="1"/>
    <col min="9763" max="9763" width="4" bestFit="1" customWidth="1"/>
    <col min="9764" max="9764" width="12" bestFit="1" customWidth="1"/>
    <col min="9765" max="9765" width="4" bestFit="1" customWidth="1"/>
    <col min="9766" max="9766" width="12" bestFit="1" customWidth="1"/>
    <col min="9767" max="9767" width="4" bestFit="1" customWidth="1"/>
    <col min="9768" max="9768" width="12" bestFit="1" customWidth="1"/>
    <col min="9769" max="9769" width="4" bestFit="1" customWidth="1"/>
    <col min="9770" max="9770" width="12" bestFit="1" customWidth="1"/>
    <col min="9771" max="9771" width="4" bestFit="1" customWidth="1"/>
    <col min="9772" max="9772" width="12" bestFit="1" customWidth="1"/>
    <col min="9773" max="9773" width="4" bestFit="1" customWidth="1"/>
    <col min="9774" max="9774" width="12" bestFit="1" customWidth="1"/>
    <col min="9775" max="9775" width="4" bestFit="1" customWidth="1"/>
    <col min="9776" max="9776" width="12" bestFit="1" customWidth="1"/>
    <col min="9777" max="9777" width="4" bestFit="1" customWidth="1"/>
    <col min="9778" max="9778" width="12" bestFit="1" customWidth="1"/>
    <col min="9779" max="9779" width="4" bestFit="1" customWidth="1"/>
    <col min="9780" max="9780" width="12" bestFit="1" customWidth="1"/>
    <col min="9781" max="9781" width="4" bestFit="1" customWidth="1"/>
    <col min="9782" max="9782" width="12" bestFit="1" customWidth="1"/>
    <col min="9783" max="9783" width="4" bestFit="1" customWidth="1"/>
    <col min="9784" max="9784" width="12" bestFit="1" customWidth="1"/>
    <col min="9785" max="9785" width="4" bestFit="1" customWidth="1"/>
    <col min="9786" max="9786" width="12" bestFit="1" customWidth="1"/>
    <col min="9787" max="9787" width="4" bestFit="1" customWidth="1"/>
    <col min="9788" max="9788" width="12" bestFit="1" customWidth="1"/>
    <col min="9789" max="9789" width="4" bestFit="1" customWidth="1"/>
    <col min="9790" max="9790" width="12" bestFit="1" customWidth="1"/>
    <col min="9791" max="9791" width="4" bestFit="1" customWidth="1"/>
    <col min="9792" max="9792" width="12" bestFit="1" customWidth="1"/>
    <col min="9793" max="9793" width="4" bestFit="1" customWidth="1"/>
    <col min="9794" max="9794" width="12" bestFit="1" customWidth="1"/>
    <col min="9795" max="9795" width="4" bestFit="1" customWidth="1"/>
    <col min="9796" max="9796" width="12" bestFit="1" customWidth="1"/>
    <col min="9985" max="9985" width="45.5703125" bestFit="1" customWidth="1"/>
    <col min="9986" max="9986" width="12.42578125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2" bestFit="1" customWidth="1"/>
    <col min="10017" max="10017" width="4" bestFit="1" customWidth="1"/>
    <col min="10018" max="10018" width="12" bestFit="1" customWidth="1"/>
    <col min="10019" max="10019" width="4" bestFit="1" customWidth="1"/>
    <col min="10020" max="10020" width="12" bestFit="1" customWidth="1"/>
    <col min="10021" max="10021" width="4" bestFit="1" customWidth="1"/>
    <col min="10022" max="10022" width="12" bestFit="1" customWidth="1"/>
    <col min="10023" max="10023" width="4" bestFit="1" customWidth="1"/>
    <col min="10024" max="10024" width="12" bestFit="1" customWidth="1"/>
    <col min="10025" max="10025" width="4" bestFit="1" customWidth="1"/>
    <col min="10026" max="10026" width="12" bestFit="1" customWidth="1"/>
    <col min="10027" max="10027" width="4" bestFit="1" customWidth="1"/>
    <col min="10028" max="10028" width="12" bestFit="1" customWidth="1"/>
    <col min="10029" max="10029" width="4" bestFit="1" customWidth="1"/>
    <col min="10030" max="10030" width="12" bestFit="1" customWidth="1"/>
    <col min="10031" max="10031" width="4" bestFit="1" customWidth="1"/>
    <col min="10032" max="10032" width="12" bestFit="1" customWidth="1"/>
    <col min="10033" max="10033" width="4" bestFit="1" customWidth="1"/>
    <col min="10034" max="10034" width="12" bestFit="1" customWidth="1"/>
    <col min="10035" max="10035" width="4" bestFit="1" customWidth="1"/>
    <col min="10036" max="10036" width="12" bestFit="1" customWidth="1"/>
    <col min="10037" max="10037" width="4" bestFit="1" customWidth="1"/>
    <col min="10038" max="10038" width="12" bestFit="1" customWidth="1"/>
    <col min="10039" max="10039" width="4" bestFit="1" customWidth="1"/>
    <col min="10040" max="10040" width="12" bestFit="1" customWidth="1"/>
    <col min="10041" max="10041" width="4" bestFit="1" customWidth="1"/>
    <col min="10042" max="10042" width="12" bestFit="1" customWidth="1"/>
    <col min="10043" max="10043" width="4" bestFit="1" customWidth="1"/>
    <col min="10044" max="10044" width="12" bestFit="1" customWidth="1"/>
    <col min="10045" max="10045" width="4" bestFit="1" customWidth="1"/>
    <col min="10046" max="10046" width="12" bestFit="1" customWidth="1"/>
    <col min="10047" max="10047" width="4" bestFit="1" customWidth="1"/>
    <col min="10048" max="10048" width="12" bestFit="1" customWidth="1"/>
    <col min="10049" max="10049" width="4" bestFit="1" customWidth="1"/>
    <col min="10050" max="10050" width="12" bestFit="1" customWidth="1"/>
    <col min="10051" max="10051" width="4" bestFit="1" customWidth="1"/>
    <col min="10052" max="10052" width="12" bestFit="1" customWidth="1"/>
    <col min="10241" max="10241" width="45.5703125" bestFit="1" customWidth="1"/>
    <col min="10242" max="10242" width="12.42578125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2" bestFit="1" customWidth="1"/>
    <col min="10273" max="10273" width="4" bestFit="1" customWidth="1"/>
    <col min="10274" max="10274" width="12" bestFit="1" customWidth="1"/>
    <col min="10275" max="10275" width="4" bestFit="1" customWidth="1"/>
    <col min="10276" max="10276" width="12" bestFit="1" customWidth="1"/>
    <col min="10277" max="10277" width="4" bestFit="1" customWidth="1"/>
    <col min="10278" max="10278" width="12" bestFit="1" customWidth="1"/>
    <col min="10279" max="10279" width="4" bestFit="1" customWidth="1"/>
    <col min="10280" max="10280" width="12" bestFit="1" customWidth="1"/>
    <col min="10281" max="10281" width="4" bestFit="1" customWidth="1"/>
    <col min="10282" max="10282" width="12" bestFit="1" customWidth="1"/>
    <col min="10283" max="10283" width="4" bestFit="1" customWidth="1"/>
    <col min="10284" max="10284" width="12" bestFit="1" customWidth="1"/>
    <col min="10285" max="10285" width="4" bestFit="1" customWidth="1"/>
    <col min="10286" max="10286" width="12" bestFit="1" customWidth="1"/>
    <col min="10287" max="10287" width="4" bestFit="1" customWidth="1"/>
    <col min="10288" max="10288" width="12" bestFit="1" customWidth="1"/>
    <col min="10289" max="10289" width="4" bestFit="1" customWidth="1"/>
    <col min="10290" max="10290" width="12" bestFit="1" customWidth="1"/>
    <col min="10291" max="10291" width="4" bestFit="1" customWidth="1"/>
    <col min="10292" max="10292" width="12" bestFit="1" customWidth="1"/>
    <col min="10293" max="10293" width="4" bestFit="1" customWidth="1"/>
    <col min="10294" max="10294" width="12" bestFit="1" customWidth="1"/>
    <col min="10295" max="10295" width="4" bestFit="1" customWidth="1"/>
    <col min="10296" max="10296" width="12" bestFit="1" customWidth="1"/>
    <col min="10297" max="10297" width="4" bestFit="1" customWidth="1"/>
    <col min="10298" max="10298" width="12" bestFit="1" customWidth="1"/>
    <col min="10299" max="10299" width="4" bestFit="1" customWidth="1"/>
    <col min="10300" max="10300" width="12" bestFit="1" customWidth="1"/>
    <col min="10301" max="10301" width="4" bestFit="1" customWidth="1"/>
    <col min="10302" max="10302" width="12" bestFit="1" customWidth="1"/>
    <col min="10303" max="10303" width="4" bestFit="1" customWidth="1"/>
    <col min="10304" max="10304" width="12" bestFit="1" customWidth="1"/>
    <col min="10305" max="10305" width="4" bestFit="1" customWidth="1"/>
    <col min="10306" max="10306" width="12" bestFit="1" customWidth="1"/>
    <col min="10307" max="10307" width="4" bestFit="1" customWidth="1"/>
    <col min="10308" max="10308" width="12" bestFit="1" customWidth="1"/>
    <col min="10497" max="10497" width="45.5703125" bestFit="1" customWidth="1"/>
    <col min="10498" max="10498" width="12.42578125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2" bestFit="1" customWidth="1"/>
    <col min="10529" max="10529" width="4" bestFit="1" customWidth="1"/>
    <col min="10530" max="10530" width="12" bestFit="1" customWidth="1"/>
    <col min="10531" max="10531" width="4" bestFit="1" customWidth="1"/>
    <col min="10532" max="10532" width="12" bestFit="1" customWidth="1"/>
    <col min="10533" max="10533" width="4" bestFit="1" customWidth="1"/>
    <col min="10534" max="10534" width="12" bestFit="1" customWidth="1"/>
    <col min="10535" max="10535" width="4" bestFit="1" customWidth="1"/>
    <col min="10536" max="10536" width="12" bestFit="1" customWidth="1"/>
    <col min="10537" max="10537" width="4" bestFit="1" customWidth="1"/>
    <col min="10538" max="10538" width="12" bestFit="1" customWidth="1"/>
    <col min="10539" max="10539" width="4" bestFit="1" customWidth="1"/>
    <col min="10540" max="10540" width="12" bestFit="1" customWidth="1"/>
    <col min="10541" max="10541" width="4" bestFit="1" customWidth="1"/>
    <col min="10542" max="10542" width="12" bestFit="1" customWidth="1"/>
    <col min="10543" max="10543" width="4" bestFit="1" customWidth="1"/>
    <col min="10544" max="10544" width="12" bestFit="1" customWidth="1"/>
    <col min="10545" max="10545" width="4" bestFit="1" customWidth="1"/>
    <col min="10546" max="10546" width="12" bestFit="1" customWidth="1"/>
    <col min="10547" max="10547" width="4" bestFit="1" customWidth="1"/>
    <col min="10548" max="10548" width="12" bestFit="1" customWidth="1"/>
    <col min="10549" max="10549" width="4" bestFit="1" customWidth="1"/>
    <col min="10550" max="10550" width="12" bestFit="1" customWidth="1"/>
    <col min="10551" max="10551" width="4" bestFit="1" customWidth="1"/>
    <col min="10552" max="10552" width="12" bestFit="1" customWidth="1"/>
    <col min="10553" max="10553" width="4" bestFit="1" customWidth="1"/>
    <col min="10554" max="10554" width="12" bestFit="1" customWidth="1"/>
    <col min="10555" max="10555" width="4" bestFit="1" customWidth="1"/>
    <col min="10556" max="10556" width="12" bestFit="1" customWidth="1"/>
    <col min="10557" max="10557" width="4" bestFit="1" customWidth="1"/>
    <col min="10558" max="10558" width="12" bestFit="1" customWidth="1"/>
    <col min="10559" max="10559" width="4" bestFit="1" customWidth="1"/>
    <col min="10560" max="10560" width="12" bestFit="1" customWidth="1"/>
    <col min="10561" max="10561" width="4" bestFit="1" customWidth="1"/>
    <col min="10562" max="10562" width="12" bestFit="1" customWidth="1"/>
    <col min="10563" max="10563" width="4" bestFit="1" customWidth="1"/>
    <col min="10564" max="10564" width="12" bestFit="1" customWidth="1"/>
    <col min="10753" max="10753" width="45.5703125" bestFit="1" customWidth="1"/>
    <col min="10754" max="10754" width="12.42578125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2" bestFit="1" customWidth="1"/>
    <col min="10785" max="10785" width="4" bestFit="1" customWidth="1"/>
    <col min="10786" max="10786" width="12" bestFit="1" customWidth="1"/>
    <col min="10787" max="10787" width="4" bestFit="1" customWidth="1"/>
    <col min="10788" max="10788" width="12" bestFit="1" customWidth="1"/>
    <col min="10789" max="10789" width="4" bestFit="1" customWidth="1"/>
    <col min="10790" max="10790" width="12" bestFit="1" customWidth="1"/>
    <col min="10791" max="10791" width="4" bestFit="1" customWidth="1"/>
    <col min="10792" max="10792" width="12" bestFit="1" customWidth="1"/>
    <col min="10793" max="10793" width="4" bestFit="1" customWidth="1"/>
    <col min="10794" max="10794" width="12" bestFit="1" customWidth="1"/>
    <col min="10795" max="10795" width="4" bestFit="1" customWidth="1"/>
    <col min="10796" max="10796" width="12" bestFit="1" customWidth="1"/>
    <col min="10797" max="10797" width="4" bestFit="1" customWidth="1"/>
    <col min="10798" max="10798" width="12" bestFit="1" customWidth="1"/>
    <col min="10799" max="10799" width="4" bestFit="1" customWidth="1"/>
    <col min="10800" max="10800" width="12" bestFit="1" customWidth="1"/>
    <col min="10801" max="10801" width="4" bestFit="1" customWidth="1"/>
    <col min="10802" max="10802" width="12" bestFit="1" customWidth="1"/>
    <col min="10803" max="10803" width="4" bestFit="1" customWidth="1"/>
    <col min="10804" max="10804" width="12" bestFit="1" customWidth="1"/>
    <col min="10805" max="10805" width="4" bestFit="1" customWidth="1"/>
    <col min="10806" max="10806" width="12" bestFit="1" customWidth="1"/>
    <col min="10807" max="10807" width="4" bestFit="1" customWidth="1"/>
    <col min="10808" max="10808" width="12" bestFit="1" customWidth="1"/>
    <col min="10809" max="10809" width="4" bestFit="1" customWidth="1"/>
    <col min="10810" max="10810" width="12" bestFit="1" customWidth="1"/>
    <col min="10811" max="10811" width="4" bestFit="1" customWidth="1"/>
    <col min="10812" max="10812" width="12" bestFit="1" customWidth="1"/>
    <col min="10813" max="10813" width="4" bestFit="1" customWidth="1"/>
    <col min="10814" max="10814" width="12" bestFit="1" customWidth="1"/>
    <col min="10815" max="10815" width="4" bestFit="1" customWidth="1"/>
    <col min="10816" max="10816" width="12" bestFit="1" customWidth="1"/>
    <col min="10817" max="10817" width="4" bestFit="1" customWidth="1"/>
    <col min="10818" max="10818" width="12" bestFit="1" customWidth="1"/>
    <col min="10819" max="10819" width="4" bestFit="1" customWidth="1"/>
    <col min="10820" max="10820" width="12" bestFit="1" customWidth="1"/>
    <col min="11009" max="11009" width="45.5703125" bestFit="1" customWidth="1"/>
    <col min="11010" max="11010" width="12.42578125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2" bestFit="1" customWidth="1"/>
    <col min="11041" max="11041" width="4" bestFit="1" customWidth="1"/>
    <col min="11042" max="11042" width="12" bestFit="1" customWidth="1"/>
    <col min="11043" max="11043" width="4" bestFit="1" customWidth="1"/>
    <col min="11044" max="11044" width="12" bestFit="1" customWidth="1"/>
    <col min="11045" max="11045" width="4" bestFit="1" customWidth="1"/>
    <col min="11046" max="11046" width="12" bestFit="1" customWidth="1"/>
    <col min="11047" max="11047" width="4" bestFit="1" customWidth="1"/>
    <col min="11048" max="11048" width="12" bestFit="1" customWidth="1"/>
    <col min="11049" max="11049" width="4" bestFit="1" customWidth="1"/>
    <col min="11050" max="11050" width="12" bestFit="1" customWidth="1"/>
    <col min="11051" max="11051" width="4" bestFit="1" customWidth="1"/>
    <col min="11052" max="11052" width="12" bestFit="1" customWidth="1"/>
    <col min="11053" max="11053" width="4" bestFit="1" customWidth="1"/>
    <col min="11054" max="11054" width="12" bestFit="1" customWidth="1"/>
    <col min="11055" max="11055" width="4" bestFit="1" customWidth="1"/>
    <col min="11056" max="11056" width="12" bestFit="1" customWidth="1"/>
    <col min="11057" max="11057" width="4" bestFit="1" customWidth="1"/>
    <col min="11058" max="11058" width="12" bestFit="1" customWidth="1"/>
    <col min="11059" max="11059" width="4" bestFit="1" customWidth="1"/>
    <col min="11060" max="11060" width="12" bestFit="1" customWidth="1"/>
    <col min="11061" max="11061" width="4" bestFit="1" customWidth="1"/>
    <col min="11062" max="11062" width="12" bestFit="1" customWidth="1"/>
    <col min="11063" max="11063" width="4" bestFit="1" customWidth="1"/>
    <col min="11064" max="11064" width="12" bestFit="1" customWidth="1"/>
    <col min="11065" max="11065" width="4" bestFit="1" customWidth="1"/>
    <col min="11066" max="11066" width="12" bestFit="1" customWidth="1"/>
    <col min="11067" max="11067" width="4" bestFit="1" customWidth="1"/>
    <col min="11068" max="11068" width="12" bestFit="1" customWidth="1"/>
    <col min="11069" max="11069" width="4" bestFit="1" customWidth="1"/>
    <col min="11070" max="11070" width="12" bestFit="1" customWidth="1"/>
    <col min="11071" max="11071" width="4" bestFit="1" customWidth="1"/>
    <col min="11072" max="11072" width="12" bestFit="1" customWidth="1"/>
    <col min="11073" max="11073" width="4" bestFit="1" customWidth="1"/>
    <col min="11074" max="11074" width="12" bestFit="1" customWidth="1"/>
    <col min="11075" max="11075" width="4" bestFit="1" customWidth="1"/>
    <col min="11076" max="11076" width="12" bestFit="1" customWidth="1"/>
    <col min="11265" max="11265" width="45.5703125" bestFit="1" customWidth="1"/>
    <col min="11266" max="11266" width="12.42578125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2" bestFit="1" customWidth="1"/>
    <col min="11297" max="11297" width="4" bestFit="1" customWidth="1"/>
    <col min="11298" max="11298" width="12" bestFit="1" customWidth="1"/>
    <col min="11299" max="11299" width="4" bestFit="1" customWidth="1"/>
    <col min="11300" max="11300" width="12" bestFit="1" customWidth="1"/>
    <col min="11301" max="11301" width="4" bestFit="1" customWidth="1"/>
    <col min="11302" max="11302" width="12" bestFit="1" customWidth="1"/>
    <col min="11303" max="11303" width="4" bestFit="1" customWidth="1"/>
    <col min="11304" max="11304" width="12" bestFit="1" customWidth="1"/>
    <col min="11305" max="11305" width="4" bestFit="1" customWidth="1"/>
    <col min="11306" max="11306" width="12" bestFit="1" customWidth="1"/>
    <col min="11307" max="11307" width="4" bestFit="1" customWidth="1"/>
    <col min="11308" max="11308" width="12" bestFit="1" customWidth="1"/>
    <col min="11309" max="11309" width="4" bestFit="1" customWidth="1"/>
    <col min="11310" max="11310" width="12" bestFit="1" customWidth="1"/>
    <col min="11311" max="11311" width="4" bestFit="1" customWidth="1"/>
    <col min="11312" max="11312" width="12" bestFit="1" customWidth="1"/>
    <col min="11313" max="11313" width="4" bestFit="1" customWidth="1"/>
    <col min="11314" max="11314" width="12" bestFit="1" customWidth="1"/>
    <col min="11315" max="11315" width="4" bestFit="1" customWidth="1"/>
    <col min="11316" max="11316" width="12" bestFit="1" customWidth="1"/>
    <col min="11317" max="11317" width="4" bestFit="1" customWidth="1"/>
    <col min="11318" max="11318" width="12" bestFit="1" customWidth="1"/>
    <col min="11319" max="11319" width="4" bestFit="1" customWidth="1"/>
    <col min="11320" max="11320" width="12" bestFit="1" customWidth="1"/>
    <col min="11321" max="11321" width="4" bestFit="1" customWidth="1"/>
    <col min="11322" max="11322" width="12" bestFit="1" customWidth="1"/>
    <col min="11323" max="11323" width="4" bestFit="1" customWidth="1"/>
    <col min="11324" max="11324" width="12" bestFit="1" customWidth="1"/>
    <col min="11325" max="11325" width="4" bestFit="1" customWidth="1"/>
    <col min="11326" max="11326" width="12" bestFit="1" customWidth="1"/>
    <col min="11327" max="11327" width="4" bestFit="1" customWidth="1"/>
    <col min="11328" max="11328" width="12" bestFit="1" customWidth="1"/>
    <col min="11329" max="11329" width="4" bestFit="1" customWidth="1"/>
    <col min="11330" max="11330" width="12" bestFit="1" customWidth="1"/>
    <col min="11331" max="11331" width="4" bestFit="1" customWidth="1"/>
    <col min="11332" max="11332" width="12" bestFit="1" customWidth="1"/>
    <col min="11521" max="11521" width="45.5703125" bestFit="1" customWidth="1"/>
    <col min="11522" max="11522" width="12.42578125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2" bestFit="1" customWidth="1"/>
    <col min="11553" max="11553" width="4" bestFit="1" customWidth="1"/>
    <col min="11554" max="11554" width="12" bestFit="1" customWidth="1"/>
    <col min="11555" max="11555" width="4" bestFit="1" customWidth="1"/>
    <col min="11556" max="11556" width="12" bestFit="1" customWidth="1"/>
    <col min="11557" max="11557" width="4" bestFit="1" customWidth="1"/>
    <col min="11558" max="11558" width="12" bestFit="1" customWidth="1"/>
    <col min="11559" max="11559" width="4" bestFit="1" customWidth="1"/>
    <col min="11560" max="11560" width="12" bestFit="1" customWidth="1"/>
    <col min="11561" max="11561" width="4" bestFit="1" customWidth="1"/>
    <col min="11562" max="11562" width="12" bestFit="1" customWidth="1"/>
    <col min="11563" max="11563" width="4" bestFit="1" customWidth="1"/>
    <col min="11564" max="11564" width="12" bestFit="1" customWidth="1"/>
    <col min="11565" max="11565" width="4" bestFit="1" customWidth="1"/>
    <col min="11566" max="11566" width="12" bestFit="1" customWidth="1"/>
    <col min="11567" max="11567" width="4" bestFit="1" customWidth="1"/>
    <col min="11568" max="11568" width="12" bestFit="1" customWidth="1"/>
    <col min="11569" max="11569" width="4" bestFit="1" customWidth="1"/>
    <col min="11570" max="11570" width="12" bestFit="1" customWidth="1"/>
    <col min="11571" max="11571" width="4" bestFit="1" customWidth="1"/>
    <col min="11572" max="11572" width="12" bestFit="1" customWidth="1"/>
    <col min="11573" max="11573" width="4" bestFit="1" customWidth="1"/>
    <col min="11574" max="11574" width="12" bestFit="1" customWidth="1"/>
    <col min="11575" max="11575" width="4" bestFit="1" customWidth="1"/>
    <col min="11576" max="11576" width="12" bestFit="1" customWidth="1"/>
    <col min="11577" max="11577" width="4" bestFit="1" customWidth="1"/>
    <col min="11578" max="11578" width="12" bestFit="1" customWidth="1"/>
    <col min="11579" max="11579" width="4" bestFit="1" customWidth="1"/>
    <col min="11580" max="11580" width="12" bestFit="1" customWidth="1"/>
    <col min="11581" max="11581" width="4" bestFit="1" customWidth="1"/>
    <col min="11582" max="11582" width="12" bestFit="1" customWidth="1"/>
    <col min="11583" max="11583" width="4" bestFit="1" customWidth="1"/>
    <col min="11584" max="11584" width="12" bestFit="1" customWidth="1"/>
    <col min="11585" max="11585" width="4" bestFit="1" customWidth="1"/>
    <col min="11586" max="11586" width="12" bestFit="1" customWidth="1"/>
    <col min="11587" max="11587" width="4" bestFit="1" customWidth="1"/>
    <col min="11588" max="11588" width="12" bestFit="1" customWidth="1"/>
    <col min="11777" max="11777" width="45.5703125" bestFit="1" customWidth="1"/>
    <col min="11778" max="11778" width="12.42578125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2" bestFit="1" customWidth="1"/>
    <col min="11809" max="11809" width="4" bestFit="1" customWidth="1"/>
    <col min="11810" max="11810" width="12" bestFit="1" customWidth="1"/>
    <col min="11811" max="11811" width="4" bestFit="1" customWidth="1"/>
    <col min="11812" max="11812" width="12" bestFit="1" customWidth="1"/>
    <col min="11813" max="11813" width="4" bestFit="1" customWidth="1"/>
    <col min="11814" max="11814" width="12" bestFit="1" customWidth="1"/>
    <col min="11815" max="11815" width="4" bestFit="1" customWidth="1"/>
    <col min="11816" max="11816" width="12" bestFit="1" customWidth="1"/>
    <col min="11817" max="11817" width="4" bestFit="1" customWidth="1"/>
    <col min="11818" max="11818" width="12" bestFit="1" customWidth="1"/>
    <col min="11819" max="11819" width="4" bestFit="1" customWidth="1"/>
    <col min="11820" max="11820" width="12" bestFit="1" customWidth="1"/>
    <col min="11821" max="11821" width="4" bestFit="1" customWidth="1"/>
    <col min="11822" max="11822" width="12" bestFit="1" customWidth="1"/>
    <col min="11823" max="11823" width="4" bestFit="1" customWidth="1"/>
    <col min="11824" max="11824" width="12" bestFit="1" customWidth="1"/>
    <col min="11825" max="11825" width="4" bestFit="1" customWidth="1"/>
    <col min="11826" max="11826" width="12" bestFit="1" customWidth="1"/>
    <col min="11827" max="11827" width="4" bestFit="1" customWidth="1"/>
    <col min="11828" max="11828" width="12" bestFit="1" customWidth="1"/>
    <col min="11829" max="11829" width="4" bestFit="1" customWidth="1"/>
    <col min="11830" max="11830" width="12" bestFit="1" customWidth="1"/>
    <col min="11831" max="11831" width="4" bestFit="1" customWidth="1"/>
    <col min="11832" max="11832" width="12" bestFit="1" customWidth="1"/>
    <col min="11833" max="11833" width="4" bestFit="1" customWidth="1"/>
    <col min="11834" max="11834" width="12" bestFit="1" customWidth="1"/>
    <col min="11835" max="11835" width="4" bestFit="1" customWidth="1"/>
    <col min="11836" max="11836" width="12" bestFit="1" customWidth="1"/>
    <col min="11837" max="11837" width="4" bestFit="1" customWidth="1"/>
    <col min="11838" max="11838" width="12" bestFit="1" customWidth="1"/>
    <col min="11839" max="11839" width="4" bestFit="1" customWidth="1"/>
    <col min="11840" max="11840" width="12" bestFit="1" customWidth="1"/>
    <col min="11841" max="11841" width="4" bestFit="1" customWidth="1"/>
    <col min="11842" max="11842" width="12" bestFit="1" customWidth="1"/>
    <col min="11843" max="11843" width="4" bestFit="1" customWidth="1"/>
    <col min="11844" max="11844" width="12" bestFit="1" customWidth="1"/>
    <col min="12033" max="12033" width="45.5703125" bestFit="1" customWidth="1"/>
    <col min="12034" max="12034" width="12.42578125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2" bestFit="1" customWidth="1"/>
    <col min="12065" max="12065" width="4" bestFit="1" customWidth="1"/>
    <col min="12066" max="12066" width="12" bestFit="1" customWidth="1"/>
    <col min="12067" max="12067" width="4" bestFit="1" customWidth="1"/>
    <col min="12068" max="12068" width="12" bestFit="1" customWidth="1"/>
    <col min="12069" max="12069" width="4" bestFit="1" customWidth="1"/>
    <col min="12070" max="12070" width="12" bestFit="1" customWidth="1"/>
    <col min="12071" max="12071" width="4" bestFit="1" customWidth="1"/>
    <col min="12072" max="12072" width="12" bestFit="1" customWidth="1"/>
    <col min="12073" max="12073" width="4" bestFit="1" customWidth="1"/>
    <col min="12074" max="12074" width="12" bestFit="1" customWidth="1"/>
    <col min="12075" max="12075" width="4" bestFit="1" customWidth="1"/>
    <col min="12076" max="12076" width="12" bestFit="1" customWidth="1"/>
    <col min="12077" max="12077" width="4" bestFit="1" customWidth="1"/>
    <col min="12078" max="12078" width="12" bestFit="1" customWidth="1"/>
    <col min="12079" max="12079" width="4" bestFit="1" customWidth="1"/>
    <col min="12080" max="12080" width="12" bestFit="1" customWidth="1"/>
    <col min="12081" max="12081" width="4" bestFit="1" customWidth="1"/>
    <col min="12082" max="12082" width="12" bestFit="1" customWidth="1"/>
    <col min="12083" max="12083" width="4" bestFit="1" customWidth="1"/>
    <col min="12084" max="12084" width="12" bestFit="1" customWidth="1"/>
    <col min="12085" max="12085" width="4" bestFit="1" customWidth="1"/>
    <col min="12086" max="12086" width="12" bestFit="1" customWidth="1"/>
    <col min="12087" max="12087" width="4" bestFit="1" customWidth="1"/>
    <col min="12088" max="12088" width="12" bestFit="1" customWidth="1"/>
    <col min="12089" max="12089" width="4" bestFit="1" customWidth="1"/>
    <col min="12090" max="12090" width="12" bestFit="1" customWidth="1"/>
    <col min="12091" max="12091" width="4" bestFit="1" customWidth="1"/>
    <col min="12092" max="12092" width="12" bestFit="1" customWidth="1"/>
    <col min="12093" max="12093" width="4" bestFit="1" customWidth="1"/>
    <col min="12094" max="12094" width="12" bestFit="1" customWidth="1"/>
    <col min="12095" max="12095" width="4" bestFit="1" customWidth="1"/>
    <col min="12096" max="12096" width="12" bestFit="1" customWidth="1"/>
    <col min="12097" max="12097" width="4" bestFit="1" customWidth="1"/>
    <col min="12098" max="12098" width="12" bestFit="1" customWidth="1"/>
    <col min="12099" max="12099" width="4" bestFit="1" customWidth="1"/>
    <col min="12100" max="12100" width="12" bestFit="1" customWidth="1"/>
    <col min="12289" max="12289" width="45.5703125" bestFit="1" customWidth="1"/>
    <col min="12290" max="12290" width="12.42578125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2" bestFit="1" customWidth="1"/>
    <col min="12321" max="12321" width="4" bestFit="1" customWidth="1"/>
    <col min="12322" max="12322" width="12" bestFit="1" customWidth="1"/>
    <col min="12323" max="12323" width="4" bestFit="1" customWidth="1"/>
    <col min="12324" max="12324" width="12" bestFit="1" customWidth="1"/>
    <col min="12325" max="12325" width="4" bestFit="1" customWidth="1"/>
    <col min="12326" max="12326" width="12" bestFit="1" customWidth="1"/>
    <col min="12327" max="12327" width="4" bestFit="1" customWidth="1"/>
    <col min="12328" max="12328" width="12" bestFit="1" customWidth="1"/>
    <col min="12329" max="12329" width="4" bestFit="1" customWidth="1"/>
    <col min="12330" max="12330" width="12" bestFit="1" customWidth="1"/>
    <col min="12331" max="12331" width="4" bestFit="1" customWidth="1"/>
    <col min="12332" max="12332" width="12" bestFit="1" customWidth="1"/>
    <col min="12333" max="12333" width="4" bestFit="1" customWidth="1"/>
    <col min="12334" max="12334" width="12" bestFit="1" customWidth="1"/>
    <col min="12335" max="12335" width="4" bestFit="1" customWidth="1"/>
    <col min="12336" max="12336" width="12" bestFit="1" customWidth="1"/>
    <col min="12337" max="12337" width="4" bestFit="1" customWidth="1"/>
    <col min="12338" max="12338" width="12" bestFit="1" customWidth="1"/>
    <col min="12339" max="12339" width="4" bestFit="1" customWidth="1"/>
    <col min="12340" max="12340" width="12" bestFit="1" customWidth="1"/>
    <col min="12341" max="12341" width="4" bestFit="1" customWidth="1"/>
    <col min="12342" max="12342" width="12" bestFit="1" customWidth="1"/>
    <col min="12343" max="12343" width="4" bestFit="1" customWidth="1"/>
    <col min="12344" max="12344" width="12" bestFit="1" customWidth="1"/>
    <col min="12345" max="12345" width="4" bestFit="1" customWidth="1"/>
    <col min="12346" max="12346" width="12" bestFit="1" customWidth="1"/>
    <col min="12347" max="12347" width="4" bestFit="1" customWidth="1"/>
    <col min="12348" max="12348" width="12" bestFit="1" customWidth="1"/>
    <col min="12349" max="12349" width="4" bestFit="1" customWidth="1"/>
    <col min="12350" max="12350" width="12" bestFit="1" customWidth="1"/>
    <col min="12351" max="12351" width="4" bestFit="1" customWidth="1"/>
    <col min="12352" max="12352" width="12" bestFit="1" customWidth="1"/>
    <col min="12353" max="12353" width="4" bestFit="1" customWidth="1"/>
    <col min="12354" max="12354" width="12" bestFit="1" customWidth="1"/>
    <col min="12355" max="12355" width="4" bestFit="1" customWidth="1"/>
    <col min="12356" max="12356" width="12" bestFit="1" customWidth="1"/>
    <col min="12545" max="12545" width="45.5703125" bestFit="1" customWidth="1"/>
    <col min="12546" max="12546" width="12.42578125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2" bestFit="1" customWidth="1"/>
    <col min="12577" max="12577" width="4" bestFit="1" customWidth="1"/>
    <col min="12578" max="12578" width="12" bestFit="1" customWidth="1"/>
    <col min="12579" max="12579" width="4" bestFit="1" customWidth="1"/>
    <col min="12580" max="12580" width="12" bestFit="1" customWidth="1"/>
    <col min="12581" max="12581" width="4" bestFit="1" customWidth="1"/>
    <col min="12582" max="12582" width="12" bestFit="1" customWidth="1"/>
    <col min="12583" max="12583" width="4" bestFit="1" customWidth="1"/>
    <col min="12584" max="12584" width="12" bestFit="1" customWidth="1"/>
    <col min="12585" max="12585" width="4" bestFit="1" customWidth="1"/>
    <col min="12586" max="12586" width="12" bestFit="1" customWidth="1"/>
    <col min="12587" max="12587" width="4" bestFit="1" customWidth="1"/>
    <col min="12588" max="12588" width="12" bestFit="1" customWidth="1"/>
    <col min="12589" max="12589" width="4" bestFit="1" customWidth="1"/>
    <col min="12590" max="12590" width="12" bestFit="1" customWidth="1"/>
    <col min="12591" max="12591" width="4" bestFit="1" customWidth="1"/>
    <col min="12592" max="12592" width="12" bestFit="1" customWidth="1"/>
    <col min="12593" max="12593" width="4" bestFit="1" customWidth="1"/>
    <col min="12594" max="12594" width="12" bestFit="1" customWidth="1"/>
    <col min="12595" max="12595" width="4" bestFit="1" customWidth="1"/>
    <col min="12596" max="12596" width="12" bestFit="1" customWidth="1"/>
    <col min="12597" max="12597" width="4" bestFit="1" customWidth="1"/>
    <col min="12598" max="12598" width="12" bestFit="1" customWidth="1"/>
    <col min="12599" max="12599" width="4" bestFit="1" customWidth="1"/>
    <col min="12600" max="12600" width="12" bestFit="1" customWidth="1"/>
    <col min="12601" max="12601" width="4" bestFit="1" customWidth="1"/>
    <col min="12602" max="12602" width="12" bestFit="1" customWidth="1"/>
    <col min="12603" max="12603" width="4" bestFit="1" customWidth="1"/>
    <col min="12604" max="12604" width="12" bestFit="1" customWidth="1"/>
    <col min="12605" max="12605" width="4" bestFit="1" customWidth="1"/>
    <col min="12606" max="12606" width="12" bestFit="1" customWidth="1"/>
    <col min="12607" max="12607" width="4" bestFit="1" customWidth="1"/>
    <col min="12608" max="12608" width="12" bestFit="1" customWidth="1"/>
    <col min="12609" max="12609" width="4" bestFit="1" customWidth="1"/>
    <col min="12610" max="12610" width="12" bestFit="1" customWidth="1"/>
    <col min="12611" max="12611" width="4" bestFit="1" customWidth="1"/>
    <col min="12612" max="12612" width="12" bestFit="1" customWidth="1"/>
    <col min="12801" max="12801" width="45.5703125" bestFit="1" customWidth="1"/>
    <col min="12802" max="12802" width="12.42578125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2" bestFit="1" customWidth="1"/>
    <col min="12833" max="12833" width="4" bestFit="1" customWidth="1"/>
    <col min="12834" max="12834" width="12" bestFit="1" customWidth="1"/>
    <col min="12835" max="12835" width="4" bestFit="1" customWidth="1"/>
    <col min="12836" max="12836" width="12" bestFit="1" customWidth="1"/>
    <col min="12837" max="12837" width="4" bestFit="1" customWidth="1"/>
    <col min="12838" max="12838" width="12" bestFit="1" customWidth="1"/>
    <col min="12839" max="12839" width="4" bestFit="1" customWidth="1"/>
    <col min="12840" max="12840" width="12" bestFit="1" customWidth="1"/>
    <col min="12841" max="12841" width="4" bestFit="1" customWidth="1"/>
    <col min="12842" max="12842" width="12" bestFit="1" customWidth="1"/>
    <col min="12843" max="12843" width="4" bestFit="1" customWidth="1"/>
    <col min="12844" max="12844" width="12" bestFit="1" customWidth="1"/>
    <col min="12845" max="12845" width="4" bestFit="1" customWidth="1"/>
    <col min="12846" max="12846" width="12" bestFit="1" customWidth="1"/>
    <col min="12847" max="12847" width="4" bestFit="1" customWidth="1"/>
    <col min="12848" max="12848" width="12" bestFit="1" customWidth="1"/>
    <col min="12849" max="12849" width="4" bestFit="1" customWidth="1"/>
    <col min="12850" max="12850" width="12" bestFit="1" customWidth="1"/>
    <col min="12851" max="12851" width="4" bestFit="1" customWidth="1"/>
    <col min="12852" max="12852" width="12" bestFit="1" customWidth="1"/>
    <col min="12853" max="12853" width="4" bestFit="1" customWidth="1"/>
    <col min="12854" max="12854" width="12" bestFit="1" customWidth="1"/>
    <col min="12855" max="12855" width="4" bestFit="1" customWidth="1"/>
    <col min="12856" max="12856" width="12" bestFit="1" customWidth="1"/>
    <col min="12857" max="12857" width="4" bestFit="1" customWidth="1"/>
    <col min="12858" max="12858" width="12" bestFit="1" customWidth="1"/>
    <col min="12859" max="12859" width="4" bestFit="1" customWidth="1"/>
    <col min="12860" max="12860" width="12" bestFit="1" customWidth="1"/>
    <col min="12861" max="12861" width="4" bestFit="1" customWidth="1"/>
    <col min="12862" max="12862" width="12" bestFit="1" customWidth="1"/>
    <col min="12863" max="12863" width="4" bestFit="1" customWidth="1"/>
    <col min="12864" max="12864" width="12" bestFit="1" customWidth="1"/>
    <col min="12865" max="12865" width="4" bestFit="1" customWidth="1"/>
    <col min="12866" max="12866" width="12" bestFit="1" customWidth="1"/>
    <col min="12867" max="12867" width="4" bestFit="1" customWidth="1"/>
    <col min="12868" max="12868" width="12" bestFit="1" customWidth="1"/>
    <col min="13057" max="13057" width="45.5703125" bestFit="1" customWidth="1"/>
    <col min="13058" max="13058" width="12.42578125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2" bestFit="1" customWidth="1"/>
    <col min="13089" max="13089" width="4" bestFit="1" customWidth="1"/>
    <col min="13090" max="13090" width="12" bestFit="1" customWidth="1"/>
    <col min="13091" max="13091" width="4" bestFit="1" customWidth="1"/>
    <col min="13092" max="13092" width="12" bestFit="1" customWidth="1"/>
    <col min="13093" max="13093" width="4" bestFit="1" customWidth="1"/>
    <col min="13094" max="13094" width="12" bestFit="1" customWidth="1"/>
    <col min="13095" max="13095" width="4" bestFit="1" customWidth="1"/>
    <col min="13096" max="13096" width="12" bestFit="1" customWidth="1"/>
    <col min="13097" max="13097" width="4" bestFit="1" customWidth="1"/>
    <col min="13098" max="13098" width="12" bestFit="1" customWidth="1"/>
    <col min="13099" max="13099" width="4" bestFit="1" customWidth="1"/>
    <col min="13100" max="13100" width="12" bestFit="1" customWidth="1"/>
    <col min="13101" max="13101" width="4" bestFit="1" customWidth="1"/>
    <col min="13102" max="13102" width="12" bestFit="1" customWidth="1"/>
    <col min="13103" max="13103" width="4" bestFit="1" customWidth="1"/>
    <col min="13104" max="13104" width="12" bestFit="1" customWidth="1"/>
    <col min="13105" max="13105" width="4" bestFit="1" customWidth="1"/>
    <col min="13106" max="13106" width="12" bestFit="1" customWidth="1"/>
    <col min="13107" max="13107" width="4" bestFit="1" customWidth="1"/>
    <col min="13108" max="13108" width="12" bestFit="1" customWidth="1"/>
    <col min="13109" max="13109" width="4" bestFit="1" customWidth="1"/>
    <col min="13110" max="13110" width="12" bestFit="1" customWidth="1"/>
    <col min="13111" max="13111" width="4" bestFit="1" customWidth="1"/>
    <col min="13112" max="13112" width="12" bestFit="1" customWidth="1"/>
    <col min="13113" max="13113" width="4" bestFit="1" customWidth="1"/>
    <col min="13114" max="13114" width="12" bestFit="1" customWidth="1"/>
    <col min="13115" max="13115" width="4" bestFit="1" customWidth="1"/>
    <col min="13116" max="13116" width="12" bestFit="1" customWidth="1"/>
    <col min="13117" max="13117" width="4" bestFit="1" customWidth="1"/>
    <col min="13118" max="13118" width="12" bestFit="1" customWidth="1"/>
    <col min="13119" max="13119" width="4" bestFit="1" customWidth="1"/>
    <col min="13120" max="13120" width="12" bestFit="1" customWidth="1"/>
    <col min="13121" max="13121" width="4" bestFit="1" customWidth="1"/>
    <col min="13122" max="13122" width="12" bestFit="1" customWidth="1"/>
    <col min="13123" max="13123" width="4" bestFit="1" customWidth="1"/>
    <col min="13124" max="13124" width="12" bestFit="1" customWidth="1"/>
    <col min="13313" max="13313" width="45.5703125" bestFit="1" customWidth="1"/>
    <col min="13314" max="13314" width="12.42578125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2" bestFit="1" customWidth="1"/>
    <col min="13345" max="13345" width="4" bestFit="1" customWidth="1"/>
    <col min="13346" max="13346" width="12" bestFit="1" customWidth="1"/>
    <col min="13347" max="13347" width="4" bestFit="1" customWidth="1"/>
    <col min="13348" max="13348" width="12" bestFit="1" customWidth="1"/>
    <col min="13349" max="13349" width="4" bestFit="1" customWidth="1"/>
    <col min="13350" max="13350" width="12" bestFit="1" customWidth="1"/>
    <col min="13351" max="13351" width="4" bestFit="1" customWidth="1"/>
    <col min="13352" max="13352" width="12" bestFit="1" customWidth="1"/>
    <col min="13353" max="13353" width="4" bestFit="1" customWidth="1"/>
    <col min="13354" max="13354" width="12" bestFit="1" customWidth="1"/>
    <col min="13355" max="13355" width="4" bestFit="1" customWidth="1"/>
    <col min="13356" max="13356" width="12" bestFit="1" customWidth="1"/>
    <col min="13357" max="13357" width="4" bestFit="1" customWidth="1"/>
    <col min="13358" max="13358" width="12" bestFit="1" customWidth="1"/>
    <col min="13359" max="13359" width="4" bestFit="1" customWidth="1"/>
    <col min="13360" max="13360" width="12" bestFit="1" customWidth="1"/>
    <col min="13361" max="13361" width="4" bestFit="1" customWidth="1"/>
    <col min="13362" max="13362" width="12" bestFit="1" customWidth="1"/>
    <col min="13363" max="13363" width="4" bestFit="1" customWidth="1"/>
    <col min="13364" max="13364" width="12" bestFit="1" customWidth="1"/>
    <col min="13365" max="13365" width="4" bestFit="1" customWidth="1"/>
    <col min="13366" max="13366" width="12" bestFit="1" customWidth="1"/>
    <col min="13367" max="13367" width="4" bestFit="1" customWidth="1"/>
    <col min="13368" max="13368" width="12" bestFit="1" customWidth="1"/>
    <col min="13369" max="13369" width="4" bestFit="1" customWidth="1"/>
    <col min="13370" max="13370" width="12" bestFit="1" customWidth="1"/>
    <col min="13371" max="13371" width="4" bestFit="1" customWidth="1"/>
    <col min="13372" max="13372" width="12" bestFit="1" customWidth="1"/>
    <col min="13373" max="13373" width="4" bestFit="1" customWidth="1"/>
    <col min="13374" max="13374" width="12" bestFit="1" customWidth="1"/>
    <col min="13375" max="13375" width="4" bestFit="1" customWidth="1"/>
    <col min="13376" max="13376" width="12" bestFit="1" customWidth="1"/>
    <col min="13377" max="13377" width="4" bestFit="1" customWidth="1"/>
    <col min="13378" max="13378" width="12" bestFit="1" customWidth="1"/>
    <col min="13379" max="13379" width="4" bestFit="1" customWidth="1"/>
    <col min="13380" max="13380" width="12" bestFit="1" customWidth="1"/>
    <col min="13569" max="13569" width="45.5703125" bestFit="1" customWidth="1"/>
    <col min="13570" max="13570" width="12.42578125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2" bestFit="1" customWidth="1"/>
    <col min="13601" max="13601" width="4" bestFit="1" customWidth="1"/>
    <col min="13602" max="13602" width="12" bestFit="1" customWidth="1"/>
    <col min="13603" max="13603" width="4" bestFit="1" customWidth="1"/>
    <col min="13604" max="13604" width="12" bestFit="1" customWidth="1"/>
    <col min="13605" max="13605" width="4" bestFit="1" customWidth="1"/>
    <col min="13606" max="13606" width="12" bestFit="1" customWidth="1"/>
    <col min="13607" max="13607" width="4" bestFit="1" customWidth="1"/>
    <col min="13608" max="13608" width="12" bestFit="1" customWidth="1"/>
    <col min="13609" max="13609" width="4" bestFit="1" customWidth="1"/>
    <col min="13610" max="13610" width="12" bestFit="1" customWidth="1"/>
    <col min="13611" max="13611" width="4" bestFit="1" customWidth="1"/>
    <col min="13612" max="13612" width="12" bestFit="1" customWidth="1"/>
    <col min="13613" max="13613" width="4" bestFit="1" customWidth="1"/>
    <col min="13614" max="13614" width="12" bestFit="1" customWidth="1"/>
    <col min="13615" max="13615" width="4" bestFit="1" customWidth="1"/>
    <col min="13616" max="13616" width="12" bestFit="1" customWidth="1"/>
    <col min="13617" max="13617" width="4" bestFit="1" customWidth="1"/>
    <col min="13618" max="13618" width="12" bestFit="1" customWidth="1"/>
    <col min="13619" max="13619" width="4" bestFit="1" customWidth="1"/>
    <col min="13620" max="13620" width="12" bestFit="1" customWidth="1"/>
    <col min="13621" max="13621" width="4" bestFit="1" customWidth="1"/>
    <col min="13622" max="13622" width="12" bestFit="1" customWidth="1"/>
    <col min="13623" max="13623" width="4" bestFit="1" customWidth="1"/>
    <col min="13624" max="13624" width="12" bestFit="1" customWidth="1"/>
    <col min="13625" max="13625" width="4" bestFit="1" customWidth="1"/>
    <col min="13626" max="13626" width="12" bestFit="1" customWidth="1"/>
    <col min="13627" max="13627" width="4" bestFit="1" customWidth="1"/>
    <col min="13628" max="13628" width="12" bestFit="1" customWidth="1"/>
    <col min="13629" max="13629" width="4" bestFit="1" customWidth="1"/>
    <col min="13630" max="13630" width="12" bestFit="1" customWidth="1"/>
    <col min="13631" max="13631" width="4" bestFit="1" customWidth="1"/>
    <col min="13632" max="13632" width="12" bestFit="1" customWidth="1"/>
    <col min="13633" max="13633" width="4" bestFit="1" customWidth="1"/>
    <col min="13634" max="13634" width="12" bestFit="1" customWidth="1"/>
    <col min="13635" max="13635" width="4" bestFit="1" customWidth="1"/>
    <col min="13636" max="13636" width="12" bestFit="1" customWidth="1"/>
    <col min="13825" max="13825" width="45.5703125" bestFit="1" customWidth="1"/>
    <col min="13826" max="13826" width="12.42578125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2" bestFit="1" customWidth="1"/>
    <col min="13857" max="13857" width="4" bestFit="1" customWidth="1"/>
    <col min="13858" max="13858" width="12" bestFit="1" customWidth="1"/>
    <col min="13859" max="13859" width="4" bestFit="1" customWidth="1"/>
    <col min="13860" max="13860" width="12" bestFit="1" customWidth="1"/>
    <col min="13861" max="13861" width="4" bestFit="1" customWidth="1"/>
    <col min="13862" max="13862" width="12" bestFit="1" customWidth="1"/>
    <col min="13863" max="13863" width="4" bestFit="1" customWidth="1"/>
    <col min="13864" max="13864" width="12" bestFit="1" customWidth="1"/>
    <col min="13865" max="13865" width="4" bestFit="1" customWidth="1"/>
    <col min="13866" max="13866" width="12" bestFit="1" customWidth="1"/>
    <col min="13867" max="13867" width="4" bestFit="1" customWidth="1"/>
    <col min="13868" max="13868" width="12" bestFit="1" customWidth="1"/>
    <col min="13869" max="13869" width="4" bestFit="1" customWidth="1"/>
    <col min="13870" max="13870" width="12" bestFit="1" customWidth="1"/>
    <col min="13871" max="13871" width="4" bestFit="1" customWidth="1"/>
    <col min="13872" max="13872" width="12" bestFit="1" customWidth="1"/>
    <col min="13873" max="13873" width="4" bestFit="1" customWidth="1"/>
    <col min="13874" max="13874" width="12" bestFit="1" customWidth="1"/>
    <col min="13875" max="13875" width="4" bestFit="1" customWidth="1"/>
    <col min="13876" max="13876" width="12" bestFit="1" customWidth="1"/>
    <col min="13877" max="13877" width="4" bestFit="1" customWidth="1"/>
    <col min="13878" max="13878" width="12" bestFit="1" customWidth="1"/>
    <col min="13879" max="13879" width="4" bestFit="1" customWidth="1"/>
    <col min="13880" max="13880" width="12" bestFit="1" customWidth="1"/>
    <col min="13881" max="13881" width="4" bestFit="1" customWidth="1"/>
    <col min="13882" max="13882" width="12" bestFit="1" customWidth="1"/>
    <col min="13883" max="13883" width="4" bestFit="1" customWidth="1"/>
    <col min="13884" max="13884" width="12" bestFit="1" customWidth="1"/>
    <col min="13885" max="13885" width="4" bestFit="1" customWidth="1"/>
    <col min="13886" max="13886" width="12" bestFit="1" customWidth="1"/>
    <col min="13887" max="13887" width="4" bestFit="1" customWidth="1"/>
    <col min="13888" max="13888" width="12" bestFit="1" customWidth="1"/>
    <col min="13889" max="13889" width="4" bestFit="1" customWidth="1"/>
    <col min="13890" max="13890" width="12" bestFit="1" customWidth="1"/>
    <col min="13891" max="13891" width="4" bestFit="1" customWidth="1"/>
    <col min="13892" max="13892" width="12" bestFit="1" customWidth="1"/>
    <col min="14081" max="14081" width="45.5703125" bestFit="1" customWidth="1"/>
    <col min="14082" max="14082" width="12.42578125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2" bestFit="1" customWidth="1"/>
    <col min="14113" max="14113" width="4" bestFit="1" customWidth="1"/>
    <col min="14114" max="14114" width="12" bestFit="1" customWidth="1"/>
    <col min="14115" max="14115" width="4" bestFit="1" customWidth="1"/>
    <col min="14116" max="14116" width="12" bestFit="1" customWidth="1"/>
    <col min="14117" max="14117" width="4" bestFit="1" customWidth="1"/>
    <col min="14118" max="14118" width="12" bestFit="1" customWidth="1"/>
    <col min="14119" max="14119" width="4" bestFit="1" customWidth="1"/>
    <col min="14120" max="14120" width="12" bestFit="1" customWidth="1"/>
    <col min="14121" max="14121" width="4" bestFit="1" customWidth="1"/>
    <col min="14122" max="14122" width="12" bestFit="1" customWidth="1"/>
    <col min="14123" max="14123" width="4" bestFit="1" customWidth="1"/>
    <col min="14124" max="14124" width="12" bestFit="1" customWidth="1"/>
    <col min="14125" max="14125" width="4" bestFit="1" customWidth="1"/>
    <col min="14126" max="14126" width="12" bestFit="1" customWidth="1"/>
    <col min="14127" max="14127" width="4" bestFit="1" customWidth="1"/>
    <col min="14128" max="14128" width="12" bestFit="1" customWidth="1"/>
    <col min="14129" max="14129" width="4" bestFit="1" customWidth="1"/>
    <col min="14130" max="14130" width="12" bestFit="1" customWidth="1"/>
    <col min="14131" max="14131" width="4" bestFit="1" customWidth="1"/>
    <col min="14132" max="14132" width="12" bestFit="1" customWidth="1"/>
    <col min="14133" max="14133" width="4" bestFit="1" customWidth="1"/>
    <col min="14134" max="14134" width="12" bestFit="1" customWidth="1"/>
    <col min="14135" max="14135" width="4" bestFit="1" customWidth="1"/>
    <col min="14136" max="14136" width="12" bestFit="1" customWidth="1"/>
    <col min="14137" max="14137" width="4" bestFit="1" customWidth="1"/>
    <col min="14138" max="14138" width="12" bestFit="1" customWidth="1"/>
    <col min="14139" max="14139" width="4" bestFit="1" customWidth="1"/>
    <col min="14140" max="14140" width="12" bestFit="1" customWidth="1"/>
    <col min="14141" max="14141" width="4" bestFit="1" customWidth="1"/>
    <col min="14142" max="14142" width="12" bestFit="1" customWidth="1"/>
    <col min="14143" max="14143" width="4" bestFit="1" customWidth="1"/>
    <col min="14144" max="14144" width="12" bestFit="1" customWidth="1"/>
    <col min="14145" max="14145" width="4" bestFit="1" customWidth="1"/>
    <col min="14146" max="14146" width="12" bestFit="1" customWidth="1"/>
    <col min="14147" max="14147" width="4" bestFit="1" customWidth="1"/>
    <col min="14148" max="14148" width="12" bestFit="1" customWidth="1"/>
    <col min="14337" max="14337" width="45.5703125" bestFit="1" customWidth="1"/>
    <col min="14338" max="14338" width="12.42578125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2" bestFit="1" customWidth="1"/>
    <col min="14369" max="14369" width="4" bestFit="1" customWidth="1"/>
    <col min="14370" max="14370" width="12" bestFit="1" customWidth="1"/>
    <col min="14371" max="14371" width="4" bestFit="1" customWidth="1"/>
    <col min="14372" max="14372" width="12" bestFit="1" customWidth="1"/>
    <col min="14373" max="14373" width="4" bestFit="1" customWidth="1"/>
    <col min="14374" max="14374" width="12" bestFit="1" customWidth="1"/>
    <col min="14375" max="14375" width="4" bestFit="1" customWidth="1"/>
    <col min="14376" max="14376" width="12" bestFit="1" customWidth="1"/>
    <col min="14377" max="14377" width="4" bestFit="1" customWidth="1"/>
    <col min="14378" max="14378" width="12" bestFit="1" customWidth="1"/>
    <col min="14379" max="14379" width="4" bestFit="1" customWidth="1"/>
    <col min="14380" max="14380" width="12" bestFit="1" customWidth="1"/>
    <col min="14381" max="14381" width="4" bestFit="1" customWidth="1"/>
    <col min="14382" max="14382" width="12" bestFit="1" customWidth="1"/>
    <col min="14383" max="14383" width="4" bestFit="1" customWidth="1"/>
    <col min="14384" max="14384" width="12" bestFit="1" customWidth="1"/>
    <col min="14385" max="14385" width="4" bestFit="1" customWidth="1"/>
    <col min="14386" max="14386" width="12" bestFit="1" customWidth="1"/>
    <col min="14387" max="14387" width="4" bestFit="1" customWidth="1"/>
    <col min="14388" max="14388" width="12" bestFit="1" customWidth="1"/>
    <col min="14389" max="14389" width="4" bestFit="1" customWidth="1"/>
    <col min="14390" max="14390" width="12" bestFit="1" customWidth="1"/>
    <col min="14391" max="14391" width="4" bestFit="1" customWidth="1"/>
    <col min="14392" max="14392" width="12" bestFit="1" customWidth="1"/>
    <col min="14393" max="14393" width="4" bestFit="1" customWidth="1"/>
    <col min="14394" max="14394" width="12" bestFit="1" customWidth="1"/>
    <col min="14395" max="14395" width="4" bestFit="1" customWidth="1"/>
    <col min="14396" max="14396" width="12" bestFit="1" customWidth="1"/>
    <col min="14397" max="14397" width="4" bestFit="1" customWidth="1"/>
    <col min="14398" max="14398" width="12" bestFit="1" customWidth="1"/>
    <col min="14399" max="14399" width="4" bestFit="1" customWidth="1"/>
    <col min="14400" max="14400" width="12" bestFit="1" customWidth="1"/>
    <col min="14401" max="14401" width="4" bestFit="1" customWidth="1"/>
    <col min="14402" max="14402" width="12" bestFit="1" customWidth="1"/>
    <col min="14403" max="14403" width="4" bestFit="1" customWidth="1"/>
    <col min="14404" max="14404" width="12" bestFit="1" customWidth="1"/>
    <col min="14593" max="14593" width="45.5703125" bestFit="1" customWidth="1"/>
    <col min="14594" max="14594" width="12.42578125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2" bestFit="1" customWidth="1"/>
    <col min="14625" max="14625" width="4" bestFit="1" customWidth="1"/>
    <col min="14626" max="14626" width="12" bestFit="1" customWidth="1"/>
    <col min="14627" max="14627" width="4" bestFit="1" customWidth="1"/>
    <col min="14628" max="14628" width="12" bestFit="1" customWidth="1"/>
    <col min="14629" max="14629" width="4" bestFit="1" customWidth="1"/>
    <col min="14630" max="14630" width="12" bestFit="1" customWidth="1"/>
    <col min="14631" max="14631" width="4" bestFit="1" customWidth="1"/>
    <col min="14632" max="14632" width="12" bestFit="1" customWidth="1"/>
    <col min="14633" max="14633" width="4" bestFit="1" customWidth="1"/>
    <col min="14634" max="14634" width="12" bestFit="1" customWidth="1"/>
    <col min="14635" max="14635" width="4" bestFit="1" customWidth="1"/>
    <col min="14636" max="14636" width="12" bestFit="1" customWidth="1"/>
    <col min="14637" max="14637" width="4" bestFit="1" customWidth="1"/>
    <col min="14638" max="14638" width="12" bestFit="1" customWidth="1"/>
    <col min="14639" max="14639" width="4" bestFit="1" customWidth="1"/>
    <col min="14640" max="14640" width="12" bestFit="1" customWidth="1"/>
    <col min="14641" max="14641" width="4" bestFit="1" customWidth="1"/>
    <col min="14642" max="14642" width="12" bestFit="1" customWidth="1"/>
    <col min="14643" max="14643" width="4" bestFit="1" customWidth="1"/>
    <col min="14644" max="14644" width="12" bestFit="1" customWidth="1"/>
    <col min="14645" max="14645" width="4" bestFit="1" customWidth="1"/>
    <col min="14646" max="14646" width="12" bestFit="1" customWidth="1"/>
    <col min="14647" max="14647" width="4" bestFit="1" customWidth="1"/>
    <col min="14648" max="14648" width="12" bestFit="1" customWidth="1"/>
    <col min="14649" max="14649" width="4" bestFit="1" customWidth="1"/>
    <col min="14650" max="14650" width="12" bestFit="1" customWidth="1"/>
    <col min="14651" max="14651" width="4" bestFit="1" customWidth="1"/>
    <col min="14652" max="14652" width="12" bestFit="1" customWidth="1"/>
    <col min="14653" max="14653" width="4" bestFit="1" customWidth="1"/>
    <col min="14654" max="14654" width="12" bestFit="1" customWidth="1"/>
    <col min="14655" max="14655" width="4" bestFit="1" customWidth="1"/>
    <col min="14656" max="14656" width="12" bestFit="1" customWidth="1"/>
    <col min="14657" max="14657" width="4" bestFit="1" customWidth="1"/>
    <col min="14658" max="14658" width="12" bestFit="1" customWidth="1"/>
    <col min="14659" max="14659" width="4" bestFit="1" customWidth="1"/>
    <col min="14660" max="14660" width="12" bestFit="1" customWidth="1"/>
    <col min="14849" max="14849" width="45.5703125" bestFit="1" customWidth="1"/>
    <col min="14850" max="14850" width="12.42578125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2" bestFit="1" customWidth="1"/>
    <col min="14881" max="14881" width="4" bestFit="1" customWidth="1"/>
    <col min="14882" max="14882" width="12" bestFit="1" customWidth="1"/>
    <col min="14883" max="14883" width="4" bestFit="1" customWidth="1"/>
    <col min="14884" max="14884" width="12" bestFit="1" customWidth="1"/>
    <col min="14885" max="14885" width="4" bestFit="1" customWidth="1"/>
    <col min="14886" max="14886" width="12" bestFit="1" customWidth="1"/>
    <col min="14887" max="14887" width="4" bestFit="1" customWidth="1"/>
    <col min="14888" max="14888" width="12" bestFit="1" customWidth="1"/>
    <col min="14889" max="14889" width="4" bestFit="1" customWidth="1"/>
    <col min="14890" max="14890" width="12" bestFit="1" customWidth="1"/>
    <col min="14891" max="14891" width="4" bestFit="1" customWidth="1"/>
    <col min="14892" max="14892" width="12" bestFit="1" customWidth="1"/>
    <col min="14893" max="14893" width="4" bestFit="1" customWidth="1"/>
    <col min="14894" max="14894" width="12" bestFit="1" customWidth="1"/>
    <col min="14895" max="14895" width="4" bestFit="1" customWidth="1"/>
    <col min="14896" max="14896" width="12" bestFit="1" customWidth="1"/>
    <col min="14897" max="14897" width="4" bestFit="1" customWidth="1"/>
    <col min="14898" max="14898" width="12" bestFit="1" customWidth="1"/>
    <col min="14899" max="14899" width="4" bestFit="1" customWidth="1"/>
    <col min="14900" max="14900" width="12" bestFit="1" customWidth="1"/>
    <col min="14901" max="14901" width="4" bestFit="1" customWidth="1"/>
    <col min="14902" max="14902" width="12" bestFit="1" customWidth="1"/>
    <col min="14903" max="14903" width="4" bestFit="1" customWidth="1"/>
    <col min="14904" max="14904" width="12" bestFit="1" customWidth="1"/>
    <col min="14905" max="14905" width="4" bestFit="1" customWidth="1"/>
    <col min="14906" max="14906" width="12" bestFit="1" customWidth="1"/>
    <col min="14907" max="14907" width="4" bestFit="1" customWidth="1"/>
    <col min="14908" max="14908" width="12" bestFit="1" customWidth="1"/>
    <col min="14909" max="14909" width="4" bestFit="1" customWidth="1"/>
    <col min="14910" max="14910" width="12" bestFit="1" customWidth="1"/>
    <col min="14911" max="14911" width="4" bestFit="1" customWidth="1"/>
    <col min="14912" max="14912" width="12" bestFit="1" customWidth="1"/>
    <col min="14913" max="14913" width="4" bestFit="1" customWidth="1"/>
    <col min="14914" max="14914" width="12" bestFit="1" customWidth="1"/>
    <col min="14915" max="14915" width="4" bestFit="1" customWidth="1"/>
    <col min="14916" max="14916" width="12" bestFit="1" customWidth="1"/>
    <col min="15105" max="15105" width="45.5703125" bestFit="1" customWidth="1"/>
    <col min="15106" max="15106" width="12.42578125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2" bestFit="1" customWidth="1"/>
    <col min="15137" max="15137" width="4" bestFit="1" customWidth="1"/>
    <col min="15138" max="15138" width="12" bestFit="1" customWidth="1"/>
    <col min="15139" max="15139" width="4" bestFit="1" customWidth="1"/>
    <col min="15140" max="15140" width="12" bestFit="1" customWidth="1"/>
    <col min="15141" max="15141" width="4" bestFit="1" customWidth="1"/>
    <col min="15142" max="15142" width="12" bestFit="1" customWidth="1"/>
    <col min="15143" max="15143" width="4" bestFit="1" customWidth="1"/>
    <col min="15144" max="15144" width="12" bestFit="1" customWidth="1"/>
    <col min="15145" max="15145" width="4" bestFit="1" customWidth="1"/>
    <col min="15146" max="15146" width="12" bestFit="1" customWidth="1"/>
    <col min="15147" max="15147" width="4" bestFit="1" customWidth="1"/>
    <col min="15148" max="15148" width="12" bestFit="1" customWidth="1"/>
    <col min="15149" max="15149" width="4" bestFit="1" customWidth="1"/>
    <col min="15150" max="15150" width="12" bestFit="1" customWidth="1"/>
    <col min="15151" max="15151" width="4" bestFit="1" customWidth="1"/>
    <col min="15152" max="15152" width="12" bestFit="1" customWidth="1"/>
    <col min="15153" max="15153" width="4" bestFit="1" customWidth="1"/>
    <col min="15154" max="15154" width="12" bestFit="1" customWidth="1"/>
    <col min="15155" max="15155" width="4" bestFit="1" customWidth="1"/>
    <col min="15156" max="15156" width="12" bestFit="1" customWidth="1"/>
    <col min="15157" max="15157" width="4" bestFit="1" customWidth="1"/>
    <col min="15158" max="15158" width="12" bestFit="1" customWidth="1"/>
    <col min="15159" max="15159" width="4" bestFit="1" customWidth="1"/>
    <col min="15160" max="15160" width="12" bestFit="1" customWidth="1"/>
    <col min="15161" max="15161" width="4" bestFit="1" customWidth="1"/>
    <col min="15162" max="15162" width="12" bestFit="1" customWidth="1"/>
    <col min="15163" max="15163" width="4" bestFit="1" customWidth="1"/>
    <col min="15164" max="15164" width="12" bestFit="1" customWidth="1"/>
    <col min="15165" max="15165" width="4" bestFit="1" customWidth="1"/>
    <col min="15166" max="15166" width="12" bestFit="1" customWidth="1"/>
    <col min="15167" max="15167" width="4" bestFit="1" customWidth="1"/>
    <col min="15168" max="15168" width="12" bestFit="1" customWidth="1"/>
    <col min="15169" max="15169" width="4" bestFit="1" customWidth="1"/>
    <col min="15170" max="15170" width="12" bestFit="1" customWidth="1"/>
    <col min="15171" max="15171" width="4" bestFit="1" customWidth="1"/>
    <col min="15172" max="15172" width="12" bestFit="1" customWidth="1"/>
    <col min="15361" max="15361" width="45.5703125" bestFit="1" customWidth="1"/>
    <col min="15362" max="15362" width="12.42578125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2" bestFit="1" customWidth="1"/>
    <col min="15393" max="15393" width="4" bestFit="1" customWidth="1"/>
    <col min="15394" max="15394" width="12" bestFit="1" customWidth="1"/>
    <col min="15395" max="15395" width="4" bestFit="1" customWidth="1"/>
    <col min="15396" max="15396" width="12" bestFit="1" customWidth="1"/>
    <col min="15397" max="15397" width="4" bestFit="1" customWidth="1"/>
    <col min="15398" max="15398" width="12" bestFit="1" customWidth="1"/>
    <col min="15399" max="15399" width="4" bestFit="1" customWidth="1"/>
    <col min="15400" max="15400" width="12" bestFit="1" customWidth="1"/>
    <col min="15401" max="15401" width="4" bestFit="1" customWidth="1"/>
    <col min="15402" max="15402" width="12" bestFit="1" customWidth="1"/>
    <col min="15403" max="15403" width="4" bestFit="1" customWidth="1"/>
    <col min="15404" max="15404" width="12" bestFit="1" customWidth="1"/>
    <col min="15405" max="15405" width="4" bestFit="1" customWidth="1"/>
    <col min="15406" max="15406" width="12" bestFit="1" customWidth="1"/>
    <col min="15407" max="15407" width="4" bestFit="1" customWidth="1"/>
    <col min="15408" max="15408" width="12" bestFit="1" customWidth="1"/>
    <col min="15409" max="15409" width="4" bestFit="1" customWidth="1"/>
    <col min="15410" max="15410" width="12" bestFit="1" customWidth="1"/>
    <col min="15411" max="15411" width="4" bestFit="1" customWidth="1"/>
    <col min="15412" max="15412" width="12" bestFit="1" customWidth="1"/>
    <col min="15413" max="15413" width="4" bestFit="1" customWidth="1"/>
    <col min="15414" max="15414" width="12" bestFit="1" customWidth="1"/>
    <col min="15415" max="15415" width="4" bestFit="1" customWidth="1"/>
    <col min="15416" max="15416" width="12" bestFit="1" customWidth="1"/>
    <col min="15417" max="15417" width="4" bestFit="1" customWidth="1"/>
    <col min="15418" max="15418" width="12" bestFit="1" customWidth="1"/>
    <col min="15419" max="15419" width="4" bestFit="1" customWidth="1"/>
    <col min="15420" max="15420" width="12" bestFit="1" customWidth="1"/>
    <col min="15421" max="15421" width="4" bestFit="1" customWidth="1"/>
    <col min="15422" max="15422" width="12" bestFit="1" customWidth="1"/>
    <col min="15423" max="15423" width="4" bestFit="1" customWidth="1"/>
    <col min="15424" max="15424" width="12" bestFit="1" customWidth="1"/>
    <col min="15425" max="15425" width="4" bestFit="1" customWidth="1"/>
    <col min="15426" max="15426" width="12" bestFit="1" customWidth="1"/>
    <col min="15427" max="15427" width="4" bestFit="1" customWidth="1"/>
    <col min="15428" max="15428" width="12" bestFit="1" customWidth="1"/>
    <col min="15617" max="15617" width="45.5703125" bestFit="1" customWidth="1"/>
    <col min="15618" max="15618" width="12.42578125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2" bestFit="1" customWidth="1"/>
    <col min="15649" max="15649" width="4" bestFit="1" customWidth="1"/>
    <col min="15650" max="15650" width="12" bestFit="1" customWidth="1"/>
    <col min="15651" max="15651" width="4" bestFit="1" customWidth="1"/>
    <col min="15652" max="15652" width="12" bestFit="1" customWidth="1"/>
    <col min="15653" max="15653" width="4" bestFit="1" customWidth="1"/>
    <col min="15654" max="15654" width="12" bestFit="1" customWidth="1"/>
    <col min="15655" max="15655" width="4" bestFit="1" customWidth="1"/>
    <col min="15656" max="15656" width="12" bestFit="1" customWidth="1"/>
    <col min="15657" max="15657" width="4" bestFit="1" customWidth="1"/>
    <col min="15658" max="15658" width="12" bestFit="1" customWidth="1"/>
    <col min="15659" max="15659" width="4" bestFit="1" customWidth="1"/>
    <col min="15660" max="15660" width="12" bestFit="1" customWidth="1"/>
    <col min="15661" max="15661" width="4" bestFit="1" customWidth="1"/>
    <col min="15662" max="15662" width="12" bestFit="1" customWidth="1"/>
    <col min="15663" max="15663" width="4" bestFit="1" customWidth="1"/>
    <col min="15664" max="15664" width="12" bestFit="1" customWidth="1"/>
    <col min="15665" max="15665" width="4" bestFit="1" customWidth="1"/>
    <col min="15666" max="15666" width="12" bestFit="1" customWidth="1"/>
    <col min="15667" max="15667" width="4" bestFit="1" customWidth="1"/>
    <col min="15668" max="15668" width="12" bestFit="1" customWidth="1"/>
    <col min="15669" max="15669" width="4" bestFit="1" customWidth="1"/>
    <col min="15670" max="15670" width="12" bestFit="1" customWidth="1"/>
    <col min="15671" max="15671" width="4" bestFit="1" customWidth="1"/>
    <col min="15672" max="15672" width="12" bestFit="1" customWidth="1"/>
    <col min="15673" max="15673" width="4" bestFit="1" customWidth="1"/>
    <col min="15674" max="15674" width="12" bestFit="1" customWidth="1"/>
    <col min="15675" max="15675" width="4" bestFit="1" customWidth="1"/>
    <col min="15676" max="15676" width="12" bestFit="1" customWidth="1"/>
    <col min="15677" max="15677" width="4" bestFit="1" customWidth="1"/>
    <col min="15678" max="15678" width="12" bestFit="1" customWidth="1"/>
    <col min="15679" max="15679" width="4" bestFit="1" customWidth="1"/>
    <col min="15680" max="15680" width="12" bestFit="1" customWidth="1"/>
    <col min="15681" max="15681" width="4" bestFit="1" customWidth="1"/>
    <col min="15682" max="15682" width="12" bestFit="1" customWidth="1"/>
    <col min="15683" max="15683" width="4" bestFit="1" customWidth="1"/>
    <col min="15684" max="15684" width="12" bestFit="1" customWidth="1"/>
    <col min="15873" max="15873" width="45.5703125" bestFit="1" customWidth="1"/>
    <col min="15874" max="15874" width="12.42578125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2" bestFit="1" customWidth="1"/>
    <col min="15905" max="15905" width="4" bestFit="1" customWidth="1"/>
    <col min="15906" max="15906" width="12" bestFit="1" customWidth="1"/>
    <col min="15907" max="15907" width="4" bestFit="1" customWidth="1"/>
    <col min="15908" max="15908" width="12" bestFit="1" customWidth="1"/>
    <col min="15909" max="15909" width="4" bestFit="1" customWidth="1"/>
    <col min="15910" max="15910" width="12" bestFit="1" customWidth="1"/>
    <col min="15911" max="15911" width="4" bestFit="1" customWidth="1"/>
    <col min="15912" max="15912" width="12" bestFit="1" customWidth="1"/>
    <col min="15913" max="15913" width="4" bestFit="1" customWidth="1"/>
    <col min="15914" max="15914" width="12" bestFit="1" customWidth="1"/>
    <col min="15915" max="15915" width="4" bestFit="1" customWidth="1"/>
    <col min="15916" max="15916" width="12" bestFit="1" customWidth="1"/>
    <col min="15917" max="15917" width="4" bestFit="1" customWidth="1"/>
    <col min="15918" max="15918" width="12" bestFit="1" customWidth="1"/>
    <col min="15919" max="15919" width="4" bestFit="1" customWidth="1"/>
    <col min="15920" max="15920" width="12" bestFit="1" customWidth="1"/>
    <col min="15921" max="15921" width="4" bestFit="1" customWidth="1"/>
    <col min="15922" max="15922" width="12" bestFit="1" customWidth="1"/>
    <col min="15923" max="15923" width="4" bestFit="1" customWidth="1"/>
    <col min="15924" max="15924" width="12" bestFit="1" customWidth="1"/>
    <col min="15925" max="15925" width="4" bestFit="1" customWidth="1"/>
    <col min="15926" max="15926" width="12" bestFit="1" customWidth="1"/>
    <col min="15927" max="15927" width="4" bestFit="1" customWidth="1"/>
    <col min="15928" max="15928" width="12" bestFit="1" customWidth="1"/>
    <col min="15929" max="15929" width="4" bestFit="1" customWidth="1"/>
    <col min="15930" max="15930" width="12" bestFit="1" customWidth="1"/>
    <col min="15931" max="15931" width="4" bestFit="1" customWidth="1"/>
    <col min="15932" max="15932" width="12" bestFit="1" customWidth="1"/>
    <col min="15933" max="15933" width="4" bestFit="1" customWidth="1"/>
    <col min="15934" max="15934" width="12" bestFit="1" customWidth="1"/>
    <col min="15935" max="15935" width="4" bestFit="1" customWidth="1"/>
    <col min="15936" max="15936" width="12" bestFit="1" customWidth="1"/>
    <col min="15937" max="15937" width="4" bestFit="1" customWidth="1"/>
    <col min="15938" max="15938" width="12" bestFit="1" customWidth="1"/>
    <col min="15939" max="15939" width="4" bestFit="1" customWidth="1"/>
    <col min="15940" max="15940" width="12" bestFit="1" customWidth="1"/>
    <col min="16129" max="16129" width="45.5703125" bestFit="1" customWidth="1"/>
    <col min="16130" max="16130" width="12.42578125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2" bestFit="1" customWidth="1"/>
    <col min="16161" max="16161" width="4" bestFit="1" customWidth="1"/>
    <col min="16162" max="16162" width="12" bestFit="1" customWidth="1"/>
    <col min="16163" max="16163" width="4" bestFit="1" customWidth="1"/>
    <col min="16164" max="16164" width="12" bestFit="1" customWidth="1"/>
    <col min="16165" max="16165" width="4" bestFit="1" customWidth="1"/>
    <col min="16166" max="16166" width="12" bestFit="1" customWidth="1"/>
    <col min="16167" max="16167" width="4" bestFit="1" customWidth="1"/>
    <col min="16168" max="16168" width="12" bestFit="1" customWidth="1"/>
    <col min="16169" max="16169" width="4" bestFit="1" customWidth="1"/>
    <col min="16170" max="16170" width="12" bestFit="1" customWidth="1"/>
    <col min="16171" max="16171" width="4" bestFit="1" customWidth="1"/>
    <col min="16172" max="16172" width="12" bestFit="1" customWidth="1"/>
    <col min="16173" max="16173" width="4" bestFit="1" customWidth="1"/>
    <col min="16174" max="16174" width="12" bestFit="1" customWidth="1"/>
    <col min="16175" max="16175" width="4" bestFit="1" customWidth="1"/>
    <col min="16176" max="16176" width="12" bestFit="1" customWidth="1"/>
    <col min="16177" max="16177" width="4" bestFit="1" customWidth="1"/>
    <col min="16178" max="16178" width="12" bestFit="1" customWidth="1"/>
    <col min="16179" max="16179" width="4" bestFit="1" customWidth="1"/>
    <col min="16180" max="16180" width="12" bestFit="1" customWidth="1"/>
    <col min="16181" max="16181" width="4" bestFit="1" customWidth="1"/>
    <col min="16182" max="16182" width="12" bestFit="1" customWidth="1"/>
    <col min="16183" max="16183" width="4" bestFit="1" customWidth="1"/>
    <col min="16184" max="16184" width="12" bestFit="1" customWidth="1"/>
    <col min="16185" max="16185" width="4" bestFit="1" customWidth="1"/>
    <col min="16186" max="16186" width="12" bestFit="1" customWidth="1"/>
    <col min="16187" max="16187" width="4" bestFit="1" customWidth="1"/>
    <col min="16188" max="16188" width="12" bestFit="1" customWidth="1"/>
    <col min="16189" max="16189" width="4" bestFit="1" customWidth="1"/>
    <col min="16190" max="16190" width="12" bestFit="1" customWidth="1"/>
    <col min="16191" max="16191" width="4" bestFit="1" customWidth="1"/>
    <col min="16192" max="16192" width="12" bestFit="1" customWidth="1"/>
    <col min="16193" max="16193" width="4" bestFit="1" customWidth="1"/>
    <col min="16194" max="16194" width="12" bestFit="1" customWidth="1"/>
    <col min="16195" max="16195" width="4" bestFit="1" customWidth="1"/>
    <col min="16196" max="16196" width="12" bestFit="1" customWidth="1"/>
  </cols>
  <sheetData>
    <row r="1" spans="1:69">
      <c r="A1" s="267" t="s">
        <v>315</v>
      </c>
    </row>
    <row r="3" spans="1:69">
      <c r="A3" s="267" t="s">
        <v>299</v>
      </c>
      <c r="B3" s="291" t="s">
        <v>13</v>
      </c>
      <c r="C3" s="291"/>
      <c r="D3" s="283" t="s">
        <v>981</v>
      </c>
      <c r="E3" s="283"/>
      <c r="F3" s="283" t="s">
        <v>982</v>
      </c>
      <c r="G3" s="283"/>
      <c r="H3" s="283" t="s">
        <v>983</v>
      </c>
      <c r="I3" s="283"/>
      <c r="J3" s="283" t="s">
        <v>984</v>
      </c>
      <c r="K3" s="283"/>
      <c r="L3" s="283" t="s">
        <v>985</v>
      </c>
      <c r="M3" s="283"/>
      <c r="N3" s="283" t="s">
        <v>986</v>
      </c>
      <c r="O3" s="283"/>
      <c r="P3" s="283" t="s">
        <v>987</v>
      </c>
      <c r="Q3" s="283"/>
      <c r="R3" s="283" t="s">
        <v>988</v>
      </c>
      <c r="S3" s="283"/>
      <c r="T3" s="283" t="s">
        <v>989</v>
      </c>
      <c r="U3" s="283"/>
      <c r="V3" s="283" t="s">
        <v>990</v>
      </c>
      <c r="W3" s="283"/>
      <c r="X3" s="283" t="s">
        <v>991</v>
      </c>
      <c r="Y3" s="283"/>
      <c r="Z3" s="283" t="s">
        <v>992</v>
      </c>
      <c r="AA3" s="283"/>
      <c r="AB3" s="283" t="s">
        <v>993</v>
      </c>
      <c r="AC3" s="283"/>
      <c r="AD3" s="283" t="s">
        <v>994</v>
      </c>
      <c r="AE3" s="283"/>
      <c r="AF3" s="283" t="s">
        <v>995</v>
      </c>
      <c r="AG3" s="283"/>
      <c r="AH3" s="283" t="s">
        <v>996</v>
      </c>
      <c r="AI3" s="283"/>
      <c r="AJ3" s="283" t="s">
        <v>997</v>
      </c>
      <c r="AK3" s="283"/>
      <c r="AL3" s="283" t="s">
        <v>998</v>
      </c>
      <c r="AM3" s="283"/>
      <c r="AN3" s="283" t="s">
        <v>999</v>
      </c>
      <c r="AO3" s="283"/>
      <c r="AP3" s="283" t="s">
        <v>1000</v>
      </c>
      <c r="AQ3" s="283"/>
      <c r="AR3" s="283" t="s">
        <v>1001</v>
      </c>
      <c r="AS3" s="283"/>
      <c r="AT3" s="283" t="s">
        <v>1002</v>
      </c>
      <c r="AU3" s="283"/>
      <c r="AV3" s="283" t="s">
        <v>1003</v>
      </c>
      <c r="AW3" s="283"/>
      <c r="AX3" s="283" t="s">
        <v>1004</v>
      </c>
      <c r="AY3" s="283"/>
      <c r="AZ3" s="283" t="s">
        <v>1005</v>
      </c>
      <c r="BA3" s="283"/>
      <c r="BB3" s="283" t="s">
        <v>1006</v>
      </c>
      <c r="BC3" s="283"/>
      <c r="BD3" s="283" t="s">
        <v>1007</v>
      </c>
      <c r="BE3" s="283"/>
      <c r="BF3" s="283" t="s">
        <v>1008</v>
      </c>
      <c r="BG3" s="283"/>
      <c r="BH3" s="283" t="s">
        <v>1009</v>
      </c>
      <c r="BI3" s="283"/>
      <c r="BJ3" s="283" t="s">
        <v>1010</v>
      </c>
      <c r="BK3" s="283"/>
      <c r="BL3" s="283" t="s">
        <v>1011</v>
      </c>
      <c r="BM3" s="283"/>
      <c r="BN3" s="283" t="s">
        <v>1012</v>
      </c>
      <c r="BO3" s="283"/>
      <c r="BP3" s="283" t="s">
        <v>1013</v>
      </c>
      <c r="BQ3" s="283"/>
    </row>
    <row r="4" spans="1:69">
      <c r="A4" s="269" t="s">
        <v>300</v>
      </c>
      <c r="B4" s="249"/>
      <c r="C4" s="269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85"/>
      <c r="AH4" s="285"/>
      <c r="AI4" s="285"/>
      <c r="AJ4" s="285"/>
      <c r="AK4" s="285"/>
      <c r="AL4" s="285"/>
      <c r="AM4" s="285"/>
      <c r="AN4" s="285"/>
      <c r="AO4" s="285"/>
      <c r="AP4" s="285"/>
      <c r="AQ4" s="285"/>
      <c r="AR4" s="285"/>
      <c r="AS4" s="285"/>
      <c r="AT4" s="285"/>
      <c r="AU4" s="285"/>
      <c r="AV4" s="285"/>
      <c r="AW4" s="285"/>
      <c r="AX4" s="285"/>
      <c r="AY4" s="285"/>
      <c r="AZ4" s="285"/>
      <c r="BA4" s="285"/>
      <c r="BB4" s="285"/>
      <c r="BC4" s="285"/>
      <c r="BD4" s="285"/>
      <c r="BE4" s="285"/>
      <c r="BF4" s="285"/>
      <c r="BG4" s="285"/>
      <c r="BH4" s="285"/>
      <c r="BI4" s="285"/>
      <c r="BJ4" s="285"/>
      <c r="BK4" s="285"/>
      <c r="BL4" s="285"/>
      <c r="BM4" s="285"/>
      <c r="BN4" s="285"/>
      <c r="BO4" s="285"/>
      <c r="BP4" s="285"/>
      <c r="BQ4" s="285"/>
    </row>
    <row r="5" spans="1:69">
      <c r="A5" s="271"/>
      <c r="B5" s="286" t="s">
        <v>4</v>
      </c>
      <c r="C5" s="292" t="s">
        <v>5</v>
      </c>
      <c r="D5" s="286" t="s">
        <v>4</v>
      </c>
      <c r="E5" s="292" t="s">
        <v>5</v>
      </c>
      <c r="F5" s="286" t="s">
        <v>4</v>
      </c>
      <c r="G5" s="292" t="s">
        <v>5</v>
      </c>
      <c r="H5" s="286" t="s">
        <v>4</v>
      </c>
      <c r="I5" s="292" t="s">
        <v>5</v>
      </c>
      <c r="J5" s="286" t="s">
        <v>4</v>
      </c>
      <c r="K5" s="292" t="s">
        <v>5</v>
      </c>
      <c r="L5" s="286" t="s">
        <v>4</v>
      </c>
      <c r="M5" s="292" t="s">
        <v>5</v>
      </c>
      <c r="N5" s="286" t="s">
        <v>4</v>
      </c>
      <c r="O5" s="292" t="s">
        <v>5</v>
      </c>
      <c r="P5" s="286" t="s">
        <v>4</v>
      </c>
      <c r="Q5" s="292" t="s">
        <v>5</v>
      </c>
      <c r="R5" s="286" t="s">
        <v>4</v>
      </c>
      <c r="S5" s="292" t="s">
        <v>5</v>
      </c>
      <c r="T5" s="286" t="s">
        <v>4</v>
      </c>
      <c r="U5" s="292" t="s">
        <v>5</v>
      </c>
      <c r="V5" s="286" t="s">
        <v>4</v>
      </c>
      <c r="W5" s="292" t="s">
        <v>5</v>
      </c>
      <c r="X5" s="286" t="s">
        <v>4</v>
      </c>
      <c r="Y5" s="292" t="s">
        <v>5</v>
      </c>
      <c r="Z5" s="286" t="s">
        <v>4</v>
      </c>
      <c r="AA5" s="292" t="s">
        <v>5</v>
      </c>
      <c r="AB5" s="286" t="s">
        <v>4</v>
      </c>
      <c r="AC5" s="292" t="s">
        <v>5</v>
      </c>
      <c r="AD5" s="286" t="s">
        <v>4</v>
      </c>
      <c r="AE5" s="292" t="s">
        <v>5</v>
      </c>
      <c r="AF5" s="286" t="s">
        <v>4</v>
      </c>
      <c r="AG5" s="292" t="s">
        <v>5</v>
      </c>
      <c r="AH5" s="286" t="s">
        <v>4</v>
      </c>
      <c r="AI5" s="292" t="s">
        <v>5</v>
      </c>
      <c r="AJ5" s="286" t="s">
        <v>4</v>
      </c>
      <c r="AK5" s="292" t="s">
        <v>5</v>
      </c>
      <c r="AL5" s="286" t="s">
        <v>4</v>
      </c>
      <c r="AM5" s="292" t="s">
        <v>5</v>
      </c>
      <c r="AN5" s="286" t="s">
        <v>4</v>
      </c>
      <c r="AO5" s="292" t="s">
        <v>5</v>
      </c>
      <c r="AP5" s="286" t="s">
        <v>4</v>
      </c>
      <c r="AQ5" s="292" t="s">
        <v>5</v>
      </c>
      <c r="AR5" s="286" t="s">
        <v>4</v>
      </c>
      <c r="AS5" s="292" t="s">
        <v>5</v>
      </c>
      <c r="AT5" s="286" t="s">
        <v>4</v>
      </c>
      <c r="AU5" s="292" t="s">
        <v>5</v>
      </c>
      <c r="AV5" s="286" t="s">
        <v>4</v>
      </c>
      <c r="AW5" s="292" t="s">
        <v>5</v>
      </c>
      <c r="AX5" s="286" t="s">
        <v>4</v>
      </c>
      <c r="AY5" s="292" t="s">
        <v>5</v>
      </c>
      <c r="AZ5" s="286" t="s">
        <v>4</v>
      </c>
      <c r="BA5" s="292" t="s">
        <v>5</v>
      </c>
      <c r="BB5" s="286" t="s">
        <v>4</v>
      </c>
      <c r="BC5" s="292" t="s">
        <v>5</v>
      </c>
      <c r="BD5" s="286" t="s">
        <v>4</v>
      </c>
      <c r="BE5" s="292" t="s">
        <v>5</v>
      </c>
      <c r="BF5" s="286" t="s">
        <v>4</v>
      </c>
      <c r="BG5" s="292" t="s">
        <v>5</v>
      </c>
      <c r="BH5" s="286" t="s">
        <v>4</v>
      </c>
      <c r="BI5" s="292" t="s">
        <v>5</v>
      </c>
      <c r="BJ5" s="286" t="s">
        <v>4</v>
      </c>
      <c r="BK5" s="292" t="s">
        <v>5</v>
      </c>
      <c r="BL5" s="286" t="s">
        <v>4</v>
      </c>
      <c r="BM5" s="292" t="s">
        <v>5</v>
      </c>
      <c r="BN5" s="286" t="s">
        <v>4</v>
      </c>
      <c r="BO5" s="292" t="s">
        <v>5</v>
      </c>
      <c r="BP5" s="286" t="s">
        <v>4</v>
      </c>
      <c r="BQ5" s="292" t="s">
        <v>5</v>
      </c>
    </row>
    <row r="6" spans="1:69">
      <c r="A6" s="1" t="s">
        <v>156</v>
      </c>
    </row>
    <row r="7" spans="1:69">
      <c r="A7" t="s">
        <v>965</v>
      </c>
      <c r="B7" s="31">
        <v>277160191681.92999</v>
      </c>
      <c r="C7" s="5">
        <v>100</v>
      </c>
      <c r="D7" s="31">
        <v>73158505398.729996</v>
      </c>
      <c r="E7" s="5">
        <v>100</v>
      </c>
      <c r="F7" s="31">
        <v>1587043234.8900001</v>
      </c>
      <c r="G7" s="5">
        <v>100</v>
      </c>
      <c r="H7" s="31">
        <v>8260722263.2700005</v>
      </c>
      <c r="I7" s="5">
        <v>100</v>
      </c>
      <c r="J7" s="31">
        <v>718466610.98000002</v>
      </c>
      <c r="K7" s="5">
        <v>100</v>
      </c>
      <c r="L7" s="31">
        <v>2855003896.7399998</v>
      </c>
      <c r="M7" s="5">
        <v>100</v>
      </c>
      <c r="N7" s="31">
        <v>19463187.190000001</v>
      </c>
      <c r="O7" s="5">
        <v>100</v>
      </c>
      <c r="P7" s="31">
        <v>1634136385.3399999</v>
      </c>
      <c r="Q7" s="5">
        <v>100</v>
      </c>
      <c r="R7" s="31">
        <v>790092263</v>
      </c>
      <c r="S7" s="5">
        <v>100</v>
      </c>
      <c r="T7" s="31">
        <v>58038591.869999997</v>
      </c>
      <c r="U7" s="5">
        <v>100</v>
      </c>
      <c r="V7" s="31">
        <v>3306225123.7199998</v>
      </c>
      <c r="W7" s="5">
        <v>100</v>
      </c>
      <c r="X7" s="31">
        <v>793676729.65999997</v>
      </c>
      <c r="Y7" s="5">
        <v>100</v>
      </c>
      <c r="Z7" s="31">
        <v>2656476816.8499999</v>
      </c>
      <c r="AA7" s="5">
        <v>100</v>
      </c>
      <c r="AB7" s="31">
        <v>19424223852.709999</v>
      </c>
      <c r="AC7" s="5">
        <v>100</v>
      </c>
      <c r="AD7" s="31">
        <v>63527473.170000002</v>
      </c>
      <c r="AE7" s="5">
        <v>100</v>
      </c>
      <c r="AF7" s="31">
        <v>1241763408.8199999</v>
      </c>
      <c r="AG7" s="5">
        <v>100</v>
      </c>
      <c r="AH7" s="31">
        <v>4653760667.25</v>
      </c>
      <c r="AI7" s="5">
        <v>100</v>
      </c>
      <c r="AJ7" s="31">
        <v>457791632.41000003</v>
      </c>
      <c r="AK7" s="5">
        <v>100</v>
      </c>
      <c r="AL7" s="31">
        <v>576076200.57000005</v>
      </c>
      <c r="AM7" s="5">
        <v>100</v>
      </c>
      <c r="AN7" s="31">
        <v>12390097654.700001</v>
      </c>
      <c r="AO7" s="5">
        <v>100</v>
      </c>
      <c r="AP7" s="31">
        <v>1846276489.25</v>
      </c>
      <c r="AQ7" s="5">
        <v>100</v>
      </c>
      <c r="AR7" s="31">
        <v>152027528</v>
      </c>
      <c r="AS7" s="5">
        <v>100</v>
      </c>
      <c r="AT7" s="31">
        <v>28333290174.619999</v>
      </c>
      <c r="AU7" s="5">
        <v>100</v>
      </c>
      <c r="AV7" s="31">
        <v>1530158790.3800001</v>
      </c>
      <c r="AW7" s="5">
        <v>100</v>
      </c>
      <c r="AX7" s="31">
        <v>1086335627.01</v>
      </c>
      <c r="AY7" s="5">
        <v>100</v>
      </c>
      <c r="AZ7" s="31">
        <v>11575583414.9</v>
      </c>
      <c r="BA7" s="5">
        <v>100</v>
      </c>
      <c r="BB7" s="31">
        <v>219648196.66</v>
      </c>
      <c r="BC7" s="5">
        <v>100</v>
      </c>
      <c r="BD7" s="31">
        <v>5969379058.3400002</v>
      </c>
      <c r="BE7" s="5">
        <v>100</v>
      </c>
      <c r="BF7" s="31">
        <v>729585475.12</v>
      </c>
      <c r="BG7" s="5">
        <v>100</v>
      </c>
      <c r="BH7" s="31">
        <v>34951190000</v>
      </c>
      <c r="BI7" s="5">
        <v>100</v>
      </c>
      <c r="BJ7" s="31">
        <v>15700414099.99</v>
      </c>
      <c r="BK7" s="5">
        <v>100</v>
      </c>
      <c r="BL7" s="31">
        <v>39264482389</v>
      </c>
      <c r="BM7" s="5">
        <v>100</v>
      </c>
      <c r="BN7" s="31">
        <v>845578498.20000005</v>
      </c>
      <c r="BO7" s="5">
        <v>100</v>
      </c>
      <c r="BP7" s="31">
        <v>311150548.58999997</v>
      </c>
      <c r="BQ7" s="5">
        <v>100</v>
      </c>
    </row>
    <row r="8" spans="1:69">
      <c r="A8" t="s">
        <v>620</v>
      </c>
      <c r="B8" s="31">
        <v>0</v>
      </c>
      <c r="C8">
        <v>0</v>
      </c>
      <c r="D8" s="31">
        <v>0</v>
      </c>
      <c r="E8">
        <v>0</v>
      </c>
      <c r="F8" s="31">
        <v>0</v>
      </c>
      <c r="G8">
        <v>0</v>
      </c>
      <c r="H8" s="31">
        <v>0</v>
      </c>
      <c r="I8">
        <v>0</v>
      </c>
      <c r="J8" s="31">
        <v>0</v>
      </c>
      <c r="K8">
        <v>0</v>
      </c>
      <c r="L8" s="31">
        <v>0</v>
      </c>
      <c r="M8">
        <v>0</v>
      </c>
      <c r="N8" s="31">
        <v>0</v>
      </c>
      <c r="O8">
        <v>0</v>
      </c>
      <c r="P8" s="31">
        <v>0</v>
      </c>
      <c r="Q8">
        <v>0</v>
      </c>
      <c r="R8" s="31">
        <v>0</v>
      </c>
      <c r="S8">
        <v>0</v>
      </c>
      <c r="T8" s="31">
        <v>0</v>
      </c>
      <c r="U8">
        <v>0</v>
      </c>
      <c r="V8" s="31">
        <v>0</v>
      </c>
      <c r="W8">
        <v>0</v>
      </c>
      <c r="X8" s="31">
        <v>0</v>
      </c>
      <c r="Y8">
        <v>0</v>
      </c>
      <c r="Z8" s="31">
        <v>0</v>
      </c>
      <c r="AA8">
        <v>0</v>
      </c>
      <c r="AB8" s="31">
        <v>0</v>
      </c>
      <c r="AC8">
        <v>0</v>
      </c>
      <c r="AD8" s="31">
        <v>0</v>
      </c>
      <c r="AE8">
        <v>0</v>
      </c>
      <c r="AF8" s="31">
        <v>0</v>
      </c>
      <c r="AG8">
        <v>0</v>
      </c>
      <c r="AH8" s="31">
        <v>0</v>
      </c>
      <c r="AI8">
        <v>0</v>
      </c>
      <c r="AJ8" s="31">
        <v>0</v>
      </c>
      <c r="AK8">
        <v>0</v>
      </c>
      <c r="AL8" s="31">
        <v>0</v>
      </c>
      <c r="AM8">
        <v>0</v>
      </c>
      <c r="AN8" s="31">
        <v>0</v>
      </c>
      <c r="AO8">
        <v>0</v>
      </c>
      <c r="AP8" s="31">
        <v>0</v>
      </c>
      <c r="AQ8">
        <v>0</v>
      </c>
      <c r="AR8" s="31">
        <v>0</v>
      </c>
      <c r="AS8">
        <v>0</v>
      </c>
      <c r="AT8" s="31">
        <v>0</v>
      </c>
      <c r="AU8">
        <v>0</v>
      </c>
      <c r="AV8" s="31">
        <v>0</v>
      </c>
      <c r="AW8">
        <v>0</v>
      </c>
      <c r="AX8" s="31">
        <v>0</v>
      </c>
      <c r="AY8">
        <v>0</v>
      </c>
      <c r="AZ8" s="31">
        <v>0</v>
      </c>
      <c r="BA8">
        <v>0</v>
      </c>
      <c r="BB8" s="31">
        <v>0</v>
      </c>
      <c r="BC8">
        <v>0</v>
      </c>
      <c r="BD8" s="31">
        <v>0</v>
      </c>
      <c r="BE8">
        <v>0</v>
      </c>
      <c r="BF8" s="31">
        <v>0</v>
      </c>
      <c r="BG8">
        <v>0</v>
      </c>
      <c r="BH8" s="31">
        <v>0</v>
      </c>
      <c r="BI8">
        <v>0</v>
      </c>
      <c r="BJ8" s="31">
        <v>0</v>
      </c>
      <c r="BK8">
        <v>0</v>
      </c>
      <c r="BL8" s="31">
        <v>0</v>
      </c>
      <c r="BM8">
        <v>0</v>
      </c>
      <c r="BN8" s="31">
        <v>0</v>
      </c>
      <c r="BO8">
        <v>0</v>
      </c>
      <c r="BP8" s="31">
        <v>0</v>
      </c>
      <c r="BQ8">
        <v>0</v>
      </c>
    </row>
    <row r="9" spans="1:69" ht="13.5" thickBot="1">
      <c r="A9" t="s">
        <v>966</v>
      </c>
      <c r="B9" s="31">
        <v>0</v>
      </c>
      <c r="C9">
        <v>0</v>
      </c>
      <c r="D9" s="31">
        <v>0</v>
      </c>
      <c r="E9">
        <v>0</v>
      </c>
      <c r="F9" s="31">
        <v>0</v>
      </c>
      <c r="G9">
        <v>0</v>
      </c>
      <c r="H9" s="31">
        <v>0</v>
      </c>
      <c r="I9">
        <v>0</v>
      </c>
      <c r="J9" s="31">
        <v>0</v>
      </c>
      <c r="K9">
        <v>0</v>
      </c>
      <c r="L9" s="31">
        <v>0</v>
      </c>
      <c r="M9">
        <v>0</v>
      </c>
      <c r="N9" s="31">
        <v>0</v>
      </c>
      <c r="O9">
        <v>0</v>
      </c>
      <c r="P9" s="31">
        <v>0</v>
      </c>
      <c r="Q9">
        <v>0</v>
      </c>
      <c r="R9" s="31">
        <v>0</v>
      </c>
      <c r="S9">
        <v>0</v>
      </c>
      <c r="T9" s="31">
        <v>0</v>
      </c>
      <c r="U9">
        <v>0</v>
      </c>
      <c r="V9" s="31">
        <v>0</v>
      </c>
      <c r="W9">
        <v>0</v>
      </c>
      <c r="X9" s="31">
        <v>0</v>
      </c>
      <c r="Y9">
        <v>0</v>
      </c>
      <c r="Z9" s="31">
        <v>0</v>
      </c>
      <c r="AA9">
        <v>0</v>
      </c>
      <c r="AB9" s="31">
        <v>0</v>
      </c>
      <c r="AC9">
        <v>0</v>
      </c>
      <c r="AD9" s="31">
        <v>0</v>
      </c>
      <c r="AE9">
        <v>0</v>
      </c>
      <c r="AF9" s="31">
        <v>0</v>
      </c>
      <c r="AG9">
        <v>0</v>
      </c>
      <c r="AH9" s="31">
        <v>0</v>
      </c>
      <c r="AI9">
        <v>0</v>
      </c>
      <c r="AJ9" s="31">
        <v>0</v>
      </c>
      <c r="AK9">
        <v>0</v>
      </c>
      <c r="AL9" s="31">
        <v>0</v>
      </c>
      <c r="AM9">
        <v>0</v>
      </c>
      <c r="AN9" s="31">
        <v>0</v>
      </c>
      <c r="AO9">
        <v>0</v>
      </c>
      <c r="AP9" s="31">
        <v>0</v>
      </c>
      <c r="AQ9">
        <v>0</v>
      </c>
      <c r="AR9" s="31">
        <v>0</v>
      </c>
      <c r="AS9">
        <v>0</v>
      </c>
      <c r="AT9" s="31">
        <v>0</v>
      </c>
      <c r="AU9">
        <v>0</v>
      </c>
      <c r="AV9" s="31">
        <v>0</v>
      </c>
      <c r="AW9">
        <v>0</v>
      </c>
      <c r="AX9" s="31">
        <v>0</v>
      </c>
      <c r="AY9">
        <v>0</v>
      </c>
      <c r="AZ9" s="31">
        <v>0</v>
      </c>
      <c r="BA9">
        <v>0</v>
      </c>
      <c r="BB9" s="31">
        <v>0</v>
      </c>
      <c r="BC9">
        <v>0</v>
      </c>
      <c r="BD9" s="31">
        <v>0</v>
      </c>
      <c r="BE9">
        <v>0</v>
      </c>
      <c r="BF9" s="31">
        <v>0</v>
      </c>
      <c r="BG9">
        <v>0</v>
      </c>
      <c r="BH9" s="31">
        <v>0</v>
      </c>
      <c r="BI9">
        <v>0</v>
      </c>
      <c r="BJ9" s="31">
        <v>0</v>
      </c>
      <c r="BK9">
        <v>0</v>
      </c>
      <c r="BL9" s="31">
        <v>0</v>
      </c>
      <c r="BM9">
        <v>0</v>
      </c>
      <c r="BN9" s="31">
        <v>0</v>
      </c>
      <c r="BO9">
        <v>0</v>
      </c>
      <c r="BP9" s="31">
        <v>0</v>
      </c>
      <c r="BQ9">
        <v>0</v>
      </c>
    </row>
    <row r="10" spans="1:69" ht="14.25" thickTop="1" thickBot="1">
      <c r="A10" s="289" t="s">
        <v>2</v>
      </c>
      <c r="B10" s="238">
        <v>277160191681.92999</v>
      </c>
      <c r="C10" s="289">
        <v>100</v>
      </c>
      <c r="D10" s="238">
        <v>73158505398.729996</v>
      </c>
      <c r="E10" s="290">
        <v>100</v>
      </c>
      <c r="F10" s="238">
        <v>1587043234.8900001</v>
      </c>
      <c r="G10" s="290">
        <v>100</v>
      </c>
      <c r="H10" s="238">
        <v>8260722263.2700005</v>
      </c>
      <c r="I10" s="290">
        <v>100</v>
      </c>
      <c r="J10" s="238">
        <v>718466610.98000002</v>
      </c>
      <c r="K10" s="290">
        <v>100</v>
      </c>
      <c r="L10" s="238">
        <v>2855003896.7399998</v>
      </c>
      <c r="M10" s="290">
        <v>100</v>
      </c>
      <c r="N10" s="238">
        <v>19463187.190000001</v>
      </c>
      <c r="O10" s="290">
        <v>100</v>
      </c>
      <c r="P10" s="238">
        <v>1634136385.3399999</v>
      </c>
      <c r="Q10" s="290">
        <v>100</v>
      </c>
      <c r="R10" s="238">
        <v>790092263</v>
      </c>
      <c r="S10" s="290">
        <v>100</v>
      </c>
      <c r="T10" s="238">
        <v>58038591.869999997</v>
      </c>
      <c r="U10" s="290">
        <v>100</v>
      </c>
      <c r="V10" s="238">
        <v>3306225123.7199998</v>
      </c>
      <c r="W10" s="290">
        <v>100</v>
      </c>
      <c r="X10" s="238">
        <v>793676729.65999997</v>
      </c>
      <c r="Y10" s="290">
        <v>100</v>
      </c>
      <c r="Z10" s="238">
        <v>2656476816.8499999</v>
      </c>
      <c r="AA10" s="290">
        <v>100</v>
      </c>
      <c r="AB10" s="238">
        <v>19424223852.709999</v>
      </c>
      <c r="AC10" s="290">
        <v>100</v>
      </c>
      <c r="AD10" s="238">
        <v>63527473.170000002</v>
      </c>
      <c r="AE10" s="290">
        <v>100</v>
      </c>
      <c r="AF10" s="238">
        <v>1241763408.8199999</v>
      </c>
      <c r="AG10" s="290">
        <v>100</v>
      </c>
      <c r="AH10" s="238">
        <v>4653760667.25</v>
      </c>
      <c r="AI10" s="290">
        <v>100</v>
      </c>
      <c r="AJ10" s="238">
        <v>457791632.41000003</v>
      </c>
      <c r="AK10" s="290">
        <v>100</v>
      </c>
      <c r="AL10" s="238">
        <v>576076200.57000005</v>
      </c>
      <c r="AM10" s="290">
        <v>100</v>
      </c>
      <c r="AN10" s="238">
        <v>12390097654.700001</v>
      </c>
      <c r="AO10" s="290">
        <v>100</v>
      </c>
      <c r="AP10" s="238">
        <v>1846276489.25</v>
      </c>
      <c r="AQ10" s="290">
        <v>100</v>
      </c>
      <c r="AR10" s="238">
        <v>152027528</v>
      </c>
      <c r="AS10" s="290">
        <v>100</v>
      </c>
      <c r="AT10" s="238">
        <v>28333290174.619999</v>
      </c>
      <c r="AU10" s="290">
        <v>100</v>
      </c>
      <c r="AV10" s="238">
        <v>1530158790.3800001</v>
      </c>
      <c r="AW10" s="290">
        <v>100</v>
      </c>
      <c r="AX10" s="238">
        <v>1086335627.01</v>
      </c>
      <c r="AY10" s="290">
        <v>100</v>
      </c>
      <c r="AZ10" s="238">
        <v>11575583414.9</v>
      </c>
      <c r="BA10" s="290">
        <v>100</v>
      </c>
      <c r="BB10" s="238">
        <v>219648196.66</v>
      </c>
      <c r="BC10" s="290">
        <v>100</v>
      </c>
      <c r="BD10" s="238">
        <v>5969379058.3400002</v>
      </c>
      <c r="BE10" s="290">
        <v>100</v>
      </c>
      <c r="BF10" s="238">
        <v>729585475.12</v>
      </c>
      <c r="BG10" s="290">
        <v>100</v>
      </c>
      <c r="BH10" s="238">
        <v>34951190000</v>
      </c>
      <c r="BI10" s="290">
        <v>100</v>
      </c>
      <c r="BJ10" s="238">
        <v>15700414099.99</v>
      </c>
      <c r="BK10" s="290">
        <v>100</v>
      </c>
      <c r="BL10" s="238">
        <v>39264482389</v>
      </c>
      <c r="BM10" s="290">
        <v>100</v>
      </c>
      <c r="BN10" s="238">
        <v>845578498.20000005</v>
      </c>
      <c r="BO10" s="290">
        <v>100</v>
      </c>
      <c r="BP10" s="238">
        <v>311150548.58999997</v>
      </c>
      <c r="BQ10" s="290">
        <v>100</v>
      </c>
    </row>
    <row r="11" spans="1:69" ht="13.5" thickTop="1">
      <c r="A11" s="1" t="s">
        <v>197</v>
      </c>
    </row>
    <row r="12" spans="1:69">
      <c r="A12" t="s">
        <v>967</v>
      </c>
      <c r="B12" s="31">
        <v>93969896308.600006</v>
      </c>
      <c r="C12" s="5">
        <v>33.904499999999999</v>
      </c>
      <c r="D12" s="31">
        <v>7309424908.6899996</v>
      </c>
      <c r="E12" s="5">
        <v>9.9911999999999992</v>
      </c>
      <c r="F12" s="31">
        <v>0</v>
      </c>
      <c r="G12">
        <v>0</v>
      </c>
      <c r="H12" s="31">
        <v>295577192.55000001</v>
      </c>
      <c r="I12" s="5">
        <v>3.5781000000000001</v>
      </c>
      <c r="J12" s="31">
        <v>96805329.790000007</v>
      </c>
      <c r="K12" s="5">
        <v>13.4739</v>
      </c>
      <c r="L12" s="31">
        <v>64333079.68</v>
      </c>
      <c r="M12" s="5">
        <v>2.2532999999999999</v>
      </c>
      <c r="N12" s="31">
        <v>0</v>
      </c>
      <c r="O12">
        <v>0</v>
      </c>
      <c r="P12" s="31">
        <v>285439094.01999998</v>
      </c>
      <c r="Q12" s="5">
        <v>17.467300000000002</v>
      </c>
      <c r="R12" s="31">
        <v>64678105.030000001</v>
      </c>
      <c r="S12" s="5">
        <v>8.1860999999999997</v>
      </c>
      <c r="T12" s="31">
        <v>22965408.68</v>
      </c>
      <c r="U12" s="5">
        <v>39.569200000000002</v>
      </c>
      <c r="V12" s="31">
        <v>44225034.659999996</v>
      </c>
      <c r="W12" s="5">
        <v>1.3375999999999999</v>
      </c>
      <c r="X12" s="31">
        <v>235780346.96000001</v>
      </c>
      <c r="Y12" s="5">
        <v>29.7074</v>
      </c>
      <c r="Z12" s="31">
        <v>188831430.19999999</v>
      </c>
      <c r="AA12" s="5">
        <v>7.1082999999999998</v>
      </c>
      <c r="AB12" s="31">
        <v>191011848.88999999</v>
      </c>
      <c r="AC12" s="5">
        <v>0.98340000000000005</v>
      </c>
      <c r="AD12" s="31">
        <v>16527473.17</v>
      </c>
      <c r="AE12" s="5">
        <v>26.016300000000001</v>
      </c>
      <c r="AF12" s="31">
        <v>57121745.219999999</v>
      </c>
      <c r="AG12" s="5">
        <v>4.6001000000000003</v>
      </c>
      <c r="AH12" s="31">
        <v>1739795498.0799999</v>
      </c>
      <c r="AI12" s="5">
        <v>37.384700000000002</v>
      </c>
      <c r="AJ12" s="31">
        <v>9770630.8300000001</v>
      </c>
      <c r="AK12" s="5">
        <v>2.1343000000000001</v>
      </c>
      <c r="AL12" s="31">
        <v>0</v>
      </c>
      <c r="AM12">
        <v>0</v>
      </c>
      <c r="AN12" s="31">
        <v>0</v>
      </c>
      <c r="AO12">
        <v>0</v>
      </c>
      <c r="AP12" s="31">
        <v>0</v>
      </c>
      <c r="AQ12">
        <v>0</v>
      </c>
      <c r="AR12" s="31">
        <v>7410373.8200000003</v>
      </c>
      <c r="AS12" s="5">
        <v>4.8743999999999996</v>
      </c>
      <c r="AT12" s="31">
        <v>5113393840.2299995</v>
      </c>
      <c r="AU12" s="5">
        <v>18.0473</v>
      </c>
      <c r="AV12" s="31">
        <v>152054489.81</v>
      </c>
      <c r="AW12" s="5">
        <v>9.9372000000000007</v>
      </c>
      <c r="AX12" s="31">
        <v>83839707.310000002</v>
      </c>
      <c r="AY12" s="5">
        <v>7.7176999999999998</v>
      </c>
      <c r="AZ12" s="31">
        <v>-495385.55</v>
      </c>
      <c r="BA12" s="5">
        <v>-4.3E-3</v>
      </c>
      <c r="BB12" s="31">
        <v>13714145.140000001</v>
      </c>
      <c r="BC12" s="5">
        <v>6.2436999999999996</v>
      </c>
      <c r="BD12" s="31">
        <v>34950173.450000003</v>
      </c>
      <c r="BE12" s="5">
        <v>0.58550000000000002</v>
      </c>
      <c r="BF12" s="31">
        <v>126382886.28</v>
      </c>
      <c r="BG12" s="5">
        <v>17.322600000000001</v>
      </c>
      <c r="BH12" s="31">
        <v>31846973905.25</v>
      </c>
      <c r="BI12" s="5">
        <v>91.118399999999994</v>
      </c>
      <c r="BJ12" s="31">
        <v>14680739225.860001</v>
      </c>
      <c r="BK12" s="5">
        <v>93.505399999999995</v>
      </c>
      <c r="BL12" s="31">
        <v>31265632377.630001</v>
      </c>
      <c r="BM12" s="5">
        <v>79.628299999999996</v>
      </c>
      <c r="BN12" s="31">
        <v>0</v>
      </c>
      <c r="BO12">
        <v>0</v>
      </c>
      <c r="BP12" s="31">
        <v>23013442.920000002</v>
      </c>
      <c r="BQ12" s="5">
        <v>7.3962000000000003</v>
      </c>
    </row>
    <row r="13" spans="1:69">
      <c r="A13" t="s">
        <v>199</v>
      </c>
      <c r="B13" s="31">
        <v>428715968.77999997</v>
      </c>
      <c r="C13" s="5">
        <v>0.1547</v>
      </c>
      <c r="D13" s="31">
        <v>0</v>
      </c>
      <c r="E13">
        <v>0</v>
      </c>
      <c r="F13" s="31">
        <v>0</v>
      </c>
      <c r="G13">
        <v>0</v>
      </c>
      <c r="H13" s="31">
        <v>395626564.42000002</v>
      </c>
      <c r="I13" s="5">
        <v>4.7892000000000001</v>
      </c>
      <c r="J13" s="31">
        <v>0</v>
      </c>
      <c r="K13">
        <v>0</v>
      </c>
      <c r="L13" s="31">
        <v>0</v>
      </c>
      <c r="M13">
        <v>0</v>
      </c>
      <c r="N13" s="31">
        <v>0</v>
      </c>
      <c r="O13">
        <v>0</v>
      </c>
      <c r="P13" s="31">
        <v>0</v>
      </c>
      <c r="Q13">
        <v>0</v>
      </c>
      <c r="R13" s="31">
        <v>0</v>
      </c>
      <c r="S13">
        <v>0</v>
      </c>
      <c r="T13" s="31">
        <v>33089404.359999999</v>
      </c>
      <c r="U13" s="5">
        <v>57.012799999999999</v>
      </c>
      <c r="V13" s="31">
        <v>0</v>
      </c>
      <c r="W13">
        <v>0</v>
      </c>
      <c r="X13" s="31">
        <v>0</v>
      </c>
      <c r="Y13">
        <v>0</v>
      </c>
      <c r="Z13" s="31">
        <v>0</v>
      </c>
      <c r="AA13">
        <v>0</v>
      </c>
      <c r="AB13" s="31">
        <v>0</v>
      </c>
      <c r="AC13">
        <v>0</v>
      </c>
      <c r="AD13" s="31">
        <v>0</v>
      </c>
      <c r="AE13">
        <v>0</v>
      </c>
      <c r="AF13" s="31">
        <v>0</v>
      </c>
      <c r="AG13">
        <v>0</v>
      </c>
      <c r="AH13" s="31">
        <v>0</v>
      </c>
      <c r="AI13">
        <v>0</v>
      </c>
      <c r="AJ13" s="31">
        <v>0</v>
      </c>
      <c r="AK13">
        <v>0</v>
      </c>
      <c r="AL13" s="31">
        <v>0</v>
      </c>
      <c r="AM13">
        <v>0</v>
      </c>
      <c r="AN13" s="31">
        <v>0</v>
      </c>
      <c r="AO13">
        <v>0</v>
      </c>
      <c r="AP13" s="31">
        <v>0</v>
      </c>
      <c r="AQ13">
        <v>0</v>
      </c>
      <c r="AR13" s="31">
        <v>0</v>
      </c>
      <c r="AS13">
        <v>0</v>
      </c>
      <c r="AT13" s="31">
        <v>0</v>
      </c>
      <c r="AU13">
        <v>0</v>
      </c>
      <c r="AV13" s="31">
        <v>0</v>
      </c>
      <c r="AW13">
        <v>0</v>
      </c>
      <c r="AX13" s="31">
        <v>0</v>
      </c>
      <c r="AY13">
        <v>0</v>
      </c>
      <c r="AZ13" s="31">
        <v>0</v>
      </c>
      <c r="BA13">
        <v>0</v>
      </c>
      <c r="BB13" s="31">
        <v>0</v>
      </c>
      <c r="BC13">
        <v>0</v>
      </c>
      <c r="BD13" s="31">
        <v>0</v>
      </c>
      <c r="BE13">
        <v>0</v>
      </c>
      <c r="BF13" s="31">
        <v>0</v>
      </c>
      <c r="BG13">
        <v>0</v>
      </c>
      <c r="BH13" s="31">
        <v>0</v>
      </c>
      <c r="BI13">
        <v>0</v>
      </c>
      <c r="BJ13" s="31">
        <v>0</v>
      </c>
      <c r="BK13">
        <v>0</v>
      </c>
      <c r="BL13" s="31">
        <v>0</v>
      </c>
      <c r="BM13">
        <v>0</v>
      </c>
      <c r="BN13" s="31">
        <v>0</v>
      </c>
      <c r="BO13">
        <v>0</v>
      </c>
      <c r="BP13" s="31">
        <v>0</v>
      </c>
      <c r="BQ13">
        <v>0</v>
      </c>
    </row>
    <row r="14" spans="1:69">
      <c r="A14" t="s">
        <v>200</v>
      </c>
      <c r="B14" s="31">
        <v>4302516874.8100004</v>
      </c>
      <c r="C14" s="5">
        <v>1.5524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13016631.66</v>
      </c>
      <c r="M14" s="5">
        <v>0.45590000000000003</v>
      </c>
      <c r="N14" s="31">
        <v>5415900</v>
      </c>
      <c r="O14" s="5">
        <v>27.8264</v>
      </c>
      <c r="P14" s="31">
        <v>40636597.700000003</v>
      </c>
      <c r="Q14" s="5">
        <v>2.4866999999999999</v>
      </c>
      <c r="R14" s="31">
        <v>83705743.180000007</v>
      </c>
      <c r="S14" s="5">
        <v>10.5944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2752420410.9699998</v>
      </c>
      <c r="AC14" s="5">
        <v>14.17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13778259</v>
      </c>
      <c r="AM14" s="5">
        <v>2.3917000000000002</v>
      </c>
      <c r="AN14" s="31">
        <v>623395201</v>
      </c>
      <c r="AO14" s="5">
        <v>5.0313999999999997</v>
      </c>
      <c r="AP14" s="31">
        <v>0</v>
      </c>
      <c r="AQ14">
        <v>0</v>
      </c>
      <c r="AR14" s="31">
        <v>0</v>
      </c>
      <c r="AS14">
        <v>0</v>
      </c>
      <c r="AT14" s="31">
        <v>0</v>
      </c>
      <c r="AU14">
        <v>0</v>
      </c>
      <c r="AV14" s="31">
        <v>401579828.48000002</v>
      </c>
      <c r="AW14" s="5">
        <v>26.244299999999999</v>
      </c>
      <c r="AX14" s="31">
        <v>0</v>
      </c>
      <c r="AY14">
        <v>0</v>
      </c>
      <c r="AZ14" s="31">
        <v>165009834.5</v>
      </c>
      <c r="BA14" s="5">
        <v>1.4255</v>
      </c>
      <c r="BB14" s="31">
        <v>0</v>
      </c>
      <c r="BC14">
        <v>0</v>
      </c>
      <c r="BD14" s="31">
        <v>0</v>
      </c>
      <c r="BE14">
        <v>0</v>
      </c>
      <c r="BF14" s="31">
        <v>104613561.31999999</v>
      </c>
      <c r="BG14" s="5">
        <v>14.338800000000001</v>
      </c>
      <c r="BH14" s="31">
        <v>0</v>
      </c>
      <c r="BI14">
        <v>0</v>
      </c>
      <c r="BJ14" s="31">
        <v>0</v>
      </c>
      <c r="BK14">
        <v>0</v>
      </c>
      <c r="BL14" s="31">
        <v>0</v>
      </c>
      <c r="BM14">
        <v>0</v>
      </c>
      <c r="BN14" s="31">
        <v>98944907</v>
      </c>
      <c r="BO14" s="5">
        <v>11.7014</v>
      </c>
      <c r="BP14" s="31">
        <v>0</v>
      </c>
      <c r="BQ14">
        <v>0</v>
      </c>
    </row>
    <row r="15" spans="1:69">
      <c r="A15" t="s">
        <v>201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0</v>
      </c>
      <c r="AS15">
        <v>0</v>
      </c>
      <c r="AT15" s="31">
        <v>0</v>
      </c>
      <c r="AU15">
        <v>0</v>
      </c>
      <c r="AV15" s="31">
        <v>0</v>
      </c>
      <c r="AW15">
        <v>0</v>
      </c>
      <c r="AX15" s="31">
        <v>0</v>
      </c>
      <c r="AY15">
        <v>0</v>
      </c>
      <c r="AZ15" s="31">
        <v>0</v>
      </c>
      <c r="BA15">
        <v>0</v>
      </c>
      <c r="BB15" s="31">
        <v>0</v>
      </c>
      <c r="BC15">
        <v>0</v>
      </c>
      <c r="BD15" s="31">
        <v>0</v>
      </c>
      <c r="BE15">
        <v>0</v>
      </c>
      <c r="BF15" s="31">
        <v>0</v>
      </c>
      <c r="BG15">
        <v>0</v>
      </c>
      <c r="BH15" s="31">
        <v>0</v>
      </c>
      <c r="BI15">
        <v>0</v>
      </c>
      <c r="BJ15" s="31">
        <v>0</v>
      </c>
      <c r="BK15">
        <v>0</v>
      </c>
      <c r="BL15" s="31">
        <v>0</v>
      </c>
      <c r="BM15">
        <v>0</v>
      </c>
      <c r="BN15" s="31">
        <v>0</v>
      </c>
      <c r="BO15">
        <v>0</v>
      </c>
      <c r="BP15" s="31">
        <v>0</v>
      </c>
      <c r="BQ15">
        <v>0</v>
      </c>
    </row>
    <row r="16" spans="1:69">
      <c r="A16" t="s">
        <v>202</v>
      </c>
      <c r="B16" s="31">
        <v>49053128453.849998</v>
      </c>
      <c r="C16" s="5">
        <v>17.698499999999999</v>
      </c>
      <c r="D16" s="31">
        <v>0</v>
      </c>
      <c r="E16">
        <v>0</v>
      </c>
      <c r="F16" s="31">
        <v>1587043234.8900001</v>
      </c>
      <c r="G16" s="5">
        <v>100</v>
      </c>
      <c r="H16" s="31">
        <v>5116555168.8400002</v>
      </c>
      <c r="I16" s="5">
        <v>61.938400000000001</v>
      </c>
      <c r="J16" s="31">
        <v>162065084.77000001</v>
      </c>
      <c r="K16" s="5">
        <v>22.557099999999998</v>
      </c>
      <c r="L16" s="31">
        <v>0</v>
      </c>
      <c r="M16">
        <v>0</v>
      </c>
      <c r="N16" s="31">
        <v>7155459.1900000004</v>
      </c>
      <c r="O16" s="5">
        <v>36.764099999999999</v>
      </c>
      <c r="P16" s="31">
        <v>83412823.310000002</v>
      </c>
      <c r="Q16" s="5">
        <v>5.1044</v>
      </c>
      <c r="R16" s="31">
        <v>574191441.53999996</v>
      </c>
      <c r="S16" s="5">
        <v>72.674000000000007</v>
      </c>
      <c r="T16" s="31">
        <v>0</v>
      </c>
      <c r="U16">
        <v>0</v>
      </c>
      <c r="V16" s="31">
        <v>2489625040.5599999</v>
      </c>
      <c r="W16" s="5">
        <v>75.301100000000005</v>
      </c>
      <c r="X16" s="31">
        <v>557896382.70000005</v>
      </c>
      <c r="Y16" s="5">
        <v>70.292599999999993</v>
      </c>
      <c r="Z16" s="31">
        <v>2407753333.5300002</v>
      </c>
      <c r="AA16" s="5">
        <v>90.637100000000004</v>
      </c>
      <c r="AB16" s="31">
        <v>14684044368.65</v>
      </c>
      <c r="AC16" s="5">
        <v>75.596599999999995</v>
      </c>
      <c r="AD16" s="31">
        <v>47000000</v>
      </c>
      <c r="AE16" s="5">
        <v>73.983699999999999</v>
      </c>
      <c r="AF16" s="31">
        <v>0</v>
      </c>
      <c r="AG16">
        <v>0</v>
      </c>
      <c r="AH16" s="31">
        <v>2713965169.1700001</v>
      </c>
      <c r="AI16" s="5">
        <v>58.317700000000002</v>
      </c>
      <c r="AJ16" s="31">
        <v>0</v>
      </c>
      <c r="AK16">
        <v>0</v>
      </c>
      <c r="AL16" s="31">
        <v>275242914.56999999</v>
      </c>
      <c r="AM16" s="5">
        <v>47.7789</v>
      </c>
      <c r="AN16" s="31">
        <v>4370480354.6999998</v>
      </c>
      <c r="AO16" s="5">
        <v>35.274000000000001</v>
      </c>
      <c r="AP16" s="31">
        <v>1846276489.25</v>
      </c>
      <c r="AQ16" s="5">
        <v>100</v>
      </c>
      <c r="AR16" s="31">
        <v>0</v>
      </c>
      <c r="AS16">
        <v>0</v>
      </c>
      <c r="AT16" s="31">
        <v>0</v>
      </c>
      <c r="AU16">
        <v>0</v>
      </c>
      <c r="AV16" s="31">
        <v>904836993.69000006</v>
      </c>
      <c r="AW16" s="5">
        <v>59.133499999999998</v>
      </c>
      <c r="AX16" s="31">
        <v>1002495919.7</v>
      </c>
      <c r="AY16" s="5">
        <v>92.282300000000006</v>
      </c>
      <c r="AZ16" s="31">
        <v>4510287457.6099997</v>
      </c>
      <c r="BA16" s="5">
        <v>38.963799999999999</v>
      </c>
      <c r="BB16" s="31">
        <v>9033516.9900000002</v>
      </c>
      <c r="BC16" s="5">
        <v>4.1127000000000002</v>
      </c>
      <c r="BD16" s="31">
        <v>4877735516.5799999</v>
      </c>
      <c r="BE16" s="5">
        <v>81.712599999999995</v>
      </c>
      <c r="BF16" s="31">
        <v>435295732.39999998</v>
      </c>
      <c r="BG16" s="5">
        <v>59.663400000000003</v>
      </c>
      <c r="BH16" s="31">
        <v>0</v>
      </c>
      <c r="BI16">
        <v>0</v>
      </c>
      <c r="BJ16" s="31">
        <v>0</v>
      </c>
      <c r="BK16">
        <v>0</v>
      </c>
      <c r="BL16" s="31">
        <v>0</v>
      </c>
      <c r="BM16">
        <v>0</v>
      </c>
      <c r="BN16" s="31">
        <v>387618741.19999999</v>
      </c>
      <c r="BO16" s="5">
        <v>45.840699999999998</v>
      </c>
      <c r="BP16" s="31">
        <v>3117310.01</v>
      </c>
      <c r="BQ16" s="5">
        <v>1.0019</v>
      </c>
    </row>
    <row r="17" spans="1:69">
      <c r="A17" t="s">
        <v>203</v>
      </c>
      <c r="B17" s="31">
        <v>3057225782.79</v>
      </c>
      <c r="C17" s="5">
        <v>1.1031</v>
      </c>
      <c r="D17" s="31">
        <v>0</v>
      </c>
      <c r="E17">
        <v>0</v>
      </c>
      <c r="F17" s="31">
        <v>0</v>
      </c>
      <c r="G17">
        <v>0</v>
      </c>
      <c r="H17" s="31">
        <v>1985319885.53</v>
      </c>
      <c r="I17" s="5">
        <v>24.033200000000001</v>
      </c>
      <c r="J17" s="31">
        <v>0</v>
      </c>
      <c r="K17">
        <v>0</v>
      </c>
      <c r="L17" s="31">
        <v>0</v>
      </c>
      <c r="M17">
        <v>0</v>
      </c>
      <c r="N17" s="31">
        <v>493187</v>
      </c>
      <c r="O17" s="5">
        <v>2.5339</v>
      </c>
      <c r="P17" s="31">
        <v>125367778.36</v>
      </c>
      <c r="Q17" s="5">
        <v>7.6718000000000002</v>
      </c>
      <c r="R17" s="31">
        <v>0</v>
      </c>
      <c r="S17">
        <v>0</v>
      </c>
      <c r="T17" s="31">
        <v>0</v>
      </c>
      <c r="U17">
        <v>0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14048574.23</v>
      </c>
      <c r="AG17" s="5">
        <v>1.1313</v>
      </c>
      <c r="AH17" s="31">
        <v>0</v>
      </c>
      <c r="AI17">
        <v>0</v>
      </c>
      <c r="AJ17" s="31">
        <v>0</v>
      </c>
      <c r="AK17">
        <v>0</v>
      </c>
      <c r="AL17" s="31">
        <v>46360470</v>
      </c>
      <c r="AM17" s="5">
        <v>8.0475999999999992</v>
      </c>
      <c r="AN17" s="31">
        <v>816617486</v>
      </c>
      <c r="AO17" s="5">
        <v>6.5909000000000004</v>
      </c>
      <c r="AP17" s="31">
        <v>0</v>
      </c>
      <c r="AQ17">
        <v>0</v>
      </c>
      <c r="AR17" s="31">
        <v>0</v>
      </c>
      <c r="AS17">
        <v>0</v>
      </c>
      <c r="AT17" s="31">
        <v>0</v>
      </c>
      <c r="AU17">
        <v>0</v>
      </c>
      <c r="AV17" s="31">
        <v>26951354.82</v>
      </c>
      <c r="AW17" s="5">
        <v>1.7613000000000001</v>
      </c>
      <c r="AX17" s="31">
        <v>0</v>
      </c>
      <c r="AY17">
        <v>0</v>
      </c>
      <c r="AZ17" s="31">
        <v>0</v>
      </c>
      <c r="BA17">
        <v>0</v>
      </c>
      <c r="BB17" s="31">
        <v>0</v>
      </c>
      <c r="BC17">
        <v>0</v>
      </c>
      <c r="BD17" s="31">
        <v>0</v>
      </c>
      <c r="BE17">
        <v>0</v>
      </c>
      <c r="BF17" s="31">
        <v>0</v>
      </c>
      <c r="BG17">
        <v>0</v>
      </c>
      <c r="BH17" s="31">
        <v>0</v>
      </c>
      <c r="BI17">
        <v>0</v>
      </c>
      <c r="BJ17" s="31">
        <v>0</v>
      </c>
      <c r="BK17">
        <v>0</v>
      </c>
      <c r="BL17" s="31">
        <v>0</v>
      </c>
      <c r="BM17">
        <v>0</v>
      </c>
      <c r="BN17" s="31">
        <v>29591248</v>
      </c>
      <c r="BO17" s="5">
        <v>3.4994999999999998</v>
      </c>
      <c r="BP17" s="31">
        <v>12475798.85</v>
      </c>
      <c r="BQ17" s="5">
        <v>4.0095999999999998</v>
      </c>
    </row>
    <row r="18" spans="1:69">
      <c r="A18" t="s">
        <v>204</v>
      </c>
      <c r="B18" s="31">
        <v>96238587130.339996</v>
      </c>
      <c r="C18" s="5">
        <v>34.723100000000002</v>
      </c>
      <c r="D18" s="31">
        <v>65849080490.040001</v>
      </c>
      <c r="E18" s="5">
        <v>90.008799999999994</v>
      </c>
      <c r="F18" s="31">
        <v>0</v>
      </c>
      <c r="G18">
        <v>0</v>
      </c>
      <c r="H18" s="31">
        <v>0</v>
      </c>
      <c r="I18">
        <v>0</v>
      </c>
      <c r="J18" s="31">
        <v>409619507.45999998</v>
      </c>
      <c r="K18" s="5">
        <v>57.012999999999998</v>
      </c>
      <c r="L18" s="31">
        <v>2777654185.4000001</v>
      </c>
      <c r="M18" s="5">
        <v>97.290700000000001</v>
      </c>
      <c r="N18" s="31">
        <v>3464587</v>
      </c>
      <c r="O18" s="5">
        <v>17.800699999999999</v>
      </c>
      <c r="P18" s="31">
        <v>0</v>
      </c>
      <c r="Q18">
        <v>0</v>
      </c>
      <c r="R18" s="31">
        <v>36471681.159999996</v>
      </c>
      <c r="S18" s="5">
        <v>4.6161000000000003</v>
      </c>
      <c r="T18" s="31">
        <v>0</v>
      </c>
      <c r="U18">
        <v>0</v>
      </c>
      <c r="V18" s="31">
        <v>598092711.51999998</v>
      </c>
      <c r="W18" s="5">
        <v>18.0899</v>
      </c>
      <c r="X18" s="31">
        <v>0</v>
      </c>
      <c r="Y18">
        <v>0</v>
      </c>
      <c r="Z18" s="31">
        <v>0</v>
      </c>
      <c r="AA18">
        <v>0</v>
      </c>
      <c r="AB18" s="31">
        <v>750353650.92999995</v>
      </c>
      <c r="AC18" s="5">
        <v>3.863</v>
      </c>
      <c r="AD18" s="31">
        <v>0</v>
      </c>
      <c r="AE18">
        <v>0</v>
      </c>
      <c r="AF18" s="31">
        <v>1170538598.9400001</v>
      </c>
      <c r="AG18" s="5">
        <v>94.264200000000002</v>
      </c>
      <c r="AH18" s="31">
        <v>0</v>
      </c>
      <c r="AI18">
        <v>0</v>
      </c>
      <c r="AJ18" s="31">
        <v>0</v>
      </c>
      <c r="AK18">
        <v>0</v>
      </c>
      <c r="AL18" s="31">
        <v>233922014</v>
      </c>
      <c r="AM18" s="5">
        <v>40.606099999999998</v>
      </c>
      <c r="AN18" s="31">
        <v>6219673873</v>
      </c>
      <c r="AO18" s="5">
        <v>50.198700000000002</v>
      </c>
      <c r="AP18" s="31">
        <v>0</v>
      </c>
      <c r="AQ18">
        <v>0</v>
      </c>
      <c r="AR18" s="31">
        <v>0</v>
      </c>
      <c r="AS18">
        <v>0</v>
      </c>
      <c r="AT18" s="31">
        <v>0</v>
      </c>
      <c r="AU18">
        <v>0</v>
      </c>
      <c r="AV18" s="31">
        <v>0</v>
      </c>
      <c r="AW18">
        <v>0</v>
      </c>
      <c r="AX18" s="31">
        <v>0</v>
      </c>
      <c r="AY18">
        <v>0</v>
      </c>
      <c r="AZ18" s="31">
        <v>4546336088.4899998</v>
      </c>
      <c r="BA18" s="5">
        <v>39.275199999999998</v>
      </c>
      <c r="BB18" s="31">
        <v>196900534.53</v>
      </c>
      <c r="BC18" s="5">
        <v>89.643600000000006</v>
      </c>
      <c r="BD18" s="31">
        <v>706747155.40999997</v>
      </c>
      <c r="BE18" s="5">
        <v>11.839499999999999</v>
      </c>
      <c r="BF18" s="31">
        <v>32495662.399999999</v>
      </c>
      <c r="BG18" s="5">
        <v>4.4539999999999997</v>
      </c>
      <c r="BH18" s="31">
        <v>3104216094.75</v>
      </c>
      <c r="BI18" s="5">
        <v>8.8816000000000006</v>
      </c>
      <c r="BJ18" s="31">
        <v>1019674874.13</v>
      </c>
      <c r="BK18" s="5">
        <v>6.4946000000000002</v>
      </c>
      <c r="BL18" s="31">
        <v>7998850011.3699999</v>
      </c>
      <c r="BM18" s="5">
        <v>20.371700000000001</v>
      </c>
      <c r="BN18" s="31">
        <v>311951413</v>
      </c>
      <c r="BO18" s="5">
        <v>36.892099999999999</v>
      </c>
      <c r="BP18" s="31">
        <v>272543996.81</v>
      </c>
      <c r="BQ18" s="5">
        <v>87.592299999999994</v>
      </c>
    </row>
    <row r="19" spans="1:69">
      <c r="A19" t="s">
        <v>205</v>
      </c>
      <c r="B19" s="31">
        <v>29010632061.25</v>
      </c>
      <c r="C19" s="5">
        <v>10.4671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49976688.960000001</v>
      </c>
      <c r="K19" s="5">
        <v>6.9560000000000004</v>
      </c>
      <c r="L19" s="31">
        <v>0</v>
      </c>
      <c r="M19">
        <v>0</v>
      </c>
      <c r="N19" s="31">
        <v>0</v>
      </c>
      <c r="O19">
        <v>0</v>
      </c>
      <c r="P19" s="31">
        <v>1099280091.95</v>
      </c>
      <c r="Q19" s="5">
        <v>67.269800000000004</v>
      </c>
      <c r="R19" s="31">
        <v>31045292.09</v>
      </c>
      <c r="S19" s="5">
        <v>3.9293</v>
      </c>
      <c r="T19" s="31">
        <v>1983778.83</v>
      </c>
      <c r="U19" s="5">
        <v>3.4180000000000001</v>
      </c>
      <c r="V19" s="31">
        <v>174282336.97999999</v>
      </c>
      <c r="W19" s="5">
        <v>5.2713000000000001</v>
      </c>
      <c r="X19" s="31">
        <v>0</v>
      </c>
      <c r="Y19">
        <v>0</v>
      </c>
      <c r="Z19" s="31">
        <v>59892053.119999997</v>
      </c>
      <c r="AA19" s="5">
        <v>2.2545999999999999</v>
      </c>
      <c r="AB19" s="31">
        <v>1046393573.27</v>
      </c>
      <c r="AC19" s="5">
        <v>5.3871000000000002</v>
      </c>
      <c r="AD19" s="31">
        <v>0</v>
      </c>
      <c r="AE19">
        <v>0</v>
      </c>
      <c r="AF19" s="31">
        <v>54490.43</v>
      </c>
      <c r="AG19" s="5">
        <v>4.4000000000000003E-3</v>
      </c>
      <c r="AH19" s="31">
        <v>0</v>
      </c>
      <c r="AI19">
        <v>0</v>
      </c>
      <c r="AJ19" s="31">
        <v>448021001.57999998</v>
      </c>
      <c r="AK19" s="5">
        <v>97.865700000000004</v>
      </c>
      <c r="AL19" s="31">
        <v>0</v>
      </c>
      <c r="AM19">
        <v>0</v>
      </c>
      <c r="AN19" s="31">
        <v>0</v>
      </c>
      <c r="AO19">
        <v>0</v>
      </c>
      <c r="AP19" s="31">
        <v>0</v>
      </c>
      <c r="AQ19">
        <v>0</v>
      </c>
      <c r="AR19" s="31">
        <v>144617154.18000001</v>
      </c>
      <c r="AS19" s="5">
        <v>95.125600000000006</v>
      </c>
      <c r="AT19" s="31">
        <v>23219896334.389999</v>
      </c>
      <c r="AU19" s="5">
        <v>81.952699999999993</v>
      </c>
      <c r="AV19" s="31">
        <v>0</v>
      </c>
      <c r="AW19">
        <v>0</v>
      </c>
      <c r="AX19" s="31">
        <v>0</v>
      </c>
      <c r="AY19">
        <v>0</v>
      </c>
      <c r="AZ19" s="31">
        <v>2354445419.8499999</v>
      </c>
      <c r="BA19" s="5">
        <v>20.3398</v>
      </c>
      <c r="BB19" s="31">
        <v>0</v>
      </c>
      <c r="BC19">
        <v>0</v>
      </c>
      <c r="BD19" s="31">
        <v>349946212.89999998</v>
      </c>
      <c r="BE19" s="5">
        <v>5.8624000000000001</v>
      </c>
      <c r="BF19" s="31">
        <v>30797632.719999999</v>
      </c>
      <c r="BG19" s="5">
        <v>4.2213000000000003</v>
      </c>
      <c r="BH19" s="31">
        <v>0</v>
      </c>
      <c r="BI19">
        <v>0</v>
      </c>
      <c r="BJ19" s="31">
        <v>0</v>
      </c>
      <c r="BK19">
        <v>0</v>
      </c>
      <c r="BL19" s="31">
        <v>0</v>
      </c>
      <c r="BM19">
        <v>0</v>
      </c>
      <c r="BN19" s="31">
        <v>0</v>
      </c>
      <c r="BO19">
        <v>0</v>
      </c>
      <c r="BP19" s="31">
        <v>0</v>
      </c>
      <c r="BQ19">
        <v>0</v>
      </c>
    </row>
    <row r="20" spans="1:69" ht="13.5" thickBot="1">
      <c r="A20" t="s">
        <v>206</v>
      </c>
      <c r="B20" s="31">
        <v>899489101.50999999</v>
      </c>
      <c r="C20" s="5">
        <v>0.32450000000000001</v>
      </c>
      <c r="D20" s="31">
        <v>0</v>
      </c>
      <c r="E20">
        <v>0</v>
      </c>
      <c r="F20" s="31">
        <v>0</v>
      </c>
      <c r="G20">
        <v>0</v>
      </c>
      <c r="H20" s="31">
        <v>467643451.93000001</v>
      </c>
      <c r="I20" s="5">
        <v>5.6609999999999996</v>
      </c>
      <c r="J20" s="31">
        <v>0</v>
      </c>
      <c r="K20">
        <v>0</v>
      </c>
      <c r="L20" s="31">
        <v>0</v>
      </c>
      <c r="M20">
        <v>0</v>
      </c>
      <c r="N20" s="31">
        <v>2934054</v>
      </c>
      <c r="O20" s="5">
        <v>15.0749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6772543</v>
      </c>
      <c r="AM20" s="5">
        <v>1.1756</v>
      </c>
      <c r="AN20" s="31">
        <v>359930740</v>
      </c>
      <c r="AO20" s="5">
        <v>2.9049999999999998</v>
      </c>
      <c r="AP20" s="31">
        <v>0</v>
      </c>
      <c r="AQ20">
        <v>0</v>
      </c>
      <c r="AR20" s="31">
        <v>0</v>
      </c>
      <c r="AS20">
        <v>0</v>
      </c>
      <c r="AT20" s="31">
        <v>0</v>
      </c>
      <c r="AU20">
        <v>0</v>
      </c>
      <c r="AV20" s="31">
        <v>44736123.579999998</v>
      </c>
      <c r="AW20" s="5">
        <v>2.9236</v>
      </c>
      <c r="AX20" s="31">
        <v>0</v>
      </c>
      <c r="AY20">
        <v>0</v>
      </c>
      <c r="AZ20" s="31">
        <v>0</v>
      </c>
      <c r="BA20">
        <v>0</v>
      </c>
      <c r="BB20" s="31">
        <v>0</v>
      </c>
      <c r="BC20">
        <v>0</v>
      </c>
      <c r="BD20" s="31">
        <v>0</v>
      </c>
      <c r="BE20">
        <v>0</v>
      </c>
      <c r="BF20" s="31">
        <v>0</v>
      </c>
      <c r="BG20">
        <v>0</v>
      </c>
      <c r="BH20" s="31">
        <v>0</v>
      </c>
      <c r="BI20">
        <v>0</v>
      </c>
      <c r="BJ20" s="31">
        <v>0</v>
      </c>
      <c r="BK20">
        <v>0</v>
      </c>
      <c r="BL20" s="31">
        <v>0</v>
      </c>
      <c r="BM20">
        <v>0</v>
      </c>
      <c r="BN20" s="31">
        <v>17472189</v>
      </c>
      <c r="BO20" s="5">
        <v>2.0663</v>
      </c>
      <c r="BP20" s="31">
        <v>0</v>
      </c>
      <c r="BQ20">
        <v>0</v>
      </c>
    </row>
    <row r="21" spans="1:69" ht="14.25" thickTop="1" thickBot="1">
      <c r="A21" s="289" t="s">
        <v>207</v>
      </c>
      <c r="B21" s="238">
        <v>276960191681.92999</v>
      </c>
      <c r="C21" s="290">
        <v>99.927800000000005</v>
      </c>
      <c r="D21" s="238">
        <v>73158505398.729996</v>
      </c>
      <c r="E21" s="290">
        <v>100</v>
      </c>
      <c r="F21" s="238">
        <v>1587043234.8900001</v>
      </c>
      <c r="G21" s="290">
        <v>100</v>
      </c>
      <c r="H21" s="238">
        <v>8260722263.2700005</v>
      </c>
      <c r="I21" s="290">
        <v>100</v>
      </c>
      <c r="J21" s="238">
        <v>718466610.98000002</v>
      </c>
      <c r="K21" s="290">
        <v>100</v>
      </c>
      <c r="L21" s="238">
        <v>2855003896.7399998</v>
      </c>
      <c r="M21" s="290">
        <v>100</v>
      </c>
      <c r="N21" s="238">
        <v>19463187.190000001</v>
      </c>
      <c r="O21" s="290">
        <v>100</v>
      </c>
      <c r="P21" s="238">
        <v>1634136385.3399999</v>
      </c>
      <c r="Q21" s="290">
        <v>100</v>
      </c>
      <c r="R21" s="238">
        <v>790092263</v>
      </c>
      <c r="S21" s="290">
        <v>100</v>
      </c>
      <c r="T21" s="238">
        <v>58038591.869999997</v>
      </c>
      <c r="U21" s="290">
        <v>100</v>
      </c>
      <c r="V21" s="238">
        <v>3306225123.7199998</v>
      </c>
      <c r="W21" s="290">
        <v>100</v>
      </c>
      <c r="X21" s="238">
        <v>793676729.65999997</v>
      </c>
      <c r="Y21" s="290">
        <v>100</v>
      </c>
      <c r="Z21" s="238">
        <v>2656476816.8499999</v>
      </c>
      <c r="AA21" s="290">
        <v>100</v>
      </c>
      <c r="AB21" s="238">
        <v>19424223852.709999</v>
      </c>
      <c r="AC21" s="290">
        <v>100</v>
      </c>
      <c r="AD21" s="238">
        <v>63527473.170000002</v>
      </c>
      <c r="AE21" s="290">
        <v>100</v>
      </c>
      <c r="AF21" s="238">
        <v>1241763408.8199999</v>
      </c>
      <c r="AG21" s="290">
        <v>100</v>
      </c>
      <c r="AH21" s="238">
        <v>4453760667.25</v>
      </c>
      <c r="AI21" s="290">
        <v>95.702399999999997</v>
      </c>
      <c r="AJ21" s="238">
        <v>457791632.41000003</v>
      </c>
      <c r="AK21" s="290">
        <v>100</v>
      </c>
      <c r="AL21" s="238">
        <v>576076200.57000005</v>
      </c>
      <c r="AM21" s="290">
        <v>100</v>
      </c>
      <c r="AN21" s="238">
        <v>12390097654.700001</v>
      </c>
      <c r="AO21" s="290">
        <v>100</v>
      </c>
      <c r="AP21" s="238">
        <v>1846276489.25</v>
      </c>
      <c r="AQ21" s="290">
        <v>100</v>
      </c>
      <c r="AR21" s="238">
        <v>152027528</v>
      </c>
      <c r="AS21" s="290">
        <v>100</v>
      </c>
      <c r="AT21" s="238">
        <v>28333290174.619999</v>
      </c>
      <c r="AU21" s="290">
        <v>100</v>
      </c>
      <c r="AV21" s="238">
        <v>1530158790.3800001</v>
      </c>
      <c r="AW21" s="290">
        <v>100</v>
      </c>
      <c r="AX21" s="238">
        <v>1086335627.01</v>
      </c>
      <c r="AY21" s="290">
        <v>100</v>
      </c>
      <c r="AZ21" s="238">
        <v>11575583414.9</v>
      </c>
      <c r="BA21" s="290">
        <v>100</v>
      </c>
      <c r="BB21" s="238">
        <v>219648196.66</v>
      </c>
      <c r="BC21" s="290">
        <v>100</v>
      </c>
      <c r="BD21" s="238">
        <v>5969379058.3400002</v>
      </c>
      <c r="BE21" s="290">
        <v>100</v>
      </c>
      <c r="BF21" s="238">
        <v>729585475.12</v>
      </c>
      <c r="BG21" s="290">
        <v>100</v>
      </c>
      <c r="BH21" s="238">
        <v>34951190000</v>
      </c>
      <c r="BI21" s="290">
        <v>100</v>
      </c>
      <c r="BJ21" s="238">
        <v>15700414099.99</v>
      </c>
      <c r="BK21" s="290">
        <v>100</v>
      </c>
      <c r="BL21" s="238">
        <v>39264482389</v>
      </c>
      <c r="BM21" s="290">
        <v>100</v>
      </c>
      <c r="BN21" s="238">
        <v>845578498.20000005</v>
      </c>
      <c r="BO21" s="290">
        <v>100</v>
      </c>
      <c r="BP21" s="238">
        <v>311150548.58999997</v>
      </c>
      <c r="BQ21" s="290">
        <v>100</v>
      </c>
    </row>
    <row r="22" spans="1:69" ht="13.5" thickTop="1">
      <c r="A22" t="s">
        <v>294</v>
      </c>
      <c r="B22" s="31">
        <v>200000000</v>
      </c>
      <c r="C22" s="5">
        <v>7.22E-2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200000000</v>
      </c>
      <c r="AI22" s="5">
        <v>4.2976000000000001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0</v>
      </c>
      <c r="AS22">
        <v>0</v>
      </c>
      <c r="AT22" s="31">
        <v>0</v>
      </c>
      <c r="AU22">
        <v>0</v>
      </c>
      <c r="AV22" s="31">
        <v>0</v>
      </c>
      <c r="AW22">
        <v>0</v>
      </c>
      <c r="AX22" s="31">
        <v>0</v>
      </c>
      <c r="AY22">
        <v>0</v>
      </c>
      <c r="AZ22" s="31">
        <v>0</v>
      </c>
      <c r="BA22">
        <v>0</v>
      </c>
      <c r="BB22" s="31">
        <v>0</v>
      </c>
      <c r="BC22">
        <v>0</v>
      </c>
      <c r="BD22" s="31">
        <v>0</v>
      </c>
      <c r="BE22">
        <v>0</v>
      </c>
      <c r="BF22" s="31">
        <v>0</v>
      </c>
      <c r="BG22">
        <v>0</v>
      </c>
      <c r="BH22" s="31">
        <v>0</v>
      </c>
      <c r="BI22">
        <v>0</v>
      </c>
      <c r="BJ22" s="31">
        <v>0</v>
      </c>
      <c r="BK22">
        <v>0</v>
      </c>
      <c r="BL22" s="31">
        <v>0</v>
      </c>
      <c r="BM22">
        <v>0</v>
      </c>
      <c r="BN22" s="31">
        <v>0</v>
      </c>
      <c r="BO22">
        <v>0</v>
      </c>
      <c r="BP22" s="31">
        <v>0</v>
      </c>
      <c r="BQ22">
        <v>0</v>
      </c>
    </row>
    <row r="23" spans="1:69">
      <c r="A23" t="s">
        <v>295</v>
      </c>
      <c r="B23" s="31">
        <v>0</v>
      </c>
      <c r="C23">
        <v>0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  <c r="BL23" s="31">
        <v>0</v>
      </c>
      <c r="BM23">
        <v>0</v>
      </c>
      <c r="BN23" s="31">
        <v>0</v>
      </c>
      <c r="BO23">
        <v>0</v>
      </c>
      <c r="BP23" s="31">
        <v>0</v>
      </c>
      <c r="BQ23">
        <v>0</v>
      </c>
    </row>
    <row r="24" spans="1:69" ht="13.5" thickBot="1">
      <c r="A24" t="s">
        <v>296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</row>
    <row r="25" spans="1:69" ht="14.25" thickTop="1" thickBot="1">
      <c r="A25" s="289" t="s">
        <v>208</v>
      </c>
      <c r="B25" s="238">
        <v>200000000</v>
      </c>
      <c r="C25" s="290">
        <v>7.22E-2</v>
      </c>
      <c r="D25" s="238">
        <v>0</v>
      </c>
      <c r="E25" s="289">
        <v>0</v>
      </c>
      <c r="F25" s="238">
        <v>0</v>
      </c>
      <c r="G25" s="289">
        <v>0</v>
      </c>
      <c r="H25" s="238">
        <v>0</v>
      </c>
      <c r="I25" s="289">
        <v>0</v>
      </c>
      <c r="J25" s="238">
        <v>0</v>
      </c>
      <c r="K25" s="289">
        <v>0</v>
      </c>
      <c r="L25" s="238">
        <v>0</v>
      </c>
      <c r="M25" s="289">
        <v>0</v>
      </c>
      <c r="N25" s="238">
        <v>0</v>
      </c>
      <c r="O25" s="289">
        <v>0</v>
      </c>
      <c r="P25" s="238">
        <v>0</v>
      </c>
      <c r="Q25" s="289">
        <v>0</v>
      </c>
      <c r="R25" s="238">
        <v>0</v>
      </c>
      <c r="S25" s="289">
        <v>0</v>
      </c>
      <c r="T25" s="238">
        <v>0</v>
      </c>
      <c r="U25" s="289">
        <v>0</v>
      </c>
      <c r="V25" s="238">
        <v>0</v>
      </c>
      <c r="W25" s="289">
        <v>0</v>
      </c>
      <c r="X25" s="238">
        <v>0</v>
      </c>
      <c r="Y25" s="289">
        <v>0</v>
      </c>
      <c r="Z25" s="238">
        <v>0</v>
      </c>
      <c r="AA25" s="289">
        <v>0</v>
      </c>
      <c r="AB25" s="238">
        <v>0</v>
      </c>
      <c r="AC25" s="289">
        <v>0</v>
      </c>
      <c r="AD25" s="238">
        <v>0</v>
      </c>
      <c r="AE25" s="289">
        <v>0</v>
      </c>
      <c r="AF25" s="238">
        <v>0</v>
      </c>
      <c r="AG25" s="289">
        <v>0</v>
      </c>
      <c r="AH25" s="238">
        <v>200000000</v>
      </c>
      <c r="AI25" s="290">
        <v>4.2976000000000001</v>
      </c>
      <c r="AJ25" s="238">
        <v>0</v>
      </c>
      <c r="AK25" s="289">
        <v>0</v>
      </c>
      <c r="AL25" s="238">
        <v>0</v>
      </c>
      <c r="AM25" s="289">
        <v>0</v>
      </c>
      <c r="AN25" s="238">
        <v>0</v>
      </c>
      <c r="AO25" s="289">
        <v>0</v>
      </c>
      <c r="AP25" s="238">
        <v>0</v>
      </c>
      <c r="AQ25" s="289">
        <v>0</v>
      </c>
      <c r="AR25" s="238">
        <v>0</v>
      </c>
      <c r="AS25" s="289">
        <v>0</v>
      </c>
      <c r="AT25" s="238">
        <v>0</v>
      </c>
      <c r="AU25" s="289">
        <v>0</v>
      </c>
      <c r="AV25" s="238">
        <v>0</v>
      </c>
      <c r="AW25" s="289">
        <v>0</v>
      </c>
      <c r="AX25" s="238">
        <v>0</v>
      </c>
      <c r="AY25" s="289">
        <v>0</v>
      </c>
      <c r="AZ25" s="238">
        <v>0</v>
      </c>
      <c r="BA25" s="289">
        <v>0</v>
      </c>
      <c r="BB25" s="238">
        <v>0</v>
      </c>
      <c r="BC25" s="289">
        <v>0</v>
      </c>
      <c r="BD25" s="238">
        <v>0</v>
      </c>
      <c r="BE25" s="289">
        <v>0</v>
      </c>
      <c r="BF25" s="238">
        <v>0</v>
      </c>
      <c r="BG25" s="289">
        <v>0</v>
      </c>
      <c r="BH25" s="238">
        <v>0</v>
      </c>
      <c r="BI25" s="289">
        <v>0</v>
      </c>
      <c r="BJ25" s="238">
        <v>0</v>
      </c>
      <c r="BK25" s="289">
        <v>0</v>
      </c>
      <c r="BL25" s="238">
        <v>0</v>
      </c>
      <c r="BM25" s="289">
        <v>0</v>
      </c>
      <c r="BN25" s="238">
        <v>0</v>
      </c>
      <c r="BO25" s="289">
        <v>0</v>
      </c>
      <c r="BP25" s="238">
        <v>0</v>
      </c>
      <c r="BQ25" s="289">
        <v>0</v>
      </c>
    </row>
    <row r="26" spans="1:69" ht="14.25" thickTop="1" thickBot="1">
      <c r="A26" s="289" t="s">
        <v>209</v>
      </c>
      <c r="B26" s="238">
        <v>277160191681.92999</v>
      </c>
      <c r="C26" s="290">
        <v>100</v>
      </c>
      <c r="D26" s="238">
        <v>73158505398.729996</v>
      </c>
      <c r="E26" s="290">
        <v>100</v>
      </c>
      <c r="F26" s="238">
        <v>1587043234.8900001</v>
      </c>
      <c r="G26" s="290">
        <v>100</v>
      </c>
      <c r="H26" s="238">
        <v>8260722263.2700005</v>
      </c>
      <c r="I26" s="290">
        <v>100</v>
      </c>
      <c r="J26" s="238">
        <v>718466610.98000002</v>
      </c>
      <c r="K26" s="290">
        <v>100</v>
      </c>
      <c r="L26" s="238">
        <v>2855003896.7399998</v>
      </c>
      <c r="M26" s="290">
        <v>100</v>
      </c>
      <c r="N26" s="238">
        <v>19463187.190000001</v>
      </c>
      <c r="O26" s="290">
        <v>100</v>
      </c>
      <c r="P26" s="238">
        <v>1634136385.3399999</v>
      </c>
      <c r="Q26" s="290">
        <v>100</v>
      </c>
      <c r="R26" s="238">
        <v>790092263</v>
      </c>
      <c r="S26" s="290">
        <v>100</v>
      </c>
      <c r="T26" s="238">
        <v>58038591.869999997</v>
      </c>
      <c r="U26" s="290">
        <v>100</v>
      </c>
      <c r="V26" s="238">
        <v>3306225123.7199998</v>
      </c>
      <c r="W26" s="290">
        <v>100</v>
      </c>
      <c r="X26" s="238">
        <v>793676729.65999997</v>
      </c>
      <c r="Y26" s="290">
        <v>100</v>
      </c>
      <c r="Z26" s="238">
        <v>2656476816.8499999</v>
      </c>
      <c r="AA26" s="290">
        <v>100</v>
      </c>
      <c r="AB26" s="238">
        <v>19424223852.709999</v>
      </c>
      <c r="AC26" s="290">
        <v>100</v>
      </c>
      <c r="AD26" s="238">
        <v>63527473.170000002</v>
      </c>
      <c r="AE26" s="290">
        <v>100</v>
      </c>
      <c r="AF26" s="238">
        <v>1241763408.8199999</v>
      </c>
      <c r="AG26" s="290">
        <v>100</v>
      </c>
      <c r="AH26" s="238">
        <v>4653760667.25</v>
      </c>
      <c r="AI26" s="290">
        <v>100</v>
      </c>
      <c r="AJ26" s="238">
        <v>457791632.41000003</v>
      </c>
      <c r="AK26" s="290">
        <v>100</v>
      </c>
      <c r="AL26" s="238">
        <v>576076200.57000005</v>
      </c>
      <c r="AM26" s="290">
        <v>100</v>
      </c>
      <c r="AN26" s="238">
        <v>12390097654.700001</v>
      </c>
      <c r="AO26" s="290">
        <v>100</v>
      </c>
      <c r="AP26" s="238">
        <v>1846276489.25</v>
      </c>
      <c r="AQ26" s="290">
        <v>100</v>
      </c>
      <c r="AR26" s="238">
        <v>152027528</v>
      </c>
      <c r="AS26" s="290">
        <v>100</v>
      </c>
      <c r="AT26" s="238">
        <v>28333290174.619999</v>
      </c>
      <c r="AU26" s="290">
        <v>100</v>
      </c>
      <c r="AV26" s="238">
        <v>1530158790.3800001</v>
      </c>
      <c r="AW26" s="290">
        <v>100</v>
      </c>
      <c r="AX26" s="238">
        <v>1086335627.01</v>
      </c>
      <c r="AY26" s="290">
        <v>100</v>
      </c>
      <c r="AZ26" s="238">
        <v>11575583414.9</v>
      </c>
      <c r="BA26" s="290">
        <v>100</v>
      </c>
      <c r="BB26" s="238">
        <v>219648196.66</v>
      </c>
      <c r="BC26" s="290">
        <v>100</v>
      </c>
      <c r="BD26" s="238">
        <v>5969379058.3400002</v>
      </c>
      <c r="BE26" s="290">
        <v>100</v>
      </c>
      <c r="BF26" s="238">
        <v>729585475.12</v>
      </c>
      <c r="BG26" s="290">
        <v>100</v>
      </c>
      <c r="BH26" s="238">
        <v>34951190000</v>
      </c>
      <c r="BI26" s="290">
        <v>100</v>
      </c>
      <c r="BJ26" s="238">
        <v>15700414099.99</v>
      </c>
      <c r="BK26" s="290">
        <v>100</v>
      </c>
      <c r="BL26" s="238">
        <v>39264482389</v>
      </c>
      <c r="BM26" s="290">
        <v>100</v>
      </c>
      <c r="BN26" s="238">
        <v>845578498.20000005</v>
      </c>
      <c r="BO26" s="290">
        <v>100</v>
      </c>
      <c r="BP26" s="238">
        <v>311150548.58999997</v>
      </c>
      <c r="BQ26" s="290">
        <v>100</v>
      </c>
    </row>
    <row r="27" spans="1:69" ht="13.5" thickTop="1">
      <c r="A27" t="s">
        <v>179</v>
      </c>
      <c r="B27" s="31">
        <v>0</v>
      </c>
      <c r="C27">
        <v>0</v>
      </c>
      <c r="D27" s="31">
        <v>0</v>
      </c>
      <c r="E27">
        <v>0</v>
      </c>
      <c r="F27" s="31">
        <v>0</v>
      </c>
      <c r="G27">
        <v>0</v>
      </c>
      <c r="H27" s="31">
        <v>0</v>
      </c>
      <c r="I27">
        <v>0</v>
      </c>
      <c r="J27" s="31">
        <v>0</v>
      </c>
      <c r="K27">
        <v>0</v>
      </c>
      <c r="L27" s="31">
        <v>0</v>
      </c>
      <c r="M27">
        <v>0</v>
      </c>
      <c r="N27" s="31">
        <v>0</v>
      </c>
      <c r="O27">
        <v>0</v>
      </c>
      <c r="P27" s="31">
        <v>0</v>
      </c>
      <c r="Q27">
        <v>0</v>
      </c>
      <c r="R27" s="31">
        <v>0</v>
      </c>
      <c r="S27">
        <v>0</v>
      </c>
      <c r="T27" s="31">
        <v>0</v>
      </c>
      <c r="U27">
        <v>0</v>
      </c>
      <c r="V27" s="31">
        <v>0</v>
      </c>
      <c r="W27">
        <v>0</v>
      </c>
      <c r="X27" s="31">
        <v>0</v>
      </c>
      <c r="Y27">
        <v>0</v>
      </c>
      <c r="Z27" s="31">
        <v>0</v>
      </c>
      <c r="AA27">
        <v>0</v>
      </c>
      <c r="AB27" s="31">
        <v>0</v>
      </c>
      <c r="AC27">
        <v>0</v>
      </c>
      <c r="AD27" s="31">
        <v>0</v>
      </c>
      <c r="AE27">
        <v>0</v>
      </c>
      <c r="AF27" s="31">
        <v>0</v>
      </c>
      <c r="AG27">
        <v>0</v>
      </c>
      <c r="AH27" s="31">
        <v>0</v>
      </c>
      <c r="AI27">
        <v>0</v>
      </c>
      <c r="AJ27" s="31">
        <v>0</v>
      </c>
      <c r="AK27">
        <v>0</v>
      </c>
      <c r="AL27" s="31">
        <v>0</v>
      </c>
      <c r="AM27">
        <v>0</v>
      </c>
      <c r="AN27" s="31">
        <v>0</v>
      </c>
      <c r="AO27">
        <v>0</v>
      </c>
      <c r="AP27" s="31">
        <v>0</v>
      </c>
      <c r="AQ27">
        <v>0</v>
      </c>
      <c r="AR27" s="31">
        <v>0</v>
      </c>
      <c r="AS27">
        <v>0</v>
      </c>
      <c r="AT27" s="31">
        <v>0</v>
      </c>
      <c r="AU27">
        <v>0</v>
      </c>
      <c r="AV27" s="31">
        <v>0</v>
      </c>
      <c r="AW27">
        <v>0</v>
      </c>
      <c r="AX27" s="31">
        <v>0</v>
      </c>
      <c r="AY27">
        <v>0</v>
      </c>
      <c r="AZ27" s="31">
        <v>0</v>
      </c>
      <c r="BA27">
        <v>0</v>
      </c>
      <c r="BB27" s="31">
        <v>0</v>
      </c>
      <c r="BC27">
        <v>0</v>
      </c>
      <c r="BD27" s="31">
        <v>0</v>
      </c>
      <c r="BE27">
        <v>0</v>
      </c>
      <c r="BF27" s="31">
        <v>0</v>
      </c>
      <c r="BG27">
        <v>0</v>
      </c>
      <c r="BH27" s="31">
        <v>0</v>
      </c>
      <c r="BI27">
        <v>0</v>
      </c>
      <c r="BJ27" s="31">
        <v>0</v>
      </c>
      <c r="BK27">
        <v>0</v>
      </c>
      <c r="BL27" s="31">
        <v>0</v>
      </c>
      <c r="BM27">
        <v>0</v>
      </c>
      <c r="BN27" s="31">
        <v>0</v>
      </c>
      <c r="BO27">
        <v>0</v>
      </c>
      <c r="BP27" s="31">
        <v>0</v>
      </c>
      <c r="BQ27">
        <v>0</v>
      </c>
    </row>
    <row r="28" spans="1:69">
      <c r="A28" t="s">
        <v>180</v>
      </c>
      <c r="B28" s="31">
        <v>0</v>
      </c>
      <c r="C28">
        <v>0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  <c r="AN28" s="31">
        <v>0</v>
      </c>
      <c r="AO28">
        <v>0</v>
      </c>
      <c r="AP28" s="31">
        <v>0</v>
      </c>
      <c r="AQ28">
        <v>0</v>
      </c>
      <c r="AR28" s="31">
        <v>0</v>
      </c>
      <c r="AS28">
        <v>0</v>
      </c>
      <c r="AT28" s="31">
        <v>0</v>
      </c>
      <c r="AU28">
        <v>0</v>
      </c>
      <c r="AV28" s="31">
        <v>0</v>
      </c>
      <c r="AW28">
        <v>0</v>
      </c>
      <c r="AX28" s="31">
        <v>0</v>
      </c>
      <c r="AY28">
        <v>0</v>
      </c>
      <c r="AZ28" s="31">
        <v>0</v>
      </c>
      <c r="BA28">
        <v>0</v>
      </c>
      <c r="BB28" s="31">
        <v>0</v>
      </c>
      <c r="BC28">
        <v>0</v>
      </c>
      <c r="BD28" s="31">
        <v>0</v>
      </c>
      <c r="BE28">
        <v>0</v>
      </c>
      <c r="BF28" s="31">
        <v>0</v>
      </c>
      <c r="BG28">
        <v>0</v>
      </c>
      <c r="BH28" s="31">
        <v>0</v>
      </c>
      <c r="BI28">
        <v>0</v>
      </c>
      <c r="BJ28" s="31">
        <v>0</v>
      </c>
      <c r="BK28">
        <v>0</v>
      </c>
      <c r="BL28" s="31">
        <v>0</v>
      </c>
      <c r="BM28">
        <v>0</v>
      </c>
      <c r="BN28" s="31">
        <v>0</v>
      </c>
      <c r="BO28">
        <v>0</v>
      </c>
      <c r="BP28" s="31">
        <v>0</v>
      </c>
      <c r="BQ28">
        <v>0</v>
      </c>
    </row>
    <row r="29" spans="1:69" ht="13.5" thickBot="1">
      <c r="A29" t="s">
        <v>181</v>
      </c>
      <c r="B29" s="31">
        <v>0</v>
      </c>
      <c r="C29">
        <v>0</v>
      </c>
      <c r="D29" s="31">
        <v>0</v>
      </c>
      <c r="E29">
        <v>0</v>
      </c>
      <c r="F29" s="31">
        <v>0</v>
      </c>
      <c r="G29">
        <v>0</v>
      </c>
      <c r="H29" s="31">
        <v>0</v>
      </c>
      <c r="I29">
        <v>0</v>
      </c>
      <c r="J29" s="31">
        <v>0</v>
      </c>
      <c r="K29">
        <v>0</v>
      </c>
      <c r="L29" s="31">
        <v>0</v>
      </c>
      <c r="M29">
        <v>0</v>
      </c>
      <c r="N29" s="31">
        <v>0</v>
      </c>
      <c r="O29">
        <v>0</v>
      </c>
      <c r="P29" s="31">
        <v>0</v>
      </c>
      <c r="Q29">
        <v>0</v>
      </c>
      <c r="R29" s="31">
        <v>0</v>
      </c>
      <c r="S29">
        <v>0</v>
      </c>
      <c r="T29" s="31">
        <v>0</v>
      </c>
      <c r="U29">
        <v>0</v>
      </c>
      <c r="V29" s="31">
        <v>0</v>
      </c>
      <c r="W29">
        <v>0</v>
      </c>
      <c r="X29" s="31">
        <v>0</v>
      </c>
      <c r="Y29">
        <v>0</v>
      </c>
      <c r="Z29" s="31">
        <v>0</v>
      </c>
      <c r="AA29">
        <v>0</v>
      </c>
      <c r="AB29" s="31">
        <v>0</v>
      </c>
      <c r="AC29">
        <v>0</v>
      </c>
      <c r="AD29" s="31">
        <v>0</v>
      </c>
      <c r="AE29">
        <v>0</v>
      </c>
      <c r="AF29" s="31">
        <v>0</v>
      </c>
      <c r="AG29">
        <v>0</v>
      </c>
      <c r="AH29" s="31">
        <v>0</v>
      </c>
      <c r="AI29">
        <v>0</v>
      </c>
      <c r="AJ29" s="31">
        <v>0</v>
      </c>
      <c r="AK29">
        <v>0</v>
      </c>
      <c r="AL29" s="31">
        <v>0</v>
      </c>
      <c r="AM29">
        <v>0</v>
      </c>
      <c r="AN29" s="31">
        <v>0</v>
      </c>
      <c r="AO29">
        <v>0</v>
      </c>
      <c r="AP29" s="31">
        <v>0</v>
      </c>
      <c r="AQ29">
        <v>0</v>
      </c>
      <c r="AR29" s="31">
        <v>0</v>
      </c>
      <c r="AS29">
        <v>0</v>
      </c>
      <c r="AT29" s="31">
        <v>0</v>
      </c>
      <c r="AU29">
        <v>0</v>
      </c>
      <c r="AV29" s="31">
        <v>0</v>
      </c>
      <c r="AW29">
        <v>0</v>
      </c>
      <c r="AX29" s="31">
        <v>0</v>
      </c>
      <c r="AY29">
        <v>0</v>
      </c>
      <c r="AZ29" s="31">
        <v>0</v>
      </c>
      <c r="BA29">
        <v>0</v>
      </c>
      <c r="BB29" s="31">
        <v>0</v>
      </c>
      <c r="BC29">
        <v>0</v>
      </c>
      <c r="BD29" s="31">
        <v>0</v>
      </c>
      <c r="BE29">
        <v>0</v>
      </c>
      <c r="BF29" s="31">
        <v>0</v>
      </c>
      <c r="BG29">
        <v>0</v>
      </c>
      <c r="BH29" s="31">
        <v>0</v>
      </c>
      <c r="BI29">
        <v>0</v>
      </c>
      <c r="BJ29" s="31">
        <v>0</v>
      </c>
      <c r="BK29">
        <v>0</v>
      </c>
      <c r="BL29" s="31">
        <v>0</v>
      </c>
      <c r="BM29">
        <v>0</v>
      </c>
      <c r="BN29" s="31">
        <v>0</v>
      </c>
      <c r="BO29">
        <v>0</v>
      </c>
      <c r="BP29" s="31">
        <v>0</v>
      </c>
      <c r="BQ29">
        <v>0</v>
      </c>
    </row>
    <row r="30" spans="1:69" ht="14.25" thickTop="1" thickBot="1">
      <c r="A30" s="289" t="s">
        <v>182</v>
      </c>
      <c r="B30" s="238">
        <v>0</v>
      </c>
      <c r="C30" s="289">
        <v>0</v>
      </c>
      <c r="D30" s="238">
        <v>0</v>
      </c>
      <c r="E30" s="289">
        <v>0</v>
      </c>
      <c r="F30" s="238">
        <v>0</v>
      </c>
      <c r="G30" s="289">
        <v>0</v>
      </c>
      <c r="H30" s="238">
        <v>0</v>
      </c>
      <c r="I30" s="289">
        <v>0</v>
      </c>
      <c r="J30" s="238">
        <v>0</v>
      </c>
      <c r="K30" s="289">
        <v>0</v>
      </c>
      <c r="L30" s="238">
        <v>0</v>
      </c>
      <c r="M30" s="289">
        <v>0</v>
      </c>
      <c r="N30" s="238">
        <v>0</v>
      </c>
      <c r="O30" s="289">
        <v>0</v>
      </c>
      <c r="P30" s="238">
        <v>0</v>
      </c>
      <c r="Q30" s="289">
        <v>0</v>
      </c>
      <c r="R30" s="238">
        <v>0</v>
      </c>
      <c r="S30" s="289">
        <v>0</v>
      </c>
      <c r="T30" s="238">
        <v>0</v>
      </c>
      <c r="U30" s="289">
        <v>0</v>
      </c>
      <c r="V30" s="238">
        <v>0</v>
      </c>
      <c r="W30" s="289">
        <v>0</v>
      </c>
      <c r="X30" s="238">
        <v>0</v>
      </c>
      <c r="Y30" s="289">
        <v>0</v>
      </c>
      <c r="Z30" s="238">
        <v>0</v>
      </c>
      <c r="AA30" s="289">
        <v>0</v>
      </c>
      <c r="AB30" s="238">
        <v>0</v>
      </c>
      <c r="AC30" s="289">
        <v>0</v>
      </c>
      <c r="AD30" s="238">
        <v>0</v>
      </c>
      <c r="AE30" s="289">
        <v>0</v>
      </c>
      <c r="AF30" s="238">
        <v>0</v>
      </c>
      <c r="AG30" s="289">
        <v>0</v>
      </c>
      <c r="AH30" s="238">
        <v>0</v>
      </c>
      <c r="AI30" s="289">
        <v>0</v>
      </c>
      <c r="AJ30" s="238">
        <v>0</v>
      </c>
      <c r="AK30" s="289">
        <v>0</v>
      </c>
      <c r="AL30" s="238">
        <v>0</v>
      </c>
      <c r="AM30" s="289">
        <v>0</v>
      </c>
      <c r="AN30" s="238">
        <v>0</v>
      </c>
      <c r="AO30" s="289">
        <v>0</v>
      </c>
      <c r="AP30" s="238">
        <v>0</v>
      </c>
      <c r="AQ30" s="289">
        <v>0</v>
      </c>
      <c r="AR30" s="238">
        <v>0</v>
      </c>
      <c r="AS30" s="289">
        <v>0</v>
      </c>
      <c r="AT30" s="238">
        <v>0</v>
      </c>
      <c r="AU30" s="289">
        <v>0</v>
      </c>
      <c r="AV30" s="238">
        <v>0</v>
      </c>
      <c r="AW30" s="289">
        <v>0</v>
      </c>
      <c r="AX30" s="238">
        <v>0</v>
      </c>
      <c r="AY30" s="289">
        <v>0</v>
      </c>
      <c r="AZ30" s="238">
        <v>0</v>
      </c>
      <c r="BA30" s="289">
        <v>0</v>
      </c>
      <c r="BB30" s="238">
        <v>0</v>
      </c>
      <c r="BC30" s="289">
        <v>0</v>
      </c>
      <c r="BD30" s="238">
        <v>0</v>
      </c>
      <c r="BE30" s="289">
        <v>0</v>
      </c>
      <c r="BF30" s="238">
        <v>0</v>
      </c>
      <c r="BG30" s="289">
        <v>0</v>
      </c>
      <c r="BH30" s="238">
        <v>0</v>
      </c>
      <c r="BI30" s="289">
        <v>0</v>
      </c>
      <c r="BJ30" s="238">
        <v>0</v>
      </c>
      <c r="BK30" s="289">
        <v>0</v>
      </c>
      <c r="BL30" s="238">
        <v>0</v>
      </c>
      <c r="BM30" s="289">
        <v>0</v>
      </c>
      <c r="BN30" s="238">
        <v>0</v>
      </c>
      <c r="BO30" s="289">
        <v>0</v>
      </c>
      <c r="BP30" s="238">
        <v>0</v>
      </c>
      <c r="BQ30" s="289">
        <v>0</v>
      </c>
    </row>
    <row r="31" spans="1:69" ht="13.5" thickTop="1"/>
    <row r="32" spans="1:69" s="5" customFormat="1">
      <c r="A32" s="5" t="s">
        <v>183</v>
      </c>
      <c r="B32" s="5">
        <v>446433</v>
      </c>
      <c r="D32" s="5">
        <v>185206</v>
      </c>
      <c r="F32" s="5">
        <v>70</v>
      </c>
      <c r="H32" s="5">
        <v>8964</v>
      </c>
      <c r="J32" s="5">
        <v>9</v>
      </c>
      <c r="L32" s="5">
        <v>1238</v>
      </c>
      <c r="N32" s="5">
        <v>88</v>
      </c>
      <c r="P32" s="5">
        <v>2403</v>
      </c>
      <c r="R32" s="5">
        <v>12</v>
      </c>
      <c r="T32" s="5">
        <v>8</v>
      </c>
      <c r="V32" s="5">
        <v>18102</v>
      </c>
      <c r="X32" s="5">
        <v>160</v>
      </c>
      <c r="Z32" s="5">
        <v>57</v>
      </c>
      <c r="AB32" s="5">
        <v>6274</v>
      </c>
      <c r="AD32" s="5">
        <v>412</v>
      </c>
      <c r="AF32" s="5">
        <v>1966</v>
      </c>
      <c r="AH32" s="5">
        <v>8082</v>
      </c>
      <c r="AJ32" s="5">
        <v>649</v>
      </c>
      <c r="AL32" s="5">
        <v>3</v>
      </c>
      <c r="AN32" s="5">
        <v>17413</v>
      </c>
      <c r="AP32" s="5">
        <v>84</v>
      </c>
      <c r="AR32" s="5">
        <v>78</v>
      </c>
      <c r="AT32" s="5">
        <v>1403</v>
      </c>
      <c r="AV32" s="5">
        <v>2924</v>
      </c>
      <c r="AX32" s="5">
        <v>26</v>
      </c>
      <c r="AZ32" s="5">
        <v>17878</v>
      </c>
      <c r="BB32" s="5">
        <v>66</v>
      </c>
      <c r="BD32" s="5">
        <v>31412</v>
      </c>
      <c r="BF32" s="5">
        <v>165</v>
      </c>
      <c r="BH32" s="5">
        <v>407</v>
      </c>
      <c r="BJ32" s="5">
        <v>1108</v>
      </c>
      <c r="BL32" s="5">
        <v>139732</v>
      </c>
      <c r="BN32" s="5">
        <v>20</v>
      </c>
      <c r="BP32" s="5">
        <v>14</v>
      </c>
    </row>
    <row r="33" spans="1:69" s="5" customFormat="1" ht="13.5" thickBot="1">
      <c r="A33" s="242" t="s">
        <v>210</v>
      </c>
      <c r="B33" s="242">
        <v>620832.67000000004</v>
      </c>
      <c r="C33" s="242"/>
      <c r="D33" s="242">
        <v>395011.53</v>
      </c>
      <c r="E33" s="242"/>
      <c r="F33" s="242">
        <v>22672046.210000001</v>
      </c>
      <c r="G33" s="242"/>
      <c r="H33" s="242">
        <v>921544.21</v>
      </c>
      <c r="I33" s="242"/>
      <c r="J33" s="242">
        <v>79829623.439999998</v>
      </c>
      <c r="K33" s="242"/>
      <c r="L33" s="242">
        <v>2306142.08</v>
      </c>
      <c r="M33" s="242"/>
      <c r="N33" s="242">
        <v>221172.58</v>
      </c>
      <c r="O33" s="242"/>
      <c r="P33" s="242">
        <v>680040.11</v>
      </c>
      <c r="Q33" s="242"/>
      <c r="R33" s="242">
        <v>65841021.920000002</v>
      </c>
      <c r="S33" s="242"/>
      <c r="T33" s="242">
        <v>7254823.9800000004</v>
      </c>
      <c r="U33" s="242"/>
      <c r="V33" s="242">
        <v>182644.19</v>
      </c>
      <c r="W33" s="242"/>
      <c r="X33" s="242">
        <v>4960479.5599999996</v>
      </c>
      <c r="Y33" s="242"/>
      <c r="Z33" s="242">
        <v>46604856.439999998</v>
      </c>
      <c r="AA33" s="242"/>
      <c r="AB33" s="242">
        <v>3095987.23</v>
      </c>
      <c r="AC33" s="242"/>
      <c r="AD33" s="242">
        <v>154192.9</v>
      </c>
      <c r="AE33" s="242"/>
      <c r="AF33" s="242">
        <v>631619.23</v>
      </c>
      <c r="AG33" s="242"/>
      <c r="AH33" s="242">
        <v>575817.94999999995</v>
      </c>
      <c r="AI33" s="242"/>
      <c r="AJ33" s="242">
        <v>705380.02</v>
      </c>
      <c r="AK33" s="242"/>
      <c r="AL33" s="242">
        <v>192025400.19999999</v>
      </c>
      <c r="AM33" s="242"/>
      <c r="AN33" s="242">
        <v>711542.97</v>
      </c>
      <c r="AO33" s="242"/>
      <c r="AP33" s="242">
        <v>21979482.010000002</v>
      </c>
      <c r="AQ33" s="242"/>
      <c r="AR33" s="242">
        <v>1949070.87</v>
      </c>
      <c r="AS33" s="242"/>
      <c r="AT33" s="242">
        <v>20194789.859999999</v>
      </c>
      <c r="AU33" s="242"/>
      <c r="AV33" s="242">
        <v>523310.12</v>
      </c>
      <c r="AW33" s="242"/>
      <c r="AX33" s="242">
        <v>41782139.5</v>
      </c>
      <c r="AY33" s="242"/>
      <c r="AZ33" s="242">
        <v>647476.42000000004</v>
      </c>
      <c r="BA33" s="242"/>
      <c r="BB33" s="242">
        <v>3328002.98</v>
      </c>
      <c r="BC33" s="242"/>
      <c r="BD33" s="242">
        <v>190034.99</v>
      </c>
      <c r="BE33" s="242"/>
      <c r="BF33" s="242">
        <v>4421730.1500000004</v>
      </c>
      <c r="BG33" s="242"/>
      <c r="BH33" s="242">
        <v>85875159.709999993</v>
      </c>
      <c r="BI33" s="242"/>
      <c r="BJ33" s="242">
        <v>14170048.83</v>
      </c>
      <c r="BK33" s="242"/>
      <c r="BL33" s="242">
        <v>280998.5</v>
      </c>
      <c r="BM33" s="242"/>
      <c r="BN33" s="242">
        <v>42278924.909999996</v>
      </c>
      <c r="BO33" s="242"/>
      <c r="BP33" s="242">
        <v>22225039.190000001</v>
      </c>
      <c r="BQ33" s="242"/>
    </row>
    <row r="34" spans="1:69" ht="13.5" thickTop="1"/>
    <row r="35" spans="1:69">
      <c r="A35" s="267" t="s">
        <v>211</v>
      </c>
      <c r="B35" s="291" t="s">
        <v>13</v>
      </c>
      <c r="C35" s="291"/>
      <c r="D35" s="283" t="s">
        <v>981</v>
      </c>
      <c r="E35" s="283"/>
      <c r="F35" s="283" t="s">
        <v>982</v>
      </c>
      <c r="G35" s="283"/>
      <c r="H35" s="283" t="s">
        <v>983</v>
      </c>
      <c r="I35" s="283"/>
      <c r="J35" s="283" t="s">
        <v>984</v>
      </c>
      <c r="K35" s="283"/>
      <c r="L35" s="283" t="s">
        <v>985</v>
      </c>
      <c r="M35" s="283"/>
      <c r="N35" s="283" t="s">
        <v>986</v>
      </c>
      <c r="O35" s="283"/>
      <c r="P35" s="283" t="s">
        <v>987</v>
      </c>
      <c r="Q35" s="283"/>
      <c r="R35" s="283" t="s">
        <v>988</v>
      </c>
      <c r="S35" s="283"/>
      <c r="T35" s="283" t="s">
        <v>989</v>
      </c>
      <c r="U35" s="283"/>
      <c r="V35" s="283" t="s">
        <v>990</v>
      </c>
      <c r="W35" s="283"/>
      <c r="X35" s="283" t="s">
        <v>991</v>
      </c>
      <c r="Y35" s="283"/>
      <c r="Z35" s="283" t="s">
        <v>992</v>
      </c>
      <c r="AA35" s="283"/>
      <c r="AB35" s="283" t="s">
        <v>993</v>
      </c>
      <c r="AC35" s="283"/>
      <c r="AD35" s="283" t="s">
        <v>994</v>
      </c>
      <c r="AE35" s="283"/>
      <c r="AF35" s="283" t="s">
        <v>995</v>
      </c>
      <c r="AG35" s="283"/>
      <c r="AH35" s="283" t="s">
        <v>996</v>
      </c>
      <c r="AI35" s="283"/>
      <c r="AJ35" s="283" t="s">
        <v>997</v>
      </c>
      <c r="AK35" s="283"/>
      <c r="AL35" s="283" t="s">
        <v>998</v>
      </c>
      <c r="AM35" s="283"/>
      <c r="AN35" s="283" t="s">
        <v>999</v>
      </c>
      <c r="AO35" s="283"/>
      <c r="AP35" s="283" t="s">
        <v>1000</v>
      </c>
      <c r="AQ35" s="283"/>
      <c r="AR35" s="283" t="s">
        <v>1001</v>
      </c>
      <c r="AS35" s="283"/>
      <c r="AT35" s="283" t="s">
        <v>1002</v>
      </c>
      <c r="AU35" s="283"/>
      <c r="AV35" s="283" t="s">
        <v>1003</v>
      </c>
      <c r="AW35" s="283"/>
      <c r="AX35" s="283" t="s">
        <v>1004</v>
      </c>
      <c r="AY35" s="283"/>
      <c r="AZ35" s="283" t="s">
        <v>1005</v>
      </c>
      <c r="BA35" s="283"/>
      <c r="BB35" s="283" t="s">
        <v>1006</v>
      </c>
      <c r="BC35" s="283"/>
      <c r="BD35" s="283" t="s">
        <v>1007</v>
      </c>
      <c r="BE35" s="283"/>
      <c r="BF35" s="283" t="s">
        <v>1008</v>
      </c>
      <c r="BG35" s="283"/>
      <c r="BH35" s="283" t="s">
        <v>1009</v>
      </c>
      <c r="BI35" s="283"/>
      <c r="BJ35" s="283" t="s">
        <v>1010</v>
      </c>
      <c r="BK35" s="283"/>
      <c r="BL35" s="283" t="s">
        <v>1011</v>
      </c>
      <c r="BM35" s="283"/>
      <c r="BN35" s="283" t="s">
        <v>1012</v>
      </c>
      <c r="BO35" s="283"/>
      <c r="BP35" s="283" t="s">
        <v>1013</v>
      </c>
      <c r="BQ35" s="283"/>
    </row>
    <row r="36" spans="1:69">
      <c r="A36" s="269"/>
      <c r="B36" s="249"/>
      <c r="C36" s="269"/>
      <c r="D36" s="285"/>
      <c r="E36" s="285"/>
      <c r="F36" s="285"/>
      <c r="G36" s="285"/>
      <c r="H36" s="285"/>
      <c r="I36" s="285"/>
      <c r="J36" s="285"/>
      <c r="K36" s="285"/>
      <c r="L36" s="285"/>
      <c r="M36" s="285"/>
      <c r="N36" s="285"/>
      <c r="O36" s="285"/>
      <c r="P36" s="285"/>
      <c r="Q36" s="285"/>
      <c r="R36" s="285"/>
      <c r="S36" s="285"/>
      <c r="T36" s="285"/>
      <c r="U36" s="285"/>
      <c r="V36" s="285"/>
      <c r="W36" s="285"/>
      <c r="X36" s="285"/>
      <c r="Y36" s="285"/>
      <c r="Z36" s="285"/>
      <c r="AA36" s="285"/>
      <c r="AB36" s="285"/>
      <c r="AC36" s="285"/>
      <c r="AD36" s="285"/>
      <c r="AE36" s="285"/>
      <c r="AF36" s="285"/>
      <c r="AG36" s="285"/>
      <c r="AH36" s="285"/>
      <c r="AI36" s="285"/>
      <c r="AJ36" s="285"/>
      <c r="AK36" s="285"/>
      <c r="AL36" s="285"/>
      <c r="AM36" s="285"/>
      <c r="AN36" s="285"/>
      <c r="AO36" s="285"/>
      <c r="AP36" s="285"/>
      <c r="AQ36" s="285"/>
      <c r="AR36" s="285"/>
      <c r="AS36" s="285"/>
      <c r="AT36" s="285"/>
      <c r="AU36" s="285"/>
      <c r="AV36" s="285"/>
      <c r="AW36" s="285"/>
      <c r="AX36" s="285"/>
      <c r="AY36" s="285"/>
      <c r="AZ36" s="285"/>
      <c r="BA36" s="285"/>
      <c r="BB36" s="285"/>
      <c r="BC36" s="285"/>
      <c r="BD36" s="285"/>
      <c r="BE36" s="285"/>
      <c r="BF36" s="285"/>
      <c r="BG36" s="285"/>
      <c r="BH36" s="285"/>
      <c r="BI36" s="285"/>
      <c r="BJ36" s="285"/>
      <c r="BK36" s="285"/>
      <c r="BL36" s="285"/>
      <c r="BM36" s="285"/>
      <c r="BN36" s="285"/>
      <c r="BO36" s="285"/>
      <c r="BP36" s="285"/>
      <c r="BQ36" s="285"/>
    </row>
    <row r="37" spans="1:69">
      <c r="A37" s="271"/>
      <c r="B37" s="286" t="s">
        <v>4</v>
      </c>
      <c r="C37" s="292" t="s">
        <v>5</v>
      </c>
      <c r="D37" s="286" t="s">
        <v>4</v>
      </c>
      <c r="E37" s="292" t="s">
        <v>5</v>
      </c>
      <c r="F37" s="286" t="s">
        <v>4</v>
      </c>
      <c r="G37" s="292" t="s">
        <v>5</v>
      </c>
      <c r="H37" s="286" t="s">
        <v>4</v>
      </c>
      <c r="I37" s="292" t="s">
        <v>5</v>
      </c>
      <c r="J37" s="286" t="s">
        <v>4</v>
      </c>
      <c r="K37" s="292" t="s">
        <v>5</v>
      </c>
      <c r="L37" s="286" t="s">
        <v>4</v>
      </c>
      <c r="M37" s="292" t="s">
        <v>5</v>
      </c>
      <c r="N37" s="286" t="s">
        <v>4</v>
      </c>
      <c r="O37" s="292" t="s">
        <v>5</v>
      </c>
      <c r="P37" s="286" t="s">
        <v>4</v>
      </c>
      <c r="Q37" s="292" t="s">
        <v>5</v>
      </c>
      <c r="R37" s="286" t="s">
        <v>4</v>
      </c>
      <c r="S37" s="292" t="s">
        <v>5</v>
      </c>
      <c r="T37" s="286" t="s">
        <v>4</v>
      </c>
      <c r="U37" s="292" t="s">
        <v>5</v>
      </c>
      <c r="V37" s="286" t="s">
        <v>4</v>
      </c>
      <c r="W37" s="292" t="s">
        <v>5</v>
      </c>
      <c r="X37" s="286" t="s">
        <v>4</v>
      </c>
      <c r="Y37" s="292" t="s">
        <v>5</v>
      </c>
      <c r="Z37" s="286" t="s">
        <v>4</v>
      </c>
      <c r="AA37" s="292" t="s">
        <v>5</v>
      </c>
      <c r="AB37" s="286" t="s">
        <v>4</v>
      </c>
      <c r="AC37" s="292" t="s">
        <v>5</v>
      </c>
      <c r="AD37" s="286" t="s">
        <v>4</v>
      </c>
      <c r="AE37" s="292" t="s">
        <v>5</v>
      </c>
      <c r="AF37" s="286" t="s">
        <v>4</v>
      </c>
      <c r="AG37" s="292" t="s">
        <v>5</v>
      </c>
      <c r="AH37" s="286" t="s">
        <v>4</v>
      </c>
      <c r="AI37" s="292" t="s">
        <v>5</v>
      </c>
      <c r="AJ37" s="286" t="s">
        <v>4</v>
      </c>
      <c r="AK37" s="292" t="s">
        <v>5</v>
      </c>
      <c r="AL37" s="286" t="s">
        <v>4</v>
      </c>
      <c r="AM37" s="292" t="s">
        <v>5</v>
      </c>
      <c r="AN37" s="286" t="s">
        <v>4</v>
      </c>
      <c r="AO37" s="292" t="s">
        <v>5</v>
      </c>
      <c r="AP37" s="286" t="s">
        <v>4</v>
      </c>
      <c r="AQ37" s="292" t="s">
        <v>5</v>
      </c>
      <c r="AR37" s="286" t="s">
        <v>4</v>
      </c>
      <c r="AS37" s="292" t="s">
        <v>5</v>
      </c>
      <c r="AT37" s="286" t="s">
        <v>4</v>
      </c>
      <c r="AU37" s="292" t="s">
        <v>5</v>
      </c>
      <c r="AV37" s="286" t="s">
        <v>4</v>
      </c>
      <c r="AW37" s="292" t="s">
        <v>5</v>
      </c>
      <c r="AX37" s="286" t="s">
        <v>4</v>
      </c>
      <c r="AY37" s="292" t="s">
        <v>5</v>
      </c>
      <c r="AZ37" s="286" t="s">
        <v>4</v>
      </c>
      <c r="BA37" s="292" t="s">
        <v>5</v>
      </c>
      <c r="BB37" s="286" t="s">
        <v>4</v>
      </c>
      <c r="BC37" s="292" t="s">
        <v>5</v>
      </c>
      <c r="BD37" s="286" t="s">
        <v>4</v>
      </c>
      <c r="BE37" s="292" t="s">
        <v>5</v>
      </c>
      <c r="BF37" s="286" t="s">
        <v>4</v>
      </c>
      <c r="BG37" s="292" t="s">
        <v>5</v>
      </c>
      <c r="BH37" s="286" t="s">
        <v>4</v>
      </c>
      <c r="BI37" s="292" t="s">
        <v>5</v>
      </c>
      <c r="BJ37" s="286" t="s">
        <v>4</v>
      </c>
      <c r="BK37" s="292" t="s">
        <v>5</v>
      </c>
      <c r="BL37" s="286" t="s">
        <v>4</v>
      </c>
      <c r="BM37" s="292" t="s">
        <v>5</v>
      </c>
      <c r="BN37" s="286" t="s">
        <v>4</v>
      </c>
      <c r="BO37" s="292" t="s">
        <v>5</v>
      </c>
      <c r="BP37" s="286" t="s">
        <v>4</v>
      </c>
      <c r="BQ37" s="292" t="s">
        <v>5</v>
      </c>
    </row>
    <row r="38" spans="1:69">
      <c r="A38" t="s">
        <v>212</v>
      </c>
      <c r="B38" s="31">
        <v>34333982774.880001</v>
      </c>
      <c r="C38" s="5">
        <v>12.3878</v>
      </c>
      <c r="D38" s="31">
        <v>7309424908.6899996</v>
      </c>
      <c r="E38" s="5">
        <v>9.9911999999999992</v>
      </c>
      <c r="F38" s="31">
        <v>0</v>
      </c>
      <c r="G38">
        <v>0</v>
      </c>
      <c r="H38" s="31">
        <v>360663740.5</v>
      </c>
      <c r="I38" s="5">
        <v>4.3659999999999997</v>
      </c>
      <c r="J38" s="31">
        <v>96805329.790000007</v>
      </c>
      <c r="K38" s="5">
        <v>13.4739</v>
      </c>
      <c r="L38" s="31">
        <v>64333079.68</v>
      </c>
      <c r="M38" s="5">
        <v>2.2532999999999999</v>
      </c>
      <c r="N38" s="31">
        <v>359502.19</v>
      </c>
      <c r="O38" s="5">
        <v>1.8471</v>
      </c>
      <c r="P38" s="31">
        <v>308782264.38999999</v>
      </c>
      <c r="Q38" s="5">
        <v>18.895700000000001</v>
      </c>
      <c r="R38" s="31">
        <v>662029.62</v>
      </c>
      <c r="S38" s="5">
        <v>8.3799999999999999E-2</v>
      </c>
      <c r="T38" s="31">
        <v>22965408.68</v>
      </c>
      <c r="U38" s="5">
        <v>39.569200000000002</v>
      </c>
      <c r="V38" s="31">
        <v>44225034.659999996</v>
      </c>
      <c r="W38" s="5">
        <v>1.3375999999999999</v>
      </c>
      <c r="X38" s="31">
        <v>0</v>
      </c>
      <c r="Y38">
        <v>0</v>
      </c>
      <c r="Z38" s="31">
        <v>1726944.77</v>
      </c>
      <c r="AA38" s="5">
        <v>6.5000000000000002E-2</v>
      </c>
      <c r="AB38" s="31">
        <v>12166826.449999999</v>
      </c>
      <c r="AC38" s="5">
        <v>6.2600000000000003E-2</v>
      </c>
      <c r="AD38" s="31">
        <v>16527473.17</v>
      </c>
      <c r="AE38" s="5">
        <v>26.016300000000001</v>
      </c>
      <c r="AF38" s="31">
        <v>57176235.649999999</v>
      </c>
      <c r="AG38" s="5">
        <v>4.6044</v>
      </c>
      <c r="AH38" s="31">
        <v>4413695008.9200001</v>
      </c>
      <c r="AI38" s="5">
        <v>94.841499999999996</v>
      </c>
      <c r="AJ38" s="31">
        <v>457791632.41000003</v>
      </c>
      <c r="AK38" s="5">
        <v>100</v>
      </c>
      <c r="AL38" s="31">
        <v>77236745.569999993</v>
      </c>
      <c r="AM38" s="5">
        <v>13.407400000000001</v>
      </c>
      <c r="AN38" s="31">
        <v>255031794.69999999</v>
      </c>
      <c r="AO38" s="5">
        <v>2.0583999999999998</v>
      </c>
      <c r="AP38" s="31">
        <v>0</v>
      </c>
      <c r="AQ38">
        <v>0</v>
      </c>
      <c r="AR38" s="31">
        <v>83179.710000000006</v>
      </c>
      <c r="AS38" s="5">
        <v>5.4699999999999999E-2</v>
      </c>
      <c r="AT38" s="31">
        <v>4064266.48</v>
      </c>
      <c r="AU38" s="5">
        <v>1.43E-2</v>
      </c>
      <c r="AV38" s="31">
        <v>152054489.81</v>
      </c>
      <c r="AW38" s="5">
        <v>9.9372000000000007</v>
      </c>
      <c r="AX38" s="31">
        <v>133855662.48</v>
      </c>
      <c r="AY38" s="5">
        <v>12.3218</v>
      </c>
      <c r="AZ38" s="31">
        <v>-495385.55</v>
      </c>
      <c r="BA38" s="5">
        <v>-4.3E-3</v>
      </c>
      <c r="BB38" s="31">
        <v>13714145.140000001</v>
      </c>
      <c r="BC38" s="5">
        <v>6.2436999999999996</v>
      </c>
      <c r="BD38" s="31">
        <v>34950173.450000003</v>
      </c>
      <c r="BE38" s="5">
        <v>0.58550000000000002</v>
      </c>
      <c r="BF38" s="31">
        <v>170906118.66</v>
      </c>
      <c r="BG38" s="5">
        <v>23.4251</v>
      </c>
      <c r="BH38" s="31">
        <v>7286973905.25</v>
      </c>
      <c r="BI38" s="5">
        <v>20.849</v>
      </c>
      <c r="BJ38" s="31">
        <v>6230739225.8599997</v>
      </c>
      <c r="BK38" s="5">
        <v>39.685200000000002</v>
      </c>
      <c r="BL38" s="31">
        <v>6695632377.6300001</v>
      </c>
      <c r="BM38" s="5">
        <v>17.052600000000002</v>
      </c>
      <c r="BN38" s="31">
        <v>88917213.200000003</v>
      </c>
      <c r="BO38" s="5">
        <v>10.515499999999999</v>
      </c>
      <c r="BP38" s="31">
        <v>23013442.920000002</v>
      </c>
      <c r="BQ38" s="5">
        <v>7.3962000000000003</v>
      </c>
    </row>
    <row r="39" spans="1:69">
      <c r="A39" t="s">
        <v>213</v>
      </c>
      <c r="B39" s="31">
        <v>128108967570.81</v>
      </c>
      <c r="C39" s="5">
        <v>46.222000000000001</v>
      </c>
      <c r="D39" s="31">
        <v>21582415860.09</v>
      </c>
      <c r="E39" s="5">
        <v>29.500900000000001</v>
      </c>
      <c r="F39" s="31">
        <v>344840648.52999997</v>
      </c>
      <c r="G39" s="5">
        <v>21.7285</v>
      </c>
      <c r="H39" s="31">
        <v>4547961586.8100004</v>
      </c>
      <c r="I39" s="5">
        <v>55.055300000000003</v>
      </c>
      <c r="J39" s="31">
        <v>457207960.06999999</v>
      </c>
      <c r="K39" s="5">
        <v>63.636600000000001</v>
      </c>
      <c r="L39" s="31">
        <v>2128463009.8099999</v>
      </c>
      <c r="M39" s="5">
        <v>74.552000000000007</v>
      </c>
      <c r="N39" s="31">
        <v>13023221</v>
      </c>
      <c r="O39" s="5">
        <v>66.912099999999995</v>
      </c>
      <c r="P39" s="31">
        <v>917267443.44000006</v>
      </c>
      <c r="Q39" s="5">
        <v>56.131599999999999</v>
      </c>
      <c r="R39" s="31">
        <v>716882148.46000004</v>
      </c>
      <c r="S39" s="5">
        <v>90.733999999999995</v>
      </c>
      <c r="T39" s="31">
        <v>30079941.989999998</v>
      </c>
      <c r="U39" s="5">
        <v>51.827500000000001</v>
      </c>
      <c r="V39" s="31">
        <v>2261703981.2600002</v>
      </c>
      <c r="W39" s="5">
        <v>68.407399999999996</v>
      </c>
      <c r="X39" s="31">
        <v>494091120.69999999</v>
      </c>
      <c r="Y39" s="5">
        <v>62.253399999999999</v>
      </c>
      <c r="Z39" s="31">
        <v>2297314029.3000002</v>
      </c>
      <c r="AA39" s="5">
        <v>86.479699999999994</v>
      </c>
      <c r="AB39" s="31">
        <v>15321694132.690001</v>
      </c>
      <c r="AC39" s="5">
        <v>78.879300000000001</v>
      </c>
      <c r="AD39" s="31">
        <v>26000000</v>
      </c>
      <c r="AE39" s="5">
        <v>40.927199999999999</v>
      </c>
      <c r="AF39" s="31">
        <v>804831290.27999997</v>
      </c>
      <c r="AG39" s="5">
        <v>64.813599999999994</v>
      </c>
      <c r="AH39" s="31">
        <v>0</v>
      </c>
      <c r="AI39">
        <v>0</v>
      </c>
      <c r="AJ39" s="31">
        <v>0</v>
      </c>
      <c r="AK39">
        <v>0</v>
      </c>
      <c r="AL39" s="31">
        <v>388484414</v>
      </c>
      <c r="AM39" s="5">
        <v>67.436300000000003</v>
      </c>
      <c r="AN39" s="31">
        <v>8666234631</v>
      </c>
      <c r="AO39" s="5">
        <v>69.944800000000001</v>
      </c>
      <c r="AP39" s="31">
        <v>309955732.02999997</v>
      </c>
      <c r="AQ39" s="5">
        <v>16.7882</v>
      </c>
      <c r="AR39" s="31">
        <v>92702207.079999998</v>
      </c>
      <c r="AS39" s="5">
        <v>60.9773</v>
      </c>
      <c r="AT39" s="31">
        <v>21833285279.860001</v>
      </c>
      <c r="AU39" s="5">
        <v>77.058800000000005</v>
      </c>
      <c r="AV39" s="31">
        <v>820638757.14999998</v>
      </c>
      <c r="AW39" s="5">
        <v>53.631</v>
      </c>
      <c r="AX39" s="31">
        <v>469200910.44999999</v>
      </c>
      <c r="AY39" s="5">
        <v>43.191200000000002</v>
      </c>
      <c r="AZ39" s="31">
        <v>6586142748.1300001</v>
      </c>
      <c r="BA39" s="5">
        <v>56.896900000000002</v>
      </c>
      <c r="BB39" s="31">
        <v>127144512.48999999</v>
      </c>
      <c r="BC39" s="5">
        <v>57.8855</v>
      </c>
      <c r="BD39" s="31">
        <v>4523168511.2600002</v>
      </c>
      <c r="BE39" s="5">
        <v>75.772800000000004</v>
      </c>
      <c r="BF39" s="31">
        <v>500697769.32999998</v>
      </c>
      <c r="BG39" s="5">
        <v>68.627700000000004</v>
      </c>
      <c r="BH39" s="31">
        <v>10899344861.85</v>
      </c>
      <c r="BI39" s="5">
        <v>31.1845</v>
      </c>
      <c r="BJ39" s="31">
        <v>2519674874.1300001</v>
      </c>
      <c r="BK39" s="5">
        <v>16.048500000000001</v>
      </c>
      <c r="BL39" s="31">
        <v>17771725353.77</v>
      </c>
      <c r="BM39" s="5">
        <v>45.261600000000001</v>
      </c>
      <c r="BN39" s="31">
        <v>467102478</v>
      </c>
      <c r="BO39" s="5">
        <v>55.240600000000001</v>
      </c>
      <c r="BP39" s="31">
        <v>189688155.84999999</v>
      </c>
      <c r="BQ39" s="5">
        <v>60.963500000000003</v>
      </c>
    </row>
    <row r="40" spans="1:69">
      <c r="A40" t="s">
        <v>214</v>
      </c>
      <c r="B40" s="31">
        <v>46237623820.040001</v>
      </c>
      <c r="C40" s="5">
        <v>16.682600000000001</v>
      </c>
      <c r="D40" s="31">
        <v>8109143141.0100002</v>
      </c>
      <c r="E40" s="5">
        <v>11.084300000000001</v>
      </c>
      <c r="F40" s="31">
        <v>560307728.80999994</v>
      </c>
      <c r="G40" s="5">
        <v>35.305100000000003</v>
      </c>
      <c r="H40" s="31">
        <v>1786491289.8900001</v>
      </c>
      <c r="I40" s="5">
        <v>21.626300000000001</v>
      </c>
      <c r="J40" s="31">
        <v>113500002.53</v>
      </c>
      <c r="K40" s="5">
        <v>15.797499999999999</v>
      </c>
      <c r="L40" s="31">
        <v>538696550.25999999</v>
      </c>
      <c r="M40" s="5">
        <v>18.868500000000001</v>
      </c>
      <c r="N40" s="31">
        <v>4570464</v>
      </c>
      <c r="O40" s="5">
        <v>23.482600000000001</v>
      </c>
      <c r="P40" s="31">
        <v>155466343.33000001</v>
      </c>
      <c r="Q40" s="5">
        <v>9.5137</v>
      </c>
      <c r="R40" s="31">
        <v>68448271.219999999</v>
      </c>
      <c r="S40" s="5">
        <v>8.6632999999999996</v>
      </c>
      <c r="T40" s="31">
        <v>3989042.26</v>
      </c>
      <c r="U40" s="5">
        <v>6.8731</v>
      </c>
      <c r="V40" s="31">
        <v>538157517.73000002</v>
      </c>
      <c r="W40" s="5">
        <v>16.277100000000001</v>
      </c>
      <c r="X40" s="31">
        <v>138950502.78</v>
      </c>
      <c r="Y40" s="5">
        <v>17.507200000000001</v>
      </c>
      <c r="Z40" s="31">
        <v>311775763.32999998</v>
      </c>
      <c r="AA40" s="5">
        <v>11.7364</v>
      </c>
      <c r="AB40" s="31">
        <v>3792911135.3499999</v>
      </c>
      <c r="AC40" s="5">
        <v>19.526700000000002</v>
      </c>
      <c r="AD40" s="31">
        <v>10000000</v>
      </c>
      <c r="AE40" s="5">
        <v>15.741199999999999</v>
      </c>
      <c r="AF40" s="31">
        <v>344665362.33999997</v>
      </c>
      <c r="AG40" s="5">
        <v>27.7561</v>
      </c>
      <c r="AH40" s="31">
        <v>4071126.6</v>
      </c>
      <c r="AI40" s="5">
        <v>8.7499999999999994E-2</v>
      </c>
      <c r="AJ40" s="31">
        <v>0</v>
      </c>
      <c r="AK40">
        <v>0</v>
      </c>
      <c r="AL40" s="31">
        <v>71476358</v>
      </c>
      <c r="AM40" s="5">
        <v>12.407400000000001</v>
      </c>
      <c r="AN40" s="31">
        <v>1895275298</v>
      </c>
      <c r="AO40" s="5">
        <v>15.2967</v>
      </c>
      <c r="AP40" s="31">
        <v>637926849.58000004</v>
      </c>
      <c r="AQ40" s="5">
        <v>34.552100000000003</v>
      </c>
      <c r="AR40" s="31">
        <v>59242141.210000001</v>
      </c>
      <c r="AS40" s="5">
        <v>38.968000000000004</v>
      </c>
      <c r="AT40" s="31">
        <v>3077865968.1700001</v>
      </c>
      <c r="AU40" s="5">
        <v>10.863099999999999</v>
      </c>
      <c r="AV40" s="31">
        <v>512079603</v>
      </c>
      <c r="AW40" s="5">
        <v>33.465800000000002</v>
      </c>
      <c r="AX40" s="31">
        <v>26065890.41</v>
      </c>
      <c r="AY40" s="5">
        <v>2.3994</v>
      </c>
      <c r="AZ40" s="31">
        <v>4049450119.7199998</v>
      </c>
      <c r="BA40" s="5">
        <v>34.982700000000001</v>
      </c>
      <c r="BB40" s="31">
        <v>69756022.040000007</v>
      </c>
      <c r="BC40" s="5">
        <v>31.758099999999999</v>
      </c>
      <c r="BD40" s="31">
        <v>612055215.20000005</v>
      </c>
      <c r="BE40" s="5">
        <v>10.2532</v>
      </c>
      <c r="BF40" s="31">
        <v>53881773.43</v>
      </c>
      <c r="BG40" s="5">
        <v>7.3853</v>
      </c>
      <c r="BH40" s="31">
        <v>10560000000</v>
      </c>
      <c r="BI40" s="5">
        <v>30.2136</v>
      </c>
      <c r="BJ40" s="31">
        <v>600000000</v>
      </c>
      <c r="BK40" s="5">
        <v>3.8216000000000001</v>
      </c>
      <c r="BL40" s="31">
        <v>7292253424.6999998</v>
      </c>
      <c r="BM40" s="5">
        <v>18.572099999999999</v>
      </c>
      <c r="BN40" s="31">
        <v>154740139</v>
      </c>
      <c r="BO40" s="5">
        <v>18.299900000000001</v>
      </c>
      <c r="BP40" s="31">
        <v>84410776.140000001</v>
      </c>
      <c r="BQ40" s="5">
        <v>27.128599999999999</v>
      </c>
    </row>
    <row r="41" spans="1:69">
      <c r="A41" t="s">
        <v>215</v>
      </c>
      <c r="B41" s="31">
        <v>66478880022.93</v>
      </c>
      <c r="C41" s="5">
        <v>23.985700000000001</v>
      </c>
      <c r="D41" s="31">
        <v>36157521488.940002</v>
      </c>
      <c r="E41" s="5">
        <v>49.423499999999997</v>
      </c>
      <c r="F41" s="31">
        <v>534401846.19</v>
      </c>
      <c r="G41" s="5">
        <v>33.672800000000002</v>
      </c>
      <c r="H41" s="31">
        <v>1565605646.0699999</v>
      </c>
      <c r="I41" s="5">
        <v>18.952400000000001</v>
      </c>
      <c r="J41" s="31">
        <v>50953318.590000004</v>
      </c>
      <c r="K41" s="5">
        <v>7.0919999999999996</v>
      </c>
      <c r="L41" s="31">
        <v>123511256.98999999</v>
      </c>
      <c r="M41" s="5">
        <v>4.3261000000000003</v>
      </c>
      <c r="N41" s="31">
        <v>1510000</v>
      </c>
      <c r="O41" s="5">
        <v>7.7582000000000004</v>
      </c>
      <c r="P41" s="31">
        <v>252620334.18000001</v>
      </c>
      <c r="Q41" s="5">
        <v>15.459</v>
      </c>
      <c r="R41" s="31">
        <v>4099813.7</v>
      </c>
      <c r="S41" s="5">
        <v>0.51890000000000003</v>
      </c>
      <c r="T41" s="31">
        <v>1004198.94</v>
      </c>
      <c r="U41" s="5">
        <v>1.7302</v>
      </c>
      <c r="V41" s="31">
        <v>462138590.06999999</v>
      </c>
      <c r="W41" s="5">
        <v>13.9778</v>
      </c>
      <c r="X41" s="31">
        <v>160635106.18000001</v>
      </c>
      <c r="Y41" s="5">
        <v>20.2394</v>
      </c>
      <c r="Z41" s="31">
        <v>45660079.450000003</v>
      </c>
      <c r="AA41" s="5">
        <v>1.7188000000000001</v>
      </c>
      <c r="AB41" s="31">
        <v>297451758.22000003</v>
      </c>
      <c r="AC41" s="5">
        <v>1.5313000000000001</v>
      </c>
      <c r="AD41" s="31">
        <v>11000000</v>
      </c>
      <c r="AE41" s="5">
        <v>17.315300000000001</v>
      </c>
      <c r="AF41" s="31">
        <v>35090520.549999997</v>
      </c>
      <c r="AG41" s="5">
        <v>2.8258999999999999</v>
      </c>
      <c r="AH41" s="31">
        <v>9846011.0800000001</v>
      </c>
      <c r="AI41" s="5">
        <v>0.21160000000000001</v>
      </c>
      <c r="AJ41" s="31">
        <v>0</v>
      </c>
      <c r="AK41">
        <v>0</v>
      </c>
      <c r="AL41" s="31">
        <v>38878683</v>
      </c>
      <c r="AM41" s="5">
        <v>6.7488999999999999</v>
      </c>
      <c r="AN41" s="31">
        <v>1573555931</v>
      </c>
      <c r="AO41" s="5">
        <v>12.700100000000001</v>
      </c>
      <c r="AP41" s="31">
        <v>854831932</v>
      </c>
      <c r="AQ41" s="5">
        <v>46.3003</v>
      </c>
      <c r="AR41" s="31">
        <v>0</v>
      </c>
      <c r="AS41">
        <v>0</v>
      </c>
      <c r="AT41" s="31">
        <v>2211725345.0100002</v>
      </c>
      <c r="AU41" s="5">
        <v>7.8060999999999998</v>
      </c>
      <c r="AV41" s="31">
        <v>45385940.420000002</v>
      </c>
      <c r="AW41" s="5">
        <v>2.9661</v>
      </c>
      <c r="AX41" s="31">
        <v>80028493.150000006</v>
      </c>
      <c r="AY41" s="5">
        <v>7.3667999999999996</v>
      </c>
      <c r="AZ41" s="31">
        <v>940485932.60000002</v>
      </c>
      <c r="BA41" s="5">
        <v>8.1247000000000007</v>
      </c>
      <c r="BB41" s="31">
        <v>9033516.9900000002</v>
      </c>
      <c r="BC41" s="5">
        <v>4.1127000000000002</v>
      </c>
      <c r="BD41" s="31">
        <v>799205158.42999995</v>
      </c>
      <c r="BE41" s="5">
        <v>13.388400000000001</v>
      </c>
      <c r="BF41" s="31">
        <v>4099813.7</v>
      </c>
      <c r="BG41" s="5">
        <v>0.56189999999999996</v>
      </c>
      <c r="BH41" s="31">
        <v>6204871232.8999996</v>
      </c>
      <c r="BI41" s="5">
        <v>17.753</v>
      </c>
      <c r="BJ41" s="31">
        <v>6350000000</v>
      </c>
      <c r="BK41" s="5">
        <v>40.444800000000001</v>
      </c>
      <c r="BL41" s="31">
        <v>7504871232.8999996</v>
      </c>
      <c r="BM41" s="5">
        <v>19.113600000000002</v>
      </c>
      <c r="BN41" s="31">
        <v>134818668</v>
      </c>
      <c r="BO41" s="5">
        <v>15.944000000000001</v>
      </c>
      <c r="BP41" s="31">
        <v>14038173.68</v>
      </c>
      <c r="BQ41" s="5">
        <v>4.5117000000000003</v>
      </c>
    </row>
    <row r="42" spans="1:69">
      <c r="A42" t="s">
        <v>216</v>
      </c>
      <c r="B42" s="31">
        <v>1739533985.6199999</v>
      </c>
      <c r="C42" s="5">
        <v>0.62760000000000005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  <c r="P42" s="31">
        <v>0</v>
      </c>
      <c r="Q42">
        <v>0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156000000</v>
      </c>
      <c r="AI42" s="5">
        <v>3.3521000000000001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0</v>
      </c>
      <c r="AQ42">
        <v>0</v>
      </c>
      <c r="AR42" s="31">
        <v>0</v>
      </c>
      <c r="AS42">
        <v>0</v>
      </c>
      <c r="AT42" s="31">
        <v>1206349315.0999999</v>
      </c>
      <c r="AU42" s="5">
        <v>4.2576999999999998</v>
      </c>
      <c r="AV42" s="31">
        <v>0</v>
      </c>
      <c r="AW42">
        <v>0</v>
      </c>
      <c r="AX42" s="31">
        <v>377184670.51999998</v>
      </c>
      <c r="AY42" s="5">
        <v>34.720799999999997</v>
      </c>
      <c r="AZ42" s="31">
        <v>0</v>
      </c>
      <c r="BA42">
        <v>0</v>
      </c>
      <c r="BB42" s="31">
        <v>0</v>
      </c>
      <c r="BC42">
        <v>0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  <c r="BJ42" s="31">
        <v>0</v>
      </c>
      <c r="BK42">
        <v>0</v>
      </c>
      <c r="BL42" s="31">
        <v>0</v>
      </c>
      <c r="BM42">
        <v>0</v>
      </c>
      <c r="BN42" s="31">
        <v>0</v>
      </c>
      <c r="BO42">
        <v>0</v>
      </c>
      <c r="BP42" s="31">
        <v>0</v>
      </c>
      <c r="BQ42">
        <v>0</v>
      </c>
    </row>
    <row r="43" spans="1:69">
      <c r="A43" t="s">
        <v>217</v>
      </c>
      <c r="B43" s="31">
        <v>70148520.650000006</v>
      </c>
      <c r="C43" s="5">
        <v>2.53E-2</v>
      </c>
      <c r="D43" s="31">
        <v>0</v>
      </c>
      <c r="E43">
        <v>0</v>
      </c>
      <c r="F43" s="31">
        <v>0</v>
      </c>
      <c r="G43">
        <v>0</v>
      </c>
      <c r="H43" s="31">
        <v>0</v>
      </c>
      <c r="I43">
        <v>0</v>
      </c>
      <c r="J43" s="31">
        <v>0</v>
      </c>
      <c r="K43">
        <v>0</v>
      </c>
      <c r="L43" s="31">
        <v>0</v>
      </c>
      <c r="M43">
        <v>0</v>
      </c>
      <c r="N43" s="31">
        <v>0</v>
      </c>
      <c r="O43">
        <v>0</v>
      </c>
      <c r="P43" s="31">
        <v>0</v>
      </c>
      <c r="Q43">
        <v>0</v>
      </c>
      <c r="R43" s="31">
        <v>0</v>
      </c>
      <c r="S43">
        <v>0</v>
      </c>
      <c r="T43" s="31">
        <v>0</v>
      </c>
      <c r="U43">
        <v>0</v>
      </c>
      <c r="V43" s="31">
        <v>0</v>
      </c>
      <c r="W43">
        <v>0</v>
      </c>
      <c r="X43" s="31">
        <v>0</v>
      </c>
      <c r="Y43">
        <v>0</v>
      </c>
      <c r="Z43" s="31">
        <v>0</v>
      </c>
      <c r="AA43">
        <v>0</v>
      </c>
      <c r="AB43" s="31">
        <v>0</v>
      </c>
      <c r="AC43">
        <v>0</v>
      </c>
      <c r="AD43" s="31">
        <v>0</v>
      </c>
      <c r="AE43">
        <v>0</v>
      </c>
      <c r="AF43" s="31">
        <v>0</v>
      </c>
      <c r="AG43">
        <v>0</v>
      </c>
      <c r="AH43" s="31">
        <v>70148520.650000006</v>
      </c>
      <c r="AI43" s="5">
        <v>1.5074000000000001</v>
      </c>
      <c r="AJ43" s="31">
        <v>0</v>
      </c>
      <c r="AK43">
        <v>0</v>
      </c>
      <c r="AL43" s="31">
        <v>0</v>
      </c>
      <c r="AM43">
        <v>0</v>
      </c>
      <c r="AN43" s="31">
        <v>0</v>
      </c>
      <c r="AO43">
        <v>0</v>
      </c>
      <c r="AP43" s="31">
        <v>0</v>
      </c>
      <c r="AQ43">
        <v>0</v>
      </c>
      <c r="AR43" s="31">
        <v>0</v>
      </c>
      <c r="AS43">
        <v>0</v>
      </c>
      <c r="AT43" s="31">
        <v>0</v>
      </c>
      <c r="AU43">
        <v>0</v>
      </c>
      <c r="AV43" s="31">
        <v>0</v>
      </c>
      <c r="AW43">
        <v>0</v>
      </c>
      <c r="AX43" s="31">
        <v>0</v>
      </c>
      <c r="AY43">
        <v>0</v>
      </c>
      <c r="AZ43" s="31">
        <v>0</v>
      </c>
      <c r="BA43">
        <v>0</v>
      </c>
      <c r="BB43" s="31">
        <v>0</v>
      </c>
      <c r="BC43">
        <v>0</v>
      </c>
      <c r="BD43" s="31">
        <v>0</v>
      </c>
      <c r="BE43">
        <v>0</v>
      </c>
      <c r="BF43" s="31">
        <v>0</v>
      </c>
      <c r="BG43">
        <v>0</v>
      </c>
      <c r="BH43" s="31">
        <v>0</v>
      </c>
      <c r="BI43">
        <v>0</v>
      </c>
      <c r="BJ43" s="31">
        <v>0</v>
      </c>
      <c r="BK43">
        <v>0</v>
      </c>
      <c r="BL43" s="31">
        <v>0</v>
      </c>
      <c r="BM43">
        <v>0</v>
      </c>
      <c r="BN43" s="31">
        <v>0</v>
      </c>
      <c r="BO43">
        <v>0</v>
      </c>
      <c r="BP43" s="31">
        <v>0</v>
      </c>
      <c r="BQ43">
        <v>0</v>
      </c>
    </row>
    <row r="44" spans="1:69">
      <c r="A44" t="s">
        <v>218</v>
      </c>
      <c r="B44" s="31">
        <v>191054987</v>
      </c>
      <c r="C44" s="5">
        <v>6.8900000000000003E-2</v>
      </c>
      <c r="D44" s="31">
        <v>0</v>
      </c>
      <c r="E44">
        <v>0</v>
      </c>
      <c r="F44" s="31">
        <v>147493011.36000001</v>
      </c>
      <c r="G44" s="5">
        <v>9.2935999999999996</v>
      </c>
      <c r="H44" s="31">
        <v>0</v>
      </c>
      <c r="I44">
        <v>0</v>
      </c>
      <c r="J44" s="31">
        <v>0</v>
      </c>
      <c r="K44">
        <v>0</v>
      </c>
      <c r="L44" s="31">
        <v>0</v>
      </c>
      <c r="M44">
        <v>0</v>
      </c>
      <c r="N44" s="31">
        <v>0</v>
      </c>
      <c r="O44">
        <v>0</v>
      </c>
      <c r="P44" s="31">
        <v>0</v>
      </c>
      <c r="Q44">
        <v>0</v>
      </c>
      <c r="R44" s="31">
        <v>0</v>
      </c>
      <c r="S44">
        <v>0</v>
      </c>
      <c r="T44" s="31">
        <v>0</v>
      </c>
      <c r="U44">
        <v>0</v>
      </c>
      <c r="V44" s="31">
        <v>0</v>
      </c>
      <c r="W44">
        <v>0</v>
      </c>
      <c r="X44" s="31">
        <v>0</v>
      </c>
      <c r="Y44">
        <v>0</v>
      </c>
      <c r="Z44" s="31">
        <v>0</v>
      </c>
      <c r="AA44">
        <v>0</v>
      </c>
      <c r="AB44" s="31">
        <v>0</v>
      </c>
      <c r="AC44">
        <v>0</v>
      </c>
      <c r="AD44" s="31">
        <v>0</v>
      </c>
      <c r="AE44">
        <v>0</v>
      </c>
      <c r="AF44" s="31">
        <v>0</v>
      </c>
      <c r="AG44">
        <v>0</v>
      </c>
      <c r="AH44" s="31">
        <v>0</v>
      </c>
      <c r="AI44">
        <v>0</v>
      </c>
      <c r="AJ44" s="31">
        <v>0</v>
      </c>
      <c r="AK44">
        <v>0</v>
      </c>
      <c r="AL44" s="31">
        <v>0</v>
      </c>
      <c r="AM44">
        <v>0</v>
      </c>
      <c r="AN44" s="31">
        <v>0</v>
      </c>
      <c r="AO44">
        <v>0</v>
      </c>
      <c r="AP44" s="31">
        <v>43561975.640000001</v>
      </c>
      <c r="AQ44" s="5">
        <v>2.3595000000000002</v>
      </c>
      <c r="AR44" s="31">
        <v>0</v>
      </c>
      <c r="AS44">
        <v>0</v>
      </c>
      <c r="AT44" s="31">
        <v>0</v>
      </c>
      <c r="AU44">
        <v>0</v>
      </c>
      <c r="AV44" s="31">
        <v>0</v>
      </c>
      <c r="AW44">
        <v>0</v>
      </c>
      <c r="AX44" s="31">
        <v>0</v>
      </c>
      <c r="AY44">
        <v>0</v>
      </c>
      <c r="AZ44" s="31">
        <v>0</v>
      </c>
      <c r="BA44">
        <v>0</v>
      </c>
      <c r="BB44" s="31">
        <v>0</v>
      </c>
      <c r="BC44">
        <v>0</v>
      </c>
      <c r="BD44" s="31">
        <v>0</v>
      </c>
      <c r="BE44">
        <v>0</v>
      </c>
      <c r="BF44" s="31">
        <v>0</v>
      </c>
      <c r="BG44">
        <v>0</v>
      </c>
      <c r="BH44" s="31">
        <v>0</v>
      </c>
      <c r="BI44">
        <v>0</v>
      </c>
      <c r="BJ44" s="31">
        <v>0</v>
      </c>
      <c r="BK44">
        <v>0</v>
      </c>
      <c r="BL44" s="31">
        <v>0</v>
      </c>
      <c r="BM44">
        <v>0</v>
      </c>
      <c r="BN44" s="31">
        <v>0</v>
      </c>
      <c r="BO44">
        <v>0</v>
      </c>
      <c r="BP44" s="31">
        <v>0</v>
      </c>
      <c r="BQ44">
        <v>0</v>
      </c>
    </row>
    <row r="45" spans="1:69" ht="13.5" thickBot="1">
      <c r="A45" t="s">
        <v>219</v>
      </c>
      <c r="B45" s="31">
        <v>0</v>
      </c>
      <c r="C45">
        <v>0</v>
      </c>
      <c r="D45" s="31">
        <v>0</v>
      </c>
      <c r="E45">
        <v>0</v>
      </c>
      <c r="F45" s="31">
        <v>0</v>
      </c>
      <c r="G45">
        <v>0</v>
      </c>
      <c r="H45" s="31">
        <v>0</v>
      </c>
      <c r="I45">
        <v>0</v>
      </c>
      <c r="J45" s="31">
        <v>0</v>
      </c>
      <c r="K45">
        <v>0</v>
      </c>
      <c r="L45" s="31">
        <v>0</v>
      </c>
      <c r="M45">
        <v>0</v>
      </c>
      <c r="N45" s="31">
        <v>0</v>
      </c>
      <c r="O45">
        <v>0</v>
      </c>
      <c r="P45" s="31">
        <v>0</v>
      </c>
      <c r="Q45">
        <v>0</v>
      </c>
      <c r="R45" s="31">
        <v>0</v>
      </c>
      <c r="S45">
        <v>0</v>
      </c>
      <c r="T45" s="31">
        <v>0</v>
      </c>
      <c r="U45">
        <v>0</v>
      </c>
      <c r="V45" s="31">
        <v>0</v>
      </c>
      <c r="W45">
        <v>0</v>
      </c>
      <c r="X45" s="31">
        <v>0</v>
      </c>
      <c r="Y45">
        <v>0</v>
      </c>
      <c r="Z45" s="31">
        <v>0</v>
      </c>
      <c r="AA45">
        <v>0</v>
      </c>
      <c r="AB45" s="31">
        <v>0</v>
      </c>
      <c r="AC45">
        <v>0</v>
      </c>
      <c r="AD45" s="31">
        <v>0</v>
      </c>
      <c r="AE45">
        <v>0</v>
      </c>
      <c r="AF45" s="31">
        <v>0</v>
      </c>
      <c r="AG45">
        <v>0</v>
      </c>
      <c r="AH45" s="31">
        <v>0</v>
      </c>
      <c r="AI45">
        <v>0</v>
      </c>
      <c r="AJ45" s="31">
        <v>0</v>
      </c>
      <c r="AK45">
        <v>0</v>
      </c>
      <c r="AL45" s="31">
        <v>0</v>
      </c>
      <c r="AM45">
        <v>0</v>
      </c>
      <c r="AN45" s="31">
        <v>0</v>
      </c>
      <c r="AO45">
        <v>0</v>
      </c>
      <c r="AP45" s="31">
        <v>0</v>
      </c>
      <c r="AQ45">
        <v>0</v>
      </c>
      <c r="AR45" s="31">
        <v>0</v>
      </c>
      <c r="AS45">
        <v>0</v>
      </c>
      <c r="AT45" s="31">
        <v>0</v>
      </c>
      <c r="AU45">
        <v>0</v>
      </c>
      <c r="AV45" s="31">
        <v>0</v>
      </c>
      <c r="AW45">
        <v>0</v>
      </c>
      <c r="AX45" s="31">
        <v>0</v>
      </c>
      <c r="AY45">
        <v>0</v>
      </c>
      <c r="AZ45" s="31">
        <v>0</v>
      </c>
      <c r="BA45">
        <v>0</v>
      </c>
      <c r="BB45" s="31">
        <v>0</v>
      </c>
      <c r="BC45">
        <v>0</v>
      </c>
      <c r="BD45" s="31">
        <v>0</v>
      </c>
      <c r="BE45">
        <v>0</v>
      </c>
      <c r="BF45" s="31">
        <v>0</v>
      </c>
      <c r="BG45">
        <v>0</v>
      </c>
      <c r="BH45" s="31">
        <v>0</v>
      </c>
      <c r="BI45">
        <v>0</v>
      </c>
      <c r="BJ45" s="31">
        <v>0</v>
      </c>
      <c r="BK45">
        <v>0</v>
      </c>
      <c r="BL45" s="31">
        <v>0</v>
      </c>
      <c r="BM45">
        <v>0</v>
      </c>
      <c r="BN45" s="31">
        <v>0</v>
      </c>
      <c r="BO45">
        <v>0</v>
      </c>
      <c r="BP45" s="31">
        <v>0</v>
      </c>
      <c r="BQ45">
        <v>0</v>
      </c>
    </row>
    <row r="46" spans="1:69" ht="14.25" thickTop="1" thickBot="1">
      <c r="A46" s="289" t="s">
        <v>13</v>
      </c>
      <c r="B46" s="238">
        <v>277160191681.92999</v>
      </c>
      <c r="C46" s="290">
        <v>100</v>
      </c>
      <c r="D46" s="238">
        <v>73158505398.729996</v>
      </c>
      <c r="E46" s="290">
        <v>100</v>
      </c>
      <c r="F46" s="238">
        <v>1587043234.8900001</v>
      </c>
      <c r="G46" s="290">
        <v>100</v>
      </c>
      <c r="H46" s="238">
        <v>8260722263.2700005</v>
      </c>
      <c r="I46" s="290">
        <v>100</v>
      </c>
      <c r="J46" s="238">
        <v>718466610.98000002</v>
      </c>
      <c r="K46" s="290">
        <v>100</v>
      </c>
      <c r="L46" s="238">
        <v>2855003896.7399998</v>
      </c>
      <c r="M46" s="290">
        <v>100</v>
      </c>
      <c r="N46" s="238">
        <v>19463187.190000001</v>
      </c>
      <c r="O46" s="290">
        <v>100</v>
      </c>
      <c r="P46" s="238">
        <v>1634136385.3399999</v>
      </c>
      <c r="Q46" s="290">
        <v>100</v>
      </c>
      <c r="R46" s="238">
        <v>790092263</v>
      </c>
      <c r="S46" s="290">
        <v>100</v>
      </c>
      <c r="T46" s="238">
        <v>58038591.869999997</v>
      </c>
      <c r="U46" s="290">
        <v>100</v>
      </c>
      <c r="V46" s="238">
        <v>3306225123.7199998</v>
      </c>
      <c r="W46" s="290">
        <v>100</v>
      </c>
      <c r="X46" s="238">
        <v>793676729.65999997</v>
      </c>
      <c r="Y46" s="290">
        <v>100</v>
      </c>
      <c r="Z46" s="238">
        <v>2656476816.8499999</v>
      </c>
      <c r="AA46" s="290">
        <v>100</v>
      </c>
      <c r="AB46" s="238">
        <v>19424223852.709999</v>
      </c>
      <c r="AC46" s="290">
        <v>100</v>
      </c>
      <c r="AD46" s="238">
        <v>63527473.170000002</v>
      </c>
      <c r="AE46" s="290">
        <v>100</v>
      </c>
      <c r="AF46" s="238">
        <v>1241763408.8199999</v>
      </c>
      <c r="AG46" s="290">
        <v>100</v>
      </c>
      <c r="AH46" s="238">
        <v>4653760667.25</v>
      </c>
      <c r="AI46" s="290">
        <v>100</v>
      </c>
      <c r="AJ46" s="238">
        <v>457791632.41000003</v>
      </c>
      <c r="AK46" s="290">
        <v>100</v>
      </c>
      <c r="AL46" s="238">
        <v>576076200.57000005</v>
      </c>
      <c r="AM46" s="290">
        <v>100</v>
      </c>
      <c r="AN46" s="238">
        <v>12390097654.700001</v>
      </c>
      <c r="AO46" s="290">
        <v>100</v>
      </c>
      <c r="AP46" s="238">
        <v>1846276489.25</v>
      </c>
      <c r="AQ46" s="290">
        <v>100</v>
      </c>
      <c r="AR46" s="238">
        <v>152027528</v>
      </c>
      <c r="AS46" s="290">
        <v>100</v>
      </c>
      <c r="AT46" s="238">
        <v>28333290174.619999</v>
      </c>
      <c r="AU46" s="290">
        <v>100</v>
      </c>
      <c r="AV46" s="238">
        <v>1530158790.3800001</v>
      </c>
      <c r="AW46" s="290">
        <v>100</v>
      </c>
      <c r="AX46" s="238">
        <v>1086335627.01</v>
      </c>
      <c r="AY46" s="290">
        <v>100</v>
      </c>
      <c r="AZ46" s="238">
        <v>11575583414.9</v>
      </c>
      <c r="BA46" s="290">
        <v>100</v>
      </c>
      <c r="BB46" s="238">
        <v>219648196.66</v>
      </c>
      <c r="BC46" s="290">
        <v>100</v>
      </c>
      <c r="BD46" s="238">
        <v>5969379058.3400002</v>
      </c>
      <c r="BE46" s="290">
        <v>100</v>
      </c>
      <c r="BF46" s="238">
        <v>729585475.12</v>
      </c>
      <c r="BG46" s="290">
        <v>100</v>
      </c>
      <c r="BH46" s="238">
        <v>34951190000</v>
      </c>
      <c r="BI46" s="290">
        <v>100</v>
      </c>
      <c r="BJ46" s="238">
        <v>15700414099.99</v>
      </c>
      <c r="BK46" s="290">
        <v>100</v>
      </c>
      <c r="BL46" s="238">
        <v>39264482389</v>
      </c>
      <c r="BM46" s="290">
        <v>100</v>
      </c>
      <c r="BN46" s="238">
        <v>845578498.20000005</v>
      </c>
      <c r="BO46" s="290">
        <v>100</v>
      </c>
      <c r="BP46" s="238">
        <v>311150548.58999997</v>
      </c>
      <c r="BQ46" s="290">
        <v>100</v>
      </c>
    </row>
    <row r="47" spans="1:69" ht="13.5" thickTop="1"/>
    <row r="48" spans="1:69">
      <c r="A48" t="s">
        <v>331</v>
      </c>
      <c r="B48" s="31">
        <v>123801060856.49001</v>
      </c>
      <c r="D48" s="31">
        <v>23970717551</v>
      </c>
      <c r="F48" s="31">
        <v>1315469405</v>
      </c>
      <c r="H48" s="31">
        <v>1714639.51</v>
      </c>
      <c r="J48" s="31">
        <v>689727946.53999996</v>
      </c>
      <c r="L48" s="31">
        <v>295987330.92000002</v>
      </c>
      <c r="N48" s="31">
        <v>19463187.190000001</v>
      </c>
      <c r="P48" s="31">
        <v>1173169151.22</v>
      </c>
      <c r="R48" s="31">
        <v>0</v>
      </c>
      <c r="T48" s="31">
        <v>0</v>
      </c>
      <c r="V48" s="31">
        <v>1606164165.0999999</v>
      </c>
      <c r="X48" s="31">
        <v>747690789.20000005</v>
      </c>
      <c r="Z48" s="31">
        <v>2656476816.8499999</v>
      </c>
      <c r="AB48" s="31">
        <v>8056227162.7399998</v>
      </c>
      <c r="AD48" s="31">
        <v>63527473.170000002</v>
      </c>
      <c r="AF48" s="31">
        <v>0</v>
      </c>
      <c r="AH48" s="31">
        <v>4631208348.8500004</v>
      </c>
      <c r="AJ48" s="31">
        <v>410334040.10000002</v>
      </c>
      <c r="AL48" s="31">
        <v>576076200.60000002</v>
      </c>
      <c r="AN48" s="31">
        <v>5503991000</v>
      </c>
      <c r="AP48" s="31">
        <v>1823863911</v>
      </c>
      <c r="AR48" s="31">
        <v>127483393.09999999</v>
      </c>
      <c r="AT48" s="31">
        <v>5221682152</v>
      </c>
      <c r="AV48" s="31">
        <v>610839388.79999995</v>
      </c>
      <c r="AX48" s="31">
        <v>739807736.39999998</v>
      </c>
      <c r="AZ48" s="31">
        <v>2898051678</v>
      </c>
      <c r="BB48" s="31">
        <v>0</v>
      </c>
      <c r="BD48" s="31">
        <v>1850507508.0899999</v>
      </c>
      <c r="BF48" s="31">
        <v>729585475.12</v>
      </c>
      <c r="BH48" s="31">
        <v>34951190000</v>
      </c>
      <c r="BJ48" s="31">
        <v>15700414099.99</v>
      </c>
      <c r="BL48" s="31">
        <v>7355060000</v>
      </c>
      <c r="BN48" s="31">
        <v>74630306</v>
      </c>
      <c r="BP48" s="31">
        <v>0</v>
      </c>
    </row>
  </sheetData>
  <mergeCells count="68">
    <mergeCell ref="BJ35:BK36"/>
    <mergeCell ref="BL35:BM36"/>
    <mergeCell ref="BN35:BO36"/>
    <mergeCell ref="BP35:BQ36"/>
    <mergeCell ref="AX35:AY36"/>
    <mergeCell ref="AZ35:BA36"/>
    <mergeCell ref="BB35:BC36"/>
    <mergeCell ref="BD35:BE36"/>
    <mergeCell ref="BF35:BG36"/>
    <mergeCell ref="BH35:BI36"/>
    <mergeCell ref="AL35:AM36"/>
    <mergeCell ref="AN35:AO36"/>
    <mergeCell ref="AP35:AQ36"/>
    <mergeCell ref="AR35:AS36"/>
    <mergeCell ref="AT35:AU36"/>
    <mergeCell ref="AV35:AW36"/>
    <mergeCell ref="Z35:AA36"/>
    <mergeCell ref="AB35:AC36"/>
    <mergeCell ref="AD35:AE36"/>
    <mergeCell ref="AF35:AG36"/>
    <mergeCell ref="AH35:AI36"/>
    <mergeCell ref="AJ35:AK36"/>
    <mergeCell ref="N35:O36"/>
    <mergeCell ref="P35:Q36"/>
    <mergeCell ref="R35:S36"/>
    <mergeCell ref="T35:U36"/>
    <mergeCell ref="V35:W36"/>
    <mergeCell ref="X35:Y36"/>
    <mergeCell ref="BJ3:BK4"/>
    <mergeCell ref="BL3:BM4"/>
    <mergeCell ref="BN3:BO4"/>
    <mergeCell ref="BP3:BQ4"/>
    <mergeCell ref="B35:C35"/>
    <mergeCell ref="D35:E36"/>
    <mergeCell ref="F35:G36"/>
    <mergeCell ref="H35:I36"/>
    <mergeCell ref="J35:K36"/>
    <mergeCell ref="L35:M36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>
  <dimension ref="A1:FE67"/>
  <sheetViews>
    <sheetView workbookViewId="0"/>
  </sheetViews>
  <sheetFormatPr defaultRowHeight="12.75"/>
  <cols>
    <col min="1" max="1" width="46.42578125" bestFit="1" customWidth="1"/>
    <col min="2" max="2" width="12.42578125" style="31" bestFit="1" customWidth="1"/>
    <col min="3" max="3" width="4" bestFit="1" customWidth="1"/>
    <col min="4" max="4" width="12.140625" style="31" bestFit="1" customWidth="1"/>
    <col min="5" max="5" width="4" bestFit="1" customWidth="1"/>
    <col min="6" max="6" width="12.140625" style="31" bestFit="1" customWidth="1"/>
    <col min="7" max="7" width="4" bestFit="1" customWidth="1"/>
    <col min="8" max="8" width="12.140625" style="31" bestFit="1" customWidth="1"/>
    <col min="9" max="9" width="4" bestFit="1" customWidth="1"/>
    <col min="10" max="10" width="11.140625" style="31" bestFit="1" customWidth="1"/>
    <col min="11" max="11" width="4" bestFit="1" customWidth="1"/>
    <col min="12" max="12" width="12.140625" style="31" bestFit="1" customWidth="1"/>
    <col min="13" max="13" width="4" bestFit="1" customWidth="1"/>
    <col min="14" max="14" width="12.140625" style="31" bestFit="1" customWidth="1"/>
    <col min="15" max="15" width="4" bestFit="1" customWidth="1"/>
    <col min="16" max="16" width="12.140625" style="31" bestFit="1" customWidth="1"/>
    <col min="17" max="17" width="4" bestFit="1" customWidth="1"/>
    <col min="18" max="18" width="12.140625" style="31" bestFit="1" customWidth="1"/>
    <col min="19" max="19" width="4" bestFit="1" customWidth="1"/>
    <col min="20" max="20" width="12.140625" style="31" bestFit="1" customWidth="1"/>
    <col min="21" max="21" width="4" bestFit="1" customWidth="1"/>
    <col min="22" max="22" width="12.140625" style="31" bestFit="1" customWidth="1"/>
    <col min="23" max="23" width="4" bestFit="1" customWidth="1"/>
    <col min="24" max="24" width="12.140625" style="31" bestFit="1" customWidth="1"/>
    <col min="25" max="25" width="4" bestFit="1" customWidth="1"/>
    <col min="26" max="26" width="12.140625" style="31" bestFit="1" customWidth="1"/>
    <col min="27" max="27" width="4" bestFit="1" customWidth="1"/>
    <col min="28" max="28" width="12.140625" style="31" bestFit="1" customWidth="1"/>
    <col min="29" max="29" width="4" bestFit="1" customWidth="1"/>
    <col min="30" max="30" width="12.140625" style="31" bestFit="1" customWidth="1"/>
    <col min="31" max="31" width="4" bestFit="1" customWidth="1"/>
    <col min="32" max="32" width="12.140625" style="31" bestFit="1" customWidth="1"/>
    <col min="33" max="33" width="4" bestFit="1" customWidth="1"/>
    <col min="34" max="34" width="12.140625" style="31" bestFit="1" customWidth="1"/>
    <col min="35" max="35" width="4" bestFit="1" customWidth="1"/>
    <col min="36" max="36" width="12.140625" style="31" bestFit="1" customWidth="1"/>
    <col min="37" max="37" width="4" bestFit="1" customWidth="1"/>
    <col min="38" max="38" width="12.140625" style="31" bestFit="1" customWidth="1"/>
    <col min="39" max="39" width="4" bestFit="1" customWidth="1"/>
    <col min="40" max="40" width="12.140625" style="31" bestFit="1" customWidth="1"/>
    <col min="41" max="41" width="4" bestFit="1" customWidth="1"/>
    <col min="42" max="42" width="12.140625" style="31" bestFit="1" customWidth="1"/>
    <col min="43" max="43" width="4" bestFit="1" customWidth="1"/>
    <col min="44" max="44" width="12.140625" style="31" bestFit="1" customWidth="1"/>
    <col min="45" max="45" width="4" bestFit="1" customWidth="1"/>
    <col min="46" max="46" width="12.140625" style="31" bestFit="1" customWidth="1"/>
    <col min="47" max="47" width="4" bestFit="1" customWidth="1"/>
    <col min="48" max="48" width="12.140625" style="31" bestFit="1" customWidth="1"/>
    <col min="49" max="49" width="4" bestFit="1" customWidth="1"/>
    <col min="50" max="50" width="12.140625" style="31" bestFit="1" customWidth="1"/>
    <col min="51" max="51" width="4" bestFit="1" customWidth="1"/>
    <col min="52" max="52" width="12.140625" style="31" bestFit="1" customWidth="1"/>
    <col min="53" max="53" width="4" bestFit="1" customWidth="1"/>
    <col min="54" max="54" width="12.140625" style="31" bestFit="1" customWidth="1"/>
    <col min="55" max="55" width="4" bestFit="1" customWidth="1"/>
    <col min="56" max="56" width="12.7109375" style="31" bestFit="1" customWidth="1"/>
    <col min="57" max="57" width="4" bestFit="1" customWidth="1"/>
    <col min="58" max="58" width="12.140625" style="31" bestFit="1" customWidth="1"/>
    <col min="59" max="59" width="4" bestFit="1" customWidth="1"/>
    <col min="60" max="60" width="12.140625" style="31" bestFit="1" customWidth="1"/>
    <col min="61" max="61" width="4" bestFit="1" customWidth="1"/>
    <col min="62" max="62" width="12.140625" style="31" bestFit="1" customWidth="1"/>
    <col min="63" max="63" width="4" bestFit="1" customWidth="1"/>
    <col min="64" max="64" width="12.140625" style="31" bestFit="1" customWidth="1"/>
    <col min="65" max="65" width="4" bestFit="1" customWidth="1"/>
    <col min="66" max="66" width="12.140625" style="31" bestFit="1" customWidth="1"/>
    <col min="67" max="67" width="4" bestFit="1" customWidth="1"/>
    <col min="68" max="68" width="12.140625" style="31" bestFit="1" customWidth="1"/>
    <col min="69" max="69" width="4" bestFit="1" customWidth="1"/>
    <col min="70" max="70" width="12.140625" style="31" bestFit="1" customWidth="1"/>
    <col min="71" max="71" width="4" bestFit="1" customWidth="1"/>
    <col min="72" max="72" width="12.140625" style="31" bestFit="1" customWidth="1"/>
    <col min="73" max="73" width="4" bestFit="1" customWidth="1"/>
    <col min="74" max="74" width="12.140625" style="31" bestFit="1" customWidth="1"/>
    <col min="75" max="75" width="4" bestFit="1" customWidth="1"/>
    <col min="76" max="76" width="12.140625" style="31" bestFit="1" customWidth="1"/>
    <col min="77" max="77" width="4" bestFit="1" customWidth="1"/>
    <col min="78" max="78" width="12.140625" style="31" bestFit="1" customWidth="1"/>
    <col min="79" max="79" width="4" bestFit="1" customWidth="1"/>
    <col min="80" max="80" width="12.140625" style="31" bestFit="1" customWidth="1"/>
    <col min="81" max="81" width="4" bestFit="1" customWidth="1"/>
    <col min="82" max="82" width="12.140625" style="31" bestFit="1" customWidth="1"/>
    <col min="83" max="83" width="4" bestFit="1" customWidth="1"/>
    <col min="84" max="84" width="12.7109375" style="31" bestFit="1" customWidth="1"/>
    <col min="85" max="85" width="4" bestFit="1" customWidth="1"/>
    <col min="86" max="86" width="12.140625" style="31" bestFit="1" customWidth="1"/>
    <col min="87" max="87" width="4" bestFit="1" customWidth="1"/>
    <col min="88" max="88" width="12.140625" style="31" bestFit="1" customWidth="1"/>
    <col min="89" max="89" width="4" bestFit="1" customWidth="1"/>
    <col min="90" max="90" width="10.140625" style="31" bestFit="1" customWidth="1"/>
    <col min="91" max="91" width="4" bestFit="1" customWidth="1"/>
    <col min="92" max="92" width="12.140625" style="31" bestFit="1" customWidth="1"/>
    <col min="93" max="93" width="4" bestFit="1" customWidth="1"/>
    <col min="94" max="94" width="12.140625" style="31" bestFit="1" customWidth="1"/>
    <col min="95" max="95" width="4" bestFit="1" customWidth="1"/>
    <col min="96" max="96" width="12.140625" style="31" bestFit="1" customWidth="1"/>
    <col min="97" max="97" width="4" bestFit="1" customWidth="1"/>
    <col min="98" max="98" width="12.140625" style="31" bestFit="1" customWidth="1"/>
    <col min="99" max="99" width="4" bestFit="1" customWidth="1"/>
    <col min="100" max="100" width="12.140625" style="31" bestFit="1" customWidth="1"/>
    <col min="101" max="101" width="4" bestFit="1" customWidth="1"/>
    <col min="102" max="102" width="12.140625" style="31" bestFit="1" customWidth="1"/>
    <col min="103" max="103" width="4" bestFit="1" customWidth="1"/>
    <col min="104" max="104" width="12.140625" style="31" bestFit="1" customWidth="1"/>
    <col min="105" max="105" width="4" bestFit="1" customWidth="1"/>
    <col min="106" max="106" width="12.140625" style="31" bestFit="1" customWidth="1"/>
    <col min="107" max="107" width="4" bestFit="1" customWidth="1"/>
    <col min="108" max="108" width="12.140625" style="31" bestFit="1" customWidth="1"/>
    <col min="109" max="109" width="4" bestFit="1" customWidth="1"/>
    <col min="110" max="110" width="12.140625" style="31" bestFit="1" customWidth="1"/>
    <col min="111" max="111" width="4" bestFit="1" customWidth="1"/>
    <col min="112" max="112" width="12.140625" style="31" bestFit="1" customWidth="1"/>
    <col min="113" max="113" width="4" bestFit="1" customWidth="1"/>
    <col min="114" max="114" width="12.140625" style="31" bestFit="1" customWidth="1"/>
    <col min="115" max="115" width="4" bestFit="1" customWidth="1"/>
    <col min="116" max="116" width="12.140625" style="31" bestFit="1" customWidth="1"/>
    <col min="117" max="117" width="4" bestFit="1" customWidth="1"/>
    <col min="118" max="118" width="12.140625" style="31" bestFit="1" customWidth="1"/>
    <col min="119" max="119" width="4" bestFit="1" customWidth="1"/>
    <col min="120" max="120" width="12.140625" style="31" bestFit="1" customWidth="1"/>
    <col min="121" max="121" width="4" bestFit="1" customWidth="1"/>
    <col min="122" max="122" width="12.140625" style="31" bestFit="1" customWidth="1"/>
    <col min="123" max="123" width="4" bestFit="1" customWidth="1"/>
    <col min="124" max="124" width="12.140625" style="31" bestFit="1" customWidth="1"/>
    <col min="125" max="125" width="4" bestFit="1" customWidth="1"/>
    <col min="126" max="126" width="12.7109375" style="31" bestFit="1" customWidth="1"/>
    <col min="127" max="127" width="4" bestFit="1" customWidth="1"/>
    <col min="128" max="128" width="12.140625" style="31" bestFit="1" customWidth="1"/>
    <col min="129" max="129" width="4" bestFit="1" customWidth="1"/>
    <col min="130" max="130" width="12.7109375" style="31" bestFit="1" customWidth="1"/>
    <col min="131" max="131" width="4" bestFit="1" customWidth="1"/>
    <col min="132" max="132" width="12.140625" style="31" bestFit="1" customWidth="1"/>
    <col min="133" max="133" width="4" bestFit="1" customWidth="1"/>
    <col min="134" max="134" width="12.140625" style="31" bestFit="1" customWidth="1"/>
    <col min="135" max="135" width="4" bestFit="1" customWidth="1"/>
    <col min="136" max="136" width="12.140625" style="31" bestFit="1" customWidth="1"/>
    <col min="137" max="137" width="4" bestFit="1" customWidth="1"/>
    <col min="138" max="138" width="12.140625" style="31" bestFit="1" customWidth="1"/>
    <col min="139" max="139" width="4" bestFit="1" customWidth="1"/>
    <col min="140" max="140" width="12.140625" style="31" bestFit="1" customWidth="1"/>
    <col min="141" max="141" width="4" bestFit="1" customWidth="1"/>
    <col min="142" max="142" width="12.140625" style="31" bestFit="1" customWidth="1"/>
    <col min="143" max="143" width="4" bestFit="1" customWidth="1"/>
    <col min="144" max="144" width="12.140625" style="31" bestFit="1" customWidth="1"/>
    <col min="145" max="145" width="4" bestFit="1" customWidth="1"/>
    <col min="146" max="146" width="12.140625" style="31" bestFit="1" customWidth="1"/>
    <col min="147" max="147" width="4" bestFit="1" customWidth="1"/>
    <col min="148" max="148" width="12.140625" style="31" bestFit="1" customWidth="1"/>
    <col min="149" max="149" width="4" bestFit="1" customWidth="1"/>
    <col min="150" max="150" width="12.140625" style="31" bestFit="1" customWidth="1"/>
    <col min="151" max="151" width="4" bestFit="1" customWidth="1"/>
    <col min="152" max="152" width="12.7109375" style="31" bestFit="1" customWidth="1"/>
    <col min="153" max="153" width="4" bestFit="1" customWidth="1"/>
    <col min="154" max="154" width="12.140625" style="31" bestFit="1" customWidth="1"/>
    <col min="155" max="155" width="4" bestFit="1" customWidth="1"/>
    <col min="156" max="156" width="12.140625" style="31" bestFit="1" customWidth="1"/>
    <col min="157" max="157" width="4" bestFit="1" customWidth="1"/>
    <col min="158" max="158" width="12.140625" style="31" bestFit="1" customWidth="1"/>
    <col min="159" max="159" width="4" bestFit="1" customWidth="1"/>
    <col min="160" max="160" width="12.140625" style="31" bestFit="1" customWidth="1"/>
    <col min="161" max="161" width="4" bestFit="1" customWidth="1"/>
    <col min="257" max="257" width="46.42578125" bestFit="1" customWidth="1"/>
    <col min="258" max="258" width="12.42578125" bestFit="1" customWidth="1"/>
    <col min="259" max="259" width="4" bestFit="1" customWidth="1"/>
    <col min="260" max="260" width="12.140625" bestFit="1" customWidth="1"/>
    <col min="261" max="261" width="4" bestFit="1" customWidth="1"/>
    <col min="262" max="262" width="12.140625" bestFit="1" customWidth="1"/>
    <col min="263" max="263" width="4" bestFit="1" customWidth="1"/>
    <col min="264" max="264" width="12.140625" bestFit="1" customWidth="1"/>
    <col min="265" max="265" width="4" bestFit="1" customWidth="1"/>
    <col min="266" max="266" width="11.140625" bestFit="1" customWidth="1"/>
    <col min="267" max="267" width="4" bestFit="1" customWidth="1"/>
    <col min="268" max="268" width="12.140625" bestFit="1" customWidth="1"/>
    <col min="269" max="269" width="4" bestFit="1" customWidth="1"/>
    <col min="270" max="270" width="12.140625" bestFit="1" customWidth="1"/>
    <col min="271" max="271" width="4" bestFit="1" customWidth="1"/>
    <col min="272" max="272" width="12.140625" bestFit="1" customWidth="1"/>
    <col min="273" max="273" width="4" bestFit="1" customWidth="1"/>
    <col min="274" max="274" width="12.140625" bestFit="1" customWidth="1"/>
    <col min="275" max="275" width="4" bestFit="1" customWidth="1"/>
    <col min="276" max="276" width="12.140625" bestFit="1" customWidth="1"/>
    <col min="277" max="277" width="4" bestFit="1" customWidth="1"/>
    <col min="278" max="278" width="12.140625" bestFit="1" customWidth="1"/>
    <col min="279" max="279" width="4" bestFit="1" customWidth="1"/>
    <col min="280" max="280" width="12.140625" bestFit="1" customWidth="1"/>
    <col min="281" max="281" width="4" bestFit="1" customWidth="1"/>
    <col min="282" max="282" width="12.140625" bestFit="1" customWidth="1"/>
    <col min="283" max="283" width="4" bestFit="1" customWidth="1"/>
    <col min="284" max="284" width="12.140625" bestFit="1" customWidth="1"/>
    <col min="285" max="285" width="4" bestFit="1" customWidth="1"/>
    <col min="286" max="286" width="12.140625" bestFit="1" customWidth="1"/>
    <col min="287" max="287" width="4" bestFit="1" customWidth="1"/>
    <col min="288" max="288" width="12.140625" bestFit="1" customWidth="1"/>
    <col min="289" max="289" width="4" bestFit="1" customWidth="1"/>
    <col min="290" max="290" width="12.140625" bestFit="1" customWidth="1"/>
    <col min="291" max="291" width="4" bestFit="1" customWidth="1"/>
    <col min="292" max="292" width="12.140625" bestFit="1" customWidth="1"/>
    <col min="293" max="293" width="4" bestFit="1" customWidth="1"/>
    <col min="294" max="294" width="12.140625" bestFit="1" customWidth="1"/>
    <col min="295" max="295" width="4" bestFit="1" customWidth="1"/>
    <col min="296" max="296" width="12.140625" bestFit="1" customWidth="1"/>
    <col min="297" max="297" width="4" bestFit="1" customWidth="1"/>
    <col min="298" max="298" width="12.140625" bestFit="1" customWidth="1"/>
    <col min="299" max="299" width="4" bestFit="1" customWidth="1"/>
    <col min="300" max="300" width="12.140625" bestFit="1" customWidth="1"/>
    <col min="301" max="301" width="4" bestFit="1" customWidth="1"/>
    <col min="302" max="302" width="12.140625" bestFit="1" customWidth="1"/>
    <col min="303" max="303" width="4" bestFit="1" customWidth="1"/>
    <col min="304" max="304" width="12.140625" bestFit="1" customWidth="1"/>
    <col min="305" max="305" width="4" bestFit="1" customWidth="1"/>
    <col min="306" max="306" width="12.140625" bestFit="1" customWidth="1"/>
    <col min="307" max="307" width="4" bestFit="1" customWidth="1"/>
    <col min="308" max="308" width="12.140625" bestFit="1" customWidth="1"/>
    <col min="309" max="309" width="4" bestFit="1" customWidth="1"/>
    <col min="310" max="310" width="12.140625" bestFit="1" customWidth="1"/>
    <col min="311" max="311" width="4" bestFit="1" customWidth="1"/>
    <col min="312" max="312" width="12.7109375" bestFit="1" customWidth="1"/>
    <col min="313" max="313" width="4" bestFit="1" customWidth="1"/>
    <col min="314" max="314" width="12.140625" bestFit="1" customWidth="1"/>
    <col min="315" max="315" width="4" bestFit="1" customWidth="1"/>
    <col min="316" max="316" width="12.140625" bestFit="1" customWidth="1"/>
    <col min="317" max="317" width="4" bestFit="1" customWidth="1"/>
    <col min="318" max="318" width="12.140625" bestFit="1" customWidth="1"/>
    <col min="319" max="319" width="4" bestFit="1" customWidth="1"/>
    <col min="320" max="320" width="12.140625" bestFit="1" customWidth="1"/>
    <col min="321" max="321" width="4" bestFit="1" customWidth="1"/>
    <col min="322" max="322" width="12.140625" bestFit="1" customWidth="1"/>
    <col min="323" max="323" width="4" bestFit="1" customWidth="1"/>
    <col min="324" max="324" width="12.140625" bestFit="1" customWidth="1"/>
    <col min="325" max="325" width="4" bestFit="1" customWidth="1"/>
    <col min="326" max="326" width="12.140625" bestFit="1" customWidth="1"/>
    <col min="327" max="327" width="4" bestFit="1" customWidth="1"/>
    <col min="328" max="328" width="12.140625" bestFit="1" customWidth="1"/>
    <col min="329" max="329" width="4" bestFit="1" customWidth="1"/>
    <col min="330" max="330" width="12.140625" bestFit="1" customWidth="1"/>
    <col min="331" max="331" width="4" bestFit="1" customWidth="1"/>
    <col min="332" max="332" width="12.140625" bestFit="1" customWidth="1"/>
    <col min="333" max="333" width="4" bestFit="1" customWidth="1"/>
    <col min="334" max="334" width="12.140625" bestFit="1" customWidth="1"/>
    <col min="335" max="335" width="4" bestFit="1" customWidth="1"/>
    <col min="336" max="336" width="12.140625" bestFit="1" customWidth="1"/>
    <col min="337" max="337" width="4" bestFit="1" customWidth="1"/>
    <col min="338" max="338" width="12.140625" bestFit="1" customWidth="1"/>
    <col min="339" max="339" width="4" bestFit="1" customWidth="1"/>
    <col min="340" max="340" width="12.7109375" bestFit="1" customWidth="1"/>
    <col min="341" max="341" width="4" bestFit="1" customWidth="1"/>
    <col min="342" max="342" width="12.140625" bestFit="1" customWidth="1"/>
    <col min="343" max="343" width="4" bestFit="1" customWidth="1"/>
    <col min="344" max="344" width="12.140625" bestFit="1" customWidth="1"/>
    <col min="345" max="345" width="4" bestFit="1" customWidth="1"/>
    <col min="346" max="346" width="10.140625" bestFit="1" customWidth="1"/>
    <col min="347" max="347" width="4" bestFit="1" customWidth="1"/>
    <col min="348" max="348" width="12.140625" bestFit="1" customWidth="1"/>
    <col min="349" max="349" width="4" bestFit="1" customWidth="1"/>
    <col min="350" max="350" width="12.140625" bestFit="1" customWidth="1"/>
    <col min="351" max="351" width="4" bestFit="1" customWidth="1"/>
    <col min="352" max="352" width="12.140625" bestFit="1" customWidth="1"/>
    <col min="353" max="353" width="4" bestFit="1" customWidth="1"/>
    <col min="354" max="354" width="12.140625" bestFit="1" customWidth="1"/>
    <col min="355" max="355" width="4" bestFit="1" customWidth="1"/>
    <col min="356" max="356" width="12.140625" bestFit="1" customWidth="1"/>
    <col min="357" max="357" width="4" bestFit="1" customWidth="1"/>
    <col min="358" max="358" width="12.140625" bestFit="1" customWidth="1"/>
    <col min="359" max="359" width="4" bestFit="1" customWidth="1"/>
    <col min="360" max="360" width="12.140625" bestFit="1" customWidth="1"/>
    <col min="361" max="361" width="4" bestFit="1" customWidth="1"/>
    <col min="362" max="362" width="12.140625" bestFit="1" customWidth="1"/>
    <col min="363" max="363" width="4" bestFit="1" customWidth="1"/>
    <col min="364" max="364" width="12.140625" bestFit="1" customWidth="1"/>
    <col min="365" max="365" width="4" bestFit="1" customWidth="1"/>
    <col min="366" max="366" width="12.140625" bestFit="1" customWidth="1"/>
    <col min="367" max="367" width="4" bestFit="1" customWidth="1"/>
    <col min="368" max="368" width="12.140625" bestFit="1" customWidth="1"/>
    <col min="369" max="369" width="4" bestFit="1" customWidth="1"/>
    <col min="370" max="370" width="12.140625" bestFit="1" customWidth="1"/>
    <col min="371" max="371" width="4" bestFit="1" customWidth="1"/>
    <col min="372" max="372" width="12.140625" bestFit="1" customWidth="1"/>
    <col min="373" max="373" width="4" bestFit="1" customWidth="1"/>
    <col min="374" max="374" width="12.140625" bestFit="1" customWidth="1"/>
    <col min="375" max="375" width="4" bestFit="1" customWidth="1"/>
    <col min="376" max="376" width="12.140625" bestFit="1" customWidth="1"/>
    <col min="377" max="377" width="4" bestFit="1" customWidth="1"/>
    <col min="378" max="378" width="12.140625" bestFit="1" customWidth="1"/>
    <col min="379" max="379" width="4" bestFit="1" customWidth="1"/>
    <col min="380" max="380" width="12.140625" bestFit="1" customWidth="1"/>
    <col min="381" max="381" width="4" bestFit="1" customWidth="1"/>
    <col min="382" max="382" width="12.7109375" bestFit="1" customWidth="1"/>
    <col min="383" max="383" width="4" bestFit="1" customWidth="1"/>
    <col min="384" max="384" width="12.140625" bestFit="1" customWidth="1"/>
    <col min="385" max="385" width="4" bestFit="1" customWidth="1"/>
    <col min="386" max="386" width="12.7109375" bestFit="1" customWidth="1"/>
    <col min="387" max="387" width="4" bestFit="1" customWidth="1"/>
    <col min="388" max="388" width="12.140625" bestFit="1" customWidth="1"/>
    <col min="389" max="389" width="4" bestFit="1" customWidth="1"/>
    <col min="390" max="390" width="12.140625" bestFit="1" customWidth="1"/>
    <col min="391" max="391" width="4" bestFit="1" customWidth="1"/>
    <col min="392" max="392" width="12.140625" bestFit="1" customWidth="1"/>
    <col min="393" max="393" width="4" bestFit="1" customWidth="1"/>
    <col min="394" max="394" width="12.140625" bestFit="1" customWidth="1"/>
    <col min="395" max="395" width="4" bestFit="1" customWidth="1"/>
    <col min="396" max="396" width="12.140625" bestFit="1" customWidth="1"/>
    <col min="397" max="397" width="4" bestFit="1" customWidth="1"/>
    <col min="398" max="398" width="12.140625" bestFit="1" customWidth="1"/>
    <col min="399" max="399" width="4" bestFit="1" customWidth="1"/>
    <col min="400" max="400" width="12.140625" bestFit="1" customWidth="1"/>
    <col min="401" max="401" width="4" bestFit="1" customWidth="1"/>
    <col min="402" max="402" width="12.140625" bestFit="1" customWidth="1"/>
    <col min="403" max="403" width="4" bestFit="1" customWidth="1"/>
    <col min="404" max="404" width="12.140625" bestFit="1" customWidth="1"/>
    <col min="405" max="405" width="4" bestFit="1" customWidth="1"/>
    <col min="406" max="406" width="12.140625" bestFit="1" customWidth="1"/>
    <col min="407" max="407" width="4" bestFit="1" customWidth="1"/>
    <col min="408" max="408" width="12.7109375" bestFit="1" customWidth="1"/>
    <col min="409" max="409" width="4" bestFit="1" customWidth="1"/>
    <col min="410" max="410" width="12.140625" bestFit="1" customWidth="1"/>
    <col min="411" max="411" width="4" bestFit="1" customWidth="1"/>
    <col min="412" max="412" width="12.140625" bestFit="1" customWidth="1"/>
    <col min="413" max="413" width="4" bestFit="1" customWidth="1"/>
    <col min="414" max="414" width="12.140625" bestFit="1" customWidth="1"/>
    <col min="415" max="415" width="4" bestFit="1" customWidth="1"/>
    <col min="416" max="416" width="12.140625" bestFit="1" customWidth="1"/>
    <col min="417" max="417" width="4" bestFit="1" customWidth="1"/>
    <col min="513" max="513" width="46.42578125" bestFit="1" customWidth="1"/>
    <col min="514" max="514" width="12.42578125" bestFit="1" customWidth="1"/>
    <col min="515" max="515" width="4" bestFit="1" customWidth="1"/>
    <col min="516" max="516" width="12.140625" bestFit="1" customWidth="1"/>
    <col min="517" max="517" width="4" bestFit="1" customWidth="1"/>
    <col min="518" max="518" width="12.140625" bestFit="1" customWidth="1"/>
    <col min="519" max="519" width="4" bestFit="1" customWidth="1"/>
    <col min="520" max="520" width="12.140625" bestFit="1" customWidth="1"/>
    <col min="521" max="521" width="4" bestFit="1" customWidth="1"/>
    <col min="522" max="522" width="11.140625" bestFit="1" customWidth="1"/>
    <col min="523" max="523" width="4" bestFit="1" customWidth="1"/>
    <col min="524" max="524" width="12.140625" bestFit="1" customWidth="1"/>
    <col min="525" max="525" width="4" bestFit="1" customWidth="1"/>
    <col min="526" max="526" width="12.140625" bestFit="1" customWidth="1"/>
    <col min="527" max="527" width="4" bestFit="1" customWidth="1"/>
    <col min="528" max="528" width="12.140625" bestFit="1" customWidth="1"/>
    <col min="529" max="529" width="4" bestFit="1" customWidth="1"/>
    <col min="530" max="530" width="12.140625" bestFit="1" customWidth="1"/>
    <col min="531" max="531" width="4" bestFit="1" customWidth="1"/>
    <col min="532" max="532" width="12.140625" bestFit="1" customWidth="1"/>
    <col min="533" max="533" width="4" bestFit="1" customWidth="1"/>
    <col min="534" max="534" width="12.140625" bestFit="1" customWidth="1"/>
    <col min="535" max="535" width="4" bestFit="1" customWidth="1"/>
    <col min="536" max="536" width="12.140625" bestFit="1" customWidth="1"/>
    <col min="537" max="537" width="4" bestFit="1" customWidth="1"/>
    <col min="538" max="538" width="12.140625" bestFit="1" customWidth="1"/>
    <col min="539" max="539" width="4" bestFit="1" customWidth="1"/>
    <col min="540" max="540" width="12.140625" bestFit="1" customWidth="1"/>
    <col min="541" max="541" width="4" bestFit="1" customWidth="1"/>
    <col min="542" max="542" width="12.140625" bestFit="1" customWidth="1"/>
    <col min="543" max="543" width="4" bestFit="1" customWidth="1"/>
    <col min="544" max="544" width="12.140625" bestFit="1" customWidth="1"/>
    <col min="545" max="545" width="4" bestFit="1" customWidth="1"/>
    <col min="546" max="546" width="12.140625" bestFit="1" customWidth="1"/>
    <col min="547" max="547" width="4" bestFit="1" customWidth="1"/>
    <col min="548" max="548" width="12.140625" bestFit="1" customWidth="1"/>
    <col min="549" max="549" width="4" bestFit="1" customWidth="1"/>
    <col min="550" max="550" width="12.140625" bestFit="1" customWidth="1"/>
    <col min="551" max="551" width="4" bestFit="1" customWidth="1"/>
    <col min="552" max="552" width="12.140625" bestFit="1" customWidth="1"/>
    <col min="553" max="553" width="4" bestFit="1" customWidth="1"/>
    <col min="554" max="554" width="12.140625" bestFit="1" customWidth="1"/>
    <col min="555" max="555" width="4" bestFit="1" customWidth="1"/>
    <col min="556" max="556" width="12.140625" bestFit="1" customWidth="1"/>
    <col min="557" max="557" width="4" bestFit="1" customWidth="1"/>
    <col min="558" max="558" width="12.140625" bestFit="1" customWidth="1"/>
    <col min="559" max="559" width="4" bestFit="1" customWidth="1"/>
    <col min="560" max="560" width="12.140625" bestFit="1" customWidth="1"/>
    <col min="561" max="561" width="4" bestFit="1" customWidth="1"/>
    <col min="562" max="562" width="12.140625" bestFit="1" customWidth="1"/>
    <col min="563" max="563" width="4" bestFit="1" customWidth="1"/>
    <col min="564" max="564" width="12.140625" bestFit="1" customWidth="1"/>
    <col min="565" max="565" width="4" bestFit="1" customWidth="1"/>
    <col min="566" max="566" width="12.140625" bestFit="1" customWidth="1"/>
    <col min="567" max="567" width="4" bestFit="1" customWidth="1"/>
    <col min="568" max="568" width="12.7109375" bestFit="1" customWidth="1"/>
    <col min="569" max="569" width="4" bestFit="1" customWidth="1"/>
    <col min="570" max="570" width="12.140625" bestFit="1" customWidth="1"/>
    <col min="571" max="571" width="4" bestFit="1" customWidth="1"/>
    <col min="572" max="572" width="12.140625" bestFit="1" customWidth="1"/>
    <col min="573" max="573" width="4" bestFit="1" customWidth="1"/>
    <col min="574" max="574" width="12.140625" bestFit="1" customWidth="1"/>
    <col min="575" max="575" width="4" bestFit="1" customWidth="1"/>
    <col min="576" max="576" width="12.140625" bestFit="1" customWidth="1"/>
    <col min="577" max="577" width="4" bestFit="1" customWidth="1"/>
    <col min="578" max="578" width="12.140625" bestFit="1" customWidth="1"/>
    <col min="579" max="579" width="4" bestFit="1" customWidth="1"/>
    <col min="580" max="580" width="12.140625" bestFit="1" customWidth="1"/>
    <col min="581" max="581" width="4" bestFit="1" customWidth="1"/>
    <col min="582" max="582" width="12.140625" bestFit="1" customWidth="1"/>
    <col min="583" max="583" width="4" bestFit="1" customWidth="1"/>
    <col min="584" max="584" width="12.140625" bestFit="1" customWidth="1"/>
    <col min="585" max="585" width="4" bestFit="1" customWidth="1"/>
    <col min="586" max="586" width="12.140625" bestFit="1" customWidth="1"/>
    <col min="587" max="587" width="4" bestFit="1" customWidth="1"/>
    <col min="588" max="588" width="12.140625" bestFit="1" customWidth="1"/>
    <col min="589" max="589" width="4" bestFit="1" customWidth="1"/>
    <col min="590" max="590" width="12.140625" bestFit="1" customWidth="1"/>
    <col min="591" max="591" width="4" bestFit="1" customWidth="1"/>
    <col min="592" max="592" width="12.140625" bestFit="1" customWidth="1"/>
    <col min="593" max="593" width="4" bestFit="1" customWidth="1"/>
    <col min="594" max="594" width="12.140625" bestFit="1" customWidth="1"/>
    <col min="595" max="595" width="4" bestFit="1" customWidth="1"/>
    <col min="596" max="596" width="12.7109375" bestFit="1" customWidth="1"/>
    <col min="597" max="597" width="4" bestFit="1" customWidth="1"/>
    <col min="598" max="598" width="12.140625" bestFit="1" customWidth="1"/>
    <col min="599" max="599" width="4" bestFit="1" customWidth="1"/>
    <col min="600" max="600" width="12.140625" bestFit="1" customWidth="1"/>
    <col min="601" max="601" width="4" bestFit="1" customWidth="1"/>
    <col min="602" max="602" width="10.140625" bestFit="1" customWidth="1"/>
    <col min="603" max="603" width="4" bestFit="1" customWidth="1"/>
    <col min="604" max="604" width="12.140625" bestFit="1" customWidth="1"/>
    <col min="605" max="605" width="4" bestFit="1" customWidth="1"/>
    <col min="606" max="606" width="12.140625" bestFit="1" customWidth="1"/>
    <col min="607" max="607" width="4" bestFit="1" customWidth="1"/>
    <col min="608" max="608" width="12.140625" bestFit="1" customWidth="1"/>
    <col min="609" max="609" width="4" bestFit="1" customWidth="1"/>
    <col min="610" max="610" width="12.140625" bestFit="1" customWidth="1"/>
    <col min="611" max="611" width="4" bestFit="1" customWidth="1"/>
    <col min="612" max="612" width="12.140625" bestFit="1" customWidth="1"/>
    <col min="613" max="613" width="4" bestFit="1" customWidth="1"/>
    <col min="614" max="614" width="12.140625" bestFit="1" customWidth="1"/>
    <col min="615" max="615" width="4" bestFit="1" customWidth="1"/>
    <col min="616" max="616" width="12.140625" bestFit="1" customWidth="1"/>
    <col min="617" max="617" width="4" bestFit="1" customWidth="1"/>
    <col min="618" max="618" width="12.140625" bestFit="1" customWidth="1"/>
    <col min="619" max="619" width="4" bestFit="1" customWidth="1"/>
    <col min="620" max="620" width="12.140625" bestFit="1" customWidth="1"/>
    <col min="621" max="621" width="4" bestFit="1" customWidth="1"/>
    <col min="622" max="622" width="12.140625" bestFit="1" customWidth="1"/>
    <col min="623" max="623" width="4" bestFit="1" customWidth="1"/>
    <col min="624" max="624" width="12.140625" bestFit="1" customWidth="1"/>
    <col min="625" max="625" width="4" bestFit="1" customWidth="1"/>
    <col min="626" max="626" width="12.140625" bestFit="1" customWidth="1"/>
    <col min="627" max="627" width="4" bestFit="1" customWidth="1"/>
    <col min="628" max="628" width="12.140625" bestFit="1" customWidth="1"/>
    <col min="629" max="629" width="4" bestFit="1" customWidth="1"/>
    <col min="630" max="630" width="12.140625" bestFit="1" customWidth="1"/>
    <col min="631" max="631" width="4" bestFit="1" customWidth="1"/>
    <col min="632" max="632" width="12.140625" bestFit="1" customWidth="1"/>
    <col min="633" max="633" width="4" bestFit="1" customWidth="1"/>
    <col min="634" max="634" width="12.140625" bestFit="1" customWidth="1"/>
    <col min="635" max="635" width="4" bestFit="1" customWidth="1"/>
    <col min="636" max="636" width="12.140625" bestFit="1" customWidth="1"/>
    <col min="637" max="637" width="4" bestFit="1" customWidth="1"/>
    <col min="638" max="638" width="12.7109375" bestFit="1" customWidth="1"/>
    <col min="639" max="639" width="4" bestFit="1" customWidth="1"/>
    <col min="640" max="640" width="12.140625" bestFit="1" customWidth="1"/>
    <col min="641" max="641" width="4" bestFit="1" customWidth="1"/>
    <col min="642" max="642" width="12.7109375" bestFit="1" customWidth="1"/>
    <col min="643" max="643" width="4" bestFit="1" customWidth="1"/>
    <col min="644" max="644" width="12.140625" bestFit="1" customWidth="1"/>
    <col min="645" max="645" width="4" bestFit="1" customWidth="1"/>
    <col min="646" max="646" width="12.140625" bestFit="1" customWidth="1"/>
    <col min="647" max="647" width="4" bestFit="1" customWidth="1"/>
    <col min="648" max="648" width="12.140625" bestFit="1" customWidth="1"/>
    <col min="649" max="649" width="4" bestFit="1" customWidth="1"/>
    <col min="650" max="650" width="12.140625" bestFit="1" customWidth="1"/>
    <col min="651" max="651" width="4" bestFit="1" customWidth="1"/>
    <col min="652" max="652" width="12.140625" bestFit="1" customWidth="1"/>
    <col min="653" max="653" width="4" bestFit="1" customWidth="1"/>
    <col min="654" max="654" width="12.140625" bestFit="1" customWidth="1"/>
    <col min="655" max="655" width="4" bestFit="1" customWidth="1"/>
    <col min="656" max="656" width="12.140625" bestFit="1" customWidth="1"/>
    <col min="657" max="657" width="4" bestFit="1" customWidth="1"/>
    <col min="658" max="658" width="12.140625" bestFit="1" customWidth="1"/>
    <col min="659" max="659" width="4" bestFit="1" customWidth="1"/>
    <col min="660" max="660" width="12.140625" bestFit="1" customWidth="1"/>
    <col min="661" max="661" width="4" bestFit="1" customWidth="1"/>
    <col min="662" max="662" width="12.140625" bestFit="1" customWidth="1"/>
    <col min="663" max="663" width="4" bestFit="1" customWidth="1"/>
    <col min="664" max="664" width="12.7109375" bestFit="1" customWidth="1"/>
    <col min="665" max="665" width="4" bestFit="1" customWidth="1"/>
    <col min="666" max="666" width="12.140625" bestFit="1" customWidth="1"/>
    <col min="667" max="667" width="4" bestFit="1" customWidth="1"/>
    <col min="668" max="668" width="12.140625" bestFit="1" customWidth="1"/>
    <col min="669" max="669" width="4" bestFit="1" customWidth="1"/>
    <col min="670" max="670" width="12.140625" bestFit="1" customWidth="1"/>
    <col min="671" max="671" width="4" bestFit="1" customWidth="1"/>
    <col min="672" max="672" width="12.140625" bestFit="1" customWidth="1"/>
    <col min="673" max="673" width="4" bestFit="1" customWidth="1"/>
    <col min="769" max="769" width="46.42578125" bestFit="1" customWidth="1"/>
    <col min="770" max="770" width="12.42578125" bestFit="1" customWidth="1"/>
    <col min="771" max="771" width="4" bestFit="1" customWidth="1"/>
    <col min="772" max="772" width="12.140625" bestFit="1" customWidth="1"/>
    <col min="773" max="773" width="4" bestFit="1" customWidth="1"/>
    <col min="774" max="774" width="12.140625" bestFit="1" customWidth="1"/>
    <col min="775" max="775" width="4" bestFit="1" customWidth="1"/>
    <col min="776" max="776" width="12.140625" bestFit="1" customWidth="1"/>
    <col min="777" max="777" width="4" bestFit="1" customWidth="1"/>
    <col min="778" max="778" width="11.140625" bestFit="1" customWidth="1"/>
    <col min="779" max="779" width="4" bestFit="1" customWidth="1"/>
    <col min="780" max="780" width="12.140625" bestFit="1" customWidth="1"/>
    <col min="781" max="781" width="4" bestFit="1" customWidth="1"/>
    <col min="782" max="782" width="12.140625" bestFit="1" customWidth="1"/>
    <col min="783" max="783" width="4" bestFit="1" customWidth="1"/>
    <col min="784" max="784" width="12.140625" bestFit="1" customWidth="1"/>
    <col min="785" max="785" width="4" bestFit="1" customWidth="1"/>
    <col min="786" max="786" width="12.140625" bestFit="1" customWidth="1"/>
    <col min="787" max="787" width="4" bestFit="1" customWidth="1"/>
    <col min="788" max="788" width="12.140625" bestFit="1" customWidth="1"/>
    <col min="789" max="789" width="4" bestFit="1" customWidth="1"/>
    <col min="790" max="790" width="12.140625" bestFit="1" customWidth="1"/>
    <col min="791" max="791" width="4" bestFit="1" customWidth="1"/>
    <col min="792" max="792" width="12.140625" bestFit="1" customWidth="1"/>
    <col min="793" max="793" width="4" bestFit="1" customWidth="1"/>
    <col min="794" max="794" width="12.140625" bestFit="1" customWidth="1"/>
    <col min="795" max="795" width="4" bestFit="1" customWidth="1"/>
    <col min="796" max="796" width="12.140625" bestFit="1" customWidth="1"/>
    <col min="797" max="797" width="4" bestFit="1" customWidth="1"/>
    <col min="798" max="798" width="12.140625" bestFit="1" customWidth="1"/>
    <col min="799" max="799" width="4" bestFit="1" customWidth="1"/>
    <col min="800" max="800" width="12.140625" bestFit="1" customWidth="1"/>
    <col min="801" max="801" width="4" bestFit="1" customWidth="1"/>
    <col min="802" max="802" width="12.140625" bestFit="1" customWidth="1"/>
    <col min="803" max="803" width="4" bestFit="1" customWidth="1"/>
    <col min="804" max="804" width="12.140625" bestFit="1" customWidth="1"/>
    <col min="805" max="805" width="4" bestFit="1" customWidth="1"/>
    <col min="806" max="806" width="12.140625" bestFit="1" customWidth="1"/>
    <col min="807" max="807" width="4" bestFit="1" customWidth="1"/>
    <col min="808" max="808" width="12.140625" bestFit="1" customWidth="1"/>
    <col min="809" max="809" width="4" bestFit="1" customWidth="1"/>
    <col min="810" max="810" width="12.140625" bestFit="1" customWidth="1"/>
    <col min="811" max="811" width="4" bestFit="1" customWidth="1"/>
    <col min="812" max="812" width="12.140625" bestFit="1" customWidth="1"/>
    <col min="813" max="813" width="4" bestFit="1" customWidth="1"/>
    <col min="814" max="814" width="12.140625" bestFit="1" customWidth="1"/>
    <col min="815" max="815" width="4" bestFit="1" customWidth="1"/>
    <col min="816" max="816" width="12.140625" bestFit="1" customWidth="1"/>
    <col min="817" max="817" width="4" bestFit="1" customWidth="1"/>
    <col min="818" max="818" width="12.140625" bestFit="1" customWidth="1"/>
    <col min="819" max="819" width="4" bestFit="1" customWidth="1"/>
    <col min="820" max="820" width="12.140625" bestFit="1" customWidth="1"/>
    <col min="821" max="821" width="4" bestFit="1" customWidth="1"/>
    <col min="822" max="822" width="12.140625" bestFit="1" customWidth="1"/>
    <col min="823" max="823" width="4" bestFit="1" customWidth="1"/>
    <col min="824" max="824" width="12.7109375" bestFit="1" customWidth="1"/>
    <col min="825" max="825" width="4" bestFit="1" customWidth="1"/>
    <col min="826" max="826" width="12.140625" bestFit="1" customWidth="1"/>
    <col min="827" max="827" width="4" bestFit="1" customWidth="1"/>
    <col min="828" max="828" width="12.140625" bestFit="1" customWidth="1"/>
    <col min="829" max="829" width="4" bestFit="1" customWidth="1"/>
    <col min="830" max="830" width="12.140625" bestFit="1" customWidth="1"/>
    <col min="831" max="831" width="4" bestFit="1" customWidth="1"/>
    <col min="832" max="832" width="12.140625" bestFit="1" customWidth="1"/>
    <col min="833" max="833" width="4" bestFit="1" customWidth="1"/>
    <col min="834" max="834" width="12.140625" bestFit="1" customWidth="1"/>
    <col min="835" max="835" width="4" bestFit="1" customWidth="1"/>
    <col min="836" max="836" width="12.140625" bestFit="1" customWidth="1"/>
    <col min="837" max="837" width="4" bestFit="1" customWidth="1"/>
    <col min="838" max="838" width="12.140625" bestFit="1" customWidth="1"/>
    <col min="839" max="839" width="4" bestFit="1" customWidth="1"/>
    <col min="840" max="840" width="12.140625" bestFit="1" customWidth="1"/>
    <col min="841" max="841" width="4" bestFit="1" customWidth="1"/>
    <col min="842" max="842" width="12.140625" bestFit="1" customWidth="1"/>
    <col min="843" max="843" width="4" bestFit="1" customWidth="1"/>
    <col min="844" max="844" width="12.140625" bestFit="1" customWidth="1"/>
    <col min="845" max="845" width="4" bestFit="1" customWidth="1"/>
    <col min="846" max="846" width="12.140625" bestFit="1" customWidth="1"/>
    <col min="847" max="847" width="4" bestFit="1" customWidth="1"/>
    <col min="848" max="848" width="12.140625" bestFit="1" customWidth="1"/>
    <col min="849" max="849" width="4" bestFit="1" customWidth="1"/>
    <col min="850" max="850" width="12.140625" bestFit="1" customWidth="1"/>
    <col min="851" max="851" width="4" bestFit="1" customWidth="1"/>
    <col min="852" max="852" width="12.7109375" bestFit="1" customWidth="1"/>
    <col min="853" max="853" width="4" bestFit="1" customWidth="1"/>
    <col min="854" max="854" width="12.140625" bestFit="1" customWidth="1"/>
    <col min="855" max="855" width="4" bestFit="1" customWidth="1"/>
    <col min="856" max="856" width="12.140625" bestFit="1" customWidth="1"/>
    <col min="857" max="857" width="4" bestFit="1" customWidth="1"/>
    <col min="858" max="858" width="10.140625" bestFit="1" customWidth="1"/>
    <col min="859" max="859" width="4" bestFit="1" customWidth="1"/>
    <col min="860" max="860" width="12.140625" bestFit="1" customWidth="1"/>
    <col min="861" max="861" width="4" bestFit="1" customWidth="1"/>
    <col min="862" max="862" width="12.140625" bestFit="1" customWidth="1"/>
    <col min="863" max="863" width="4" bestFit="1" customWidth="1"/>
    <col min="864" max="864" width="12.140625" bestFit="1" customWidth="1"/>
    <col min="865" max="865" width="4" bestFit="1" customWidth="1"/>
    <col min="866" max="866" width="12.140625" bestFit="1" customWidth="1"/>
    <col min="867" max="867" width="4" bestFit="1" customWidth="1"/>
    <col min="868" max="868" width="12.140625" bestFit="1" customWidth="1"/>
    <col min="869" max="869" width="4" bestFit="1" customWidth="1"/>
    <col min="870" max="870" width="12.140625" bestFit="1" customWidth="1"/>
    <col min="871" max="871" width="4" bestFit="1" customWidth="1"/>
    <col min="872" max="872" width="12.140625" bestFit="1" customWidth="1"/>
    <col min="873" max="873" width="4" bestFit="1" customWidth="1"/>
    <col min="874" max="874" width="12.140625" bestFit="1" customWidth="1"/>
    <col min="875" max="875" width="4" bestFit="1" customWidth="1"/>
    <col min="876" max="876" width="12.140625" bestFit="1" customWidth="1"/>
    <col min="877" max="877" width="4" bestFit="1" customWidth="1"/>
    <col min="878" max="878" width="12.140625" bestFit="1" customWidth="1"/>
    <col min="879" max="879" width="4" bestFit="1" customWidth="1"/>
    <col min="880" max="880" width="12.140625" bestFit="1" customWidth="1"/>
    <col min="881" max="881" width="4" bestFit="1" customWidth="1"/>
    <col min="882" max="882" width="12.140625" bestFit="1" customWidth="1"/>
    <col min="883" max="883" width="4" bestFit="1" customWidth="1"/>
    <col min="884" max="884" width="12.140625" bestFit="1" customWidth="1"/>
    <col min="885" max="885" width="4" bestFit="1" customWidth="1"/>
    <col min="886" max="886" width="12.140625" bestFit="1" customWidth="1"/>
    <col min="887" max="887" width="4" bestFit="1" customWidth="1"/>
    <col min="888" max="888" width="12.140625" bestFit="1" customWidth="1"/>
    <col min="889" max="889" width="4" bestFit="1" customWidth="1"/>
    <col min="890" max="890" width="12.140625" bestFit="1" customWidth="1"/>
    <col min="891" max="891" width="4" bestFit="1" customWidth="1"/>
    <col min="892" max="892" width="12.140625" bestFit="1" customWidth="1"/>
    <col min="893" max="893" width="4" bestFit="1" customWidth="1"/>
    <col min="894" max="894" width="12.7109375" bestFit="1" customWidth="1"/>
    <col min="895" max="895" width="4" bestFit="1" customWidth="1"/>
    <col min="896" max="896" width="12.140625" bestFit="1" customWidth="1"/>
    <col min="897" max="897" width="4" bestFit="1" customWidth="1"/>
    <col min="898" max="898" width="12.7109375" bestFit="1" customWidth="1"/>
    <col min="899" max="899" width="4" bestFit="1" customWidth="1"/>
    <col min="900" max="900" width="12.140625" bestFit="1" customWidth="1"/>
    <col min="901" max="901" width="4" bestFit="1" customWidth="1"/>
    <col min="902" max="902" width="12.140625" bestFit="1" customWidth="1"/>
    <col min="903" max="903" width="4" bestFit="1" customWidth="1"/>
    <col min="904" max="904" width="12.140625" bestFit="1" customWidth="1"/>
    <col min="905" max="905" width="4" bestFit="1" customWidth="1"/>
    <col min="906" max="906" width="12.140625" bestFit="1" customWidth="1"/>
    <col min="907" max="907" width="4" bestFit="1" customWidth="1"/>
    <col min="908" max="908" width="12.140625" bestFit="1" customWidth="1"/>
    <col min="909" max="909" width="4" bestFit="1" customWidth="1"/>
    <col min="910" max="910" width="12.140625" bestFit="1" customWidth="1"/>
    <col min="911" max="911" width="4" bestFit="1" customWidth="1"/>
    <col min="912" max="912" width="12.140625" bestFit="1" customWidth="1"/>
    <col min="913" max="913" width="4" bestFit="1" customWidth="1"/>
    <col min="914" max="914" width="12.140625" bestFit="1" customWidth="1"/>
    <col min="915" max="915" width="4" bestFit="1" customWidth="1"/>
    <col min="916" max="916" width="12.140625" bestFit="1" customWidth="1"/>
    <col min="917" max="917" width="4" bestFit="1" customWidth="1"/>
    <col min="918" max="918" width="12.140625" bestFit="1" customWidth="1"/>
    <col min="919" max="919" width="4" bestFit="1" customWidth="1"/>
    <col min="920" max="920" width="12.7109375" bestFit="1" customWidth="1"/>
    <col min="921" max="921" width="4" bestFit="1" customWidth="1"/>
    <col min="922" max="922" width="12.140625" bestFit="1" customWidth="1"/>
    <col min="923" max="923" width="4" bestFit="1" customWidth="1"/>
    <col min="924" max="924" width="12.140625" bestFit="1" customWidth="1"/>
    <col min="925" max="925" width="4" bestFit="1" customWidth="1"/>
    <col min="926" max="926" width="12.140625" bestFit="1" customWidth="1"/>
    <col min="927" max="927" width="4" bestFit="1" customWidth="1"/>
    <col min="928" max="928" width="12.140625" bestFit="1" customWidth="1"/>
    <col min="929" max="929" width="4" bestFit="1" customWidth="1"/>
    <col min="1025" max="1025" width="46.42578125" bestFit="1" customWidth="1"/>
    <col min="1026" max="1026" width="12.42578125" bestFit="1" customWidth="1"/>
    <col min="1027" max="1027" width="4" bestFit="1" customWidth="1"/>
    <col min="1028" max="1028" width="12.140625" bestFit="1" customWidth="1"/>
    <col min="1029" max="1029" width="4" bestFit="1" customWidth="1"/>
    <col min="1030" max="1030" width="12.140625" bestFit="1" customWidth="1"/>
    <col min="1031" max="1031" width="4" bestFit="1" customWidth="1"/>
    <col min="1032" max="1032" width="12.140625" bestFit="1" customWidth="1"/>
    <col min="1033" max="1033" width="4" bestFit="1" customWidth="1"/>
    <col min="1034" max="1034" width="11.140625" bestFit="1" customWidth="1"/>
    <col min="1035" max="1035" width="4" bestFit="1" customWidth="1"/>
    <col min="1036" max="1036" width="12.140625" bestFit="1" customWidth="1"/>
    <col min="1037" max="1037" width="4" bestFit="1" customWidth="1"/>
    <col min="1038" max="1038" width="12.140625" bestFit="1" customWidth="1"/>
    <col min="1039" max="1039" width="4" bestFit="1" customWidth="1"/>
    <col min="1040" max="1040" width="12.140625" bestFit="1" customWidth="1"/>
    <col min="1041" max="1041" width="4" bestFit="1" customWidth="1"/>
    <col min="1042" max="1042" width="12.140625" bestFit="1" customWidth="1"/>
    <col min="1043" max="1043" width="4" bestFit="1" customWidth="1"/>
    <col min="1044" max="1044" width="12.140625" bestFit="1" customWidth="1"/>
    <col min="1045" max="1045" width="4" bestFit="1" customWidth="1"/>
    <col min="1046" max="1046" width="12.140625" bestFit="1" customWidth="1"/>
    <col min="1047" max="1047" width="4" bestFit="1" customWidth="1"/>
    <col min="1048" max="1048" width="12.140625" bestFit="1" customWidth="1"/>
    <col min="1049" max="1049" width="4" bestFit="1" customWidth="1"/>
    <col min="1050" max="1050" width="12.140625" bestFit="1" customWidth="1"/>
    <col min="1051" max="1051" width="4" bestFit="1" customWidth="1"/>
    <col min="1052" max="1052" width="12.140625" bestFit="1" customWidth="1"/>
    <col min="1053" max="1053" width="4" bestFit="1" customWidth="1"/>
    <col min="1054" max="1054" width="12.140625" bestFit="1" customWidth="1"/>
    <col min="1055" max="1055" width="4" bestFit="1" customWidth="1"/>
    <col min="1056" max="1056" width="12.140625" bestFit="1" customWidth="1"/>
    <col min="1057" max="1057" width="4" bestFit="1" customWidth="1"/>
    <col min="1058" max="1058" width="12.140625" bestFit="1" customWidth="1"/>
    <col min="1059" max="1059" width="4" bestFit="1" customWidth="1"/>
    <col min="1060" max="1060" width="12.140625" bestFit="1" customWidth="1"/>
    <col min="1061" max="1061" width="4" bestFit="1" customWidth="1"/>
    <col min="1062" max="1062" width="12.140625" bestFit="1" customWidth="1"/>
    <col min="1063" max="1063" width="4" bestFit="1" customWidth="1"/>
    <col min="1064" max="1064" width="12.140625" bestFit="1" customWidth="1"/>
    <col min="1065" max="1065" width="4" bestFit="1" customWidth="1"/>
    <col min="1066" max="1066" width="12.140625" bestFit="1" customWidth="1"/>
    <col min="1067" max="1067" width="4" bestFit="1" customWidth="1"/>
    <col min="1068" max="1068" width="12.140625" bestFit="1" customWidth="1"/>
    <col min="1069" max="1069" width="4" bestFit="1" customWidth="1"/>
    <col min="1070" max="1070" width="12.140625" bestFit="1" customWidth="1"/>
    <col min="1071" max="1071" width="4" bestFit="1" customWidth="1"/>
    <col min="1072" max="1072" width="12.140625" bestFit="1" customWidth="1"/>
    <col min="1073" max="1073" width="4" bestFit="1" customWidth="1"/>
    <col min="1074" max="1074" width="12.140625" bestFit="1" customWidth="1"/>
    <col min="1075" max="1075" width="4" bestFit="1" customWidth="1"/>
    <col min="1076" max="1076" width="12.140625" bestFit="1" customWidth="1"/>
    <col min="1077" max="1077" width="4" bestFit="1" customWidth="1"/>
    <col min="1078" max="1078" width="12.140625" bestFit="1" customWidth="1"/>
    <col min="1079" max="1079" width="4" bestFit="1" customWidth="1"/>
    <col min="1080" max="1080" width="12.7109375" bestFit="1" customWidth="1"/>
    <col min="1081" max="1081" width="4" bestFit="1" customWidth="1"/>
    <col min="1082" max="1082" width="12.140625" bestFit="1" customWidth="1"/>
    <col min="1083" max="1083" width="4" bestFit="1" customWidth="1"/>
    <col min="1084" max="1084" width="12.140625" bestFit="1" customWidth="1"/>
    <col min="1085" max="1085" width="4" bestFit="1" customWidth="1"/>
    <col min="1086" max="1086" width="12.140625" bestFit="1" customWidth="1"/>
    <col min="1087" max="1087" width="4" bestFit="1" customWidth="1"/>
    <col min="1088" max="1088" width="12.140625" bestFit="1" customWidth="1"/>
    <col min="1089" max="1089" width="4" bestFit="1" customWidth="1"/>
    <col min="1090" max="1090" width="12.140625" bestFit="1" customWidth="1"/>
    <col min="1091" max="1091" width="4" bestFit="1" customWidth="1"/>
    <col min="1092" max="1092" width="12.140625" bestFit="1" customWidth="1"/>
    <col min="1093" max="1093" width="4" bestFit="1" customWidth="1"/>
    <col min="1094" max="1094" width="12.140625" bestFit="1" customWidth="1"/>
    <col min="1095" max="1095" width="4" bestFit="1" customWidth="1"/>
    <col min="1096" max="1096" width="12.140625" bestFit="1" customWidth="1"/>
    <col min="1097" max="1097" width="4" bestFit="1" customWidth="1"/>
    <col min="1098" max="1098" width="12.140625" bestFit="1" customWidth="1"/>
    <col min="1099" max="1099" width="4" bestFit="1" customWidth="1"/>
    <col min="1100" max="1100" width="12.140625" bestFit="1" customWidth="1"/>
    <col min="1101" max="1101" width="4" bestFit="1" customWidth="1"/>
    <col min="1102" max="1102" width="12.140625" bestFit="1" customWidth="1"/>
    <col min="1103" max="1103" width="4" bestFit="1" customWidth="1"/>
    <col min="1104" max="1104" width="12.140625" bestFit="1" customWidth="1"/>
    <col min="1105" max="1105" width="4" bestFit="1" customWidth="1"/>
    <col min="1106" max="1106" width="12.140625" bestFit="1" customWidth="1"/>
    <col min="1107" max="1107" width="4" bestFit="1" customWidth="1"/>
    <col min="1108" max="1108" width="12.7109375" bestFit="1" customWidth="1"/>
    <col min="1109" max="1109" width="4" bestFit="1" customWidth="1"/>
    <col min="1110" max="1110" width="12.140625" bestFit="1" customWidth="1"/>
    <col min="1111" max="1111" width="4" bestFit="1" customWidth="1"/>
    <col min="1112" max="1112" width="12.140625" bestFit="1" customWidth="1"/>
    <col min="1113" max="1113" width="4" bestFit="1" customWidth="1"/>
    <col min="1114" max="1114" width="10.140625" bestFit="1" customWidth="1"/>
    <col min="1115" max="1115" width="4" bestFit="1" customWidth="1"/>
    <col min="1116" max="1116" width="12.140625" bestFit="1" customWidth="1"/>
    <col min="1117" max="1117" width="4" bestFit="1" customWidth="1"/>
    <col min="1118" max="1118" width="12.140625" bestFit="1" customWidth="1"/>
    <col min="1119" max="1119" width="4" bestFit="1" customWidth="1"/>
    <col min="1120" max="1120" width="12.140625" bestFit="1" customWidth="1"/>
    <col min="1121" max="1121" width="4" bestFit="1" customWidth="1"/>
    <col min="1122" max="1122" width="12.140625" bestFit="1" customWidth="1"/>
    <col min="1123" max="1123" width="4" bestFit="1" customWidth="1"/>
    <col min="1124" max="1124" width="12.140625" bestFit="1" customWidth="1"/>
    <col min="1125" max="1125" width="4" bestFit="1" customWidth="1"/>
    <col min="1126" max="1126" width="12.140625" bestFit="1" customWidth="1"/>
    <col min="1127" max="1127" width="4" bestFit="1" customWidth="1"/>
    <col min="1128" max="1128" width="12.140625" bestFit="1" customWidth="1"/>
    <col min="1129" max="1129" width="4" bestFit="1" customWidth="1"/>
    <col min="1130" max="1130" width="12.140625" bestFit="1" customWidth="1"/>
    <col min="1131" max="1131" width="4" bestFit="1" customWidth="1"/>
    <col min="1132" max="1132" width="12.140625" bestFit="1" customWidth="1"/>
    <col min="1133" max="1133" width="4" bestFit="1" customWidth="1"/>
    <col min="1134" max="1134" width="12.140625" bestFit="1" customWidth="1"/>
    <col min="1135" max="1135" width="4" bestFit="1" customWidth="1"/>
    <col min="1136" max="1136" width="12.140625" bestFit="1" customWidth="1"/>
    <col min="1137" max="1137" width="4" bestFit="1" customWidth="1"/>
    <col min="1138" max="1138" width="12.140625" bestFit="1" customWidth="1"/>
    <col min="1139" max="1139" width="4" bestFit="1" customWidth="1"/>
    <col min="1140" max="1140" width="12.140625" bestFit="1" customWidth="1"/>
    <col min="1141" max="1141" width="4" bestFit="1" customWidth="1"/>
    <col min="1142" max="1142" width="12.140625" bestFit="1" customWidth="1"/>
    <col min="1143" max="1143" width="4" bestFit="1" customWidth="1"/>
    <col min="1144" max="1144" width="12.140625" bestFit="1" customWidth="1"/>
    <col min="1145" max="1145" width="4" bestFit="1" customWidth="1"/>
    <col min="1146" max="1146" width="12.140625" bestFit="1" customWidth="1"/>
    <col min="1147" max="1147" width="4" bestFit="1" customWidth="1"/>
    <col min="1148" max="1148" width="12.140625" bestFit="1" customWidth="1"/>
    <col min="1149" max="1149" width="4" bestFit="1" customWidth="1"/>
    <col min="1150" max="1150" width="12.7109375" bestFit="1" customWidth="1"/>
    <col min="1151" max="1151" width="4" bestFit="1" customWidth="1"/>
    <col min="1152" max="1152" width="12.140625" bestFit="1" customWidth="1"/>
    <col min="1153" max="1153" width="4" bestFit="1" customWidth="1"/>
    <col min="1154" max="1154" width="12.7109375" bestFit="1" customWidth="1"/>
    <col min="1155" max="1155" width="4" bestFit="1" customWidth="1"/>
    <col min="1156" max="1156" width="12.140625" bestFit="1" customWidth="1"/>
    <col min="1157" max="1157" width="4" bestFit="1" customWidth="1"/>
    <col min="1158" max="1158" width="12.140625" bestFit="1" customWidth="1"/>
    <col min="1159" max="1159" width="4" bestFit="1" customWidth="1"/>
    <col min="1160" max="1160" width="12.140625" bestFit="1" customWidth="1"/>
    <col min="1161" max="1161" width="4" bestFit="1" customWidth="1"/>
    <col min="1162" max="1162" width="12.140625" bestFit="1" customWidth="1"/>
    <col min="1163" max="1163" width="4" bestFit="1" customWidth="1"/>
    <col min="1164" max="1164" width="12.140625" bestFit="1" customWidth="1"/>
    <col min="1165" max="1165" width="4" bestFit="1" customWidth="1"/>
    <col min="1166" max="1166" width="12.140625" bestFit="1" customWidth="1"/>
    <col min="1167" max="1167" width="4" bestFit="1" customWidth="1"/>
    <col min="1168" max="1168" width="12.140625" bestFit="1" customWidth="1"/>
    <col min="1169" max="1169" width="4" bestFit="1" customWidth="1"/>
    <col min="1170" max="1170" width="12.140625" bestFit="1" customWidth="1"/>
    <col min="1171" max="1171" width="4" bestFit="1" customWidth="1"/>
    <col min="1172" max="1172" width="12.140625" bestFit="1" customWidth="1"/>
    <col min="1173" max="1173" width="4" bestFit="1" customWidth="1"/>
    <col min="1174" max="1174" width="12.140625" bestFit="1" customWidth="1"/>
    <col min="1175" max="1175" width="4" bestFit="1" customWidth="1"/>
    <col min="1176" max="1176" width="12.7109375" bestFit="1" customWidth="1"/>
    <col min="1177" max="1177" width="4" bestFit="1" customWidth="1"/>
    <col min="1178" max="1178" width="12.140625" bestFit="1" customWidth="1"/>
    <col min="1179" max="1179" width="4" bestFit="1" customWidth="1"/>
    <col min="1180" max="1180" width="12.140625" bestFit="1" customWidth="1"/>
    <col min="1181" max="1181" width="4" bestFit="1" customWidth="1"/>
    <col min="1182" max="1182" width="12.140625" bestFit="1" customWidth="1"/>
    <col min="1183" max="1183" width="4" bestFit="1" customWidth="1"/>
    <col min="1184" max="1184" width="12.140625" bestFit="1" customWidth="1"/>
    <col min="1185" max="1185" width="4" bestFit="1" customWidth="1"/>
    <col min="1281" max="1281" width="46.42578125" bestFit="1" customWidth="1"/>
    <col min="1282" max="1282" width="12.42578125" bestFit="1" customWidth="1"/>
    <col min="1283" max="1283" width="4" bestFit="1" customWidth="1"/>
    <col min="1284" max="1284" width="12.140625" bestFit="1" customWidth="1"/>
    <col min="1285" max="1285" width="4" bestFit="1" customWidth="1"/>
    <col min="1286" max="1286" width="12.140625" bestFit="1" customWidth="1"/>
    <col min="1287" max="1287" width="4" bestFit="1" customWidth="1"/>
    <col min="1288" max="1288" width="12.140625" bestFit="1" customWidth="1"/>
    <col min="1289" max="1289" width="4" bestFit="1" customWidth="1"/>
    <col min="1290" max="1290" width="11.140625" bestFit="1" customWidth="1"/>
    <col min="1291" max="1291" width="4" bestFit="1" customWidth="1"/>
    <col min="1292" max="1292" width="12.140625" bestFit="1" customWidth="1"/>
    <col min="1293" max="1293" width="4" bestFit="1" customWidth="1"/>
    <col min="1294" max="1294" width="12.140625" bestFit="1" customWidth="1"/>
    <col min="1295" max="1295" width="4" bestFit="1" customWidth="1"/>
    <col min="1296" max="1296" width="12.140625" bestFit="1" customWidth="1"/>
    <col min="1297" max="1297" width="4" bestFit="1" customWidth="1"/>
    <col min="1298" max="1298" width="12.140625" bestFit="1" customWidth="1"/>
    <col min="1299" max="1299" width="4" bestFit="1" customWidth="1"/>
    <col min="1300" max="1300" width="12.140625" bestFit="1" customWidth="1"/>
    <col min="1301" max="1301" width="4" bestFit="1" customWidth="1"/>
    <col min="1302" max="1302" width="12.140625" bestFit="1" customWidth="1"/>
    <col min="1303" max="1303" width="4" bestFit="1" customWidth="1"/>
    <col min="1304" max="1304" width="12.140625" bestFit="1" customWidth="1"/>
    <col min="1305" max="1305" width="4" bestFit="1" customWidth="1"/>
    <col min="1306" max="1306" width="12.140625" bestFit="1" customWidth="1"/>
    <col min="1307" max="1307" width="4" bestFit="1" customWidth="1"/>
    <col min="1308" max="1308" width="12.140625" bestFit="1" customWidth="1"/>
    <col min="1309" max="1309" width="4" bestFit="1" customWidth="1"/>
    <col min="1310" max="1310" width="12.140625" bestFit="1" customWidth="1"/>
    <col min="1311" max="1311" width="4" bestFit="1" customWidth="1"/>
    <col min="1312" max="1312" width="12.140625" bestFit="1" customWidth="1"/>
    <col min="1313" max="1313" width="4" bestFit="1" customWidth="1"/>
    <col min="1314" max="1314" width="12.140625" bestFit="1" customWidth="1"/>
    <col min="1315" max="1315" width="4" bestFit="1" customWidth="1"/>
    <col min="1316" max="1316" width="12.140625" bestFit="1" customWidth="1"/>
    <col min="1317" max="1317" width="4" bestFit="1" customWidth="1"/>
    <col min="1318" max="1318" width="12.140625" bestFit="1" customWidth="1"/>
    <col min="1319" max="1319" width="4" bestFit="1" customWidth="1"/>
    <col min="1320" max="1320" width="12.140625" bestFit="1" customWidth="1"/>
    <col min="1321" max="1321" width="4" bestFit="1" customWidth="1"/>
    <col min="1322" max="1322" width="12.140625" bestFit="1" customWidth="1"/>
    <col min="1323" max="1323" width="4" bestFit="1" customWidth="1"/>
    <col min="1324" max="1324" width="12.140625" bestFit="1" customWidth="1"/>
    <col min="1325" max="1325" width="4" bestFit="1" customWidth="1"/>
    <col min="1326" max="1326" width="12.140625" bestFit="1" customWidth="1"/>
    <col min="1327" max="1327" width="4" bestFit="1" customWidth="1"/>
    <col min="1328" max="1328" width="12.140625" bestFit="1" customWidth="1"/>
    <col min="1329" max="1329" width="4" bestFit="1" customWidth="1"/>
    <col min="1330" max="1330" width="12.140625" bestFit="1" customWidth="1"/>
    <col min="1331" max="1331" width="4" bestFit="1" customWidth="1"/>
    <col min="1332" max="1332" width="12.140625" bestFit="1" customWidth="1"/>
    <col min="1333" max="1333" width="4" bestFit="1" customWidth="1"/>
    <col min="1334" max="1334" width="12.140625" bestFit="1" customWidth="1"/>
    <col min="1335" max="1335" width="4" bestFit="1" customWidth="1"/>
    <col min="1336" max="1336" width="12.7109375" bestFit="1" customWidth="1"/>
    <col min="1337" max="1337" width="4" bestFit="1" customWidth="1"/>
    <col min="1338" max="1338" width="12.140625" bestFit="1" customWidth="1"/>
    <col min="1339" max="1339" width="4" bestFit="1" customWidth="1"/>
    <col min="1340" max="1340" width="12.140625" bestFit="1" customWidth="1"/>
    <col min="1341" max="1341" width="4" bestFit="1" customWidth="1"/>
    <col min="1342" max="1342" width="12.140625" bestFit="1" customWidth="1"/>
    <col min="1343" max="1343" width="4" bestFit="1" customWidth="1"/>
    <col min="1344" max="1344" width="12.140625" bestFit="1" customWidth="1"/>
    <col min="1345" max="1345" width="4" bestFit="1" customWidth="1"/>
    <col min="1346" max="1346" width="12.140625" bestFit="1" customWidth="1"/>
    <col min="1347" max="1347" width="4" bestFit="1" customWidth="1"/>
    <col min="1348" max="1348" width="12.140625" bestFit="1" customWidth="1"/>
    <col min="1349" max="1349" width="4" bestFit="1" customWidth="1"/>
    <col min="1350" max="1350" width="12.140625" bestFit="1" customWidth="1"/>
    <col min="1351" max="1351" width="4" bestFit="1" customWidth="1"/>
    <col min="1352" max="1352" width="12.140625" bestFit="1" customWidth="1"/>
    <col min="1353" max="1353" width="4" bestFit="1" customWidth="1"/>
    <col min="1354" max="1354" width="12.140625" bestFit="1" customWidth="1"/>
    <col min="1355" max="1355" width="4" bestFit="1" customWidth="1"/>
    <col min="1356" max="1356" width="12.140625" bestFit="1" customWidth="1"/>
    <col min="1357" max="1357" width="4" bestFit="1" customWidth="1"/>
    <col min="1358" max="1358" width="12.140625" bestFit="1" customWidth="1"/>
    <col min="1359" max="1359" width="4" bestFit="1" customWidth="1"/>
    <col min="1360" max="1360" width="12.140625" bestFit="1" customWidth="1"/>
    <col min="1361" max="1361" width="4" bestFit="1" customWidth="1"/>
    <col min="1362" max="1362" width="12.140625" bestFit="1" customWidth="1"/>
    <col min="1363" max="1363" width="4" bestFit="1" customWidth="1"/>
    <col min="1364" max="1364" width="12.7109375" bestFit="1" customWidth="1"/>
    <col min="1365" max="1365" width="4" bestFit="1" customWidth="1"/>
    <col min="1366" max="1366" width="12.140625" bestFit="1" customWidth="1"/>
    <col min="1367" max="1367" width="4" bestFit="1" customWidth="1"/>
    <col min="1368" max="1368" width="12.140625" bestFit="1" customWidth="1"/>
    <col min="1369" max="1369" width="4" bestFit="1" customWidth="1"/>
    <col min="1370" max="1370" width="10.140625" bestFit="1" customWidth="1"/>
    <col min="1371" max="1371" width="4" bestFit="1" customWidth="1"/>
    <col min="1372" max="1372" width="12.140625" bestFit="1" customWidth="1"/>
    <col min="1373" max="1373" width="4" bestFit="1" customWidth="1"/>
    <col min="1374" max="1374" width="12.140625" bestFit="1" customWidth="1"/>
    <col min="1375" max="1375" width="4" bestFit="1" customWidth="1"/>
    <col min="1376" max="1376" width="12.140625" bestFit="1" customWidth="1"/>
    <col min="1377" max="1377" width="4" bestFit="1" customWidth="1"/>
    <col min="1378" max="1378" width="12.140625" bestFit="1" customWidth="1"/>
    <col min="1379" max="1379" width="4" bestFit="1" customWidth="1"/>
    <col min="1380" max="1380" width="12.140625" bestFit="1" customWidth="1"/>
    <col min="1381" max="1381" width="4" bestFit="1" customWidth="1"/>
    <col min="1382" max="1382" width="12.140625" bestFit="1" customWidth="1"/>
    <col min="1383" max="1383" width="4" bestFit="1" customWidth="1"/>
    <col min="1384" max="1384" width="12.140625" bestFit="1" customWidth="1"/>
    <col min="1385" max="1385" width="4" bestFit="1" customWidth="1"/>
    <col min="1386" max="1386" width="12.140625" bestFit="1" customWidth="1"/>
    <col min="1387" max="1387" width="4" bestFit="1" customWidth="1"/>
    <col min="1388" max="1388" width="12.140625" bestFit="1" customWidth="1"/>
    <col min="1389" max="1389" width="4" bestFit="1" customWidth="1"/>
    <col min="1390" max="1390" width="12.140625" bestFit="1" customWidth="1"/>
    <col min="1391" max="1391" width="4" bestFit="1" customWidth="1"/>
    <col min="1392" max="1392" width="12.140625" bestFit="1" customWidth="1"/>
    <col min="1393" max="1393" width="4" bestFit="1" customWidth="1"/>
    <col min="1394" max="1394" width="12.140625" bestFit="1" customWidth="1"/>
    <col min="1395" max="1395" width="4" bestFit="1" customWidth="1"/>
    <col min="1396" max="1396" width="12.140625" bestFit="1" customWidth="1"/>
    <col min="1397" max="1397" width="4" bestFit="1" customWidth="1"/>
    <col min="1398" max="1398" width="12.140625" bestFit="1" customWidth="1"/>
    <col min="1399" max="1399" width="4" bestFit="1" customWidth="1"/>
    <col min="1400" max="1400" width="12.140625" bestFit="1" customWidth="1"/>
    <col min="1401" max="1401" width="4" bestFit="1" customWidth="1"/>
    <col min="1402" max="1402" width="12.140625" bestFit="1" customWidth="1"/>
    <col min="1403" max="1403" width="4" bestFit="1" customWidth="1"/>
    <col min="1404" max="1404" width="12.140625" bestFit="1" customWidth="1"/>
    <col min="1405" max="1405" width="4" bestFit="1" customWidth="1"/>
    <col min="1406" max="1406" width="12.7109375" bestFit="1" customWidth="1"/>
    <col min="1407" max="1407" width="4" bestFit="1" customWidth="1"/>
    <col min="1408" max="1408" width="12.140625" bestFit="1" customWidth="1"/>
    <col min="1409" max="1409" width="4" bestFit="1" customWidth="1"/>
    <col min="1410" max="1410" width="12.7109375" bestFit="1" customWidth="1"/>
    <col min="1411" max="1411" width="4" bestFit="1" customWidth="1"/>
    <col min="1412" max="1412" width="12.140625" bestFit="1" customWidth="1"/>
    <col min="1413" max="1413" width="4" bestFit="1" customWidth="1"/>
    <col min="1414" max="1414" width="12.140625" bestFit="1" customWidth="1"/>
    <col min="1415" max="1415" width="4" bestFit="1" customWidth="1"/>
    <col min="1416" max="1416" width="12.140625" bestFit="1" customWidth="1"/>
    <col min="1417" max="1417" width="4" bestFit="1" customWidth="1"/>
    <col min="1418" max="1418" width="12.140625" bestFit="1" customWidth="1"/>
    <col min="1419" max="1419" width="4" bestFit="1" customWidth="1"/>
    <col min="1420" max="1420" width="12.140625" bestFit="1" customWidth="1"/>
    <col min="1421" max="1421" width="4" bestFit="1" customWidth="1"/>
    <col min="1422" max="1422" width="12.140625" bestFit="1" customWidth="1"/>
    <col min="1423" max="1423" width="4" bestFit="1" customWidth="1"/>
    <col min="1424" max="1424" width="12.140625" bestFit="1" customWidth="1"/>
    <col min="1425" max="1425" width="4" bestFit="1" customWidth="1"/>
    <col min="1426" max="1426" width="12.140625" bestFit="1" customWidth="1"/>
    <col min="1427" max="1427" width="4" bestFit="1" customWidth="1"/>
    <col min="1428" max="1428" width="12.140625" bestFit="1" customWidth="1"/>
    <col min="1429" max="1429" width="4" bestFit="1" customWidth="1"/>
    <col min="1430" max="1430" width="12.140625" bestFit="1" customWidth="1"/>
    <col min="1431" max="1431" width="4" bestFit="1" customWidth="1"/>
    <col min="1432" max="1432" width="12.7109375" bestFit="1" customWidth="1"/>
    <col min="1433" max="1433" width="4" bestFit="1" customWidth="1"/>
    <col min="1434" max="1434" width="12.140625" bestFit="1" customWidth="1"/>
    <col min="1435" max="1435" width="4" bestFit="1" customWidth="1"/>
    <col min="1436" max="1436" width="12.140625" bestFit="1" customWidth="1"/>
    <col min="1437" max="1437" width="4" bestFit="1" customWidth="1"/>
    <col min="1438" max="1438" width="12.140625" bestFit="1" customWidth="1"/>
    <col min="1439" max="1439" width="4" bestFit="1" customWidth="1"/>
    <col min="1440" max="1440" width="12.140625" bestFit="1" customWidth="1"/>
    <col min="1441" max="1441" width="4" bestFit="1" customWidth="1"/>
    <col min="1537" max="1537" width="46.42578125" bestFit="1" customWidth="1"/>
    <col min="1538" max="1538" width="12.42578125" bestFit="1" customWidth="1"/>
    <col min="1539" max="1539" width="4" bestFit="1" customWidth="1"/>
    <col min="1540" max="1540" width="12.140625" bestFit="1" customWidth="1"/>
    <col min="1541" max="1541" width="4" bestFit="1" customWidth="1"/>
    <col min="1542" max="1542" width="12.140625" bestFit="1" customWidth="1"/>
    <col min="1543" max="1543" width="4" bestFit="1" customWidth="1"/>
    <col min="1544" max="1544" width="12.140625" bestFit="1" customWidth="1"/>
    <col min="1545" max="1545" width="4" bestFit="1" customWidth="1"/>
    <col min="1546" max="1546" width="11.140625" bestFit="1" customWidth="1"/>
    <col min="1547" max="1547" width="4" bestFit="1" customWidth="1"/>
    <col min="1548" max="1548" width="12.140625" bestFit="1" customWidth="1"/>
    <col min="1549" max="1549" width="4" bestFit="1" customWidth="1"/>
    <col min="1550" max="1550" width="12.140625" bestFit="1" customWidth="1"/>
    <col min="1551" max="1551" width="4" bestFit="1" customWidth="1"/>
    <col min="1552" max="1552" width="12.140625" bestFit="1" customWidth="1"/>
    <col min="1553" max="1553" width="4" bestFit="1" customWidth="1"/>
    <col min="1554" max="1554" width="12.140625" bestFit="1" customWidth="1"/>
    <col min="1555" max="1555" width="4" bestFit="1" customWidth="1"/>
    <col min="1556" max="1556" width="12.140625" bestFit="1" customWidth="1"/>
    <col min="1557" max="1557" width="4" bestFit="1" customWidth="1"/>
    <col min="1558" max="1558" width="12.140625" bestFit="1" customWidth="1"/>
    <col min="1559" max="1559" width="4" bestFit="1" customWidth="1"/>
    <col min="1560" max="1560" width="12.140625" bestFit="1" customWidth="1"/>
    <col min="1561" max="1561" width="4" bestFit="1" customWidth="1"/>
    <col min="1562" max="1562" width="12.140625" bestFit="1" customWidth="1"/>
    <col min="1563" max="1563" width="4" bestFit="1" customWidth="1"/>
    <col min="1564" max="1564" width="12.140625" bestFit="1" customWidth="1"/>
    <col min="1565" max="1565" width="4" bestFit="1" customWidth="1"/>
    <col min="1566" max="1566" width="12.140625" bestFit="1" customWidth="1"/>
    <col min="1567" max="1567" width="4" bestFit="1" customWidth="1"/>
    <col min="1568" max="1568" width="12.140625" bestFit="1" customWidth="1"/>
    <col min="1569" max="1569" width="4" bestFit="1" customWidth="1"/>
    <col min="1570" max="1570" width="12.140625" bestFit="1" customWidth="1"/>
    <col min="1571" max="1571" width="4" bestFit="1" customWidth="1"/>
    <col min="1572" max="1572" width="12.140625" bestFit="1" customWidth="1"/>
    <col min="1573" max="1573" width="4" bestFit="1" customWidth="1"/>
    <col min="1574" max="1574" width="12.140625" bestFit="1" customWidth="1"/>
    <col min="1575" max="1575" width="4" bestFit="1" customWidth="1"/>
    <col min="1576" max="1576" width="12.140625" bestFit="1" customWidth="1"/>
    <col min="1577" max="1577" width="4" bestFit="1" customWidth="1"/>
    <col min="1578" max="1578" width="12.140625" bestFit="1" customWidth="1"/>
    <col min="1579" max="1579" width="4" bestFit="1" customWidth="1"/>
    <col min="1580" max="1580" width="12.140625" bestFit="1" customWidth="1"/>
    <col min="1581" max="1581" width="4" bestFit="1" customWidth="1"/>
    <col min="1582" max="1582" width="12.140625" bestFit="1" customWidth="1"/>
    <col min="1583" max="1583" width="4" bestFit="1" customWidth="1"/>
    <col min="1584" max="1584" width="12.140625" bestFit="1" customWidth="1"/>
    <col min="1585" max="1585" width="4" bestFit="1" customWidth="1"/>
    <col min="1586" max="1586" width="12.140625" bestFit="1" customWidth="1"/>
    <col min="1587" max="1587" width="4" bestFit="1" customWidth="1"/>
    <col min="1588" max="1588" width="12.140625" bestFit="1" customWidth="1"/>
    <col min="1589" max="1589" width="4" bestFit="1" customWidth="1"/>
    <col min="1590" max="1590" width="12.140625" bestFit="1" customWidth="1"/>
    <col min="1591" max="1591" width="4" bestFit="1" customWidth="1"/>
    <col min="1592" max="1592" width="12.7109375" bestFit="1" customWidth="1"/>
    <col min="1593" max="1593" width="4" bestFit="1" customWidth="1"/>
    <col min="1594" max="1594" width="12.140625" bestFit="1" customWidth="1"/>
    <col min="1595" max="1595" width="4" bestFit="1" customWidth="1"/>
    <col min="1596" max="1596" width="12.140625" bestFit="1" customWidth="1"/>
    <col min="1597" max="1597" width="4" bestFit="1" customWidth="1"/>
    <col min="1598" max="1598" width="12.140625" bestFit="1" customWidth="1"/>
    <col min="1599" max="1599" width="4" bestFit="1" customWidth="1"/>
    <col min="1600" max="1600" width="12.140625" bestFit="1" customWidth="1"/>
    <col min="1601" max="1601" width="4" bestFit="1" customWidth="1"/>
    <col min="1602" max="1602" width="12.140625" bestFit="1" customWidth="1"/>
    <col min="1603" max="1603" width="4" bestFit="1" customWidth="1"/>
    <col min="1604" max="1604" width="12.140625" bestFit="1" customWidth="1"/>
    <col min="1605" max="1605" width="4" bestFit="1" customWidth="1"/>
    <col min="1606" max="1606" width="12.140625" bestFit="1" customWidth="1"/>
    <col min="1607" max="1607" width="4" bestFit="1" customWidth="1"/>
    <col min="1608" max="1608" width="12.140625" bestFit="1" customWidth="1"/>
    <col min="1609" max="1609" width="4" bestFit="1" customWidth="1"/>
    <col min="1610" max="1610" width="12.140625" bestFit="1" customWidth="1"/>
    <col min="1611" max="1611" width="4" bestFit="1" customWidth="1"/>
    <col min="1612" max="1612" width="12.140625" bestFit="1" customWidth="1"/>
    <col min="1613" max="1613" width="4" bestFit="1" customWidth="1"/>
    <col min="1614" max="1614" width="12.140625" bestFit="1" customWidth="1"/>
    <col min="1615" max="1615" width="4" bestFit="1" customWidth="1"/>
    <col min="1616" max="1616" width="12.140625" bestFit="1" customWidth="1"/>
    <col min="1617" max="1617" width="4" bestFit="1" customWidth="1"/>
    <col min="1618" max="1618" width="12.140625" bestFit="1" customWidth="1"/>
    <col min="1619" max="1619" width="4" bestFit="1" customWidth="1"/>
    <col min="1620" max="1620" width="12.7109375" bestFit="1" customWidth="1"/>
    <col min="1621" max="1621" width="4" bestFit="1" customWidth="1"/>
    <col min="1622" max="1622" width="12.140625" bestFit="1" customWidth="1"/>
    <col min="1623" max="1623" width="4" bestFit="1" customWidth="1"/>
    <col min="1624" max="1624" width="12.140625" bestFit="1" customWidth="1"/>
    <col min="1625" max="1625" width="4" bestFit="1" customWidth="1"/>
    <col min="1626" max="1626" width="10.140625" bestFit="1" customWidth="1"/>
    <col min="1627" max="1627" width="4" bestFit="1" customWidth="1"/>
    <col min="1628" max="1628" width="12.140625" bestFit="1" customWidth="1"/>
    <col min="1629" max="1629" width="4" bestFit="1" customWidth="1"/>
    <col min="1630" max="1630" width="12.140625" bestFit="1" customWidth="1"/>
    <col min="1631" max="1631" width="4" bestFit="1" customWidth="1"/>
    <col min="1632" max="1632" width="12.140625" bestFit="1" customWidth="1"/>
    <col min="1633" max="1633" width="4" bestFit="1" customWidth="1"/>
    <col min="1634" max="1634" width="12.140625" bestFit="1" customWidth="1"/>
    <col min="1635" max="1635" width="4" bestFit="1" customWidth="1"/>
    <col min="1636" max="1636" width="12.140625" bestFit="1" customWidth="1"/>
    <col min="1637" max="1637" width="4" bestFit="1" customWidth="1"/>
    <col min="1638" max="1638" width="12.140625" bestFit="1" customWidth="1"/>
    <col min="1639" max="1639" width="4" bestFit="1" customWidth="1"/>
    <col min="1640" max="1640" width="12.140625" bestFit="1" customWidth="1"/>
    <col min="1641" max="1641" width="4" bestFit="1" customWidth="1"/>
    <col min="1642" max="1642" width="12.140625" bestFit="1" customWidth="1"/>
    <col min="1643" max="1643" width="4" bestFit="1" customWidth="1"/>
    <col min="1644" max="1644" width="12.140625" bestFit="1" customWidth="1"/>
    <col min="1645" max="1645" width="4" bestFit="1" customWidth="1"/>
    <col min="1646" max="1646" width="12.140625" bestFit="1" customWidth="1"/>
    <col min="1647" max="1647" width="4" bestFit="1" customWidth="1"/>
    <col min="1648" max="1648" width="12.140625" bestFit="1" customWidth="1"/>
    <col min="1649" max="1649" width="4" bestFit="1" customWidth="1"/>
    <col min="1650" max="1650" width="12.140625" bestFit="1" customWidth="1"/>
    <col min="1651" max="1651" width="4" bestFit="1" customWidth="1"/>
    <col min="1652" max="1652" width="12.140625" bestFit="1" customWidth="1"/>
    <col min="1653" max="1653" width="4" bestFit="1" customWidth="1"/>
    <col min="1654" max="1654" width="12.140625" bestFit="1" customWidth="1"/>
    <col min="1655" max="1655" width="4" bestFit="1" customWidth="1"/>
    <col min="1656" max="1656" width="12.140625" bestFit="1" customWidth="1"/>
    <col min="1657" max="1657" width="4" bestFit="1" customWidth="1"/>
    <col min="1658" max="1658" width="12.140625" bestFit="1" customWidth="1"/>
    <col min="1659" max="1659" width="4" bestFit="1" customWidth="1"/>
    <col min="1660" max="1660" width="12.140625" bestFit="1" customWidth="1"/>
    <col min="1661" max="1661" width="4" bestFit="1" customWidth="1"/>
    <col min="1662" max="1662" width="12.7109375" bestFit="1" customWidth="1"/>
    <col min="1663" max="1663" width="4" bestFit="1" customWidth="1"/>
    <col min="1664" max="1664" width="12.140625" bestFit="1" customWidth="1"/>
    <col min="1665" max="1665" width="4" bestFit="1" customWidth="1"/>
    <col min="1666" max="1666" width="12.7109375" bestFit="1" customWidth="1"/>
    <col min="1667" max="1667" width="4" bestFit="1" customWidth="1"/>
    <col min="1668" max="1668" width="12.140625" bestFit="1" customWidth="1"/>
    <col min="1669" max="1669" width="4" bestFit="1" customWidth="1"/>
    <col min="1670" max="1670" width="12.140625" bestFit="1" customWidth="1"/>
    <col min="1671" max="1671" width="4" bestFit="1" customWidth="1"/>
    <col min="1672" max="1672" width="12.140625" bestFit="1" customWidth="1"/>
    <col min="1673" max="1673" width="4" bestFit="1" customWidth="1"/>
    <col min="1674" max="1674" width="12.140625" bestFit="1" customWidth="1"/>
    <col min="1675" max="1675" width="4" bestFit="1" customWidth="1"/>
    <col min="1676" max="1676" width="12.140625" bestFit="1" customWidth="1"/>
    <col min="1677" max="1677" width="4" bestFit="1" customWidth="1"/>
    <col min="1678" max="1678" width="12.140625" bestFit="1" customWidth="1"/>
    <col min="1679" max="1679" width="4" bestFit="1" customWidth="1"/>
    <col min="1680" max="1680" width="12.140625" bestFit="1" customWidth="1"/>
    <col min="1681" max="1681" width="4" bestFit="1" customWidth="1"/>
    <col min="1682" max="1682" width="12.140625" bestFit="1" customWidth="1"/>
    <col min="1683" max="1683" width="4" bestFit="1" customWidth="1"/>
    <col min="1684" max="1684" width="12.140625" bestFit="1" customWidth="1"/>
    <col min="1685" max="1685" width="4" bestFit="1" customWidth="1"/>
    <col min="1686" max="1686" width="12.140625" bestFit="1" customWidth="1"/>
    <col min="1687" max="1687" width="4" bestFit="1" customWidth="1"/>
    <col min="1688" max="1688" width="12.7109375" bestFit="1" customWidth="1"/>
    <col min="1689" max="1689" width="4" bestFit="1" customWidth="1"/>
    <col min="1690" max="1690" width="12.140625" bestFit="1" customWidth="1"/>
    <col min="1691" max="1691" width="4" bestFit="1" customWidth="1"/>
    <col min="1692" max="1692" width="12.140625" bestFit="1" customWidth="1"/>
    <col min="1693" max="1693" width="4" bestFit="1" customWidth="1"/>
    <col min="1694" max="1694" width="12.140625" bestFit="1" customWidth="1"/>
    <col min="1695" max="1695" width="4" bestFit="1" customWidth="1"/>
    <col min="1696" max="1696" width="12.140625" bestFit="1" customWidth="1"/>
    <col min="1697" max="1697" width="4" bestFit="1" customWidth="1"/>
    <col min="1793" max="1793" width="46.42578125" bestFit="1" customWidth="1"/>
    <col min="1794" max="1794" width="12.42578125" bestFit="1" customWidth="1"/>
    <col min="1795" max="1795" width="4" bestFit="1" customWidth="1"/>
    <col min="1796" max="1796" width="12.140625" bestFit="1" customWidth="1"/>
    <col min="1797" max="1797" width="4" bestFit="1" customWidth="1"/>
    <col min="1798" max="1798" width="12.140625" bestFit="1" customWidth="1"/>
    <col min="1799" max="1799" width="4" bestFit="1" customWidth="1"/>
    <col min="1800" max="1800" width="12.140625" bestFit="1" customWidth="1"/>
    <col min="1801" max="1801" width="4" bestFit="1" customWidth="1"/>
    <col min="1802" max="1802" width="11.140625" bestFit="1" customWidth="1"/>
    <col min="1803" max="1803" width="4" bestFit="1" customWidth="1"/>
    <col min="1804" max="1804" width="12.140625" bestFit="1" customWidth="1"/>
    <col min="1805" max="1805" width="4" bestFit="1" customWidth="1"/>
    <col min="1806" max="1806" width="12.140625" bestFit="1" customWidth="1"/>
    <col min="1807" max="1807" width="4" bestFit="1" customWidth="1"/>
    <col min="1808" max="1808" width="12.140625" bestFit="1" customWidth="1"/>
    <col min="1809" max="1809" width="4" bestFit="1" customWidth="1"/>
    <col min="1810" max="1810" width="12.140625" bestFit="1" customWidth="1"/>
    <col min="1811" max="1811" width="4" bestFit="1" customWidth="1"/>
    <col min="1812" max="1812" width="12.140625" bestFit="1" customWidth="1"/>
    <col min="1813" max="1813" width="4" bestFit="1" customWidth="1"/>
    <col min="1814" max="1814" width="12.140625" bestFit="1" customWidth="1"/>
    <col min="1815" max="1815" width="4" bestFit="1" customWidth="1"/>
    <col min="1816" max="1816" width="12.140625" bestFit="1" customWidth="1"/>
    <col min="1817" max="1817" width="4" bestFit="1" customWidth="1"/>
    <col min="1818" max="1818" width="12.140625" bestFit="1" customWidth="1"/>
    <col min="1819" max="1819" width="4" bestFit="1" customWidth="1"/>
    <col min="1820" max="1820" width="12.140625" bestFit="1" customWidth="1"/>
    <col min="1821" max="1821" width="4" bestFit="1" customWidth="1"/>
    <col min="1822" max="1822" width="12.140625" bestFit="1" customWidth="1"/>
    <col min="1823" max="1823" width="4" bestFit="1" customWidth="1"/>
    <col min="1824" max="1824" width="12.140625" bestFit="1" customWidth="1"/>
    <col min="1825" max="1825" width="4" bestFit="1" customWidth="1"/>
    <col min="1826" max="1826" width="12.140625" bestFit="1" customWidth="1"/>
    <col min="1827" max="1827" width="4" bestFit="1" customWidth="1"/>
    <col min="1828" max="1828" width="12.140625" bestFit="1" customWidth="1"/>
    <col min="1829" max="1829" width="4" bestFit="1" customWidth="1"/>
    <col min="1830" max="1830" width="12.140625" bestFit="1" customWidth="1"/>
    <col min="1831" max="1831" width="4" bestFit="1" customWidth="1"/>
    <col min="1832" max="1832" width="12.140625" bestFit="1" customWidth="1"/>
    <col min="1833" max="1833" width="4" bestFit="1" customWidth="1"/>
    <col min="1834" max="1834" width="12.140625" bestFit="1" customWidth="1"/>
    <col min="1835" max="1835" width="4" bestFit="1" customWidth="1"/>
    <col min="1836" max="1836" width="12.140625" bestFit="1" customWidth="1"/>
    <col min="1837" max="1837" width="4" bestFit="1" customWidth="1"/>
    <col min="1838" max="1838" width="12.140625" bestFit="1" customWidth="1"/>
    <col min="1839" max="1839" width="4" bestFit="1" customWidth="1"/>
    <col min="1840" max="1840" width="12.140625" bestFit="1" customWidth="1"/>
    <col min="1841" max="1841" width="4" bestFit="1" customWidth="1"/>
    <col min="1842" max="1842" width="12.140625" bestFit="1" customWidth="1"/>
    <col min="1843" max="1843" width="4" bestFit="1" customWidth="1"/>
    <col min="1844" max="1844" width="12.140625" bestFit="1" customWidth="1"/>
    <col min="1845" max="1845" width="4" bestFit="1" customWidth="1"/>
    <col min="1846" max="1846" width="12.140625" bestFit="1" customWidth="1"/>
    <col min="1847" max="1847" width="4" bestFit="1" customWidth="1"/>
    <col min="1848" max="1848" width="12.7109375" bestFit="1" customWidth="1"/>
    <col min="1849" max="1849" width="4" bestFit="1" customWidth="1"/>
    <col min="1850" max="1850" width="12.140625" bestFit="1" customWidth="1"/>
    <col min="1851" max="1851" width="4" bestFit="1" customWidth="1"/>
    <col min="1852" max="1852" width="12.140625" bestFit="1" customWidth="1"/>
    <col min="1853" max="1853" width="4" bestFit="1" customWidth="1"/>
    <col min="1854" max="1854" width="12.140625" bestFit="1" customWidth="1"/>
    <col min="1855" max="1855" width="4" bestFit="1" customWidth="1"/>
    <col min="1856" max="1856" width="12.140625" bestFit="1" customWidth="1"/>
    <col min="1857" max="1857" width="4" bestFit="1" customWidth="1"/>
    <col min="1858" max="1858" width="12.140625" bestFit="1" customWidth="1"/>
    <col min="1859" max="1859" width="4" bestFit="1" customWidth="1"/>
    <col min="1860" max="1860" width="12.140625" bestFit="1" customWidth="1"/>
    <col min="1861" max="1861" width="4" bestFit="1" customWidth="1"/>
    <col min="1862" max="1862" width="12.140625" bestFit="1" customWidth="1"/>
    <col min="1863" max="1863" width="4" bestFit="1" customWidth="1"/>
    <col min="1864" max="1864" width="12.140625" bestFit="1" customWidth="1"/>
    <col min="1865" max="1865" width="4" bestFit="1" customWidth="1"/>
    <col min="1866" max="1866" width="12.140625" bestFit="1" customWidth="1"/>
    <col min="1867" max="1867" width="4" bestFit="1" customWidth="1"/>
    <col min="1868" max="1868" width="12.140625" bestFit="1" customWidth="1"/>
    <col min="1869" max="1869" width="4" bestFit="1" customWidth="1"/>
    <col min="1870" max="1870" width="12.140625" bestFit="1" customWidth="1"/>
    <col min="1871" max="1871" width="4" bestFit="1" customWidth="1"/>
    <col min="1872" max="1872" width="12.140625" bestFit="1" customWidth="1"/>
    <col min="1873" max="1873" width="4" bestFit="1" customWidth="1"/>
    <col min="1874" max="1874" width="12.140625" bestFit="1" customWidth="1"/>
    <col min="1875" max="1875" width="4" bestFit="1" customWidth="1"/>
    <col min="1876" max="1876" width="12.7109375" bestFit="1" customWidth="1"/>
    <col min="1877" max="1877" width="4" bestFit="1" customWidth="1"/>
    <col min="1878" max="1878" width="12.140625" bestFit="1" customWidth="1"/>
    <col min="1879" max="1879" width="4" bestFit="1" customWidth="1"/>
    <col min="1880" max="1880" width="12.140625" bestFit="1" customWidth="1"/>
    <col min="1881" max="1881" width="4" bestFit="1" customWidth="1"/>
    <col min="1882" max="1882" width="10.140625" bestFit="1" customWidth="1"/>
    <col min="1883" max="1883" width="4" bestFit="1" customWidth="1"/>
    <col min="1884" max="1884" width="12.140625" bestFit="1" customWidth="1"/>
    <col min="1885" max="1885" width="4" bestFit="1" customWidth="1"/>
    <col min="1886" max="1886" width="12.140625" bestFit="1" customWidth="1"/>
    <col min="1887" max="1887" width="4" bestFit="1" customWidth="1"/>
    <col min="1888" max="1888" width="12.140625" bestFit="1" customWidth="1"/>
    <col min="1889" max="1889" width="4" bestFit="1" customWidth="1"/>
    <col min="1890" max="1890" width="12.140625" bestFit="1" customWidth="1"/>
    <col min="1891" max="1891" width="4" bestFit="1" customWidth="1"/>
    <col min="1892" max="1892" width="12.140625" bestFit="1" customWidth="1"/>
    <col min="1893" max="1893" width="4" bestFit="1" customWidth="1"/>
    <col min="1894" max="1894" width="12.140625" bestFit="1" customWidth="1"/>
    <col min="1895" max="1895" width="4" bestFit="1" customWidth="1"/>
    <col min="1896" max="1896" width="12.140625" bestFit="1" customWidth="1"/>
    <col min="1897" max="1897" width="4" bestFit="1" customWidth="1"/>
    <col min="1898" max="1898" width="12.140625" bestFit="1" customWidth="1"/>
    <col min="1899" max="1899" width="4" bestFit="1" customWidth="1"/>
    <col min="1900" max="1900" width="12.140625" bestFit="1" customWidth="1"/>
    <col min="1901" max="1901" width="4" bestFit="1" customWidth="1"/>
    <col min="1902" max="1902" width="12.140625" bestFit="1" customWidth="1"/>
    <col min="1903" max="1903" width="4" bestFit="1" customWidth="1"/>
    <col min="1904" max="1904" width="12.140625" bestFit="1" customWidth="1"/>
    <col min="1905" max="1905" width="4" bestFit="1" customWidth="1"/>
    <col min="1906" max="1906" width="12.140625" bestFit="1" customWidth="1"/>
    <col min="1907" max="1907" width="4" bestFit="1" customWidth="1"/>
    <col min="1908" max="1908" width="12.140625" bestFit="1" customWidth="1"/>
    <col min="1909" max="1909" width="4" bestFit="1" customWidth="1"/>
    <col min="1910" max="1910" width="12.140625" bestFit="1" customWidth="1"/>
    <col min="1911" max="1911" width="4" bestFit="1" customWidth="1"/>
    <col min="1912" max="1912" width="12.140625" bestFit="1" customWidth="1"/>
    <col min="1913" max="1913" width="4" bestFit="1" customWidth="1"/>
    <col min="1914" max="1914" width="12.140625" bestFit="1" customWidth="1"/>
    <col min="1915" max="1915" width="4" bestFit="1" customWidth="1"/>
    <col min="1916" max="1916" width="12.140625" bestFit="1" customWidth="1"/>
    <col min="1917" max="1917" width="4" bestFit="1" customWidth="1"/>
    <col min="1918" max="1918" width="12.7109375" bestFit="1" customWidth="1"/>
    <col min="1919" max="1919" width="4" bestFit="1" customWidth="1"/>
    <col min="1920" max="1920" width="12.140625" bestFit="1" customWidth="1"/>
    <col min="1921" max="1921" width="4" bestFit="1" customWidth="1"/>
    <col min="1922" max="1922" width="12.7109375" bestFit="1" customWidth="1"/>
    <col min="1923" max="1923" width="4" bestFit="1" customWidth="1"/>
    <col min="1924" max="1924" width="12.140625" bestFit="1" customWidth="1"/>
    <col min="1925" max="1925" width="4" bestFit="1" customWidth="1"/>
    <col min="1926" max="1926" width="12.140625" bestFit="1" customWidth="1"/>
    <col min="1927" max="1927" width="4" bestFit="1" customWidth="1"/>
    <col min="1928" max="1928" width="12.140625" bestFit="1" customWidth="1"/>
    <col min="1929" max="1929" width="4" bestFit="1" customWidth="1"/>
    <col min="1930" max="1930" width="12.140625" bestFit="1" customWidth="1"/>
    <col min="1931" max="1931" width="4" bestFit="1" customWidth="1"/>
    <col min="1932" max="1932" width="12.140625" bestFit="1" customWidth="1"/>
    <col min="1933" max="1933" width="4" bestFit="1" customWidth="1"/>
    <col min="1934" max="1934" width="12.140625" bestFit="1" customWidth="1"/>
    <col min="1935" max="1935" width="4" bestFit="1" customWidth="1"/>
    <col min="1936" max="1936" width="12.140625" bestFit="1" customWidth="1"/>
    <col min="1937" max="1937" width="4" bestFit="1" customWidth="1"/>
    <col min="1938" max="1938" width="12.140625" bestFit="1" customWidth="1"/>
    <col min="1939" max="1939" width="4" bestFit="1" customWidth="1"/>
    <col min="1940" max="1940" width="12.140625" bestFit="1" customWidth="1"/>
    <col min="1941" max="1941" width="4" bestFit="1" customWidth="1"/>
    <col min="1942" max="1942" width="12.140625" bestFit="1" customWidth="1"/>
    <col min="1943" max="1943" width="4" bestFit="1" customWidth="1"/>
    <col min="1944" max="1944" width="12.7109375" bestFit="1" customWidth="1"/>
    <col min="1945" max="1945" width="4" bestFit="1" customWidth="1"/>
    <col min="1946" max="1946" width="12.140625" bestFit="1" customWidth="1"/>
    <col min="1947" max="1947" width="4" bestFit="1" customWidth="1"/>
    <col min="1948" max="1948" width="12.140625" bestFit="1" customWidth="1"/>
    <col min="1949" max="1949" width="4" bestFit="1" customWidth="1"/>
    <col min="1950" max="1950" width="12.140625" bestFit="1" customWidth="1"/>
    <col min="1951" max="1951" width="4" bestFit="1" customWidth="1"/>
    <col min="1952" max="1952" width="12.140625" bestFit="1" customWidth="1"/>
    <col min="1953" max="1953" width="4" bestFit="1" customWidth="1"/>
    <col min="2049" max="2049" width="46.42578125" bestFit="1" customWidth="1"/>
    <col min="2050" max="2050" width="12.42578125" bestFit="1" customWidth="1"/>
    <col min="2051" max="2051" width="4" bestFit="1" customWidth="1"/>
    <col min="2052" max="2052" width="12.140625" bestFit="1" customWidth="1"/>
    <col min="2053" max="2053" width="4" bestFit="1" customWidth="1"/>
    <col min="2054" max="2054" width="12.140625" bestFit="1" customWidth="1"/>
    <col min="2055" max="2055" width="4" bestFit="1" customWidth="1"/>
    <col min="2056" max="2056" width="12.140625" bestFit="1" customWidth="1"/>
    <col min="2057" max="2057" width="4" bestFit="1" customWidth="1"/>
    <col min="2058" max="2058" width="11.140625" bestFit="1" customWidth="1"/>
    <col min="2059" max="2059" width="4" bestFit="1" customWidth="1"/>
    <col min="2060" max="2060" width="12.140625" bestFit="1" customWidth="1"/>
    <col min="2061" max="2061" width="4" bestFit="1" customWidth="1"/>
    <col min="2062" max="2062" width="12.140625" bestFit="1" customWidth="1"/>
    <col min="2063" max="2063" width="4" bestFit="1" customWidth="1"/>
    <col min="2064" max="2064" width="12.140625" bestFit="1" customWidth="1"/>
    <col min="2065" max="2065" width="4" bestFit="1" customWidth="1"/>
    <col min="2066" max="2066" width="12.140625" bestFit="1" customWidth="1"/>
    <col min="2067" max="2067" width="4" bestFit="1" customWidth="1"/>
    <col min="2068" max="2068" width="12.140625" bestFit="1" customWidth="1"/>
    <col min="2069" max="2069" width="4" bestFit="1" customWidth="1"/>
    <col min="2070" max="2070" width="12.140625" bestFit="1" customWidth="1"/>
    <col min="2071" max="2071" width="4" bestFit="1" customWidth="1"/>
    <col min="2072" max="2072" width="12.140625" bestFit="1" customWidth="1"/>
    <col min="2073" max="2073" width="4" bestFit="1" customWidth="1"/>
    <col min="2074" max="2074" width="12.140625" bestFit="1" customWidth="1"/>
    <col min="2075" max="2075" width="4" bestFit="1" customWidth="1"/>
    <col min="2076" max="2076" width="12.140625" bestFit="1" customWidth="1"/>
    <col min="2077" max="2077" width="4" bestFit="1" customWidth="1"/>
    <col min="2078" max="2078" width="12.140625" bestFit="1" customWidth="1"/>
    <col min="2079" max="2079" width="4" bestFit="1" customWidth="1"/>
    <col min="2080" max="2080" width="12.140625" bestFit="1" customWidth="1"/>
    <col min="2081" max="2081" width="4" bestFit="1" customWidth="1"/>
    <col min="2082" max="2082" width="12.140625" bestFit="1" customWidth="1"/>
    <col min="2083" max="2083" width="4" bestFit="1" customWidth="1"/>
    <col min="2084" max="2084" width="12.140625" bestFit="1" customWidth="1"/>
    <col min="2085" max="2085" width="4" bestFit="1" customWidth="1"/>
    <col min="2086" max="2086" width="12.140625" bestFit="1" customWidth="1"/>
    <col min="2087" max="2087" width="4" bestFit="1" customWidth="1"/>
    <col min="2088" max="2088" width="12.140625" bestFit="1" customWidth="1"/>
    <col min="2089" max="2089" width="4" bestFit="1" customWidth="1"/>
    <col min="2090" max="2090" width="12.140625" bestFit="1" customWidth="1"/>
    <col min="2091" max="2091" width="4" bestFit="1" customWidth="1"/>
    <col min="2092" max="2092" width="12.140625" bestFit="1" customWidth="1"/>
    <col min="2093" max="2093" width="4" bestFit="1" customWidth="1"/>
    <col min="2094" max="2094" width="12.140625" bestFit="1" customWidth="1"/>
    <col min="2095" max="2095" width="4" bestFit="1" customWidth="1"/>
    <col min="2096" max="2096" width="12.140625" bestFit="1" customWidth="1"/>
    <col min="2097" max="2097" width="4" bestFit="1" customWidth="1"/>
    <col min="2098" max="2098" width="12.140625" bestFit="1" customWidth="1"/>
    <col min="2099" max="2099" width="4" bestFit="1" customWidth="1"/>
    <col min="2100" max="2100" width="12.140625" bestFit="1" customWidth="1"/>
    <col min="2101" max="2101" width="4" bestFit="1" customWidth="1"/>
    <col min="2102" max="2102" width="12.140625" bestFit="1" customWidth="1"/>
    <col min="2103" max="2103" width="4" bestFit="1" customWidth="1"/>
    <col min="2104" max="2104" width="12.7109375" bestFit="1" customWidth="1"/>
    <col min="2105" max="2105" width="4" bestFit="1" customWidth="1"/>
    <col min="2106" max="2106" width="12.140625" bestFit="1" customWidth="1"/>
    <col min="2107" max="2107" width="4" bestFit="1" customWidth="1"/>
    <col min="2108" max="2108" width="12.140625" bestFit="1" customWidth="1"/>
    <col min="2109" max="2109" width="4" bestFit="1" customWidth="1"/>
    <col min="2110" max="2110" width="12.140625" bestFit="1" customWidth="1"/>
    <col min="2111" max="2111" width="4" bestFit="1" customWidth="1"/>
    <col min="2112" max="2112" width="12.140625" bestFit="1" customWidth="1"/>
    <col min="2113" max="2113" width="4" bestFit="1" customWidth="1"/>
    <col min="2114" max="2114" width="12.140625" bestFit="1" customWidth="1"/>
    <col min="2115" max="2115" width="4" bestFit="1" customWidth="1"/>
    <col min="2116" max="2116" width="12.140625" bestFit="1" customWidth="1"/>
    <col min="2117" max="2117" width="4" bestFit="1" customWidth="1"/>
    <col min="2118" max="2118" width="12.140625" bestFit="1" customWidth="1"/>
    <col min="2119" max="2119" width="4" bestFit="1" customWidth="1"/>
    <col min="2120" max="2120" width="12.140625" bestFit="1" customWidth="1"/>
    <col min="2121" max="2121" width="4" bestFit="1" customWidth="1"/>
    <col min="2122" max="2122" width="12.140625" bestFit="1" customWidth="1"/>
    <col min="2123" max="2123" width="4" bestFit="1" customWidth="1"/>
    <col min="2124" max="2124" width="12.140625" bestFit="1" customWidth="1"/>
    <col min="2125" max="2125" width="4" bestFit="1" customWidth="1"/>
    <col min="2126" max="2126" width="12.140625" bestFit="1" customWidth="1"/>
    <col min="2127" max="2127" width="4" bestFit="1" customWidth="1"/>
    <col min="2128" max="2128" width="12.140625" bestFit="1" customWidth="1"/>
    <col min="2129" max="2129" width="4" bestFit="1" customWidth="1"/>
    <col min="2130" max="2130" width="12.140625" bestFit="1" customWidth="1"/>
    <col min="2131" max="2131" width="4" bestFit="1" customWidth="1"/>
    <col min="2132" max="2132" width="12.7109375" bestFit="1" customWidth="1"/>
    <col min="2133" max="2133" width="4" bestFit="1" customWidth="1"/>
    <col min="2134" max="2134" width="12.140625" bestFit="1" customWidth="1"/>
    <col min="2135" max="2135" width="4" bestFit="1" customWidth="1"/>
    <col min="2136" max="2136" width="12.140625" bestFit="1" customWidth="1"/>
    <col min="2137" max="2137" width="4" bestFit="1" customWidth="1"/>
    <col min="2138" max="2138" width="10.140625" bestFit="1" customWidth="1"/>
    <col min="2139" max="2139" width="4" bestFit="1" customWidth="1"/>
    <col min="2140" max="2140" width="12.140625" bestFit="1" customWidth="1"/>
    <col min="2141" max="2141" width="4" bestFit="1" customWidth="1"/>
    <col min="2142" max="2142" width="12.140625" bestFit="1" customWidth="1"/>
    <col min="2143" max="2143" width="4" bestFit="1" customWidth="1"/>
    <col min="2144" max="2144" width="12.140625" bestFit="1" customWidth="1"/>
    <col min="2145" max="2145" width="4" bestFit="1" customWidth="1"/>
    <col min="2146" max="2146" width="12.140625" bestFit="1" customWidth="1"/>
    <col min="2147" max="2147" width="4" bestFit="1" customWidth="1"/>
    <col min="2148" max="2148" width="12.140625" bestFit="1" customWidth="1"/>
    <col min="2149" max="2149" width="4" bestFit="1" customWidth="1"/>
    <col min="2150" max="2150" width="12.140625" bestFit="1" customWidth="1"/>
    <col min="2151" max="2151" width="4" bestFit="1" customWidth="1"/>
    <col min="2152" max="2152" width="12.140625" bestFit="1" customWidth="1"/>
    <col min="2153" max="2153" width="4" bestFit="1" customWidth="1"/>
    <col min="2154" max="2154" width="12.140625" bestFit="1" customWidth="1"/>
    <col min="2155" max="2155" width="4" bestFit="1" customWidth="1"/>
    <col min="2156" max="2156" width="12.140625" bestFit="1" customWidth="1"/>
    <col min="2157" max="2157" width="4" bestFit="1" customWidth="1"/>
    <col min="2158" max="2158" width="12.140625" bestFit="1" customWidth="1"/>
    <col min="2159" max="2159" width="4" bestFit="1" customWidth="1"/>
    <col min="2160" max="2160" width="12.140625" bestFit="1" customWidth="1"/>
    <col min="2161" max="2161" width="4" bestFit="1" customWidth="1"/>
    <col min="2162" max="2162" width="12.140625" bestFit="1" customWidth="1"/>
    <col min="2163" max="2163" width="4" bestFit="1" customWidth="1"/>
    <col min="2164" max="2164" width="12.140625" bestFit="1" customWidth="1"/>
    <col min="2165" max="2165" width="4" bestFit="1" customWidth="1"/>
    <col min="2166" max="2166" width="12.140625" bestFit="1" customWidth="1"/>
    <col min="2167" max="2167" width="4" bestFit="1" customWidth="1"/>
    <col min="2168" max="2168" width="12.140625" bestFit="1" customWidth="1"/>
    <col min="2169" max="2169" width="4" bestFit="1" customWidth="1"/>
    <col min="2170" max="2170" width="12.140625" bestFit="1" customWidth="1"/>
    <col min="2171" max="2171" width="4" bestFit="1" customWidth="1"/>
    <col min="2172" max="2172" width="12.140625" bestFit="1" customWidth="1"/>
    <col min="2173" max="2173" width="4" bestFit="1" customWidth="1"/>
    <col min="2174" max="2174" width="12.7109375" bestFit="1" customWidth="1"/>
    <col min="2175" max="2175" width="4" bestFit="1" customWidth="1"/>
    <col min="2176" max="2176" width="12.140625" bestFit="1" customWidth="1"/>
    <col min="2177" max="2177" width="4" bestFit="1" customWidth="1"/>
    <col min="2178" max="2178" width="12.7109375" bestFit="1" customWidth="1"/>
    <col min="2179" max="2179" width="4" bestFit="1" customWidth="1"/>
    <col min="2180" max="2180" width="12.140625" bestFit="1" customWidth="1"/>
    <col min="2181" max="2181" width="4" bestFit="1" customWidth="1"/>
    <col min="2182" max="2182" width="12.140625" bestFit="1" customWidth="1"/>
    <col min="2183" max="2183" width="4" bestFit="1" customWidth="1"/>
    <col min="2184" max="2184" width="12.140625" bestFit="1" customWidth="1"/>
    <col min="2185" max="2185" width="4" bestFit="1" customWidth="1"/>
    <col min="2186" max="2186" width="12.140625" bestFit="1" customWidth="1"/>
    <col min="2187" max="2187" width="4" bestFit="1" customWidth="1"/>
    <col min="2188" max="2188" width="12.140625" bestFit="1" customWidth="1"/>
    <col min="2189" max="2189" width="4" bestFit="1" customWidth="1"/>
    <col min="2190" max="2190" width="12.140625" bestFit="1" customWidth="1"/>
    <col min="2191" max="2191" width="4" bestFit="1" customWidth="1"/>
    <col min="2192" max="2192" width="12.140625" bestFit="1" customWidth="1"/>
    <col min="2193" max="2193" width="4" bestFit="1" customWidth="1"/>
    <col min="2194" max="2194" width="12.140625" bestFit="1" customWidth="1"/>
    <col min="2195" max="2195" width="4" bestFit="1" customWidth="1"/>
    <col min="2196" max="2196" width="12.140625" bestFit="1" customWidth="1"/>
    <col min="2197" max="2197" width="4" bestFit="1" customWidth="1"/>
    <col min="2198" max="2198" width="12.140625" bestFit="1" customWidth="1"/>
    <col min="2199" max="2199" width="4" bestFit="1" customWidth="1"/>
    <col min="2200" max="2200" width="12.7109375" bestFit="1" customWidth="1"/>
    <col min="2201" max="2201" width="4" bestFit="1" customWidth="1"/>
    <col min="2202" max="2202" width="12.140625" bestFit="1" customWidth="1"/>
    <col min="2203" max="2203" width="4" bestFit="1" customWidth="1"/>
    <col min="2204" max="2204" width="12.140625" bestFit="1" customWidth="1"/>
    <col min="2205" max="2205" width="4" bestFit="1" customWidth="1"/>
    <col min="2206" max="2206" width="12.140625" bestFit="1" customWidth="1"/>
    <col min="2207" max="2207" width="4" bestFit="1" customWidth="1"/>
    <col min="2208" max="2208" width="12.140625" bestFit="1" customWidth="1"/>
    <col min="2209" max="2209" width="4" bestFit="1" customWidth="1"/>
    <col min="2305" max="2305" width="46.42578125" bestFit="1" customWidth="1"/>
    <col min="2306" max="2306" width="12.42578125" bestFit="1" customWidth="1"/>
    <col min="2307" max="2307" width="4" bestFit="1" customWidth="1"/>
    <col min="2308" max="2308" width="12.140625" bestFit="1" customWidth="1"/>
    <col min="2309" max="2309" width="4" bestFit="1" customWidth="1"/>
    <col min="2310" max="2310" width="12.140625" bestFit="1" customWidth="1"/>
    <col min="2311" max="2311" width="4" bestFit="1" customWidth="1"/>
    <col min="2312" max="2312" width="12.140625" bestFit="1" customWidth="1"/>
    <col min="2313" max="2313" width="4" bestFit="1" customWidth="1"/>
    <col min="2314" max="2314" width="11.140625" bestFit="1" customWidth="1"/>
    <col min="2315" max="2315" width="4" bestFit="1" customWidth="1"/>
    <col min="2316" max="2316" width="12.140625" bestFit="1" customWidth="1"/>
    <col min="2317" max="2317" width="4" bestFit="1" customWidth="1"/>
    <col min="2318" max="2318" width="12.140625" bestFit="1" customWidth="1"/>
    <col min="2319" max="2319" width="4" bestFit="1" customWidth="1"/>
    <col min="2320" max="2320" width="12.140625" bestFit="1" customWidth="1"/>
    <col min="2321" max="2321" width="4" bestFit="1" customWidth="1"/>
    <col min="2322" max="2322" width="12.140625" bestFit="1" customWidth="1"/>
    <col min="2323" max="2323" width="4" bestFit="1" customWidth="1"/>
    <col min="2324" max="2324" width="12.140625" bestFit="1" customWidth="1"/>
    <col min="2325" max="2325" width="4" bestFit="1" customWidth="1"/>
    <col min="2326" max="2326" width="12.140625" bestFit="1" customWidth="1"/>
    <col min="2327" max="2327" width="4" bestFit="1" customWidth="1"/>
    <col min="2328" max="2328" width="12.140625" bestFit="1" customWidth="1"/>
    <col min="2329" max="2329" width="4" bestFit="1" customWidth="1"/>
    <col min="2330" max="2330" width="12.140625" bestFit="1" customWidth="1"/>
    <col min="2331" max="2331" width="4" bestFit="1" customWidth="1"/>
    <col min="2332" max="2332" width="12.140625" bestFit="1" customWidth="1"/>
    <col min="2333" max="2333" width="4" bestFit="1" customWidth="1"/>
    <col min="2334" max="2334" width="12.140625" bestFit="1" customWidth="1"/>
    <col min="2335" max="2335" width="4" bestFit="1" customWidth="1"/>
    <col min="2336" max="2336" width="12.140625" bestFit="1" customWidth="1"/>
    <col min="2337" max="2337" width="4" bestFit="1" customWidth="1"/>
    <col min="2338" max="2338" width="12.140625" bestFit="1" customWidth="1"/>
    <col min="2339" max="2339" width="4" bestFit="1" customWidth="1"/>
    <col min="2340" max="2340" width="12.140625" bestFit="1" customWidth="1"/>
    <col min="2341" max="2341" width="4" bestFit="1" customWidth="1"/>
    <col min="2342" max="2342" width="12.140625" bestFit="1" customWidth="1"/>
    <col min="2343" max="2343" width="4" bestFit="1" customWidth="1"/>
    <col min="2344" max="2344" width="12.140625" bestFit="1" customWidth="1"/>
    <col min="2345" max="2345" width="4" bestFit="1" customWidth="1"/>
    <col min="2346" max="2346" width="12.140625" bestFit="1" customWidth="1"/>
    <col min="2347" max="2347" width="4" bestFit="1" customWidth="1"/>
    <col min="2348" max="2348" width="12.140625" bestFit="1" customWidth="1"/>
    <col min="2349" max="2349" width="4" bestFit="1" customWidth="1"/>
    <col min="2350" max="2350" width="12.140625" bestFit="1" customWidth="1"/>
    <col min="2351" max="2351" width="4" bestFit="1" customWidth="1"/>
    <col min="2352" max="2352" width="12.140625" bestFit="1" customWidth="1"/>
    <col min="2353" max="2353" width="4" bestFit="1" customWidth="1"/>
    <col min="2354" max="2354" width="12.140625" bestFit="1" customWidth="1"/>
    <col min="2355" max="2355" width="4" bestFit="1" customWidth="1"/>
    <col min="2356" max="2356" width="12.140625" bestFit="1" customWidth="1"/>
    <col min="2357" max="2357" width="4" bestFit="1" customWidth="1"/>
    <col min="2358" max="2358" width="12.140625" bestFit="1" customWidth="1"/>
    <col min="2359" max="2359" width="4" bestFit="1" customWidth="1"/>
    <col min="2360" max="2360" width="12.7109375" bestFit="1" customWidth="1"/>
    <col min="2361" max="2361" width="4" bestFit="1" customWidth="1"/>
    <col min="2362" max="2362" width="12.140625" bestFit="1" customWidth="1"/>
    <col min="2363" max="2363" width="4" bestFit="1" customWidth="1"/>
    <col min="2364" max="2364" width="12.140625" bestFit="1" customWidth="1"/>
    <col min="2365" max="2365" width="4" bestFit="1" customWidth="1"/>
    <col min="2366" max="2366" width="12.140625" bestFit="1" customWidth="1"/>
    <col min="2367" max="2367" width="4" bestFit="1" customWidth="1"/>
    <col min="2368" max="2368" width="12.140625" bestFit="1" customWidth="1"/>
    <col min="2369" max="2369" width="4" bestFit="1" customWidth="1"/>
    <col min="2370" max="2370" width="12.140625" bestFit="1" customWidth="1"/>
    <col min="2371" max="2371" width="4" bestFit="1" customWidth="1"/>
    <col min="2372" max="2372" width="12.140625" bestFit="1" customWidth="1"/>
    <col min="2373" max="2373" width="4" bestFit="1" customWidth="1"/>
    <col min="2374" max="2374" width="12.140625" bestFit="1" customWidth="1"/>
    <col min="2375" max="2375" width="4" bestFit="1" customWidth="1"/>
    <col min="2376" max="2376" width="12.140625" bestFit="1" customWidth="1"/>
    <col min="2377" max="2377" width="4" bestFit="1" customWidth="1"/>
    <col min="2378" max="2378" width="12.140625" bestFit="1" customWidth="1"/>
    <col min="2379" max="2379" width="4" bestFit="1" customWidth="1"/>
    <col min="2380" max="2380" width="12.140625" bestFit="1" customWidth="1"/>
    <col min="2381" max="2381" width="4" bestFit="1" customWidth="1"/>
    <col min="2382" max="2382" width="12.140625" bestFit="1" customWidth="1"/>
    <col min="2383" max="2383" width="4" bestFit="1" customWidth="1"/>
    <col min="2384" max="2384" width="12.140625" bestFit="1" customWidth="1"/>
    <col min="2385" max="2385" width="4" bestFit="1" customWidth="1"/>
    <col min="2386" max="2386" width="12.140625" bestFit="1" customWidth="1"/>
    <col min="2387" max="2387" width="4" bestFit="1" customWidth="1"/>
    <col min="2388" max="2388" width="12.7109375" bestFit="1" customWidth="1"/>
    <col min="2389" max="2389" width="4" bestFit="1" customWidth="1"/>
    <col min="2390" max="2390" width="12.140625" bestFit="1" customWidth="1"/>
    <col min="2391" max="2391" width="4" bestFit="1" customWidth="1"/>
    <col min="2392" max="2392" width="12.140625" bestFit="1" customWidth="1"/>
    <col min="2393" max="2393" width="4" bestFit="1" customWidth="1"/>
    <col min="2394" max="2394" width="10.140625" bestFit="1" customWidth="1"/>
    <col min="2395" max="2395" width="4" bestFit="1" customWidth="1"/>
    <col min="2396" max="2396" width="12.140625" bestFit="1" customWidth="1"/>
    <col min="2397" max="2397" width="4" bestFit="1" customWidth="1"/>
    <col min="2398" max="2398" width="12.140625" bestFit="1" customWidth="1"/>
    <col min="2399" max="2399" width="4" bestFit="1" customWidth="1"/>
    <col min="2400" max="2400" width="12.140625" bestFit="1" customWidth="1"/>
    <col min="2401" max="2401" width="4" bestFit="1" customWidth="1"/>
    <col min="2402" max="2402" width="12.140625" bestFit="1" customWidth="1"/>
    <col min="2403" max="2403" width="4" bestFit="1" customWidth="1"/>
    <col min="2404" max="2404" width="12.140625" bestFit="1" customWidth="1"/>
    <col min="2405" max="2405" width="4" bestFit="1" customWidth="1"/>
    <col min="2406" max="2406" width="12.140625" bestFit="1" customWidth="1"/>
    <col min="2407" max="2407" width="4" bestFit="1" customWidth="1"/>
    <col min="2408" max="2408" width="12.140625" bestFit="1" customWidth="1"/>
    <col min="2409" max="2409" width="4" bestFit="1" customWidth="1"/>
    <col min="2410" max="2410" width="12.140625" bestFit="1" customWidth="1"/>
    <col min="2411" max="2411" width="4" bestFit="1" customWidth="1"/>
    <col min="2412" max="2412" width="12.140625" bestFit="1" customWidth="1"/>
    <col min="2413" max="2413" width="4" bestFit="1" customWidth="1"/>
    <col min="2414" max="2414" width="12.140625" bestFit="1" customWidth="1"/>
    <col min="2415" max="2415" width="4" bestFit="1" customWidth="1"/>
    <col min="2416" max="2416" width="12.140625" bestFit="1" customWidth="1"/>
    <col min="2417" max="2417" width="4" bestFit="1" customWidth="1"/>
    <col min="2418" max="2418" width="12.140625" bestFit="1" customWidth="1"/>
    <col min="2419" max="2419" width="4" bestFit="1" customWidth="1"/>
    <col min="2420" max="2420" width="12.140625" bestFit="1" customWidth="1"/>
    <col min="2421" max="2421" width="4" bestFit="1" customWidth="1"/>
    <col min="2422" max="2422" width="12.140625" bestFit="1" customWidth="1"/>
    <col min="2423" max="2423" width="4" bestFit="1" customWidth="1"/>
    <col min="2424" max="2424" width="12.140625" bestFit="1" customWidth="1"/>
    <col min="2425" max="2425" width="4" bestFit="1" customWidth="1"/>
    <col min="2426" max="2426" width="12.140625" bestFit="1" customWidth="1"/>
    <col min="2427" max="2427" width="4" bestFit="1" customWidth="1"/>
    <col min="2428" max="2428" width="12.140625" bestFit="1" customWidth="1"/>
    <col min="2429" max="2429" width="4" bestFit="1" customWidth="1"/>
    <col min="2430" max="2430" width="12.7109375" bestFit="1" customWidth="1"/>
    <col min="2431" max="2431" width="4" bestFit="1" customWidth="1"/>
    <col min="2432" max="2432" width="12.140625" bestFit="1" customWidth="1"/>
    <col min="2433" max="2433" width="4" bestFit="1" customWidth="1"/>
    <col min="2434" max="2434" width="12.7109375" bestFit="1" customWidth="1"/>
    <col min="2435" max="2435" width="4" bestFit="1" customWidth="1"/>
    <col min="2436" max="2436" width="12.140625" bestFit="1" customWidth="1"/>
    <col min="2437" max="2437" width="4" bestFit="1" customWidth="1"/>
    <col min="2438" max="2438" width="12.140625" bestFit="1" customWidth="1"/>
    <col min="2439" max="2439" width="4" bestFit="1" customWidth="1"/>
    <col min="2440" max="2440" width="12.140625" bestFit="1" customWidth="1"/>
    <col min="2441" max="2441" width="4" bestFit="1" customWidth="1"/>
    <col min="2442" max="2442" width="12.140625" bestFit="1" customWidth="1"/>
    <col min="2443" max="2443" width="4" bestFit="1" customWidth="1"/>
    <col min="2444" max="2444" width="12.140625" bestFit="1" customWidth="1"/>
    <col min="2445" max="2445" width="4" bestFit="1" customWidth="1"/>
    <col min="2446" max="2446" width="12.140625" bestFit="1" customWidth="1"/>
    <col min="2447" max="2447" width="4" bestFit="1" customWidth="1"/>
    <col min="2448" max="2448" width="12.140625" bestFit="1" customWidth="1"/>
    <col min="2449" max="2449" width="4" bestFit="1" customWidth="1"/>
    <col min="2450" max="2450" width="12.140625" bestFit="1" customWidth="1"/>
    <col min="2451" max="2451" width="4" bestFit="1" customWidth="1"/>
    <col min="2452" max="2452" width="12.140625" bestFit="1" customWidth="1"/>
    <col min="2453" max="2453" width="4" bestFit="1" customWidth="1"/>
    <col min="2454" max="2454" width="12.140625" bestFit="1" customWidth="1"/>
    <col min="2455" max="2455" width="4" bestFit="1" customWidth="1"/>
    <col min="2456" max="2456" width="12.7109375" bestFit="1" customWidth="1"/>
    <col min="2457" max="2457" width="4" bestFit="1" customWidth="1"/>
    <col min="2458" max="2458" width="12.140625" bestFit="1" customWidth="1"/>
    <col min="2459" max="2459" width="4" bestFit="1" customWidth="1"/>
    <col min="2460" max="2460" width="12.140625" bestFit="1" customWidth="1"/>
    <col min="2461" max="2461" width="4" bestFit="1" customWidth="1"/>
    <col min="2462" max="2462" width="12.140625" bestFit="1" customWidth="1"/>
    <col min="2463" max="2463" width="4" bestFit="1" customWidth="1"/>
    <col min="2464" max="2464" width="12.140625" bestFit="1" customWidth="1"/>
    <col min="2465" max="2465" width="4" bestFit="1" customWidth="1"/>
    <col min="2561" max="2561" width="46.42578125" bestFit="1" customWidth="1"/>
    <col min="2562" max="2562" width="12.42578125" bestFit="1" customWidth="1"/>
    <col min="2563" max="2563" width="4" bestFit="1" customWidth="1"/>
    <col min="2564" max="2564" width="12.140625" bestFit="1" customWidth="1"/>
    <col min="2565" max="2565" width="4" bestFit="1" customWidth="1"/>
    <col min="2566" max="2566" width="12.140625" bestFit="1" customWidth="1"/>
    <col min="2567" max="2567" width="4" bestFit="1" customWidth="1"/>
    <col min="2568" max="2568" width="12.140625" bestFit="1" customWidth="1"/>
    <col min="2569" max="2569" width="4" bestFit="1" customWidth="1"/>
    <col min="2570" max="2570" width="11.140625" bestFit="1" customWidth="1"/>
    <col min="2571" max="2571" width="4" bestFit="1" customWidth="1"/>
    <col min="2572" max="2572" width="12.140625" bestFit="1" customWidth="1"/>
    <col min="2573" max="2573" width="4" bestFit="1" customWidth="1"/>
    <col min="2574" max="2574" width="12.140625" bestFit="1" customWidth="1"/>
    <col min="2575" max="2575" width="4" bestFit="1" customWidth="1"/>
    <col min="2576" max="2576" width="12.140625" bestFit="1" customWidth="1"/>
    <col min="2577" max="2577" width="4" bestFit="1" customWidth="1"/>
    <col min="2578" max="2578" width="12.140625" bestFit="1" customWidth="1"/>
    <col min="2579" max="2579" width="4" bestFit="1" customWidth="1"/>
    <col min="2580" max="2580" width="12.140625" bestFit="1" customWidth="1"/>
    <col min="2581" max="2581" width="4" bestFit="1" customWidth="1"/>
    <col min="2582" max="2582" width="12.140625" bestFit="1" customWidth="1"/>
    <col min="2583" max="2583" width="4" bestFit="1" customWidth="1"/>
    <col min="2584" max="2584" width="12.140625" bestFit="1" customWidth="1"/>
    <col min="2585" max="2585" width="4" bestFit="1" customWidth="1"/>
    <col min="2586" max="2586" width="12.140625" bestFit="1" customWidth="1"/>
    <col min="2587" max="2587" width="4" bestFit="1" customWidth="1"/>
    <col min="2588" max="2588" width="12.140625" bestFit="1" customWidth="1"/>
    <col min="2589" max="2589" width="4" bestFit="1" customWidth="1"/>
    <col min="2590" max="2590" width="12.140625" bestFit="1" customWidth="1"/>
    <col min="2591" max="2591" width="4" bestFit="1" customWidth="1"/>
    <col min="2592" max="2592" width="12.140625" bestFit="1" customWidth="1"/>
    <col min="2593" max="2593" width="4" bestFit="1" customWidth="1"/>
    <col min="2594" max="2594" width="12.140625" bestFit="1" customWidth="1"/>
    <col min="2595" max="2595" width="4" bestFit="1" customWidth="1"/>
    <col min="2596" max="2596" width="12.140625" bestFit="1" customWidth="1"/>
    <col min="2597" max="2597" width="4" bestFit="1" customWidth="1"/>
    <col min="2598" max="2598" width="12.140625" bestFit="1" customWidth="1"/>
    <col min="2599" max="2599" width="4" bestFit="1" customWidth="1"/>
    <col min="2600" max="2600" width="12.140625" bestFit="1" customWidth="1"/>
    <col min="2601" max="2601" width="4" bestFit="1" customWidth="1"/>
    <col min="2602" max="2602" width="12.140625" bestFit="1" customWidth="1"/>
    <col min="2603" max="2603" width="4" bestFit="1" customWidth="1"/>
    <col min="2604" max="2604" width="12.140625" bestFit="1" customWidth="1"/>
    <col min="2605" max="2605" width="4" bestFit="1" customWidth="1"/>
    <col min="2606" max="2606" width="12.140625" bestFit="1" customWidth="1"/>
    <col min="2607" max="2607" width="4" bestFit="1" customWidth="1"/>
    <col min="2608" max="2608" width="12.140625" bestFit="1" customWidth="1"/>
    <col min="2609" max="2609" width="4" bestFit="1" customWidth="1"/>
    <col min="2610" max="2610" width="12.140625" bestFit="1" customWidth="1"/>
    <col min="2611" max="2611" width="4" bestFit="1" customWidth="1"/>
    <col min="2612" max="2612" width="12.140625" bestFit="1" customWidth="1"/>
    <col min="2613" max="2613" width="4" bestFit="1" customWidth="1"/>
    <col min="2614" max="2614" width="12.140625" bestFit="1" customWidth="1"/>
    <col min="2615" max="2615" width="4" bestFit="1" customWidth="1"/>
    <col min="2616" max="2616" width="12.7109375" bestFit="1" customWidth="1"/>
    <col min="2617" max="2617" width="4" bestFit="1" customWidth="1"/>
    <col min="2618" max="2618" width="12.140625" bestFit="1" customWidth="1"/>
    <col min="2619" max="2619" width="4" bestFit="1" customWidth="1"/>
    <col min="2620" max="2620" width="12.140625" bestFit="1" customWidth="1"/>
    <col min="2621" max="2621" width="4" bestFit="1" customWidth="1"/>
    <col min="2622" max="2622" width="12.140625" bestFit="1" customWidth="1"/>
    <col min="2623" max="2623" width="4" bestFit="1" customWidth="1"/>
    <col min="2624" max="2624" width="12.140625" bestFit="1" customWidth="1"/>
    <col min="2625" max="2625" width="4" bestFit="1" customWidth="1"/>
    <col min="2626" max="2626" width="12.140625" bestFit="1" customWidth="1"/>
    <col min="2627" max="2627" width="4" bestFit="1" customWidth="1"/>
    <col min="2628" max="2628" width="12.140625" bestFit="1" customWidth="1"/>
    <col min="2629" max="2629" width="4" bestFit="1" customWidth="1"/>
    <col min="2630" max="2630" width="12.140625" bestFit="1" customWidth="1"/>
    <col min="2631" max="2631" width="4" bestFit="1" customWidth="1"/>
    <col min="2632" max="2632" width="12.140625" bestFit="1" customWidth="1"/>
    <col min="2633" max="2633" width="4" bestFit="1" customWidth="1"/>
    <col min="2634" max="2634" width="12.140625" bestFit="1" customWidth="1"/>
    <col min="2635" max="2635" width="4" bestFit="1" customWidth="1"/>
    <col min="2636" max="2636" width="12.140625" bestFit="1" customWidth="1"/>
    <col min="2637" max="2637" width="4" bestFit="1" customWidth="1"/>
    <col min="2638" max="2638" width="12.140625" bestFit="1" customWidth="1"/>
    <col min="2639" max="2639" width="4" bestFit="1" customWidth="1"/>
    <col min="2640" max="2640" width="12.140625" bestFit="1" customWidth="1"/>
    <col min="2641" max="2641" width="4" bestFit="1" customWidth="1"/>
    <col min="2642" max="2642" width="12.140625" bestFit="1" customWidth="1"/>
    <col min="2643" max="2643" width="4" bestFit="1" customWidth="1"/>
    <col min="2644" max="2644" width="12.7109375" bestFit="1" customWidth="1"/>
    <col min="2645" max="2645" width="4" bestFit="1" customWidth="1"/>
    <col min="2646" max="2646" width="12.140625" bestFit="1" customWidth="1"/>
    <col min="2647" max="2647" width="4" bestFit="1" customWidth="1"/>
    <col min="2648" max="2648" width="12.140625" bestFit="1" customWidth="1"/>
    <col min="2649" max="2649" width="4" bestFit="1" customWidth="1"/>
    <col min="2650" max="2650" width="10.140625" bestFit="1" customWidth="1"/>
    <col min="2651" max="2651" width="4" bestFit="1" customWidth="1"/>
    <col min="2652" max="2652" width="12.140625" bestFit="1" customWidth="1"/>
    <col min="2653" max="2653" width="4" bestFit="1" customWidth="1"/>
    <col min="2654" max="2654" width="12.140625" bestFit="1" customWidth="1"/>
    <col min="2655" max="2655" width="4" bestFit="1" customWidth="1"/>
    <col min="2656" max="2656" width="12.140625" bestFit="1" customWidth="1"/>
    <col min="2657" max="2657" width="4" bestFit="1" customWidth="1"/>
    <col min="2658" max="2658" width="12.140625" bestFit="1" customWidth="1"/>
    <col min="2659" max="2659" width="4" bestFit="1" customWidth="1"/>
    <col min="2660" max="2660" width="12.140625" bestFit="1" customWidth="1"/>
    <col min="2661" max="2661" width="4" bestFit="1" customWidth="1"/>
    <col min="2662" max="2662" width="12.140625" bestFit="1" customWidth="1"/>
    <col min="2663" max="2663" width="4" bestFit="1" customWidth="1"/>
    <col min="2664" max="2664" width="12.140625" bestFit="1" customWidth="1"/>
    <col min="2665" max="2665" width="4" bestFit="1" customWidth="1"/>
    <col min="2666" max="2666" width="12.140625" bestFit="1" customWidth="1"/>
    <col min="2667" max="2667" width="4" bestFit="1" customWidth="1"/>
    <col min="2668" max="2668" width="12.140625" bestFit="1" customWidth="1"/>
    <col min="2669" max="2669" width="4" bestFit="1" customWidth="1"/>
    <col min="2670" max="2670" width="12.140625" bestFit="1" customWidth="1"/>
    <col min="2671" max="2671" width="4" bestFit="1" customWidth="1"/>
    <col min="2672" max="2672" width="12.140625" bestFit="1" customWidth="1"/>
    <col min="2673" max="2673" width="4" bestFit="1" customWidth="1"/>
    <col min="2674" max="2674" width="12.140625" bestFit="1" customWidth="1"/>
    <col min="2675" max="2675" width="4" bestFit="1" customWidth="1"/>
    <col min="2676" max="2676" width="12.140625" bestFit="1" customWidth="1"/>
    <col min="2677" max="2677" width="4" bestFit="1" customWidth="1"/>
    <col min="2678" max="2678" width="12.140625" bestFit="1" customWidth="1"/>
    <col min="2679" max="2679" width="4" bestFit="1" customWidth="1"/>
    <col min="2680" max="2680" width="12.140625" bestFit="1" customWidth="1"/>
    <col min="2681" max="2681" width="4" bestFit="1" customWidth="1"/>
    <col min="2682" max="2682" width="12.140625" bestFit="1" customWidth="1"/>
    <col min="2683" max="2683" width="4" bestFit="1" customWidth="1"/>
    <col min="2684" max="2684" width="12.140625" bestFit="1" customWidth="1"/>
    <col min="2685" max="2685" width="4" bestFit="1" customWidth="1"/>
    <col min="2686" max="2686" width="12.7109375" bestFit="1" customWidth="1"/>
    <col min="2687" max="2687" width="4" bestFit="1" customWidth="1"/>
    <col min="2688" max="2688" width="12.140625" bestFit="1" customWidth="1"/>
    <col min="2689" max="2689" width="4" bestFit="1" customWidth="1"/>
    <col min="2690" max="2690" width="12.7109375" bestFit="1" customWidth="1"/>
    <col min="2691" max="2691" width="4" bestFit="1" customWidth="1"/>
    <col min="2692" max="2692" width="12.140625" bestFit="1" customWidth="1"/>
    <col min="2693" max="2693" width="4" bestFit="1" customWidth="1"/>
    <col min="2694" max="2694" width="12.140625" bestFit="1" customWidth="1"/>
    <col min="2695" max="2695" width="4" bestFit="1" customWidth="1"/>
    <col min="2696" max="2696" width="12.140625" bestFit="1" customWidth="1"/>
    <col min="2697" max="2697" width="4" bestFit="1" customWidth="1"/>
    <col min="2698" max="2698" width="12.140625" bestFit="1" customWidth="1"/>
    <col min="2699" max="2699" width="4" bestFit="1" customWidth="1"/>
    <col min="2700" max="2700" width="12.140625" bestFit="1" customWidth="1"/>
    <col min="2701" max="2701" width="4" bestFit="1" customWidth="1"/>
    <col min="2702" max="2702" width="12.140625" bestFit="1" customWidth="1"/>
    <col min="2703" max="2703" width="4" bestFit="1" customWidth="1"/>
    <col min="2704" max="2704" width="12.140625" bestFit="1" customWidth="1"/>
    <col min="2705" max="2705" width="4" bestFit="1" customWidth="1"/>
    <col min="2706" max="2706" width="12.140625" bestFit="1" customWidth="1"/>
    <col min="2707" max="2707" width="4" bestFit="1" customWidth="1"/>
    <col min="2708" max="2708" width="12.140625" bestFit="1" customWidth="1"/>
    <col min="2709" max="2709" width="4" bestFit="1" customWidth="1"/>
    <col min="2710" max="2710" width="12.140625" bestFit="1" customWidth="1"/>
    <col min="2711" max="2711" width="4" bestFit="1" customWidth="1"/>
    <col min="2712" max="2712" width="12.7109375" bestFit="1" customWidth="1"/>
    <col min="2713" max="2713" width="4" bestFit="1" customWidth="1"/>
    <col min="2714" max="2714" width="12.140625" bestFit="1" customWidth="1"/>
    <col min="2715" max="2715" width="4" bestFit="1" customWidth="1"/>
    <col min="2716" max="2716" width="12.140625" bestFit="1" customWidth="1"/>
    <col min="2717" max="2717" width="4" bestFit="1" customWidth="1"/>
    <col min="2718" max="2718" width="12.140625" bestFit="1" customWidth="1"/>
    <col min="2719" max="2719" width="4" bestFit="1" customWidth="1"/>
    <col min="2720" max="2720" width="12.140625" bestFit="1" customWidth="1"/>
    <col min="2721" max="2721" width="4" bestFit="1" customWidth="1"/>
    <col min="2817" max="2817" width="46.42578125" bestFit="1" customWidth="1"/>
    <col min="2818" max="2818" width="12.42578125" bestFit="1" customWidth="1"/>
    <col min="2819" max="2819" width="4" bestFit="1" customWidth="1"/>
    <col min="2820" max="2820" width="12.140625" bestFit="1" customWidth="1"/>
    <col min="2821" max="2821" width="4" bestFit="1" customWidth="1"/>
    <col min="2822" max="2822" width="12.140625" bestFit="1" customWidth="1"/>
    <col min="2823" max="2823" width="4" bestFit="1" customWidth="1"/>
    <col min="2824" max="2824" width="12.140625" bestFit="1" customWidth="1"/>
    <col min="2825" max="2825" width="4" bestFit="1" customWidth="1"/>
    <col min="2826" max="2826" width="11.140625" bestFit="1" customWidth="1"/>
    <col min="2827" max="2827" width="4" bestFit="1" customWidth="1"/>
    <col min="2828" max="2828" width="12.140625" bestFit="1" customWidth="1"/>
    <col min="2829" max="2829" width="4" bestFit="1" customWidth="1"/>
    <col min="2830" max="2830" width="12.140625" bestFit="1" customWidth="1"/>
    <col min="2831" max="2831" width="4" bestFit="1" customWidth="1"/>
    <col min="2832" max="2832" width="12.140625" bestFit="1" customWidth="1"/>
    <col min="2833" max="2833" width="4" bestFit="1" customWidth="1"/>
    <col min="2834" max="2834" width="12.140625" bestFit="1" customWidth="1"/>
    <col min="2835" max="2835" width="4" bestFit="1" customWidth="1"/>
    <col min="2836" max="2836" width="12.140625" bestFit="1" customWidth="1"/>
    <col min="2837" max="2837" width="4" bestFit="1" customWidth="1"/>
    <col min="2838" max="2838" width="12.140625" bestFit="1" customWidth="1"/>
    <col min="2839" max="2839" width="4" bestFit="1" customWidth="1"/>
    <col min="2840" max="2840" width="12.140625" bestFit="1" customWidth="1"/>
    <col min="2841" max="2841" width="4" bestFit="1" customWidth="1"/>
    <col min="2842" max="2842" width="12.140625" bestFit="1" customWidth="1"/>
    <col min="2843" max="2843" width="4" bestFit="1" customWidth="1"/>
    <col min="2844" max="2844" width="12.140625" bestFit="1" customWidth="1"/>
    <col min="2845" max="2845" width="4" bestFit="1" customWidth="1"/>
    <col min="2846" max="2846" width="12.140625" bestFit="1" customWidth="1"/>
    <col min="2847" max="2847" width="4" bestFit="1" customWidth="1"/>
    <col min="2848" max="2848" width="12.140625" bestFit="1" customWidth="1"/>
    <col min="2849" max="2849" width="4" bestFit="1" customWidth="1"/>
    <col min="2850" max="2850" width="12.140625" bestFit="1" customWidth="1"/>
    <col min="2851" max="2851" width="4" bestFit="1" customWidth="1"/>
    <col min="2852" max="2852" width="12.140625" bestFit="1" customWidth="1"/>
    <col min="2853" max="2853" width="4" bestFit="1" customWidth="1"/>
    <col min="2854" max="2854" width="12.140625" bestFit="1" customWidth="1"/>
    <col min="2855" max="2855" width="4" bestFit="1" customWidth="1"/>
    <col min="2856" max="2856" width="12.140625" bestFit="1" customWidth="1"/>
    <col min="2857" max="2857" width="4" bestFit="1" customWidth="1"/>
    <col min="2858" max="2858" width="12.140625" bestFit="1" customWidth="1"/>
    <col min="2859" max="2859" width="4" bestFit="1" customWidth="1"/>
    <col min="2860" max="2860" width="12.140625" bestFit="1" customWidth="1"/>
    <col min="2861" max="2861" width="4" bestFit="1" customWidth="1"/>
    <col min="2862" max="2862" width="12.140625" bestFit="1" customWidth="1"/>
    <col min="2863" max="2863" width="4" bestFit="1" customWidth="1"/>
    <col min="2864" max="2864" width="12.140625" bestFit="1" customWidth="1"/>
    <col min="2865" max="2865" width="4" bestFit="1" customWidth="1"/>
    <col min="2866" max="2866" width="12.140625" bestFit="1" customWidth="1"/>
    <col min="2867" max="2867" width="4" bestFit="1" customWidth="1"/>
    <col min="2868" max="2868" width="12.140625" bestFit="1" customWidth="1"/>
    <col min="2869" max="2869" width="4" bestFit="1" customWidth="1"/>
    <col min="2870" max="2870" width="12.140625" bestFit="1" customWidth="1"/>
    <col min="2871" max="2871" width="4" bestFit="1" customWidth="1"/>
    <col min="2872" max="2872" width="12.7109375" bestFit="1" customWidth="1"/>
    <col min="2873" max="2873" width="4" bestFit="1" customWidth="1"/>
    <col min="2874" max="2874" width="12.140625" bestFit="1" customWidth="1"/>
    <col min="2875" max="2875" width="4" bestFit="1" customWidth="1"/>
    <col min="2876" max="2876" width="12.140625" bestFit="1" customWidth="1"/>
    <col min="2877" max="2877" width="4" bestFit="1" customWidth="1"/>
    <col min="2878" max="2878" width="12.140625" bestFit="1" customWidth="1"/>
    <col min="2879" max="2879" width="4" bestFit="1" customWidth="1"/>
    <col min="2880" max="2880" width="12.140625" bestFit="1" customWidth="1"/>
    <col min="2881" max="2881" width="4" bestFit="1" customWidth="1"/>
    <col min="2882" max="2882" width="12.140625" bestFit="1" customWidth="1"/>
    <col min="2883" max="2883" width="4" bestFit="1" customWidth="1"/>
    <col min="2884" max="2884" width="12.140625" bestFit="1" customWidth="1"/>
    <col min="2885" max="2885" width="4" bestFit="1" customWidth="1"/>
    <col min="2886" max="2886" width="12.140625" bestFit="1" customWidth="1"/>
    <col min="2887" max="2887" width="4" bestFit="1" customWidth="1"/>
    <col min="2888" max="2888" width="12.140625" bestFit="1" customWidth="1"/>
    <col min="2889" max="2889" width="4" bestFit="1" customWidth="1"/>
    <col min="2890" max="2890" width="12.140625" bestFit="1" customWidth="1"/>
    <col min="2891" max="2891" width="4" bestFit="1" customWidth="1"/>
    <col min="2892" max="2892" width="12.140625" bestFit="1" customWidth="1"/>
    <col min="2893" max="2893" width="4" bestFit="1" customWidth="1"/>
    <col min="2894" max="2894" width="12.140625" bestFit="1" customWidth="1"/>
    <col min="2895" max="2895" width="4" bestFit="1" customWidth="1"/>
    <col min="2896" max="2896" width="12.140625" bestFit="1" customWidth="1"/>
    <col min="2897" max="2897" width="4" bestFit="1" customWidth="1"/>
    <col min="2898" max="2898" width="12.140625" bestFit="1" customWidth="1"/>
    <col min="2899" max="2899" width="4" bestFit="1" customWidth="1"/>
    <col min="2900" max="2900" width="12.7109375" bestFit="1" customWidth="1"/>
    <col min="2901" max="2901" width="4" bestFit="1" customWidth="1"/>
    <col min="2902" max="2902" width="12.140625" bestFit="1" customWidth="1"/>
    <col min="2903" max="2903" width="4" bestFit="1" customWidth="1"/>
    <col min="2904" max="2904" width="12.140625" bestFit="1" customWidth="1"/>
    <col min="2905" max="2905" width="4" bestFit="1" customWidth="1"/>
    <col min="2906" max="2906" width="10.140625" bestFit="1" customWidth="1"/>
    <col min="2907" max="2907" width="4" bestFit="1" customWidth="1"/>
    <col min="2908" max="2908" width="12.140625" bestFit="1" customWidth="1"/>
    <col min="2909" max="2909" width="4" bestFit="1" customWidth="1"/>
    <col min="2910" max="2910" width="12.140625" bestFit="1" customWidth="1"/>
    <col min="2911" max="2911" width="4" bestFit="1" customWidth="1"/>
    <col min="2912" max="2912" width="12.140625" bestFit="1" customWidth="1"/>
    <col min="2913" max="2913" width="4" bestFit="1" customWidth="1"/>
    <col min="2914" max="2914" width="12.140625" bestFit="1" customWidth="1"/>
    <col min="2915" max="2915" width="4" bestFit="1" customWidth="1"/>
    <col min="2916" max="2916" width="12.140625" bestFit="1" customWidth="1"/>
    <col min="2917" max="2917" width="4" bestFit="1" customWidth="1"/>
    <col min="2918" max="2918" width="12.140625" bestFit="1" customWidth="1"/>
    <col min="2919" max="2919" width="4" bestFit="1" customWidth="1"/>
    <col min="2920" max="2920" width="12.140625" bestFit="1" customWidth="1"/>
    <col min="2921" max="2921" width="4" bestFit="1" customWidth="1"/>
    <col min="2922" max="2922" width="12.140625" bestFit="1" customWidth="1"/>
    <col min="2923" max="2923" width="4" bestFit="1" customWidth="1"/>
    <col min="2924" max="2924" width="12.140625" bestFit="1" customWidth="1"/>
    <col min="2925" max="2925" width="4" bestFit="1" customWidth="1"/>
    <col min="2926" max="2926" width="12.140625" bestFit="1" customWidth="1"/>
    <col min="2927" max="2927" width="4" bestFit="1" customWidth="1"/>
    <col min="2928" max="2928" width="12.140625" bestFit="1" customWidth="1"/>
    <col min="2929" max="2929" width="4" bestFit="1" customWidth="1"/>
    <col min="2930" max="2930" width="12.140625" bestFit="1" customWidth="1"/>
    <col min="2931" max="2931" width="4" bestFit="1" customWidth="1"/>
    <col min="2932" max="2932" width="12.140625" bestFit="1" customWidth="1"/>
    <col min="2933" max="2933" width="4" bestFit="1" customWidth="1"/>
    <col min="2934" max="2934" width="12.140625" bestFit="1" customWidth="1"/>
    <col min="2935" max="2935" width="4" bestFit="1" customWidth="1"/>
    <col min="2936" max="2936" width="12.140625" bestFit="1" customWidth="1"/>
    <col min="2937" max="2937" width="4" bestFit="1" customWidth="1"/>
    <col min="2938" max="2938" width="12.140625" bestFit="1" customWidth="1"/>
    <col min="2939" max="2939" width="4" bestFit="1" customWidth="1"/>
    <col min="2940" max="2940" width="12.140625" bestFit="1" customWidth="1"/>
    <col min="2941" max="2941" width="4" bestFit="1" customWidth="1"/>
    <col min="2942" max="2942" width="12.7109375" bestFit="1" customWidth="1"/>
    <col min="2943" max="2943" width="4" bestFit="1" customWidth="1"/>
    <col min="2944" max="2944" width="12.140625" bestFit="1" customWidth="1"/>
    <col min="2945" max="2945" width="4" bestFit="1" customWidth="1"/>
    <col min="2946" max="2946" width="12.7109375" bestFit="1" customWidth="1"/>
    <col min="2947" max="2947" width="4" bestFit="1" customWidth="1"/>
    <col min="2948" max="2948" width="12.140625" bestFit="1" customWidth="1"/>
    <col min="2949" max="2949" width="4" bestFit="1" customWidth="1"/>
    <col min="2950" max="2950" width="12.140625" bestFit="1" customWidth="1"/>
    <col min="2951" max="2951" width="4" bestFit="1" customWidth="1"/>
    <col min="2952" max="2952" width="12.140625" bestFit="1" customWidth="1"/>
    <col min="2953" max="2953" width="4" bestFit="1" customWidth="1"/>
    <col min="2954" max="2954" width="12.140625" bestFit="1" customWidth="1"/>
    <col min="2955" max="2955" width="4" bestFit="1" customWidth="1"/>
    <col min="2956" max="2956" width="12.140625" bestFit="1" customWidth="1"/>
    <col min="2957" max="2957" width="4" bestFit="1" customWidth="1"/>
    <col min="2958" max="2958" width="12.140625" bestFit="1" customWidth="1"/>
    <col min="2959" max="2959" width="4" bestFit="1" customWidth="1"/>
    <col min="2960" max="2960" width="12.140625" bestFit="1" customWidth="1"/>
    <col min="2961" max="2961" width="4" bestFit="1" customWidth="1"/>
    <col min="2962" max="2962" width="12.140625" bestFit="1" customWidth="1"/>
    <col min="2963" max="2963" width="4" bestFit="1" customWidth="1"/>
    <col min="2964" max="2964" width="12.140625" bestFit="1" customWidth="1"/>
    <col min="2965" max="2965" width="4" bestFit="1" customWidth="1"/>
    <col min="2966" max="2966" width="12.140625" bestFit="1" customWidth="1"/>
    <col min="2967" max="2967" width="4" bestFit="1" customWidth="1"/>
    <col min="2968" max="2968" width="12.7109375" bestFit="1" customWidth="1"/>
    <col min="2969" max="2969" width="4" bestFit="1" customWidth="1"/>
    <col min="2970" max="2970" width="12.140625" bestFit="1" customWidth="1"/>
    <col min="2971" max="2971" width="4" bestFit="1" customWidth="1"/>
    <col min="2972" max="2972" width="12.140625" bestFit="1" customWidth="1"/>
    <col min="2973" max="2973" width="4" bestFit="1" customWidth="1"/>
    <col min="2974" max="2974" width="12.140625" bestFit="1" customWidth="1"/>
    <col min="2975" max="2975" width="4" bestFit="1" customWidth="1"/>
    <col min="2976" max="2976" width="12.140625" bestFit="1" customWidth="1"/>
    <col min="2977" max="2977" width="4" bestFit="1" customWidth="1"/>
    <col min="3073" max="3073" width="46.42578125" bestFit="1" customWidth="1"/>
    <col min="3074" max="3074" width="12.42578125" bestFit="1" customWidth="1"/>
    <col min="3075" max="3075" width="4" bestFit="1" customWidth="1"/>
    <col min="3076" max="3076" width="12.140625" bestFit="1" customWidth="1"/>
    <col min="3077" max="3077" width="4" bestFit="1" customWidth="1"/>
    <col min="3078" max="3078" width="12.140625" bestFit="1" customWidth="1"/>
    <col min="3079" max="3079" width="4" bestFit="1" customWidth="1"/>
    <col min="3080" max="3080" width="12.140625" bestFit="1" customWidth="1"/>
    <col min="3081" max="3081" width="4" bestFit="1" customWidth="1"/>
    <col min="3082" max="3082" width="11.140625" bestFit="1" customWidth="1"/>
    <col min="3083" max="3083" width="4" bestFit="1" customWidth="1"/>
    <col min="3084" max="3084" width="12.140625" bestFit="1" customWidth="1"/>
    <col min="3085" max="3085" width="4" bestFit="1" customWidth="1"/>
    <col min="3086" max="3086" width="12.140625" bestFit="1" customWidth="1"/>
    <col min="3087" max="3087" width="4" bestFit="1" customWidth="1"/>
    <col min="3088" max="3088" width="12.140625" bestFit="1" customWidth="1"/>
    <col min="3089" max="3089" width="4" bestFit="1" customWidth="1"/>
    <col min="3090" max="3090" width="12.140625" bestFit="1" customWidth="1"/>
    <col min="3091" max="3091" width="4" bestFit="1" customWidth="1"/>
    <col min="3092" max="3092" width="12.140625" bestFit="1" customWidth="1"/>
    <col min="3093" max="3093" width="4" bestFit="1" customWidth="1"/>
    <col min="3094" max="3094" width="12.140625" bestFit="1" customWidth="1"/>
    <col min="3095" max="3095" width="4" bestFit="1" customWidth="1"/>
    <col min="3096" max="3096" width="12.140625" bestFit="1" customWidth="1"/>
    <col min="3097" max="3097" width="4" bestFit="1" customWidth="1"/>
    <col min="3098" max="3098" width="12.140625" bestFit="1" customWidth="1"/>
    <col min="3099" max="3099" width="4" bestFit="1" customWidth="1"/>
    <col min="3100" max="3100" width="12.140625" bestFit="1" customWidth="1"/>
    <col min="3101" max="3101" width="4" bestFit="1" customWidth="1"/>
    <col min="3102" max="3102" width="12.140625" bestFit="1" customWidth="1"/>
    <col min="3103" max="3103" width="4" bestFit="1" customWidth="1"/>
    <col min="3104" max="3104" width="12.140625" bestFit="1" customWidth="1"/>
    <col min="3105" max="3105" width="4" bestFit="1" customWidth="1"/>
    <col min="3106" max="3106" width="12.140625" bestFit="1" customWidth="1"/>
    <col min="3107" max="3107" width="4" bestFit="1" customWidth="1"/>
    <col min="3108" max="3108" width="12.140625" bestFit="1" customWidth="1"/>
    <col min="3109" max="3109" width="4" bestFit="1" customWidth="1"/>
    <col min="3110" max="3110" width="12.140625" bestFit="1" customWidth="1"/>
    <col min="3111" max="3111" width="4" bestFit="1" customWidth="1"/>
    <col min="3112" max="3112" width="12.140625" bestFit="1" customWidth="1"/>
    <col min="3113" max="3113" width="4" bestFit="1" customWidth="1"/>
    <col min="3114" max="3114" width="12.140625" bestFit="1" customWidth="1"/>
    <col min="3115" max="3115" width="4" bestFit="1" customWidth="1"/>
    <col min="3116" max="3116" width="12.140625" bestFit="1" customWidth="1"/>
    <col min="3117" max="3117" width="4" bestFit="1" customWidth="1"/>
    <col min="3118" max="3118" width="12.140625" bestFit="1" customWidth="1"/>
    <col min="3119" max="3119" width="4" bestFit="1" customWidth="1"/>
    <col min="3120" max="3120" width="12.140625" bestFit="1" customWidth="1"/>
    <col min="3121" max="3121" width="4" bestFit="1" customWidth="1"/>
    <col min="3122" max="3122" width="12.140625" bestFit="1" customWidth="1"/>
    <col min="3123" max="3123" width="4" bestFit="1" customWidth="1"/>
    <col min="3124" max="3124" width="12.140625" bestFit="1" customWidth="1"/>
    <col min="3125" max="3125" width="4" bestFit="1" customWidth="1"/>
    <col min="3126" max="3126" width="12.140625" bestFit="1" customWidth="1"/>
    <col min="3127" max="3127" width="4" bestFit="1" customWidth="1"/>
    <col min="3128" max="3128" width="12.7109375" bestFit="1" customWidth="1"/>
    <col min="3129" max="3129" width="4" bestFit="1" customWidth="1"/>
    <col min="3130" max="3130" width="12.140625" bestFit="1" customWidth="1"/>
    <col min="3131" max="3131" width="4" bestFit="1" customWidth="1"/>
    <col min="3132" max="3132" width="12.140625" bestFit="1" customWidth="1"/>
    <col min="3133" max="3133" width="4" bestFit="1" customWidth="1"/>
    <col min="3134" max="3134" width="12.140625" bestFit="1" customWidth="1"/>
    <col min="3135" max="3135" width="4" bestFit="1" customWidth="1"/>
    <col min="3136" max="3136" width="12.140625" bestFit="1" customWidth="1"/>
    <col min="3137" max="3137" width="4" bestFit="1" customWidth="1"/>
    <col min="3138" max="3138" width="12.140625" bestFit="1" customWidth="1"/>
    <col min="3139" max="3139" width="4" bestFit="1" customWidth="1"/>
    <col min="3140" max="3140" width="12.140625" bestFit="1" customWidth="1"/>
    <col min="3141" max="3141" width="4" bestFit="1" customWidth="1"/>
    <col min="3142" max="3142" width="12.140625" bestFit="1" customWidth="1"/>
    <col min="3143" max="3143" width="4" bestFit="1" customWidth="1"/>
    <col min="3144" max="3144" width="12.140625" bestFit="1" customWidth="1"/>
    <col min="3145" max="3145" width="4" bestFit="1" customWidth="1"/>
    <col min="3146" max="3146" width="12.140625" bestFit="1" customWidth="1"/>
    <col min="3147" max="3147" width="4" bestFit="1" customWidth="1"/>
    <col min="3148" max="3148" width="12.140625" bestFit="1" customWidth="1"/>
    <col min="3149" max="3149" width="4" bestFit="1" customWidth="1"/>
    <col min="3150" max="3150" width="12.140625" bestFit="1" customWidth="1"/>
    <col min="3151" max="3151" width="4" bestFit="1" customWidth="1"/>
    <col min="3152" max="3152" width="12.140625" bestFit="1" customWidth="1"/>
    <col min="3153" max="3153" width="4" bestFit="1" customWidth="1"/>
    <col min="3154" max="3154" width="12.140625" bestFit="1" customWidth="1"/>
    <col min="3155" max="3155" width="4" bestFit="1" customWidth="1"/>
    <col min="3156" max="3156" width="12.7109375" bestFit="1" customWidth="1"/>
    <col min="3157" max="3157" width="4" bestFit="1" customWidth="1"/>
    <col min="3158" max="3158" width="12.140625" bestFit="1" customWidth="1"/>
    <col min="3159" max="3159" width="4" bestFit="1" customWidth="1"/>
    <col min="3160" max="3160" width="12.140625" bestFit="1" customWidth="1"/>
    <col min="3161" max="3161" width="4" bestFit="1" customWidth="1"/>
    <col min="3162" max="3162" width="10.140625" bestFit="1" customWidth="1"/>
    <col min="3163" max="3163" width="4" bestFit="1" customWidth="1"/>
    <col min="3164" max="3164" width="12.140625" bestFit="1" customWidth="1"/>
    <col min="3165" max="3165" width="4" bestFit="1" customWidth="1"/>
    <col min="3166" max="3166" width="12.140625" bestFit="1" customWidth="1"/>
    <col min="3167" max="3167" width="4" bestFit="1" customWidth="1"/>
    <col min="3168" max="3168" width="12.140625" bestFit="1" customWidth="1"/>
    <col min="3169" max="3169" width="4" bestFit="1" customWidth="1"/>
    <col min="3170" max="3170" width="12.140625" bestFit="1" customWidth="1"/>
    <col min="3171" max="3171" width="4" bestFit="1" customWidth="1"/>
    <col min="3172" max="3172" width="12.140625" bestFit="1" customWidth="1"/>
    <col min="3173" max="3173" width="4" bestFit="1" customWidth="1"/>
    <col min="3174" max="3174" width="12.140625" bestFit="1" customWidth="1"/>
    <col min="3175" max="3175" width="4" bestFit="1" customWidth="1"/>
    <col min="3176" max="3176" width="12.140625" bestFit="1" customWidth="1"/>
    <col min="3177" max="3177" width="4" bestFit="1" customWidth="1"/>
    <col min="3178" max="3178" width="12.140625" bestFit="1" customWidth="1"/>
    <col min="3179" max="3179" width="4" bestFit="1" customWidth="1"/>
    <col min="3180" max="3180" width="12.140625" bestFit="1" customWidth="1"/>
    <col min="3181" max="3181" width="4" bestFit="1" customWidth="1"/>
    <col min="3182" max="3182" width="12.140625" bestFit="1" customWidth="1"/>
    <col min="3183" max="3183" width="4" bestFit="1" customWidth="1"/>
    <col min="3184" max="3184" width="12.140625" bestFit="1" customWidth="1"/>
    <col min="3185" max="3185" width="4" bestFit="1" customWidth="1"/>
    <col min="3186" max="3186" width="12.140625" bestFit="1" customWidth="1"/>
    <col min="3187" max="3187" width="4" bestFit="1" customWidth="1"/>
    <col min="3188" max="3188" width="12.140625" bestFit="1" customWidth="1"/>
    <col min="3189" max="3189" width="4" bestFit="1" customWidth="1"/>
    <col min="3190" max="3190" width="12.140625" bestFit="1" customWidth="1"/>
    <col min="3191" max="3191" width="4" bestFit="1" customWidth="1"/>
    <col min="3192" max="3192" width="12.140625" bestFit="1" customWidth="1"/>
    <col min="3193" max="3193" width="4" bestFit="1" customWidth="1"/>
    <col min="3194" max="3194" width="12.140625" bestFit="1" customWidth="1"/>
    <col min="3195" max="3195" width="4" bestFit="1" customWidth="1"/>
    <col min="3196" max="3196" width="12.140625" bestFit="1" customWidth="1"/>
    <col min="3197" max="3197" width="4" bestFit="1" customWidth="1"/>
    <col min="3198" max="3198" width="12.7109375" bestFit="1" customWidth="1"/>
    <col min="3199" max="3199" width="4" bestFit="1" customWidth="1"/>
    <col min="3200" max="3200" width="12.140625" bestFit="1" customWidth="1"/>
    <col min="3201" max="3201" width="4" bestFit="1" customWidth="1"/>
    <col min="3202" max="3202" width="12.7109375" bestFit="1" customWidth="1"/>
    <col min="3203" max="3203" width="4" bestFit="1" customWidth="1"/>
    <col min="3204" max="3204" width="12.140625" bestFit="1" customWidth="1"/>
    <col min="3205" max="3205" width="4" bestFit="1" customWidth="1"/>
    <col min="3206" max="3206" width="12.140625" bestFit="1" customWidth="1"/>
    <col min="3207" max="3207" width="4" bestFit="1" customWidth="1"/>
    <col min="3208" max="3208" width="12.140625" bestFit="1" customWidth="1"/>
    <col min="3209" max="3209" width="4" bestFit="1" customWidth="1"/>
    <col min="3210" max="3210" width="12.140625" bestFit="1" customWidth="1"/>
    <col min="3211" max="3211" width="4" bestFit="1" customWidth="1"/>
    <col min="3212" max="3212" width="12.140625" bestFit="1" customWidth="1"/>
    <col min="3213" max="3213" width="4" bestFit="1" customWidth="1"/>
    <col min="3214" max="3214" width="12.140625" bestFit="1" customWidth="1"/>
    <col min="3215" max="3215" width="4" bestFit="1" customWidth="1"/>
    <col min="3216" max="3216" width="12.140625" bestFit="1" customWidth="1"/>
    <col min="3217" max="3217" width="4" bestFit="1" customWidth="1"/>
    <col min="3218" max="3218" width="12.140625" bestFit="1" customWidth="1"/>
    <col min="3219" max="3219" width="4" bestFit="1" customWidth="1"/>
    <col min="3220" max="3220" width="12.140625" bestFit="1" customWidth="1"/>
    <col min="3221" max="3221" width="4" bestFit="1" customWidth="1"/>
    <col min="3222" max="3222" width="12.140625" bestFit="1" customWidth="1"/>
    <col min="3223" max="3223" width="4" bestFit="1" customWidth="1"/>
    <col min="3224" max="3224" width="12.7109375" bestFit="1" customWidth="1"/>
    <col min="3225" max="3225" width="4" bestFit="1" customWidth="1"/>
    <col min="3226" max="3226" width="12.140625" bestFit="1" customWidth="1"/>
    <col min="3227" max="3227" width="4" bestFit="1" customWidth="1"/>
    <col min="3228" max="3228" width="12.140625" bestFit="1" customWidth="1"/>
    <col min="3229" max="3229" width="4" bestFit="1" customWidth="1"/>
    <col min="3230" max="3230" width="12.140625" bestFit="1" customWidth="1"/>
    <col min="3231" max="3231" width="4" bestFit="1" customWidth="1"/>
    <col min="3232" max="3232" width="12.140625" bestFit="1" customWidth="1"/>
    <col min="3233" max="3233" width="4" bestFit="1" customWidth="1"/>
    <col min="3329" max="3329" width="46.42578125" bestFit="1" customWidth="1"/>
    <col min="3330" max="3330" width="12.42578125" bestFit="1" customWidth="1"/>
    <col min="3331" max="3331" width="4" bestFit="1" customWidth="1"/>
    <col min="3332" max="3332" width="12.140625" bestFit="1" customWidth="1"/>
    <col min="3333" max="3333" width="4" bestFit="1" customWidth="1"/>
    <col min="3334" max="3334" width="12.140625" bestFit="1" customWidth="1"/>
    <col min="3335" max="3335" width="4" bestFit="1" customWidth="1"/>
    <col min="3336" max="3336" width="12.140625" bestFit="1" customWidth="1"/>
    <col min="3337" max="3337" width="4" bestFit="1" customWidth="1"/>
    <col min="3338" max="3338" width="11.140625" bestFit="1" customWidth="1"/>
    <col min="3339" max="3339" width="4" bestFit="1" customWidth="1"/>
    <col min="3340" max="3340" width="12.140625" bestFit="1" customWidth="1"/>
    <col min="3341" max="3341" width="4" bestFit="1" customWidth="1"/>
    <col min="3342" max="3342" width="12.140625" bestFit="1" customWidth="1"/>
    <col min="3343" max="3343" width="4" bestFit="1" customWidth="1"/>
    <col min="3344" max="3344" width="12.140625" bestFit="1" customWidth="1"/>
    <col min="3345" max="3345" width="4" bestFit="1" customWidth="1"/>
    <col min="3346" max="3346" width="12.140625" bestFit="1" customWidth="1"/>
    <col min="3347" max="3347" width="4" bestFit="1" customWidth="1"/>
    <col min="3348" max="3348" width="12.140625" bestFit="1" customWidth="1"/>
    <col min="3349" max="3349" width="4" bestFit="1" customWidth="1"/>
    <col min="3350" max="3350" width="12.140625" bestFit="1" customWidth="1"/>
    <col min="3351" max="3351" width="4" bestFit="1" customWidth="1"/>
    <col min="3352" max="3352" width="12.140625" bestFit="1" customWidth="1"/>
    <col min="3353" max="3353" width="4" bestFit="1" customWidth="1"/>
    <col min="3354" max="3354" width="12.140625" bestFit="1" customWidth="1"/>
    <col min="3355" max="3355" width="4" bestFit="1" customWidth="1"/>
    <col min="3356" max="3356" width="12.140625" bestFit="1" customWidth="1"/>
    <col min="3357" max="3357" width="4" bestFit="1" customWidth="1"/>
    <col min="3358" max="3358" width="12.140625" bestFit="1" customWidth="1"/>
    <col min="3359" max="3359" width="4" bestFit="1" customWidth="1"/>
    <col min="3360" max="3360" width="12.140625" bestFit="1" customWidth="1"/>
    <col min="3361" max="3361" width="4" bestFit="1" customWidth="1"/>
    <col min="3362" max="3362" width="12.140625" bestFit="1" customWidth="1"/>
    <col min="3363" max="3363" width="4" bestFit="1" customWidth="1"/>
    <col min="3364" max="3364" width="12.140625" bestFit="1" customWidth="1"/>
    <col min="3365" max="3365" width="4" bestFit="1" customWidth="1"/>
    <col min="3366" max="3366" width="12.140625" bestFit="1" customWidth="1"/>
    <col min="3367" max="3367" width="4" bestFit="1" customWidth="1"/>
    <col min="3368" max="3368" width="12.140625" bestFit="1" customWidth="1"/>
    <col min="3369" max="3369" width="4" bestFit="1" customWidth="1"/>
    <col min="3370" max="3370" width="12.140625" bestFit="1" customWidth="1"/>
    <col min="3371" max="3371" width="4" bestFit="1" customWidth="1"/>
    <col min="3372" max="3372" width="12.140625" bestFit="1" customWidth="1"/>
    <col min="3373" max="3373" width="4" bestFit="1" customWidth="1"/>
    <col min="3374" max="3374" width="12.140625" bestFit="1" customWidth="1"/>
    <col min="3375" max="3375" width="4" bestFit="1" customWidth="1"/>
    <col min="3376" max="3376" width="12.140625" bestFit="1" customWidth="1"/>
    <col min="3377" max="3377" width="4" bestFit="1" customWidth="1"/>
    <col min="3378" max="3378" width="12.140625" bestFit="1" customWidth="1"/>
    <col min="3379" max="3379" width="4" bestFit="1" customWidth="1"/>
    <col min="3380" max="3380" width="12.140625" bestFit="1" customWidth="1"/>
    <col min="3381" max="3381" width="4" bestFit="1" customWidth="1"/>
    <col min="3382" max="3382" width="12.140625" bestFit="1" customWidth="1"/>
    <col min="3383" max="3383" width="4" bestFit="1" customWidth="1"/>
    <col min="3384" max="3384" width="12.7109375" bestFit="1" customWidth="1"/>
    <col min="3385" max="3385" width="4" bestFit="1" customWidth="1"/>
    <col min="3386" max="3386" width="12.140625" bestFit="1" customWidth="1"/>
    <col min="3387" max="3387" width="4" bestFit="1" customWidth="1"/>
    <col min="3388" max="3388" width="12.140625" bestFit="1" customWidth="1"/>
    <col min="3389" max="3389" width="4" bestFit="1" customWidth="1"/>
    <col min="3390" max="3390" width="12.140625" bestFit="1" customWidth="1"/>
    <col min="3391" max="3391" width="4" bestFit="1" customWidth="1"/>
    <col min="3392" max="3392" width="12.140625" bestFit="1" customWidth="1"/>
    <col min="3393" max="3393" width="4" bestFit="1" customWidth="1"/>
    <col min="3394" max="3394" width="12.140625" bestFit="1" customWidth="1"/>
    <col min="3395" max="3395" width="4" bestFit="1" customWidth="1"/>
    <col min="3396" max="3396" width="12.140625" bestFit="1" customWidth="1"/>
    <col min="3397" max="3397" width="4" bestFit="1" customWidth="1"/>
    <col min="3398" max="3398" width="12.140625" bestFit="1" customWidth="1"/>
    <col min="3399" max="3399" width="4" bestFit="1" customWidth="1"/>
    <col min="3400" max="3400" width="12.140625" bestFit="1" customWidth="1"/>
    <col min="3401" max="3401" width="4" bestFit="1" customWidth="1"/>
    <col min="3402" max="3402" width="12.140625" bestFit="1" customWidth="1"/>
    <col min="3403" max="3403" width="4" bestFit="1" customWidth="1"/>
    <col min="3404" max="3404" width="12.140625" bestFit="1" customWidth="1"/>
    <col min="3405" max="3405" width="4" bestFit="1" customWidth="1"/>
    <col min="3406" max="3406" width="12.140625" bestFit="1" customWidth="1"/>
    <col min="3407" max="3407" width="4" bestFit="1" customWidth="1"/>
    <col min="3408" max="3408" width="12.140625" bestFit="1" customWidth="1"/>
    <col min="3409" max="3409" width="4" bestFit="1" customWidth="1"/>
    <col min="3410" max="3410" width="12.140625" bestFit="1" customWidth="1"/>
    <col min="3411" max="3411" width="4" bestFit="1" customWidth="1"/>
    <col min="3412" max="3412" width="12.7109375" bestFit="1" customWidth="1"/>
    <col min="3413" max="3413" width="4" bestFit="1" customWidth="1"/>
    <col min="3414" max="3414" width="12.140625" bestFit="1" customWidth="1"/>
    <col min="3415" max="3415" width="4" bestFit="1" customWidth="1"/>
    <col min="3416" max="3416" width="12.140625" bestFit="1" customWidth="1"/>
    <col min="3417" max="3417" width="4" bestFit="1" customWidth="1"/>
    <col min="3418" max="3418" width="10.140625" bestFit="1" customWidth="1"/>
    <col min="3419" max="3419" width="4" bestFit="1" customWidth="1"/>
    <col min="3420" max="3420" width="12.140625" bestFit="1" customWidth="1"/>
    <col min="3421" max="3421" width="4" bestFit="1" customWidth="1"/>
    <col min="3422" max="3422" width="12.140625" bestFit="1" customWidth="1"/>
    <col min="3423" max="3423" width="4" bestFit="1" customWidth="1"/>
    <col min="3424" max="3424" width="12.140625" bestFit="1" customWidth="1"/>
    <col min="3425" max="3425" width="4" bestFit="1" customWidth="1"/>
    <col min="3426" max="3426" width="12.140625" bestFit="1" customWidth="1"/>
    <col min="3427" max="3427" width="4" bestFit="1" customWidth="1"/>
    <col min="3428" max="3428" width="12.140625" bestFit="1" customWidth="1"/>
    <col min="3429" max="3429" width="4" bestFit="1" customWidth="1"/>
    <col min="3430" max="3430" width="12.140625" bestFit="1" customWidth="1"/>
    <col min="3431" max="3431" width="4" bestFit="1" customWidth="1"/>
    <col min="3432" max="3432" width="12.140625" bestFit="1" customWidth="1"/>
    <col min="3433" max="3433" width="4" bestFit="1" customWidth="1"/>
    <col min="3434" max="3434" width="12.140625" bestFit="1" customWidth="1"/>
    <col min="3435" max="3435" width="4" bestFit="1" customWidth="1"/>
    <col min="3436" max="3436" width="12.140625" bestFit="1" customWidth="1"/>
    <col min="3437" max="3437" width="4" bestFit="1" customWidth="1"/>
    <col min="3438" max="3438" width="12.140625" bestFit="1" customWidth="1"/>
    <col min="3439" max="3439" width="4" bestFit="1" customWidth="1"/>
    <col min="3440" max="3440" width="12.140625" bestFit="1" customWidth="1"/>
    <col min="3441" max="3441" width="4" bestFit="1" customWidth="1"/>
    <col min="3442" max="3442" width="12.140625" bestFit="1" customWidth="1"/>
    <col min="3443" max="3443" width="4" bestFit="1" customWidth="1"/>
    <col min="3444" max="3444" width="12.140625" bestFit="1" customWidth="1"/>
    <col min="3445" max="3445" width="4" bestFit="1" customWidth="1"/>
    <col min="3446" max="3446" width="12.140625" bestFit="1" customWidth="1"/>
    <col min="3447" max="3447" width="4" bestFit="1" customWidth="1"/>
    <col min="3448" max="3448" width="12.140625" bestFit="1" customWidth="1"/>
    <col min="3449" max="3449" width="4" bestFit="1" customWidth="1"/>
    <col min="3450" max="3450" width="12.140625" bestFit="1" customWidth="1"/>
    <col min="3451" max="3451" width="4" bestFit="1" customWidth="1"/>
    <col min="3452" max="3452" width="12.140625" bestFit="1" customWidth="1"/>
    <col min="3453" max="3453" width="4" bestFit="1" customWidth="1"/>
    <col min="3454" max="3454" width="12.7109375" bestFit="1" customWidth="1"/>
    <col min="3455" max="3455" width="4" bestFit="1" customWidth="1"/>
    <col min="3456" max="3456" width="12.140625" bestFit="1" customWidth="1"/>
    <col min="3457" max="3457" width="4" bestFit="1" customWidth="1"/>
    <col min="3458" max="3458" width="12.7109375" bestFit="1" customWidth="1"/>
    <col min="3459" max="3459" width="4" bestFit="1" customWidth="1"/>
    <col min="3460" max="3460" width="12.140625" bestFit="1" customWidth="1"/>
    <col min="3461" max="3461" width="4" bestFit="1" customWidth="1"/>
    <col min="3462" max="3462" width="12.140625" bestFit="1" customWidth="1"/>
    <col min="3463" max="3463" width="4" bestFit="1" customWidth="1"/>
    <col min="3464" max="3464" width="12.140625" bestFit="1" customWidth="1"/>
    <col min="3465" max="3465" width="4" bestFit="1" customWidth="1"/>
    <col min="3466" max="3466" width="12.140625" bestFit="1" customWidth="1"/>
    <col min="3467" max="3467" width="4" bestFit="1" customWidth="1"/>
    <col min="3468" max="3468" width="12.140625" bestFit="1" customWidth="1"/>
    <col min="3469" max="3469" width="4" bestFit="1" customWidth="1"/>
    <col min="3470" max="3470" width="12.140625" bestFit="1" customWidth="1"/>
    <col min="3471" max="3471" width="4" bestFit="1" customWidth="1"/>
    <col min="3472" max="3472" width="12.140625" bestFit="1" customWidth="1"/>
    <col min="3473" max="3473" width="4" bestFit="1" customWidth="1"/>
    <col min="3474" max="3474" width="12.140625" bestFit="1" customWidth="1"/>
    <col min="3475" max="3475" width="4" bestFit="1" customWidth="1"/>
    <col min="3476" max="3476" width="12.140625" bestFit="1" customWidth="1"/>
    <col min="3477" max="3477" width="4" bestFit="1" customWidth="1"/>
    <col min="3478" max="3478" width="12.140625" bestFit="1" customWidth="1"/>
    <col min="3479" max="3479" width="4" bestFit="1" customWidth="1"/>
    <col min="3480" max="3480" width="12.7109375" bestFit="1" customWidth="1"/>
    <col min="3481" max="3481" width="4" bestFit="1" customWidth="1"/>
    <col min="3482" max="3482" width="12.140625" bestFit="1" customWidth="1"/>
    <col min="3483" max="3483" width="4" bestFit="1" customWidth="1"/>
    <col min="3484" max="3484" width="12.140625" bestFit="1" customWidth="1"/>
    <col min="3485" max="3485" width="4" bestFit="1" customWidth="1"/>
    <col min="3486" max="3486" width="12.140625" bestFit="1" customWidth="1"/>
    <col min="3487" max="3487" width="4" bestFit="1" customWidth="1"/>
    <col min="3488" max="3488" width="12.140625" bestFit="1" customWidth="1"/>
    <col min="3489" max="3489" width="4" bestFit="1" customWidth="1"/>
    <col min="3585" max="3585" width="46.42578125" bestFit="1" customWidth="1"/>
    <col min="3586" max="3586" width="12.42578125" bestFit="1" customWidth="1"/>
    <col min="3587" max="3587" width="4" bestFit="1" customWidth="1"/>
    <col min="3588" max="3588" width="12.140625" bestFit="1" customWidth="1"/>
    <col min="3589" max="3589" width="4" bestFit="1" customWidth="1"/>
    <col min="3590" max="3590" width="12.140625" bestFit="1" customWidth="1"/>
    <col min="3591" max="3591" width="4" bestFit="1" customWidth="1"/>
    <col min="3592" max="3592" width="12.140625" bestFit="1" customWidth="1"/>
    <col min="3593" max="3593" width="4" bestFit="1" customWidth="1"/>
    <col min="3594" max="3594" width="11.140625" bestFit="1" customWidth="1"/>
    <col min="3595" max="3595" width="4" bestFit="1" customWidth="1"/>
    <col min="3596" max="3596" width="12.140625" bestFit="1" customWidth="1"/>
    <col min="3597" max="3597" width="4" bestFit="1" customWidth="1"/>
    <col min="3598" max="3598" width="12.140625" bestFit="1" customWidth="1"/>
    <col min="3599" max="3599" width="4" bestFit="1" customWidth="1"/>
    <col min="3600" max="3600" width="12.140625" bestFit="1" customWidth="1"/>
    <col min="3601" max="3601" width="4" bestFit="1" customWidth="1"/>
    <col min="3602" max="3602" width="12.140625" bestFit="1" customWidth="1"/>
    <col min="3603" max="3603" width="4" bestFit="1" customWidth="1"/>
    <col min="3604" max="3604" width="12.140625" bestFit="1" customWidth="1"/>
    <col min="3605" max="3605" width="4" bestFit="1" customWidth="1"/>
    <col min="3606" max="3606" width="12.140625" bestFit="1" customWidth="1"/>
    <col min="3607" max="3607" width="4" bestFit="1" customWidth="1"/>
    <col min="3608" max="3608" width="12.140625" bestFit="1" customWidth="1"/>
    <col min="3609" max="3609" width="4" bestFit="1" customWidth="1"/>
    <col min="3610" max="3610" width="12.140625" bestFit="1" customWidth="1"/>
    <col min="3611" max="3611" width="4" bestFit="1" customWidth="1"/>
    <col min="3612" max="3612" width="12.140625" bestFit="1" customWidth="1"/>
    <col min="3613" max="3613" width="4" bestFit="1" customWidth="1"/>
    <col min="3614" max="3614" width="12.140625" bestFit="1" customWidth="1"/>
    <col min="3615" max="3615" width="4" bestFit="1" customWidth="1"/>
    <col min="3616" max="3616" width="12.140625" bestFit="1" customWidth="1"/>
    <col min="3617" max="3617" width="4" bestFit="1" customWidth="1"/>
    <col min="3618" max="3618" width="12.140625" bestFit="1" customWidth="1"/>
    <col min="3619" max="3619" width="4" bestFit="1" customWidth="1"/>
    <col min="3620" max="3620" width="12.140625" bestFit="1" customWidth="1"/>
    <col min="3621" max="3621" width="4" bestFit="1" customWidth="1"/>
    <col min="3622" max="3622" width="12.140625" bestFit="1" customWidth="1"/>
    <col min="3623" max="3623" width="4" bestFit="1" customWidth="1"/>
    <col min="3624" max="3624" width="12.140625" bestFit="1" customWidth="1"/>
    <col min="3625" max="3625" width="4" bestFit="1" customWidth="1"/>
    <col min="3626" max="3626" width="12.140625" bestFit="1" customWidth="1"/>
    <col min="3627" max="3627" width="4" bestFit="1" customWidth="1"/>
    <col min="3628" max="3628" width="12.140625" bestFit="1" customWidth="1"/>
    <col min="3629" max="3629" width="4" bestFit="1" customWidth="1"/>
    <col min="3630" max="3630" width="12.140625" bestFit="1" customWidth="1"/>
    <col min="3631" max="3631" width="4" bestFit="1" customWidth="1"/>
    <col min="3632" max="3632" width="12.140625" bestFit="1" customWidth="1"/>
    <col min="3633" max="3633" width="4" bestFit="1" customWidth="1"/>
    <col min="3634" max="3634" width="12.140625" bestFit="1" customWidth="1"/>
    <col min="3635" max="3635" width="4" bestFit="1" customWidth="1"/>
    <col min="3636" max="3636" width="12.140625" bestFit="1" customWidth="1"/>
    <col min="3637" max="3637" width="4" bestFit="1" customWidth="1"/>
    <col min="3638" max="3638" width="12.140625" bestFit="1" customWidth="1"/>
    <col min="3639" max="3639" width="4" bestFit="1" customWidth="1"/>
    <col min="3640" max="3640" width="12.7109375" bestFit="1" customWidth="1"/>
    <col min="3641" max="3641" width="4" bestFit="1" customWidth="1"/>
    <col min="3642" max="3642" width="12.140625" bestFit="1" customWidth="1"/>
    <col min="3643" max="3643" width="4" bestFit="1" customWidth="1"/>
    <col min="3644" max="3644" width="12.140625" bestFit="1" customWidth="1"/>
    <col min="3645" max="3645" width="4" bestFit="1" customWidth="1"/>
    <col min="3646" max="3646" width="12.140625" bestFit="1" customWidth="1"/>
    <col min="3647" max="3647" width="4" bestFit="1" customWidth="1"/>
    <col min="3648" max="3648" width="12.140625" bestFit="1" customWidth="1"/>
    <col min="3649" max="3649" width="4" bestFit="1" customWidth="1"/>
    <col min="3650" max="3650" width="12.140625" bestFit="1" customWidth="1"/>
    <col min="3651" max="3651" width="4" bestFit="1" customWidth="1"/>
    <col min="3652" max="3652" width="12.140625" bestFit="1" customWidth="1"/>
    <col min="3653" max="3653" width="4" bestFit="1" customWidth="1"/>
    <col min="3654" max="3654" width="12.140625" bestFit="1" customWidth="1"/>
    <col min="3655" max="3655" width="4" bestFit="1" customWidth="1"/>
    <col min="3656" max="3656" width="12.140625" bestFit="1" customWidth="1"/>
    <col min="3657" max="3657" width="4" bestFit="1" customWidth="1"/>
    <col min="3658" max="3658" width="12.140625" bestFit="1" customWidth="1"/>
    <col min="3659" max="3659" width="4" bestFit="1" customWidth="1"/>
    <col min="3660" max="3660" width="12.140625" bestFit="1" customWidth="1"/>
    <col min="3661" max="3661" width="4" bestFit="1" customWidth="1"/>
    <col min="3662" max="3662" width="12.140625" bestFit="1" customWidth="1"/>
    <col min="3663" max="3663" width="4" bestFit="1" customWidth="1"/>
    <col min="3664" max="3664" width="12.140625" bestFit="1" customWidth="1"/>
    <col min="3665" max="3665" width="4" bestFit="1" customWidth="1"/>
    <col min="3666" max="3666" width="12.140625" bestFit="1" customWidth="1"/>
    <col min="3667" max="3667" width="4" bestFit="1" customWidth="1"/>
    <col min="3668" max="3668" width="12.7109375" bestFit="1" customWidth="1"/>
    <col min="3669" max="3669" width="4" bestFit="1" customWidth="1"/>
    <col min="3670" max="3670" width="12.140625" bestFit="1" customWidth="1"/>
    <col min="3671" max="3671" width="4" bestFit="1" customWidth="1"/>
    <col min="3672" max="3672" width="12.140625" bestFit="1" customWidth="1"/>
    <col min="3673" max="3673" width="4" bestFit="1" customWidth="1"/>
    <col min="3674" max="3674" width="10.140625" bestFit="1" customWidth="1"/>
    <col min="3675" max="3675" width="4" bestFit="1" customWidth="1"/>
    <col min="3676" max="3676" width="12.140625" bestFit="1" customWidth="1"/>
    <col min="3677" max="3677" width="4" bestFit="1" customWidth="1"/>
    <col min="3678" max="3678" width="12.140625" bestFit="1" customWidth="1"/>
    <col min="3679" max="3679" width="4" bestFit="1" customWidth="1"/>
    <col min="3680" max="3680" width="12.140625" bestFit="1" customWidth="1"/>
    <col min="3681" max="3681" width="4" bestFit="1" customWidth="1"/>
    <col min="3682" max="3682" width="12.140625" bestFit="1" customWidth="1"/>
    <col min="3683" max="3683" width="4" bestFit="1" customWidth="1"/>
    <col min="3684" max="3684" width="12.140625" bestFit="1" customWidth="1"/>
    <col min="3685" max="3685" width="4" bestFit="1" customWidth="1"/>
    <col min="3686" max="3686" width="12.140625" bestFit="1" customWidth="1"/>
    <col min="3687" max="3687" width="4" bestFit="1" customWidth="1"/>
    <col min="3688" max="3688" width="12.140625" bestFit="1" customWidth="1"/>
    <col min="3689" max="3689" width="4" bestFit="1" customWidth="1"/>
    <col min="3690" max="3690" width="12.140625" bestFit="1" customWidth="1"/>
    <col min="3691" max="3691" width="4" bestFit="1" customWidth="1"/>
    <col min="3692" max="3692" width="12.140625" bestFit="1" customWidth="1"/>
    <col min="3693" max="3693" width="4" bestFit="1" customWidth="1"/>
    <col min="3694" max="3694" width="12.140625" bestFit="1" customWidth="1"/>
    <col min="3695" max="3695" width="4" bestFit="1" customWidth="1"/>
    <col min="3696" max="3696" width="12.140625" bestFit="1" customWidth="1"/>
    <col min="3697" max="3697" width="4" bestFit="1" customWidth="1"/>
    <col min="3698" max="3698" width="12.140625" bestFit="1" customWidth="1"/>
    <col min="3699" max="3699" width="4" bestFit="1" customWidth="1"/>
    <col min="3700" max="3700" width="12.140625" bestFit="1" customWidth="1"/>
    <col min="3701" max="3701" width="4" bestFit="1" customWidth="1"/>
    <col min="3702" max="3702" width="12.140625" bestFit="1" customWidth="1"/>
    <col min="3703" max="3703" width="4" bestFit="1" customWidth="1"/>
    <col min="3704" max="3704" width="12.140625" bestFit="1" customWidth="1"/>
    <col min="3705" max="3705" width="4" bestFit="1" customWidth="1"/>
    <col min="3706" max="3706" width="12.140625" bestFit="1" customWidth="1"/>
    <col min="3707" max="3707" width="4" bestFit="1" customWidth="1"/>
    <col min="3708" max="3708" width="12.140625" bestFit="1" customWidth="1"/>
    <col min="3709" max="3709" width="4" bestFit="1" customWidth="1"/>
    <col min="3710" max="3710" width="12.7109375" bestFit="1" customWidth="1"/>
    <col min="3711" max="3711" width="4" bestFit="1" customWidth="1"/>
    <col min="3712" max="3712" width="12.140625" bestFit="1" customWidth="1"/>
    <col min="3713" max="3713" width="4" bestFit="1" customWidth="1"/>
    <col min="3714" max="3714" width="12.7109375" bestFit="1" customWidth="1"/>
    <col min="3715" max="3715" width="4" bestFit="1" customWidth="1"/>
    <col min="3716" max="3716" width="12.140625" bestFit="1" customWidth="1"/>
    <col min="3717" max="3717" width="4" bestFit="1" customWidth="1"/>
    <col min="3718" max="3718" width="12.140625" bestFit="1" customWidth="1"/>
    <col min="3719" max="3719" width="4" bestFit="1" customWidth="1"/>
    <col min="3720" max="3720" width="12.140625" bestFit="1" customWidth="1"/>
    <col min="3721" max="3721" width="4" bestFit="1" customWidth="1"/>
    <col min="3722" max="3722" width="12.140625" bestFit="1" customWidth="1"/>
    <col min="3723" max="3723" width="4" bestFit="1" customWidth="1"/>
    <col min="3724" max="3724" width="12.140625" bestFit="1" customWidth="1"/>
    <col min="3725" max="3725" width="4" bestFit="1" customWidth="1"/>
    <col min="3726" max="3726" width="12.140625" bestFit="1" customWidth="1"/>
    <col min="3727" max="3727" width="4" bestFit="1" customWidth="1"/>
    <col min="3728" max="3728" width="12.140625" bestFit="1" customWidth="1"/>
    <col min="3729" max="3729" width="4" bestFit="1" customWidth="1"/>
    <col min="3730" max="3730" width="12.140625" bestFit="1" customWidth="1"/>
    <col min="3731" max="3731" width="4" bestFit="1" customWidth="1"/>
    <col min="3732" max="3732" width="12.140625" bestFit="1" customWidth="1"/>
    <col min="3733" max="3733" width="4" bestFit="1" customWidth="1"/>
    <col min="3734" max="3734" width="12.140625" bestFit="1" customWidth="1"/>
    <col min="3735" max="3735" width="4" bestFit="1" customWidth="1"/>
    <col min="3736" max="3736" width="12.7109375" bestFit="1" customWidth="1"/>
    <col min="3737" max="3737" width="4" bestFit="1" customWidth="1"/>
    <col min="3738" max="3738" width="12.140625" bestFit="1" customWidth="1"/>
    <col min="3739" max="3739" width="4" bestFit="1" customWidth="1"/>
    <col min="3740" max="3740" width="12.140625" bestFit="1" customWidth="1"/>
    <col min="3741" max="3741" width="4" bestFit="1" customWidth="1"/>
    <col min="3742" max="3742" width="12.140625" bestFit="1" customWidth="1"/>
    <col min="3743" max="3743" width="4" bestFit="1" customWidth="1"/>
    <col min="3744" max="3744" width="12.140625" bestFit="1" customWidth="1"/>
    <col min="3745" max="3745" width="4" bestFit="1" customWidth="1"/>
    <col min="3841" max="3841" width="46.42578125" bestFit="1" customWidth="1"/>
    <col min="3842" max="3842" width="12.42578125" bestFit="1" customWidth="1"/>
    <col min="3843" max="3843" width="4" bestFit="1" customWidth="1"/>
    <col min="3844" max="3844" width="12.140625" bestFit="1" customWidth="1"/>
    <col min="3845" max="3845" width="4" bestFit="1" customWidth="1"/>
    <col min="3846" max="3846" width="12.140625" bestFit="1" customWidth="1"/>
    <col min="3847" max="3847" width="4" bestFit="1" customWidth="1"/>
    <col min="3848" max="3848" width="12.140625" bestFit="1" customWidth="1"/>
    <col min="3849" max="3849" width="4" bestFit="1" customWidth="1"/>
    <col min="3850" max="3850" width="11.140625" bestFit="1" customWidth="1"/>
    <col min="3851" max="3851" width="4" bestFit="1" customWidth="1"/>
    <col min="3852" max="3852" width="12.140625" bestFit="1" customWidth="1"/>
    <col min="3853" max="3853" width="4" bestFit="1" customWidth="1"/>
    <col min="3854" max="3854" width="12.140625" bestFit="1" customWidth="1"/>
    <col min="3855" max="3855" width="4" bestFit="1" customWidth="1"/>
    <col min="3856" max="3856" width="12.140625" bestFit="1" customWidth="1"/>
    <col min="3857" max="3857" width="4" bestFit="1" customWidth="1"/>
    <col min="3858" max="3858" width="12.140625" bestFit="1" customWidth="1"/>
    <col min="3859" max="3859" width="4" bestFit="1" customWidth="1"/>
    <col min="3860" max="3860" width="12.140625" bestFit="1" customWidth="1"/>
    <col min="3861" max="3861" width="4" bestFit="1" customWidth="1"/>
    <col min="3862" max="3862" width="12.140625" bestFit="1" customWidth="1"/>
    <col min="3863" max="3863" width="4" bestFit="1" customWidth="1"/>
    <col min="3864" max="3864" width="12.140625" bestFit="1" customWidth="1"/>
    <col min="3865" max="3865" width="4" bestFit="1" customWidth="1"/>
    <col min="3866" max="3866" width="12.140625" bestFit="1" customWidth="1"/>
    <col min="3867" max="3867" width="4" bestFit="1" customWidth="1"/>
    <col min="3868" max="3868" width="12.140625" bestFit="1" customWidth="1"/>
    <col min="3869" max="3869" width="4" bestFit="1" customWidth="1"/>
    <col min="3870" max="3870" width="12.140625" bestFit="1" customWidth="1"/>
    <col min="3871" max="3871" width="4" bestFit="1" customWidth="1"/>
    <col min="3872" max="3872" width="12.140625" bestFit="1" customWidth="1"/>
    <col min="3873" max="3873" width="4" bestFit="1" customWidth="1"/>
    <col min="3874" max="3874" width="12.140625" bestFit="1" customWidth="1"/>
    <col min="3875" max="3875" width="4" bestFit="1" customWidth="1"/>
    <col min="3876" max="3876" width="12.140625" bestFit="1" customWidth="1"/>
    <col min="3877" max="3877" width="4" bestFit="1" customWidth="1"/>
    <col min="3878" max="3878" width="12.140625" bestFit="1" customWidth="1"/>
    <col min="3879" max="3879" width="4" bestFit="1" customWidth="1"/>
    <col min="3880" max="3880" width="12.140625" bestFit="1" customWidth="1"/>
    <col min="3881" max="3881" width="4" bestFit="1" customWidth="1"/>
    <col min="3882" max="3882" width="12.140625" bestFit="1" customWidth="1"/>
    <col min="3883" max="3883" width="4" bestFit="1" customWidth="1"/>
    <col min="3884" max="3884" width="12.140625" bestFit="1" customWidth="1"/>
    <col min="3885" max="3885" width="4" bestFit="1" customWidth="1"/>
    <col min="3886" max="3886" width="12.140625" bestFit="1" customWidth="1"/>
    <col min="3887" max="3887" width="4" bestFit="1" customWidth="1"/>
    <col min="3888" max="3888" width="12.140625" bestFit="1" customWidth="1"/>
    <col min="3889" max="3889" width="4" bestFit="1" customWidth="1"/>
    <col min="3890" max="3890" width="12.140625" bestFit="1" customWidth="1"/>
    <col min="3891" max="3891" width="4" bestFit="1" customWidth="1"/>
    <col min="3892" max="3892" width="12.140625" bestFit="1" customWidth="1"/>
    <col min="3893" max="3893" width="4" bestFit="1" customWidth="1"/>
    <col min="3894" max="3894" width="12.140625" bestFit="1" customWidth="1"/>
    <col min="3895" max="3895" width="4" bestFit="1" customWidth="1"/>
    <col min="3896" max="3896" width="12.7109375" bestFit="1" customWidth="1"/>
    <col min="3897" max="3897" width="4" bestFit="1" customWidth="1"/>
    <col min="3898" max="3898" width="12.140625" bestFit="1" customWidth="1"/>
    <col min="3899" max="3899" width="4" bestFit="1" customWidth="1"/>
    <col min="3900" max="3900" width="12.140625" bestFit="1" customWidth="1"/>
    <col min="3901" max="3901" width="4" bestFit="1" customWidth="1"/>
    <col min="3902" max="3902" width="12.140625" bestFit="1" customWidth="1"/>
    <col min="3903" max="3903" width="4" bestFit="1" customWidth="1"/>
    <col min="3904" max="3904" width="12.140625" bestFit="1" customWidth="1"/>
    <col min="3905" max="3905" width="4" bestFit="1" customWidth="1"/>
    <col min="3906" max="3906" width="12.140625" bestFit="1" customWidth="1"/>
    <col min="3907" max="3907" width="4" bestFit="1" customWidth="1"/>
    <col min="3908" max="3908" width="12.140625" bestFit="1" customWidth="1"/>
    <col min="3909" max="3909" width="4" bestFit="1" customWidth="1"/>
    <col min="3910" max="3910" width="12.140625" bestFit="1" customWidth="1"/>
    <col min="3911" max="3911" width="4" bestFit="1" customWidth="1"/>
    <col min="3912" max="3912" width="12.140625" bestFit="1" customWidth="1"/>
    <col min="3913" max="3913" width="4" bestFit="1" customWidth="1"/>
    <col min="3914" max="3914" width="12.140625" bestFit="1" customWidth="1"/>
    <col min="3915" max="3915" width="4" bestFit="1" customWidth="1"/>
    <col min="3916" max="3916" width="12.140625" bestFit="1" customWidth="1"/>
    <col min="3917" max="3917" width="4" bestFit="1" customWidth="1"/>
    <col min="3918" max="3918" width="12.140625" bestFit="1" customWidth="1"/>
    <col min="3919" max="3919" width="4" bestFit="1" customWidth="1"/>
    <col min="3920" max="3920" width="12.140625" bestFit="1" customWidth="1"/>
    <col min="3921" max="3921" width="4" bestFit="1" customWidth="1"/>
    <col min="3922" max="3922" width="12.140625" bestFit="1" customWidth="1"/>
    <col min="3923" max="3923" width="4" bestFit="1" customWidth="1"/>
    <col min="3924" max="3924" width="12.7109375" bestFit="1" customWidth="1"/>
    <col min="3925" max="3925" width="4" bestFit="1" customWidth="1"/>
    <col min="3926" max="3926" width="12.140625" bestFit="1" customWidth="1"/>
    <col min="3927" max="3927" width="4" bestFit="1" customWidth="1"/>
    <col min="3928" max="3928" width="12.140625" bestFit="1" customWidth="1"/>
    <col min="3929" max="3929" width="4" bestFit="1" customWidth="1"/>
    <col min="3930" max="3930" width="10.140625" bestFit="1" customWidth="1"/>
    <col min="3931" max="3931" width="4" bestFit="1" customWidth="1"/>
    <col min="3932" max="3932" width="12.140625" bestFit="1" customWidth="1"/>
    <col min="3933" max="3933" width="4" bestFit="1" customWidth="1"/>
    <col min="3934" max="3934" width="12.140625" bestFit="1" customWidth="1"/>
    <col min="3935" max="3935" width="4" bestFit="1" customWidth="1"/>
    <col min="3936" max="3936" width="12.140625" bestFit="1" customWidth="1"/>
    <col min="3937" max="3937" width="4" bestFit="1" customWidth="1"/>
    <col min="3938" max="3938" width="12.140625" bestFit="1" customWidth="1"/>
    <col min="3939" max="3939" width="4" bestFit="1" customWidth="1"/>
    <col min="3940" max="3940" width="12.140625" bestFit="1" customWidth="1"/>
    <col min="3941" max="3941" width="4" bestFit="1" customWidth="1"/>
    <col min="3942" max="3942" width="12.140625" bestFit="1" customWidth="1"/>
    <col min="3943" max="3943" width="4" bestFit="1" customWidth="1"/>
    <col min="3944" max="3944" width="12.140625" bestFit="1" customWidth="1"/>
    <col min="3945" max="3945" width="4" bestFit="1" customWidth="1"/>
    <col min="3946" max="3946" width="12.140625" bestFit="1" customWidth="1"/>
    <col min="3947" max="3947" width="4" bestFit="1" customWidth="1"/>
    <col min="3948" max="3948" width="12.140625" bestFit="1" customWidth="1"/>
    <col min="3949" max="3949" width="4" bestFit="1" customWidth="1"/>
    <col min="3950" max="3950" width="12.140625" bestFit="1" customWidth="1"/>
    <col min="3951" max="3951" width="4" bestFit="1" customWidth="1"/>
    <col min="3952" max="3952" width="12.140625" bestFit="1" customWidth="1"/>
    <col min="3953" max="3953" width="4" bestFit="1" customWidth="1"/>
    <col min="3954" max="3954" width="12.140625" bestFit="1" customWidth="1"/>
    <col min="3955" max="3955" width="4" bestFit="1" customWidth="1"/>
    <col min="3956" max="3956" width="12.140625" bestFit="1" customWidth="1"/>
    <col min="3957" max="3957" width="4" bestFit="1" customWidth="1"/>
    <col min="3958" max="3958" width="12.140625" bestFit="1" customWidth="1"/>
    <col min="3959" max="3959" width="4" bestFit="1" customWidth="1"/>
    <col min="3960" max="3960" width="12.140625" bestFit="1" customWidth="1"/>
    <col min="3961" max="3961" width="4" bestFit="1" customWidth="1"/>
    <col min="3962" max="3962" width="12.140625" bestFit="1" customWidth="1"/>
    <col min="3963" max="3963" width="4" bestFit="1" customWidth="1"/>
    <col min="3964" max="3964" width="12.140625" bestFit="1" customWidth="1"/>
    <col min="3965" max="3965" width="4" bestFit="1" customWidth="1"/>
    <col min="3966" max="3966" width="12.7109375" bestFit="1" customWidth="1"/>
    <col min="3967" max="3967" width="4" bestFit="1" customWidth="1"/>
    <col min="3968" max="3968" width="12.140625" bestFit="1" customWidth="1"/>
    <col min="3969" max="3969" width="4" bestFit="1" customWidth="1"/>
    <col min="3970" max="3970" width="12.7109375" bestFit="1" customWidth="1"/>
    <col min="3971" max="3971" width="4" bestFit="1" customWidth="1"/>
    <col min="3972" max="3972" width="12.140625" bestFit="1" customWidth="1"/>
    <col min="3973" max="3973" width="4" bestFit="1" customWidth="1"/>
    <col min="3974" max="3974" width="12.140625" bestFit="1" customWidth="1"/>
    <col min="3975" max="3975" width="4" bestFit="1" customWidth="1"/>
    <col min="3976" max="3976" width="12.140625" bestFit="1" customWidth="1"/>
    <col min="3977" max="3977" width="4" bestFit="1" customWidth="1"/>
    <col min="3978" max="3978" width="12.140625" bestFit="1" customWidth="1"/>
    <col min="3979" max="3979" width="4" bestFit="1" customWidth="1"/>
    <col min="3980" max="3980" width="12.140625" bestFit="1" customWidth="1"/>
    <col min="3981" max="3981" width="4" bestFit="1" customWidth="1"/>
    <col min="3982" max="3982" width="12.140625" bestFit="1" customWidth="1"/>
    <col min="3983" max="3983" width="4" bestFit="1" customWidth="1"/>
    <col min="3984" max="3984" width="12.140625" bestFit="1" customWidth="1"/>
    <col min="3985" max="3985" width="4" bestFit="1" customWidth="1"/>
    <col min="3986" max="3986" width="12.140625" bestFit="1" customWidth="1"/>
    <col min="3987" max="3987" width="4" bestFit="1" customWidth="1"/>
    <col min="3988" max="3988" width="12.140625" bestFit="1" customWidth="1"/>
    <col min="3989" max="3989" width="4" bestFit="1" customWidth="1"/>
    <col min="3990" max="3990" width="12.140625" bestFit="1" customWidth="1"/>
    <col min="3991" max="3991" width="4" bestFit="1" customWidth="1"/>
    <col min="3992" max="3992" width="12.7109375" bestFit="1" customWidth="1"/>
    <col min="3993" max="3993" width="4" bestFit="1" customWidth="1"/>
    <col min="3994" max="3994" width="12.140625" bestFit="1" customWidth="1"/>
    <col min="3995" max="3995" width="4" bestFit="1" customWidth="1"/>
    <col min="3996" max="3996" width="12.140625" bestFit="1" customWidth="1"/>
    <col min="3997" max="3997" width="4" bestFit="1" customWidth="1"/>
    <col min="3998" max="3998" width="12.140625" bestFit="1" customWidth="1"/>
    <col min="3999" max="3999" width="4" bestFit="1" customWidth="1"/>
    <col min="4000" max="4000" width="12.140625" bestFit="1" customWidth="1"/>
    <col min="4001" max="4001" width="4" bestFit="1" customWidth="1"/>
    <col min="4097" max="4097" width="46.42578125" bestFit="1" customWidth="1"/>
    <col min="4098" max="4098" width="12.42578125" bestFit="1" customWidth="1"/>
    <col min="4099" max="4099" width="4" bestFit="1" customWidth="1"/>
    <col min="4100" max="4100" width="12.140625" bestFit="1" customWidth="1"/>
    <col min="4101" max="4101" width="4" bestFit="1" customWidth="1"/>
    <col min="4102" max="4102" width="12.140625" bestFit="1" customWidth="1"/>
    <col min="4103" max="4103" width="4" bestFit="1" customWidth="1"/>
    <col min="4104" max="4104" width="12.140625" bestFit="1" customWidth="1"/>
    <col min="4105" max="4105" width="4" bestFit="1" customWidth="1"/>
    <col min="4106" max="4106" width="11.140625" bestFit="1" customWidth="1"/>
    <col min="4107" max="4107" width="4" bestFit="1" customWidth="1"/>
    <col min="4108" max="4108" width="12.140625" bestFit="1" customWidth="1"/>
    <col min="4109" max="4109" width="4" bestFit="1" customWidth="1"/>
    <col min="4110" max="4110" width="12.140625" bestFit="1" customWidth="1"/>
    <col min="4111" max="4111" width="4" bestFit="1" customWidth="1"/>
    <col min="4112" max="4112" width="12.140625" bestFit="1" customWidth="1"/>
    <col min="4113" max="4113" width="4" bestFit="1" customWidth="1"/>
    <col min="4114" max="4114" width="12.140625" bestFit="1" customWidth="1"/>
    <col min="4115" max="4115" width="4" bestFit="1" customWidth="1"/>
    <col min="4116" max="4116" width="12.140625" bestFit="1" customWidth="1"/>
    <col min="4117" max="4117" width="4" bestFit="1" customWidth="1"/>
    <col min="4118" max="4118" width="12.140625" bestFit="1" customWidth="1"/>
    <col min="4119" max="4119" width="4" bestFit="1" customWidth="1"/>
    <col min="4120" max="4120" width="12.140625" bestFit="1" customWidth="1"/>
    <col min="4121" max="4121" width="4" bestFit="1" customWidth="1"/>
    <col min="4122" max="4122" width="12.140625" bestFit="1" customWidth="1"/>
    <col min="4123" max="4123" width="4" bestFit="1" customWidth="1"/>
    <col min="4124" max="4124" width="12.140625" bestFit="1" customWidth="1"/>
    <col min="4125" max="4125" width="4" bestFit="1" customWidth="1"/>
    <col min="4126" max="4126" width="12.140625" bestFit="1" customWidth="1"/>
    <col min="4127" max="4127" width="4" bestFit="1" customWidth="1"/>
    <col min="4128" max="4128" width="12.140625" bestFit="1" customWidth="1"/>
    <col min="4129" max="4129" width="4" bestFit="1" customWidth="1"/>
    <col min="4130" max="4130" width="12.140625" bestFit="1" customWidth="1"/>
    <col min="4131" max="4131" width="4" bestFit="1" customWidth="1"/>
    <col min="4132" max="4132" width="12.140625" bestFit="1" customWidth="1"/>
    <col min="4133" max="4133" width="4" bestFit="1" customWidth="1"/>
    <col min="4134" max="4134" width="12.140625" bestFit="1" customWidth="1"/>
    <col min="4135" max="4135" width="4" bestFit="1" customWidth="1"/>
    <col min="4136" max="4136" width="12.140625" bestFit="1" customWidth="1"/>
    <col min="4137" max="4137" width="4" bestFit="1" customWidth="1"/>
    <col min="4138" max="4138" width="12.140625" bestFit="1" customWidth="1"/>
    <col min="4139" max="4139" width="4" bestFit="1" customWidth="1"/>
    <col min="4140" max="4140" width="12.140625" bestFit="1" customWidth="1"/>
    <col min="4141" max="4141" width="4" bestFit="1" customWidth="1"/>
    <col min="4142" max="4142" width="12.140625" bestFit="1" customWidth="1"/>
    <col min="4143" max="4143" width="4" bestFit="1" customWidth="1"/>
    <col min="4144" max="4144" width="12.140625" bestFit="1" customWidth="1"/>
    <col min="4145" max="4145" width="4" bestFit="1" customWidth="1"/>
    <col min="4146" max="4146" width="12.140625" bestFit="1" customWidth="1"/>
    <col min="4147" max="4147" width="4" bestFit="1" customWidth="1"/>
    <col min="4148" max="4148" width="12.140625" bestFit="1" customWidth="1"/>
    <col min="4149" max="4149" width="4" bestFit="1" customWidth="1"/>
    <col min="4150" max="4150" width="12.140625" bestFit="1" customWidth="1"/>
    <col min="4151" max="4151" width="4" bestFit="1" customWidth="1"/>
    <col min="4152" max="4152" width="12.7109375" bestFit="1" customWidth="1"/>
    <col min="4153" max="4153" width="4" bestFit="1" customWidth="1"/>
    <col min="4154" max="4154" width="12.140625" bestFit="1" customWidth="1"/>
    <col min="4155" max="4155" width="4" bestFit="1" customWidth="1"/>
    <col min="4156" max="4156" width="12.140625" bestFit="1" customWidth="1"/>
    <col min="4157" max="4157" width="4" bestFit="1" customWidth="1"/>
    <col min="4158" max="4158" width="12.140625" bestFit="1" customWidth="1"/>
    <col min="4159" max="4159" width="4" bestFit="1" customWidth="1"/>
    <col min="4160" max="4160" width="12.140625" bestFit="1" customWidth="1"/>
    <col min="4161" max="4161" width="4" bestFit="1" customWidth="1"/>
    <col min="4162" max="4162" width="12.140625" bestFit="1" customWidth="1"/>
    <col min="4163" max="4163" width="4" bestFit="1" customWidth="1"/>
    <col min="4164" max="4164" width="12.140625" bestFit="1" customWidth="1"/>
    <col min="4165" max="4165" width="4" bestFit="1" customWidth="1"/>
    <col min="4166" max="4166" width="12.140625" bestFit="1" customWidth="1"/>
    <col min="4167" max="4167" width="4" bestFit="1" customWidth="1"/>
    <col min="4168" max="4168" width="12.140625" bestFit="1" customWidth="1"/>
    <col min="4169" max="4169" width="4" bestFit="1" customWidth="1"/>
    <col min="4170" max="4170" width="12.140625" bestFit="1" customWidth="1"/>
    <col min="4171" max="4171" width="4" bestFit="1" customWidth="1"/>
    <col min="4172" max="4172" width="12.140625" bestFit="1" customWidth="1"/>
    <col min="4173" max="4173" width="4" bestFit="1" customWidth="1"/>
    <col min="4174" max="4174" width="12.140625" bestFit="1" customWidth="1"/>
    <col min="4175" max="4175" width="4" bestFit="1" customWidth="1"/>
    <col min="4176" max="4176" width="12.140625" bestFit="1" customWidth="1"/>
    <col min="4177" max="4177" width="4" bestFit="1" customWidth="1"/>
    <col min="4178" max="4178" width="12.140625" bestFit="1" customWidth="1"/>
    <col min="4179" max="4179" width="4" bestFit="1" customWidth="1"/>
    <col min="4180" max="4180" width="12.7109375" bestFit="1" customWidth="1"/>
    <col min="4181" max="4181" width="4" bestFit="1" customWidth="1"/>
    <col min="4182" max="4182" width="12.140625" bestFit="1" customWidth="1"/>
    <col min="4183" max="4183" width="4" bestFit="1" customWidth="1"/>
    <col min="4184" max="4184" width="12.140625" bestFit="1" customWidth="1"/>
    <col min="4185" max="4185" width="4" bestFit="1" customWidth="1"/>
    <col min="4186" max="4186" width="10.140625" bestFit="1" customWidth="1"/>
    <col min="4187" max="4187" width="4" bestFit="1" customWidth="1"/>
    <col min="4188" max="4188" width="12.140625" bestFit="1" customWidth="1"/>
    <col min="4189" max="4189" width="4" bestFit="1" customWidth="1"/>
    <col min="4190" max="4190" width="12.140625" bestFit="1" customWidth="1"/>
    <col min="4191" max="4191" width="4" bestFit="1" customWidth="1"/>
    <col min="4192" max="4192" width="12.140625" bestFit="1" customWidth="1"/>
    <col min="4193" max="4193" width="4" bestFit="1" customWidth="1"/>
    <col min="4194" max="4194" width="12.140625" bestFit="1" customWidth="1"/>
    <col min="4195" max="4195" width="4" bestFit="1" customWidth="1"/>
    <col min="4196" max="4196" width="12.140625" bestFit="1" customWidth="1"/>
    <col min="4197" max="4197" width="4" bestFit="1" customWidth="1"/>
    <col min="4198" max="4198" width="12.140625" bestFit="1" customWidth="1"/>
    <col min="4199" max="4199" width="4" bestFit="1" customWidth="1"/>
    <col min="4200" max="4200" width="12.140625" bestFit="1" customWidth="1"/>
    <col min="4201" max="4201" width="4" bestFit="1" customWidth="1"/>
    <col min="4202" max="4202" width="12.140625" bestFit="1" customWidth="1"/>
    <col min="4203" max="4203" width="4" bestFit="1" customWidth="1"/>
    <col min="4204" max="4204" width="12.140625" bestFit="1" customWidth="1"/>
    <col min="4205" max="4205" width="4" bestFit="1" customWidth="1"/>
    <col min="4206" max="4206" width="12.140625" bestFit="1" customWidth="1"/>
    <col min="4207" max="4207" width="4" bestFit="1" customWidth="1"/>
    <col min="4208" max="4208" width="12.140625" bestFit="1" customWidth="1"/>
    <col min="4209" max="4209" width="4" bestFit="1" customWidth="1"/>
    <col min="4210" max="4210" width="12.140625" bestFit="1" customWidth="1"/>
    <col min="4211" max="4211" width="4" bestFit="1" customWidth="1"/>
    <col min="4212" max="4212" width="12.140625" bestFit="1" customWidth="1"/>
    <col min="4213" max="4213" width="4" bestFit="1" customWidth="1"/>
    <col min="4214" max="4214" width="12.140625" bestFit="1" customWidth="1"/>
    <col min="4215" max="4215" width="4" bestFit="1" customWidth="1"/>
    <col min="4216" max="4216" width="12.140625" bestFit="1" customWidth="1"/>
    <col min="4217" max="4217" width="4" bestFit="1" customWidth="1"/>
    <col min="4218" max="4218" width="12.140625" bestFit="1" customWidth="1"/>
    <col min="4219" max="4219" width="4" bestFit="1" customWidth="1"/>
    <col min="4220" max="4220" width="12.140625" bestFit="1" customWidth="1"/>
    <col min="4221" max="4221" width="4" bestFit="1" customWidth="1"/>
    <col min="4222" max="4222" width="12.7109375" bestFit="1" customWidth="1"/>
    <col min="4223" max="4223" width="4" bestFit="1" customWidth="1"/>
    <col min="4224" max="4224" width="12.140625" bestFit="1" customWidth="1"/>
    <col min="4225" max="4225" width="4" bestFit="1" customWidth="1"/>
    <col min="4226" max="4226" width="12.7109375" bestFit="1" customWidth="1"/>
    <col min="4227" max="4227" width="4" bestFit="1" customWidth="1"/>
    <col min="4228" max="4228" width="12.140625" bestFit="1" customWidth="1"/>
    <col min="4229" max="4229" width="4" bestFit="1" customWidth="1"/>
    <col min="4230" max="4230" width="12.140625" bestFit="1" customWidth="1"/>
    <col min="4231" max="4231" width="4" bestFit="1" customWidth="1"/>
    <col min="4232" max="4232" width="12.140625" bestFit="1" customWidth="1"/>
    <col min="4233" max="4233" width="4" bestFit="1" customWidth="1"/>
    <col min="4234" max="4234" width="12.140625" bestFit="1" customWidth="1"/>
    <col min="4235" max="4235" width="4" bestFit="1" customWidth="1"/>
    <col min="4236" max="4236" width="12.140625" bestFit="1" customWidth="1"/>
    <col min="4237" max="4237" width="4" bestFit="1" customWidth="1"/>
    <col min="4238" max="4238" width="12.140625" bestFit="1" customWidth="1"/>
    <col min="4239" max="4239" width="4" bestFit="1" customWidth="1"/>
    <col min="4240" max="4240" width="12.140625" bestFit="1" customWidth="1"/>
    <col min="4241" max="4241" width="4" bestFit="1" customWidth="1"/>
    <col min="4242" max="4242" width="12.140625" bestFit="1" customWidth="1"/>
    <col min="4243" max="4243" width="4" bestFit="1" customWidth="1"/>
    <col min="4244" max="4244" width="12.140625" bestFit="1" customWidth="1"/>
    <col min="4245" max="4245" width="4" bestFit="1" customWidth="1"/>
    <col min="4246" max="4246" width="12.140625" bestFit="1" customWidth="1"/>
    <col min="4247" max="4247" width="4" bestFit="1" customWidth="1"/>
    <col min="4248" max="4248" width="12.7109375" bestFit="1" customWidth="1"/>
    <col min="4249" max="4249" width="4" bestFit="1" customWidth="1"/>
    <col min="4250" max="4250" width="12.140625" bestFit="1" customWidth="1"/>
    <col min="4251" max="4251" width="4" bestFit="1" customWidth="1"/>
    <col min="4252" max="4252" width="12.140625" bestFit="1" customWidth="1"/>
    <col min="4253" max="4253" width="4" bestFit="1" customWidth="1"/>
    <col min="4254" max="4254" width="12.140625" bestFit="1" customWidth="1"/>
    <col min="4255" max="4255" width="4" bestFit="1" customWidth="1"/>
    <col min="4256" max="4256" width="12.140625" bestFit="1" customWidth="1"/>
    <col min="4257" max="4257" width="4" bestFit="1" customWidth="1"/>
    <col min="4353" max="4353" width="46.42578125" bestFit="1" customWidth="1"/>
    <col min="4354" max="4354" width="12.42578125" bestFit="1" customWidth="1"/>
    <col min="4355" max="4355" width="4" bestFit="1" customWidth="1"/>
    <col min="4356" max="4356" width="12.140625" bestFit="1" customWidth="1"/>
    <col min="4357" max="4357" width="4" bestFit="1" customWidth="1"/>
    <col min="4358" max="4358" width="12.140625" bestFit="1" customWidth="1"/>
    <col min="4359" max="4359" width="4" bestFit="1" customWidth="1"/>
    <col min="4360" max="4360" width="12.140625" bestFit="1" customWidth="1"/>
    <col min="4361" max="4361" width="4" bestFit="1" customWidth="1"/>
    <col min="4362" max="4362" width="11.140625" bestFit="1" customWidth="1"/>
    <col min="4363" max="4363" width="4" bestFit="1" customWidth="1"/>
    <col min="4364" max="4364" width="12.140625" bestFit="1" customWidth="1"/>
    <col min="4365" max="4365" width="4" bestFit="1" customWidth="1"/>
    <col min="4366" max="4366" width="12.140625" bestFit="1" customWidth="1"/>
    <col min="4367" max="4367" width="4" bestFit="1" customWidth="1"/>
    <col min="4368" max="4368" width="12.140625" bestFit="1" customWidth="1"/>
    <col min="4369" max="4369" width="4" bestFit="1" customWidth="1"/>
    <col min="4370" max="4370" width="12.140625" bestFit="1" customWidth="1"/>
    <col min="4371" max="4371" width="4" bestFit="1" customWidth="1"/>
    <col min="4372" max="4372" width="12.140625" bestFit="1" customWidth="1"/>
    <col min="4373" max="4373" width="4" bestFit="1" customWidth="1"/>
    <col min="4374" max="4374" width="12.140625" bestFit="1" customWidth="1"/>
    <col min="4375" max="4375" width="4" bestFit="1" customWidth="1"/>
    <col min="4376" max="4376" width="12.140625" bestFit="1" customWidth="1"/>
    <col min="4377" max="4377" width="4" bestFit="1" customWidth="1"/>
    <col min="4378" max="4378" width="12.140625" bestFit="1" customWidth="1"/>
    <col min="4379" max="4379" width="4" bestFit="1" customWidth="1"/>
    <col min="4380" max="4380" width="12.140625" bestFit="1" customWidth="1"/>
    <col min="4381" max="4381" width="4" bestFit="1" customWidth="1"/>
    <col min="4382" max="4382" width="12.140625" bestFit="1" customWidth="1"/>
    <col min="4383" max="4383" width="4" bestFit="1" customWidth="1"/>
    <col min="4384" max="4384" width="12.140625" bestFit="1" customWidth="1"/>
    <col min="4385" max="4385" width="4" bestFit="1" customWidth="1"/>
    <col min="4386" max="4386" width="12.140625" bestFit="1" customWidth="1"/>
    <col min="4387" max="4387" width="4" bestFit="1" customWidth="1"/>
    <col min="4388" max="4388" width="12.140625" bestFit="1" customWidth="1"/>
    <col min="4389" max="4389" width="4" bestFit="1" customWidth="1"/>
    <col min="4390" max="4390" width="12.140625" bestFit="1" customWidth="1"/>
    <col min="4391" max="4391" width="4" bestFit="1" customWidth="1"/>
    <col min="4392" max="4392" width="12.140625" bestFit="1" customWidth="1"/>
    <col min="4393" max="4393" width="4" bestFit="1" customWidth="1"/>
    <col min="4394" max="4394" width="12.140625" bestFit="1" customWidth="1"/>
    <col min="4395" max="4395" width="4" bestFit="1" customWidth="1"/>
    <col min="4396" max="4396" width="12.140625" bestFit="1" customWidth="1"/>
    <col min="4397" max="4397" width="4" bestFit="1" customWidth="1"/>
    <col min="4398" max="4398" width="12.140625" bestFit="1" customWidth="1"/>
    <col min="4399" max="4399" width="4" bestFit="1" customWidth="1"/>
    <col min="4400" max="4400" width="12.140625" bestFit="1" customWidth="1"/>
    <col min="4401" max="4401" width="4" bestFit="1" customWidth="1"/>
    <col min="4402" max="4402" width="12.140625" bestFit="1" customWidth="1"/>
    <col min="4403" max="4403" width="4" bestFit="1" customWidth="1"/>
    <col min="4404" max="4404" width="12.140625" bestFit="1" customWidth="1"/>
    <col min="4405" max="4405" width="4" bestFit="1" customWidth="1"/>
    <col min="4406" max="4406" width="12.140625" bestFit="1" customWidth="1"/>
    <col min="4407" max="4407" width="4" bestFit="1" customWidth="1"/>
    <col min="4408" max="4408" width="12.7109375" bestFit="1" customWidth="1"/>
    <col min="4409" max="4409" width="4" bestFit="1" customWidth="1"/>
    <col min="4410" max="4410" width="12.140625" bestFit="1" customWidth="1"/>
    <col min="4411" max="4411" width="4" bestFit="1" customWidth="1"/>
    <col min="4412" max="4412" width="12.140625" bestFit="1" customWidth="1"/>
    <col min="4413" max="4413" width="4" bestFit="1" customWidth="1"/>
    <col min="4414" max="4414" width="12.140625" bestFit="1" customWidth="1"/>
    <col min="4415" max="4415" width="4" bestFit="1" customWidth="1"/>
    <col min="4416" max="4416" width="12.140625" bestFit="1" customWidth="1"/>
    <col min="4417" max="4417" width="4" bestFit="1" customWidth="1"/>
    <col min="4418" max="4418" width="12.140625" bestFit="1" customWidth="1"/>
    <col min="4419" max="4419" width="4" bestFit="1" customWidth="1"/>
    <col min="4420" max="4420" width="12.140625" bestFit="1" customWidth="1"/>
    <col min="4421" max="4421" width="4" bestFit="1" customWidth="1"/>
    <col min="4422" max="4422" width="12.140625" bestFit="1" customWidth="1"/>
    <col min="4423" max="4423" width="4" bestFit="1" customWidth="1"/>
    <col min="4424" max="4424" width="12.140625" bestFit="1" customWidth="1"/>
    <col min="4425" max="4425" width="4" bestFit="1" customWidth="1"/>
    <col min="4426" max="4426" width="12.140625" bestFit="1" customWidth="1"/>
    <col min="4427" max="4427" width="4" bestFit="1" customWidth="1"/>
    <col min="4428" max="4428" width="12.140625" bestFit="1" customWidth="1"/>
    <col min="4429" max="4429" width="4" bestFit="1" customWidth="1"/>
    <col min="4430" max="4430" width="12.140625" bestFit="1" customWidth="1"/>
    <col min="4431" max="4431" width="4" bestFit="1" customWidth="1"/>
    <col min="4432" max="4432" width="12.140625" bestFit="1" customWidth="1"/>
    <col min="4433" max="4433" width="4" bestFit="1" customWidth="1"/>
    <col min="4434" max="4434" width="12.140625" bestFit="1" customWidth="1"/>
    <col min="4435" max="4435" width="4" bestFit="1" customWidth="1"/>
    <col min="4436" max="4436" width="12.7109375" bestFit="1" customWidth="1"/>
    <col min="4437" max="4437" width="4" bestFit="1" customWidth="1"/>
    <col min="4438" max="4438" width="12.140625" bestFit="1" customWidth="1"/>
    <col min="4439" max="4439" width="4" bestFit="1" customWidth="1"/>
    <col min="4440" max="4440" width="12.140625" bestFit="1" customWidth="1"/>
    <col min="4441" max="4441" width="4" bestFit="1" customWidth="1"/>
    <col min="4442" max="4442" width="10.140625" bestFit="1" customWidth="1"/>
    <col min="4443" max="4443" width="4" bestFit="1" customWidth="1"/>
    <col min="4444" max="4444" width="12.140625" bestFit="1" customWidth="1"/>
    <col min="4445" max="4445" width="4" bestFit="1" customWidth="1"/>
    <col min="4446" max="4446" width="12.140625" bestFit="1" customWidth="1"/>
    <col min="4447" max="4447" width="4" bestFit="1" customWidth="1"/>
    <col min="4448" max="4448" width="12.140625" bestFit="1" customWidth="1"/>
    <col min="4449" max="4449" width="4" bestFit="1" customWidth="1"/>
    <col min="4450" max="4450" width="12.140625" bestFit="1" customWidth="1"/>
    <col min="4451" max="4451" width="4" bestFit="1" customWidth="1"/>
    <col min="4452" max="4452" width="12.140625" bestFit="1" customWidth="1"/>
    <col min="4453" max="4453" width="4" bestFit="1" customWidth="1"/>
    <col min="4454" max="4454" width="12.140625" bestFit="1" customWidth="1"/>
    <col min="4455" max="4455" width="4" bestFit="1" customWidth="1"/>
    <col min="4456" max="4456" width="12.140625" bestFit="1" customWidth="1"/>
    <col min="4457" max="4457" width="4" bestFit="1" customWidth="1"/>
    <col min="4458" max="4458" width="12.140625" bestFit="1" customWidth="1"/>
    <col min="4459" max="4459" width="4" bestFit="1" customWidth="1"/>
    <col min="4460" max="4460" width="12.140625" bestFit="1" customWidth="1"/>
    <col min="4461" max="4461" width="4" bestFit="1" customWidth="1"/>
    <col min="4462" max="4462" width="12.140625" bestFit="1" customWidth="1"/>
    <col min="4463" max="4463" width="4" bestFit="1" customWidth="1"/>
    <col min="4464" max="4464" width="12.140625" bestFit="1" customWidth="1"/>
    <col min="4465" max="4465" width="4" bestFit="1" customWidth="1"/>
    <col min="4466" max="4466" width="12.140625" bestFit="1" customWidth="1"/>
    <col min="4467" max="4467" width="4" bestFit="1" customWidth="1"/>
    <col min="4468" max="4468" width="12.140625" bestFit="1" customWidth="1"/>
    <col min="4469" max="4469" width="4" bestFit="1" customWidth="1"/>
    <col min="4470" max="4470" width="12.140625" bestFit="1" customWidth="1"/>
    <col min="4471" max="4471" width="4" bestFit="1" customWidth="1"/>
    <col min="4472" max="4472" width="12.140625" bestFit="1" customWidth="1"/>
    <col min="4473" max="4473" width="4" bestFit="1" customWidth="1"/>
    <col min="4474" max="4474" width="12.140625" bestFit="1" customWidth="1"/>
    <col min="4475" max="4475" width="4" bestFit="1" customWidth="1"/>
    <col min="4476" max="4476" width="12.140625" bestFit="1" customWidth="1"/>
    <col min="4477" max="4477" width="4" bestFit="1" customWidth="1"/>
    <col min="4478" max="4478" width="12.7109375" bestFit="1" customWidth="1"/>
    <col min="4479" max="4479" width="4" bestFit="1" customWidth="1"/>
    <col min="4480" max="4480" width="12.140625" bestFit="1" customWidth="1"/>
    <col min="4481" max="4481" width="4" bestFit="1" customWidth="1"/>
    <col min="4482" max="4482" width="12.7109375" bestFit="1" customWidth="1"/>
    <col min="4483" max="4483" width="4" bestFit="1" customWidth="1"/>
    <col min="4484" max="4484" width="12.140625" bestFit="1" customWidth="1"/>
    <col min="4485" max="4485" width="4" bestFit="1" customWidth="1"/>
    <col min="4486" max="4486" width="12.140625" bestFit="1" customWidth="1"/>
    <col min="4487" max="4487" width="4" bestFit="1" customWidth="1"/>
    <col min="4488" max="4488" width="12.140625" bestFit="1" customWidth="1"/>
    <col min="4489" max="4489" width="4" bestFit="1" customWidth="1"/>
    <col min="4490" max="4490" width="12.140625" bestFit="1" customWidth="1"/>
    <col min="4491" max="4491" width="4" bestFit="1" customWidth="1"/>
    <col min="4492" max="4492" width="12.140625" bestFit="1" customWidth="1"/>
    <col min="4493" max="4493" width="4" bestFit="1" customWidth="1"/>
    <col min="4494" max="4494" width="12.140625" bestFit="1" customWidth="1"/>
    <col min="4495" max="4495" width="4" bestFit="1" customWidth="1"/>
    <col min="4496" max="4496" width="12.140625" bestFit="1" customWidth="1"/>
    <col min="4497" max="4497" width="4" bestFit="1" customWidth="1"/>
    <col min="4498" max="4498" width="12.140625" bestFit="1" customWidth="1"/>
    <col min="4499" max="4499" width="4" bestFit="1" customWidth="1"/>
    <col min="4500" max="4500" width="12.140625" bestFit="1" customWidth="1"/>
    <col min="4501" max="4501" width="4" bestFit="1" customWidth="1"/>
    <col min="4502" max="4502" width="12.140625" bestFit="1" customWidth="1"/>
    <col min="4503" max="4503" width="4" bestFit="1" customWidth="1"/>
    <col min="4504" max="4504" width="12.7109375" bestFit="1" customWidth="1"/>
    <col min="4505" max="4505" width="4" bestFit="1" customWidth="1"/>
    <col min="4506" max="4506" width="12.140625" bestFit="1" customWidth="1"/>
    <col min="4507" max="4507" width="4" bestFit="1" customWidth="1"/>
    <col min="4508" max="4508" width="12.140625" bestFit="1" customWidth="1"/>
    <col min="4509" max="4509" width="4" bestFit="1" customWidth="1"/>
    <col min="4510" max="4510" width="12.140625" bestFit="1" customWidth="1"/>
    <col min="4511" max="4511" width="4" bestFit="1" customWidth="1"/>
    <col min="4512" max="4512" width="12.140625" bestFit="1" customWidth="1"/>
    <col min="4513" max="4513" width="4" bestFit="1" customWidth="1"/>
    <col min="4609" max="4609" width="46.42578125" bestFit="1" customWidth="1"/>
    <col min="4610" max="4610" width="12.42578125" bestFit="1" customWidth="1"/>
    <col min="4611" max="4611" width="4" bestFit="1" customWidth="1"/>
    <col min="4612" max="4612" width="12.140625" bestFit="1" customWidth="1"/>
    <col min="4613" max="4613" width="4" bestFit="1" customWidth="1"/>
    <col min="4614" max="4614" width="12.140625" bestFit="1" customWidth="1"/>
    <col min="4615" max="4615" width="4" bestFit="1" customWidth="1"/>
    <col min="4616" max="4616" width="12.140625" bestFit="1" customWidth="1"/>
    <col min="4617" max="4617" width="4" bestFit="1" customWidth="1"/>
    <col min="4618" max="4618" width="11.140625" bestFit="1" customWidth="1"/>
    <col min="4619" max="4619" width="4" bestFit="1" customWidth="1"/>
    <col min="4620" max="4620" width="12.140625" bestFit="1" customWidth="1"/>
    <col min="4621" max="4621" width="4" bestFit="1" customWidth="1"/>
    <col min="4622" max="4622" width="12.140625" bestFit="1" customWidth="1"/>
    <col min="4623" max="4623" width="4" bestFit="1" customWidth="1"/>
    <col min="4624" max="4624" width="12.140625" bestFit="1" customWidth="1"/>
    <col min="4625" max="4625" width="4" bestFit="1" customWidth="1"/>
    <col min="4626" max="4626" width="12.140625" bestFit="1" customWidth="1"/>
    <col min="4627" max="4627" width="4" bestFit="1" customWidth="1"/>
    <col min="4628" max="4628" width="12.140625" bestFit="1" customWidth="1"/>
    <col min="4629" max="4629" width="4" bestFit="1" customWidth="1"/>
    <col min="4630" max="4630" width="12.140625" bestFit="1" customWidth="1"/>
    <col min="4631" max="4631" width="4" bestFit="1" customWidth="1"/>
    <col min="4632" max="4632" width="12.140625" bestFit="1" customWidth="1"/>
    <col min="4633" max="4633" width="4" bestFit="1" customWidth="1"/>
    <col min="4634" max="4634" width="12.140625" bestFit="1" customWidth="1"/>
    <col min="4635" max="4635" width="4" bestFit="1" customWidth="1"/>
    <col min="4636" max="4636" width="12.140625" bestFit="1" customWidth="1"/>
    <col min="4637" max="4637" width="4" bestFit="1" customWidth="1"/>
    <col min="4638" max="4638" width="12.140625" bestFit="1" customWidth="1"/>
    <col min="4639" max="4639" width="4" bestFit="1" customWidth="1"/>
    <col min="4640" max="4640" width="12.140625" bestFit="1" customWidth="1"/>
    <col min="4641" max="4641" width="4" bestFit="1" customWidth="1"/>
    <col min="4642" max="4642" width="12.140625" bestFit="1" customWidth="1"/>
    <col min="4643" max="4643" width="4" bestFit="1" customWidth="1"/>
    <col min="4644" max="4644" width="12.140625" bestFit="1" customWidth="1"/>
    <col min="4645" max="4645" width="4" bestFit="1" customWidth="1"/>
    <col min="4646" max="4646" width="12.140625" bestFit="1" customWidth="1"/>
    <col min="4647" max="4647" width="4" bestFit="1" customWidth="1"/>
    <col min="4648" max="4648" width="12.140625" bestFit="1" customWidth="1"/>
    <col min="4649" max="4649" width="4" bestFit="1" customWidth="1"/>
    <col min="4650" max="4650" width="12.140625" bestFit="1" customWidth="1"/>
    <col min="4651" max="4651" width="4" bestFit="1" customWidth="1"/>
    <col min="4652" max="4652" width="12.140625" bestFit="1" customWidth="1"/>
    <col min="4653" max="4653" width="4" bestFit="1" customWidth="1"/>
    <col min="4654" max="4654" width="12.140625" bestFit="1" customWidth="1"/>
    <col min="4655" max="4655" width="4" bestFit="1" customWidth="1"/>
    <col min="4656" max="4656" width="12.140625" bestFit="1" customWidth="1"/>
    <col min="4657" max="4657" width="4" bestFit="1" customWidth="1"/>
    <col min="4658" max="4658" width="12.140625" bestFit="1" customWidth="1"/>
    <col min="4659" max="4659" width="4" bestFit="1" customWidth="1"/>
    <col min="4660" max="4660" width="12.140625" bestFit="1" customWidth="1"/>
    <col min="4661" max="4661" width="4" bestFit="1" customWidth="1"/>
    <col min="4662" max="4662" width="12.140625" bestFit="1" customWidth="1"/>
    <col min="4663" max="4663" width="4" bestFit="1" customWidth="1"/>
    <col min="4664" max="4664" width="12.7109375" bestFit="1" customWidth="1"/>
    <col min="4665" max="4665" width="4" bestFit="1" customWidth="1"/>
    <col min="4666" max="4666" width="12.140625" bestFit="1" customWidth="1"/>
    <col min="4667" max="4667" width="4" bestFit="1" customWidth="1"/>
    <col min="4668" max="4668" width="12.140625" bestFit="1" customWidth="1"/>
    <col min="4669" max="4669" width="4" bestFit="1" customWidth="1"/>
    <col min="4670" max="4670" width="12.140625" bestFit="1" customWidth="1"/>
    <col min="4671" max="4671" width="4" bestFit="1" customWidth="1"/>
    <col min="4672" max="4672" width="12.140625" bestFit="1" customWidth="1"/>
    <col min="4673" max="4673" width="4" bestFit="1" customWidth="1"/>
    <col min="4674" max="4674" width="12.140625" bestFit="1" customWidth="1"/>
    <col min="4675" max="4675" width="4" bestFit="1" customWidth="1"/>
    <col min="4676" max="4676" width="12.140625" bestFit="1" customWidth="1"/>
    <col min="4677" max="4677" width="4" bestFit="1" customWidth="1"/>
    <col min="4678" max="4678" width="12.140625" bestFit="1" customWidth="1"/>
    <col min="4679" max="4679" width="4" bestFit="1" customWidth="1"/>
    <col min="4680" max="4680" width="12.140625" bestFit="1" customWidth="1"/>
    <col min="4681" max="4681" width="4" bestFit="1" customWidth="1"/>
    <col min="4682" max="4682" width="12.140625" bestFit="1" customWidth="1"/>
    <col min="4683" max="4683" width="4" bestFit="1" customWidth="1"/>
    <col min="4684" max="4684" width="12.140625" bestFit="1" customWidth="1"/>
    <col min="4685" max="4685" width="4" bestFit="1" customWidth="1"/>
    <col min="4686" max="4686" width="12.140625" bestFit="1" customWidth="1"/>
    <col min="4687" max="4687" width="4" bestFit="1" customWidth="1"/>
    <col min="4688" max="4688" width="12.140625" bestFit="1" customWidth="1"/>
    <col min="4689" max="4689" width="4" bestFit="1" customWidth="1"/>
    <col min="4690" max="4690" width="12.140625" bestFit="1" customWidth="1"/>
    <col min="4691" max="4691" width="4" bestFit="1" customWidth="1"/>
    <col min="4692" max="4692" width="12.7109375" bestFit="1" customWidth="1"/>
    <col min="4693" max="4693" width="4" bestFit="1" customWidth="1"/>
    <col min="4694" max="4694" width="12.140625" bestFit="1" customWidth="1"/>
    <col min="4695" max="4695" width="4" bestFit="1" customWidth="1"/>
    <col min="4696" max="4696" width="12.140625" bestFit="1" customWidth="1"/>
    <col min="4697" max="4697" width="4" bestFit="1" customWidth="1"/>
    <col min="4698" max="4698" width="10.140625" bestFit="1" customWidth="1"/>
    <col min="4699" max="4699" width="4" bestFit="1" customWidth="1"/>
    <col min="4700" max="4700" width="12.140625" bestFit="1" customWidth="1"/>
    <col min="4701" max="4701" width="4" bestFit="1" customWidth="1"/>
    <col min="4702" max="4702" width="12.140625" bestFit="1" customWidth="1"/>
    <col min="4703" max="4703" width="4" bestFit="1" customWidth="1"/>
    <col min="4704" max="4704" width="12.140625" bestFit="1" customWidth="1"/>
    <col min="4705" max="4705" width="4" bestFit="1" customWidth="1"/>
    <col min="4706" max="4706" width="12.140625" bestFit="1" customWidth="1"/>
    <col min="4707" max="4707" width="4" bestFit="1" customWidth="1"/>
    <col min="4708" max="4708" width="12.140625" bestFit="1" customWidth="1"/>
    <col min="4709" max="4709" width="4" bestFit="1" customWidth="1"/>
    <col min="4710" max="4710" width="12.140625" bestFit="1" customWidth="1"/>
    <col min="4711" max="4711" width="4" bestFit="1" customWidth="1"/>
    <col min="4712" max="4712" width="12.140625" bestFit="1" customWidth="1"/>
    <col min="4713" max="4713" width="4" bestFit="1" customWidth="1"/>
    <col min="4714" max="4714" width="12.140625" bestFit="1" customWidth="1"/>
    <col min="4715" max="4715" width="4" bestFit="1" customWidth="1"/>
    <col min="4716" max="4716" width="12.140625" bestFit="1" customWidth="1"/>
    <col min="4717" max="4717" width="4" bestFit="1" customWidth="1"/>
    <col min="4718" max="4718" width="12.140625" bestFit="1" customWidth="1"/>
    <col min="4719" max="4719" width="4" bestFit="1" customWidth="1"/>
    <col min="4720" max="4720" width="12.140625" bestFit="1" customWidth="1"/>
    <col min="4721" max="4721" width="4" bestFit="1" customWidth="1"/>
    <col min="4722" max="4722" width="12.140625" bestFit="1" customWidth="1"/>
    <col min="4723" max="4723" width="4" bestFit="1" customWidth="1"/>
    <col min="4724" max="4724" width="12.140625" bestFit="1" customWidth="1"/>
    <col min="4725" max="4725" width="4" bestFit="1" customWidth="1"/>
    <col min="4726" max="4726" width="12.140625" bestFit="1" customWidth="1"/>
    <col min="4727" max="4727" width="4" bestFit="1" customWidth="1"/>
    <col min="4728" max="4728" width="12.140625" bestFit="1" customWidth="1"/>
    <col min="4729" max="4729" width="4" bestFit="1" customWidth="1"/>
    <col min="4730" max="4730" width="12.140625" bestFit="1" customWidth="1"/>
    <col min="4731" max="4731" width="4" bestFit="1" customWidth="1"/>
    <col min="4732" max="4732" width="12.140625" bestFit="1" customWidth="1"/>
    <col min="4733" max="4733" width="4" bestFit="1" customWidth="1"/>
    <col min="4734" max="4734" width="12.7109375" bestFit="1" customWidth="1"/>
    <col min="4735" max="4735" width="4" bestFit="1" customWidth="1"/>
    <col min="4736" max="4736" width="12.140625" bestFit="1" customWidth="1"/>
    <col min="4737" max="4737" width="4" bestFit="1" customWidth="1"/>
    <col min="4738" max="4738" width="12.7109375" bestFit="1" customWidth="1"/>
    <col min="4739" max="4739" width="4" bestFit="1" customWidth="1"/>
    <col min="4740" max="4740" width="12.140625" bestFit="1" customWidth="1"/>
    <col min="4741" max="4741" width="4" bestFit="1" customWidth="1"/>
    <col min="4742" max="4742" width="12.140625" bestFit="1" customWidth="1"/>
    <col min="4743" max="4743" width="4" bestFit="1" customWidth="1"/>
    <col min="4744" max="4744" width="12.140625" bestFit="1" customWidth="1"/>
    <col min="4745" max="4745" width="4" bestFit="1" customWidth="1"/>
    <col min="4746" max="4746" width="12.140625" bestFit="1" customWidth="1"/>
    <col min="4747" max="4747" width="4" bestFit="1" customWidth="1"/>
    <col min="4748" max="4748" width="12.140625" bestFit="1" customWidth="1"/>
    <col min="4749" max="4749" width="4" bestFit="1" customWidth="1"/>
    <col min="4750" max="4750" width="12.140625" bestFit="1" customWidth="1"/>
    <col min="4751" max="4751" width="4" bestFit="1" customWidth="1"/>
    <col min="4752" max="4752" width="12.140625" bestFit="1" customWidth="1"/>
    <col min="4753" max="4753" width="4" bestFit="1" customWidth="1"/>
    <col min="4754" max="4754" width="12.140625" bestFit="1" customWidth="1"/>
    <col min="4755" max="4755" width="4" bestFit="1" customWidth="1"/>
    <col min="4756" max="4756" width="12.140625" bestFit="1" customWidth="1"/>
    <col min="4757" max="4757" width="4" bestFit="1" customWidth="1"/>
    <col min="4758" max="4758" width="12.140625" bestFit="1" customWidth="1"/>
    <col min="4759" max="4759" width="4" bestFit="1" customWidth="1"/>
    <col min="4760" max="4760" width="12.7109375" bestFit="1" customWidth="1"/>
    <col min="4761" max="4761" width="4" bestFit="1" customWidth="1"/>
    <col min="4762" max="4762" width="12.140625" bestFit="1" customWidth="1"/>
    <col min="4763" max="4763" width="4" bestFit="1" customWidth="1"/>
    <col min="4764" max="4764" width="12.140625" bestFit="1" customWidth="1"/>
    <col min="4765" max="4765" width="4" bestFit="1" customWidth="1"/>
    <col min="4766" max="4766" width="12.140625" bestFit="1" customWidth="1"/>
    <col min="4767" max="4767" width="4" bestFit="1" customWidth="1"/>
    <col min="4768" max="4768" width="12.140625" bestFit="1" customWidth="1"/>
    <col min="4769" max="4769" width="4" bestFit="1" customWidth="1"/>
    <col min="4865" max="4865" width="46.42578125" bestFit="1" customWidth="1"/>
    <col min="4866" max="4866" width="12.42578125" bestFit="1" customWidth="1"/>
    <col min="4867" max="4867" width="4" bestFit="1" customWidth="1"/>
    <col min="4868" max="4868" width="12.140625" bestFit="1" customWidth="1"/>
    <col min="4869" max="4869" width="4" bestFit="1" customWidth="1"/>
    <col min="4870" max="4870" width="12.140625" bestFit="1" customWidth="1"/>
    <col min="4871" max="4871" width="4" bestFit="1" customWidth="1"/>
    <col min="4872" max="4872" width="12.140625" bestFit="1" customWidth="1"/>
    <col min="4873" max="4873" width="4" bestFit="1" customWidth="1"/>
    <col min="4874" max="4874" width="11.140625" bestFit="1" customWidth="1"/>
    <col min="4875" max="4875" width="4" bestFit="1" customWidth="1"/>
    <col min="4876" max="4876" width="12.140625" bestFit="1" customWidth="1"/>
    <col min="4877" max="4877" width="4" bestFit="1" customWidth="1"/>
    <col min="4878" max="4878" width="12.140625" bestFit="1" customWidth="1"/>
    <col min="4879" max="4879" width="4" bestFit="1" customWidth="1"/>
    <col min="4880" max="4880" width="12.140625" bestFit="1" customWidth="1"/>
    <col min="4881" max="4881" width="4" bestFit="1" customWidth="1"/>
    <col min="4882" max="4882" width="12.140625" bestFit="1" customWidth="1"/>
    <col min="4883" max="4883" width="4" bestFit="1" customWidth="1"/>
    <col min="4884" max="4884" width="12.140625" bestFit="1" customWidth="1"/>
    <col min="4885" max="4885" width="4" bestFit="1" customWidth="1"/>
    <col min="4886" max="4886" width="12.140625" bestFit="1" customWidth="1"/>
    <col min="4887" max="4887" width="4" bestFit="1" customWidth="1"/>
    <col min="4888" max="4888" width="12.140625" bestFit="1" customWidth="1"/>
    <col min="4889" max="4889" width="4" bestFit="1" customWidth="1"/>
    <col min="4890" max="4890" width="12.140625" bestFit="1" customWidth="1"/>
    <col min="4891" max="4891" width="4" bestFit="1" customWidth="1"/>
    <col min="4892" max="4892" width="12.140625" bestFit="1" customWidth="1"/>
    <col min="4893" max="4893" width="4" bestFit="1" customWidth="1"/>
    <col min="4894" max="4894" width="12.140625" bestFit="1" customWidth="1"/>
    <col min="4895" max="4895" width="4" bestFit="1" customWidth="1"/>
    <col min="4896" max="4896" width="12.140625" bestFit="1" customWidth="1"/>
    <col min="4897" max="4897" width="4" bestFit="1" customWidth="1"/>
    <col min="4898" max="4898" width="12.140625" bestFit="1" customWidth="1"/>
    <col min="4899" max="4899" width="4" bestFit="1" customWidth="1"/>
    <col min="4900" max="4900" width="12.140625" bestFit="1" customWidth="1"/>
    <col min="4901" max="4901" width="4" bestFit="1" customWidth="1"/>
    <col min="4902" max="4902" width="12.140625" bestFit="1" customWidth="1"/>
    <col min="4903" max="4903" width="4" bestFit="1" customWidth="1"/>
    <col min="4904" max="4904" width="12.140625" bestFit="1" customWidth="1"/>
    <col min="4905" max="4905" width="4" bestFit="1" customWidth="1"/>
    <col min="4906" max="4906" width="12.140625" bestFit="1" customWidth="1"/>
    <col min="4907" max="4907" width="4" bestFit="1" customWidth="1"/>
    <col min="4908" max="4908" width="12.140625" bestFit="1" customWidth="1"/>
    <col min="4909" max="4909" width="4" bestFit="1" customWidth="1"/>
    <col min="4910" max="4910" width="12.140625" bestFit="1" customWidth="1"/>
    <col min="4911" max="4911" width="4" bestFit="1" customWidth="1"/>
    <col min="4912" max="4912" width="12.140625" bestFit="1" customWidth="1"/>
    <col min="4913" max="4913" width="4" bestFit="1" customWidth="1"/>
    <col min="4914" max="4914" width="12.140625" bestFit="1" customWidth="1"/>
    <col min="4915" max="4915" width="4" bestFit="1" customWidth="1"/>
    <col min="4916" max="4916" width="12.140625" bestFit="1" customWidth="1"/>
    <col min="4917" max="4917" width="4" bestFit="1" customWidth="1"/>
    <col min="4918" max="4918" width="12.140625" bestFit="1" customWidth="1"/>
    <col min="4919" max="4919" width="4" bestFit="1" customWidth="1"/>
    <col min="4920" max="4920" width="12.7109375" bestFit="1" customWidth="1"/>
    <col min="4921" max="4921" width="4" bestFit="1" customWidth="1"/>
    <col min="4922" max="4922" width="12.140625" bestFit="1" customWidth="1"/>
    <col min="4923" max="4923" width="4" bestFit="1" customWidth="1"/>
    <col min="4924" max="4924" width="12.140625" bestFit="1" customWidth="1"/>
    <col min="4925" max="4925" width="4" bestFit="1" customWidth="1"/>
    <col min="4926" max="4926" width="12.140625" bestFit="1" customWidth="1"/>
    <col min="4927" max="4927" width="4" bestFit="1" customWidth="1"/>
    <col min="4928" max="4928" width="12.140625" bestFit="1" customWidth="1"/>
    <col min="4929" max="4929" width="4" bestFit="1" customWidth="1"/>
    <col min="4930" max="4930" width="12.140625" bestFit="1" customWidth="1"/>
    <col min="4931" max="4931" width="4" bestFit="1" customWidth="1"/>
    <col min="4932" max="4932" width="12.140625" bestFit="1" customWidth="1"/>
    <col min="4933" max="4933" width="4" bestFit="1" customWidth="1"/>
    <col min="4934" max="4934" width="12.140625" bestFit="1" customWidth="1"/>
    <col min="4935" max="4935" width="4" bestFit="1" customWidth="1"/>
    <col min="4936" max="4936" width="12.140625" bestFit="1" customWidth="1"/>
    <col min="4937" max="4937" width="4" bestFit="1" customWidth="1"/>
    <col min="4938" max="4938" width="12.140625" bestFit="1" customWidth="1"/>
    <col min="4939" max="4939" width="4" bestFit="1" customWidth="1"/>
    <col min="4940" max="4940" width="12.140625" bestFit="1" customWidth="1"/>
    <col min="4941" max="4941" width="4" bestFit="1" customWidth="1"/>
    <col min="4942" max="4942" width="12.140625" bestFit="1" customWidth="1"/>
    <col min="4943" max="4943" width="4" bestFit="1" customWidth="1"/>
    <col min="4944" max="4944" width="12.140625" bestFit="1" customWidth="1"/>
    <col min="4945" max="4945" width="4" bestFit="1" customWidth="1"/>
    <col min="4946" max="4946" width="12.140625" bestFit="1" customWidth="1"/>
    <col min="4947" max="4947" width="4" bestFit="1" customWidth="1"/>
    <col min="4948" max="4948" width="12.7109375" bestFit="1" customWidth="1"/>
    <col min="4949" max="4949" width="4" bestFit="1" customWidth="1"/>
    <col min="4950" max="4950" width="12.140625" bestFit="1" customWidth="1"/>
    <col min="4951" max="4951" width="4" bestFit="1" customWidth="1"/>
    <col min="4952" max="4952" width="12.140625" bestFit="1" customWidth="1"/>
    <col min="4953" max="4953" width="4" bestFit="1" customWidth="1"/>
    <col min="4954" max="4954" width="10.140625" bestFit="1" customWidth="1"/>
    <col min="4955" max="4955" width="4" bestFit="1" customWidth="1"/>
    <col min="4956" max="4956" width="12.140625" bestFit="1" customWidth="1"/>
    <col min="4957" max="4957" width="4" bestFit="1" customWidth="1"/>
    <col min="4958" max="4958" width="12.140625" bestFit="1" customWidth="1"/>
    <col min="4959" max="4959" width="4" bestFit="1" customWidth="1"/>
    <col min="4960" max="4960" width="12.140625" bestFit="1" customWidth="1"/>
    <col min="4961" max="4961" width="4" bestFit="1" customWidth="1"/>
    <col min="4962" max="4962" width="12.140625" bestFit="1" customWidth="1"/>
    <col min="4963" max="4963" width="4" bestFit="1" customWidth="1"/>
    <col min="4964" max="4964" width="12.140625" bestFit="1" customWidth="1"/>
    <col min="4965" max="4965" width="4" bestFit="1" customWidth="1"/>
    <col min="4966" max="4966" width="12.140625" bestFit="1" customWidth="1"/>
    <col min="4967" max="4967" width="4" bestFit="1" customWidth="1"/>
    <col min="4968" max="4968" width="12.140625" bestFit="1" customWidth="1"/>
    <col min="4969" max="4969" width="4" bestFit="1" customWidth="1"/>
    <col min="4970" max="4970" width="12.140625" bestFit="1" customWidth="1"/>
    <col min="4971" max="4971" width="4" bestFit="1" customWidth="1"/>
    <col min="4972" max="4972" width="12.140625" bestFit="1" customWidth="1"/>
    <col min="4973" max="4973" width="4" bestFit="1" customWidth="1"/>
    <col min="4974" max="4974" width="12.140625" bestFit="1" customWidth="1"/>
    <col min="4975" max="4975" width="4" bestFit="1" customWidth="1"/>
    <col min="4976" max="4976" width="12.140625" bestFit="1" customWidth="1"/>
    <col min="4977" max="4977" width="4" bestFit="1" customWidth="1"/>
    <col min="4978" max="4978" width="12.140625" bestFit="1" customWidth="1"/>
    <col min="4979" max="4979" width="4" bestFit="1" customWidth="1"/>
    <col min="4980" max="4980" width="12.140625" bestFit="1" customWidth="1"/>
    <col min="4981" max="4981" width="4" bestFit="1" customWidth="1"/>
    <col min="4982" max="4982" width="12.140625" bestFit="1" customWidth="1"/>
    <col min="4983" max="4983" width="4" bestFit="1" customWidth="1"/>
    <col min="4984" max="4984" width="12.140625" bestFit="1" customWidth="1"/>
    <col min="4985" max="4985" width="4" bestFit="1" customWidth="1"/>
    <col min="4986" max="4986" width="12.140625" bestFit="1" customWidth="1"/>
    <col min="4987" max="4987" width="4" bestFit="1" customWidth="1"/>
    <col min="4988" max="4988" width="12.140625" bestFit="1" customWidth="1"/>
    <col min="4989" max="4989" width="4" bestFit="1" customWidth="1"/>
    <col min="4990" max="4990" width="12.7109375" bestFit="1" customWidth="1"/>
    <col min="4991" max="4991" width="4" bestFit="1" customWidth="1"/>
    <col min="4992" max="4992" width="12.140625" bestFit="1" customWidth="1"/>
    <col min="4993" max="4993" width="4" bestFit="1" customWidth="1"/>
    <col min="4994" max="4994" width="12.7109375" bestFit="1" customWidth="1"/>
    <col min="4995" max="4995" width="4" bestFit="1" customWidth="1"/>
    <col min="4996" max="4996" width="12.140625" bestFit="1" customWidth="1"/>
    <col min="4997" max="4997" width="4" bestFit="1" customWidth="1"/>
    <col min="4998" max="4998" width="12.140625" bestFit="1" customWidth="1"/>
    <col min="4999" max="4999" width="4" bestFit="1" customWidth="1"/>
    <col min="5000" max="5000" width="12.140625" bestFit="1" customWidth="1"/>
    <col min="5001" max="5001" width="4" bestFit="1" customWidth="1"/>
    <col min="5002" max="5002" width="12.140625" bestFit="1" customWidth="1"/>
    <col min="5003" max="5003" width="4" bestFit="1" customWidth="1"/>
    <col min="5004" max="5004" width="12.140625" bestFit="1" customWidth="1"/>
    <col min="5005" max="5005" width="4" bestFit="1" customWidth="1"/>
    <col min="5006" max="5006" width="12.140625" bestFit="1" customWidth="1"/>
    <col min="5007" max="5007" width="4" bestFit="1" customWidth="1"/>
    <col min="5008" max="5008" width="12.140625" bestFit="1" customWidth="1"/>
    <col min="5009" max="5009" width="4" bestFit="1" customWidth="1"/>
    <col min="5010" max="5010" width="12.140625" bestFit="1" customWidth="1"/>
    <col min="5011" max="5011" width="4" bestFit="1" customWidth="1"/>
    <col min="5012" max="5012" width="12.140625" bestFit="1" customWidth="1"/>
    <col min="5013" max="5013" width="4" bestFit="1" customWidth="1"/>
    <col min="5014" max="5014" width="12.140625" bestFit="1" customWidth="1"/>
    <col min="5015" max="5015" width="4" bestFit="1" customWidth="1"/>
    <col min="5016" max="5016" width="12.7109375" bestFit="1" customWidth="1"/>
    <col min="5017" max="5017" width="4" bestFit="1" customWidth="1"/>
    <col min="5018" max="5018" width="12.140625" bestFit="1" customWidth="1"/>
    <col min="5019" max="5019" width="4" bestFit="1" customWidth="1"/>
    <col min="5020" max="5020" width="12.140625" bestFit="1" customWidth="1"/>
    <col min="5021" max="5021" width="4" bestFit="1" customWidth="1"/>
    <col min="5022" max="5022" width="12.140625" bestFit="1" customWidth="1"/>
    <col min="5023" max="5023" width="4" bestFit="1" customWidth="1"/>
    <col min="5024" max="5024" width="12.140625" bestFit="1" customWidth="1"/>
    <col min="5025" max="5025" width="4" bestFit="1" customWidth="1"/>
    <col min="5121" max="5121" width="46.42578125" bestFit="1" customWidth="1"/>
    <col min="5122" max="5122" width="12.42578125" bestFit="1" customWidth="1"/>
    <col min="5123" max="5123" width="4" bestFit="1" customWidth="1"/>
    <col min="5124" max="5124" width="12.140625" bestFit="1" customWidth="1"/>
    <col min="5125" max="5125" width="4" bestFit="1" customWidth="1"/>
    <col min="5126" max="5126" width="12.140625" bestFit="1" customWidth="1"/>
    <col min="5127" max="5127" width="4" bestFit="1" customWidth="1"/>
    <col min="5128" max="5128" width="12.140625" bestFit="1" customWidth="1"/>
    <col min="5129" max="5129" width="4" bestFit="1" customWidth="1"/>
    <col min="5130" max="5130" width="11.140625" bestFit="1" customWidth="1"/>
    <col min="5131" max="5131" width="4" bestFit="1" customWidth="1"/>
    <col min="5132" max="5132" width="12.140625" bestFit="1" customWidth="1"/>
    <col min="5133" max="5133" width="4" bestFit="1" customWidth="1"/>
    <col min="5134" max="5134" width="12.140625" bestFit="1" customWidth="1"/>
    <col min="5135" max="5135" width="4" bestFit="1" customWidth="1"/>
    <col min="5136" max="5136" width="12.140625" bestFit="1" customWidth="1"/>
    <col min="5137" max="5137" width="4" bestFit="1" customWidth="1"/>
    <col min="5138" max="5138" width="12.140625" bestFit="1" customWidth="1"/>
    <col min="5139" max="5139" width="4" bestFit="1" customWidth="1"/>
    <col min="5140" max="5140" width="12.140625" bestFit="1" customWidth="1"/>
    <col min="5141" max="5141" width="4" bestFit="1" customWidth="1"/>
    <col min="5142" max="5142" width="12.140625" bestFit="1" customWidth="1"/>
    <col min="5143" max="5143" width="4" bestFit="1" customWidth="1"/>
    <col min="5144" max="5144" width="12.140625" bestFit="1" customWidth="1"/>
    <col min="5145" max="5145" width="4" bestFit="1" customWidth="1"/>
    <col min="5146" max="5146" width="12.140625" bestFit="1" customWidth="1"/>
    <col min="5147" max="5147" width="4" bestFit="1" customWidth="1"/>
    <col min="5148" max="5148" width="12.140625" bestFit="1" customWidth="1"/>
    <col min="5149" max="5149" width="4" bestFit="1" customWidth="1"/>
    <col min="5150" max="5150" width="12.140625" bestFit="1" customWidth="1"/>
    <col min="5151" max="5151" width="4" bestFit="1" customWidth="1"/>
    <col min="5152" max="5152" width="12.140625" bestFit="1" customWidth="1"/>
    <col min="5153" max="5153" width="4" bestFit="1" customWidth="1"/>
    <col min="5154" max="5154" width="12.140625" bestFit="1" customWidth="1"/>
    <col min="5155" max="5155" width="4" bestFit="1" customWidth="1"/>
    <col min="5156" max="5156" width="12.140625" bestFit="1" customWidth="1"/>
    <col min="5157" max="5157" width="4" bestFit="1" customWidth="1"/>
    <col min="5158" max="5158" width="12.140625" bestFit="1" customWidth="1"/>
    <col min="5159" max="5159" width="4" bestFit="1" customWidth="1"/>
    <col min="5160" max="5160" width="12.140625" bestFit="1" customWidth="1"/>
    <col min="5161" max="5161" width="4" bestFit="1" customWidth="1"/>
    <col min="5162" max="5162" width="12.140625" bestFit="1" customWidth="1"/>
    <col min="5163" max="5163" width="4" bestFit="1" customWidth="1"/>
    <col min="5164" max="5164" width="12.140625" bestFit="1" customWidth="1"/>
    <col min="5165" max="5165" width="4" bestFit="1" customWidth="1"/>
    <col min="5166" max="5166" width="12.140625" bestFit="1" customWidth="1"/>
    <col min="5167" max="5167" width="4" bestFit="1" customWidth="1"/>
    <col min="5168" max="5168" width="12.140625" bestFit="1" customWidth="1"/>
    <col min="5169" max="5169" width="4" bestFit="1" customWidth="1"/>
    <col min="5170" max="5170" width="12.140625" bestFit="1" customWidth="1"/>
    <col min="5171" max="5171" width="4" bestFit="1" customWidth="1"/>
    <col min="5172" max="5172" width="12.140625" bestFit="1" customWidth="1"/>
    <col min="5173" max="5173" width="4" bestFit="1" customWidth="1"/>
    <col min="5174" max="5174" width="12.140625" bestFit="1" customWidth="1"/>
    <col min="5175" max="5175" width="4" bestFit="1" customWidth="1"/>
    <col min="5176" max="5176" width="12.7109375" bestFit="1" customWidth="1"/>
    <col min="5177" max="5177" width="4" bestFit="1" customWidth="1"/>
    <col min="5178" max="5178" width="12.140625" bestFit="1" customWidth="1"/>
    <col min="5179" max="5179" width="4" bestFit="1" customWidth="1"/>
    <col min="5180" max="5180" width="12.140625" bestFit="1" customWidth="1"/>
    <col min="5181" max="5181" width="4" bestFit="1" customWidth="1"/>
    <col min="5182" max="5182" width="12.140625" bestFit="1" customWidth="1"/>
    <col min="5183" max="5183" width="4" bestFit="1" customWidth="1"/>
    <col min="5184" max="5184" width="12.140625" bestFit="1" customWidth="1"/>
    <col min="5185" max="5185" width="4" bestFit="1" customWidth="1"/>
    <col min="5186" max="5186" width="12.140625" bestFit="1" customWidth="1"/>
    <col min="5187" max="5187" width="4" bestFit="1" customWidth="1"/>
    <col min="5188" max="5188" width="12.140625" bestFit="1" customWidth="1"/>
    <col min="5189" max="5189" width="4" bestFit="1" customWidth="1"/>
    <col min="5190" max="5190" width="12.140625" bestFit="1" customWidth="1"/>
    <col min="5191" max="5191" width="4" bestFit="1" customWidth="1"/>
    <col min="5192" max="5192" width="12.140625" bestFit="1" customWidth="1"/>
    <col min="5193" max="5193" width="4" bestFit="1" customWidth="1"/>
    <col min="5194" max="5194" width="12.140625" bestFit="1" customWidth="1"/>
    <col min="5195" max="5195" width="4" bestFit="1" customWidth="1"/>
    <col min="5196" max="5196" width="12.140625" bestFit="1" customWidth="1"/>
    <col min="5197" max="5197" width="4" bestFit="1" customWidth="1"/>
    <col min="5198" max="5198" width="12.140625" bestFit="1" customWidth="1"/>
    <col min="5199" max="5199" width="4" bestFit="1" customWidth="1"/>
    <col min="5200" max="5200" width="12.140625" bestFit="1" customWidth="1"/>
    <col min="5201" max="5201" width="4" bestFit="1" customWidth="1"/>
    <col min="5202" max="5202" width="12.140625" bestFit="1" customWidth="1"/>
    <col min="5203" max="5203" width="4" bestFit="1" customWidth="1"/>
    <col min="5204" max="5204" width="12.7109375" bestFit="1" customWidth="1"/>
    <col min="5205" max="5205" width="4" bestFit="1" customWidth="1"/>
    <col min="5206" max="5206" width="12.140625" bestFit="1" customWidth="1"/>
    <col min="5207" max="5207" width="4" bestFit="1" customWidth="1"/>
    <col min="5208" max="5208" width="12.140625" bestFit="1" customWidth="1"/>
    <col min="5209" max="5209" width="4" bestFit="1" customWidth="1"/>
    <col min="5210" max="5210" width="10.140625" bestFit="1" customWidth="1"/>
    <col min="5211" max="5211" width="4" bestFit="1" customWidth="1"/>
    <col min="5212" max="5212" width="12.140625" bestFit="1" customWidth="1"/>
    <col min="5213" max="5213" width="4" bestFit="1" customWidth="1"/>
    <col min="5214" max="5214" width="12.140625" bestFit="1" customWidth="1"/>
    <col min="5215" max="5215" width="4" bestFit="1" customWidth="1"/>
    <col min="5216" max="5216" width="12.140625" bestFit="1" customWidth="1"/>
    <col min="5217" max="5217" width="4" bestFit="1" customWidth="1"/>
    <col min="5218" max="5218" width="12.140625" bestFit="1" customWidth="1"/>
    <col min="5219" max="5219" width="4" bestFit="1" customWidth="1"/>
    <col min="5220" max="5220" width="12.140625" bestFit="1" customWidth="1"/>
    <col min="5221" max="5221" width="4" bestFit="1" customWidth="1"/>
    <col min="5222" max="5222" width="12.140625" bestFit="1" customWidth="1"/>
    <col min="5223" max="5223" width="4" bestFit="1" customWidth="1"/>
    <col min="5224" max="5224" width="12.140625" bestFit="1" customWidth="1"/>
    <col min="5225" max="5225" width="4" bestFit="1" customWidth="1"/>
    <col min="5226" max="5226" width="12.140625" bestFit="1" customWidth="1"/>
    <col min="5227" max="5227" width="4" bestFit="1" customWidth="1"/>
    <col min="5228" max="5228" width="12.140625" bestFit="1" customWidth="1"/>
    <col min="5229" max="5229" width="4" bestFit="1" customWidth="1"/>
    <col min="5230" max="5230" width="12.140625" bestFit="1" customWidth="1"/>
    <col min="5231" max="5231" width="4" bestFit="1" customWidth="1"/>
    <col min="5232" max="5232" width="12.140625" bestFit="1" customWidth="1"/>
    <col min="5233" max="5233" width="4" bestFit="1" customWidth="1"/>
    <col min="5234" max="5234" width="12.140625" bestFit="1" customWidth="1"/>
    <col min="5235" max="5235" width="4" bestFit="1" customWidth="1"/>
    <col min="5236" max="5236" width="12.140625" bestFit="1" customWidth="1"/>
    <col min="5237" max="5237" width="4" bestFit="1" customWidth="1"/>
    <col min="5238" max="5238" width="12.140625" bestFit="1" customWidth="1"/>
    <col min="5239" max="5239" width="4" bestFit="1" customWidth="1"/>
    <col min="5240" max="5240" width="12.140625" bestFit="1" customWidth="1"/>
    <col min="5241" max="5241" width="4" bestFit="1" customWidth="1"/>
    <col min="5242" max="5242" width="12.140625" bestFit="1" customWidth="1"/>
    <col min="5243" max="5243" width="4" bestFit="1" customWidth="1"/>
    <col min="5244" max="5244" width="12.140625" bestFit="1" customWidth="1"/>
    <col min="5245" max="5245" width="4" bestFit="1" customWidth="1"/>
    <col min="5246" max="5246" width="12.7109375" bestFit="1" customWidth="1"/>
    <col min="5247" max="5247" width="4" bestFit="1" customWidth="1"/>
    <col min="5248" max="5248" width="12.140625" bestFit="1" customWidth="1"/>
    <col min="5249" max="5249" width="4" bestFit="1" customWidth="1"/>
    <col min="5250" max="5250" width="12.7109375" bestFit="1" customWidth="1"/>
    <col min="5251" max="5251" width="4" bestFit="1" customWidth="1"/>
    <col min="5252" max="5252" width="12.140625" bestFit="1" customWidth="1"/>
    <col min="5253" max="5253" width="4" bestFit="1" customWidth="1"/>
    <col min="5254" max="5254" width="12.140625" bestFit="1" customWidth="1"/>
    <col min="5255" max="5255" width="4" bestFit="1" customWidth="1"/>
    <col min="5256" max="5256" width="12.140625" bestFit="1" customWidth="1"/>
    <col min="5257" max="5257" width="4" bestFit="1" customWidth="1"/>
    <col min="5258" max="5258" width="12.140625" bestFit="1" customWidth="1"/>
    <col min="5259" max="5259" width="4" bestFit="1" customWidth="1"/>
    <col min="5260" max="5260" width="12.140625" bestFit="1" customWidth="1"/>
    <col min="5261" max="5261" width="4" bestFit="1" customWidth="1"/>
    <col min="5262" max="5262" width="12.140625" bestFit="1" customWidth="1"/>
    <col min="5263" max="5263" width="4" bestFit="1" customWidth="1"/>
    <col min="5264" max="5264" width="12.140625" bestFit="1" customWidth="1"/>
    <col min="5265" max="5265" width="4" bestFit="1" customWidth="1"/>
    <col min="5266" max="5266" width="12.140625" bestFit="1" customWidth="1"/>
    <col min="5267" max="5267" width="4" bestFit="1" customWidth="1"/>
    <col min="5268" max="5268" width="12.140625" bestFit="1" customWidth="1"/>
    <col min="5269" max="5269" width="4" bestFit="1" customWidth="1"/>
    <col min="5270" max="5270" width="12.140625" bestFit="1" customWidth="1"/>
    <col min="5271" max="5271" width="4" bestFit="1" customWidth="1"/>
    <col min="5272" max="5272" width="12.7109375" bestFit="1" customWidth="1"/>
    <col min="5273" max="5273" width="4" bestFit="1" customWidth="1"/>
    <col min="5274" max="5274" width="12.140625" bestFit="1" customWidth="1"/>
    <col min="5275" max="5275" width="4" bestFit="1" customWidth="1"/>
    <col min="5276" max="5276" width="12.140625" bestFit="1" customWidth="1"/>
    <col min="5277" max="5277" width="4" bestFit="1" customWidth="1"/>
    <col min="5278" max="5278" width="12.140625" bestFit="1" customWidth="1"/>
    <col min="5279" max="5279" width="4" bestFit="1" customWidth="1"/>
    <col min="5280" max="5280" width="12.140625" bestFit="1" customWidth="1"/>
    <col min="5281" max="5281" width="4" bestFit="1" customWidth="1"/>
    <col min="5377" max="5377" width="46.42578125" bestFit="1" customWidth="1"/>
    <col min="5378" max="5378" width="12.42578125" bestFit="1" customWidth="1"/>
    <col min="5379" max="5379" width="4" bestFit="1" customWidth="1"/>
    <col min="5380" max="5380" width="12.140625" bestFit="1" customWidth="1"/>
    <col min="5381" max="5381" width="4" bestFit="1" customWidth="1"/>
    <col min="5382" max="5382" width="12.140625" bestFit="1" customWidth="1"/>
    <col min="5383" max="5383" width="4" bestFit="1" customWidth="1"/>
    <col min="5384" max="5384" width="12.140625" bestFit="1" customWidth="1"/>
    <col min="5385" max="5385" width="4" bestFit="1" customWidth="1"/>
    <col min="5386" max="5386" width="11.140625" bestFit="1" customWidth="1"/>
    <col min="5387" max="5387" width="4" bestFit="1" customWidth="1"/>
    <col min="5388" max="5388" width="12.140625" bestFit="1" customWidth="1"/>
    <col min="5389" max="5389" width="4" bestFit="1" customWidth="1"/>
    <col min="5390" max="5390" width="12.140625" bestFit="1" customWidth="1"/>
    <col min="5391" max="5391" width="4" bestFit="1" customWidth="1"/>
    <col min="5392" max="5392" width="12.140625" bestFit="1" customWidth="1"/>
    <col min="5393" max="5393" width="4" bestFit="1" customWidth="1"/>
    <col min="5394" max="5394" width="12.140625" bestFit="1" customWidth="1"/>
    <col min="5395" max="5395" width="4" bestFit="1" customWidth="1"/>
    <col min="5396" max="5396" width="12.140625" bestFit="1" customWidth="1"/>
    <col min="5397" max="5397" width="4" bestFit="1" customWidth="1"/>
    <col min="5398" max="5398" width="12.140625" bestFit="1" customWidth="1"/>
    <col min="5399" max="5399" width="4" bestFit="1" customWidth="1"/>
    <col min="5400" max="5400" width="12.140625" bestFit="1" customWidth="1"/>
    <col min="5401" max="5401" width="4" bestFit="1" customWidth="1"/>
    <col min="5402" max="5402" width="12.140625" bestFit="1" customWidth="1"/>
    <col min="5403" max="5403" width="4" bestFit="1" customWidth="1"/>
    <col min="5404" max="5404" width="12.140625" bestFit="1" customWidth="1"/>
    <col min="5405" max="5405" width="4" bestFit="1" customWidth="1"/>
    <col min="5406" max="5406" width="12.140625" bestFit="1" customWidth="1"/>
    <col min="5407" max="5407" width="4" bestFit="1" customWidth="1"/>
    <col min="5408" max="5408" width="12.140625" bestFit="1" customWidth="1"/>
    <col min="5409" max="5409" width="4" bestFit="1" customWidth="1"/>
    <col min="5410" max="5410" width="12.140625" bestFit="1" customWidth="1"/>
    <col min="5411" max="5411" width="4" bestFit="1" customWidth="1"/>
    <col min="5412" max="5412" width="12.140625" bestFit="1" customWidth="1"/>
    <col min="5413" max="5413" width="4" bestFit="1" customWidth="1"/>
    <col min="5414" max="5414" width="12.140625" bestFit="1" customWidth="1"/>
    <col min="5415" max="5415" width="4" bestFit="1" customWidth="1"/>
    <col min="5416" max="5416" width="12.140625" bestFit="1" customWidth="1"/>
    <col min="5417" max="5417" width="4" bestFit="1" customWidth="1"/>
    <col min="5418" max="5418" width="12.140625" bestFit="1" customWidth="1"/>
    <col min="5419" max="5419" width="4" bestFit="1" customWidth="1"/>
    <col min="5420" max="5420" width="12.140625" bestFit="1" customWidth="1"/>
    <col min="5421" max="5421" width="4" bestFit="1" customWidth="1"/>
    <col min="5422" max="5422" width="12.140625" bestFit="1" customWidth="1"/>
    <col min="5423" max="5423" width="4" bestFit="1" customWidth="1"/>
    <col min="5424" max="5424" width="12.140625" bestFit="1" customWidth="1"/>
    <col min="5425" max="5425" width="4" bestFit="1" customWidth="1"/>
    <col min="5426" max="5426" width="12.140625" bestFit="1" customWidth="1"/>
    <col min="5427" max="5427" width="4" bestFit="1" customWidth="1"/>
    <col min="5428" max="5428" width="12.140625" bestFit="1" customWidth="1"/>
    <col min="5429" max="5429" width="4" bestFit="1" customWidth="1"/>
    <col min="5430" max="5430" width="12.140625" bestFit="1" customWidth="1"/>
    <col min="5431" max="5431" width="4" bestFit="1" customWidth="1"/>
    <col min="5432" max="5432" width="12.7109375" bestFit="1" customWidth="1"/>
    <col min="5433" max="5433" width="4" bestFit="1" customWidth="1"/>
    <col min="5434" max="5434" width="12.140625" bestFit="1" customWidth="1"/>
    <col min="5435" max="5435" width="4" bestFit="1" customWidth="1"/>
    <col min="5436" max="5436" width="12.140625" bestFit="1" customWidth="1"/>
    <col min="5437" max="5437" width="4" bestFit="1" customWidth="1"/>
    <col min="5438" max="5438" width="12.140625" bestFit="1" customWidth="1"/>
    <col min="5439" max="5439" width="4" bestFit="1" customWidth="1"/>
    <col min="5440" max="5440" width="12.140625" bestFit="1" customWidth="1"/>
    <col min="5441" max="5441" width="4" bestFit="1" customWidth="1"/>
    <col min="5442" max="5442" width="12.140625" bestFit="1" customWidth="1"/>
    <col min="5443" max="5443" width="4" bestFit="1" customWidth="1"/>
    <col min="5444" max="5444" width="12.140625" bestFit="1" customWidth="1"/>
    <col min="5445" max="5445" width="4" bestFit="1" customWidth="1"/>
    <col min="5446" max="5446" width="12.140625" bestFit="1" customWidth="1"/>
    <col min="5447" max="5447" width="4" bestFit="1" customWidth="1"/>
    <col min="5448" max="5448" width="12.140625" bestFit="1" customWidth="1"/>
    <col min="5449" max="5449" width="4" bestFit="1" customWidth="1"/>
    <col min="5450" max="5450" width="12.140625" bestFit="1" customWidth="1"/>
    <col min="5451" max="5451" width="4" bestFit="1" customWidth="1"/>
    <col min="5452" max="5452" width="12.140625" bestFit="1" customWidth="1"/>
    <col min="5453" max="5453" width="4" bestFit="1" customWidth="1"/>
    <col min="5454" max="5454" width="12.140625" bestFit="1" customWidth="1"/>
    <col min="5455" max="5455" width="4" bestFit="1" customWidth="1"/>
    <col min="5456" max="5456" width="12.140625" bestFit="1" customWidth="1"/>
    <col min="5457" max="5457" width="4" bestFit="1" customWidth="1"/>
    <col min="5458" max="5458" width="12.140625" bestFit="1" customWidth="1"/>
    <col min="5459" max="5459" width="4" bestFit="1" customWidth="1"/>
    <col min="5460" max="5460" width="12.7109375" bestFit="1" customWidth="1"/>
    <col min="5461" max="5461" width="4" bestFit="1" customWidth="1"/>
    <col min="5462" max="5462" width="12.140625" bestFit="1" customWidth="1"/>
    <col min="5463" max="5463" width="4" bestFit="1" customWidth="1"/>
    <col min="5464" max="5464" width="12.140625" bestFit="1" customWidth="1"/>
    <col min="5465" max="5465" width="4" bestFit="1" customWidth="1"/>
    <col min="5466" max="5466" width="10.140625" bestFit="1" customWidth="1"/>
    <col min="5467" max="5467" width="4" bestFit="1" customWidth="1"/>
    <col min="5468" max="5468" width="12.140625" bestFit="1" customWidth="1"/>
    <col min="5469" max="5469" width="4" bestFit="1" customWidth="1"/>
    <col min="5470" max="5470" width="12.140625" bestFit="1" customWidth="1"/>
    <col min="5471" max="5471" width="4" bestFit="1" customWidth="1"/>
    <col min="5472" max="5472" width="12.140625" bestFit="1" customWidth="1"/>
    <col min="5473" max="5473" width="4" bestFit="1" customWidth="1"/>
    <col min="5474" max="5474" width="12.140625" bestFit="1" customWidth="1"/>
    <col min="5475" max="5475" width="4" bestFit="1" customWidth="1"/>
    <col min="5476" max="5476" width="12.140625" bestFit="1" customWidth="1"/>
    <col min="5477" max="5477" width="4" bestFit="1" customWidth="1"/>
    <col min="5478" max="5478" width="12.140625" bestFit="1" customWidth="1"/>
    <col min="5479" max="5479" width="4" bestFit="1" customWidth="1"/>
    <col min="5480" max="5480" width="12.140625" bestFit="1" customWidth="1"/>
    <col min="5481" max="5481" width="4" bestFit="1" customWidth="1"/>
    <col min="5482" max="5482" width="12.140625" bestFit="1" customWidth="1"/>
    <col min="5483" max="5483" width="4" bestFit="1" customWidth="1"/>
    <col min="5484" max="5484" width="12.140625" bestFit="1" customWidth="1"/>
    <col min="5485" max="5485" width="4" bestFit="1" customWidth="1"/>
    <col min="5486" max="5486" width="12.140625" bestFit="1" customWidth="1"/>
    <col min="5487" max="5487" width="4" bestFit="1" customWidth="1"/>
    <col min="5488" max="5488" width="12.140625" bestFit="1" customWidth="1"/>
    <col min="5489" max="5489" width="4" bestFit="1" customWidth="1"/>
    <col min="5490" max="5490" width="12.140625" bestFit="1" customWidth="1"/>
    <col min="5491" max="5491" width="4" bestFit="1" customWidth="1"/>
    <col min="5492" max="5492" width="12.140625" bestFit="1" customWidth="1"/>
    <col min="5493" max="5493" width="4" bestFit="1" customWidth="1"/>
    <col min="5494" max="5494" width="12.140625" bestFit="1" customWidth="1"/>
    <col min="5495" max="5495" width="4" bestFit="1" customWidth="1"/>
    <col min="5496" max="5496" width="12.140625" bestFit="1" customWidth="1"/>
    <col min="5497" max="5497" width="4" bestFit="1" customWidth="1"/>
    <col min="5498" max="5498" width="12.140625" bestFit="1" customWidth="1"/>
    <col min="5499" max="5499" width="4" bestFit="1" customWidth="1"/>
    <col min="5500" max="5500" width="12.140625" bestFit="1" customWidth="1"/>
    <col min="5501" max="5501" width="4" bestFit="1" customWidth="1"/>
    <col min="5502" max="5502" width="12.7109375" bestFit="1" customWidth="1"/>
    <col min="5503" max="5503" width="4" bestFit="1" customWidth="1"/>
    <col min="5504" max="5504" width="12.140625" bestFit="1" customWidth="1"/>
    <col min="5505" max="5505" width="4" bestFit="1" customWidth="1"/>
    <col min="5506" max="5506" width="12.7109375" bestFit="1" customWidth="1"/>
    <col min="5507" max="5507" width="4" bestFit="1" customWidth="1"/>
    <col min="5508" max="5508" width="12.140625" bestFit="1" customWidth="1"/>
    <col min="5509" max="5509" width="4" bestFit="1" customWidth="1"/>
    <col min="5510" max="5510" width="12.140625" bestFit="1" customWidth="1"/>
    <col min="5511" max="5511" width="4" bestFit="1" customWidth="1"/>
    <col min="5512" max="5512" width="12.140625" bestFit="1" customWidth="1"/>
    <col min="5513" max="5513" width="4" bestFit="1" customWidth="1"/>
    <col min="5514" max="5514" width="12.140625" bestFit="1" customWidth="1"/>
    <col min="5515" max="5515" width="4" bestFit="1" customWidth="1"/>
    <col min="5516" max="5516" width="12.140625" bestFit="1" customWidth="1"/>
    <col min="5517" max="5517" width="4" bestFit="1" customWidth="1"/>
    <col min="5518" max="5518" width="12.140625" bestFit="1" customWidth="1"/>
    <col min="5519" max="5519" width="4" bestFit="1" customWidth="1"/>
    <col min="5520" max="5520" width="12.140625" bestFit="1" customWidth="1"/>
    <col min="5521" max="5521" width="4" bestFit="1" customWidth="1"/>
    <col min="5522" max="5522" width="12.140625" bestFit="1" customWidth="1"/>
    <col min="5523" max="5523" width="4" bestFit="1" customWidth="1"/>
    <col min="5524" max="5524" width="12.140625" bestFit="1" customWidth="1"/>
    <col min="5525" max="5525" width="4" bestFit="1" customWidth="1"/>
    <col min="5526" max="5526" width="12.140625" bestFit="1" customWidth="1"/>
    <col min="5527" max="5527" width="4" bestFit="1" customWidth="1"/>
    <col min="5528" max="5528" width="12.7109375" bestFit="1" customWidth="1"/>
    <col min="5529" max="5529" width="4" bestFit="1" customWidth="1"/>
    <col min="5530" max="5530" width="12.140625" bestFit="1" customWidth="1"/>
    <col min="5531" max="5531" width="4" bestFit="1" customWidth="1"/>
    <col min="5532" max="5532" width="12.140625" bestFit="1" customWidth="1"/>
    <col min="5533" max="5533" width="4" bestFit="1" customWidth="1"/>
    <col min="5534" max="5534" width="12.140625" bestFit="1" customWidth="1"/>
    <col min="5535" max="5535" width="4" bestFit="1" customWidth="1"/>
    <col min="5536" max="5536" width="12.140625" bestFit="1" customWidth="1"/>
    <col min="5537" max="5537" width="4" bestFit="1" customWidth="1"/>
    <col min="5633" max="5633" width="46.42578125" bestFit="1" customWidth="1"/>
    <col min="5634" max="5634" width="12.42578125" bestFit="1" customWidth="1"/>
    <col min="5635" max="5635" width="4" bestFit="1" customWidth="1"/>
    <col min="5636" max="5636" width="12.140625" bestFit="1" customWidth="1"/>
    <col min="5637" max="5637" width="4" bestFit="1" customWidth="1"/>
    <col min="5638" max="5638" width="12.140625" bestFit="1" customWidth="1"/>
    <col min="5639" max="5639" width="4" bestFit="1" customWidth="1"/>
    <col min="5640" max="5640" width="12.140625" bestFit="1" customWidth="1"/>
    <col min="5641" max="5641" width="4" bestFit="1" customWidth="1"/>
    <col min="5642" max="5642" width="11.140625" bestFit="1" customWidth="1"/>
    <col min="5643" max="5643" width="4" bestFit="1" customWidth="1"/>
    <col min="5644" max="5644" width="12.140625" bestFit="1" customWidth="1"/>
    <col min="5645" max="5645" width="4" bestFit="1" customWidth="1"/>
    <col min="5646" max="5646" width="12.140625" bestFit="1" customWidth="1"/>
    <col min="5647" max="5647" width="4" bestFit="1" customWidth="1"/>
    <col min="5648" max="5648" width="12.140625" bestFit="1" customWidth="1"/>
    <col min="5649" max="5649" width="4" bestFit="1" customWidth="1"/>
    <col min="5650" max="5650" width="12.140625" bestFit="1" customWidth="1"/>
    <col min="5651" max="5651" width="4" bestFit="1" customWidth="1"/>
    <col min="5652" max="5652" width="12.140625" bestFit="1" customWidth="1"/>
    <col min="5653" max="5653" width="4" bestFit="1" customWidth="1"/>
    <col min="5654" max="5654" width="12.140625" bestFit="1" customWidth="1"/>
    <col min="5655" max="5655" width="4" bestFit="1" customWidth="1"/>
    <col min="5656" max="5656" width="12.140625" bestFit="1" customWidth="1"/>
    <col min="5657" max="5657" width="4" bestFit="1" customWidth="1"/>
    <col min="5658" max="5658" width="12.140625" bestFit="1" customWidth="1"/>
    <col min="5659" max="5659" width="4" bestFit="1" customWidth="1"/>
    <col min="5660" max="5660" width="12.140625" bestFit="1" customWidth="1"/>
    <col min="5661" max="5661" width="4" bestFit="1" customWidth="1"/>
    <col min="5662" max="5662" width="12.140625" bestFit="1" customWidth="1"/>
    <col min="5663" max="5663" width="4" bestFit="1" customWidth="1"/>
    <col min="5664" max="5664" width="12.140625" bestFit="1" customWidth="1"/>
    <col min="5665" max="5665" width="4" bestFit="1" customWidth="1"/>
    <col min="5666" max="5666" width="12.140625" bestFit="1" customWidth="1"/>
    <col min="5667" max="5667" width="4" bestFit="1" customWidth="1"/>
    <col min="5668" max="5668" width="12.140625" bestFit="1" customWidth="1"/>
    <col min="5669" max="5669" width="4" bestFit="1" customWidth="1"/>
    <col min="5670" max="5670" width="12.140625" bestFit="1" customWidth="1"/>
    <col min="5671" max="5671" width="4" bestFit="1" customWidth="1"/>
    <col min="5672" max="5672" width="12.140625" bestFit="1" customWidth="1"/>
    <col min="5673" max="5673" width="4" bestFit="1" customWidth="1"/>
    <col min="5674" max="5674" width="12.140625" bestFit="1" customWidth="1"/>
    <col min="5675" max="5675" width="4" bestFit="1" customWidth="1"/>
    <col min="5676" max="5676" width="12.140625" bestFit="1" customWidth="1"/>
    <col min="5677" max="5677" width="4" bestFit="1" customWidth="1"/>
    <col min="5678" max="5678" width="12.140625" bestFit="1" customWidth="1"/>
    <col min="5679" max="5679" width="4" bestFit="1" customWidth="1"/>
    <col min="5680" max="5680" width="12.140625" bestFit="1" customWidth="1"/>
    <col min="5681" max="5681" width="4" bestFit="1" customWidth="1"/>
    <col min="5682" max="5682" width="12.140625" bestFit="1" customWidth="1"/>
    <col min="5683" max="5683" width="4" bestFit="1" customWidth="1"/>
    <col min="5684" max="5684" width="12.140625" bestFit="1" customWidth="1"/>
    <col min="5685" max="5685" width="4" bestFit="1" customWidth="1"/>
    <col min="5686" max="5686" width="12.140625" bestFit="1" customWidth="1"/>
    <col min="5687" max="5687" width="4" bestFit="1" customWidth="1"/>
    <col min="5688" max="5688" width="12.7109375" bestFit="1" customWidth="1"/>
    <col min="5689" max="5689" width="4" bestFit="1" customWidth="1"/>
    <col min="5690" max="5690" width="12.140625" bestFit="1" customWidth="1"/>
    <col min="5691" max="5691" width="4" bestFit="1" customWidth="1"/>
    <col min="5692" max="5692" width="12.140625" bestFit="1" customWidth="1"/>
    <col min="5693" max="5693" width="4" bestFit="1" customWidth="1"/>
    <col min="5694" max="5694" width="12.140625" bestFit="1" customWidth="1"/>
    <col min="5695" max="5695" width="4" bestFit="1" customWidth="1"/>
    <col min="5696" max="5696" width="12.140625" bestFit="1" customWidth="1"/>
    <col min="5697" max="5697" width="4" bestFit="1" customWidth="1"/>
    <col min="5698" max="5698" width="12.140625" bestFit="1" customWidth="1"/>
    <col min="5699" max="5699" width="4" bestFit="1" customWidth="1"/>
    <col min="5700" max="5700" width="12.140625" bestFit="1" customWidth="1"/>
    <col min="5701" max="5701" width="4" bestFit="1" customWidth="1"/>
    <col min="5702" max="5702" width="12.140625" bestFit="1" customWidth="1"/>
    <col min="5703" max="5703" width="4" bestFit="1" customWidth="1"/>
    <col min="5704" max="5704" width="12.140625" bestFit="1" customWidth="1"/>
    <col min="5705" max="5705" width="4" bestFit="1" customWidth="1"/>
    <col min="5706" max="5706" width="12.140625" bestFit="1" customWidth="1"/>
    <col min="5707" max="5707" width="4" bestFit="1" customWidth="1"/>
    <col min="5708" max="5708" width="12.140625" bestFit="1" customWidth="1"/>
    <col min="5709" max="5709" width="4" bestFit="1" customWidth="1"/>
    <col min="5710" max="5710" width="12.140625" bestFit="1" customWidth="1"/>
    <col min="5711" max="5711" width="4" bestFit="1" customWidth="1"/>
    <col min="5712" max="5712" width="12.140625" bestFit="1" customWidth="1"/>
    <col min="5713" max="5713" width="4" bestFit="1" customWidth="1"/>
    <col min="5714" max="5714" width="12.140625" bestFit="1" customWidth="1"/>
    <col min="5715" max="5715" width="4" bestFit="1" customWidth="1"/>
    <col min="5716" max="5716" width="12.7109375" bestFit="1" customWidth="1"/>
    <col min="5717" max="5717" width="4" bestFit="1" customWidth="1"/>
    <col min="5718" max="5718" width="12.140625" bestFit="1" customWidth="1"/>
    <col min="5719" max="5719" width="4" bestFit="1" customWidth="1"/>
    <col min="5720" max="5720" width="12.140625" bestFit="1" customWidth="1"/>
    <col min="5721" max="5721" width="4" bestFit="1" customWidth="1"/>
    <col min="5722" max="5722" width="10.140625" bestFit="1" customWidth="1"/>
    <col min="5723" max="5723" width="4" bestFit="1" customWidth="1"/>
    <col min="5724" max="5724" width="12.140625" bestFit="1" customWidth="1"/>
    <col min="5725" max="5725" width="4" bestFit="1" customWidth="1"/>
    <col min="5726" max="5726" width="12.140625" bestFit="1" customWidth="1"/>
    <col min="5727" max="5727" width="4" bestFit="1" customWidth="1"/>
    <col min="5728" max="5728" width="12.140625" bestFit="1" customWidth="1"/>
    <col min="5729" max="5729" width="4" bestFit="1" customWidth="1"/>
    <col min="5730" max="5730" width="12.140625" bestFit="1" customWidth="1"/>
    <col min="5731" max="5731" width="4" bestFit="1" customWidth="1"/>
    <col min="5732" max="5732" width="12.140625" bestFit="1" customWidth="1"/>
    <col min="5733" max="5733" width="4" bestFit="1" customWidth="1"/>
    <col min="5734" max="5734" width="12.140625" bestFit="1" customWidth="1"/>
    <col min="5735" max="5735" width="4" bestFit="1" customWidth="1"/>
    <col min="5736" max="5736" width="12.140625" bestFit="1" customWidth="1"/>
    <col min="5737" max="5737" width="4" bestFit="1" customWidth="1"/>
    <col min="5738" max="5738" width="12.140625" bestFit="1" customWidth="1"/>
    <col min="5739" max="5739" width="4" bestFit="1" customWidth="1"/>
    <col min="5740" max="5740" width="12.140625" bestFit="1" customWidth="1"/>
    <col min="5741" max="5741" width="4" bestFit="1" customWidth="1"/>
    <col min="5742" max="5742" width="12.140625" bestFit="1" customWidth="1"/>
    <col min="5743" max="5743" width="4" bestFit="1" customWidth="1"/>
    <col min="5744" max="5744" width="12.140625" bestFit="1" customWidth="1"/>
    <col min="5745" max="5745" width="4" bestFit="1" customWidth="1"/>
    <col min="5746" max="5746" width="12.140625" bestFit="1" customWidth="1"/>
    <col min="5747" max="5747" width="4" bestFit="1" customWidth="1"/>
    <col min="5748" max="5748" width="12.140625" bestFit="1" customWidth="1"/>
    <col min="5749" max="5749" width="4" bestFit="1" customWidth="1"/>
    <col min="5750" max="5750" width="12.140625" bestFit="1" customWidth="1"/>
    <col min="5751" max="5751" width="4" bestFit="1" customWidth="1"/>
    <col min="5752" max="5752" width="12.140625" bestFit="1" customWidth="1"/>
    <col min="5753" max="5753" width="4" bestFit="1" customWidth="1"/>
    <col min="5754" max="5754" width="12.140625" bestFit="1" customWidth="1"/>
    <col min="5755" max="5755" width="4" bestFit="1" customWidth="1"/>
    <col min="5756" max="5756" width="12.140625" bestFit="1" customWidth="1"/>
    <col min="5757" max="5757" width="4" bestFit="1" customWidth="1"/>
    <col min="5758" max="5758" width="12.7109375" bestFit="1" customWidth="1"/>
    <col min="5759" max="5759" width="4" bestFit="1" customWidth="1"/>
    <col min="5760" max="5760" width="12.140625" bestFit="1" customWidth="1"/>
    <col min="5761" max="5761" width="4" bestFit="1" customWidth="1"/>
    <col min="5762" max="5762" width="12.7109375" bestFit="1" customWidth="1"/>
    <col min="5763" max="5763" width="4" bestFit="1" customWidth="1"/>
    <col min="5764" max="5764" width="12.140625" bestFit="1" customWidth="1"/>
    <col min="5765" max="5765" width="4" bestFit="1" customWidth="1"/>
    <col min="5766" max="5766" width="12.140625" bestFit="1" customWidth="1"/>
    <col min="5767" max="5767" width="4" bestFit="1" customWidth="1"/>
    <col min="5768" max="5768" width="12.140625" bestFit="1" customWidth="1"/>
    <col min="5769" max="5769" width="4" bestFit="1" customWidth="1"/>
    <col min="5770" max="5770" width="12.140625" bestFit="1" customWidth="1"/>
    <col min="5771" max="5771" width="4" bestFit="1" customWidth="1"/>
    <col min="5772" max="5772" width="12.140625" bestFit="1" customWidth="1"/>
    <col min="5773" max="5773" width="4" bestFit="1" customWidth="1"/>
    <col min="5774" max="5774" width="12.140625" bestFit="1" customWidth="1"/>
    <col min="5775" max="5775" width="4" bestFit="1" customWidth="1"/>
    <col min="5776" max="5776" width="12.140625" bestFit="1" customWidth="1"/>
    <col min="5777" max="5777" width="4" bestFit="1" customWidth="1"/>
    <col min="5778" max="5778" width="12.140625" bestFit="1" customWidth="1"/>
    <col min="5779" max="5779" width="4" bestFit="1" customWidth="1"/>
    <col min="5780" max="5780" width="12.140625" bestFit="1" customWidth="1"/>
    <col min="5781" max="5781" width="4" bestFit="1" customWidth="1"/>
    <col min="5782" max="5782" width="12.140625" bestFit="1" customWidth="1"/>
    <col min="5783" max="5783" width="4" bestFit="1" customWidth="1"/>
    <col min="5784" max="5784" width="12.7109375" bestFit="1" customWidth="1"/>
    <col min="5785" max="5785" width="4" bestFit="1" customWidth="1"/>
    <col min="5786" max="5786" width="12.140625" bestFit="1" customWidth="1"/>
    <col min="5787" max="5787" width="4" bestFit="1" customWidth="1"/>
    <col min="5788" max="5788" width="12.140625" bestFit="1" customWidth="1"/>
    <col min="5789" max="5789" width="4" bestFit="1" customWidth="1"/>
    <col min="5790" max="5790" width="12.140625" bestFit="1" customWidth="1"/>
    <col min="5791" max="5791" width="4" bestFit="1" customWidth="1"/>
    <col min="5792" max="5792" width="12.140625" bestFit="1" customWidth="1"/>
    <col min="5793" max="5793" width="4" bestFit="1" customWidth="1"/>
    <col min="5889" max="5889" width="46.42578125" bestFit="1" customWidth="1"/>
    <col min="5890" max="5890" width="12.42578125" bestFit="1" customWidth="1"/>
    <col min="5891" max="5891" width="4" bestFit="1" customWidth="1"/>
    <col min="5892" max="5892" width="12.140625" bestFit="1" customWidth="1"/>
    <col min="5893" max="5893" width="4" bestFit="1" customWidth="1"/>
    <col min="5894" max="5894" width="12.140625" bestFit="1" customWidth="1"/>
    <col min="5895" max="5895" width="4" bestFit="1" customWidth="1"/>
    <col min="5896" max="5896" width="12.140625" bestFit="1" customWidth="1"/>
    <col min="5897" max="5897" width="4" bestFit="1" customWidth="1"/>
    <col min="5898" max="5898" width="11.140625" bestFit="1" customWidth="1"/>
    <col min="5899" max="5899" width="4" bestFit="1" customWidth="1"/>
    <col min="5900" max="5900" width="12.140625" bestFit="1" customWidth="1"/>
    <col min="5901" max="5901" width="4" bestFit="1" customWidth="1"/>
    <col min="5902" max="5902" width="12.140625" bestFit="1" customWidth="1"/>
    <col min="5903" max="5903" width="4" bestFit="1" customWidth="1"/>
    <col min="5904" max="5904" width="12.140625" bestFit="1" customWidth="1"/>
    <col min="5905" max="5905" width="4" bestFit="1" customWidth="1"/>
    <col min="5906" max="5906" width="12.140625" bestFit="1" customWidth="1"/>
    <col min="5907" max="5907" width="4" bestFit="1" customWidth="1"/>
    <col min="5908" max="5908" width="12.140625" bestFit="1" customWidth="1"/>
    <col min="5909" max="5909" width="4" bestFit="1" customWidth="1"/>
    <col min="5910" max="5910" width="12.140625" bestFit="1" customWidth="1"/>
    <col min="5911" max="5911" width="4" bestFit="1" customWidth="1"/>
    <col min="5912" max="5912" width="12.140625" bestFit="1" customWidth="1"/>
    <col min="5913" max="5913" width="4" bestFit="1" customWidth="1"/>
    <col min="5914" max="5914" width="12.140625" bestFit="1" customWidth="1"/>
    <col min="5915" max="5915" width="4" bestFit="1" customWidth="1"/>
    <col min="5916" max="5916" width="12.140625" bestFit="1" customWidth="1"/>
    <col min="5917" max="5917" width="4" bestFit="1" customWidth="1"/>
    <col min="5918" max="5918" width="12.140625" bestFit="1" customWidth="1"/>
    <col min="5919" max="5919" width="4" bestFit="1" customWidth="1"/>
    <col min="5920" max="5920" width="12.140625" bestFit="1" customWidth="1"/>
    <col min="5921" max="5921" width="4" bestFit="1" customWidth="1"/>
    <col min="5922" max="5922" width="12.140625" bestFit="1" customWidth="1"/>
    <col min="5923" max="5923" width="4" bestFit="1" customWidth="1"/>
    <col min="5924" max="5924" width="12.140625" bestFit="1" customWidth="1"/>
    <col min="5925" max="5925" width="4" bestFit="1" customWidth="1"/>
    <col min="5926" max="5926" width="12.140625" bestFit="1" customWidth="1"/>
    <col min="5927" max="5927" width="4" bestFit="1" customWidth="1"/>
    <col min="5928" max="5928" width="12.140625" bestFit="1" customWidth="1"/>
    <col min="5929" max="5929" width="4" bestFit="1" customWidth="1"/>
    <col min="5930" max="5930" width="12.140625" bestFit="1" customWidth="1"/>
    <col min="5931" max="5931" width="4" bestFit="1" customWidth="1"/>
    <col min="5932" max="5932" width="12.140625" bestFit="1" customWidth="1"/>
    <col min="5933" max="5933" width="4" bestFit="1" customWidth="1"/>
    <col min="5934" max="5934" width="12.140625" bestFit="1" customWidth="1"/>
    <col min="5935" max="5935" width="4" bestFit="1" customWidth="1"/>
    <col min="5936" max="5936" width="12.140625" bestFit="1" customWidth="1"/>
    <col min="5937" max="5937" width="4" bestFit="1" customWidth="1"/>
    <col min="5938" max="5938" width="12.140625" bestFit="1" customWidth="1"/>
    <col min="5939" max="5939" width="4" bestFit="1" customWidth="1"/>
    <col min="5940" max="5940" width="12.140625" bestFit="1" customWidth="1"/>
    <col min="5941" max="5941" width="4" bestFit="1" customWidth="1"/>
    <col min="5942" max="5942" width="12.140625" bestFit="1" customWidth="1"/>
    <col min="5943" max="5943" width="4" bestFit="1" customWidth="1"/>
    <col min="5944" max="5944" width="12.7109375" bestFit="1" customWidth="1"/>
    <col min="5945" max="5945" width="4" bestFit="1" customWidth="1"/>
    <col min="5946" max="5946" width="12.140625" bestFit="1" customWidth="1"/>
    <col min="5947" max="5947" width="4" bestFit="1" customWidth="1"/>
    <col min="5948" max="5948" width="12.140625" bestFit="1" customWidth="1"/>
    <col min="5949" max="5949" width="4" bestFit="1" customWidth="1"/>
    <col min="5950" max="5950" width="12.140625" bestFit="1" customWidth="1"/>
    <col min="5951" max="5951" width="4" bestFit="1" customWidth="1"/>
    <col min="5952" max="5952" width="12.140625" bestFit="1" customWidth="1"/>
    <col min="5953" max="5953" width="4" bestFit="1" customWidth="1"/>
    <col min="5954" max="5954" width="12.140625" bestFit="1" customWidth="1"/>
    <col min="5955" max="5955" width="4" bestFit="1" customWidth="1"/>
    <col min="5956" max="5956" width="12.140625" bestFit="1" customWidth="1"/>
    <col min="5957" max="5957" width="4" bestFit="1" customWidth="1"/>
    <col min="5958" max="5958" width="12.140625" bestFit="1" customWidth="1"/>
    <col min="5959" max="5959" width="4" bestFit="1" customWidth="1"/>
    <col min="5960" max="5960" width="12.140625" bestFit="1" customWidth="1"/>
    <col min="5961" max="5961" width="4" bestFit="1" customWidth="1"/>
    <col min="5962" max="5962" width="12.140625" bestFit="1" customWidth="1"/>
    <col min="5963" max="5963" width="4" bestFit="1" customWidth="1"/>
    <col min="5964" max="5964" width="12.140625" bestFit="1" customWidth="1"/>
    <col min="5965" max="5965" width="4" bestFit="1" customWidth="1"/>
    <col min="5966" max="5966" width="12.140625" bestFit="1" customWidth="1"/>
    <col min="5967" max="5967" width="4" bestFit="1" customWidth="1"/>
    <col min="5968" max="5968" width="12.140625" bestFit="1" customWidth="1"/>
    <col min="5969" max="5969" width="4" bestFit="1" customWidth="1"/>
    <col min="5970" max="5970" width="12.140625" bestFit="1" customWidth="1"/>
    <col min="5971" max="5971" width="4" bestFit="1" customWidth="1"/>
    <col min="5972" max="5972" width="12.7109375" bestFit="1" customWidth="1"/>
    <col min="5973" max="5973" width="4" bestFit="1" customWidth="1"/>
    <col min="5974" max="5974" width="12.140625" bestFit="1" customWidth="1"/>
    <col min="5975" max="5975" width="4" bestFit="1" customWidth="1"/>
    <col min="5976" max="5976" width="12.140625" bestFit="1" customWidth="1"/>
    <col min="5977" max="5977" width="4" bestFit="1" customWidth="1"/>
    <col min="5978" max="5978" width="10.140625" bestFit="1" customWidth="1"/>
    <col min="5979" max="5979" width="4" bestFit="1" customWidth="1"/>
    <col min="5980" max="5980" width="12.140625" bestFit="1" customWidth="1"/>
    <col min="5981" max="5981" width="4" bestFit="1" customWidth="1"/>
    <col min="5982" max="5982" width="12.140625" bestFit="1" customWidth="1"/>
    <col min="5983" max="5983" width="4" bestFit="1" customWidth="1"/>
    <col min="5984" max="5984" width="12.140625" bestFit="1" customWidth="1"/>
    <col min="5985" max="5985" width="4" bestFit="1" customWidth="1"/>
    <col min="5986" max="5986" width="12.140625" bestFit="1" customWidth="1"/>
    <col min="5987" max="5987" width="4" bestFit="1" customWidth="1"/>
    <col min="5988" max="5988" width="12.140625" bestFit="1" customWidth="1"/>
    <col min="5989" max="5989" width="4" bestFit="1" customWidth="1"/>
    <col min="5990" max="5990" width="12.140625" bestFit="1" customWidth="1"/>
    <col min="5991" max="5991" width="4" bestFit="1" customWidth="1"/>
    <col min="5992" max="5992" width="12.140625" bestFit="1" customWidth="1"/>
    <col min="5993" max="5993" width="4" bestFit="1" customWidth="1"/>
    <col min="5994" max="5994" width="12.140625" bestFit="1" customWidth="1"/>
    <col min="5995" max="5995" width="4" bestFit="1" customWidth="1"/>
    <col min="5996" max="5996" width="12.140625" bestFit="1" customWidth="1"/>
    <col min="5997" max="5997" width="4" bestFit="1" customWidth="1"/>
    <col min="5998" max="5998" width="12.140625" bestFit="1" customWidth="1"/>
    <col min="5999" max="5999" width="4" bestFit="1" customWidth="1"/>
    <col min="6000" max="6000" width="12.140625" bestFit="1" customWidth="1"/>
    <col min="6001" max="6001" width="4" bestFit="1" customWidth="1"/>
    <col min="6002" max="6002" width="12.140625" bestFit="1" customWidth="1"/>
    <col min="6003" max="6003" width="4" bestFit="1" customWidth="1"/>
    <col min="6004" max="6004" width="12.140625" bestFit="1" customWidth="1"/>
    <col min="6005" max="6005" width="4" bestFit="1" customWidth="1"/>
    <col min="6006" max="6006" width="12.140625" bestFit="1" customWidth="1"/>
    <col min="6007" max="6007" width="4" bestFit="1" customWidth="1"/>
    <col min="6008" max="6008" width="12.140625" bestFit="1" customWidth="1"/>
    <col min="6009" max="6009" width="4" bestFit="1" customWidth="1"/>
    <col min="6010" max="6010" width="12.140625" bestFit="1" customWidth="1"/>
    <col min="6011" max="6011" width="4" bestFit="1" customWidth="1"/>
    <col min="6012" max="6012" width="12.140625" bestFit="1" customWidth="1"/>
    <col min="6013" max="6013" width="4" bestFit="1" customWidth="1"/>
    <col min="6014" max="6014" width="12.7109375" bestFit="1" customWidth="1"/>
    <col min="6015" max="6015" width="4" bestFit="1" customWidth="1"/>
    <col min="6016" max="6016" width="12.140625" bestFit="1" customWidth="1"/>
    <col min="6017" max="6017" width="4" bestFit="1" customWidth="1"/>
    <col min="6018" max="6018" width="12.7109375" bestFit="1" customWidth="1"/>
    <col min="6019" max="6019" width="4" bestFit="1" customWidth="1"/>
    <col min="6020" max="6020" width="12.140625" bestFit="1" customWidth="1"/>
    <col min="6021" max="6021" width="4" bestFit="1" customWidth="1"/>
    <col min="6022" max="6022" width="12.140625" bestFit="1" customWidth="1"/>
    <col min="6023" max="6023" width="4" bestFit="1" customWidth="1"/>
    <col min="6024" max="6024" width="12.140625" bestFit="1" customWidth="1"/>
    <col min="6025" max="6025" width="4" bestFit="1" customWidth="1"/>
    <col min="6026" max="6026" width="12.140625" bestFit="1" customWidth="1"/>
    <col min="6027" max="6027" width="4" bestFit="1" customWidth="1"/>
    <col min="6028" max="6028" width="12.140625" bestFit="1" customWidth="1"/>
    <col min="6029" max="6029" width="4" bestFit="1" customWidth="1"/>
    <col min="6030" max="6030" width="12.140625" bestFit="1" customWidth="1"/>
    <col min="6031" max="6031" width="4" bestFit="1" customWidth="1"/>
    <col min="6032" max="6032" width="12.140625" bestFit="1" customWidth="1"/>
    <col min="6033" max="6033" width="4" bestFit="1" customWidth="1"/>
    <col min="6034" max="6034" width="12.140625" bestFit="1" customWidth="1"/>
    <col min="6035" max="6035" width="4" bestFit="1" customWidth="1"/>
    <col min="6036" max="6036" width="12.140625" bestFit="1" customWidth="1"/>
    <col min="6037" max="6037" width="4" bestFit="1" customWidth="1"/>
    <col min="6038" max="6038" width="12.140625" bestFit="1" customWidth="1"/>
    <col min="6039" max="6039" width="4" bestFit="1" customWidth="1"/>
    <col min="6040" max="6040" width="12.7109375" bestFit="1" customWidth="1"/>
    <col min="6041" max="6041" width="4" bestFit="1" customWidth="1"/>
    <col min="6042" max="6042" width="12.140625" bestFit="1" customWidth="1"/>
    <col min="6043" max="6043" width="4" bestFit="1" customWidth="1"/>
    <col min="6044" max="6044" width="12.140625" bestFit="1" customWidth="1"/>
    <col min="6045" max="6045" width="4" bestFit="1" customWidth="1"/>
    <col min="6046" max="6046" width="12.140625" bestFit="1" customWidth="1"/>
    <col min="6047" max="6047" width="4" bestFit="1" customWidth="1"/>
    <col min="6048" max="6048" width="12.140625" bestFit="1" customWidth="1"/>
    <col min="6049" max="6049" width="4" bestFit="1" customWidth="1"/>
    <col min="6145" max="6145" width="46.42578125" bestFit="1" customWidth="1"/>
    <col min="6146" max="6146" width="12.42578125" bestFit="1" customWidth="1"/>
    <col min="6147" max="6147" width="4" bestFit="1" customWidth="1"/>
    <col min="6148" max="6148" width="12.140625" bestFit="1" customWidth="1"/>
    <col min="6149" max="6149" width="4" bestFit="1" customWidth="1"/>
    <col min="6150" max="6150" width="12.140625" bestFit="1" customWidth="1"/>
    <col min="6151" max="6151" width="4" bestFit="1" customWidth="1"/>
    <col min="6152" max="6152" width="12.140625" bestFit="1" customWidth="1"/>
    <col min="6153" max="6153" width="4" bestFit="1" customWidth="1"/>
    <col min="6154" max="6154" width="11.140625" bestFit="1" customWidth="1"/>
    <col min="6155" max="6155" width="4" bestFit="1" customWidth="1"/>
    <col min="6156" max="6156" width="12.140625" bestFit="1" customWidth="1"/>
    <col min="6157" max="6157" width="4" bestFit="1" customWidth="1"/>
    <col min="6158" max="6158" width="12.140625" bestFit="1" customWidth="1"/>
    <col min="6159" max="6159" width="4" bestFit="1" customWidth="1"/>
    <col min="6160" max="6160" width="12.140625" bestFit="1" customWidth="1"/>
    <col min="6161" max="6161" width="4" bestFit="1" customWidth="1"/>
    <col min="6162" max="6162" width="12.140625" bestFit="1" customWidth="1"/>
    <col min="6163" max="6163" width="4" bestFit="1" customWidth="1"/>
    <col min="6164" max="6164" width="12.140625" bestFit="1" customWidth="1"/>
    <col min="6165" max="6165" width="4" bestFit="1" customWidth="1"/>
    <col min="6166" max="6166" width="12.140625" bestFit="1" customWidth="1"/>
    <col min="6167" max="6167" width="4" bestFit="1" customWidth="1"/>
    <col min="6168" max="6168" width="12.140625" bestFit="1" customWidth="1"/>
    <col min="6169" max="6169" width="4" bestFit="1" customWidth="1"/>
    <col min="6170" max="6170" width="12.140625" bestFit="1" customWidth="1"/>
    <col min="6171" max="6171" width="4" bestFit="1" customWidth="1"/>
    <col min="6172" max="6172" width="12.140625" bestFit="1" customWidth="1"/>
    <col min="6173" max="6173" width="4" bestFit="1" customWidth="1"/>
    <col min="6174" max="6174" width="12.140625" bestFit="1" customWidth="1"/>
    <col min="6175" max="6175" width="4" bestFit="1" customWidth="1"/>
    <col min="6176" max="6176" width="12.140625" bestFit="1" customWidth="1"/>
    <col min="6177" max="6177" width="4" bestFit="1" customWidth="1"/>
    <col min="6178" max="6178" width="12.140625" bestFit="1" customWidth="1"/>
    <col min="6179" max="6179" width="4" bestFit="1" customWidth="1"/>
    <col min="6180" max="6180" width="12.140625" bestFit="1" customWidth="1"/>
    <col min="6181" max="6181" width="4" bestFit="1" customWidth="1"/>
    <col min="6182" max="6182" width="12.140625" bestFit="1" customWidth="1"/>
    <col min="6183" max="6183" width="4" bestFit="1" customWidth="1"/>
    <col min="6184" max="6184" width="12.140625" bestFit="1" customWidth="1"/>
    <col min="6185" max="6185" width="4" bestFit="1" customWidth="1"/>
    <col min="6186" max="6186" width="12.140625" bestFit="1" customWidth="1"/>
    <col min="6187" max="6187" width="4" bestFit="1" customWidth="1"/>
    <col min="6188" max="6188" width="12.140625" bestFit="1" customWidth="1"/>
    <col min="6189" max="6189" width="4" bestFit="1" customWidth="1"/>
    <col min="6190" max="6190" width="12.140625" bestFit="1" customWidth="1"/>
    <col min="6191" max="6191" width="4" bestFit="1" customWidth="1"/>
    <col min="6192" max="6192" width="12.140625" bestFit="1" customWidth="1"/>
    <col min="6193" max="6193" width="4" bestFit="1" customWidth="1"/>
    <col min="6194" max="6194" width="12.140625" bestFit="1" customWidth="1"/>
    <col min="6195" max="6195" width="4" bestFit="1" customWidth="1"/>
    <col min="6196" max="6196" width="12.140625" bestFit="1" customWidth="1"/>
    <col min="6197" max="6197" width="4" bestFit="1" customWidth="1"/>
    <col min="6198" max="6198" width="12.140625" bestFit="1" customWidth="1"/>
    <col min="6199" max="6199" width="4" bestFit="1" customWidth="1"/>
    <col min="6200" max="6200" width="12.7109375" bestFit="1" customWidth="1"/>
    <col min="6201" max="6201" width="4" bestFit="1" customWidth="1"/>
    <col min="6202" max="6202" width="12.140625" bestFit="1" customWidth="1"/>
    <col min="6203" max="6203" width="4" bestFit="1" customWidth="1"/>
    <col min="6204" max="6204" width="12.140625" bestFit="1" customWidth="1"/>
    <col min="6205" max="6205" width="4" bestFit="1" customWidth="1"/>
    <col min="6206" max="6206" width="12.140625" bestFit="1" customWidth="1"/>
    <col min="6207" max="6207" width="4" bestFit="1" customWidth="1"/>
    <col min="6208" max="6208" width="12.140625" bestFit="1" customWidth="1"/>
    <col min="6209" max="6209" width="4" bestFit="1" customWidth="1"/>
    <col min="6210" max="6210" width="12.140625" bestFit="1" customWidth="1"/>
    <col min="6211" max="6211" width="4" bestFit="1" customWidth="1"/>
    <col min="6212" max="6212" width="12.140625" bestFit="1" customWidth="1"/>
    <col min="6213" max="6213" width="4" bestFit="1" customWidth="1"/>
    <col min="6214" max="6214" width="12.140625" bestFit="1" customWidth="1"/>
    <col min="6215" max="6215" width="4" bestFit="1" customWidth="1"/>
    <col min="6216" max="6216" width="12.140625" bestFit="1" customWidth="1"/>
    <col min="6217" max="6217" width="4" bestFit="1" customWidth="1"/>
    <col min="6218" max="6218" width="12.140625" bestFit="1" customWidth="1"/>
    <col min="6219" max="6219" width="4" bestFit="1" customWidth="1"/>
    <col min="6220" max="6220" width="12.140625" bestFit="1" customWidth="1"/>
    <col min="6221" max="6221" width="4" bestFit="1" customWidth="1"/>
    <col min="6222" max="6222" width="12.140625" bestFit="1" customWidth="1"/>
    <col min="6223" max="6223" width="4" bestFit="1" customWidth="1"/>
    <col min="6224" max="6224" width="12.140625" bestFit="1" customWidth="1"/>
    <col min="6225" max="6225" width="4" bestFit="1" customWidth="1"/>
    <col min="6226" max="6226" width="12.140625" bestFit="1" customWidth="1"/>
    <col min="6227" max="6227" width="4" bestFit="1" customWidth="1"/>
    <col min="6228" max="6228" width="12.7109375" bestFit="1" customWidth="1"/>
    <col min="6229" max="6229" width="4" bestFit="1" customWidth="1"/>
    <col min="6230" max="6230" width="12.140625" bestFit="1" customWidth="1"/>
    <col min="6231" max="6231" width="4" bestFit="1" customWidth="1"/>
    <col min="6232" max="6232" width="12.140625" bestFit="1" customWidth="1"/>
    <col min="6233" max="6233" width="4" bestFit="1" customWidth="1"/>
    <col min="6234" max="6234" width="10.140625" bestFit="1" customWidth="1"/>
    <col min="6235" max="6235" width="4" bestFit="1" customWidth="1"/>
    <col min="6236" max="6236" width="12.140625" bestFit="1" customWidth="1"/>
    <col min="6237" max="6237" width="4" bestFit="1" customWidth="1"/>
    <col min="6238" max="6238" width="12.140625" bestFit="1" customWidth="1"/>
    <col min="6239" max="6239" width="4" bestFit="1" customWidth="1"/>
    <col min="6240" max="6240" width="12.140625" bestFit="1" customWidth="1"/>
    <col min="6241" max="6241" width="4" bestFit="1" customWidth="1"/>
    <col min="6242" max="6242" width="12.140625" bestFit="1" customWidth="1"/>
    <col min="6243" max="6243" width="4" bestFit="1" customWidth="1"/>
    <col min="6244" max="6244" width="12.140625" bestFit="1" customWidth="1"/>
    <col min="6245" max="6245" width="4" bestFit="1" customWidth="1"/>
    <col min="6246" max="6246" width="12.140625" bestFit="1" customWidth="1"/>
    <col min="6247" max="6247" width="4" bestFit="1" customWidth="1"/>
    <col min="6248" max="6248" width="12.140625" bestFit="1" customWidth="1"/>
    <col min="6249" max="6249" width="4" bestFit="1" customWidth="1"/>
    <col min="6250" max="6250" width="12.140625" bestFit="1" customWidth="1"/>
    <col min="6251" max="6251" width="4" bestFit="1" customWidth="1"/>
    <col min="6252" max="6252" width="12.140625" bestFit="1" customWidth="1"/>
    <col min="6253" max="6253" width="4" bestFit="1" customWidth="1"/>
    <col min="6254" max="6254" width="12.140625" bestFit="1" customWidth="1"/>
    <col min="6255" max="6255" width="4" bestFit="1" customWidth="1"/>
    <col min="6256" max="6256" width="12.140625" bestFit="1" customWidth="1"/>
    <col min="6257" max="6257" width="4" bestFit="1" customWidth="1"/>
    <col min="6258" max="6258" width="12.140625" bestFit="1" customWidth="1"/>
    <col min="6259" max="6259" width="4" bestFit="1" customWidth="1"/>
    <col min="6260" max="6260" width="12.140625" bestFit="1" customWidth="1"/>
    <col min="6261" max="6261" width="4" bestFit="1" customWidth="1"/>
    <col min="6262" max="6262" width="12.140625" bestFit="1" customWidth="1"/>
    <col min="6263" max="6263" width="4" bestFit="1" customWidth="1"/>
    <col min="6264" max="6264" width="12.140625" bestFit="1" customWidth="1"/>
    <col min="6265" max="6265" width="4" bestFit="1" customWidth="1"/>
    <col min="6266" max="6266" width="12.140625" bestFit="1" customWidth="1"/>
    <col min="6267" max="6267" width="4" bestFit="1" customWidth="1"/>
    <col min="6268" max="6268" width="12.140625" bestFit="1" customWidth="1"/>
    <col min="6269" max="6269" width="4" bestFit="1" customWidth="1"/>
    <col min="6270" max="6270" width="12.7109375" bestFit="1" customWidth="1"/>
    <col min="6271" max="6271" width="4" bestFit="1" customWidth="1"/>
    <col min="6272" max="6272" width="12.140625" bestFit="1" customWidth="1"/>
    <col min="6273" max="6273" width="4" bestFit="1" customWidth="1"/>
    <col min="6274" max="6274" width="12.7109375" bestFit="1" customWidth="1"/>
    <col min="6275" max="6275" width="4" bestFit="1" customWidth="1"/>
    <col min="6276" max="6276" width="12.140625" bestFit="1" customWidth="1"/>
    <col min="6277" max="6277" width="4" bestFit="1" customWidth="1"/>
    <col min="6278" max="6278" width="12.140625" bestFit="1" customWidth="1"/>
    <col min="6279" max="6279" width="4" bestFit="1" customWidth="1"/>
    <col min="6280" max="6280" width="12.140625" bestFit="1" customWidth="1"/>
    <col min="6281" max="6281" width="4" bestFit="1" customWidth="1"/>
    <col min="6282" max="6282" width="12.140625" bestFit="1" customWidth="1"/>
    <col min="6283" max="6283" width="4" bestFit="1" customWidth="1"/>
    <col min="6284" max="6284" width="12.140625" bestFit="1" customWidth="1"/>
    <col min="6285" max="6285" width="4" bestFit="1" customWidth="1"/>
    <col min="6286" max="6286" width="12.140625" bestFit="1" customWidth="1"/>
    <col min="6287" max="6287" width="4" bestFit="1" customWidth="1"/>
    <col min="6288" max="6288" width="12.140625" bestFit="1" customWidth="1"/>
    <col min="6289" max="6289" width="4" bestFit="1" customWidth="1"/>
    <col min="6290" max="6290" width="12.140625" bestFit="1" customWidth="1"/>
    <col min="6291" max="6291" width="4" bestFit="1" customWidth="1"/>
    <col min="6292" max="6292" width="12.140625" bestFit="1" customWidth="1"/>
    <col min="6293" max="6293" width="4" bestFit="1" customWidth="1"/>
    <col min="6294" max="6294" width="12.140625" bestFit="1" customWidth="1"/>
    <col min="6295" max="6295" width="4" bestFit="1" customWidth="1"/>
    <col min="6296" max="6296" width="12.7109375" bestFit="1" customWidth="1"/>
    <col min="6297" max="6297" width="4" bestFit="1" customWidth="1"/>
    <col min="6298" max="6298" width="12.140625" bestFit="1" customWidth="1"/>
    <col min="6299" max="6299" width="4" bestFit="1" customWidth="1"/>
    <col min="6300" max="6300" width="12.140625" bestFit="1" customWidth="1"/>
    <col min="6301" max="6301" width="4" bestFit="1" customWidth="1"/>
    <col min="6302" max="6302" width="12.140625" bestFit="1" customWidth="1"/>
    <col min="6303" max="6303" width="4" bestFit="1" customWidth="1"/>
    <col min="6304" max="6304" width="12.140625" bestFit="1" customWidth="1"/>
    <col min="6305" max="6305" width="4" bestFit="1" customWidth="1"/>
    <col min="6401" max="6401" width="46.42578125" bestFit="1" customWidth="1"/>
    <col min="6402" max="6402" width="12.42578125" bestFit="1" customWidth="1"/>
    <col min="6403" max="6403" width="4" bestFit="1" customWidth="1"/>
    <col min="6404" max="6404" width="12.140625" bestFit="1" customWidth="1"/>
    <col min="6405" max="6405" width="4" bestFit="1" customWidth="1"/>
    <col min="6406" max="6406" width="12.140625" bestFit="1" customWidth="1"/>
    <col min="6407" max="6407" width="4" bestFit="1" customWidth="1"/>
    <col min="6408" max="6408" width="12.140625" bestFit="1" customWidth="1"/>
    <col min="6409" max="6409" width="4" bestFit="1" customWidth="1"/>
    <col min="6410" max="6410" width="11.140625" bestFit="1" customWidth="1"/>
    <col min="6411" max="6411" width="4" bestFit="1" customWidth="1"/>
    <col min="6412" max="6412" width="12.140625" bestFit="1" customWidth="1"/>
    <col min="6413" max="6413" width="4" bestFit="1" customWidth="1"/>
    <col min="6414" max="6414" width="12.140625" bestFit="1" customWidth="1"/>
    <col min="6415" max="6415" width="4" bestFit="1" customWidth="1"/>
    <col min="6416" max="6416" width="12.140625" bestFit="1" customWidth="1"/>
    <col min="6417" max="6417" width="4" bestFit="1" customWidth="1"/>
    <col min="6418" max="6418" width="12.140625" bestFit="1" customWidth="1"/>
    <col min="6419" max="6419" width="4" bestFit="1" customWidth="1"/>
    <col min="6420" max="6420" width="12.140625" bestFit="1" customWidth="1"/>
    <col min="6421" max="6421" width="4" bestFit="1" customWidth="1"/>
    <col min="6422" max="6422" width="12.140625" bestFit="1" customWidth="1"/>
    <col min="6423" max="6423" width="4" bestFit="1" customWidth="1"/>
    <col min="6424" max="6424" width="12.140625" bestFit="1" customWidth="1"/>
    <col min="6425" max="6425" width="4" bestFit="1" customWidth="1"/>
    <col min="6426" max="6426" width="12.140625" bestFit="1" customWidth="1"/>
    <col min="6427" max="6427" width="4" bestFit="1" customWidth="1"/>
    <col min="6428" max="6428" width="12.140625" bestFit="1" customWidth="1"/>
    <col min="6429" max="6429" width="4" bestFit="1" customWidth="1"/>
    <col min="6430" max="6430" width="12.140625" bestFit="1" customWidth="1"/>
    <col min="6431" max="6431" width="4" bestFit="1" customWidth="1"/>
    <col min="6432" max="6432" width="12.140625" bestFit="1" customWidth="1"/>
    <col min="6433" max="6433" width="4" bestFit="1" customWidth="1"/>
    <col min="6434" max="6434" width="12.140625" bestFit="1" customWidth="1"/>
    <col min="6435" max="6435" width="4" bestFit="1" customWidth="1"/>
    <col min="6436" max="6436" width="12.140625" bestFit="1" customWidth="1"/>
    <col min="6437" max="6437" width="4" bestFit="1" customWidth="1"/>
    <col min="6438" max="6438" width="12.140625" bestFit="1" customWidth="1"/>
    <col min="6439" max="6439" width="4" bestFit="1" customWidth="1"/>
    <col min="6440" max="6440" width="12.140625" bestFit="1" customWidth="1"/>
    <col min="6441" max="6441" width="4" bestFit="1" customWidth="1"/>
    <col min="6442" max="6442" width="12.140625" bestFit="1" customWidth="1"/>
    <col min="6443" max="6443" width="4" bestFit="1" customWidth="1"/>
    <col min="6444" max="6444" width="12.140625" bestFit="1" customWidth="1"/>
    <col min="6445" max="6445" width="4" bestFit="1" customWidth="1"/>
    <col min="6446" max="6446" width="12.140625" bestFit="1" customWidth="1"/>
    <col min="6447" max="6447" width="4" bestFit="1" customWidth="1"/>
    <col min="6448" max="6448" width="12.140625" bestFit="1" customWidth="1"/>
    <col min="6449" max="6449" width="4" bestFit="1" customWidth="1"/>
    <col min="6450" max="6450" width="12.140625" bestFit="1" customWidth="1"/>
    <col min="6451" max="6451" width="4" bestFit="1" customWidth="1"/>
    <col min="6452" max="6452" width="12.140625" bestFit="1" customWidth="1"/>
    <col min="6453" max="6453" width="4" bestFit="1" customWidth="1"/>
    <col min="6454" max="6454" width="12.140625" bestFit="1" customWidth="1"/>
    <col min="6455" max="6455" width="4" bestFit="1" customWidth="1"/>
    <col min="6456" max="6456" width="12.7109375" bestFit="1" customWidth="1"/>
    <col min="6457" max="6457" width="4" bestFit="1" customWidth="1"/>
    <col min="6458" max="6458" width="12.140625" bestFit="1" customWidth="1"/>
    <col min="6459" max="6459" width="4" bestFit="1" customWidth="1"/>
    <col min="6460" max="6460" width="12.140625" bestFit="1" customWidth="1"/>
    <col min="6461" max="6461" width="4" bestFit="1" customWidth="1"/>
    <col min="6462" max="6462" width="12.140625" bestFit="1" customWidth="1"/>
    <col min="6463" max="6463" width="4" bestFit="1" customWidth="1"/>
    <col min="6464" max="6464" width="12.140625" bestFit="1" customWidth="1"/>
    <col min="6465" max="6465" width="4" bestFit="1" customWidth="1"/>
    <col min="6466" max="6466" width="12.140625" bestFit="1" customWidth="1"/>
    <col min="6467" max="6467" width="4" bestFit="1" customWidth="1"/>
    <col min="6468" max="6468" width="12.140625" bestFit="1" customWidth="1"/>
    <col min="6469" max="6469" width="4" bestFit="1" customWidth="1"/>
    <col min="6470" max="6470" width="12.140625" bestFit="1" customWidth="1"/>
    <col min="6471" max="6471" width="4" bestFit="1" customWidth="1"/>
    <col min="6472" max="6472" width="12.140625" bestFit="1" customWidth="1"/>
    <col min="6473" max="6473" width="4" bestFit="1" customWidth="1"/>
    <col min="6474" max="6474" width="12.140625" bestFit="1" customWidth="1"/>
    <col min="6475" max="6475" width="4" bestFit="1" customWidth="1"/>
    <col min="6476" max="6476" width="12.140625" bestFit="1" customWidth="1"/>
    <col min="6477" max="6477" width="4" bestFit="1" customWidth="1"/>
    <col min="6478" max="6478" width="12.140625" bestFit="1" customWidth="1"/>
    <col min="6479" max="6479" width="4" bestFit="1" customWidth="1"/>
    <col min="6480" max="6480" width="12.140625" bestFit="1" customWidth="1"/>
    <col min="6481" max="6481" width="4" bestFit="1" customWidth="1"/>
    <col min="6482" max="6482" width="12.140625" bestFit="1" customWidth="1"/>
    <col min="6483" max="6483" width="4" bestFit="1" customWidth="1"/>
    <col min="6484" max="6484" width="12.7109375" bestFit="1" customWidth="1"/>
    <col min="6485" max="6485" width="4" bestFit="1" customWidth="1"/>
    <col min="6486" max="6486" width="12.140625" bestFit="1" customWidth="1"/>
    <col min="6487" max="6487" width="4" bestFit="1" customWidth="1"/>
    <col min="6488" max="6488" width="12.140625" bestFit="1" customWidth="1"/>
    <col min="6489" max="6489" width="4" bestFit="1" customWidth="1"/>
    <col min="6490" max="6490" width="10.140625" bestFit="1" customWidth="1"/>
    <col min="6491" max="6491" width="4" bestFit="1" customWidth="1"/>
    <col min="6492" max="6492" width="12.140625" bestFit="1" customWidth="1"/>
    <col min="6493" max="6493" width="4" bestFit="1" customWidth="1"/>
    <col min="6494" max="6494" width="12.140625" bestFit="1" customWidth="1"/>
    <col min="6495" max="6495" width="4" bestFit="1" customWidth="1"/>
    <col min="6496" max="6496" width="12.140625" bestFit="1" customWidth="1"/>
    <col min="6497" max="6497" width="4" bestFit="1" customWidth="1"/>
    <col min="6498" max="6498" width="12.140625" bestFit="1" customWidth="1"/>
    <col min="6499" max="6499" width="4" bestFit="1" customWidth="1"/>
    <col min="6500" max="6500" width="12.140625" bestFit="1" customWidth="1"/>
    <col min="6501" max="6501" width="4" bestFit="1" customWidth="1"/>
    <col min="6502" max="6502" width="12.140625" bestFit="1" customWidth="1"/>
    <col min="6503" max="6503" width="4" bestFit="1" customWidth="1"/>
    <col min="6504" max="6504" width="12.140625" bestFit="1" customWidth="1"/>
    <col min="6505" max="6505" width="4" bestFit="1" customWidth="1"/>
    <col min="6506" max="6506" width="12.140625" bestFit="1" customWidth="1"/>
    <col min="6507" max="6507" width="4" bestFit="1" customWidth="1"/>
    <col min="6508" max="6508" width="12.140625" bestFit="1" customWidth="1"/>
    <col min="6509" max="6509" width="4" bestFit="1" customWidth="1"/>
    <col min="6510" max="6510" width="12.140625" bestFit="1" customWidth="1"/>
    <col min="6511" max="6511" width="4" bestFit="1" customWidth="1"/>
    <col min="6512" max="6512" width="12.140625" bestFit="1" customWidth="1"/>
    <col min="6513" max="6513" width="4" bestFit="1" customWidth="1"/>
    <col min="6514" max="6514" width="12.140625" bestFit="1" customWidth="1"/>
    <col min="6515" max="6515" width="4" bestFit="1" customWidth="1"/>
    <col min="6516" max="6516" width="12.140625" bestFit="1" customWidth="1"/>
    <col min="6517" max="6517" width="4" bestFit="1" customWidth="1"/>
    <col min="6518" max="6518" width="12.140625" bestFit="1" customWidth="1"/>
    <col min="6519" max="6519" width="4" bestFit="1" customWidth="1"/>
    <col min="6520" max="6520" width="12.140625" bestFit="1" customWidth="1"/>
    <col min="6521" max="6521" width="4" bestFit="1" customWidth="1"/>
    <col min="6522" max="6522" width="12.140625" bestFit="1" customWidth="1"/>
    <col min="6523" max="6523" width="4" bestFit="1" customWidth="1"/>
    <col min="6524" max="6524" width="12.140625" bestFit="1" customWidth="1"/>
    <col min="6525" max="6525" width="4" bestFit="1" customWidth="1"/>
    <col min="6526" max="6526" width="12.7109375" bestFit="1" customWidth="1"/>
    <col min="6527" max="6527" width="4" bestFit="1" customWidth="1"/>
    <col min="6528" max="6528" width="12.140625" bestFit="1" customWidth="1"/>
    <col min="6529" max="6529" width="4" bestFit="1" customWidth="1"/>
    <col min="6530" max="6530" width="12.7109375" bestFit="1" customWidth="1"/>
    <col min="6531" max="6531" width="4" bestFit="1" customWidth="1"/>
    <col min="6532" max="6532" width="12.140625" bestFit="1" customWidth="1"/>
    <col min="6533" max="6533" width="4" bestFit="1" customWidth="1"/>
    <col min="6534" max="6534" width="12.140625" bestFit="1" customWidth="1"/>
    <col min="6535" max="6535" width="4" bestFit="1" customWidth="1"/>
    <col min="6536" max="6536" width="12.140625" bestFit="1" customWidth="1"/>
    <col min="6537" max="6537" width="4" bestFit="1" customWidth="1"/>
    <col min="6538" max="6538" width="12.140625" bestFit="1" customWidth="1"/>
    <col min="6539" max="6539" width="4" bestFit="1" customWidth="1"/>
    <col min="6540" max="6540" width="12.140625" bestFit="1" customWidth="1"/>
    <col min="6541" max="6541" width="4" bestFit="1" customWidth="1"/>
    <col min="6542" max="6542" width="12.140625" bestFit="1" customWidth="1"/>
    <col min="6543" max="6543" width="4" bestFit="1" customWidth="1"/>
    <col min="6544" max="6544" width="12.140625" bestFit="1" customWidth="1"/>
    <col min="6545" max="6545" width="4" bestFit="1" customWidth="1"/>
    <col min="6546" max="6546" width="12.140625" bestFit="1" customWidth="1"/>
    <col min="6547" max="6547" width="4" bestFit="1" customWidth="1"/>
    <col min="6548" max="6548" width="12.140625" bestFit="1" customWidth="1"/>
    <col min="6549" max="6549" width="4" bestFit="1" customWidth="1"/>
    <col min="6550" max="6550" width="12.140625" bestFit="1" customWidth="1"/>
    <col min="6551" max="6551" width="4" bestFit="1" customWidth="1"/>
    <col min="6552" max="6552" width="12.7109375" bestFit="1" customWidth="1"/>
    <col min="6553" max="6553" width="4" bestFit="1" customWidth="1"/>
    <col min="6554" max="6554" width="12.140625" bestFit="1" customWidth="1"/>
    <col min="6555" max="6555" width="4" bestFit="1" customWidth="1"/>
    <col min="6556" max="6556" width="12.140625" bestFit="1" customWidth="1"/>
    <col min="6557" max="6557" width="4" bestFit="1" customWidth="1"/>
    <col min="6558" max="6558" width="12.140625" bestFit="1" customWidth="1"/>
    <col min="6559" max="6559" width="4" bestFit="1" customWidth="1"/>
    <col min="6560" max="6560" width="12.140625" bestFit="1" customWidth="1"/>
    <col min="6561" max="6561" width="4" bestFit="1" customWidth="1"/>
    <col min="6657" max="6657" width="46.42578125" bestFit="1" customWidth="1"/>
    <col min="6658" max="6658" width="12.42578125" bestFit="1" customWidth="1"/>
    <col min="6659" max="6659" width="4" bestFit="1" customWidth="1"/>
    <col min="6660" max="6660" width="12.140625" bestFit="1" customWidth="1"/>
    <col min="6661" max="6661" width="4" bestFit="1" customWidth="1"/>
    <col min="6662" max="6662" width="12.140625" bestFit="1" customWidth="1"/>
    <col min="6663" max="6663" width="4" bestFit="1" customWidth="1"/>
    <col min="6664" max="6664" width="12.140625" bestFit="1" customWidth="1"/>
    <col min="6665" max="6665" width="4" bestFit="1" customWidth="1"/>
    <col min="6666" max="6666" width="11.140625" bestFit="1" customWidth="1"/>
    <col min="6667" max="6667" width="4" bestFit="1" customWidth="1"/>
    <col min="6668" max="6668" width="12.140625" bestFit="1" customWidth="1"/>
    <col min="6669" max="6669" width="4" bestFit="1" customWidth="1"/>
    <col min="6670" max="6670" width="12.140625" bestFit="1" customWidth="1"/>
    <col min="6671" max="6671" width="4" bestFit="1" customWidth="1"/>
    <col min="6672" max="6672" width="12.140625" bestFit="1" customWidth="1"/>
    <col min="6673" max="6673" width="4" bestFit="1" customWidth="1"/>
    <col min="6674" max="6674" width="12.140625" bestFit="1" customWidth="1"/>
    <col min="6675" max="6675" width="4" bestFit="1" customWidth="1"/>
    <col min="6676" max="6676" width="12.140625" bestFit="1" customWidth="1"/>
    <col min="6677" max="6677" width="4" bestFit="1" customWidth="1"/>
    <col min="6678" max="6678" width="12.140625" bestFit="1" customWidth="1"/>
    <col min="6679" max="6679" width="4" bestFit="1" customWidth="1"/>
    <col min="6680" max="6680" width="12.140625" bestFit="1" customWidth="1"/>
    <col min="6681" max="6681" width="4" bestFit="1" customWidth="1"/>
    <col min="6682" max="6682" width="12.140625" bestFit="1" customWidth="1"/>
    <col min="6683" max="6683" width="4" bestFit="1" customWidth="1"/>
    <col min="6684" max="6684" width="12.140625" bestFit="1" customWidth="1"/>
    <col min="6685" max="6685" width="4" bestFit="1" customWidth="1"/>
    <col min="6686" max="6686" width="12.140625" bestFit="1" customWidth="1"/>
    <col min="6687" max="6687" width="4" bestFit="1" customWidth="1"/>
    <col min="6688" max="6688" width="12.140625" bestFit="1" customWidth="1"/>
    <col min="6689" max="6689" width="4" bestFit="1" customWidth="1"/>
    <col min="6690" max="6690" width="12.140625" bestFit="1" customWidth="1"/>
    <col min="6691" max="6691" width="4" bestFit="1" customWidth="1"/>
    <col min="6692" max="6692" width="12.140625" bestFit="1" customWidth="1"/>
    <col min="6693" max="6693" width="4" bestFit="1" customWidth="1"/>
    <col min="6694" max="6694" width="12.140625" bestFit="1" customWidth="1"/>
    <col min="6695" max="6695" width="4" bestFit="1" customWidth="1"/>
    <col min="6696" max="6696" width="12.140625" bestFit="1" customWidth="1"/>
    <col min="6697" max="6697" width="4" bestFit="1" customWidth="1"/>
    <col min="6698" max="6698" width="12.140625" bestFit="1" customWidth="1"/>
    <col min="6699" max="6699" width="4" bestFit="1" customWidth="1"/>
    <col min="6700" max="6700" width="12.140625" bestFit="1" customWidth="1"/>
    <col min="6701" max="6701" width="4" bestFit="1" customWidth="1"/>
    <col min="6702" max="6702" width="12.140625" bestFit="1" customWidth="1"/>
    <col min="6703" max="6703" width="4" bestFit="1" customWidth="1"/>
    <col min="6704" max="6704" width="12.140625" bestFit="1" customWidth="1"/>
    <col min="6705" max="6705" width="4" bestFit="1" customWidth="1"/>
    <col min="6706" max="6706" width="12.140625" bestFit="1" customWidth="1"/>
    <col min="6707" max="6707" width="4" bestFit="1" customWidth="1"/>
    <col min="6708" max="6708" width="12.140625" bestFit="1" customWidth="1"/>
    <col min="6709" max="6709" width="4" bestFit="1" customWidth="1"/>
    <col min="6710" max="6710" width="12.140625" bestFit="1" customWidth="1"/>
    <col min="6711" max="6711" width="4" bestFit="1" customWidth="1"/>
    <col min="6712" max="6712" width="12.7109375" bestFit="1" customWidth="1"/>
    <col min="6713" max="6713" width="4" bestFit="1" customWidth="1"/>
    <col min="6714" max="6714" width="12.140625" bestFit="1" customWidth="1"/>
    <col min="6715" max="6715" width="4" bestFit="1" customWidth="1"/>
    <col min="6716" max="6716" width="12.140625" bestFit="1" customWidth="1"/>
    <col min="6717" max="6717" width="4" bestFit="1" customWidth="1"/>
    <col min="6718" max="6718" width="12.140625" bestFit="1" customWidth="1"/>
    <col min="6719" max="6719" width="4" bestFit="1" customWidth="1"/>
    <col min="6720" max="6720" width="12.140625" bestFit="1" customWidth="1"/>
    <col min="6721" max="6721" width="4" bestFit="1" customWidth="1"/>
    <col min="6722" max="6722" width="12.140625" bestFit="1" customWidth="1"/>
    <col min="6723" max="6723" width="4" bestFit="1" customWidth="1"/>
    <col min="6724" max="6724" width="12.140625" bestFit="1" customWidth="1"/>
    <col min="6725" max="6725" width="4" bestFit="1" customWidth="1"/>
    <col min="6726" max="6726" width="12.140625" bestFit="1" customWidth="1"/>
    <col min="6727" max="6727" width="4" bestFit="1" customWidth="1"/>
    <col min="6728" max="6728" width="12.140625" bestFit="1" customWidth="1"/>
    <col min="6729" max="6729" width="4" bestFit="1" customWidth="1"/>
    <col min="6730" max="6730" width="12.140625" bestFit="1" customWidth="1"/>
    <col min="6731" max="6731" width="4" bestFit="1" customWidth="1"/>
    <col min="6732" max="6732" width="12.140625" bestFit="1" customWidth="1"/>
    <col min="6733" max="6733" width="4" bestFit="1" customWidth="1"/>
    <col min="6734" max="6734" width="12.140625" bestFit="1" customWidth="1"/>
    <col min="6735" max="6735" width="4" bestFit="1" customWidth="1"/>
    <col min="6736" max="6736" width="12.140625" bestFit="1" customWidth="1"/>
    <col min="6737" max="6737" width="4" bestFit="1" customWidth="1"/>
    <col min="6738" max="6738" width="12.140625" bestFit="1" customWidth="1"/>
    <col min="6739" max="6739" width="4" bestFit="1" customWidth="1"/>
    <col min="6740" max="6740" width="12.7109375" bestFit="1" customWidth="1"/>
    <col min="6741" max="6741" width="4" bestFit="1" customWidth="1"/>
    <col min="6742" max="6742" width="12.140625" bestFit="1" customWidth="1"/>
    <col min="6743" max="6743" width="4" bestFit="1" customWidth="1"/>
    <col min="6744" max="6744" width="12.140625" bestFit="1" customWidth="1"/>
    <col min="6745" max="6745" width="4" bestFit="1" customWidth="1"/>
    <col min="6746" max="6746" width="10.140625" bestFit="1" customWidth="1"/>
    <col min="6747" max="6747" width="4" bestFit="1" customWidth="1"/>
    <col min="6748" max="6748" width="12.140625" bestFit="1" customWidth="1"/>
    <col min="6749" max="6749" width="4" bestFit="1" customWidth="1"/>
    <col min="6750" max="6750" width="12.140625" bestFit="1" customWidth="1"/>
    <col min="6751" max="6751" width="4" bestFit="1" customWidth="1"/>
    <col min="6752" max="6752" width="12.140625" bestFit="1" customWidth="1"/>
    <col min="6753" max="6753" width="4" bestFit="1" customWidth="1"/>
    <col min="6754" max="6754" width="12.140625" bestFit="1" customWidth="1"/>
    <col min="6755" max="6755" width="4" bestFit="1" customWidth="1"/>
    <col min="6756" max="6756" width="12.140625" bestFit="1" customWidth="1"/>
    <col min="6757" max="6757" width="4" bestFit="1" customWidth="1"/>
    <col min="6758" max="6758" width="12.140625" bestFit="1" customWidth="1"/>
    <col min="6759" max="6759" width="4" bestFit="1" customWidth="1"/>
    <col min="6760" max="6760" width="12.140625" bestFit="1" customWidth="1"/>
    <col min="6761" max="6761" width="4" bestFit="1" customWidth="1"/>
    <col min="6762" max="6762" width="12.140625" bestFit="1" customWidth="1"/>
    <col min="6763" max="6763" width="4" bestFit="1" customWidth="1"/>
    <col min="6764" max="6764" width="12.140625" bestFit="1" customWidth="1"/>
    <col min="6765" max="6765" width="4" bestFit="1" customWidth="1"/>
    <col min="6766" max="6766" width="12.140625" bestFit="1" customWidth="1"/>
    <col min="6767" max="6767" width="4" bestFit="1" customWidth="1"/>
    <col min="6768" max="6768" width="12.140625" bestFit="1" customWidth="1"/>
    <col min="6769" max="6769" width="4" bestFit="1" customWidth="1"/>
    <col min="6770" max="6770" width="12.140625" bestFit="1" customWidth="1"/>
    <col min="6771" max="6771" width="4" bestFit="1" customWidth="1"/>
    <col min="6772" max="6772" width="12.140625" bestFit="1" customWidth="1"/>
    <col min="6773" max="6773" width="4" bestFit="1" customWidth="1"/>
    <col min="6774" max="6774" width="12.140625" bestFit="1" customWidth="1"/>
    <col min="6775" max="6775" width="4" bestFit="1" customWidth="1"/>
    <col min="6776" max="6776" width="12.140625" bestFit="1" customWidth="1"/>
    <col min="6777" max="6777" width="4" bestFit="1" customWidth="1"/>
    <col min="6778" max="6778" width="12.140625" bestFit="1" customWidth="1"/>
    <col min="6779" max="6779" width="4" bestFit="1" customWidth="1"/>
    <col min="6780" max="6780" width="12.140625" bestFit="1" customWidth="1"/>
    <col min="6781" max="6781" width="4" bestFit="1" customWidth="1"/>
    <col min="6782" max="6782" width="12.7109375" bestFit="1" customWidth="1"/>
    <col min="6783" max="6783" width="4" bestFit="1" customWidth="1"/>
    <col min="6784" max="6784" width="12.140625" bestFit="1" customWidth="1"/>
    <col min="6785" max="6785" width="4" bestFit="1" customWidth="1"/>
    <col min="6786" max="6786" width="12.7109375" bestFit="1" customWidth="1"/>
    <col min="6787" max="6787" width="4" bestFit="1" customWidth="1"/>
    <col min="6788" max="6788" width="12.140625" bestFit="1" customWidth="1"/>
    <col min="6789" max="6789" width="4" bestFit="1" customWidth="1"/>
    <col min="6790" max="6790" width="12.140625" bestFit="1" customWidth="1"/>
    <col min="6791" max="6791" width="4" bestFit="1" customWidth="1"/>
    <col min="6792" max="6792" width="12.140625" bestFit="1" customWidth="1"/>
    <col min="6793" max="6793" width="4" bestFit="1" customWidth="1"/>
    <col min="6794" max="6794" width="12.140625" bestFit="1" customWidth="1"/>
    <col min="6795" max="6795" width="4" bestFit="1" customWidth="1"/>
    <col min="6796" max="6796" width="12.140625" bestFit="1" customWidth="1"/>
    <col min="6797" max="6797" width="4" bestFit="1" customWidth="1"/>
    <col min="6798" max="6798" width="12.140625" bestFit="1" customWidth="1"/>
    <col min="6799" max="6799" width="4" bestFit="1" customWidth="1"/>
    <col min="6800" max="6800" width="12.140625" bestFit="1" customWidth="1"/>
    <col min="6801" max="6801" width="4" bestFit="1" customWidth="1"/>
    <col min="6802" max="6802" width="12.140625" bestFit="1" customWidth="1"/>
    <col min="6803" max="6803" width="4" bestFit="1" customWidth="1"/>
    <col min="6804" max="6804" width="12.140625" bestFit="1" customWidth="1"/>
    <col min="6805" max="6805" width="4" bestFit="1" customWidth="1"/>
    <col min="6806" max="6806" width="12.140625" bestFit="1" customWidth="1"/>
    <col min="6807" max="6807" width="4" bestFit="1" customWidth="1"/>
    <col min="6808" max="6808" width="12.7109375" bestFit="1" customWidth="1"/>
    <col min="6809" max="6809" width="4" bestFit="1" customWidth="1"/>
    <col min="6810" max="6810" width="12.140625" bestFit="1" customWidth="1"/>
    <col min="6811" max="6811" width="4" bestFit="1" customWidth="1"/>
    <col min="6812" max="6812" width="12.140625" bestFit="1" customWidth="1"/>
    <col min="6813" max="6813" width="4" bestFit="1" customWidth="1"/>
    <col min="6814" max="6814" width="12.140625" bestFit="1" customWidth="1"/>
    <col min="6815" max="6815" width="4" bestFit="1" customWidth="1"/>
    <col min="6816" max="6816" width="12.140625" bestFit="1" customWidth="1"/>
    <col min="6817" max="6817" width="4" bestFit="1" customWidth="1"/>
    <col min="6913" max="6913" width="46.42578125" bestFit="1" customWidth="1"/>
    <col min="6914" max="6914" width="12.42578125" bestFit="1" customWidth="1"/>
    <col min="6915" max="6915" width="4" bestFit="1" customWidth="1"/>
    <col min="6916" max="6916" width="12.140625" bestFit="1" customWidth="1"/>
    <col min="6917" max="6917" width="4" bestFit="1" customWidth="1"/>
    <col min="6918" max="6918" width="12.140625" bestFit="1" customWidth="1"/>
    <col min="6919" max="6919" width="4" bestFit="1" customWidth="1"/>
    <col min="6920" max="6920" width="12.140625" bestFit="1" customWidth="1"/>
    <col min="6921" max="6921" width="4" bestFit="1" customWidth="1"/>
    <col min="6922" max="6922" width="11.140625" bestFit="1" customWidth="1"/>
    <col min="6923" max="6923" width="4" bestFit="1" customWidth="1"/>
    <col min="6924" max="6924" width="12.140625" bestFit="1" customWidth="1"/>
    <col min="6925" max="6925" width="4" bestFit="1" customWidth="1"/>
    <col min="6926" max="6926" width="12.140625" bestFit="1" customWidth="1"/>
    <col min="6927" max="6927" width="4" bestFit="1" customWidth="1"/>
    <col min="6928" max="6928" width="12.140625" bestFit="1" customWidth="1"/>
    <col min="6929" max="6929" width="4" bestFit="1" customWidth="1"/>
    <col min="6930" max="6930" width="12.140625" bestFit="1" customWidth="1"/>
    <col min="6931" max="6931" width="4" bestFit="1" customWidth="1"/>
    <col min="6932" max="6932" width="12.140625" bestFit="1" customWidth="1"/>
    <col min="6933" max="6933" width="4" bestFit="1" customWidth="1"/>
    <col min="6934" max="6934" width="12.140625" bestFit="1" customWidth="1"/>
    <col min="6935" max="6935" width="4" bestFit="1" customWidth="1"/>
    <col min="6936" max="6936" width="12.140625" bestFit="1" customWidth="1"/>
    <col min="6937" max="6937" width="4" bestFit="1" customWidth="1"/>
    <col min="6938" max="6938" width="12.140625" bestFit="1" customWidth="1"/>
    <col min="6939" max="6939" width="4" bestFit="1" customWidth="1"/>
    <col min="6940" max="6940" width="12.140625" bestFit="1" customWidth="1"/>
    <col min="6941" max="6941" width="4" bestFit="1" customWidth="1"/>
    <col min="6942" max="6942" width="12.140625" bestFit="1" customWidth="1"/>
    <col min="6943" max="6943" width="4" bestFit="1" customWidth="1"/>
    <col min="6944" max="6944" width="12.140625" bestFit="1" customWidth="1"/>
    <col min="6945" max="6945" width="4" bestFit="1" customWidth="1"/>
    <col min="6946" max="6946" width="12.140625" bestFit="1" customWidth="1"/>
    <col min="6947" max="6947" width="4" bestFit="1" customWidth="1"/>
    <col min="6948" max="6948" width="12.140625" bestFit="1" customWidth="1"/>
    <col min="6949" max="6949" width="4" bestFit="1" customWidth="1"/>
    <col min="6950" max="6950" width="12.140625" bestFit="1" customWidth="1"/>
    <col min="6951" max="6951" width="4" bestFit="1" customWidth="1"/>
    <col min="6952" max="6952" width="12.140625" bestFit="1" customWidth="1"/>
    <col min="6953" max="6953" width="4" bestFit="1" customWidth="1"/>
    <col min="6954" max="6954" width="12.140625" bestFit="1" customWidth="1"/>
    <col min="6955" max="6955" width="4" bestFit="1" customWidth="1"/>
    <col min="6956" max="6956" width="12.140625" bestFit="1" customWidth="1"/>
    <col min="6957" max="6957" width="4" bestFit="1" customWidth="1"/>
    <col min="6958" max="6958" width="12.140625" bestFit="1" customWidth="1"/>
    <col min="6959" max="6959" width="4" bestFit="1" customWidth="1"/>
    <col min="6960" max="6960" width="12.140625" bestFit="1" customWidth="1"/>
    <col min="6961" max="6961" width="4" bestFit="1" customWidth="1"/>
    <col min="6962" max="6962" width="12.140625" bestFit="1" customWidth="1"/>
    <col min="6963" max="6963" width="4" bestFit="1" customWidth="1"/>
    <col min="6964" max="6964" width="12.140625" bestFit="1" customWidth="1"/>
    <col min="6965" max="6965" width="4" bestFit="1" customWidth="1"/>
    <col min="6966" max="6966" width="12.140625" bestFit="1" customWidth="1"/>
    <col min="6967" max="6967" width="4" bestFit="1" customWidth="1"/>
    <col min="6968" max="6968" width="12.7109375" bestFit="1" customWidth="1"/>
    <col min="6969" max="6969" width="4" bestFit="1" customWidth="1"/>
    <col min="6970" max="6970" width="12.140625" bestFit="1" customWidth="1"/>
    <col min="6971" max="6971" width="4" bestFit="1" customWidth="1"/>
    <col min="6972" max="6972" width="12.140625" bestFit="1" customWidth="1"/>
    <col min="6973" max="6973" width="4" bestFit="1" customWidth="1"/>
    <col min="6974" max="6974" width="12.140625" bestFit="1" customWidth="1"/>
    <col min="6975" max="6975" width="4" bestFit="1" customWidth="1"/>
    <col min="6976" max="6976" width="12.140625" bestFit="1" customWidth="1"/>
    <col min="6977" max="6977" width="4" bestFit="1" customWidth="1"/>
    <col min="6978" max="6978" width="12.140625" bestFit="1" customWidth="1"/>
    <col min="6979" max="6979" width="4" bestFit="1" customWidth="1"/>
    <col min="6980" max="6980" width="12.140625" bestFit="1" customWidth="1"/>
    <col min="6981" max="6981" width="4" bestFit="1" customWidth="1"/>
    <col min="6982" max="6982" width="12.140625" bestFit="1" customWidth="1"/>
    <col min="6983" max="6983" width="4" bestFit="1" customWidth="1"/>
    <col min="6984" max="6984" width="12.140625" bestFit="1" customWidth="1"/>
    <col min="6985" max="6985" width="4" bestFit="1" customWidth="1"/>
    <col min="6986" max="6986" width="12.140625" bestFit="1" customWidth="1"/>
    <col min="6987" max="6987" width="4" bestFit="1" customWidth="1"/>
    <col min="6988" max="6988" width="12.140625" bestFit="1" customWidth="1"/>
    <col min="6989" max="6989" width="4" bestFit="1" customWidth="1"/>
    <col min="6990" max="6990" width="12.140625" bestFit="1" customWidth="1"/>
    <col min="6991" max="6991" width="4" bestFit="1" customWidth="1"/>
    <col min="6992" max="6992" width="12.140625" bestFit="1" customWidth="1"/>
    <col min="6993" max="6993" width="4" bestFit="1" customWidth="1"/>
    <col min="6994" max="6994" width="12.140625" bestFit="1" customWidth="1"/>
    <col min="6995" max="6995" width="4" bestFit="1" customWidth="1"/>
    <col min="6996" max="6996" width="12.7109375" bestFit="1" customWidth="1"/>
    <col min="6997" max="6997" width="4" bestFit="1" customWidth="1"/>
    <col min="6998" max="6998" width="12.140625" bestFit="1" customWidth="1"/>
    <col min="6999" max="6999" width="4" bestFit="1" customWidth="1"/>
    <col min="7000" max="7000" width="12.140625" bestFit="1" customWidth="1"/>
    <col min="7001" max="7001" width="4" bestFit="1" customWidth="1"/>
    <col min="7002" max="7002" width="10.140625" bestFit="1" customWidth="1"/>
    <col min="7003" max="7003" width="4" bestFit="1" customWidth="1"/>
    <col min="7004" max="7004" width="12.140625" bestFit="1" customWidth="1"/>
    <col min="7005" max="7005" width="4" bestFit="1" customWidth="1"/>
    <col min="7006" max="7006" width="12.140625" bestFit="1" customWidth="1"/>
    <col min="7007" max="7007" width="4" bestFit="1" customWidth="1"/>
    <col min="7008" max="7008" width="12.140625" bestFit="1" customWidth="1"/>
    <col min="7009" max="7009" width="4" bestFit="1" customWidth="1"/>
    <col min="7010" max="7010" width="12.140625" bestFit="1" customWidth="1"/>
    <col min="7011" max="7011" width="4" bestFit="1" customWidth="1"/>
    <col min="7012" max="7012" width="12.140625" bestFit="1" customWidth="1"/>
    <col min="7013" max="7013" width="4" bestFit="1" customWidth="1"/>
    <col min="7014" max="7014" width="12.140625" bestFit="1" customWidth="1"/>
    <col min="7015" max="7015" width="4" bestFit="1" customWidth="1"/>
    <col min="7016" max="7016" width="12.140625" bestFit="1" customWidth="1"/>
    <col min="7017" max="7017" width="4" bestFit="1" customWidth="1"/>
    <col min="7018" max="7018" width="12.140625" bestFit="1" customWidth="1"/>
    <col min="7019" max="7019" width="4" bestFit="1" customWidth="1"/>
    <col min="7020" max="7020" width="12.140625" bestFit="1" customWidth="1"/>
    <col min="7021" max="7021" width="4" bestFit="1" customWidth="1"/>
    <col min="7022" max="7022" width="12.140625" bestFit="1" customWidth="1"/>
    <col min="7023" max="7023" width="4" bestFit="1" customWidth="1"/>
    <col min="7024" max="7024" width="12.140625" bestFit="1" customWidth="1"/>
    <col min="7025" max="7025" width="4" bestFit="1" customWidth="1"/>
    <col min="7026" max="7026" width="12.140625" bestFit="1" customWidth="1"/>
    <col min="7027" max="7027" width="4" bestFit="1" customWidth="1"/>
    <col min="7028" max="7028" width="12.140625" bestFit="1" customWidth="1"/>
    <col min="7029" max="7029" width="4" bestFit="1" customWidth="1"/>
    <col min="7030" max="7030" width="12.140625" bestFit="1" customWidth="1"/>
    <col min="7031" max="7031" width="4" bestFit="1" customWidth="1"/>
    <col min="7032" max="7032" width="12.140625" bestFit="1" customWidth="1"/>
    <col min="7033" max="7033" width="4" bestFit="1" customWidth="1"/>
    <col min="7034" max="7034" width="12.140625" bestFit="1" customWidth="1"/>
    <col min="7035" max="7035" width="4" bestFit="1" customWidth="1"/>
    <col min="7036" max="7036" width="12.140625" bestFit="1" customWidth="1"/>
    <col min="7037" max="7037" width="4" bestFit="1" customWidth="1"/>
    <col min="7038" max="7038" width="12.7109375" bestFit="1" customWidth="1"/>
    <col min="7039" max="7039" width="4" bestFit="1" customWidth="1"/>
    <col min="7040" max="7040" width="12.140625" bestFit="1" customWidth="1"/>
    <col min="7041" max="7041" width="4" bestFit="1" customWidth="1"/>
    <col min="7042" max="7042" width="12.7109375" bestFit="1" customWidth="1"/>
    <col min="7043" max="7043" width="4" bestFit="1" customWidth="1"/>
    <col min="7044" max="7044" width="12.140625" bestFit="1" customWidth="1"/>
    <col min="7045" max="7045" width="4" bestFit="1" customWidth="1"/>
    <col min="7046" max="7046" width="12.140625" bestFit="1" customWidth="1"/>
    <col min="7047" max="7047" width="4" bestFit="1" customWidth="1"/>
    <col min="7048" max="7048" width="12.140625" bestFit="1" customWidth="1"/>
    <col min="7049" max="7049" width="4" bestFit="1" customWidth="1"/>
    <col min="7050" max="7050" width="12.140625" bestFit="1" customWidth="1"/>
    <col min="7051" max="7051" width="4" bestFit="1" customWidth="1"/>
    <col min="7052" max="7052" width="12.140625" bestFit="1" customWidth="1"/>
    <col min="7053" max="7053" width="4" bestFit="1" customWidth="1"/>
    <col min="7054" max="7054" width="12.140625" bestFit="1" customWidth="1"/>
    <col min="7055" max="7055" width="4" bestFit="1" customWidth="1"/>
    <col min="7056" max="7056" width="12.140625" bestFit="1" customWidth="1"/>
    <col min="7057" max="7057" width="4" bestFit="1" customWidth="1"/>
    <col min="7058" max="7058" width="12.140625" bestFit="1" customWidth="1"/>
    <col min="7059" max="7059" width="4" bestFit="1" customWidth="1"/>
    <col min="7060" max="7060" width="12.140625" bestFit="1" customWidth="1"/>
    <col min="7061" max="7061" width="4" bestFit="1" customWidth="1"/>
    <col min="7062" max="7062" width="12.140625" bestFit="1" customWidth="1"/>
    <col min="7063" max="7063" width="4" bestFit="1" customWidth="1"/>
    <col min="7064" max="7064" width="12.7109375" bestFit="1" customWidth="1"/>
    <col min="7065" max="7065" width="4" bestFit="1" customWidth="1"/>
    <col min="7066" max="7066" width="12.140625" bestFit="1" customWidth="1"/>
    <col min="7067" max="7067" width="4" bestFit="1" customWidth="1"/>
    <col min="7068" max="7068" width="12.140625" bestFit="1" customWidth="1"/>
    <col min="7069" max="7069" width="4" bestFit="1" customWidth="1"/>
    <col min="7070" max="7070" width="12.140625" bestFit="1" customWidth="1"/>
    <col min="7071" max="7071" width="4" bestFit="1" customWidth="1"/>
    <col min="7072" max="7072" width="12.140625" bestFit="1" customWidth="1"/>
    <col min="7073" max="7073" width="4" bestFit="1" customWidth="1"/>
    <col min="7169" max="7169" width="46.42578125" bestFit="1" customWidth="1"/>
    <col min="7170" max="7170" width="12.42578125" bestFit="1" customWidth="1"/>
    <col min="7171" max="7171" width="4" bestFit="1" customWidth="1"/>
    <col min="7172" max="7172" width="12.140625" bestFit="1" customWidth="1"/>
    <col min="7173" max="7173" width="4" bestFit="1" customWidth="1"/>
    <col min="7174" max="7174" width="12.140625" bestFit="1" customWidth="1"/>
    <col min="7175" max="7175" width="4" bestFit="1" customWidth="1"/>
    <col min="7176" max="7176" width="12.140625" bestFit="1" customWidth="1"/>
    <col min="7177" max="7177" width="4" bestFit="1" customWidth="1"/>
    <col min="7178" max="7178" width="11.140625" bestFit="1" customWidth="1"/>
    <col min="7179" max="7179" width="4" bestFit="1" customWidth="1"/>
    <col min="7180" max="7180" width="12.140625" bestFit="1" customWidth="1"/>
    <col min="7181" max="7181" width="4" bestFit="1" customWidth="1"/>
    <col min="7182" max="7182" width="12.140625" bestFit="1" customWidth="1"/>
    <col min="7183" max="7183" width="4" bestFit="1" customWidth="1"/>
    <col min="7184" max="7184" width="12.140625" bestFit="1" customWidth="1"/>
    <col min="7185" max="7185" width="4" bestFit="1" customWidth="1"/>
    <col min="7186" max="7186" width="12.140625" bestFit="1" customWidth="1"/>
    <col min="7187" max="7187" width="4" bestFit="1" customWidth="1"/>
    <col min="7188" max="7188" width="12.140625" bestFit="1" customWidth="1"/>
    <col min="7189" max="7189" width="4" bestFit="1" customWidth="1"/>
    <col min="7190" max="7190" width="12.140625" bestFit="1" customWidth="1"/>
    <col min="7191" max="7191" width="4" bestFit="1" customWidth="1"/>
    <col min="7192" max="7192" width="12.140625" bestFit="1" customWidth="1"/>
    <col min="7193" max="7193" width="4" bestFit="1" customWidth="1"/>
    <col min="7194" max="7194" width="12.140625" bestFit="1" customWidth="1"/>
    <col min="7195" max="7195" width="4" bestFit="1" customWidth="1"/>
    <col min="7196" max="7196" width="12.140625" bestFit="1" customWidth="1"/>
    <col min="7197" max="7197" width="4" bestFit="1" customWidth="1"/>
    <col min="7198" max="7198" width="12.140625" bestFit="1" customWidth="1"/>
    <col min="7199" max="7199" width="4" bestFit="1" customWidth="1"/>
    <col min="7200" max="7200" width="12.140625" bestFit="1" customWidth="1"/>
    <col min="7201" max="7201" width="4" bestFit="1" customWidth="1"/>
    <col min="7202" max="7202" width="12.140625" bestFit="1" customWidth="1"/>
    <col min="7203" max="7203" width="4" bestFit="1" customWidth="1"/>
    <col min="7204" max="7204" width="12.140625" bestFit="1" customWidth="1"/>
    <col min="7205" max="7205" width="4" bestFit="1" customWidth="1"/>
    <col min="7206" max="7206" width="12.140625" bestFit="1" customWidth="1"/>
    <col min="7207" max="7207" width="4" bestFit="1" customWidth="1"/>
    <col min="7208" max="7208" width="12.140625" bestFit="1" customWidth="1"/>
    <col min="7209" max="7209" width="4" bestFit="1" customWidth="1"/>
    <col min="7210" max="7210" width="12.140625" bestFit="1" customWidth="1"/>
    <col min="7211" max="7211" width="4" bestFit="1" customWidth="1"/>
    <col min="7212" max="7212" width="12.140625" bestFit="1" customWidth="1"/>
    <col min="7213" max="7213" width="4" bestFit="1" customWidth="1"/>
    <col min="7214" max="7214" width="12.140625" bestFit="1" customWidth="1"/>
    <col min="7215" max="7215" width="4" bestFit="1" customWidth="1"/>
    <col min="7216" max="7216" width="12.140625" bestFit="1" customWidth="1"/>
    <col min="7217" max="7217" width="4" bestFit="1" customWidth="1"/>
    <col min="7218" max="7218" width="12.140625" bestFit="1" customWidth="1"/>
    <col min="7219" max="7219" width="4" bestFit="1" customWidth="1"/>
    <col min="7220" max="7220" width="12.140625" bestFit="1" customWidth="1"/>
    <col min="7221" max="7221" width="4" bestFit="1" customWidth="1"/>
    <col min="7222" max="7222" width="12.140625" bestFit="1" customWidth="1"/>
    <col min="7223" max="7223" width="4" bestFit="1" customWidth="1"/>
    <col min="7224" max="7224" width="12.7109375" bestFit="1" customWidth="1"/>
    <col min="7225" max="7225" width="4" bestFit="1" customWidth="1"/>
    <col min="7226" max="7226" width="12.140625" bestFit="1" customWidth="1"/>
    <col min="7227" max="7227" width="4" bestFit="1" customWidth="1"/>
    <col min="7228" max="7228" width="12.140625" bestFit="1" customWidth="1"/>
    <col min="7229" max="7229" width="4" bestFit="1" customWidth="1"/>
    <col min="7230" max="7230" width="12.140625" bestFit="1" customWidth="1"/>
    <col min="7231" max="7231" width="4" bestFit="1" customWidth="1"/>
    <col min="7232" max="7232" width="12.140625" bestFit="1" customWidth="1"/>
    <col min="7233" max="7233" width="4" bestFit="1" customWidth="1"/>
    <col min="7234" max="7234" width="12.140625" bestFit="1" customWidth="1"/>
    <col min="7235" max="7235" width="4" bestFit="1" customWidth="1"/>
    <col min="7236" max="7236" width="12.140625" bestFit="1" customWidth="1"/>
    <col min="7237" max="7237" width="4" bestFit="1" customWidth="1"/>
    <col min="7238" max="7238" width="12.140625" bestFit="1" customWidth="1"/>
    <col min="7239" max="7239" width="4" bestFit="1" customWidth="1"/>
    <col min="7240" max="7240" width="12.140625" bestFit="1" customWidth="1"/>
    <col min="7241" max="7241" width="4" bestFit="1" customWidth="1"/>
    <col min="7242" max="7242" width="12.140625" bestFit="1" customWidth="1"/>
    <col min="7243" max="7243" width="4" bestFit="1" customWidth="1"/>
    <col min="7244" max="7244" width="12.140625" bestFit="1" customWidth="1"/>
    <col min="7245" max="7245" width="4" bestFit="1" customWidth="1"/>
    <col min="7246" max="7246" width="12.140625" bestFit="1" customWidth="1"/>
    <col min="7247" max="7247" width="4" bestFit="1" customWidth="1"/>
    <col min="7248" max="7248" width="12.140625" bestFit="1" customWidth="1"/>
    <col min="7249" max="7249" width="4" bestFit="1" customWidth="1"/>
    <col min="7250" max="7250" width="12.140625" bestFit="1" customWidth="1"/>
    <col min="7251" max="7251" width="4" bestFit="1" customWidth="1"/>
    <col min="7252" max="7252" width="12.7109375" bestFit="1" customWidth="1"/>
    <col min="7253" max="7253" width="4" bestFit="1" customWidth="1"/>
    <col min="7254" max="7254" width="12.140625" bestFit="1" customWidth="1"/>
    <col min="7255" max="7255" width="4" bestFit="1" customWidth="1"/>
    <col min="7256" max="7256" width="12.140625" bestFit="1" customWidth="1"/>
    <col min="7257" max="7257" width="4" bestFit="1" customWidth="1"/>
    <col min="7258" max="7258" width="10.140625" bestFit="1" customWidth="1"/>
    <col min="7259" max="7259" width="4" bestFit="1" customWidth="1"/>
    <col min="7260" max="7260" width="12.140625" bestFit="1" customWidth="1"/>
    <col min="7261" max="7261" width="4" bestFit="1" customWidth="1"/>
    <col min="7262" max="7262" width="12.140625" bestFit="1" customWidth="1"/>
    <col min="7263" max="7263" width="4" bestFit="1" customWidth="1"/>
    <col min="7264" max="7264" width="12.140625" bestFit="1" customWidth="1"/>
    <col min="7265" max="7265" width="4" bestFit="1" customWidth="1"/>
    <col min="7266" max="7266" width="12.140625" bestFit="1" customWidth="1"/>
    <col min="7267" max="7267" width="4" bestFit="1" customWidth="1"/>
    <col min="7268" max="7268" width="12.140625" bestFit="1" customWidth="1"/>
    <col min="7269" max="7269" width="4" bestFit="1" customWidth="1"/>
    <col min="7270" max="7270" width="12.140625" bestFit="1" customWidth="1"/>
    <col min="7271" max="7271" width="4" bestFit="1" customWidth="1"/>
    <col min="7272" max="7272" width="12.140625" bestFit="1" customWidth="1"/>
    <col min="7273" max="7273" width="4" bestFit="1" customWidth="1"/>
    <col min="7274" max="7274" width="12.140625" bestFit="1" customWidth="1"/>
    <col min="7275" max="7275" width="4" bestFit="1" customWidth="1"/>
    <col min="7276" max="7276" width="12.140625" bestFit="1" customWidth="1"/>
    <col min="7277" max="7277" width="4" bestFit="1" customWidth="1"/>
    <col min="7278" max="7278" width="12.140625" bestFit="1" customWidth="1"/>
    <col min="7279" max="7279" width="4" bestFit="1" customWidth="1"/>
    <col min="7280" max="7280" width="12.140625" bestFit="1" customWidth="1"/>
    <col min="7281" max="7281" width="4" bestFit="1" customWidth="1"/>
    <col min="7282" max="7282" width="12.140625" bestFit="1" customWidth="1"/>
    <col min="7283" max="7283" width="4" bestFit="1" customWidth="1"/>
    <col min="7284" max="7284" width="12.140625" bestFit="1" customWidth="1"/>
    <col min="7285" max="7285" width="4" bestFit="1" customWidth="1"/>
    <col min="7286" max="7286" width="12.140625" bestFit="1" customWidth="1"/>
    <col min="7287" max="7287" width="4" bestFit="1" customWidth="1"/>
    <col min="7288" max="7288" width="12.140625" bestFit="1" customWidth="1"/>
    <col min="7289" max="7289" width="4" bestFit="1" customWidth="1"/>
    <col min="7290" max="7290" width="12.140625" bestFit="1" customWidth="1"/>
    <col min="7291" max="7291" width="4" bestFit="1" customWidth="1"/>
    <col min="7292" max="7292" width="12.140625" bestFit="1" customWidth="1"/>
    <col min="7293" max="7293" width="4" bestFit="1" customWidth="1"/>
    <col min="7294" max="7294" width="12.7109375" bestFit="1" customWidth="1"/>
    <col min="7295" max="7295" width="4" bestFit="1" customWidth="1"/>
    <col min="7296" max="7296" width="12.140625" bestFit="1" customWidth="1"/>
    <col min="7297" max="7297" width="4" bestFit="1" customWidth="1"/>
    <col min="7298" max="7298" width="12.7109375" bestFit="1" customWidth="1"/>
    <col min="7299" max="7299" width="4" bestFit="1" customWidth="1"/>
    <col min="7300" max="7300" width="12.140625" bestFit="1" customWidth="1"/>
    <col min="7301" max="7301" width="4" bestFit="1" customWidth="1"/>
    <col min="7302" max="7302" width="12.140625" bestFit="1" customWidth="1"/>
    <col min="7303" max="7303" width="4" bestFit="1" customWidth="1"/>
    <col min="7304" max="7304" width="12.140625" bestFit="1" customWidth="1"/>
    <col min="7305" max="7305" width="4" bestFit="1" customWidth="1"/>
    <col min="7306" max="7306" width="12.140625" bestFit="1" customWidth="1"/>
    <col min="7307" max="7307" width="4" bestFit="1" customWidth="1"/>
    <col min="7308" max="7308" width="12.140625" bestFit="1" customWidth="1"/>
    <col min="7309" max="7309" width="4" bestFit="1" customWidth="1"/>
    <col min="7310" max="7310" width="12.140625" bestFit="1" customWidth="1"/>
    <col min="7311" max="7311" width="4" bestFit="1" customWidth="1"/>
    <col min="7312" max="7312" width="12.140625" bestFit="1" customWidth="1"/>
    <col min="7313" max="7313" width="4" bestFit="1" customWidth="1"/>
    <col min="7314" max="7314" width="12.140625" bestFit="1" customWidth="1"/>
    <col min="7315" max="7315" width="4" bestFit="1" customWidth="1"/>
    <col min="7316" max="7316" width="12.140625" bestFit="1" customWidth="1"/>
    <col min="7317" max="7317" width="4" bestFit="1" customWidth="1"/>
    <col min="7318" max="7318" width="12.140625" bestFit="1" customWidth="1"/>
    <col min="7319" max="7319" width="4" bestFit="1" customWidth="1"/>
    <col min="7320" max="7320" width="12.7109375" bestFit="1" customWidth="1"/>
    <col min="7321" max="7321" width="4" bestFit="1" customWidth="1"/>
    <col min="7322" max="7322" width="12.140625" bestFit="1" customWidth="1"/>
    <col min="7323" max="7323" width="4" bestFit="1" customWidth="1"/>
    <col min="7324" max="7324" width="12.140625" bestFit="1" customWidth="1"/>
    <col min="7325" max="7325" width="4" bestFit="1" customWidth="1"/>
    <col min="7326" max="7326" width="12.140625" bestFit="1" customWidth="1"/>
    <col min="7327" max="7327" width="4" bestFit="1" customWidth="1"/>
    <col min="7328" max="7328" width="12.140625" bestFit="1" customWidth="1"/>
    <col min="7329" max="7329" width="4" bestFit="1" customWidth="1"/>
    <col min="7425" max="7425" width="46.42578125" bestFit="1" customWidth="1"/>
    <col min="7426" max="7426" width="12.42578125" bestFit="1" customWidth="1"/>
    <col min="7427" max="7427" width="4" bestFit="1" customWidth="1"/>
    <col min="7428" max="7428" width="12.140625" bestFit="1" customWidth="1"/>
    <col min="7429" max="7429" width="4" bestFit="1" customWidth="1"/>
    <col min="7430" max="7430" width="12.140625" bestFit="1" customWidth="1"/>
    <col min="7431" max="7431" width="4" bestFit="1" customWidth="1"/>
    <col min="7432" max="7432" width="12.140625" bestFit="1" customWidth="1"/>
    <col min="7433" max="7433" width="4" bestFit="1" customWidth="1"/>
    <col min="7434" max="7434" width="11.140625" bestFit="1" customWidth="1"/>
    <col min="7435" max="7435" width="4" bestFit="1" customWidth="1"/>
    <col min="7436" max="7436" width="12.140625" bestFit="1" customWidth="1"/>
    <col min="7437" max="7437" width="4" bestFit="1" customWidth="1"/>
    <col min="7438" max="7438" width="12.140625" bestFit="1" customWidth="1"/>
    <col min="7439" max="7439" width="4" bestFit="1" customWidth="1"/>
    <col min="7440" max="7440" width="12.140625" bestFit="1" customWidth="1"/>
    <col min="7441" max="7441" width="4" bestFit="1" customWidth="1"/>
    <col min="7442" max="7442" width="12.140625" bestFit="1" customWidth="1"/>
    <col min="7443" max="7443" width="4" bestFit="1" customWidth="1"/>
    <col min="7444" max="7444" width="12.140625" bestFit="1" customWidth="1"/>
    <col min="7445" max="7445" width="4" bestFit="1" customWidth="1"/>
    <col min="7446" max="7446" width="12.140625" bestFit="1" customWidth="1"/>
    <col min="7447" max="7447" width="4" bestFit="1" customWidth="1"/>
    <col min="7448" max="7448" width="12.140625" bestFit="1" customWidth="1"/>
    <col min="7449" max="7449" width="4" bestFit="1" customWidth="1"/>
    <col min="7450" max="7450" width="12.140625" bestFit="1" customWidth="1"/>
    <col min="7451" max="7451" width="4" bestFit="1" customWidth="1"/>
    <col min="7452" max="7452" width="12.140625" bestFit="1" customWidth="1"/>
    <col min="7453" max="7453" width="4" bestFit="1" customWidth="1"/>
    <col min="7454" max="7454" width="12.140625" bestFit="1" customWidth="1"/>
    <col min="7455" max="7455" width="4" bestFit="1" customWidth="1"/>
    <col min="7456" max="7456" width="12.140625" bestFit="1" customWidth="1"/>
    <col min="7457" max="7457" width="4" bestFit="1" customWidth="1"/>
    <col min="7458" max="7458" width="12.140625" bestFit="1" customWidth="1"/>
    <col min="7459" max="7459" width="4" bestFit="1" customWidth="1"/>
    <col min="7460" max="7460" width="12.140625" bestFit="1" customWidth="1"/>
    <col min="7461" max="7461" width="4" bestFit="1" customWidth="1"/>
    <col min="7462" max="7462" width="12.140625" bestFit="1" customWidth="1"/>
    <col min="7463" max="7463" width="4" bestFit="1" customWidth="1"/>
    <col min="7464" max="7464" width="12.140625" bestFit="1" customWidth="1"/>
    <col min="7465" max="7465" width="4" bestFit="1" customWidth="1"/>
    <col min="7466" max="7466" width="12.140625" bestFit="1" customWidth="1"/>
    <col min="7467" max="7467" width="4" bestFit="1" customWidth="1"/>
    <col min="7468" max="7468" width="12.140625" bestFit="1" customWidth="1"/>
    <col min="7469" max="7469" width="4" bestFit="1" customWidth="1"/>
    <col min="7470" max="7470" width="12.140625" bestFit="1" customWidth="1"/>
    <col min="7471" max="7471" width="4" bestFit="1" customWidth="1"/>
    <col min="7472" max="7472" width="12.140625" bestFit="1" customWidth="1"/>
    <col min="7473" max="7473" width="4" bestFit="1" customWidth="1"/>
    <col min="7474" max="7474" width="12.140625" bestFit="1" customWidth="1"/>
    <col min="7475" max="7475" width="4" bestFit="1" customWidth="1"/>
    <col min="7476" max="7476" width="12.140625" bestFit="1" customWidth="1"/>
    <col min="7477" max="7477" width="4" bestFit="1" customWidth="1"/>
    <col min="7478" max="7478" width="12.140625" bestFit="1" customWidth="1"/>
    <col min="7479" max="7479" width="4" bestFit="1" customWidth="1"/>
    <col min="7480" max="7480" width="12.7109375" bestFit="1" customWidth="1"/>
    <col min="7481" max="7481" width="4" bestFit="1" customWidth="1"/>
    <col min="7482" max="7482" width="12.140625" bestFit="1" customWidth="1"/>
    <col min="7483" max="7483" width="4" bestFit="1" customWidth="1"/>
    <col min="7484" max="7484" width="12.140625" bestFit="1" customWidth="1"/>
    <col min="7485" max="7485" width="4" bestFit="1" customWidth="1"/>
    <col min="7486" max="7486" width="12.140625" bestFit="1" customWidth="1"/>
    <col min="7487" max="7487" width="4" bestFit="1" customWidth="1"/>
    <col min="7488" max="7488" width="12.140625" bestFit="1" customWidth="1"/>
    <col min="7489" max="7489" width="4" bestFit="1" customWidth="1"/>
    <col min="7490" max="7490" width="12.140625" bestFit="1" customWidth="1"/>
    <col min="7491" max="7491" width="4" bestFit="1" customWidth="1"/>
    <col min="7492" max="7492" width="12.140625" bestFit="1" customWidth="1"/>
    <col min="7493" max="7493" width="4" bestFit="1" customWidth="1"/>
    <col min="7494" max="7494" width="12.140625" bestFit="1" customWidth="1"/>
    <col min="7495" max="7495" width="4" bestFit="1" customWidth="1"/>
    <col min="7496" max="7496" width="12.140625" bestFit="1" customWidth="1"/>
    <col min="7497" max="7497" width="4" bestFit="1" customWidth="1"/>
    <col min="7498" max="7498" width="12.140625" bestFit="1" customWidth="1"/>
    <col min="7499" max="7499" width="4" bestFit="1" customWidth="1"/>
    <col min="7500" max="7500" width="12.140625" bestFit="1" customWidth="1"/>
    <col min="7501" max="7501" width="4" bestFit="1" customWidth="1"/>
    <col min="7502" max="7502" width="12.140625" bestFit="1" customWidth="1"/>
    <col min="7503" max="7503" width="4" bestFit="1" customWidth="1"/>
    <col min="7504" max="7504" width="12.140625" bestFit="1" customWidth="1"/>
    <col min="7505" max="7505" width="4" bestFit="1" customWidth="1"/>
    <col min="7506" max="7506" width="12.140625" bestFit="1" customWidth="1"/>
    <col min="7507" max="7507" width="4" bestFit="1" customWidth="1"/>
    <col min="7508" max="7508" width="12.7109375" bestFit="1" customWidth="1"/>
    <col min="7509" max="7509" width="4" bestFit="1" customWidth="1"/>
    <col min="7510" max="7510" width="12.140625" bestFit="1" customWidth="1"/>
    <col min="7511" max="7511" width="4" bestFit="1" customWidth="1"/>
    <col min="7512" max="7512" width="12.140625" bestFit="1" customWidth="1"/>
    <col min="7513" max="7513" width="4" bestFit="1" customWidth="1"/>
    <col min="7514" max="7514" width="10.140625" bestFit="1" customWidth="1"/>
    <col min="7515" max="7515" width="4" bestFit="1" customWidth="1"/>
    <col min="7516" max="7516" width="12.140625" bestFit="1" customWidth="1"/>
    <col min="7517" max="7517" width="4" bestFit="1" customWidth="1"/>
    <col min="7518" max="7518" width="12.140625" bestFit="1" customWidth="1"/>
    <col min="7519" max="7519" width="4" bestFit="1" customWidth="1"/>
    <col min="7520" max="7520" width="12.140625" bestFit="1" customWidth="1"/>
    <col min="7521" max="7521" width="4" bestFit="1" customWidth="1"/>
    <col min="7522" max="7522" width="12.140625" bestFit="1" customWidth="1"/>
    <col min="7523" max="7523" width="4" bestFit="1" customWidth="1"/>
    <col min="7524" max="7524" width="12.140625" bestFit="1" customWidth="1"/>
    <col min="7525" max="7525" width="4" bestFit="1" customWidth="1"/>
    <col min="7526" max="7526" width="12.140625" bestFit="1" customWidth="1"/>
    <col min="7527" max="7527" width="4" bestFit="1" customWidth="1"/>
    <col min="7528" max="7528" width="12.140625" bestFit="1" customWidth="1"/>
    <col min="7529" max="7529" width="4" bestFit="1" customWidth="1"/>
    <col min="7530" max="7530" width="12.140625" bestFit="1" customWidth="1"/>
    <col min="7531" max="7531" width="4" bestFit="1" customWidth="1"/>
    <col min="7532" max="7532" width="12.140625" bestFit="1" customWidth="1"/>
    <col min="7533" max="7533" width="4" bestFit="1" customWidth="1"/>
    <col min="7534" max="7534" width="12.140625" bestFit="1" customWidth="1"/>
    <col min="7535" max="7535" width="4" bestFit="1" customWidth="1"/>
    <col min="7536" max="7536" width="12.140625" bestFit="1" customWidth="1"/>
    <col min="7537" max="7537" width="4" bestFit="1" customWidth="1"/>
    <col min="7538" max="7538" width="12.140625" bestFit="1" customWidth="1"/>
    <col min="7539" max="7539" width="4" bestFit="1" customWidth="1"/>
    <col min="7540" max="7540" width="12.140625" bestFit="1" customWidth="1"/>
    <col min="7541" max="7541" width="4" bestFit="1" customWidth="1"/>
    <col min="7542" max="7542" width="12.140625" bestFit="1" customWidth="1"/>
    <col min="7543" max="7543" width="4" bestFit="1" customWidth="1"/>
    <col min="7544" max="7544" width="12.140625" bestFit="1" customWidth="1"/>
    <col min="7545" max="7545" width="4" bestFit="1" customWidth="1"/>
    <col min="7546" max="7546" width="12.140625" bestFit="1" customWidth="1"/>
    <col min="7547" max="7547" width="4" bestFit="1" customWidth="1"/>
    <col min="7548" max="7548" width="12.140625" bestFit="1" customWidth="1"/>
    <col min="7549" max="7549" width="4" bestFit="1" customWidth="1"/>
    <col min="7550" max="7550" width="12.7109375" bestFit="1" customWidth="1"/>
    <col min="7551" max="7551" width="4" bestFit="1" customWidth="1"/>
    <col min="7552" max="7552" width="12.140625" bestFit="1" customWidth="1"/>
    <col min="7553" max="7553" width="4" bestFit="1" customWidth="1"/>
    <col min="7554" max="7554" width="12.7109375" bestFit="1" customWidth="1"/>
    <col min="7555" max="7555" width="4" bestFit="1" customWidth="1"/>
    <col min="7556" max="7556" width="12.140625" bestFit="1" customWidth="1"/>
    <col min="7557" max="7557" width="4" bestFit="1" customWidth="1"/>
    <col min="7558" max="7558" width="12.140625" bestFit="1" customWidth="1"/>
    <col min="7559" max="7559" width="4" bestFit="1" customWidth="1"/>
    <col min="7560" max="7560" width="12.140625" bestFit="1" customWidth="1"/>
    <col min="7561" max="7561" width="4" bestFit="1" customWidth="1"/>
    <col min="7562" max="7562" width="12.140625" bestFit="1" customWidth="1"/>
    <col min="7563" max="7563" width="4" bestFit="1" customWidth="1"/>
    <col min="7564" max="7564" width="12.140625" bestFit="1" customWidth="1"/>
    <col min="7565" max="7565" width="4" bestFit="1" customWidth="1"/>
    <col min="7566" max="7566" width="12.140625" bestFit="1" customWidth="1"/>
    <col min="7567" max="7567" width="4" bestFit="1" customWidth="1"/>
    <col min="7568" max="7568" width="12.140625" bestFit="1" customWidth="1"/>
    <col min="7569" max="7569" width="4" bestFit="1" customWidth="1"/>
    <col min="7570" max="7570" width="12.140625" bestFit="1" customWidth="1"/>
    <col min="7571" max="7571" width="4" bestFit="1" customWidth="1"/>
    <col min="7572" max="7572" width="12.140625" bestFit="1" customWidth="1"/>
    <col min="7573" max="7573" width="4" bestFit="1" customWidth="1"/>
    <col min="7574" max="7574" width="12.140625" bestFit="1" customWidth="1"/>
    <col min="7575" max="7575" width="4" bestFit="1" customWidth="1"/>
    <col min="7576" max="7576" width="12.7109375" bestFit="1" customWidth="1"/>
    <col min="7577" max="7577" width="4" bestFit="1" customWidth="1"/>
    <col min="7578" max="7578" width="12.140625" bestFit="1" customWidth="1"/>
    <col min="7579" max="7579" width="4" bestFit="1" customWidth="1"/>
    <col min="7580" max="7580" width="12.140625" bestFit="1" customWidth="1"/>
    <col min="7581" max="7581" width="4" bestFit="1" customWidth="1"/>
    <col min="7582" max="7582" width="12.140625" bestFit="1" customWidth="1"/>
    <col min="7583" max="7583" width="4" bestFit="1" customWidth="1"/>
    <col min="7584" max="7584" width="12.140625" bestFit="1" customWidth="1"/>
    <col min="7585" max="7585" width="4" bestFit="1" customWidth="1"/>
    <col min="7681" max="7681" width="46.42578125" bestFit="1" customWidth="1"/>
    <col min="7682" max="7682" width="12.42578125" bestFit="1" customWidth="1"/>
    <col min="7683" max="7683" width="4" bestFit="1" customWidth="1"/>
    <col min="7684" max="7684" width="12.140625" bestFit="1" customWidth="1"/>
    <col min="7685" max="7685" width="4" bestFit="1" customWidth="1"/>
    <col min="7686" max="7686" width="12.140625" bestFit="1" customWidth="1"/>
    <col min="7687" max="7687" width="4" bestFit="1" customWidth="1"/>
    <col min="7688" max="7688" width="12.140625" bestFit="1" customWidth="1"/>
    <col min="7689" max="7689" width="4" bestFit="1" customWidth="1"/>
    <col min="7690" max="7690" width="11.140625" bestFit="1" customWidth="1"/>
    <col min="7691" max="7691" width="4" bestFit="1" customWidth="1"/>
    <col min="7692" max="7692" width="12.140625" bestFit="1" customWidth="1"/>
    <col min="7693" max="7693" width="4" bestFit="1" customWidth="1"/>
    <col min="7694" max="7694" width="12.140625" bestFit="1" customWidth="1"/>
    <col min="7695" max="7695" width="4" bestFit="1" customWidth="1"/>
    <col min="7696" max="7696" width="12.140625" bestFit="1" customWidth="1"/>
    <col min="7697" max="7697" width="4" bestFit="1" customWidth="1"/>
    <col min="7698" max="7698" width="12.140625" bestFit="1" customWidth="1"/>
    <col min="7699" max="7699" width="4" bestFit="1" customWidth="1"/>
    <col min="7700" max="7700" width="12.140625" bestFit="1" customWidth="1"/>
    <col min="7701" max="7701" width="4" bestFit="1" customWidth="1"/>
    <col min="7702" max="7702" width="12.140625" bestFit="1" customWidth="1"/>
    <col min="7703" max="7703" width="4" bestFit="1" customWidth="1"/>
    <col min="7704" max="7704" width="12.140625" bestFit="1" customWidth="1"/>
    <col min="7705" max="7705" width="4" bestFit="1" customWidth="1"/>
    <col min="7706" max="7706" width="12.140625" bestFit="1" customWidth="1"/>
    <col min="7707" max="7707" width="4" bestFit="1" customWidth="1"/>
    <col min="7708" max="7708" width="12.140625" bestFit="1" customWidth="1"/>
    <col min="7709" max="7709" width="4" bestFit="1" customWidth="1"/>
    <col min="7710" max="7710" width="12.140625" bestFit="1" customWidth="1"/>
    <col min="7711" max="7711" width="4" bestFit="1" customWidth="1"/>
    <col min="7712" max="7712" width="12.140625" bestFit="1" customWidth="1"/>
    <col min="7713" max="7713" width="4" bestFit="1" customWidth="1"/>
    <col min="7714" max="7714" width="12.140625" bestFit="1" customWidth="1"/>
    <col min="7715" max="7715" width="4" bestFit="1" customWidth="1"/>
    <col min="7716" max="7716" width="12.140625" bestFit="1" customWidth="1"/>
    <col min="7717" max="7717" width="4" bestFit="1" customWidth="1"/>
    <col min="7718" max="7718" width="12.140625" bestFit="1" customWidth="1"/>
    <col min="7719" max="7719" width="4" bestFit="1" customWidth="1"/>
    <col min="7720" max="7720" width="12.140625" bestFit="1" customWidth="1"/>
    <col min="7721" max="7721" width="4" bestFit="1" customWidth="1"/>
    <col min="7722" max="7722" width="12.140625" bestFit="1" customWidth="1"/>
    <col min="7723" max="7723" width="4" bestFit="1" customWidth="1"/>
    <col min="7724" max="7724" width="12.140625" bestFit="1" customWidth="1"/>
    <col min="7725" max="7725" width="4" bestFit="1" customWidth="1"/>
    <col min="7726" max="7726" width="12.140625" bestFit="1" customWidth="1"/>
    <col min="7727" max="7727" width="4" bestFit="1" customWidth="1"/>
    <col min="7728" max="7728" width="12.140625" bestFit="1" customWidth="1"/>
    <col min="7729" max="7729" width="4" bestFit="1" customWidth="1"/>
    <col min="7730" max="7730" width="12.140625" bestFit="1" customWidth="1"/>
    <col min="7731" max="7731" width="4" bestFit="1" customWidth="1"/>
    <col min="7732" max="7732" width="12.140625" bestFit="1" customWidth="1"/>
    <col min="7733" max="7733" width="4" bestFit="1" customWidth="1"/>
    <col min="7734" max="7734" width="12.140625" bestFit="1" customWidth="1"/>
    <col min="7735" max="7735" width="4" bestFit="1" customWidth="1"/>
    <col min="7736" max="7736" width="12.7109375" bestFit="1" customWidth="1"/>
    <col min="7737" max="7737" width="4" bestFit="1" customWidth="1"/>
    <col min="7738" max="7738" width="12.140625" bestFit="1" customWidth="1"/>
    <col min="7739" max="7739" width="4" bestFit="1" customWidth="1"/>
    <col min="7740" max="7740" width="12.140625" bestFit="1" customWidth="1"/>
    <col min="7741" max="7741" width="4" bestFit="1" customWidth="1"/>
    <col min="7742" max="7742" width="12.140625" bestFit="1" customWidth="1"/>
    <col min="7743" max="7743" width="4" bestFit="1" customWidth="1"/>
    <col min="7744" max="7744" width="12.140625" bestFit="1" customWidth="1"/>
    <col min="7745" max="7745" width="4" bestFit="1" customWidth="1"/>
    <col min="7746" max="7746" width="12.140625" bestFit="1" customWidth="1"/>
    <col min="7747" max="7747" width="4" bestFit="1" customWidth="1"/>
    <col min="7748" max="7748" width="12.140625" bestFit="1" customWidth="1"/>
    <col min="7749" max="7749" width="4" bestFit="1" customWidth="1"/>
    <col min="7750" max="7750" width="12.140625" bestFit="1" customWidth="1"/>
    <col min="7751" max="7751" width="4" bestFit="1" customWidth="1"/>
    <col min="7752" max="7752" width="12.140625" bestFit="1" customWidth="1"/>
    <col min="7753" max="7753" width="4" bestFit="1" customWidth="1"/>
    <col min="7754" max="7754" width="12.140625" bestFit="1" customWidth="1"/>
    <col min="7755" max="7755" width="4" bestFit="1" customWidth="1"/>
    <col min="7756" max="7756" width="12.140625" bestFit="1" customWidth="1"/>
    <col min="7757" max="7757" width="4" bestFit="1" customWidth="1"/>
    <col min="7758" max="7758" width="12.140625" bestFit="1" customWidth="1"/>
    <col min="7759" max="7759" width="4" bestFit="1" customWidth="1"/>
    <col min="7760" max="7760" width="12.140625" bestFit="1" customWidth="1"/>
    <col min="7761" max="7761" width="4" bestFit="1" customWidth="1"/>
    <col min="7762" max="7762" width="12.140625" bestFit="1" customWidth="1"/>
    <col min="7763" max="7763" width="4" bestFit="1" customWidth="1"/>
    <col min="7764" max="7764" width="12.7109375" bestFit="1" customWidth="1"/>
    <col min="7765" max="7765" width="4" bestFit="1" customWidth="1"/>
    <col min="7766" max="7766" width="12.140625" bestFit="1" customWidth="1"/>
    <col min="7767" max="7767" width="4" bestFit="1" customWidth="1"/>
    <col min="7768" max="7768" width="12.140625" bestFit="1" customWidth="1"/>
    <col min="7769" max="7769" width="4" bestFit="1" customWidth="1"/>
    <col min="7770" max="7770" width="10.140625" bestFit="1" customWidth="1"/>
    <col min="7771" max="7771" width="4" bestFit="1" customWidth="1"/>
    <col min="7772" max="7772" width="12.140625" bestFit="1" customWidth="1"/>
    <col min="7773" max="7773" width="4" bestFit="1" customWidth="1"/>
    <col min="7774" max="7774" width="12.140625" bestFit="1" customWidth="1"/>
    <col min="7775" max="7775" width="4" bestFit="1" customWidth="1"/>
    <col min="7776" max="7776" width="12.140625" bestFit="1" customWidth="1"/>
    <col min="7777" max="7777" width="4" bestFit="1" customWidth="1"/>
    <col min="7778" max="7778" width="12.140625" bestFit="1" customWidth="1"/>
    <col min="7779" max="7779" width="4" bestFit="1" customWidth="1"/>
    <col min="7780" max="7780" width="12.140625" bestFit="1" customWidth="1"/>
    <col min="7781" max="7781" width="4" bestFit="1" customWidth="1"/>
    <col min="7782" max="7782" width="12.140625" bestFit="1" customWidth="1"/>
    <col min="7783" max="7783" width="4" bestFit="1" customWidth="1"/>
    <col min="7784" max="7784" width="12.140625" bestFit="1" customWidth="1"/>
    <col min="7785" max="7785" width="4" bestFit="1" customWidth="1"/>
    <col min="7786" max="7786" width="12.140625" bestFit="1" customWidth="1"/>
    <col min="7787" max="7787" width="4" bestFit="1" customWidth="1"/>
    <col min="7788" max="7788" width="12.140625" bestFit="1" customWidth="1"/>
    <col min="7789" max="7789" width="4" bestFit="1" customWidth="1"/>
    <col min="7790" max="7790" width="12.140625" bestFit="1" customWidth="1"/>
    <col min="7791" max="7791" width="4" bestFit="1" customWidth="1"/>
    <col min="7792" max="7792" width="12.140625" bestFit="1" customWidth="1"/>
    <col min="7793" max="7793" width="4" bestFit="1" customWidth="1"/>
    <col min="7794" max="7794" width="12.140625" bestFit="1" customWidth="1"/>
    <col min="7795" max="7795" width="4" bestFit="1" customWidth="1"/>
    <col min="7796" max="7796" width="12.140625" bestFit="1" customWidth="1"/>
    <col min="7797" max="7797" width="4" bestFit="1" customWidth="1"/>
    <col min="7798" max="7798" width="12.140625" bestFit="1" customWidth="1"/>
    <col min="7799" max="7799" width="4" bestFit="1" customWidth="1"/>
    <col min="7800" max="7800" width="12.140625" bestFit="1" customWidth="1"/>
    <col min="7801" max="7801" width="4" bestFit="1" customWidth="1"/>
    <col min="7802" max="7802" width="12.140625" bestFit="1" customWidth="1"/>
    <col min="7803" max="7803" width="4" bestFit="1" customWidth="1"/>
    <col min="7804" max="7804" width="12.140625" bestFit="1" customWidth="1"/>
    <col min="7805" max="7805" width="4" bestFit="1" customWidth="1"/>
    <col min="7806" max="7806" width="12.7109375" bestFit="1" customWidth="1"/>
    <col min="7807" max="7807" width="4" bestFit="1" customWidth="1"/>
    <col min="7808" max="7808" width="12.140625" bestFit="1" customWidth="1"/>
    <col min="7809" max="7809" width="4" bestFit="1" customWidth="1"/>
    <col min="7810" max="7810" width="12.7109375" bestFit="1" customWidth="1"/>
    <col min="7811" max="7811" width="4" bestFit="1" customWidth="1"/>
    <col min="7812" max="7812" width="12.140625" bestFit="1" customWidth="1"/>
    <col min="7813" max="7813" width="4" bestFit="1" customWidth="1"/>
    <col min="7814" max="7814" width="12.140625" bestFit="1" customWidth="1"/>
    <col min="7815" max="7815" width="4" bestFit="1" customWidth="1"/>
    <col min="7816" max="7816" width="12.140625" bestFit="1" customWidth="1"/>
    <col min="7817" max="7817" width="4" bestFit="1" customWidth="1"/>
    <col min="7818" max="7818" width="12.140625" bestFit="1" customWidth="1"/>
    <col min="7819" max="7819" width="4" bestFit="1" customWidth="1"/>
    <col min="7820" max="7820" width="12.140625" bestFit="1" customWidth="1"/>
    <col min="7821" max="7821" width="4" bestFit="1" customWidth="1"/>
    <col min="7822" max="7822" width="12.140625" bestFit="1" customWidth="1"/>
    <col min="7823" max="7823" width="4" bestFit="1" customWidth="1"/>
    <col min="7824" max="7824" width="12.140625" bestFit="1" customWidth="1"/>
    <col min="7825" max="7825" width="4" bestFit="1" customWidth="1"/>
    <col min="7826" max="7826" width="12.140625" bestFit="1" customWidth="1"/>
    <col min="7827" max="7827" width="4" bestFit="1" customWidth="1"/>
    <col min="7828" max="7828" width="12.140625" bestFit="1" customWidth="1"/>
    <col min="7829" max="7829" width="4" bestFit="1" customWidth="1"/>
    <col min="7830" max="7830" width="12.140625" bestFit="1" customWidth="1"/>
    <col min="7831" max="7831" width="4" bestFit="1" customWidth="1"/>
    <col min="7832" max="7832" width="12.7109375" bestFit="1" customWidth="1"/>
    <col min="7833" max="7833" width="4" bestFit="1" customWidth="1"/>
    <col min="7834" max="7834" width="12.140625" bestFit="1" customWidth="1"/>
    <col min="7835" max="7835" width="4" bestFit="1" customWidth="1"/>
    <col min="7836" max="7836" width="12.140625" bestFit="1" customWidth="1"/>
    <col min="7837" max="7837" width="4" bestFit="1" customWidth="1"/>
    <col min="7838" max="7838" width="12.140625" bestFit="1" customWidth="1"/>
    <col min="7839" max="7839" width="4" bestFit="1" customWidth="1"/>
    <col min="7840" max="7840" width="12.140625" bestFit="1" customWidth="1"/>
    <col min="7841" max="7841" width="4" bestFit="1" customWidth="1"/>
    <col min="7937" max="7937" width="46.42578125" bestFit="1" customWidth="1"/>
    <col min="7938" max="7938" width="12.42578125" bestFit="1" customWidth="1"/>
    <col min="7939" max="7939" width="4" bestFit="1" customWidth="1"/>
    <col min="7940" max="7940" width="12.140625" bestFit="1" customWidth="1"/>
    <col min="7941" max="7941" width="4" bestFit="1" customWidth="1"/>
    <col min="7942" max="7942" width="12.140625" bestFit="1" customWidth="1"/>
    <col min="7943" max="7943" width="4" bestFit="1" customWidth="1"/>
    <col min="7944" max="7944" width="12.140625" bestFit="1" customWidth="1"/>
    <col min="7945" max="7945" width="4" bestFit="1" customWidth="1"/>
    <col min="7946" max="7946" width="11.140625" bestFit="1" customWidth="1"/>
    <col min="7947" max="7947" width="4" bestFit="1" customWidth="1"/>
    <col min="7948" max="7948" width="12.140625" bestFit="1" customWidth="1"/>
    <col min="7949" max="7949" width="4" bestFit="1" customWidth="1"/>
    <col min="7950" max="7950" width="12.140625" bestFit="1" customWidth="1"/>
    <col min="7951" max="7951" width="4" bestFit="1" customWidth="1"/>
    <col min="7952" max="7952" width="12.140625" bestFit="1" customWidth="1"/>
    <col min="7953" max="7953" width="4" bestFit="1" customWidth="1"/>
    <col min="7954" max="7954" width="12.140625" bestFit="1" customWidth="1"/>
    <col min="7955" max="7955" width="4" bestFit="1" customWidth="1"/>
    <col min="7956" max="7956" width="12.140625" bestFit="1" customWidth="1"/>
    <col min="7957" max="7957" width="4" bestFit="1" customWidth="1"/>
    <col min="7958" max="7958" width="12.140625" bestFit="1" customWidth="1"/>
    <col min="7959" max="7959" width="4" bestFit="1" customWidth="1"/>
    <col min="7960" max="7960" width="12.140625" bestFit="1" customWidth="1"/>
    <col min="7961" max="7961" width="4" bestFit="1" customWidth="1"/>
    <col min="7962" max="7962" width="12.140625" bestFit="1" customWidth="1"/>
    <col min="7963" max="7963" width="4" bestFit="1" customWidth="1"/>
    <col min="7964" max="7964" width="12.140625" bestFit="1" customWidth="1"/>
    <col min="7965" max="7965" width="4" bestFit="1" customWidth="1"/>
    <col min="7966" max="7966" width="12.140625" bestFit="1" customWidth="1"/>
    <col min="7967" max="7967" width="4" bestFit="1" customWidth="1"/>
    <col min="7968" max="7968" width="12.140625" bestFit="1" customWidth="1"/>
    <col min="7969" max="7969" width="4" bestFit="1" customWidth="1"/>
    <col min="7970" max="7970" width="12.140625" bestFit="1" customWidth="1"/>
    <col min="7971" max="7971" width="4" bestFit="1" customWidth="1"/>
    <col min="7972" max="7972" width="12.140625" bestFit="1" customWidth="1"/>
    <col min="7973" max="7973" width="4" bestFit="1" customWidth="1"/>
    <col min="7974" max="7974" width="12.140625" bestFit="1" customWidth="1"/>
    <col min="7975" max="7975" width="4" bestFit="1" customWidth="1"/>
    <col min="7976" max="7976" width="12.140625" bestFit="1" customWidth="1"/>
    <col min="7977" max="7977" width="4" bestFit="1" customWidth="1"/>
    <col min="7978" max="7978" width="12.140625" bestFit="1" customWidth="1"/>
    <col min="7979" max="7979" width="4" bestFit="1" customWidth="1"/>
    <col min="7980" max="7980" width="12.140625" bestFit="1" customWidth="1"/>
    <col min="7981" max="7981" width="4" bestFit="1" customWidth="1"/>
    <col min="7982" max="7982" width="12.140625" bestFit="1" customWidth="1"/>
    <col min="7983" max="7983" width="4" bestFit="1" customWidth="1"/>
    <col min="7984" max="7984" width="12.140625" bestFit="1" customWidth="1"/>
    <col min="7985" max="7985" width="4" bestFit="1" customWidth="1"/>
    <col min="7986" max="7986" width="12.140625" bestFit="1" customWidth="1"/>
    <col min="7987" max="7987" width="4" bestFit="1" customWidth="1"/>
    <col min="7988" max="7988" width="12.140625" bestFit="1" customWidth="1"/>
    <col min="7989" max="7989" width="4" bestFit="1" customWidth="1"/>
    <col min="7990" max="7990" width="12.140625" bestFit="1" customWidth="1"/>
    <col min="7991" max="7991" width="4" bestFit="1" customWidth="1"/>
    <col min="7992" max="7992" width="12.7109375" bestFit="1" customWidth="1"/>
    <col min="7993" max="7993" width="4" bestFit="1" customWidth="1"/>
    <col min="7994" max="7994" width="12.140625" bestFit="1" customWidth="1"/>
    <col min="7995" max="7995" width="4" bestFit="1" customWidth="1"/>
    <col min="7996" max="7996" width="12.140625" bestFit="1" customWidth="1"/>
    <col min="7997" max="7997" width="4" bestFit="1" customWidth="1"/>
    <col min="7998" max="7998" width="12.140625" bestFit="1" customWidth="1"/>
    <col min="7999" max="7999" width="4" bestFit="1" customWidth="1"/>
    <col min="8000" max="8000" width="12.140625" bestFit="1" customWidth="1"/>
    <col min="8001" max="8001" width="4" bestFit="1" customWidth="1"/>
    <col min="8002" max="8002" width="12.140625" bestFit="1" customWidth="1"/>
    <col min="8003" max="8003" width="4" bestFit="1" customWidth="1"/>
    <col min="8004" max="8004" width="12.140625" bestFit="1" customWidth="1"/>
    <col min="8005" max="8005" width="4" bestFit="1" customWidth="1"/>
    <col min="8006" max="8006" width="12.140625" bestFit="1" customWidth="1"/>
    <col min="8007" max="8007" width="4" bestFit="1" customWidth="1"/>
    <col min="8008" max="8008" width="12.140625" bestFit="1" customWidth="1"/>
    <col min="8009" max="8009" width="4" bestFit="1" customWidth="1"/>
    <col min="8010" max="8010" width="12.140625" bestFit="1" customWidth="1"/>
    <col min="8011" max="8011" width="4" bestFit="1" customWidth="1"/>
    <col min="8012" max="8012" width="12.140625" bestFit="1" customWidth="1"/>
    <col min="8013" max="8013" width="4" bestFit="1" customWidth="1"/>
    <col min="8014" max="8014" width="12.140625" bestFit="1" customWidth="1"/>
    <col min="8015" max="8015" width="4" bestFit="1" customWidth="1"/>
    <col min="8016" max="8016" width="12.140625" bestFit="1" customWidth="1"/>
    <col min="8017" max="8017" width="4" bestFit="1" customWidth="1"/>
    <col min="8018" max="8018" width="12.140625" bestFit="1" customWidth="1"/>
    <col min="8019" max="8019" width="4" bestFit="1" customWidth="1"/>
    <col min="8020" max="8020" width="12.7109375" bestFit="1" customWidth="1"/>
    <col min="8021" max="8021" width="4" bestFit="1" customWidth="1"/>
    <col min="8022" max="8022" width="12.140625" bestFit="1" customWidth="1"/>
    <col min="8023" max="8023" width="4" bestFit="1" customWidth="1"/>
    <col min="8024" max="8024" width="12.140625" bestFit="1" customWidth="1"/>
    <col min="8025" max="8025" width="4" bestFit="1" customWidth="1"/>
    <col min="8026" max="8026" width="10.140625" bestFit="1" customWidth="1"/>
    <col min="8027" max="8027" width="4" bestFit="1" customWidth="1"/>
    <col min="8028" max="8028" width="12.140625" bestFit="1" customWidth="1"/>
    <col min="8029" max="8029" width="4" bestFit="1" customWidth="1"/>
    <col min="8030" max="8030" width="12.140625" bestFit="1" customWidth="1"/>
    <col min="8031" max="8031" width="4" bestFit="1" customWidth="1"/>
    <col min="8032" max="8032" width="12.140625" bestFit="1" customWidth="1"/>
    <col min="8033" max="8033" width="4" bestFit="1" customWidth="1"/>
    <col min="8034" max="8034" width="12.140625" bestFit="1" customWidth="1"/>
    <col min="8035" max="8035" width="4" bestFit="1" customWidth="1"/>
    <col min="8036" max="8036" width="12.140625" bestFit="1" customWidth="1"/>
    <col min="8037" max="8037" width="4" bestFit="1" customWidth="1"/>
    <col min="8038" max="8038" width="12.140625" bestFit="1" customWidth="1"/>
    <col min="8039" max="8039" width="4" bestFit="1" customWidth="1"/>
    <col min="8040" max="8040" width="12.140625" bestFit="1" customWidth="1"/>
    <col min="8041" max="8041" width="4" bestFit="1" customWidth="1"/>
    <col min="8042" max="8042" width="12.140625" bestFit="1" customWidth="1"/>
    <col min="8043" max="8043" width="4" bestFit="1" customWidth="1"/>
    <col min="8044" max="8044" width="12.140625" bestFit="1" customWidth="1"/>
    <col min="8045" max="8045" width="4" bestFit="1" customWidth="1"/>
    <col min="8046" max="8046" width="12.140625" bestFit="1" customWidth="1"/>
    <col min="8047" max="8047" width="4" bestFit="1" customWidth="1"/>
    <col min="8048" max="8048" width="12.140625" bestFit="1" customWidth="1"/>
    <col min="8049" max="8049" width="4" bestFit="1" customWidth="1"/>
    <col min="8050" max="8050" width="12.140625" bestFit="1" customWidth="1"/>
    <col min="8051" max="8051" width="4" bestFit="1" customWidth="1"/>
    <col min="8052" max="8052" width="12.140625" bestFit="1" customWidth="1"/>
    <col min="8053" max="8053" width="4" bestFit="1" customWidth="1"/>
    <col min="8054" max="8054" width="12.140625" bestFit="1" customWidth="1"/>
    <col min="8055" max="8055" width="4" bestFit="1" customWidth="1"/>
    <col min="8056" max="8056" width="12.140625" bestFit="1" customWidth="1"/>
    <col min="8057" max="8057" width="4" bestFit="1" customWidth="1"/>
    <col min="8058" max="8058" width="12.140625" bestFit="1" customWidth="1"/>
    <col min="8059" max="8059" width="4" bestFit="1" customWidth="1"/>
    <col min="8060" max="8060" width="12.140625" bestFit="1" customWidth="1"/>
    <col min="8061" max="8061" width="4" bestFit="1" customWidth="1"/>
    <col min="8062" max="8062" width="12.7109375" bestFit="1" customWidth="1"/>
    <col min="8063" max="8063" width="4" bestFit="1" customWidth="1"/>
    <col min="8064" max="8064" width="12.140625" bestFit="1" customWidth="1"/>
    <col min="8065" max="8065" width="4" bestFit="1" customWidth="1"/>
    <col min="8066" max="8066" width="12.7109375" bestFit="1" customWidth="1"/>
    <col min="8067" max="8067" width="4" bestFit="1" customWidth="1"/>
    <col min="8068" max="8068" width="12.140625" bestFit="1" customWidth="1"/>
    <col min="8069" max="8069" width="4" bestFit="1" customWidth="1"/>
    <col min="8070" max="8070" width="12.140625" bestFit="1" customWidth="1"/>
    <col min="8071" max="8071" width="4" bestFit="1" customWidth="1"/>
    <col min="8072" max="8072" width="12.140625" bestFit="1" customWidth="1"/>
    <col min="8073" max="8073" width="4" bestFit="1" customWidth="1"/>
    <col min="8074" max="8074" width="12.140625" bestFit="1" customWidth="1"/>
    <col min="8075" max="8075" width="4" bestFit="1" customWidth="1"/>
    <col min="8076" max="8076" width="12.140625" bestFit="1" customWidth="1"/>
    <col min="8077" max="8077" width="4" bestFit="1" customWidth="1"/>
    <col min="8078" max="8078" width="12.140625" bestFit="1" customWidth="1"/>
    <col min="8079" max="8079" width="4" bestFit="1" customWidth="1"/>
    <col min="8080" max="8080" width="12.140625" bestFit="1" customWidth="1"/>
    <col min="8081" max="8081" width="4" bestFit="1" customWidth="1"/>
    <col min="8082" max="8082" width="12.140625" bestFit="1" customWidth="1"/>
    <col min="8083" max="8083" width="4" bestFit="1" customWidth="1"/>
    <col min="8084" max="8084" width="12.140625" bestFit="1" customWidth="1"/>
    <col min="8085" max="8085" width="4" bestFit="1" customWidth="1"/>
    <col min="8086" max="8086" width="12.140625" bestFit="1" customWidth="1"/>
    <col min="8087" max="8087" width="4" bestFit="1" customWidth="1"/>
    <col min="8088" max="8088" width="12.7109375" bestFit="1" customWidth="1"/>
    <col min="8089" max="8089" width="4" bestFit="1" customWidth="1"/>
    <col min="8090" max="8090" width="12.140625" bestFit="1" customWidth="1"/>
    <col min="8091" max="8091" width="4" bestFit="1" customWidth="1"/>
    <col min="8092" max="8092" width="12.140625" bestFit="1" customWidth="1"/>
    <col min="8093" max="8093" width="4" bestFit="1" customWidth="1"/>
    <col min="8094" max="8094" width="12.140625" bestFit="1" customWidth="1"/>
    <col min="8095" max="8095" width="4" bestFit="1" customWidth="1"/>
    <col min="8096" max="8096" width="12.140625" bestFit="1" customWidth="1"/>
    <col min="8097" max="8097" width="4" bestFit="1" customWidth="1"/>
    <col min="8193" max="8193" width="46.42578125" bestFit="1" customWidth="1"/>
    <col min="8194" max="8194" width="12.42578125" bestFit="1" customWidth="1"/>
    <col min="8195" max="8195" width="4" bestFit="1" customWidth="1"/>
    <col min="8196" max="8196" width="12.140625" bestFit="1" customWidth="1"/>
    <col min="8197" max="8197" width="4" bestFit="1" customWidth="1"/>
    <col min="8198" max="8198" width="12.140625" bestFit="1" customWidth="1"/>
    <col min="8199" max="8199" width="4" bestFit="1" customWidth="1"/>
    <col min="8200" max="8200" width="12.140625" bestFit="1" customWidth="1"/>
    <col min="8201" max="8201" width="4" bestFit="1" customWidth="1"/>
    <col min="8202" max="8202" width="11.140625" bestFit="1" customWidth="1"/>
    <col min="8203" max="8203" width="4" bestFit="1" customWidth="1"/>
    <col min="8204" max="8204" width="12.140625" bestFit="1" customWidth="1"/>
    <col min="8205" max="8205" width="4" bestFit="1" customWidth="1"/>
    <col min="8206" max="8206" width="12.140625" bestFit="1" customWidth="1"/>
    <col min="8207" max="8207" width="4" bestFit="1" customWidth="1"/>
    <col min="8208" max="8208" width="12.140625" bestFit="1" customWidth="1"/>
    <col min="8209" max="8209" width="4" bestFit="1" customWidth="1"/>
    <col min="8210" max="8210" width="12.140625" bestFit="1" customWidth="1"/>
    <col min="8211" max="8211" width="4" bestFit="1" customWidth="1"/>
    <col min="8212" max="8212" width="12.140625" bestFit="1" customWidth="1"/>
    <col min="8213" max="8213" width="4" bestFit="1" customWidth="1"/>
    <col min="8214" max="8214" width="12.140625" bestFit="1" customWidth="1"/>
    <col min="8215" max="8215" width="4" bestFit="1" customWidth="1"/>
    <col min="8216" max="8216" width="12.140625" bestFit="1" customWidth="1"/>
    <col min="8217" max="8217" width="4" bestFit="1" customWidth="1"/>
    <col min="8218" max="8218" width="12.140625" bestFit="1" customWidth="1"/>
    <col min="8219" max="8219" width="4" bestFit="1" customWidth="1"/>
    <col min="8220" max="8220" width="12.140625" bestFit="1" customWidth="1"/>
    <col min="8221" max="8221" width="4" bestFit="1" customWidth="1"/>
    <col min="8222" max="8222" width="12.140625" bestFit="1" customWidth="1"/>
    <col min="8223" max="8223" width="4" bestFit="1" customWidth="1"/>
    <col min="8224" max="8224" width="12.140625" bestFit="1" customWidth="1"/>
    <col min="8225" max="8225" width="4" bestFit="1" customWidth="1"/>
    <col min="8226" max="8226" width="12.140625" bestFit="1" customWidth="1"/>
    <col min="8227" max="8227" width="4" bestFit="1" customWidth="1"/>
    <col min="8228" max="8228" width="12.140625" bestFit="1" customWidth="1"/>
    <col min="8229" max="8229" width="4" bestFit="1" customWidth="1"/>
    <col min="8230" max="8230" width="12.140625" bestFit="1" customWidth="1"/>
    <col min="8231" max="8231" width="4" bestFit="1" customWidth="1"/>
    <col min="8232" max="8232" width="12.140625" bestFit="1" customWidth="1"/>
    <col min="8233" max="8233" width="4" bestFit="1" customWidth="1"/>
    <col min="8234" max="8234" width="12.140625" bestFit="1" customWidth="1"/>
    <col min="8235" max="8235" width="4" bestFit="1" customWidth="1"/>
    <col min="8236" max="8236" width="12.140625" bestFit="1" customWidth="1"/>
    <col min="8237" max="8237" width="4" bestFit="1" customWidth="1"/>
    <col min="8238" max="8238" width="12.140625" bestFit="1" customWidth="1"/>
    <col min="8239" max="8239" width="4" bestFit="1" customWidth="1"/>
    <col min="8240" max="8240" width="12.140625" bestFit="1" customWidth="1"/>
    <col min="8241" max="8241" width="4" bestFit="1" customWidth="1"/>
    <col min="8242" max="8242" width="12.140625" bestFit="1" customWidth="1"/>
    <col min="8243" max="8243" width="4" bestFit="1" customWidth="1"/>
    <col min="8244" max="8244" width="12.140625" bestFit="1" customWidth="1"/>
    <col min="8245" max="8245" width="4" bestFit="1" customWidth="1"/>
    <col min="8246" max="8246" width="12.140625" bestFit="1" customWidth="1"/>
    <col min="8247" max="8247" width="4" bestFit="1" customWidth="1"/>
    <col min="8248" max="8248" width="12.7109375" bestFit="1" customWidth="1"/>
    <col min="8249" max="8249" width="4" bestFit="1" customWidth="1"/>
    <col min="8250" max="8250" width="12.140625" bestFit="1" customWidth="1"/>
    <col min="8251" max="8251" width="4" bestFit="1" customWidth="1"/>
    <col min="8252" max="8252" width="12.140625" bestFit="1" customWidth="1"/>
    <col min="8253" max="8253" width="4" bestFit="1" customWidth="1"/>
    <col min="8254" max="8254" width="12.140625" bestFit="1" customWidth="1"/>
    <col min="8255" max="8255" width="4" bestFit="1" customWidth="1"/>
    <col min="8256" max="8256" width="12.140625" bestFit="1" customWidth="1"/>
    <col min="8257" max="8257" width="4" bestFit="1" customWidth="1"/>
    <col min="8258" max="8258" width="12.140625" bestFit="1" customWidth="1"/>
    <col min="8259" max="8259" width="4" bestFit="1" customWidth="1"/>
    <col min="8260" max="8260" width="12.140625" bestFit="1" customWidth="1"/>
    <col min="8261" max="8261" width="4" bestFit="1" customWidth="1"/>
    <col min="8262" max="8262" width="12.140625" bestFit="1" customWidth="1"/>
    <col min="8263" max="8263" width="4" bestFit="1" customWidth="1"/>
    <col min="8264" max="8264" width="12.140625" bestFit="1" customWidth="1"/>
    <col min="8265" max="8265" width="4" bestFit="1" customWidth="1"/>
    <col min="8266" max="8266" width="12.140625" bestFit="1" customWidth="1"/>
    <col min="8267" max="8267" width="4" bestFit="1" customWidth="1"/>
    <col min="8268" max="8268" width="12.140625" bestFit="1" customWidth="1"/>
    <col min="8269" max="8269" width="4" bestFit="1" customWidth="1"/>
    <col min="8270" max="8270" width="12.140625" bestFit="1" customWidth="1"/>
    <col min="8271" max="8271" width="4" bestFit="1" customWidth="1"/>
    <col min="8272" max="8272" width="12.140625" bestFit="1" customWidth="1"/>
    <col min="8273" max="8273" width="4" bestFit="1" customWidth="1"/>
    <col min="8274" max="8274" width="12.140625" bestFit="1" customWidth="1"/>
    <col min="8275" max="8275" width="4" bestFit="1" customWidth="1"/>
    <col min="8276" max="8276" width="12.7109375" bestFit="1" customWidth="1"/>
    <col min="8277" max="8277" width="4" bestFit="1" customWidth="1"/>
    <col min="8278" max="8278" width="12.140625" bestFit="1" customWidth="1"/>
    <col min="8279" max="8279" width="4" bestFit="1" customWidth="1"/>
    <col min="8280" max="8280" width="12.140625" bestFit="1" customWidth="1"/>
    <col min="8281" max="8281" width="4" bestFit="1" customWidth="1"/>
    <col min="8282" max="8282" width="10.140625" bestFit="1" customWidth="1"/>
    <col min="8283" max="8283" width="4" bestFit="1" customWidth="1"/>
    <col min="8284" max="8284" width="12.140625" bestFit="1" customWidth="1"/>
    <col min="8285" max="8285" width="4" bestFit="1" customWidth="1"/>
    <col min="8286" max="8286" width="12.140625" bestFit="1" customWidth="1"/>
    <col min="8287" max="8287" width="4" bestFit="1" customWidth="1"/>
    <col min="8288" max="8288" width="12.140625" bestFit="1" customWidth="1"/>
    <col min="8289" max="8289" width="4" bestFit="1" customWidth="1"/>
    <col min="8290" max="8290" width="12.140625" bestFit="1" customWidth="1"/>
    <col min="8291" max="8291" width="4" bestFit="1" customWidth="1"/>
    <col min="8292" max="8292" width="12.140625" bestFit="1" customWidth="1"/>
    <col min="8293" max="8293" width="4" bestFit="1" customWidth="1"/>
    <col min="8294" max="8294" width="12.140625" bestFit="1" customWidth="1"/>
    <col min="8295" max="8295" width="4" bestFit="1" customWidth="1"/>
    <col min="8296" max="8296" width="12.140625" bestFit="1" customWidth="1"/>
    <col min="8297" max="8297" width="4" bestFit="1" customWidth="1"/>
    <col min="8298" max="8298" width="12.140625" bestFit="1" customWidth="1"/>
    <col min="8299" max="8299" width="4" bestFit="1" customWidth="1"/>
    <col min="8300" max="8300" width="12.140625" bestFit="1" customWidth="1"/>
    <col min="8301" max="8301" width="4" bestFit="1" customWidth="1"/>
    <col min="8302" max="8302" width="12.140625" bestFit="1" customWidth="1"/>
    <col min="8303" max="8303" width="4" bestFit="1" customWidth="1"/>
    <col min="8304" max="8304" width="12.140625" bestFit="1" customWidth="1"/>
    <col min="8305" max="8305" width="4" bestFit="1" customWidth="1"/>
    <col min="8306" max="8306" width="12.140625" bestFit="1" customWidth="1"/>
    <col min="8307" max="8307" width="4" bestFit="1" customWidth="1"/>
    <col min="8308" max="8308" width="12.140625" bestFit="1" customWidth="1"/>
    <col min="8309" max="8309" width="4" bestFit="1" customWidth="1"/>
    <col min="8310" max="8310" width="12.140625" bestFit="1" customWidth="1"/>
    <col min="8311" max="8311" width="4" bestFit="1" customWidth="1"/>
    <col min="8312" max="8312" width="12.140625" bestFit="1" customWidth="1"/>
    <col min="8313" max="8313" width="4" bestFit="1" customWidth="1"/>
    <col min="8314" max="8314" width="12.140625" bestFit="1" customWidth="1"/>
    <col min="8315" max="8315" width="4" bestFit="1" customWidth="1"/>
    <col min="8316" max="8316" width="12.140625" bestFit="1" customWidth="1"/>
    <col min="8317" max="8317" width="4" bestFit="1" customWidth="1"/>
    <col min="8318" max="8318" width="12.7109375" bestFit="1" customWidth="1"/>
    <col min="8319" max="8319" width="4" bestFit="1" customWidth="1"/>
    <col min="8320" max="8320" width="12.140625" bestFit="1" customWidth="1"/>
    <col min="8321" max="8321" width="4" bestFit="1" customWidth="1"/>
    <col min="8322" max="8322" width="12.7109375" bestFit="1" customWidth="1"/>
    <col min="8323" max="8323" width="4" bestFit="1" customWidth="1"/>
    <col min="8324" max="8324" width="12.140625" bestFit="1" customWidth="1"/>
    <col min="8325" max="8325" width="4" bestFit="1" customWidth="1"/>
    <col min="8326" max="8326" width="12.140625" bestFit="1" customWidth="1"/>
    <col min="8327" max="8327" width="4" bestFit="1" customWidth="1"/>
    <col min="8328" max="8328" width="12.140625" bestFit="1" customWidth="1"/>
    <col min="8329" max="8329" width="4" bestFit="1" customWidth="1"/>
    <col min="8330" max="8330" width="12.140625" bestFit="1" customWidth="1"/>
    <col min="8331" max="8331" width="4" bestFit="1" customWidth="1"/>
    <col min="8332" max="8332" width="12.140625" bestFit="1" customWidth="1"/>
    <col min="8333" max="8333" width="4" bestFit="1" customWidth="1"/>
    <col min="8334" max="8334" width="12.140625" bestFit="1" customWidth="1"/>
    <col min="8335" max="8335" width="4" bestFit="1" customWidth="1"/>
    <col min="8336" max="8336" width="12.140625" bestFit="1" customWidth="1"/>
    <col min="8337" max="8337" width="4" bestFit="1" customWidth="1"/>
    <col min="8338" max="8338" width="12.140625" bestFit="1" customWidth="1"/>
    <col min="8339" max="8339" width="4" bestFit="1" customWidth="1"/>
    <col min="8340" max="8340" width="12.140625" bestFit="1" customWidth="1"/>
    <col min="8341" max="8341" width="4" bestFit="1" customWidth="1"/>
    <col min="8342" max="8342" width="12.140625" bestFit="1" customWidth="1"/>
    <col min="8343" max="8343" width="4" bestFit="1" customWidth="1"/>
    <col min="8344" max="8344" width="12.7109375" bestFit="1" customWidth="1"/>
    <col min="8345" max="8345" width="4" bestFit="1" customWidth="1"/>
    <col min="8346" max="8346" width="12.140625" bestFit="1" customWidth="1"/>
    <col min="8347" max="8347" width="4" bestFit="1" customWidth="1"/>
    <col min="8348" max="8348" width="12.140625" bestFit="1" customWidth="1"/>
    <col min="8349" max="8349" width="4" bestFit="1" customWidth="1"/>
    <col min="8350" max="8350" width="12.140625" bestFit="1" customWidth="1"/>
    <col min="8351" max="8351" width="4" bestFit="1" customWidth="1"/>
    <col min="8352" max="8352" width="12.140625" bestFit="1" customWidth="1"/>
    <col min="8353" max="8353" width="4" bestFit="1" customWidth="1"/>
    <col min="8449" max="8449" width="46.42578125" bestFit="1" customWidth="1"/>
    <col min="8450" max="8450" width="12.42578125" bestFit="1" customWidth="1"/>
    <col min="8451" max="8451" width="4" bestFit="1" customWidth="1"/>
    <col min="8452" max="8452" width="12.140625" bestFit="1" customWidth="1"/>
    <col min="8453" max="8453" width="4" bestFit="1" customWidth="1"/>
    <col min="8454" max="8454" width="12.140625" bestFit="1" customWidth="1"/>
    <col min="8455" max="8455" width="4" bestFit="1" customWidth="1"/>
    <col min="8456" max="8456" width="12.140625" bestFit="1" customWidth="1"/>
    <col min="8457" max="8457" width="4" bestFit="1" customWidth="1"/>
    <col min="8458" max="8458" width="11.140625" bestFit="1" customWidth="1"/>
    <col min="8459" max="8459" width="4" bestFit="1" customWidth="1"/>
    <col min="8460" max="8460" width="12.140625" bestFit="1" customWidth="1"/>
    <col min="8461" max="8461" width="4" bestFit="1" customWidth="1"/>
    <col min="8462" max="8462" width="12.140625" bestFit="1" customWidth="1"/>
    <col min="8463" max="8463" width="4" bestFit="1" customWidth="1"/>
    <col min="8464" max="8464" width="12.140625" bestFit="1" customWidth="1"/>
    <col min="8465" max="8465" width="4" bestFit="1" customWidth="1"/>
    <col min="8466" max="8466" width="12.140625" bestFit="1" customWidth="1"/>
    <col min="8467" max="8467" width="4" bestFit="1" customWidth="1"/>
    <col min="8468" max="8468" width="12.140625" bestFit="1" customWidth="1"/>
    <col min="8469" max="8469" width="4" bestFit="1" customWidth="1"/>
    <col min="8470" max="8470" width="12.140625" bestFit="1" customWidth="1"/>
    <col min="8471" max="8471" width="4" bestFit="1" customWidth="1"/>
    <col min="8472" max="8472" width="12.140625" bestFit="1" customWidth="1"/>
    <col min="8473" max="8473" width="4" bestFit="1" customWidth="1"/>
    <col min="8474" max="8474" width="12.140625" bestFit="1" customWidth="1"/>
    <col min="8475" max="8475" width="4" bestFit="1" customWidth="1"/>
    <col min="8476" max="8476" width="12.140625" bestFit="1" customWidth="1"/>
    <col min="8477" max="8477" width="4" bestFit="1" customWidth="1"/>
    <col min="8478" max="8478" width="12.140625" bestFit="1" customWidth="1"/>
    <col min="8479" max="8479" width="4" bestFit="1" customWidth="1"/>
    <col min="8480" max="8480" width="12.140625" bestFit="1" customWidth="1"/>
    <col min="8481" max="8481" width="4" bestFit="1" customWidth="1"/>
    <col min="8482" max="8482" width="12.140625" bestFit="1" customWidth="1"/>
    <col min="8483" max="8483" width="4" bestFit="1" customWidth="1"/>
    <col min="8484" max="8484" width="12.140625" bestFit="1" customWidth="1"/>
    <col min="8485" max="8485" width="4" bestFit="1" customWidth="1"/>
    <col min="8486" max="8486" width="12.140625" bestFit="1" customWidth="1"/>
    <col min="8487" max="8487" width="4" bestFit="1" customWidth="1"/>
    <col min="8488" max="8488" width="12.140625" bestFit="1" customWidth="1"/>
    <col min="8489" max="8489" width="4" bestFit="1" customWidth="1"/>
    <col min="8490" max="8490" width="12.140625" bestFit="1" customWidth="1"/>
    <col min="8491" max="8491" width="4" bestFit="1" customWidth="1"/>
    <col min="8492" max="8492" width="12.140625" bestFit="1" customWidth="1"/>
    <col min="8493" max="8493" width="4" bestFit="1" customWidth="1"/>
    <col min="8494" max="8494" width="12.140625" bestFit="1" customWidth="1"/>
    <col min="8495" max="8495" width="4" bestFit="1" customWidth="1"/>
    <col min="8496" max="8496" width="12.140625" bestFit="1" customWidth="1"/>
    <col min="8497" max="8497" width="4" bestFit="1" customWidth="1"/>
    <col min="8498" max="8498" width="12.140625" bestFit="1" customWidth="1"/>
    <col min="8499" max="8499" width="4" bestFit="1" customWidth="1"/>
    <col min="8500" max="8500" width="12.140625" bestFit="1" customWidth="1"/>
    <col min="8501" max="8501" width="4" bestFit="1" customWidth="1"/>
    <col min="8502" max="8502" width="12.140625" bestFit="1" customWidth="1"/>
    <col min="8503" max="8503" width="4" bestFit="1" customWidth="1"/>
    <col min="8504" max="8504" width="12.7109375" bestFit="1" customWidth="1"/>
    <col min="8505" max="8505" width="4" bestFit="1" customWidth="1"/>
    <col min="8506" max="8506" width="12.140625" bestFit="1" customWidth="1"/>
    <col min="8507" max="8507" width="4" bestFit="1" customWidth="1"/>
    <col min="8508" max="8508" width="12.140625" bestFit="1" customWidth="1"/>
    <col min="8509" max="8509" width="4" bestFit="1" customWidth="1"/>
    <col min="8510" max="8510" width="12.140625" bestFit="1" customWidth="1"/>
    <col min="8511" max="8511" width="4" bestFit="1" customWidth="1"/>
    <col min="8512" max="8512" width="12.140625" bestFit="1" customWidth="1"/>
    <col min="8513" max="8513" width="4" bestFit="1" customWidth="1"/>
    <col min="8514" max="8514" width="12.140625" bestFit="1" customWidth="1"/>
    <col min="8515" max="8515" width="4" bestFit="1" customWidth="1"/>
    <col min="8516" max="8516" width="12.140625" bestFit="1" customWidth="1"/>
    <col min="8517" max="8517" width="4" bestFit="1" customWidth="1"/>
    <col min="8518" max="8518" width="12.140625" bestFit="1" customWidth="1"/>
    <col min="8519" max="8519" width="4" bestFit="1" customWidth="1"/>
    <col min="8520" max="8520" width="12.140625" bestFit="1" customWidth="1"/>
    <col min="8521" max="8521" width="4" bestFit="1" customWidth="1"/>
    <col min="8522" max="8522" width="12.140625" bestFit="1" customWidth="1"/>
    <col min="8523" max="8523" width="4" bestFit="1" customWidth="1"/>
    <col min="8524" max="8524" width="12.140625" bestFit="1" customWidth="1"/>
    <col min="8525" max="8525" width="4" bestFit="1" customWidth="1"/>
    <col min="8526" max="8526" width="12.140625" bestFit="1" customWidth="1"/>
    <col min="8527" max="8527" width="4" bestFit="1" customWidth="1"/>
    <col min="8528" max="8528" width="12.140625" bestFit="1" customWidth="1"/>
    <col min="8529" max="8529" width="4" bestFit="1" customWidth="1"/>
    <col min="8530" max="8530" width="12.140625" bestFit="1" customWidth="1"/>
    <col min="8531" max="8531" width="4" bestFit="1" customWidth="1"/>
    <col min="8532" max="8532" width="12.7109375" bestFit="1" customWidth="1"/>
    <col min="8533" max="8533" width="4" bestFit="1" customWidth="1"/>
    <col min="8534" max="8534" width="12.140625" bestFit="1" customWidth="1"/>
    <col min="8535" max="8535" width="4" bestFit="1" customWidth="1"/>
    <col min="8536" max="8536" width="12.140625" bestFit="1" customWidth="1"/>
    <col min="8537" max="8537" width="4" bestFit="1" customWidth="1"/>
    <col min="8538" max="8538" width="10.140625" bestFit="1" customWidth="1"/>
    <col min="8539" max="8539" width="4" bestFit="1" customWidth="1"/>
    <col min="8540" max="8540" width="12.140625" bestFit="1" customWidth="1"/>
    <col min="8541" max="8541" width="4" bestFit="1" customWidth="1"/>
    <col min="8542" max="8542" width="12.140625" bestFit="1" customWidth="1"/>
    <col min="8543" max="8543" width="4" bestFit="1" customWidth="1"/>
    <col min="8544" max="8544" width="12.140625" bestFit="1" customWidth="1"/>
    <col min="8545" max="8545" width="4" bestFit="1" customWidth="1"/>
    <col min="8546" max="8546" width="12.140625" bestFit="1" customWidth="1"/>
    <col min="8547" max="8547" width="4" bestFit="1" customWidth="1"/>
    <col min="8548" max="8548" width="12.140625" bestFit="1" customWidth="1"/>
    <col min="8549" max="8549" width="4" bestFit="1" customWidth="1"/>
    <col min="8550" max="8550" width="12.140625" bestFit="1" customWidth="1"/>
    <col min="8551" max="8551" width="4" bestFit="1" customWidth="1"/>
    <col min="8552" max="8552" width="12.140625" bestFit="1" customWidth="1"/>
    <col min="8553" max="8553" width="4" bestFit="1" customWidth="1"/>
    <col min="8554" max="8554" width="12.140625" bestFit="1" customWidth="1"/>
    <col min="8555" max="8555" width="4" bestFit="1" customWidth="1"/>
    <col min="8556" max="8556" width="12.140625" bestFit="1" customWidth="1"/>
    <col min="8557" max="8557" width="4" bestFit="1" customWidth="1"/>
    <col min="8558" max="8558" width="12.140625" bestFit="1" customWidth="1"/>
    <col min="8559" max="8559" width="4" bestFit="1" customWidth="1"/>
    <col min="8560" max="8560" width="12.140625" bestFit="1" customWidth="1"/>
    <col min="8561" max="8561" width="4" bestFit="1" customWidth="1"/>
    <col min="8562" max="8562" width="12.140625" bestFit="1" customWidth="1"/>
    <col min="8563" max="8563" width="4" bestFit="1" customWidth="1"/>
    <col min="8564" max="8564" width="12.140625" bestFit="1" customWidth="1"/>
    <col min="8565" max="8565" width="4" bestFit="1" customWidth="1"/>
    <col min="8566" max="8566" width="12.140625" bestFit="1" customWidth="1"/>
    <col min="8567" max="8567" width="4" bestFit="1" customWidth="1"/>
    <col min="8568" max="8568" width="12.140625" bestFit="1" customWidth="1"/>
    <col min="8569" max="8569" width="4" bestFit="1" customWidth="1"/>
    <col min="8570" max="8570" width="12.140625" bestFit="1" customWidth="1"/>
    <col min="8571" max="8571" width="4" bestFit="1" customWidth="1"/>
    <col min="8572" max="8572" width="12.140625" bestFit="1" customWidth="1"/>
    <col min="8573" max="8573" width="4" bestFit="1" customWidth="1"/>
    <col min="8574" max="8574" width="12.7109375" bestFit="1" customWidth="1"/>
    <col min="8575" max="8575" width="4" bestFit="1" customWidth="1"/>
    <col min="8576" max="8576" width="12.140625" bestFit="1" customWidth="1"/>
    <col min="8577" max="8577" width="4" bestFit="1" customWidth="1"/>
    <col min="8578" max="8578" width="12.7109375" bestFit="1" customWidth="1"/>
    <col min="8579" max="8579" width="4" bestFit="1" customWidth="1"/>
    <col min="8580" max="8580" width="12.140625" bestFit="1" customWidth="1"/>
    <col min="8581" max="8581" width="4" bestFit="1" customWidth="1"/>
    <col min="8582" max="8582" width="12.140625" bestFit="1" customWidth="1"/>
    <col min="8583" max="8583" width="4" bestFit="1" customWidth="1"/>
    <col min="8584" max="8584" width="12.140625" bestFit="1" customWidth="1"/>
    <col min="8585" max="8585" width="4" bestFit="1" customWidth="1"/>
    <col min="8586" max="8586" width="12.140625" bestFit="1" customWidth="1"/>
    <col min="8587" max="8587" width="4" bestFit="1" customWidth="1"/>
    <col min="8588" max="8588" width="12.140625" bestFit="1" customWidth="1"/>
    <col min="8589" max="8589" width="4" bestFit="1" customWidth="1"/>
    <col min="8590" max="8590" width="12.140625" bestFit="1" customWidth="1"/>
    <col min="8591" max="8591" width="4" bestFit="1" customWidth="1"/>
    <col min="8592" max="8592" width="12.140625" bestFit="1" customWidth="1"/>
    <col min="8593" max="8593" width="4" bestFit="1" customWidth="1"/>
    <col min="8594" max="8594" width="12.140625" bestFit="1" customWidth="1"/>
    <col min="8595" max="8595" width="4" bestFit="1" customWidth="1"/>
    <col min="8596" max="8596" width="12.140625" bestFit="1" customWidth="1"/>
    <col min="8597" max="8597" width="4" bestFit="1" customWidth="1"/>
    <col min="8598" max="8598" width="12.140625" bestFit="1" customWidth="1"/>
    <col min="8599" max="8599" width="4" bestFit="1" customWidth="1"/>
    <col min="8600" max="8600" width="12.7109375" bestFit="1" customWidth="1"/>
    <col min="8601" max="8601" width="4" bestFit="1" customWidth="1"/>
    <col min="8602" max="8602" width="12.140625" bestFit="1" customWidth="1"/>
    <col min="8603" max="8603" width="4" bestFit="1" customWidth="1"/>
    <col min="8604" max="8604" width="12.140625" bestFit="1" customWidth="1"/>
    <col min="8605" max="8605" width="4" bestFit="1" customWidth="1"/>
    <col min="8606" max="8606" width="12.140625" bestFit="1" customWidth="1"/>
    <col min="8607" max="8607" width="4" bestFit="1" customWidth="1"/>
    <col min="8608" max="8608" width="12.140625" bestFit="1" customWidth="1"/>
    <col min="8609" max="8609" width="4" bestFit="1" customWidth="1"/>
    <col min="8705" max="8705" width="46.42578125" bestFit="1" customWidth="1"/>
    <col min="8706" max="8706" width="12.42578125" bestFit="1" customWidth="1"/>
    <col min="8707" max="8707" width="4" bestFit="1" customWidth="1"/>
    <col min="8708" max="8708" width="12.140625" bestFit="1" customWidth="1"/>
    <col min="8709" max="8709" width="4" bestFit="1" customWidth="1"/>
    <col min="8710" max="8710" width="12.140625" bestFit="1" customWidth="1"/>
    <col min="8711" max="8711" width="4" bestFit="1" customWidth="1"/>
    <col min="8712" max="8712" width="12.140625" bestFit="1" customWidth="1"/>
    <col min="8713" max="8713" width="4" bestFit="1" customWidth="1"/>
    <col min="8714" max="8714" width="11.140625" bestFit="1" customWidth="1"/>
    <col min="8715" max="8715" width="4" bestFit="1" customWidth="1"/>
    <col min="8716" max="8716" width="12.140625" bestFit="1" customWidth="1"/>
    <col min="8717" max="8717" width="4" bestFit="1" customWidth="1"/>
    <col min="8718" max="8718" width="12.140625" bestFit="1" customWidth="1"/>
    <col min="8719" max="8719" width="4" bestFit="1" customWidth="1"/>
    <col min="8720" max="8720" width="12.140625" bestFit="1" customWidth="1"/>
    <col min="8721" max="8721" width="4" bestFit="1" customWidth="1"/>
    <col min="8722" max="8722" width="12.140625" bestFit="1" customWidth="1"/>
    <col min="8723" max="8723" width="4" bestFit="1" customWidth="1"/>
    <col min="8724" max="8724" width="12.140625" bestFit="1" customWidth="1"/>
    <col min="8725" max="8725" width="4" bestFit="1" customWidth="1"/>
    <col min="8726" max="8726" width="12.140625" bestFit="1" customWidth="1"/>
    <col min="8727" max="8727" width="4" bestFit="1" customWidth="1"/>
    <col min="8728" max="8728" width="12.140625" bestFit="1" customWidth="1"/>
    <col min="8729" max="8729" width="4" bestFit="1" customWidth="1"/>
    <col min="8730" max="8730" width="12.140625" bestFit="1" customWidth="1"/>
    <col min="8731" max="8731" width="4" bestFit="1" customWidth="1"/>
    <col min="8732" max="8732" width="12.140625" bestFit="1" customWidth="1"/>
    <col min="8733" max="8733" width="4" bestFit="1" customWidth="1"/>
    <col min="8734" max="8734" width="12.140625" bestFit="1" customWidth="1"/>
    <col min="8735" max="8735" width="4" bestFit="1" customWidth="1"/>
    <col min="8736" max="8736" width="12.140625" bestFit="1" customWidth="1"/>
    <col min="8737" max="8737" width="4" bestFit="1" customWidth="1"/>
    <col min="8738" max="8738" width="12.140625" bestFit="1" customWidth="1"/>
    <col min="8739" max="8739" width="4" bestFit="1" customWidth="1"/>
    <col min="8740" max="8740" width="12.140625" bestFit="1" customWidth="1"/>
    <col min="8741" max="8741" width="4" bestFit="1" customWidth="1"/>
    <col min="8742" max="8742" width="12.140625" bestFit="1" customWidth="1"/>
    <col min="8743" max="8743" width="4" bestFit="1" customWidth="1"/>
    <col min="8744" max="8744" width="12.140625" bestFit="1" customWidth="1"/>
    <col min="8745" max="8745" width="4" bestFit="1" customWidth="1"/>
    <col min="8746" max="8746" width="12.140625" bestFit="1" customWidth="1"/>
    <col min="8747" max="8747" width="4" bestFit="1" customWidth="1"/>
    <col min="8748" max="8748" width="12.140625" bestFit="1" customWidth="1"/>
    <col min="8749" max="8749" width="4" bestFit="1" customWidth="1"/>
    <col min="8750" max="8750" width="12.140625" bestFit="1" customWidth="1"/>
    <col min="8751" max="8751" width="4" bestFit="1" customWidth="1"/>
    <col min="8752" max="8752" width="12.140625" bestFit="1" customWidth="1"/>
    <col min="8753" max="8753" width="4" bestFit="1" customWidth="1"/>
    <col min="8754" max="8754" width="12.140625" bestFit="1" customWidth="1"/>
    <col min="8755" max="8755" width="4" bestFit="1" customWidth="1"/>
    <col min="8756" max="8756" width="12.140625" bestFit="1" customWidth="1"/>
    <col min="8757" max="8757" width="4" bestFit="1" customWidth="1"/>
    <col min="8758" max="8758" width="12.140625" bestFit="1" customWidth="1"/>
    <col min="8759" max="8759" width="4" bestFit="1" customWidth="1"/>
    <col min="8760" max="8760" width="12.7109375" bestFit="1" customWidth="1"/>
    <col min="8761" max="8761" width="4" bestFit="1" customWidth="1"/>
    <col min="8762" max="8762" width="12.140625" bestFit="1" customWidth="1"/>
    <col min="8763" max="8763" width="4" bestFit="1" customWidth="1"/>
    <col min="8764" max="8764" width="12.140625" bestFit="1" customWidth="1"/>
    <col min="8765" max="8765" width="4" bestFit="1" customWidth="1"/>
    <col min="8766" max="8766" width="12.140625" bestFit="1" customWidth="1"/>
    <col min="8767" max="8767" width="4" bestFit="1" customWidth="1"/>
    <col min="8768" max="8768" width="12.140625" bestFit="1" customWidth="1"/>
    <col min="8769" max="8769" width="4" bestFit="1" customWidth="1"/>
    <col min="8770" max="8770" width="12.140625" bestFit="1" customWidth="1"/>
    <col min="8771" max="8771" width="4" bestFit="1" customWidth="1"/>
    <col min="8772" max="8772" width="12.140625" bestFit="1" customWidth="1"/>
    <col min="8773" max="8773" width="4" bestFit="1" customWidth="1"/>
    <col min="8774" max="8774" width="12.140625" bestFit="1" customWidth="1"/>
    <col min="8775" max="8775" width="4" bestFit="1" customWidth="1"/>
    <col min="8776" max="8776" width="12.140625" bestFit="1" customWidth="1"/>
    <col min="8777" max="8777" width="4" bestFit="1" customWidth="1"/>
    <col min="8778" max="8778" width="12.140625" bestFit="1" customWidth="1"/>
    <col min="8779" max="8779" width="4" bestFit="1" customWidth="1"/>
    <col min="8780" max="8780" width="12.140625" bestFit="1" customWidth="1"/>
    <col min="8781" max="8781" width="4" bestFit="1" customWidth="1"/>
    <col min="8782" max="8782" width="12.140625" bestFit="1" customWidth="1"/>
    <col min="8783" max="8783" width="4" bestFit="1" customWidth="1"/>
    <col min="8784" max="8784" width="12.140625" bestFit="1" customWidth="1"/>
    <col min="8785" max="8785" width="4" bestFit="1" customWidth="1"/>
    <col min="8786" max="8786" width="12.140625" bestFit="1" customWidth="1"/>
    <col min="8787" max="8787" width="4" bestFit="1" customWidth="1"/>
    <col min="8788" max="8788" width="12.7109375" bestFit="1" customWidth="1"/>
    <col min="8789" max="8789" width="4" bestFit="1" customWidth="1"/>
    <col min="8790" max="8790" width="12.140625" bestFit="1" customWidth="1"/>
    <col min="8791" max="8791" width="4" bestFit="1" customWidth="1"/>
    <col min="8792" max="8792" width="12.140625" bestFit="1" customWidth="1"/>
    <col min="8793" max="8793" width="4" bestFit="1" customWidth="1"/>
    <col min="8794" max="8794" width="10.140625" bestFit="1" customWidth="1"/>
    <col min="8795" max="8795" width="4" bestFit="1" customWidth="1"/>
    <col min="8796" max="8796" width="12.140625" bestFit="1" customWidth="1"/>
    <col min="8797" max="8797" width="4" bestFit="1" customWidth="1"/>
    <col min="8798" max="8798" width="12.140625" bestFit="1" customWidth="1"/>
    <col min="8799" max="8799" width="4" bestFit="1" customWidth="1"/>
    <col min="8800" max="8800" width="12.140625" bestFit="1" customWidth="1"/>
    <col min="8801" max="8801" width="4" bestFit="1" customWidth="1"/>
    <col min="8802" max="8802" width="12.140625" bestFit="1" customWidth="1"/>
    <col min="8803" max="8803" width="4" bestFit="1" customWidth="1"/>
    <col min="8804" max="8804" width="12.140625" bestFit="1" customWidth="1"/>
    <col min="8805" max="8805" width="4" bestFit="1" customWidth="1"/>
    <col min="8806" max="8806" width="12.140625" bestFit="1" customWidth="1"/>
    <col min="8807" max="8807" width="4" bestFit="1" customWidth="1"/>
    <col min="8808" max="8808" width="12.140625" bestFit="1" customWidth="1"/>
    <col min="8809" max="8809" width="4" bestFit="1" customWidth="1"/>
    <col min="8810" max="8810" width="12.140625" bestFit="1" customWidth="1"/>
    <col min="8811" max="8811" width="4" bestFit="1" customWidth="1"/>
    <col min="8812" max="8812" width="12.140625" bestFit="1" customWidth="1"/>
    <col min="8813" max="8813" width="4" bestFit="1" customWidth="1"/>
    <col min="8814" max="8814" width="12.140625" bestFit="1" customWidth="1"/>
    <col min="8815" max="8815" width="4" bestFit="1" customWidth="1"/>
    <col min="8816" max="8816" width="12.140625" bestFit="1" customWidth="1"/>
    <col min="8817" max="8817" width="4" bestFit="1" customWidth="1"/>
    <col min="8818" max="8818" width="12.140625" bestFit="1" customWidth="1"/>
    <col min="8819" max="8819" width="4" bestFit="1" customWidth="1"/>
    <col min="8820" max="8820" width="12.140625" bestFit="1" customWidth="1"/>
    <col min="8821" max="8821" width="4" bestFit="1" customWidth="1"/>
    <col min="8822" max="8822" width="12.140625" bestFit="1" customWidth="1"/>
    <col min="8823" max="8823" width="4" bestFit="1" customWidth="1"/>
    <col min="8824" max="8824" width="12.140625" bestFit="1" customWidth="1"/>
    <col min="8825" max="8825" width="4" bestFit="1" customWidth="1"/>
    <col min="8826" max="8826" width="12.140625" bestFit="1" customWidth="1"/>
    <col min="8827" max="8827" width="4" bestFit="1" customWidth="1"/>
    <col min="8828" max="8828" width="12.140625" bestFit="1" customWidth="1"/>
    <col min="8829" max="8829" width="4" bestFit="1" customWidth="1"/>
    <col min="8830" max="8830" width="12.7109375" bestFit="1" customWidth="1"/>
    <col min="8831" max="8831" width="4" bestFit="1" customWidth="1"/>
    <col min="8832" max="8832" width="12.140625" bestFit="1" customWidth="1"/>
    <col min="8833" max="8833" width="4" bestFit="1" customWidth="1"/>
    <col min="8834" max="8834" width="12.7109375" bestFit="1" customWidth="1"/>
    <col min="8835" max="8835" width="4" bestFit="1" customWidth="1"/>
    <col min="8836" max="8836" width="12.140625" bestFit="1" customWidth="1"/>
    <col min="8837" max="8837" width="4" bestFit="1" customWidth="1"/>
    <col min="8838" max="8838" width="12.140625" bestFit="1" customWidth="1"/>
    <col min="8839" max="8839" width="4" bestFit="1" customWidth="1"/>
    <col min="8840" max="8840" width="12.140625" bestFit="1" customWidth="1"/>
    <col min="8841" max="8841" width="4" bestFit="1" customWidth="1"/>
    <col min="8842" max="8842" width="12.140625" bestFit="1" customWidth="1"/>
    <col min="8843" max="8843" width="4" bestFit="1" customWidth="1"/>
    <col min="8844" max="8844" width="12.140625" bestFit="1" customWidth="1"/>
    <col min="8845" max="8845" width="4" bestFit="1" customWidth="1"/>
    <col min="8846" max="8846" width="12.140625" bestFit="1" customWidth="1"/>
    <col min="8847" max="8847" width="4" bestFit="1" customWidth="1"/>
    <col min="8848" max="8848" width="12.140625" bestFit="1" customWidth="1"/>
    <col min="8849" max="8849" width="4" bestFit="1" customWidth="1"/>
    <col min="8850" max="8850" width="12.140625" bestFit="1" customWidth="1"/>
    <col min="8851" max="8851" width="4" bestFit="1" customWidth="1"/>
    <col min="8852" max="8852" width="12.140625" bestFit="1" customWidth="1"/>
    <col min="8853" max="8853" width="4" bestFit="1" customWidth="1"/>
    <col min="8854" max="8854" width="12.140625" bestFit="1" customWidth="1"/>
    <col min="8855" max="8855" width="4" bestFit="1" customWidth="1"/>
    <col min="8856" max="8856" width="12.7109375" bestFit="1" customWidth="1"/>
    <col min="8857" max="8857" width="4" bestFit="1" customWidth="1"/>
    <col min="8858" max="8858" width="12.140625" bestFit="1" customWidth="1"/>
    <col min="8859" max="8859" width="4" bestFit="1" customWidth="1"/>
    <col min="8860" max="8860" width="12.140625" bestFit="1" customWidth="1"/>
    <col min="8861" max="8861" width="4" bestFit="1" customWidth="1"/>
    <col min="8862" max="8862" width="12.140625" bestFit="1" customWidth="1"/>
    <col min="8863" max="8863" width="4" bestFit="1" customWidth="1"/>
    <col min="8864" max="8864" width="12.140625" bestFit="1" customWidth="1"/>
    <col min="8865" max="8865" width="4" bestFit="1" customWidth="1"/>
    <col min="8961" max="8961" width="46.42578125" bestFit="1" customWidth="1"/>
    <col min="8962" max="8962" width="12.42578125" bestFit="1" customWidth="1"/>
    <col min="8963" max="8963" width="4" bestFit="1" customWidth="1"/>
    <col min="8964" max="8964" width="12.140625" bestFit="1" customWidth="1"/>
    <col min="8965" max="8965" width="4" bestFit="1" customWidth="1"/>
    <col min="8966" max="8966" width="12.140625" bestFit="1" customWidth="1"/>
    <col min="8967" max="8967" width="4" bestFit="1" customWidth="1"/>
    <col min="8968" max="8968" width="12.140625" bestFit="1" customWidth="1"/>
    <col min="8969" max="8969" width="4" bestFit="1" customWidth="1"/>
    <col min="8970" max="8970" width="11.140625" bestFit="1" customWidth="1"/>
    <col min="8971" max="8971" width="4" bestFit="1" customWidth="1"/>
    <col min="8972" max="8972" width="12.140625" bestFit="1" customWidth="1"/>
    <col min="8973" max="8973" width="4" bestFit="1" customWidth="1"/>
    <col min="8974" max="8974" width="12.140625" bestFit="1" customWidth="1"/>
    <col min="8975" max="8975" width="4" bestFit="1" customWidth="1"/>
    <col min="8976" max="8976" width="12.140625" bestFit="1" customWidth="1"/>
    <col min="8977" max="8977" width="4" bestFit="1" customWidth="1"/>
    <col min="8978" max="8978" width="12.140625" bestFit="1" customWidth="1"/>
    <col min="8979" max="8979" width="4" bestFit="1" customWidth="1"/>
    <col min="8980" max="8980" width="12.140625" bestFit="1" customWidth="1"/>
    <col min="8981" max="8981" width="4" bestFit="1" customWidth="1"/>
    <col min="8982" max="8982" width="12.140625" bestFit="1" customWidth="1"/>
    <col min="8983" max="8983" width="4" bestFit="1" customWidth="1"/>
    <col min="8984" max="8984" width="12.140625" bestFit="1" customWidth="1"/>
    <col min="8985" max="8985" width="4" bestFit="1" customWidth="1"/>
    <col min="8986" max="8986" width="12.140625" bestFit="1" customWidth="1"/>
    <col min="8987" max="8987" width="4" bestFit="1" customWidth="1"/>
    <col min="8988" max="8988" width="12.140625" bestFit="1" customWidth="1"/>
    <col min="8989" max="8989" width="4" bestFit="1" customWidth="1"/>
    <col min="8990" max="8990" width="12.140625" bestFit="1" customWidth="1"/>
    <col min="8991" max="8991" width="4" bestFit="1" customWidth="1"/>
    <col min="8992" max="8992" width="12.140625" bestFit="1" customWidth="1"/>
    <col min="8993" max="8993" width="4" bestFit="1" customWidth="1"/>
    <col min="8994" max="8994" width="12.140625" bestFit="1" customWidth="1"/>
    <col min="8995" max="8995" width="4" bestFit="1" customWidth="1"/>
    <col min="8996" max="8996" width="12.140625" bestFit="1" customWidth="1"/>
    <col min="8997" max="8997" width="4" bestFit="1" customWidth="1"/>
    <col min="8998" max="8998" width="12.140625" bestFit="1" customWidth="1"/>
    <col min="8999" max="8999" width="4" bestFit="1" customWidth="1"/>
    <col min="9000" max="9000" width="12.140625" bestFit="1" customWidth="1"/>
    <col min="9001" max="9001" width="4" bestFit="1" customWidth="1"/>
    <col min="9002" max="9002" width="12.140625" bestFit="1" customWidth="1"/>
    <col min="9003" max="9003" width="4" bestFit="1" customWidth="1"/>
    <col min="9004" max="9004" width="12.140625" bestFit="1" customWidth="1"/>
    <col min="9005" max="9005" width="4" bestFit="1" customWidth="1"/>
    <col min="9006" max="9006" width="12.140625" bestFit="1" customWidth="1"/>
    <col min="9007" max="9007" width="4" bestFit="1" customWidth="1"/>
    <col min="9008" max="9008" width="12.140625" bestFit="1" customWidth="1"/>
    <col min="9009" max="9009" width="4" bestFit="1" customWidth="1"/>
    <col min="9010" max="9010" width="12.140625" bestFit="1" customWidth="1"/>
    <col min="9011" max="9011" width="4" bestFit="1" customWidth="1"/>
    <col min="9012" max="9012" width="12.140625" bestFit="1" customWidth="1"/>
    <col min="9013" max="9013" width="4" bestFit="1" customWidth="1"/>
    <col min="9014" max="9014" width="12.140625" bestFit="1" customWidth="1"/>
    <col min="9015" max="9015" width="4" bestFit="1" customWidth="1"/>
    <col min="9016" max="9016" width="12.7109375" bestFit="1" customWidth="1"/>
    <col min="9017" max="9017" width="4" bestFit="1" customWidth="1"/>
    <col min="9018" max="9018" width="12.140625" bestFit="1" customWidth="1"/>
    <col min="9019" max="9019" width="4" bestFit="1" customWidth="1"/>
    <col min="9020" max="9020" width="12.140625" bestFit="1" customWidth="1"/>
    <col min="9021" max="9021" width="4" bestFit="1" customWidth="1"/>
    <col min="9022" max="9022" width="12.140625" bestFit="1" customWidth="1"/>
    <col min="9023" max="9023" width="4" bestFit="1" customWidth="1"/>
    <col min="9024" max="9024" width="12.140625" bestFit="1" customWidth="1"/>
    <col min="9025" max="9025" width="4" bestFit="1" customWidth="1"/>
    <col min="9026" max="9026" width="12.140625" bestFit="1" customWidth="1"/>
    <col min="9027" max="9027" width="4" bestFit="1" customWidth="1"/>
    <col min="9028" max="9028" width="12.140625" bestFit="1" customWidth="1"/>
    <col min="9029" max="9029" width="4" bestFit="1" customWidth="1"/>
    <col min="9030" max="9030" width="12.140625" bestFit="1" customWidth="1"/>
    <col min="9031" max="9031" width="4" bestFit="1" customWidth="1"/>
    <col min="9032" max="9032" width="12.140625" bestFit="1" customWidth="1"/>
    <col min="9033" max="9033" width="4" bestFit="1" customWidth="1"/>
    <col min="9034" max="9034" width="12.140625" bestFit="1" customWidth="1"/>
    <col min="9035" max="9035" width="4" bestFit="1" customWidth="1"/>
    <col min="9036" max="9036" width="12.140625" bestFit="1" customWidth="1"/>
    <col min="9037" max="9037" width="4" bestFit="1" customWidth="1"/>
    <col min="9038" max="9038" width="12.140625" bestFit="1" customWidth="1"/>
    <col min="9039" max="9039" width="4" bestFit="1" customWidth="1"/>
    <col min="9040" max="9040" width="12.140625" bestFit="1" customWidth="1"/>
    <col min="9041" max="9041" width="4" bestFit="1" customWidth="1"/>
    <col min="9042" max="9042" width="12.140625" bestFit="1" customWidth="1"/>
    <col min="9043" max="9043" width="4" bestFit="1" customWidth="1"/>
    <col min="9044" max="9044" width="12.7109375" bestFit="1" customWidth="1"/>
    <col min="9045" max="9045" width="4" bestFit="1" customWidth="1"/>
    <col min="9046" max="9046" width="12.140625" bestFit="1" customWidth="1"/>
    <col min="9047" max="9047" width="4" bestFit="1" customWidth="1"/>
    <col min="9048" max="9048" width="12.140625" bestFit="1" customWidth="1"/>
    <col min="9049" max="9049" width="4" bestFit="1" customWidth="1"/>
    <col min="9050" max="9050" width="10.140625" bestFit="1" customWidth="1"/>
    <col min="9051" max="9051" width="4" bestFit="1" customWidth="1"/>
    <col min="9052" max="9052" width="12.140625" bestFit="1" customWidth="1"/>
    <col min="9053" max="9053" width="4" bestFit="1" customWidth="1"/>
    <col min="9054" max="9054" width="12.140625" bestFit="1" customWidth="1"/>
    <col min="9055" max="9055" width="4" bestFit="1" customWidth="1"/>
    <col min="9056" max="9056" width="12.140625" bestFit="1" customWidth="1"/>
    <col min="9057" max="9057" width="4" bestFit="1" customWidth="1"/>
    <col min="9058" max="9058" width="12.140625" bestFit="1" customWidth="1"/>
    <col min="9059" max="9059" width="4" bestFit="1" customWidth="1"/>
    <col min="9060" max="9060" width="12.140625" bestFit="1" customWidth="1"/>
    <col min="9061" max="9061" width="4" bestFit="1" customWidth="1"/>
    <col min="9062" max="9062" width="12.140625" bestFit="1" customWidth="1"/>
    <col min="9063" max="9063" width="4" bestFit="1" customWidth="1"/>
    <col min="9064" max="9064" width="12.140625" bestFit="1" customWidth="1"/>
    <col min="9065" max="9065" width="4" bestFit="1" customWidth="1"/>
    <col min="9066" max="9066" width="12.140625" bestFit="1" customWidth="1"/>
    <col min="9067" max="9067" width="4" bestFit="1" customWidth="1"/>
    <col min="9068" max="9068" width="12.140625" bestFit="1" customWidth="1"/>
    <col min="9069" max="9069" width="4" bestFit="1" customWidth="1"/>
    <col min="9070" max="9070" width="12.140625" bestFit="1" customWidth="1"/>
    <col min="9071" max="9071" width="4" bestFit="1" customWidth="1"/>
    <col min="9072" max="9072" width="12.140625" bestFit="1" customWidth="1"/>
    <col min="9073" max="9073" width="4" bestFit="1" customWidth="1"/>
    <col min="9074" max="9074" width="12.140625" bestFit="1" customWidth="1"/>
    <col min="9075" max="9075" width="4" bestFit="1" customWidth="1"/>
    <col min="9076" max="9076" width="12.140625" bestFit="1" customWidth="1"/>
    <col min="9077" max="9077" width="4" bestFit="1" customWidth="1"/>
    <col min="9078" max="9078" width="12.140625" bestFit="1" customWidth="1"/>
    <col min="9079" max="9079" width="4" bestFit="1" customWidth="1"/>
    <col min="9080" max="9080" width="12.140625" bestFit="1" customWidth="1"/>
    <col min="9081" max="9081" width="4" bestFit="1" customWidth="1"/>
    <col min="9082" max="9082" width="12.140625" bestFit="1" customWidth="1"/>
    <col min="9083" max="9083" width="4" bestFit="1" customWidth="1"/>
    <col min="9084" max="9084" width="12.140625" bestFit="1" customWidth="1"/>
    <col min="9085" max="9085" width="4" bestFit="1" customWidth="1"/>
    <col min="9086" max="9086" width="12.7109375" bestFit="1" customWidth="1"/>
    <col min="9087" max="9087" width="4" bestFit="1" customWidth="1"/>
    <col min="9088" max="9088" width="12.140625" bestFit="1" customWidth="1"/>
    <col min="9089" max="9089" width="4" bestFit="1" customWidth="1"/>
    <col min="9090" max="9090" width="12.7109375" bestFit="1" customWidth="1"/>
    <col min="9091" max="9091" width="4" bestFit="1" customWidth="1"/>
    <col min="9092" max="9092" width="12.140625" bestFit="1" customWidth="1"/>
    <col min="9093" max="9093" width="4" bestFit="1" customWidth="1"/>
    <col min="9094" max="9094" width="12.140625" bestFit="1" customWidth="1"/>
    <col min="9095" max="9095" width="4" bestFit="1" customWidth="1"/>
    <col min="9096" max="9096" width="12.140625" bestFit="1" customWidth="1"/>
    <col min="9097" max="9097" width="4" bestFit="1" customWidth="1"/>
    <col min="9098" max="9098" width="12.140625" bestFit="1" customWidth="1"/>
    <col min="9099" max="9099" width="4" bestFit="1" customWidth="1"/>
    <col min="9100" max="9100" width="12.140625" bestFit="1" customWidth="1"/>
    <col min="9101" max="9101" width="4" bestFit="1" customWidth="1"/>
    <col min="9102" max="9102" width="12.140625" bestFit="1" customWidth="1"/>
    <col min="9103" max="9103" width="4" bestFit="1" customWidth="1"/>
    <col min="9104" max="9104" width="12.140625" bestFit="1" customWidth="1"/>
    <col min="9105" max="9105" width="4" bestFit="1" customWidth="1"/>
    <col min="9106" max="9106" width="12.140625" bestFit="1" customWidth="1"/>
    <col min="9107" max="9107" width="4" bestFit="1" customWidth="1"/>
    <col min="9108" max="9108" width="12.140625" bestFit="1" customWidth="1"/>
    <col min="9109" max="9109" width="4" bestFit="1" customWidth="1"/>
    <col min="9110" max="9110" width="12.140625" bestFit="1" customWidth="1"/>
    <col min="9111" max="9111" width="4" bestFit="1" customWidth="1"/>
    <col min="9112" max="9112" width="12.7109375" bestFit="1" customWidth="1"/>
    <col min="9113" max="9113" width="4" bestFit="1" customWidth="1"/>
    <col min="9114" max="9114" width="12.140625" bestFit="1" customWidth="1"/>
    <col min="9115" max="9115" width="4" bestFit="1" customWidth="1"/>
    <col min="9116" max="9116" width="12.140625" bestFit="1" customWidth="1"/>
    <col min="9117" max="9117" width="4" bestFit="1" customWidth="1"/>
    <col min="9118" max="9118" width="12.140625" bestFit="1" customWidth="1"/>
    <col min="9119" max="9119" width="4" bestFit="1" customWidth="1"/>
    <col min="9120" max="9120" width="12.140625" bestFit="1" customWidth="1"/>
    <col min="9121" max="9121" width="4" bestFit="1" customWidth="1"/>
    <col min="9217" max="9217" width="46.42578125" bestFit="1" customWidth="1"/>
    <col min="9218" max="9218" width="12.42578125" bestFit="1" customWidth="1"/>
    <col min="9219" max="9219" width="4" bestFit="1" customWidth="1"/>
    <col min="9220" max="9220" width="12.140625" bestFit="1" customWidth="1"/>
    <col min="9221" max="9221" width="4" bestFit="1" customWidth="1"/>
    <col min="9222" max="9222" width="12.140625" bestFit="1" customWidth="1"/>
    <col min="9223" max="9223" width="4" bestFit="1" customWidth="1"/>
    <col min="9224" max="9224" width="12.140625" bestFit="1" customWidth="1"/>
    <col min="9225" max="9225" width="4" bestFit="1" customWidth="1"/>
    <col min="9226" max="9226" width="11.140625" bestFit="1" customWidth="1"/>
    <col min="9227" max="9227" width="4" bestFit="1" customWidth="1"/>
    <col min="9228" max="9228" width="12.140625" bestFit="1" customWidth="1"/>
    <col min="9229" max="9229" width="4" bestFit="1" customWidth="1"/>
    <col min="9230" max="9230" width="12.140625" bestFit="1" customWidth="1"/>
    <col min="9231" max="9231" width="4" bestFit="1" customWidth="1"/>
    <col min="9232" max="9232" width="12.140625" bestFit="1" customWidth="1"/>
    <col min="9233" max="9233" width="4" bestFit="1" customWidth="1"/>
    <col min="9234" max="9234" width="12.140625" bestFit="1" customWidth="1"/>
    <col min="9235" max="9235" width="4" bestFit="1" customWidth="1"/>
    <col min="9236" max="9236" width="12.140625" bestFit="1" customWidth="1"/>
    <col min="9237" max="9237" width="4" bestFit="1" customWidth="1"/>
    <col min="9238" max="9238" width="12.140625" bestFit="1" customWidth="1"/>
    <col min="9239" max="9239" width="4" bestFit="1" customWidth="1"/>
    <col min="9240" max="9240" width="12.140625" bestFit="1" customWidth="1"/>
    <col min="9241" max="9241" width="4" bestFit="1" customWidth="1"/>
    <col min="9242" max="9242" width="12.140625" bestFit="1" customWidth="1"/>
    <col min="9243" max="9243" width="4" bestFit="1" customWidth="1"/>
    <col min="9244" max="9244" width="12.140625" bestFit="1" customWidth="1"/>
    <col min="9245" max="9245" width="4" bestFit="1" customWidth="1"/>
    <col min="9246" max="9246" width="12.140625" bestFit="1" customWidth="1"/>
    <col min="9247" max="9247" width="4" bestFit="1" customWidth="1"/>
    <col min="9248" max="9248" width="12.140625" bestFit="1" customWidth="1"/>
    <col min="9249" max="9249" width="4" bestFit="1" customWidth="1"/>
    <col min="9250" max="9250" width="12.140625" bestFit="1" customWidth="1"/>
    <col min="9251" max="9251" width="4" bestFit="1" customWidth="1"/>
    <col min="9252" max="9252" width="12.140625" bestFit="1" customWidth="1"/>
    <col min="9253" max="9253" width="4" bestFit="1" customWidth="1"/>
    <col min="9254" max="9254" width="12.140625" bestFit="1" customWidth="1"/>
    <col min="9255" max="9255" width="4" bestFit="1" customWidth="1"/>
    <col min="9256" max="9256" width="12.140625" bestFit="1" customWidth="1"/>
    <col min="9257" max="9257" width="4" bestFit="1" customWidth="1"/>
    <col min="9258" max="9258" width="12.140625" bestFit="1" customWidth="1"/>
    <col min="9259" max="9259" width="4" bestFit="1" customWidth="1"/>
    <col min="9260" max="9260" width="12.140625" bestFit="1" customWidth="1"/>
    <col min="9261" max="9261" width="4" bestFit="1" customWidth="1"/>
    <col min="9262" max="9262" width="12.140625" bestFit="1" customWidth="1"/>
    <col min="9263" max="9263" width="4" bestFit="1" customWidth="1"/>
    <col min="9264" max="9264" width="12.140625" bestFit="1" customWidth="1"/>
    <col min="9265" max="9265" width="4" bestFit="1" customWidth="1"/>
    <col min="9266" max="9266" width="12.140625" bestFit="1" customWidth="1"/>
    <col min="9267" max="9267" width="4" bestFit="1" customWidth="1"/>
    <col min="9268" max="9268" width="12.140625" bestFit="1" customWidth="1"/>
    <col min="9269" max="9269" width="4" bestFit="1" customWidth="1"/>
    <col min="9270" max="9270" width="12.140625" bestFit="1" customWidth="1"/>
    <col min="9271" max="9271" width="4" bestFit="1" customWidth="1"/>
    <col min="9272" max="9272" width="12.7109375" bestFit="1" customWidth="1"/>
    <col min="9273" max="9273" width="4" bestFit="1" customWidth="1"/>
    <col min="9274" max="9274" width="12.140625" bestFit="1" customWidth="1"/>
    <col min="9275" max="9275" width="4" bestFit="1" customWidth="1"/>
    <col min="9276" max="9276" width="12.140625" bestFit="1" customWidth="1"/>
    <col min="9277" max="9277" width="4" bestFit="1" customWidth="1"/>
    <col min="9278" max="9278" width="12.140625" bestFit="1" customWidth="1"/>
    <col min="9279" max="9279" width="4" bestFit="1" customWidth="1"/>
    <col min="9280" max="9280" width="12.140625" bestFit="1" customWidth="1"/>
    <col min="9281" max="9281" width="4" bestFit="1" customWidth="1"/>
    <col min="9282" max="9282" width="12.140625" bestFit="1" customWidth="1"/>
    <col min="9283" max="9283" width="4" bestFit="1" customWidth="1"/>
    <col min="9284" max="9284" width="12.140625" bestFit="1" customWidth="1"/>
    <col min="9285" max="9285" width="4" bestFit="1" customWidth="1"/>
    <col min="9286" max="9286" width="12.140625" bestFit="1" customWidth="1"/>
    <col min="9287" max="9287" width="4" bestFit="1" customWidth="1"/>
    <col min="9288" max="9288" width="12.140625" bestFit="1" customWidth="1"/>
    <col min="9289" max="9289" width="4" bestFit="1" customWidth="1"/>
    <col min="9290" max="9290" width="12.140625" bestFit="1" customWidth="1"/>
    <col min="9291" max="9291" width="4" bestFit="1" customWidth="1"/>
    <col min="9292" max="9292" width="12.140625" bestFit="1" customWidth="1"/>
    <col min="9293" max="9293" width="4" bestFit="1" customWidth="1"/>
    <col min="9294" max="9294" width="12.140625" bestFit="1" customWidth="1"/>
    <col min="9295" max="9295" width="4" bestFit="1" customWidth="1"/>
    <col min="9296" max="9296" width="12.140625" bestFit="1" customWidth="1"/>
    <col min="9297" max="9297" width="4" bestFit="1" customWidth="1"/>
    <col min="9298" max="9298" width="12.140625" bestFit="1" customWidth="1"/>
    <col min="9299" max="9299" width="4" bestFit="1" customWidth="1"/>
    <col min="9300" max="9300" width="12.7109375" bestFit="1" customWidth="1"/>
    <col min="9301" max="9301" width="4" bestFit="1" customWidth="1"/>
    <col min="9302" max="9302" width="12.140625" bestFit="1" customWidth="1"/>
    <col min="9303" max="9303" width="4" bestFit="1" customWidth="1"/>
    <col min="9304" max="9304" width="12.140625" bestFit="1" customWidth="1"/>
    <col min="9305" max="9305" width="4" bestFit="1" customWidth="1"/>
    <col min="9306" max="9306" width="10.140625" bestFit="1" customWidth="1"/>
    <col min="9307" max="9307" width="4" bestFit="1" customWidth="1"/>
    <col min="9308" max="9308" width="12.140625" bestFit="1" customWidth="1"/>
    <col min="9309" max="9309" width="4" bestFit="1" customWidth="1"/>
    <col min="9310" max="9310" width="12.140625" bestFit="1" customWidth="1"/>
    <col min="9311" max="9311" width="4" bestFit="1" customWidth="1"/>
    <col min="9312" max="9312" width="12.140625" bestFit="1" customWidth="1"/>
    <col min="9313" max="9313" width="4" bestFit="1" customWidth="1"/>
    <col min="9314" max="9314" width="12.140625" bestFit="1" customWidth="1"/>
    <col min="9315" max="9315" width="4" bestFit="1" customWidth="1"/>
    <col min="9316" max="9316" width="12.140625" bestFit="1" customWidth="1"/>
    <col min="9317" max="9317" width="4" bestFit="1" customWidth="1"/>
    <col min="9318" max="9318" width="12.140625" bestFit="1" customWidth="1"/>
    <col min="9319" max="9319" width="4" bestFit="1" customWidth="1"/>
    <col min="9320" max="9320" width="12.140625" bestFit="1" customWidth="1"/>
    <col min="9321" max="9321" width="4" bestFit="1" customWidth="1"/>
    <col min="9322" max="9322" width="12.140625" bestFit="1" customWidth="1"/>
    <col min="9323" max="9323" width="4" bestFit="1" customWidth="1"/>
    <col min="9324" max="9324" width="12.140625" bestFit="1" customWidth="1"/>
    <col min="9325" max="9325" width="4" bestFit="1" customWidth="1"/>
    <col min="9326" max="9326" width="12.140625" bestFit="1" customWidth="1"/>
    <col min="9327" max="9327" width="4" bestFit="1" customWidth="1"/>
    <col min="9328" max="9328" width="12.140625" bestFit="1" customWidth="1"/>
    <col min="9329" max="9329" width="4" bestFit="1" customWidth="1"/>
    <col min="9330" max="9330" width="12.140625" bestFit="1" customWidth="1"/>
    <col min="9331" max="9331" width="4" bestFit="1" customWidth="1"/>
    <col min="9332" max="9332" width="12.140625" bestFit="1" customWidth="1"/>
    <col min="9333" max="9333" width="4" bestFit="1" customWidth="1"/>
    <col min="9334" max="9334" width="12.140625" bestFit="1" customWidth="1"/>
    <col min="9335" max="9335" width="4" bestFit="1" customWidth="1"/>
    <col min="9336" max="9336" width="12.140625" bestFit="1" customWidth="1"/>
    <col min="9337" max="9337" width="4" bestFit="1" customWidth="1"/>
    <col min="9338" max="9338" width="12.140625" bestFit="1" customWidth="1"/>
    <col min="9339" max="9339" width="4" bestFit="1" customWidth="1"/>
    <col min="9340" max="9340" width="12.140625" bestFit="1" customWidth="1"/>
    <col min="9341" max="9341" width="4" bestFit="1" customWidth="1"/>
    <col min="9342" max="9342" width="12.7109375" bestFit="1" customWidth="1"/>
    <col min="9343" max="9343" width="4" bestFit="1" customWidth="1"/>
    <col min="9344" max="9344" width="12.140625" bestFit="1" customWidth="1"/>
    <col min="9345" max="9345" width="4" bestFit="1" customWidth="1"/>
    <col min="9346" max="9346" width="12.7109375" bestFit="1" customWidth="1"/>
    <col min="9347" max="9347" width="4" bestFit="1" customWidth="1"/>
    <col min="9348" max="9348" width="12.140625" bestFit="1" customWidth="1"/>
    <col min="9349" max="9349" width="4" bestFit="1" customWidth="1"/>
    <col min="9350" max="9350" width="12.140625" bestFit="1" customWidth="1"/>
    <col min="9351" max="9351" width="4" bestFit="1" customWidth="1"/>
    <col min="9352" max="9352" width="12.140625" bestFit="1" customWidth="1"/>
    <col min="9353" max="9353" width="4" bestFit="1" customWidth="1"/>
    <col min="9354" max="9354" width="12.140625" bestFit="1" customWidth="1"/>
    <col min="9355" max="9355" width="4" bestFit="1" customWidth="1"/>
    <col min="9356" max="9356" width="12.140625" bestFit="1" customWidth="1"/>
    <col min="9357" max="9357" width="4" bestFit="1" customWidth="1"/>
    <col min="9358" max="9358" width="12.140625" bestFit="1" customWidth="1"/>
    <col min="9359" max="9359" width="4" bestFit="1" customWidth="1"/>
    <col min="9360" max="9360" width="12.140625" bestFit="1" customWidth="1"/>
    <col min="9361" max="9361" width="4" bestFit="1" customWidth="1"/>
    <col min="9362" max="9362" width="12.140625" bestFit="1" customWidth="1"/>
    <col min="9363" max="9363" width="4" bestFit="1" customWidth="1"/>
    <col min="9364" max="9364" width="12.140625" bestFit="1" customWidth="1"/>
    <col min="9365" max="9365" width="4" bestFit="1" customWidth="1"/>
    <col min="9366" max="9366" width="12.140625" bestFit="1" customWidth="1"/>
    <col min="9367" max="9367" width="4" bestFit="1" customWidth="1"/>
    <col min="9368" max="9368" width="12.7109375" bestFit="1" customWidth="1"/>
    <col min="9369" max="9369" width="4" bestFit="1" customWidth="1"/>
    <col min="9370" max="9370" width="12.140625" bestFit="1" customWidth="1"/>
    <col min="9371" max="9371" width="4" bestFit="1" customWidth="1"/>
    <col min="9372" max="9372" width="12.140625" bestFit="1" customWidth="1"/>
    <col min="9373" max="9373" width="4" bestFit="1" customWidth="1"/>
    <col min="9374" max="9374" width="12.140625" bestFit="1" customWidth="1"/>
    <col min="9375" max="9375" width="4" bestFit="1" customWidth="1"/>
    <col min="9376" max="9376" width="12.140625" bestFit="1" customWidth="1"/>
    <col min="9377" max="9377" width="4" bestFit="1" customWidth="1"/>
    <col min="9473" max="9473" width="46.42578125" bestFit="1" customWidth="1"/>
    <col min="9474" max="9474" width="12.42578125" bestFit="1" customWidth="1"/>
    <col min="9475" max="9475" width="4" bestFit="1" customWidth="1"/>
    <col min="9476" max="9476" width="12.140625" bestFit="1" customWidth="1"/>
    <col min="9477" max="9477" width="4" bestFit="1" customWidth="1"/>
    <col min="9478" max="9478" width="12.140625" bestFit="1" customWidth="1"/>
    <col min="9479" max="9479" width="4" bestFit="1" customWidth="1"/>
    <col min="9480" max="9480" width="12.140625" bestFit="1" customWidth="1"/>
    <col min="9481" max="9481" width="4" bestFit="1" customWidth="1"/>
    <col min="9482" max="9482" width="11.140625" bestFit="1" customWidth="1"/>
    <col min="9483" max="9483" width="4" bestFit="1" customWidth="1"/>
    <col min="9484" max="9484" width="12.140625" bestFit="1" customWidth="1"/>
    <col min="9485" max="9485" width="4" bestFit="1" customWidth="1"/>
    <col min="9486" max="9486" width="12.140625" bestFit="1" customWidth="1"/>
    <col min="9487" max="9487" width="4" bestFit="1" customWidth="1"/>
    <col min="9488" max="9488" width="12.140625" bestFit="1" customWidth="1"/>
    <col min="9489" max="9489" width="4" bestFit="1" customWidth="1"/>
    <col min="9490" max="9490" width="12.140625" bestFit="1" customWidth="1"/>
    <col min="9491" max="9491" width="4" bestFit="1" customWidth="1"/>
    <col min="9492" max="9492" width="12.140625" bestFit="1" customWidth="1"/>
    <col min="9493" max="9493" width="4" bestFit="1" customWidth="1"/>
    <col min="9494" max="9494" width="12.140625" bestFit="1" customWidth="1"/>
    <col min="9495" max="9495" width="4" bestFit="1" customWidth="1"/>
    <col min="9496" max="9496" width="12.140625" bestFit="1" customWidth="1"/>
    <col min="9497" max="9497" width="4" bestFit="1" customWidth="1"/>
    <col min="9498" max="9498" width="12.140625" bestFit="1" customWidth="1"/>
    <col min="9499" max="9499" width="4" bestFit="1" customWidth="1"/>
    <col min="9500" max="9500" width="12.140625" bestFit="1" customWidth="1"/>
    <col min="9501" max="9501" width="4" bestFit="1" customWidth="1"/>
    <col min="9502" max="9502" width="12.140625" bestFit="1" customWidth="1"/>
    <col min="9503" max="9503" width="4" bestFit="1" customWidth="1"/>
    <col min="9504" max="9504" width="12.140625" bestFit="1" customWidth="1"/>
    <col min="9505" max="9505" width="4" bestFit="1" customWidth="1"/>
    <col min="9506" max="9506" width="12.140625" bestFit="1" customWidth="1"/>
    <col min="9507" max="9507" width="4" bestFit="1" customWidth="1"/>
    <col min="9508" max="9508" width="12.140625" bestFit="1" customWidth="1"/>
    <col min="9509" max="9509" width="4" bestFit="1" customWidth="1"/>
    <col min="9510" max="9510" width="12.140625" bestFit="1" customWidth="1"/>
    <col min="9511" max="9511" width="4" bestFit="1" customWidth="1"/>
    <col min="9512" max="9512" width="12.140625" bestFit="1" customWidth="1"/>
    <col min="9513" max="9513" width="4" bestFit="1" customWidth="1"/>
    <col min="9514" max="9514" width="12.140625" bestFit="1" customWidth="1"/>
    <col min="9515" max="9515" width="4" bestFit="1" customWidth="1"/>
    <col min="9516" max="9516" width="12.140625" bestFit="1" customWidth="1"/>
    <col min="9517" max="9517" width="4" bestFit="1" customWidth="1"/>
    <col min="9518" max="9518" width="12.140625" bestFit="1" customWidth="1"/>
    <col min="9519" max="9519" width="4" bestFit="1" customWidth="1"/>
    <col min="9520" max="9520" width="12.140625" bestFit="1" customWidth="1"/>
    <col min="9521" max="9521" width="4" bestFit="1" customWidth="1"/>
    <col min="9522" max="9522" width="12.140625" bestFit="1" customWidth="1"/>
    <col min="9523" max="9523" width="4" bestFit="1" customWidth="1"/>
    <col min="9524" max="9524" width="12.140625" bestFit="1" customWidth="1"/>
    <col min="9525" max="9525" width="4" bestFit="1" customWidth="1"/>
    <col min="9526" max="9526" width="12.140625" bestFit="1" customWidth="1"/>
    <col min="9527" max="9527" width="4" bestFit="1" customWidth="1"/>
    <col min="9528" max="9528" width="12.7109375" bestFit="1" customWidth="1"/>
    <col min="9529" max="9529" width="4" bestFit="1" customWidth="1"/>
    <col min="9530" max="9530" width="12.140625" bestFit="1" customWidth="1"/>
    <col min="9531" max="9531" width="4" bestFit="1" customWidth="1"/>
    <col min="9532" max="9532" width="12.140625" bestFit="1" customWidth="1"/>
    <col min="9533" max="9533" width="4" bestFit="1" customWidth="1"/>
    <col min="9534" max="9534" width="12.140625" bestFit="1" customWidth="1"/>
    <col min="9535" max="9535" width="4" bestFit="1" customWidth="1"/>
    <col min="9536" max="9536" width="12.140625" bestFit="1" customWidth="1"/>
    <col min="9537" max="9537" width="4" bestFit="1" customWidth="1"/>
    <col min="9538" max="9538" width="12.140625" bestFit="1" customWidth="1"/>
    <col min="9539" max="9539" width="4" bestFit="1" customWidth="1"/>
    <col min="9540" max="9540" width="12.140625" bestFit="1" customWidth="1"/>
    <col min="9541" max="9541" width="4" bestFit="1" customWidth="1"/>
    <col min="9542" max="9542" width="12.140625" bestFit="1" customWidth="1"/>
    <col min="9543" max="9543" width="4" bestFit="1" customWidth="1"/>
    <col min="9544" max="9544" width="12.140625" bestFit="1" customWidth="1"/>
    <col min="9545" max="9545" width="4" bestFit="1" customWidth="1"/>
    <col min="9546" max="9546" width="12.140625" bestFit="1" customWidth="1"/>
    <col min="9547" max="9547" width="4" bestFit="1" customWidth="1"/>
    <col min="9548" max="9548" width="12.140625" bestFit="1" customWidth="1"/>
    <col min="9549" max="9549" width="4" bestFit="1" customWidth="1"/>
    <col min="9550" max="9550" width="12.140625" bestFit="1" customWidth="1"/>
    <col min="9551" max="9551" width="4" bestFit="1" customWidth="1"/>
    <col min="9552" max="9552" width="12.140625" bestFit="1" customWidth="1"/>
    <col min="9553" max="9553" width="4" bestFit="1" customWidth="1"/>
    <col min="9554" max="9554" width="12.140625" bestFit="1" customWidth="1"/>
    <col min="9555" max="9555" width="4" bestFit="1" customWidth="1"/>
    <col min="9556" max="9556" width="12.7109375" bestFit="1" customWidth="1"/>
    <col min="9557" max="9557" width="4" bestFit="1" customWidth="1"/>
    <col min="9558" max="9558" width="12.140625" bestFit="1" customWidth="1"/>
    <col min="9559" max="9559" width="4" bestFit="1" customWidth="1"/>
    <col min="9560" max="9560" width="12.140625" bestFit="1" customWidth="1"/>
    <col min="9561" max="9561" width="4" bestFit="1" customWidth="1"/>
    <col min="9562" max="9562" width="10.140625" bestFit="1" customWidth="1"/>
    <col min="9563" max="9563" width="4" bestFit="1" customWidth="1"/>
    <col min="9564" max="9564" width="12.140625" bestFit="1" customWidth="1"/>
    <col min="9565" max="9565" width="4" bestFit="1" customWidth="1"/>
    <col min="9566" max="9566" width="12.140625" bestFit="1" customWidth="1"/>
    <col min="9567" max="9567" width="4" bestFit="1" customWidth="1"/>
    <col min="9568" max="9568" width="12.140625" bestFit="1" customWidth="1"/>
    <col min="9569" max="9569" width="4" bestFit="1" customWidth="1"/>
    <col min="9570" max="9570" width="12.140625" bestFit="1" customWidth="1"/>
    <col min="9571" max="9571" width="4" bestFit="1" customWidth="1"/>
    <col min="9572" max="9572" width="12.140625" bestFit="1" customWidth="1"/>
    <col min="9573" max="9573" width="4" bestFit="1" customWidth="1"/>
    <col min="9574" max="9574" width="12.140625" bestFit="1" customWidth="1"/>
    <col min="9575" max="9575" width="4" bestFit="1" customWidth="1"/>
    <col min="9576" max="9576" width="12.140625" bestFit="1" customWidth="1"/>
    <col min="9577" max="9577" width="4" bestFit="1" customWidth="1"/>
    <col min="9578" max="9578" width="12.140625" bestFit="1" customWidth="1"/>
    <col min="9579" max="9579" width="4" bestFit="1" customWidth="1"/>
    <col min="9580" max="9580" width="12.140625" bestFit="1" customWidth="1"/>
    <col min="9581" max="9581" width="4" bestFit="1" customWidth="1"/>
    <col min="9582" max="9582" width="12.140625" bestFit="1" customWidth="1"/>
    <col min="9583" max="9583" width="4" bestFit="1" customWidth="1"/>
    <col min="9584" max="9584" width="12.140625" bestFit="1" customWidth="1"/>
    <col min="9585" max="9585" width="4" bestFit="1" customWidth="1"/>
    <col min="9586" max="9586" width="12.140625" bestFit="1" customWidth="1"/>
    <col min="9587" max="9587" width="4" bestFit="1" customWidth="1"/>
    <col min="9588" max="9588" width="12.140625" bestFit="1" customWidth="1"/>
    <col min="9589" max="9589" width="4" bestFit="1" customWidth="1"/>
    <col min="9590" max="9590" width="12.140625" bestFit="1" customWidth="1"/>
    <col min="9591" max="9591" width="4" bestFit="1" customWidth="1"/>
    <col min="9592" max="9592" width="12.140625" bestFit="1" customWidth="1"/>
    <col min="9593" max="9593" width="4" bestFit="1" customWidth="1"/>
    <col min="9594" max="9594" width="12.140625" bestFit="1" customWidth="1"/>
    <col min="9595" max="9595" width="4" bestFit="1" customWidth="1"/>
    <col min="9596" max="9596" width="12.140625" bestFit="1" customWidth="1"/>
    <col min="9597" max="9597" width="4" bestFit="1" customWidth="1"/>
    <col min="9598" max="9598" width="12.7109375" bestFit="1" customWidth="1"/>
    <col min="9599" max="9599" width="4" bestFit="1" customWidth="1"/>
    <col min="9600" max="9600" width="12.140625" bestFit="1" customWidth="1"/>
    <col min="9601" max="9601" width="4" bestFit="1" customWidth="1"/>
    <col min="9602" max="9602" width="12.7109375" bestFit="1" customWidth="1"/>
    <col min="9603" max="9603" width="4" bestFit="1" customWidth="1"/>
    <col min="9604" max="9604" width="12.140625" bestFit="1" customWidth="1"/>
    <col min="9605" max="9605" width="4" bestFit="1" customWidth="1"/>
    <col min="9606" max="9606" width="12.140625" bestFit="1" customWidth="1"/>
    <col min="9607" max="9607" width="4" bestFit="1" customWidth="1"/>
    <col min="9608" max="9608" width="12.140625" bestFit="1" customWidth="1"/>
    <col min="9609" max="9609" width="4" bestFit="1" customWidth="1"/>
    <col min="9610" max="9610" width="12.140625" bestFit="1" customWidth="1"/>
    <col min="9611" max="9611" width="4" bestFit="1" customWidth="1"/>
    <col min="9612" max="9612" width="12.140625" bestFit="1" customWidth="1"/>
    <col min="9613" max="9613" width="4" bestFit="1" customWidth="1"/>
    <col min="9614" max="9614" width="12.140625" bestFit="1" customWidth="1"/>
    <col min="9615" max="9615" width="4" bestFit="1" customWidth="1"/>
    <col min="9616" max="9616" width="12.140625" bestFit="1" customWidth="1"/>
    <col min="9617" max="9617" width="4" bestFit="1" customWidth="1"/>
    <col min="9618" max="9618" width="12.140625" bestFit="1" customWidth="1"/>
    <col min="9619" max="9619" width="4" bestFit="1" customWidth="1"/>
    <col min="9620" max="9620" width="12.140625" bestFit="1" customWidth="1"/>
    <col min="9621" max="9621" width="4" bestFit="1" customWidth="1"/>
    <col min="9622" max="9622" width="12.140625" bestFit="1" customWidth="1"/>
    <col min="9623" max="9623" width="4" bestFit="1" customWidth="1"/>
    <col min="9624" max="9624" width="12.7109375" bestFit="1" customWidth="1"/>
    <col min="9625" max="9625" width="4" bestFit="1" customWidth="1"/>
    <col min="9626" max="9626" width="12.140625" bestFit="1" customWidth="1"/>
    <col min="9627" max="9627" width="4" bestFit="1" customWidth="1"/>
    <col min="9628" max="9628" width="12.140625" bestFit="1" customWidth="1"/>
    <col min="9629" max="9629" width="4" bestFit="1" customWidth="1"/>
    <col min="9630" max="9630" width="12.140625" bestFit="1" customWidth="1"/>
    <col min="9631" max="9631" width="4" bestFit="1" customWidth="1"/>
    <col min="9632" max="9632" width="12.140625" bestFit="1" customWidth="1"/>
    <col min="9633" max="9633" width="4" bestFit="1" customWidth="1"/>
    <col min="9729" max="9729" width="46.42578125" bestFit="1" customWidth="1"/>
    <col min="9730" max="9730" width="12.42578125" bestFit="1" customWidth="1"/>
    <col min="9731" max="9731" width="4" bestFit="1" customWidth="1"/>
    <col min="9732" max="9732" width="12.140625" bestFit="1" customWidth="1"/>
    <col min="9733" max="9733" width="4" bestFit="1" customWidth="1"/>
    <col min="9734" max="9734" width="12.140625" bestFit="1" customWidth="1"/>
    <col min="9735" max="9735" width="4" bestFit="1" customWidth="1"/>
    <col min="9736" max="9736" width="12.140625" bestFit="1" customWidth="1"/>
    <col min="9737" max="9737" width="4" bestFit="1" customWidth="1"/>
    <col min="9738" max="9738" width="11.140625" bestFit="1" customWidth="1"/>
    <col min="9739" max="9739" width="4" bestFit="1" customWidth="1"/>
    <col min="9740" max="9740" width="12.140625" bestFit="1" customWidth="1"/>
    <col min="9741" max="9741" width="4" bestFit="1" customWidth="1"/>
    <col min="9742" max="9742" width="12.140625" bestFit="1" customWidth="1"/>
    <col min="9743" max="9743" width="4" bestFit="1" customWidth="1"/>
    <col min="9744" max="9744" width="12.140625" bestFit="1" customWidth="1"/>
    <col min="9745" max="9745" width="4" bestFit="1" customWidth="1"/>
    <col min="9746" max="9746" width="12.140625" bestFit="1" customWidth="1"/>
    <col min="9747" max="9747" width="4" bestFit="1" customWidth="1"/>
    <col min="9748" max="9748" width="12.140625" bestFit="1" customWidth="1"/>
    <col min="9749" max="9749" width="4" bestFit="1" customWidth="1"/>
    <col min="9750" max="9750" width="12.140625" bestFit="1" customWidth="1"/>
    <col min="9751" max="9751" width="4" bestFit="1" customWidth="1"/>
    <col min="9752" max="9752" width="12.140625" bestFit="1" customWidth="1"/>
    <col min="9753" max="9753" width="4" bestFit="1" customWidth="1"/>
    <col min="9754" max="9754" width="12.140625" bestFit="1" customWidth="1"/>
    <col min="9755" max="9755" width="4" bestFit="1" customWidth="1"/>
    <col min="9756" max="9756" width="12.140625" bestFit="1" customWidth="1"/>
    <col min="9757" max="9757" width="4" bestFit="1" customWidth="1"/>
    <col min="9758" max="9758" width="12.140625" bestFit="1" customWidth="1"/>
    <col min="9759" max="9759" width="4" bestFit="1" customWidth="1"/>
    <col min="9760" max="9760" width="12.140625" bestFit="1" customWidth="1"/>
    <col min="9761" max="9761" width="4" bestFit="1" customWidth="1"/>
    <col min="9762" max="9762" width="12.140625" bestFit="1" customWidth="1"/>
    <col min="9763" max="9763" width="4" bestFit="1" customWidth="1"/>
    <col min="9764" max="9764" width="12.140625" bestFit="1" customWidth="1"/>
    <col min="9765" max="9765" width="4" bestFit="1" customWidth="1"/>
    <col min="9766" max="9766" width="12.140625" bestFit="1" customWidth="1"/>
    <col min="9767" max="9767" width="4" bestFit="1" customWidth="1"/>
    <col min="9768" max="9768" width="12.140625" bestFit="1" customWidth="1"/>
    <col min="9769" max="9769" width="4" bestFit="1" customWidth="1"/>
    <col min="9770" max="9770" width="12.140625" bestFit="1" customWidth="1"/>
    <col min="9771" max="9771" width="4" bestFit="1" customWidth="1"/>
    <col min="9772" max="9772" width="12.140625" bestFit="1" customWidth="1"/>
    <col min="9773" max="9773" width="4" bestFit="1" customWidth="1"/>
    <col min="9774" max="9774" width="12.140625" bestFit="1" customWidth="1"/>
    <col min="9775" max="9775" width="4" bestFit="1" customWidth="1"/>
    <col min="9776" max="9776" width="12.140625" bestFit="1" customWidth="1"/>
    <col min="9777" max="9777" width="4" bestFit="1" customWidth="1"/>
    <col min="9778" max="9778" width="12.140625" bestFit="1" customWidth="1"/>
    <col min="9779" max="9779" width="4" bestFit="1" customWidth="1"/>
    <col min="9780" max="9780" width="12.140625" bestFit="1" customWidth="1"/>
    <col min="9781" max="9781" width="4" bestFit="1" customWidth="1"/>
    <col min="9782" max="9782" width="12.140625" bestFit="1" customWidth="1"/>
    <col min="9783" max="9783" width="4" bestFit="1" customWidth="1"/>
    <col min="9784" max="9784" width="12.7109375" bestFit="1" customWidth="1"/>
    <col min="9785" max="9785" width="4" bestFit="1" customWidth="1"/>
    <col min="9786" max="9786" width="12.140625" bestFit="1" customWidth="1"/>
    <col min="9787" max="9787" width="4" bestFit="1" customWidth="1"/>
    <col min="9788" max="9788" width="12.140625" bestFit="1" customWidth="1"/>
    <col min="9789" max="9789" width="4" bestFit="1" customWidth="1"/>
    <col min="9790" max="9790" width="12.140625" bestFit="1" customWidth="1"/>
    <col min="9791" max="9791" width="4" bestFit="1" customWidth="1"/>
    <col min="9792" max="9792" width="12.140625" bestFit="1" customWidth="1"/>
    <col min="9793" max="9793" width="4" bestFit="1" customWidth="1"/>
    <col min="9794" max="9794" width="12.140625" bestFit="1" customWidth="1"/>
    <col min="9795" max="9795" width="4" bestFit="1" customWidth="1"/>
    <col min="9796" max="9796" width="12.140625" bestFit="1" customWidth="1"/>
    <col min="9797" max="9797" width="4" bestFit="1" customWidth="1"/>
    <col min="9798" max="9798" width="12.140625" bestFit="1" customWidth="1"/>
    <col min="9799" max="9799" width="4" bestFit="1" customWidth="1"/>
    <col min="9800" max="9800" width="12.140625" bestFit="1" customWidth="1"/>
    <col min="9801" max="9801" width="4" bestFit="1" customWidth="1"/>
    <col min="9802" max="9802" width="12.140625" bestFit="1" customWidth="1"/>
    <col min="9803" max="9803" width="4" bestFit="1" customWidth="1"/>
    <col min="9804" max="9804" width="12.140625" bestFit="1" customWidth="1"/>
    <col min="9805" max="9805" width="4" bestFit="1" customWidth="1"/>
    <col min="9806" max="9806" width="12.140625" bestFit="1" customWidth="1"/>
    <col min="9807" max="9807" width="4" bestFit="1" customWidth="1"/>
    <col min="9808" max="9808" width="12.140625" bestFit="1" customWidth="1"/>
    <col min="9809" max="9809" width="4" bestFit="1" customWidth="1"/>
    <col min="9810" max="9810" width="12.140625" bestFit="1" customWidth="1"/>
    <col min="9811" max="9811" width="4" bestFit="1" customWidth="1"/>
    <col min="9812" max="9812" width="12.7109375" bestFit="1" customWidth="1"/>
    <col min="9813" max="9813" width="4" bestFit="1" customWidth="1"/>
    <col min="9814" max="9814" width="12.140625" bestFit="1" customWidth="1"/>
    <col min="9815" max="9815" width="4" bestFit="1" customWidth="1"/>
    <col min="9816" max="9816" width="12.140625" bestFit="1" customWidth="1"/>
    <col min="9817" max="9817" width="4" bestFit="1" customWidth="1"/>
    <col min="9818" max="9818" width="10.140625" bestFit="1" customWidth="1"/>
    <col min="9819" max="9819" width="4" bestFit="1" customWidth="1"/>
    <col min="9820" max="9820" width="12.140625" bestFit="1" customWidth="1"/>
    <col min="9821" max="9821" width="4" bestFit="1" customWidth="1"/>
    <col min="9822" max="9822" width="12.140625" bestFit="1" customWidth="1"/>
    <col min="9823" max="9823" width="4" bestFit="1" customWidth="1"/>
    <col min="9824" max="9824" width="12.140625" bestFit="1" customWidth="1"/>
    <col min="9825" max="9825" width="4" bestFit="1" customWidth="1"/>
    <col min="9826" max="9826" width="12.140625" bestFit="1" customWidth="1"/>
    <col min="9827" max="9827" width="4" bestFit="1" customWidth="1"/>
    <col min="9828" max="9828" width="12.140625" bestFit="1" customWidth="1"/>
    <col min="9829" max="9829" width="4" bestFit="1" customWidth="1"/>
    <col min="9830" max="9830" width="12.140625" bestFit="1" customWidth="1"/>
    <col min="9831" max="9831" width="4" bestFit="1" customWidth="1"/>
    <col min="9832" max="9832" width="12.140625" bestFit="1" customWidth="1"/>
    <col min="9833" max="9833" width="4" bestFit="1" customWidth="1"/>
    <col min="9834" max="9834" width="12.140625" bestFit="1" customWidth="1"/>
    <col min="9835" max="9835" width="4" bestFit="1" customWidth="1"/>
    <col min="9836" max="9836" width="12.140625" bestFit="1" customWidth="1"/>
    <col min="9837" max="9837" width="4" bestFit="1" customWidth="1"/>
    <col min="9838" max="9838" width="12.140625" bestFit="1" customWidth="1"/>
    <col min="9839" max="9839" width="4" bestFit="1" customWidth="1"/>
    <col min="9840" max="9840" width="12.140625" bestFit="1" customWidth="1"/>
    <col min="9841" max="9841" width="4" bestFit="1" customWidth="1"/>
    <col min="9842" max="9842" width="12.140625" bestFit="1" customWidth="1"/>
    <col min="9843" max="9843" width="4" bestFit="1" customWidth="1"/>
    <col min="9844" max="9844" width="12.140625" bestFit="1" customWidth="1"/>
    <col min="9845" max="9845" width="4" bestFit="1" customWidth="1"/>
    <col min="9846" max="9846" width="12.140625" bestFit="1" customWidth="1"/>
    <col min="9847" max="9847" width="4" bestFit="1" customWidth="1"/>
    <col min="9848" max="9848" width="12.140625" bestFit="1" customWidth="1"/>
    <col min="9849" max="9849" width="4" bestFit="1" customWidth="1"/>
    <col min="9850" max="9850" width="12.140625" bestFit="1" customWidth="1"/>
    <col min="9851" max="9851" width="4" bestFit="1" customWidth="1"/>
    <col min="9852" max="9852" width="12.140625" bestFit="1" customWidth="1"/>
    <col min="9853" max="9853" width="4" bestFit="1" customWidth="1"/>
    <col min="9854" max="9854" width="12.7109375" bestFit="1" customWidth="1"/>
    <col min="9855" max="9855" width="4" bestFit="1" customWidth="1"/>
    <col min="9856" max="9856" width="12.140625" bestFit="1" customWidth="1"/>
    <col min="9857" max="9857" width="4" bestFit="1" customWidth="1"/>
    <col min="9858" max="9858" width="12.7109375" bestFit="1" customWidth="1"/>
    <col min="9859" max="9859" width="4" bestFit="1" customWidth="1"/>
    <col min="9860" max="9860" width="12.140625" bestFit="1" customWidth="1"/>
    <col min="9861" max="9861" width="4" bestFit="1" customWidth="1"/>
    <col min="9862" max="9862" width="12.140625" bestFit="1" customWidth="1"/>
    <col min="9863" max="9863" width="4" bestFit="1" customWidth="1"/>
    <col min="9864" max="9864" width="12.140625" bestFit="1" customWidth="1"/>
    <col min="9865" max="9865" width="4" bestFit="1" customWidth="1"/>
    <col min="9866" max="9866" width="12.140625" bestFit="1" customWidth="1"/>
    <col min="9867" max="9867" width="4" bestFit="1" customWidth="1"/>
    <col min="9868" max="9868" width="12.140625" bestFit="1" customWidth="1"/>
    <col min="9869" max="9869" width="4" bestFit="1" customWidth="1"/>
    <col min="9870" max="9870" width="12.140625" bestFit="1" customWidth="1"/>
    <col min="9871" max="9871" width="4" bestFit="1" customWidth="1"/>
    <col min="9872" max="9872" width="12.140625" bestFit="1" customWidth="1"/>
    <col min="9873" max="9873" width="4" bestFit="1" customWidth="1"/>
    <col min="9874" max="9874" width="12.140625" bestFit="1" customWidth="1"/>
    <col min="9875" max="9875" width="4" bestFit="1" customWidth="1"/>
    <col min="9876" max="9876" width="12.140625" bestFit="1" customWidth="1"/>
    <col min="9877" max="9877" width="4" bestFit="1" customWidth="1"/>
    <col min="9878" max="9878" width="12.140625" bestFit="1" customWidth="1"/>
    <col min="9879" max="9879" width="4" bestFit="1" customWidth="1"/>
    <col min="9880" max="9880" width="12.7109375" bestFit="1" customWidth="1"/>
    <col min="9881" max="9881" width="4" bestFit="1" customWidth="1"/>
    <col min="9882" max="9882" width="12.140625" bestFit="1" customWidth="1"/>
    <col min="9883" max="9883" width="4" bestFit="1" customWidth="1"/>
    <col min="9884" max="9884" width="12.140625" bestFit="1" customWidth="1"/>
    <col min="9885" max="9885" width="4" bestFit="1" customWidth="1"/>
    <col min="9886" max="9886" width="12.140625" bestFit="1" customWidth="1"/>
    <col min="9887" max="9887" width="4" bestFit="1" customWidth="1"/>
    <col min="9888" max="9888" width="12.140625" bestFit="1" customWidth="1"/>
    <col min="9889" max="9889" width="4" bestFit="1" customWidth="1"/>
    <col min="9985" max="9985" width="46.42578125" bestFit="1" customWidth="1"/>
    <col min="9986" max="9986" width="12.42578125" bestFit="1" customWidth="1"/>
    <col min="9987" max="9987" width="4" bestFit="1" customWidth="1"/>
    <col min="9988" max="9988" width="12.140625" bestFit="1" customWidth="1"/>
    <col min="9989" max="9989" width="4" bestFit="1" customWidth="1"/>
    <col min="9990" max="9990" width="12.140625" bestFit="1" customWidth="1"/>
    <col min="9991" max="9991" width="4" bestFit="1" customWidth="1"/>
    <col min="9992" max="9992" width="12.140625" bestFit="1" customWidth="1"/>
    <col min="9993" max="9993" width="4" bestFit="1" customWidth="1"/>
    <col min="9994" max="9994" width="11.140625" bestFit="1" customWidth="1"/>
    <col min="9995" max="9995" width="4" bestFit="1" customWidth="1"/>
    <col min="9996" max="9996" width="12.140625" bestFit="1" customWidth="1"/>
    <col min="9997" max="9997" width="4" bestFit="1" customWidth="1"/>
    <col min="9998" max="9998" width="12.140625" bestFit="1" customWidth="1"/>
    <col min="9999" max="9999" width="4" bestFit="1" customWidth="1"/>
    <col min="10000" max="10000" width="12.140625" bestFit="1" customWidth="1"/>
    <col min="10001" max="10001" width="4" bestFit="1" customWidth="1"/>
    <col min="10002" max="10002" width="12.140625" bestFit="1" customWidth="1"/>
    <col min="10003" max="10003" width="4" bestFit="1" customWidth="1"/>
    <col min="10004" max="10004" width="12.140625" bestFit="1" customWidth="1"/>
    <col min="10005" max="10005" width="4" bestFit="1" customWidth="1"/>
    <col min="10006" max="10006" width="12.140625" bestFit="1" customWidth="1"/>
    <col min="10007" max="10007" width="4" bestFit="1" customWidth="1"/>
    <col min="10008" max="10008" width="12.140625" bestFit="1" customWidth="1"/>
    <col min="10009" max="10009" width="4" bestFit="1" customWidth="1"/>
    <col min="10010" max="10010" width="12.140625" bestFit="1" customWidth="1"/>
    <col min="10011" max="10011" width="4" bestFit="1" customWidth="1"/>
    <col min="10012" max="10012" width="12.140625" bestFit="1" customWidth="1"/>
    <col min="10013" max="10013" width="4" bestFit="1" customWidth="1"/>
    <col min="10014" max="10014" width="12.140625" bestFit="1" customWidth="1"/>
    <col min="10015" max="10015" width="4" bestFit="1" customWidth="1"/>
    <col min="10016" max="10016" width="12.140625" bestFit="1" customWidth="1"/>
    <col min="10017" max="10017" width="4" bestFit="1" customWidth="1"/>
    <col min="10018" max="10018" width="12.140625" bestFit="1" customWidth="1"/>
    <col min="10019" max="10019" width="4" bestFit="1" customWidth="1"/>
    <col min="10020" max="10020" width="12.140625" bestFit="1" customWidth="1"/>
    <col min="10021" max="10021" width="4" bestFit="1" customWidth="1"/>
    <col min="10022" max="10022" width="12.140625" bestFit="1" customWidth="1"/>
    <col min="10023" max="10023" width="4" bestFit="1" customWidth="1"/>
    <col min="10024" max="10024" width="12.140625" bestFit="1" customWidth="1"/>
    <col min="10025" max="10025" width="4" bestFit="1" customWidth="1"/>
    <col min="10026" max="10026" width="12.140625" bestFit="1" customWidth="1"/>
    <col min="10027" max="10027" width="4" bestFit="1" customWidth="1"/>
    <col min="10028" max="10028" width="12.140625" bestFit="1" customWidth="1"/>
    <col min="10029" max="10029" width="4" bestFit="1" customWidth="1"/>
    <col min="10030" max="10030" width="12.140625" bestFit="1" customWidth="1"/>
    <col min="10031" max="10031" width="4" bestFit="1" customWidth="1"/>
    <col min="10032" max="10032" width="12.140625" bestFit="1" customWidth="1"/>
    <col min="10033" max="10033" width="4" bestFit="1" customWidth="1"/>
    <col min="10034" max="10034" width="12.140625" bestFit="1" customWidth="1"/>
    <col min="10035" max="10035" width="4" bestFit="1" customWidth="1"/>
    <col min="10036" max="10036" width="12.140625" bestFit="1" customWidth="1"/>
    <col min="10037" max="10037" width="4" bestFit="1" customWidth="1"/>
    <col min="10038" max="10038" width="12.140625" bestFit="1" customWidth="1"/>
    <col min="10039" max="10039" width="4" bestFit="1" customWidth="1"/>
    <col min="10040" max="10040" width="12.7109375" bestFit="1" customWidth="1"/>
    <col min="10041" max="10041" width="4" bestFit="1" customWidth="1"/>
    <col min="10042" max="10042" width="12.140625" bestFit="1" customWidth="1"/>
    <col min="10043" max="10043" width="4" bestFit="1" customWidth="1"/>
    <col min="10044" max="10044" width="12.140625" bestFit="1" customWidth="1"/>
    <col min="10045" max="10045" width="4" bestFit="1" customWidth="1"/>
    <col min="10046" max="10046" width="12.140625" bestFit="1" customWidth="1"/>
    <col min="10047" max="10047" width="4" bestFit="1" customWidth="1"/>
    <col min="10048" max="10048" width="12.140625" bestFit="1" customWidth="1"/>
    <col min="10049" max="10049" width="4" bestFit="1" customWidth="1"/>
    <col min="10050" max="10050" width="12.140625" bestFit="1" customWidth="1"/>
    <col min="10051" max="10051" width="4" bestFit="1" customWidth="1"/>
    <col min="10052" max="10052" width="12.140625" bestFit="1" customWidth="1"/>
    <col min="10053" max="10053" width="4" bestFit="1" customWidth="1"/>
    <col min="10054" max="10054" width="12.140625" bestFit="1" customWidth="1"/>
    <col min="10055" max="10055" width="4" bestFit="1" customWidth="1"/>
    <col min="10056" max="10056" width="12.140625" bestFit="1" customWidth="1"/>
    <col min="10057" max="10057" width="4" bestFit="1" customWidth="1"/>
    <col min="10058" max="10058" width="12.140625" bestFit="1" customWidth="1"/>
    <col min="10059" max="10059" width="4" bestFit="1" customWidth="1"/>
    <col min="10060" max="10060" width="12.140625" bestFit="1" customWidth="1"/>
    <col min="10061" max="10061" width="4" bestFit="1" customWidth="1"/>
    <col min="10062" max="10062" width="12.140625" bestFit="1" customWidth="1"/>
    <col min="10063" max="10063" width="4" bestFit="1" customWidth="1"/>
    <col min="10064" max="10064" width="12.140625" bestFit="1" customWidth="1"/>
    <col min="10065" max="10065" width="4" bestFit="1" customWidth="1"/>
    <col min="10066" max="10066" width="12.140625" bestFit="1" customWidth="1"/>
    <col min="10067" max="10067" width="4" bestFit="1" customWidth="1"/>
    <col min="10068" max="10068" width="12.7109375" bestFit="1" customWidth="1"/>
    <col min="10069" max="10069" width="4" bestFit="1" customWidth="1"/>
    <col min="10070" max="10070" width="12.140625" bestFit="1" customWidth="1"/>
    <col min="10071" max="10071" width="4" bestFit="1" customWidth="1"/>
    <col min="10072" max="10072" width="12.140625" bestFit="1" customWidth="1"/>
    <col min="10073" max="10073" width="4" bestFit="1" customWidth="1"/>
    <col min="10074" max="10074" width="10.140625" bestFit="1" customWidth="1"/>
    <col min="10075" max="10075" width="4" bestFit="1" customWidth="1"/>
    <col min="10076" max="10076" width="12.140625" bestFit="1" customWidth="1"/>
    <col min="10077" max="10077" width="4" bestFit="1" customWidth="1"/>
    <col min="10078" max="10078" width="12.140625" bestFit="1" customWidth="1"/>
    <col min="10079" max="10079" width="4" bestFit="1" customWidth="1"/>
    <col min="10080" max="10080" width="12.140625" bestFit="1" customWidth="1"/>
    <col min="10081" max="10081" width="4" bestFit="1" customWidth="1"/>
    <col min="10082" max="10082" width="12.140625" bestFit="1" customWidth="1"/>
    <col min="10083" max="10083" width="4" bestFit="1" customWidth="1"/>
    <col min="10084" max="10084" width="12.140625" bestFit="1" customWidth="1"/>
    <col min="10085" max="10085" width="4" bestFit="1" customWidth="1"/>
    <col min="10086" max="10086" width="12.140625" bestFit="1" customWidth="1"/>
    <col min="10087" max="10087" width="4" bestFit="1" customWidth="1"/>
    <col min="10088" max="10088" width="12.140625" bestFit="1" customWidth="1"/>
    <col min="10089" max="10089" width="4" bestFit="1" customWidth="1"/>
    <col min="10090" max="10090" width="12.140625" bestFit="1" customWidth="1"/>
    <col min="10091" max="10091" width="4" bestFit="1" customWidth="1"/>
    <col min="10092" max="10092" width="12.140625" bestFit="1" customWidth="1"/>
    <col min="10093" max="10093" width="4" bestFit="1" customWidth="1"/>
    <col min="10094" max="10094" width="12.140625" bestFit="1" customWidth="1"/>
    <col min="10095" max="10095" width="4" bestFit="1" customWidth="1"/>
    <col min="10096" max="10096" width="12.140625" bestFit="1" customWidth="1"/>
    <col min="10097" max="10097" width="4" bestFit="1" customWidth="1"/>
    <col min="10098" max="10098" width="12.140625" bestFit="1" customWidth="1"/>
    <col min="10099" max="10099" width="4" bestFit="1" customWidth="1"/>
    <col min="10100" max="10100" width="12.140625" bestFit="1" customWidth="1"/>
    <col min="10101" max="10101" width="4" bestFit="1" customWidth="1"/>
    <col min="10102" max="10102" width="12.140625" bestFit="1" customWidth="1"/>
    <col min="10103" max="10103" width="4" bestFit="1" customWidth="1"/>
    <col min="10104" max="10104" width="12.140625" bestFit="1" customWidth="1"/>
    <col min="10105" max="10105" width="4" bestFit="1" customWidth="1"/>
    <col min="10106" max="10106" width="12.140625" bestFit="1" customWidth="1"/>
    <col min="10107" max="10107" width="4" bestFit="1" customWidth="1"/>
    <col min="10108" max="10108" width="12.140625" bestFit="1" customWidth="1"/>
    <col min="10109" max="10109" width="4" bestFit="1" customWidth="1"/>
    <col min="10110" max="10110" width="12.7109375" bestFit="1" customWidth="1"/>
    <col min="10111" max="10111" width="4" bestFit="1" customWidth="1"/>
    <col min="10112" max="10112" width="12.140625" bestFit="1" customWidth="1"/>
    <col min="10113" max="10113" width="4" bestFit="1" customWidth="1"/>
    <col min="10114" max="10114" width="12.7109375" bestFit="1" customWidth="1"/>
    <col min="10115" max="10115" width="4" bestFit="1" customWidth="1"/>
    <col min="10116" max="10116" width="12.140625" bestFit="1" customWidth="1"/>
    <col min="10117" max="10117" width="4" bestFit="1" customWidth="1"/>
    <col min="10118" max="10118" width="12.140625" bestFit="1" customWidth="1"/>
    <col min="10119" max="10119" width="4" bestFit="1" customWidth="1"/>
    <col min="10120" max="10120" width="12.140625" bestFit="1" customWidth="1"/>
    <col min="10121" max="10121" width="4" bestFit="1" customWidth="1"/>
    <col min="10122" max="10122" width="12.140625" bestFit="1" customWidth="1"/>
    <col min="10123" max="10123" width="4" bestFit="1" customWidth="1"/>
    <col min="10124" max="10124" width="12.140625" bestFit="1" customWidth="1"/>
    <col min="10125" max="10125" width="4" bestFit="1" customWidth="1"/>
    <col min="10126" max="10126" width="12.140625" bestFit="1" customWidth="1"/>
    <col min="10127" max="10127" width="4" bestFit="1" customWidth="1"/>
    <col min="10128" max="10128" width="12.140625" bestFit="1" customWidth="1"/>
    <col min="10129" max="10129" width="4" bestFit="1" customWidth="1"/>
    <col min="10130" max="10130" width="12.140625" bestFit="1" customWidth="1"/>
    <col min="10131" max="10131" width="4" bestFit="1" customWidth="1"/>
    <col min="10132" max="10132" width="12.140625" bestFit="1" customWidth="1"/>
    <col min="10133" max="10133" width="4" bestFit="1" customWidth="1"/>
    <col min="10134" max="10134" width="12.140625" bestFit="1" customWidth="1"/>
    <col min="10135" max="10135" width="4" bestFit="1" customWidth="1"/>
    <col min="10136" max="10136" width="12.7109375" bestFit="1" customWidth="1"/>
    <col min="10137" max="10137" width="4" bestFit="1" customWidth="1"/>
    <col min="10138" max="10138" width="12.140625" bestFit="1" customWidth="1"/>
    <col min="10139" max="10139" width="4" bestFit="1" customWidth="1"/>
    <col min="10140" max="10140" width="12.140625" bestFit="1" customWidth="1"/>
    <col min="10141" max="10141" width="4" bestFit="1" customWidth="1"/>
    <col min="10142" max="10142" width="12.140625" bestFit="1" customWidth="1"/>
    <col min="10143" max="10143" width="4" bestFit="1" customWidth="1"/>
    <col min="10144" max="10144" width="12.140625" bestFit="1" customWidth="1"/>
    <col min="10145" max="10145" width="4" bestFit="1" customWidth="1"/>
    <col min="10241" max="10241" width="46.42578125" bestFit="1" customWidth="1"/>
    <col min="10242" max="10242" width="12.42578125" bestFit="1" customWidth="1"/>
    <col min="10243" max="10243" width="4" bestFit="1" customWidth="1"/>
    <col min="10244" max="10244" width="12.140625" bestFit="1" customWidth="1"/>
    <col min="10245" max="10245" width="4" bestFit="1" customWidth="1"/>
    <col min="10246" max="10246" width="12.140625" bestFit="1" customWidth="1"/>
    <col min="10247" max="10247" width="4" bestFit="1" customWidth="1"/>
    <col min="10248" max="10248" width="12.140625" bestFit="1" customWidth="1"/>
    <col min="10249" max="10249" width="4" bestFit="1" customWidth="1"/>
    <col min="10250" max="10250" width="11.140625" bestFit="1" customWidth="1"/>
    <col min="10251" max="10251" width="4" bestFit="1" customWidth="1"/>
    <col min="10252" max="10252" width="12.140625" bestFit="1" customWidth="1"/>
    <col min="10253" max="10253" width="4" bestFit="1" customWidth="1"/>
    <col min="10254" max="10254" width="12.140625" bestFit="1" customWidth="1"/>
    <col min="10255" max="10255" width="4" bestFit="1" customWidth="1"/>
    <col min="10256" max="10256" width="12.140625" bestFit="1" customWidth="1"/>
    <col min="10257" max="10257" width="4" bestFit="1" customWidth="1"/>
    <col min="10258" max="10258" width="12.140625" bestFit="1" customWidth="1"/>
    <col min="10259" max="10259" width="4" bestFit="1" customWidth="1"/>
    <col min="10260" max="10260" width="12.140625" bestFit="1" customWidth="1"/>
    <col min="10261" max="10261" width="4" bestFit="1" customWidth="1"/>
    <col min="10262" max="10262" width="12.140625" bestFit="1" customWidth="1"/>
    <col min="10263" max="10263" width="4" bestFit="1" customWidth="1"/>
    <col min="10264" max="10264" width="12.140625" bestFit="1" customWidth="1"/>
    <col min="10265" max="10265" width="4" bestFit="1" customWidth="1"/>
    <col min="10266" max="10266" width="12.140625" bestFit="1" customWidth="1"/>
    <col min="10267" max="10267" width="4" bestFit="1" customWidth="1"/>
    <col min="10268" max="10268" width="12.140625" bestFit="1" customWidth="1"/>
    <col min="10269" max="10269" width="4" bestFit="1" customWidth="1"/>
    <col min="10270" max="10270" width="12.140625" bestFit="1" customWidth="1"/>
    <col min="10271" max="10271" width="4" bestFit="1" customWidth="1"/>
    <col min="10272" max="10272" width="12.140625" bestFit="1" customWidth="1"/>
    <col min="10273" max="10273" width="4" bestFit="1" customWidth="1"/>
    <col min="10274" max="10274" width="12.140625" bestFit="1" customWidth="1"/>
    <col min="10275" max="10275" width="4" bestFit="1" customWidth="1"/>
    <col min="10276" max="10276" width="12.140625" bestFit="1" customWidth="1"/>
    <col min="10277" max="10277" width="4" bestFit="1" customWidth="1"/>
    <col min="10278" max="10278" width="12.140625" bestFit="1" customWidth="1"/>
    <col min="10279" max="10279" width="4" bestFit="1" customWidth="1"/>
    <col min="10280" max="10280" width="12.140625" bestFit="1" customWidth="1"/>
    <col min="10281" max="10281" width="4" bestFit="1" customWidth="1"/>
    <col min="10282" max="10282" width="12.140625" bestFit="1" customWidth="1"/>
    <col min="10283" max="10283" width="4" bestFit="1" customWidth="1"/>
    <col min="10284" max="10284" width="12.140625" bestFit="1" customWidth="1"/>
    <col min="10285" max="10285" width="4" bestFit="1" customWidth="1"/>
    <col min="10286" max="10286" width="12.140625" bestFit="1" customWidth="1"/>
    <col min="10287" max="10287" width="4" bestFit="1" customWidth="1"/>
    <col min="10288" max="10288" width="12.140625" bestFit="1" customWidth="1"/>
    <col min="10289" max="10289" width="4" bestFit="1" customWidth="1"/>
    <col min="10290" max="10290" width="12.140625" bestFit="1" customWidth="1"/>
    <col min="10291" max="10291" width="4" bestFit="1" customWidth="1"/>
    <col min="10292" max="10292" width="12.140625" bestFit="1" customWidth="1"/>
    <col min="10293" max="10293" width="4" bestFit="1" customWidth="1"/>
    <col min="10294" max="10294" width="12.140625" bestFit="1" customWidth="1"/>
    <col min="10295" max="10295" width="4" bestFit="1" customWidth="1"/>
    <col min="10296" max="10296" width="12.7109375" bestFit="1" customWidth="1"/>
    <col min="10297" max="10297" width="4" bestFit="1" customWidth="1"/>
    <col min="10298" max="10298" width="12.140625" bestFit="1" customWidth="1"/>
    <col min="10299" max="10299" width="4" bestFit="1" customWidth="1"/>
    <col min="10300" max="10300" width="12.140625" bestFit="1" customWidth="1"/>
    <col min="10301" max="10301" width="4" bestFit="1" customWidth="1"/>
    <col min="10302" max="10302" width="12.140625" bestFit="1" customWidth="1"/>
    <col min="10303" max="10303" width="4" bestFit="1" customWidth="1"/>
    <col min="10304" max="10304" width="12.140625" bestFit="1" customWidth="1"/>
    <col min="10305" max="10305" width="4" bestFit="1" customWidth="1"/>
    <col min="10306" max="10306" width="12.140625" bestFit="1" customWidth="1"/>
    <col min="10307" max="10307" width="4" bestFit="1" customWidth="1"/>
    <col min="10308" max="10308" width="12.140625" bestFit="1" customWidth="1"/>
    <col min="10309" max="10309" width="4" bestFit="1" customWidth="1"/>
    <col min="10310" max="10310" width="12.140625" bestFit="1" customWidth="1"/>
    <col min="10311" max="10311" width="4" bestFit="1" customWidth="1"/>
    <col min="10312" max="10312" width="12.140625" bestFit="1" customWidth="1"/>
    <col min="10313" max="10313" width="4" bestFit="1" customWidth="1"/>
    <col min="10314" max="10314" width="12.140625" bestFit="1" customWidth="1"/>
    <col min="10315" max="10315" width="4" bestFit="1" customWidth="1"/>
    <col min="10316" max="10316" width="12.140625" bestFit="1" customWidth="1"/>
    <col min="10317" max="10317" width="4" bestFit="1" customWidth="1"/>
    <col min="10318" max="10318" width="12.140625" bestFit="1" customWidth="1"/>
    <col min="10319" max="10319" width="4" bestFit="1" customWidth="1"/>
    <col min="10320" max="10320" width="12.140625" bestFit="1" customWidth="1"/>
    <col min="10321" max="10321" width="4" bestFit="1" customWidth="1"/>
    <col min="10322" max="10322" width="12.140625" bestFit="1" customWidth="1"/>
    <col min="10323" max="10323" width="4" bestFit="1" customWidth="1"/>
    <col min="10324" max="10324" width="12.7109375" bestFit="1" customWidth="1"/>
    <col min="10325" max="10325" width="4" bestFit="1" customWidth="1"/>
    <col min="10326" max="10326" width="12.140625" bestFit="1" customWidth="1"/>
    <col min="10327" max="10327" width="4" bestFit="1" customWidth="1"/>
    <col min="10328" max="10328" width="12.140625" bestFit="1" customWidth="1"/>
    <col min="10329" max="10329" width="4" bestFit="1" customWidth="1"/>
    <col min="10330" max="10330" width="10.140625" bestFit="1" customWidth="1"/>
    <col min="10331" max="10331" width="4" bestFit="1" customWidth="1"/>
    <col min="10332" max="10332" width="12.140625" bestFit="1" customWidth="1"/>
    <col min="10333" max="10333" width="4" bestFit="1" customWidth="1"/>
    <col min="10334" max="10334" width="12.140625" bestFit="1" customWidth="1"/>
    <col min="10335" max="10335" width="4" bestFit="1" customWidth="1"/>
    <col min="10336" max="10336" width="12.140625" bestFit="1" customWidth="1"/>
    <col min="10337" max="10337" width="4" bestFit="1" customWidth="1"/>
    <col min="10338" max="10338" width="12.140625" bestFit="1" customWidth="1"/>
    <col min="10339" max="10339" width="4" bestFit="1" customWidth="1"/>
    <col min="10340" max="10340" width="12.140625" bestFit="1" customWidth="1"/>
    <col min="10341" max="10341" width="4" bestFit="1" customWidth="1"/>
    <col min="10342" max="10342" width="12.140625" bestFit="1" customWidth="1"/>
    <col min="10343" max="10343" width="4" bestFit="1" customWidth="1"/>
    <col min="10344" max="10344" width="12.140625" bestFit="1" customWidth="1"/>
    <col min="10345" max="10345" width="4" bestFit="1" customWidth="1"/>
    <col min="10346" max="10346" width="12.140625" bestFit="1" customWidth="1"/>
    <col min="10347" max="10347" width="4" bestFit="1" customWidth="1"/>
    <col min="10348" max="10348" width="12.140625" bestFit="1" customWidth="1"/>
    <col min="10349" max="10349" width="4" bestFit="1" customWidth="1"/>
    <col min="10350" max="10350" width="12.140625" bestFit="1" customWidth="1"/>
    <col min="10351" max="10351" width="4" bestFit="1" customWidth="1"/>
    <col min="10352" max="10352" width="12.140625" bestFit="1" customWidth="1"/>
    <col min="10353" max="10353" width="4" bestFit="1" customWidth="1"/>
    <col min="10354" max="10354" width="12.140625" bestFit="1" customWidth="1"/>
    <col min="10355" max="10355" width="4" bestFit="1" customWidth="1"/>
    <col min="10356" max="10356" width="12.140625" bestFit="1" customWidth="1"/>
    <col min="10357" max="10357" width="4" bestFit="1" customWidth="1"/>
    <col min="10358" max="10358" width="12.140625" bestFit="1" customWidth="1"/>
    <col min="10359" max="10359" width="4" bestFit="1" customWidth="1"/>
    <col min="10360" max="10360" width="12.140625" bestFit="1" customWidth="1"/>
    <col min="10361" max="10361" width="4" bestFit="1" customWidth="1"/>
    <col min="10362" max="10362" width="12.140625" bestFit="1" customWidth="1"/>
    <col min="10363" max="10363" width="4" bestFit="1" customWidth="1"/>
    <col min="10364" max="10364" width="12.140625" bestFit="1" customWidth="1"/>
    <col min="10365" max="10365" width="4" bestFit="1" customWidth="1"/>
    <col min="10366" max="10366" width="12.7109375" bestFit="1" customWidth="1"/>
    <col min="10367" max="10367" width="4" bestFit="1" customWidth="1"/>
    <col min="10368" max="10368" width="12.140625" bestFit="1" customWidth="1"/>
    <col min="10369" max="10369" width="4" bestFit="1" customWidth="1"/>
    <col min="10370" max="10370" width="12.7109375" bestFit="1" customWidth="1"/>
    <col min="10371" max="10371" width="4" bestFit="1" customWidth="1"/>
    <col min="10372" max="10372" width="12.140625" bestFit="1" customWidth="1"/>
    <col min="10373" max="10373" width="4" bestFit="1" customWidth="1"/>
    <col min="10374" max="10374" width="12.140625" bestFit="1" customWidth="1"/>
    <col min="10375" max="10375" width="4" bestFit="1" customWidth="1"/>
    <col min="10376" max="10376" width="12.140625" bestFit="1" customWidth="1"/>
    <col min="10377" max="10377" width="4" bestFit="1" customWidth="1"/>
    <col min="10378" max="10378" width="12.140625" bestFit="1" customWidth="1"/>
    <col min="10379" max="10379" width="4" bestFit="1" customWidth="1"/>
    <col min="10380" max="10380" width="12.140625" bestFit="1" customWidth="1"/>
    <col min="10381" max="10381" width="4" bestFit="1" customWidth="1"/>
    <col min="10382" max="10382" width="12.140625" bestFit="1" customWidth="1"/>
    <col min="10383" max="10383" width="4" bestFit="1" customWidth="1"/>
    <col min="10384" max="10384" width="12.140625" bestFit="1" customWidth="1"/>
    <col min="10385" max="10385" width="4" bestFit="1" customWidth="1"/>
    <col min="10386" max="10386" width="12.140625" bestFit="1" customWidth="1"/>
    <col min="10387" max="10387" width="4" bestFit="1" customWidth="1"/>
    <col min="10388" max="10388" width="12.140625" bestFit="1" customWidth="1"/>
    <col min="10389" max="10389" width="4" bestFit="1" customWidth="1"/>
    <col min="10390" max="10390" width="12.140625" bestFit="1" customWidth="1"/>
    <col min="10391" max="10391" width="4" bestFit="1" customWidth="1"/>
    <col min="10392" max="10392" width="12.7109375" bestFit="1" customWidth="1"/>
    <col min="10393" max="10393" width="4" bestFit="1" customWidth="1"/>
    <col min="10394" max="10394" width="12.140625" bestFit="1" customWidth="1"/>
    <col min="10395" max="10395" width="4" bestFit="1" customWidth="1"/>
    <col min="10396" max="10396" width="12.140625" bestFit="1" customWidth="1"/>
    <col min="10397" max="10397" width="4" bestFit="1" customWidth="1"/>
    <col min="10398" max="10398" width="12.140625" bestFit="1" customWidth="1"/>
    <col min="10399" max="10399" width="4" bestFit="1" customWidth="1"/>
    <col min="10400" max="10400" width="12.140625" bestFit="1" customWidth="1"/>
    <col min="10401" max="10401" width="4" bestFit="1" customWidth="1"/>
    <col min="10497" max="10497" width="46.42578125" bestFit="1" customWidth="1"/>
    <col min="10498" max="10498" width="12.42578125" bestFit="1" customWidth="1"/>
    <col min="10499" max="10499" width="4" bestFit="1" customWidth="1"/>
    <col min="10500" max="10500" width="12.140625" bestFit="1" customWidth="1"/>
    <col min="10501" max="10501" width="4" bestFit="1" customWidth="1"/>
    <col min="10502" max="10502" width="12.140625" bestFit="1" customWidth="1"/>
    <col min="10503" max="10503" width="4" bestFit="1" customWidth="1"/>
    <col min="10504" max="10504" width="12.140625" bestFit="1" customWidth="1"/>
    <col min="10505" max="10505" width="4" bestFit="1" customWidth="1"/>
    <col min="10506" max="10506" width="11.140625" bestFit="1" customWidth="1"/>
    <col min="10507" max="10507" width="4" bestFit="1" customWidth="1"/>
    <col min="10508" max="10508" width="12.140625" bestFit="1" customWidth="1"/>
    <col min="10509" max="10509" width="4" bestFit="1" customWidth="1"/>
    <col min="10510" max="10510" width="12.140625" bestFit="1" customWidth="1"/>
    <col min="10511" max="10511" width="4" bestFit="1" customWidth="1"/>
    <col min="10512" max="10512" width="12.140625" bestFit="1" customWidth="1"/>
    <col min="10513" max="10513" width="4" bestFit="1" customWidth="1"/>
    <col min="10514" max="10514" width="12.140625" bestFit="1" customWidth="1"/>
    <col min="10515" max="10515" width="4" bestFit="1" customWidth="1"/>
    <col min="10516" max="10516" width="12.140625" bestFit="1" customWidth="1"/>
    <col min="10517" max="10517" width="4" bestFit="1" customWidth="1"/>
    <col min="10518" max="10518" width="12.140625" bestFit="1" customWidth="1"/>
    <col min="10519" max="10519" width="4" bestFit="1" customWidth="1"/>
    <col min="10520" max="10520" width="12.140625" bestFit="1" customWidth="1"/>
    <col min="10521" max="10521" width="4" bestFit="1" customWidth="1"/>
    <col min="10522" max="10522" width="12.140625" bestFit="1" customWidth="1"/>
    <col min="10523" max="10523" width="4" bestFit="1" customWidth="1"/>
    <col min="10524" max="10524" width="12.140625" bestFit="1" customWidth="1"/>
    <col min="10525" max="10525" width="4" bestFit="1" customWidth="1"/>
    <col min="10526" max="10526" width="12.140625" bestFit="1" customWidth="1"/>
    <col min="10527" max="10527" width="4" bestFit="1" customWidth="1"/>
    <col min="10528" max="10528" width="12.140625" bestFit="1" customWidth="1"/>
    <col min="10529" max="10529" width="4" bestFit="1" customWidth="1"/>
    <col min="10530" max="10530" width="12.140625" bestFit="1" customWidth="1"/>
    <col min="10531" max="10531" width="4" bestFit="1" customWidth="1"/>
    <col min="10532" max="10532" width="12.140625" bestFit="1" customWidth="1"/>
    <col min="10533" max="10533" width="4" bestFit="1" customWidth="1"/>
    <col min="10534" max="10534" width="12.140625" bestFit="1" customWidth="1"/>
    <col min="10535" max="10535" width="4" bestFit="1" customWidth="1"/>
    <col min="10536" max="10536" width="12.140625" bestFit="1" customWidth="1"/>
    <col min="10537" max="10537" width="4" bestFit="1" customWidth="1"/>
    <col min="10538" max="10538" width="12.140625" bestFit="1" customWidth="1"/>
    <col min="10539" max="10539" width="4" bestFit="1" customWidth="1"/>
    <col min="10540" max="10540" width="12.140625" bestFit="1" customWidth="1"/>
    <col min="10541" max="10541" width="4" bestFit="1" customWidth="1"/>
    <col min="10542" max="10542" width="12.140625" bestFit="1" customWidth="1"/>
    <col min="10543" max="10543" width="4" bestFit="1" customWidth="1"/>
    <col min="10544" max="10544" width="12.140625" bestFit="1" customWidth="1"/>
    <col min="10545" max="10545" width="4" bestFit="1" customWidth="1"/>
    <col min="10546" max="10546" width="12.140625" bestFit="1" customWidth="1"/>
    <col min="10547" max="10547" width="4" bestFit="1" customWidth="1"/>
    <col min="10548" max="10548" width="12.140625" bestFit="1" customWidth="1"/>
    <col min="10549" max="10549" width="4" bestFit="1" customWidth="1"/>
    <col min="10550" max="10550" width="12.140625" bestFit="1" customWidth="1"/>
    <col min="10551" max="10551" width="4" bestFit="1" customWidth="1"/>
    <col min="10552" max="10552" width="12.7109375" bestFit="1" customWidth="1"/>
    <col min="10553" max="10553" width="4" bestFit="1" customWidth="1"/>
    <col min="10554" max="10554" width="12.140625" bestFit="1" customWidth="1"/>
    <col min="10555" max="10555" width="4" bestFit="1" customWidth="1"/>
    <col min="10556" max="10556" width="12.140625" bestFit="1" customWidth="1"/>
    <col min="10557" max="10557" width="4" bestFit="1" customWidth="1"/>
    <col min="10558" max="10558" width="12.140625" bestFit="1" customWidth="1"/>
    <col min="10559" max="10559" width="4" bestFit="1" customWidth="1"/>
    <col min="10560" max="10560" width="12.140625" bestFit="1" customWidth="1"/>
    <col min="10561" max="10561" width="4" bestFit="1" customWidth="1"/>
    <col min="10562" max="10562" width="12.140625" bestFit="1" customWidth="1"/>
    <col min="10563" max="10563" width="4" bestFit="1" customWidth="1"/>
    <col min="10564" max="10564" width="12.140625" bestFit="1" customWidth="1"/>
    <col min="10565" max="10565" width="4" bestFit="1" customWidth="1"/>
    <col min="10566" max="10566" width="12.140625" bestFit="1" customWidth="1"/>
    <col min="10567" max="10567" width="4" bestFit="1" customWidth="1"/>
    <col min="10568" max="10568" width="12.140625" bestFit="1" customWidth="1"/>
    <col min="10569" max="10569" width="4" bestFit="1" customWidth="1"/>
    <col min="10570" max="10570" width="12.140625" bestFit="1" customWidth="1"/>
    <col min="10571" max="10571" width="4" bestFit="1" customWidth="1"/>
    <col min="10572" max="10572" width="12.140625" bestFit="1" customWidth="1"/>
    <col min="10573" max="10573" width="4" bestFit="1" customWidth="1"/>
    <col min="10574" max="10574" width="12.140625" bestFit="1" customWidth="1"/>
    <col min="10575" max="10575" width="4" bestFit="1" customWidth="1"/>
    <col min="10576" max="10576" width="12.140625" bestFit="1" customWidth="1"/>
    <col min="10577" max="10577" width="4" bestFit="1" customWidth="1"/>
    <col min="10578" max="10578" width="12.140625" bestFit="1" customWidth="1"/>
    <col min="10579" max="10579" width="4" bestFit="1" customWidth="1"/>
    <col min="10580" max="10580" width="12.7109375" bestFit="1" customWidth="1"/>
    <col min="10581" max="10581" width="4" bestFit="1" customWidth="1"/>
    <col min="10582" max="10582" width="12.140625" bestFit="1" customWidth="1"/>
    <col min="10583" max="10583" width="4" bestFit="1" customWidth="1"/>
    <col min="10584" max="10584" width="12.140625" bestFit="1" customWidth="1"/>
    <col min="10585" max="10585" width="4" bestFit="1" customWidth="1"/>
    <col min="10586" max="10586" width="10.140625" bestFit="1" customWidth="1"/>
    <col min="10587" max="10587" width="4" bestFit="1" customWidth="1"/>
    <col min="10588" max="10588" width="12.140625" bestFit="1" customWidth="1"/>
    <col min="10589" max="10589" width="4" bestFit="1" customWidth="1"/>
    <col min="10590" max="10590" width="12.140625" bestFit="1" customWidth="1"/>
    <col min="10591" max="10591" width="4" bestFit="1" customWidth="1"/>
    <col min="10592" max="10592" width="12.140625" bestFit="1" customWidth="1"/>
    <col min="10593" max="10593" width="4" bestFit="1" customWidth="1"/>
    <col min="10594" max="10594" width="12.140625" bestFit="1" customWidth="1"/>
    <col min="10595" max="10595" width="4" bestFit="1" customWidth="1"/>
    <col min="10596" max="10596" width="12.140625" bestFit="1" customWidth="1"/>
    <col min="10597" max="10597" width="4" bestFit="1" customWidth="1"/>
    <col min="10598" max="10598" width="12.140625" bestFit="1" customWidth="1"/>
    <col min="10599" max="10599" width="4" bestFit="1" customWidth="1"/>
    <col min="10600" max="10600" width="12.140625" bestFit="1" customWidth="1"/>
    <col min="10601" max="10601" width="4" bestFit="1" customWidth="1"/>
    <col min="10602" max="10602" width="12.140625" bestFit="1" customWidth="1"/>
    <col min="10603" max="10603" width="4" bestFit="1" customWidth="1"/>
    <col min="10604" max="10604" width="12.140625" bestFit="1" customWidth="1"/>
    <col min="10605" max="10605" width="4" bestFit="1" customWidth="1"/>
    <col min="10606" max="10606" width="12.140625" bestFit="1" customWidth="1"/>
    <col min="10607" max="10607" width="4" bestFit="1" customWidth="1"/>
    <col min="10608" max="10608" width="12.140625" bestFit="1" customWidth="1"/>
    <col min="10609" max="10609" width="4" bestFit="1" customWidth="1"/>
    <col min="10610" max="10610" width="12.140625" bestFit="1" customWidth="1"/>
    <col min="10611" max="10611" width="4" bestFit="1" customWidth="1"/>
    <col min="10612" max="10612" width="12.140625" bestFit="1" customWidth="1"/>
    <col min="10613" max="10613" width="4" bestFit="1" customWidth="1"/>
    <col min="10614" max="10614" width="12.140625" bestFit="1" customWidth="1"/>
    <col min="10615" max="10615" width="4" bestFit="1" customWidth="1"/>
    <col min="10616" max="10616" width="12.140625" bestFit="1" customWidth="1"/>
    <col min="10617" max="10617" width="4" bestFit="1" customWidth="1"/>
    <col min="10618" max="10618" width="12.140625" bestFit="1" customWidth="1"/>
    <col min="10619" max="10619" width="4" bestFit="1" customWidth="1"/>
    <col min="10620" max="10620" width="12.140625" bestFit="1" customWidth="1"/>
    <col min="10621" max="10621" width="4" bestFit="1" customWidth="1"/>
    <col min="10622" max="10622" width="12.7109375" bestFit="1" customWidth="1"/>
    <col min="10623" max="10623" width="4" bestFit="1" customWidth="1"/>
    <col min="10624" max="10624" width="12.140625" bestFit="1" customWidth="1"/>
    <col min="10625" max="10625" width="4" bestFit="1" customWidth="1"/>
    <col min="10626" max="10626" width="12.7109375" bestFit="1" customWidth="1"/>
    <col min="10627" max="10627" width="4" bestFit="1" customWidth="1"/>
    <col min="10628" max="10628" width="12.140625" bestFit="1" customWidth="1"/>
    <col min="10629" max="10629" width="4" bestFit="1" customWidth="1"/>
    <col min="10630" max="10630" width="12.140625" bestFit="1" customWidth="1"/>
    <col min="10631" max="10631" width="4" bestFit="1" customWidth="1"/>
    <col min="10632" max="10632" width="12.140625" bestFit="1" customWidth="1"/>
    <col min="10633" max="10633" width="4" bestFit="1" customWidth="1"/>
    <col min="10634" max="10634" width="12.140625" bestFit="1" customWidth="1"/>
    <col min="10635" max="10635" width="4" bestFit="1" customWidth="1"/>
    <col min="10636" max="10636" width="12.140625" bestFit="1" customWidth="1"/>
    <col min="10637" max="10637" width="4" bestFit="1" customWidth="1"/>
    <col min="10638" max="10638" width="12.140625" bestFit="1" customWidth="1"/>
    <col min="10639" max="10639" width="4" bestFit="1" customWidth="1"/>
    <col min="10640" max="10640" width="12.140625" bestFit="1" customWidth="1"/>
    <col min="10641" max="10641" width="4" bestFit="1" customWidth="1"/>
    <col min="10642" max="10642" width="12.140625" bestFit="1" customWidth="1"/>
    <col min="10643" max="10643" width="4" bestFit="1" customWidth="1"/>
    <col min="10644" max="10644" width="12.140625" bestFit="1" customWidth="1"/>
    <col min="10645" max="10645" width="4" bestFit="1" customWidth="1"/>
    <col min="10646" max="10646" width="12.140625" bestFit="1" customWidth="1"/>
    <col min="10647" max="10647" width="4" bestFit="1" customWidth="1"/>
    <col min="10648" max="10648" width="12.7109375" bestFit="1" customWidth="1"/>
    <col min="10649" max="10649" width="4" bestFit="1" customWidth="1"/>
    <col min="10650" max="10650" width="12.140625" bestFit="1" customWidth="1"/>
    <col min="10651" max="10651" width="4" bestFit="1" customWidth="1"/>
    <col min="10652" max="10652" width="12.140625" bestFit="1" customWidth="1"/>
    <col min="10653" max="10653" width="4" bestFit="1" customWidth="1"/>
    <col min="10654" max="10654" width="12.140625" bestFit="1" customWidth="1"/>
    <col min="10655" max="10655" width="4" bestFit="1" customWidth="1"/>
    <col min="10656" max="10656" width="12.140625" bestFit="1" customWidth="1"/>
    <col min="10657" max="10657" width="4" bestFit="1" customWidth="1"/>
    <col min="10753" max="10753" width="46.42578125" bestFit="1" customWidth="1"/>
    <col min="10754" max="10754" width="12.42578125" bestFit="1" customWidth="1"/>
    <col min="10755" max="10755" width="4" bestFit="1" customWidth="1"/>
    <col min="10756" max="10756" width="12.140625" bestFit="1" customWidth="1"/>
    <col min="10757" max="10757" width="4" bestFit="1" customWidth="1"/>
    <col min="10758" max="10758" width="12.140625" bestFit="1" customWidth="1"/>
    <col min="10759" max="10759" width="4" bestFit="1" customWidth="1"/>
    <col min="10760" max="10760" width="12.140625" bestFit="1" customWidth="1"/>
    <col min="10761" max="10761" width="4" bestFit="1" customWidth="1"/>
    <col min="10762" max="10762" width="11.140625" bestFit="1" customWidth="1"/>
    <col min="10763" max="10763" width="4" bestFit="1" customWidth="1"/>
    <col min="10764" max="10764" width="12.140625" bestFit="1" customWidth="1"/>
    <col min="10765" max="10765" width="4" bestFit="1" customWidth="1"/>
    <col min="10766" max="10766" width="12.140625" bestFit="1" customWidth="1"/>
    <col min="10767" max="10767" width="4" bestFit="1" customWidth="1"/>
    <col min="10768" max="10768" width="12.140625" bestFit="1" customWidth="1"/>
    <col min="10769" max="10769" width="4" bestFit="1" customWidth="1"/>
    <col min="10770" max="10770" width="12.140625" bestFit="1" customWidth="1"/>
    <col min="10771" max="10771" width="4" bestFit="1" customWidth="1"/>
    <col min="10772" max="10772" width="12.140625" bestFit="1" customWidth="1"/>
    <col min="10773" max="10773" width="4" bestFit="1" customWidth="1"/>
    <col min="10774" max="10774" width="12.140625" bestFit="1" customWidth="1"/>
    <col min="10775" max="10775" width="4" bestFit="1" customWidth="1"/>
    <col min="10776" max="10776" width="12.140625" bestFit="1" customWidth="1"/>
    <col min="10777" max="10777" width="4" bestFit="1" customWidth="1"/>
    <col min="10778" max="10778" width="12.140625" bestFit="1" customWidth="1"/>
    <col min="10779" max="10779" width="4" bestFit="1" customWidth="1"/>
    <col min="10780" max="10780" width="12.140625" bestFit="1" customWidth="1"/>
    <col min="10781" max="10781" width="4" bestFit="1" customWidth="1"/>
    <col min="10782" max="10782" width="12.140625" bestFit="1" customWidth="1"/>
    <col min="10783" max="10783" width="4" bestFit="1" customWidth="1"/>
    <col min="10784" max="10784" width="12.140625" bestFit="1" customWidth="1"/>
    <col min="10785" max="10785" width="4" bestFit="1" customWidth="1"/>
    <col min="10786" max="10786" width="12.140625" bestFit="1" customWidth="1"/>
    <col min="10787" max="10787" width="4" bestFit="1" customWidth="1"/>
    <col min="10788" max="10788" width="12.140625" bestFit="1" customWidth="1"/>
    <col min="10789" max="10789" width="4" bestFit="1" customWidth="1"/>
    <col min="10790" max="10790" width="12.140625" bestFit="1" customWidth="1"/>
    <col min="10791" max="10791" width="4" bestFit="1" customWidth="1"/>
    <col min="10792" max="10792" width="12.140625" bestFit="1" customWidth="1"/>
    <col min="10793" max="10793" width="4" bestFit="1" customWidth="1"/>
    <col min="10794" max="10794" width="12.140625" bestFit="1" customWidth="1"/>
    <col min="10795" max="10795" width="4" bestFit="1" customWidth="1"/>
    <col min="10796" max="10796" width="12.140625" bestFit="1" customWidth="1"/>
    <col min="10797" max="10797" width="4" bestFit="1" customWidth="1"/>
    <col min="10798" max="10798" width="12.140625" bestFit="1" customWidth="1"/>
    <col min="10799" max="10799" width="4" bestFit="1" customWidth="1"/>
    <col min="10800" max="10800" width="12.140625" bestFit="1" customWidth="1"/>
    <col min="10801" max="10801" width="4" bestFit="1" customWidth="1"/>
    <col min="10802" max="10802" width="12.140625" bestFit="1" customWidth="1"/>
    <col min="10803" max="10803" width="4" bestFit="1" customWidth="1"/>
    <col min="10804" max="10804" width="12.140625" bestFit="1" customWidth="1"/>
    <col min="10805" max="10805" width="4" bestFit="1" customWidth="1"/>
    <col min="10806" max="10806" width="12.140625" bestFit="1" customWidth="1"/>
    <col min="10807" max="10807" width="4" bestFit="1" customWidth="1"/>
    <col min="10808" max="10808" width="12.7109375" bestFit="1" customWidth="1"/>
    <col min="10809" max="10809" width="4" bestFit="1" customWidth="1"/>
    <col min="10810" max="10810" width="12.140625" bestFit="1" customWidth="1"/>
    <col min="10811" max="10811" width="4" bestFit="1" customWidth="1"/>
    <col min="10812" max="10812" width="12.140625" bestFit="1" customWidth="1"/>
    <col min="10813" max="10813" width="4" bestFit="1" customWidth="1"/>
    <col min="10814" max="10814" width="12.140625" bestFit="1" customWidth="1"/>
    <col min="10815" max="10815" width="4" bestFit="1" customWidth="1"/>
    <col min="10816" max="10816" width="12.140625" bestFit="1" customWidth="1"/>
    <col min="10817" max="10817" width="4" bestFit="1" customWidth="1"/>
    <col min="10818" max="10818" width="12.140625" bestFit="1" customWidth="1"/>
    <col min="10819" max="10819" width="4" bestFit="1" customWidth="1"/>
    <col min="10820" max="10820" width="12.140625" bestFit="1" customWidth="1"/>
    <col min="10821" max="10821" width="4" bestFit="1" customWidth="1"/>
    <col min="10822" max="10822" width="12.140625" bestFit="1" customWidth="1"/>
    <col min="10823" max="10823" width="4" bestFit="1" customWidth="1"/>
    <col min="10824" max="10824" width="12.140625" bestFit="1" customWidth="1"/>
    <col min="10825" max="10825" width="4" bestFit="1" customWidth="1"/>
    <col min="10826" max="10826" width="12.140625" bestFit="1" customWidth="1"/>
    <col min="10827" max="10827" width="4" bestFit="1" customWidth="1"/>
    <col min="10828" max="10828" width="12.140625" bestFit="1" customWidth="1"/>
    <col min="10829" max="10829" width="4" bestFit="1" customWidth="1"/>
    <col min="10830" max="10830" width="12.140625" bestFit="1" customWidth="1"/>
    <col min="10831" max="10831" width="4" bestFit="1" customWidth="1"/>
    <col min="10832" max="10832" width="12.140625" bestFit="1" customWidth="1"/>
    <col min="10833" max="10833" width="4" bestFit="1" customWidth="1"/>
    <col min="10834" max="10834" width="12.140625" bestFit="1" customWidth="1"/>
    <col min="10835" max="10835" width="4" bestFit="1" customWidth="1"/>
    <col min="10836" max="10836" width="12.7109375" bestFit="1" customWidth="1"/>
    <col min="10837" max="10837" width="4" bestFit="1" customWidth="1"/>
    <col min="10838" max="10838" width="12.140625" bestFit="1" customWidth="1"/>
    <col min="10839" max="10839" width="4" bestFit="1" customWidth="1"/>
    <col min="10840" max="10840" width="12.140625" bestFit="1" customWidth="1"/>
    <col min="10841" max="10841" width="4" bestFit="1" customWidth="1"/>
    <col min="10842" max="10842" width="10.140625" bestFit="1" customWidth="1"/>
    <col min="10843" max="10843" width="4" bestFit="1" customWidth="1"/>
    <col min="10844" max="10844" width="12.140625" bestFit="1" customWidth="1"/>
    <col min="10845" max="10845" width="4" bestFit="1" customWidth="1"/>
    <col min="10846" max="10846" width="12.140625" bestFit="1" customWidth="1"/>
    <col min="10847" max="10847" width="4" bestFit="1" customWidth="1"/>
    <col min="10848" max="10848" width="12.140625" bestFit="1" customWidth="1"/>
    <col min="10849" max="10849" width="4" bestFit="1" customWidth="1"/>
    <col min="10850" max="10850" width="12.140625" bestFit="1" customWidth="1"/>
    <col min="10851" max="10851" width="4" bestFit="1" customWidth="1"/>
    <col min="10852" max="10852" width="12.140625" bestFit="1" customWidth="1"/>
    <col min="10853" max="10853" width="4" bestFit="1" customWidth="1"/>
    <col min="10854" max="10854" width="12.140625" bestFit="1" customWidth="1"/>
    <col min="10855" max="10855" width="4" bestFit="1" customWidth="1"/>
    <col min="10856" max="10856" width="12.140625" bestFit="1" customWidth="1"/>
    <col min="10857" max="10857" width="4" bestFit="1" customWidth="1"/>
    <col min="10858" max="10858" width="12.140625" bestFit="1" customWidth="1"/>
    <col min="10859" max="10859" width="4" bestFit="1" customWidth="1"/>
    <col min="10860" max="10860" width="12.140625" bestFit="1" customWidth="1"/>
    <col min="10861" max="10861" width="4" bestFit="1" customWidth="1"/>
    <col min="10862" max="10862" width="12.140625" bestFit="1" customWidth="1"/>
    <col min="10863" max="10863" width="4" bestFit="1" customWidth="1"/>
    <col min="10864" max="10864" width="12.140625" bestFit="1" customWidth="1"/>
    <col min="10865" max="10865" width="4" bestFit="1" customWidth="1"/>
    <col min="10866" max="10866" width="12.140625" bestFit="1" customWidth="1"/>
    <col min="10867" max="10867" width="4" bestFit="1" customWidth="1"/>
    <col min="10868" max="10868" width="12.140625" bestFit="1" customWidth="1"/>
    <col min="10869" max="10869" width="4" bestFit="1" customWidth="1"/>
    <col min="10870" max="10870" width="12.140625" bestFit="1" customWidth="1"/>
    <col min="10871" max="10871" width="4" bestFit="1" customWidth="1"/>
    <col min="10872" max="10872" width="12.140625" bestFit="1" customWidth="1"/>
    <col min="10873" max="10873" width="4" bestFit="1" customWidth="1"/>
    <col min="10874" max="10874" width="12.140625" bestFit="1" customWidth="1"/>
    <col min="10875" max="10875" width="4" bestFit="1" customWidth="1"/>
    <col min="10876" max="10876" width="12.140625" bestFit="1" customWidth="1"/>
    <col min="10877" max="10877" width="4" bestFit="1" customWidth="1"/>
    <col min="10878" max="10878" width="12.7109375" bestFit="1" customWidth="1"/>
    <col min="10879" max="10879" width="4" bestFit="1" customWidth="1"/>
    <col min="10880" max="10880" width="12.140625" bestFit="1" customWidth="1"/>
    <col min="10881" max="10881" width="4" bestFit="1" customWidth="1"/>
    <col min="10882" max="10882" width="12.7109375" bestFit="1" customWidth="1"/>
    <col min="10883" max="10883" width="4" bestFit="1" customWidth="1"/>
    <col min="10884" max="10884" width="12.140625" bestFit="1" customWidth="1"/>
    <col min="10885" max="10885" width="4" bestFit="1" customWidth="1"/>
    <col min="10886" max="10886" width="12.140625" bestFit="1" customWidth="1"/>
    <col min="10887" max="10887" width="4" bestFit="1" customWidth="1"/>
    <col min="10888" max="10888" width="12.140625" bestFit="1" customWidth="1"/>
    <col min="10889" max="10889" width="4" bestFit="1" customWidth="1"/>
    <col min="10890" max="10890" width="12.140625" bestFit="1" customWidth="1"/>
    <col min="10891" max="10891" width="4" bestFit="1" customWidth="1"/>
    <col min="10892" max="10892" width="12.140625" bestFit="1" customWidth="1"/>
    <col min="10893" max="10893" width="4" bestFit="1" customWidth="1"/>
    <col min="10894" max="10894" width="12.140625" bestFit="1" customWidth="1"/>
    <col min="10895" max="10895" width="4" bestFit="1" customWidth="1"/>
    <col min="10896" max="10896" width="12.140625" bestFit="1" customWidth="1"/>
    <col min="10897" max="10897" width="4" bestFit="1" customWidth="1"/>
    <col min="10898" max="10898" width="12.140625" bestFit="1" customWidth="1"/>
    <col min="10899" max="10899" width="4" bestFit="1" customWidth="1"/>
    <col min="10900" max="10900" width="12.140625" bestFit="1" customWidth="1"/>
    <col min="10901" max="10901" width="4" bestFit="1" customWidth="1"/>
    <col min="10902" max="10902" width="12.140625" bestFit="1" customWidth="1"/>
    <col min="10903" max="10903" width="4" bestFit="1" customWidth="1"/>
    <col min="10904" max="10904" width="12.7109375" bestFit="1" customWidth="1"/>
    <col min="10905" max="10905" width="4" bestFit="1" customWidth="1"/>
    <col min="10906" max="10906" width="12.140625" bestFit="1" customWidth="1"/>
    <col min="10907" max="10907" width="4" bestFit="1" customWidth="1"/>
    <col min="10908" max="10908" width="12.140625" bestFit="1" customWidth="1"/>
    <col min="10909" max="10909" width="4" bestFit="1" customWidth="1"/>
    <col min="10910" max="10910" width="12.140625" bestFit="1" customWidth="1"/>
    <col min="10911" max="10911" width="4" bestFit="1" customWidth="1"/>
    <col min="10912" max="10912" width="12.140625" bestFit="1" customWidth="1"/>
    <col min="10913" max="10913" width="4" bestFit="1" customWidth="1"/>
    <col min="11009" max="11009" width="46.42578125" bestFit="1" customWidth="1"/>
    <col min="11010" max="11010" width="12.42578125" bestFit="1" customWidth="1"/>
    <col min="11011" max="11011" width="4" bestFit="1" customWidth="1"/>
    <col min="11012" max="11012" width="12.140625" bestFit="1" customWidth="1"/>
    <col min="11013" max="11013" width="4" bestFit="1" customWidth="1"/>
    <col min="11014" max="11014" width="12.140625" bestFit="1" customWidth="1"/>
    <col min="11015" max="11015" width="4" bestFit="1" customWidth="1"/>
    <col min="11016" max="11016" width="12.140625" bestFit="1" customWidth="1"/>
    <col min="11017" max="11017" width="4" bestFit="1" customWidth="1"/>
    <col min="11018" max="11018" width="11.140625" bestFit="1" customWidth="1"/>
    <col min="11019" max="11019" width="4" bestFit="1" customWidth="1"/>
    <col min="11020" max="11020" width="12.140625" bestFit="1" customWidth="1"/>
    <col min="11021" max="11021" width="4" bestFit="1" customWidth="1"/>
    <col min="11022" max="11022" width="12.140625" bestFit="1" customWidth="1"/>
    <col min="11023" max="11023" width="4" bestFit="1" customWidth="1"/>
    <col min="11024" max="11024" width="12.140625" bestFit="1" customWidth="1"/>
    <col min="11025" max="11025" width="4" bestFit="1" customWidth="1"/>
    <col min="11026" max="11026" width="12.140625" bestFit="1" customWidth="1"/>
    <col min="11027" max="11027" width="4" bestFit="1" customWidth="1"/>
    <col min="11028" max="11028" width="12.140625" bestFit="1" customWidth="1"/>
    <col min="11029" max="11029" width="4" bestFit="1" customWidth="1"/>
    <col min="11030" max="11030" width="12.140625" bestFit="1" customWidth="1"/>
    <col min="11031" max="11031" width="4" bestFit="1" customWidth="1"/>
    <col min="11032" max="11032" width="12.140625" bestFit="1" customWidth="1"/>
    <col min="11033" max="11033" width="4" bestFit="1" customWidth="1"/>
    <col min="11034" max="11034" width="12.140625" bestFit="1" customWidth="1"/>
    <col min="11035" max="11035" width="4" bestFit="1" customWidth="1"/>
    <col min="11036" max="11036" width="12.140625" bestFit="1" customWidth="1"/>
    <col min="11037" max="11037" width="4" bestFit="1" customWidth="1"/>
    <col min="11038" max="11038" width="12.140625" bestFit="1" customWidth="1"/>
    <col min="11039" max="11039" width="4" bestFit="1" customWidth="1"/>
    <col min="11040" max="11040" width="12.140625" bestFit="1" customWidth="1"/>
    <col min="11041" max="11041" width="4" bestFit="1" customWidth="1"/>
    <col min="11042" max="11042" width="12.140625" bestFit="1" customWidth="1"/>
    <col min="11043" max="11043" width="4" bestFit="1" customWidth="1"/>
    <col min="11044" max="11044" width="12.140625" bestFit="1" customWidth="1"/>
    <col min="11045" max="11045" width="4" bestFit="1" customWidth="1"/>
    <col min="11046" max="11046" width="12.140625" bestFit="1" customWidth="1"/>
    <col min="11047" max="11047" width="4" bestFit="1" customWidth="1"/>
    <col min="11048" max="11048" width="12.140625" bestFit="1" customWidth="1"/>
    <col min="11049" max="11049" width="4" bestFit="1" customWidth="1"/>
    <col min="11050" max="11050" width="12.140625" bestFit="1" customWidth="1"/>
    <col min="11051" max="11051" width="4" bestFit="1" customWidth="1"/>
    <col min="11052" max="11052" width="12.140625" bestFit="1" customWidth="1"/>
    <col min="11053" max="11053" width="4" bestFit="1" customWidth="1"/>
    <col min="11054" max="11054" width="12.140625" bestFit="1" customWidth="1"/>
    <col min="11055" max="11055" width="4" bestFit="1" customWidth="1"/>
    <col min="11056" max="11056" width="12.140625" bestFit="1" customWidth="1"/>
    <col min="11057" max="11057" width="4" bestFit="1" customWidth="1"/>
    <col min="11058" max="11058" width="12.140625" bestFit="1" customWidth="1"/>
    <col min="11059" max="11059" width="4" bestFit="1" customWidth="1"/>
    <col min="11060" max="11060" width="12.140625" bestFit="1" customWidth="1"/>
    <col min="11061" max="11061" width="4" bestFit="1" customWidth="1"/>
    <col min="11062" max="11062" width="12.140625" bestFit="1" customWidth="1"/>
    <col min="11063" max="11063" width="4" bestFit="1" customWidth="1"/>
    <col min="11064" max="11064" width="12.7109375" bestFit="1" customWidth="1"/>
    <col min="11065" max="11065" width="4" bestFit="1" customWidth="1"/>
    <col min="11066" max="11066" width="12.140625" bestFit="1" customWidth="1"/>
    <col min="11067" max="11067" width="4" bestFit="1" customWidth="1"/>
    <col min="11068" max="11068" width="12.140625" bestFit="1" customWidth="1"/>
    <col min="11069" max="11069" width="4" bestFit="1" customWidth="1"/>
    <col min="11070" max="11070" width="12.140625" bestFit="1" customWidth="1"/>
    <col min="11071" max="11071" width="4" bestFit="1" customWidth="1"/>
    <col min="11072" max="11072" width="12.140625" bestFit="1" customWidth="1"/>
    <col min="11073" max="11073" width="4" bestFit="1" customWidth="1"/>
    <col min="11074" max="11074" width="12.140625" bestFit="1" customWidth="1"/>
    <col min="11075" max="11075" width="4" bestFit="1" customWidth="1"/>
    <col min="11076" max="11076" width="12.140625" bestFit="1" customWidth="1"/>
    <col min="11077" max="11077" width="4" bestFit="1" customWidth="1"/>
    <col min="11078" max="11078" width="12.140625" bestFit="1" customWidth="1"/>
    <col min="11079" max="11079" width="4" bestFit="1" customWidth="1"/>
    <col min="11080" max="11080" width="12.140625" bestFit="1" customWidth="1"/>
    <col min="11081" max="11081" width="4" bestFit="1" customWidth="1"/>
    <col min="11082" max="11082" width="12.140625" bestFit="1" customWidth="1"/>
    <col min="11083" max="11083" width="4" bestFit="1" customWidth="1"/>
    <col min="11084" max="11084" width="12.140625" bestFit="1" customWidth="1"/>
    <col min="11085" max="11085" width="4" bestFit="1" customWidth="1"/>
    <col min="11086" max="11086" width="12.140625" bestFit="1" customWidth="1"/>
    <col min="11087" max="11087" width="4" bestFit="1" customWidth="1"/>
    <col min="11088" max="11088" width="12.140625" bestFit="1" customWidth="1"/>
    <col min="11089" max="11089" width="4" bestFit="1" customWidth="1"/>
    <col min="11090" max="11090" width="12.140625" bestFit="1" customWidth="1"/>
    <col min="11091" max="11091" width="4" bestFit="1" customWidth="1"/>
    <col min="11092" max="11092" width="12.7109375" bestFit="1" customWidth="1"/>
    <col min="11093" max="11093" width="4" bestFit="1" customWidth="1"/>
    <col min="11094" max="11094" width="12.140625" bestFit="1" customWidth="1"/>
    <col min="11095" max="11095" width="4" bestFit="1" customWidth="1"/>
    <col min="11096" max="11096" width="12.140625" bestFit="1" customWidth="1"/>
    <col min="11097" max="11097" width="4" bestFit="1" customWidth="1"/>
    <col min="11098" max="11098" width="10.140625" bestFit="1" customWidth="1"/>
    <col min="11099" max="11099" width="4" bestFit="1" customWidth="1"/>
    <col min="11100" max="11100" width="12.140625" bestFit="1" customWidth="1"/>
    <col min="11101" max="11101" width="4" bestFit="1" customWidth="1"/>
    <col min="11102" max="11102" width="12.140625" bestFit="1" customWidth="1"/>
    <col min="11103" max="11103" width="4" bestFit="1" customWidth="1"/>
    <col min="11104" max="11104" width="12.140625" bestFit="1" customWidth="1"/>
    <col min="11105" max="11105" width="4" bestFit="1" customWidth="1"/>
    <col min="11106" max="11106" width="12.140625" bestFit="1" customWidth="1"/>
    <col min="11107" max="11107" width="4" bestFit="1" customWidth="1"/>
    <col min="11108" max="11108" width="12.140625" bestFit="1" customWidth="1"/>
    <col min="11109" max="11109" width="4" bestFit="1" customWidth="1"/>
    <col min="11110" max="11110" width="12.140625" bestFit="1" customWidth="1"/>
    <col min="11111" max="11111" width="4" bestFit="1" customWidth="1"/>
    <col min="11112" max="11112" width="12.140625" bestFit="1" customWidth="1"/>
    <col min="11113" max="11113" width="4" bestFit="1" customWidth="1"/>
    <col min="11114" max="11114" width="12.140625" bestFit="1" customWidth="1"/>
    <col min="11115" max="11115" width="4" bestFit="1" customWidth="1"/>
    <col min="11116" max="11116" width="12.140625" bestFit="1" customWidth="1"/>
    <col min="11117" max="11117" width="4" bestFit="1" customWidth="1"/>
    <col min="11118" max="11118" width="12.140625" bestFit="1" customWidth="1"/>
    <col min="11119" max="11119" width="4" bestFit="1" customWidth="1"/>
    <col min="11120" max="11120" width="12.140625" bestFit="1" customWidth="1"/>
    <col min="11121" max="11121" width="4" bestFit="1" customWidth="1"/>
    <col min="11122" max="11122" width="12.140625" bestFit="1" customWidth="1"/>
    <col min="11123" max="11123" width="4" bestFit="1" customWidth="1"/>
    <col min="11124" max="11124" width="12.140625" bestFit="1" customWidth="1"/>
    <col min="11125" max="11125" width="4" bestFit="1" customWidth="1"/>
    <col min="11126" max="11126" width="12.140625" bestFit="1" customWidth="1"/>
    <col min="11127" max="11127" width="4" bestFit="1" customWidth="1"/>
    <col min="11128" max="11128" width="12.140625" bestFit="1" customWidth="1"/>
    <col min="11129" max="11129" width="4" bestFit="1" customWidth="1"/>
    <col min="11130" max="11130" width="12.140625" bestFit="1" customWidth="1"/>
    <col min="11131" max="11131" width="4" bestFit="1" customWidth="1"/>
    <col min="11132" max="11132" width="12.140625" bestFit="1" customWidth="1"/>
    <col min="11133" max="11133" width="4" bestFit="1" customWidth="1"/>
    <col min="11134" max="11134" width="12.7109375" bestFit="1" customWidth="1"/>
    <col min="11135" max="11135" width="4" bestFit="1" customWidth="1"/>
    <col min="11136" max="11136" width="12.140625" bestFit="1" customWidth="1"/>
    <col min="11137" max="11137" width="4" bestFit="1" customWidth="1"/>
    <col min="11138" max="11138" width="12.7109375" bestFit="1" customWidth="1"/>
    <col min="11139" max="11139" width="4" bestFit="1" customWidth="1"/>
    <col min="11140" max="11140" width="12.140625" bestFit="1" customWidth="1"/>
    <col min="11141" max="11141" width="4" bestFit="1" customWidth="1"/>
    <col min="11142" max="11142" width="12.140625" bestFit="1" customWidth="1"/>
    <col min="11143" max="11143" width="4" bestFit="1" customWidth="1"/>
    <col min="11144" max="11144" width="12.140625" bestFit="1" customWidth="1"/>
    <col min="11145" max="11145" width="4" bestFit="1" customWidth="1"/>
    <col min="11146" max="11146" width="12.140625" bestFit="1" customWidth="1"/>
    <col min="11147" max="11147" width="4" bestFit="1" customWidth="1"/>
    <col min="11148" max="11148" width="12.140625" bestFit="1" customWidth="1"/>
    <col min="11149" max="11149" width="4" bestFit="1" customWidth="1"/>
    <col min="11150" max="11150" width="12.140625" bestFit="1" customWidth="1"/>
    <col min="11151" max="11151" width="4" bestFit="1" customWidth="1"/>
    <col min="11152" max="11152" width="12.140625" bestFit="1" customWidth="1"/>
    <col min="11153" max="11153" width="4" bestFit="1" customWidth="1"/>
    <col min="11154" max="11154" width="12.140625" bestFit="1" customWidth="1"/>
    <col min="11155" max="11155" width="4" bestFit="1" customWidth="1"/>
    <col min="11156" max="11156" width="12.140625" bestFit="1" customWidth="1"/>
    <col min="11157" max="11157" width="4" bestFit="1" customWidth="1"/>
    <col min="11158" max="11158" width="12.140625" bestFit="1" customWidth="1"/>
    <col min="11159" max="11159" width="4" bestFit="1" customWidth="1"/>
    <col min="11160" max="11160" width="12.7109375" bestFit="1" customWidth="1"/>
    <col min="11161" max="11161" width="4" bestFit="1" customWidth="1"/>
    <col min="11162" max="11162" width="12.140625" bestFit="1" customWidth="1"/>
    <col min="11163" max="11163" width="4" bestFit="1" customWidth="1"/>
    <col min="11164" max="11164" width="12.140625" bestFit="1" customWidth="1"/>
    <col min="11165" max="11165" width="4" bestFit="1" customWidth="1"/>
    <col min="11166" max="11166" width="12.140625" bestFit="1" customWidth="1"/>
    <col min="11167" max="11167" width="4" bestFit="1" customWidth="1"/>
    <col min="11168" max="11168" width="12.140625" bestFit="1" customWidth="1"/>
    <col min="11169" max="11169" width="4" bestFit="1" customWidth="1"/>
    <col min="11265" max="11265" width="46.42578125" bestFit="1" customWidth="1"/>
    <col min="11266" max="11266" width="12.42578125" bestFit="1" customWidth="1"/>
    <col min="11267" max="11267" width="4" bestFit="1" customWidth="1"/>
    <col min="11268" max="11268" width="12.140625" bestFit="1" customWidth="1"/>
    <col min="11269" max="11269" width="4" bestFit="1" customWidth="1"/>
    <col min="11270" max="11270" width="12.140625" bestFit="1" customWidth="1"/>
    <col min="11271" max="11271" width="4" bestFit="1" customWidth="1"/>
    <col min="11272" max="11272" width="12.140625" bestFit="1" customWidth="1"/>
    <col min="11273" max="11273" width="4" bestFit="1" customWidth="1"/>
    <col min="11274" max="11274" width="11.140625" bestFit="1" customWidth="1"/>
    <col min="11275" max="11275" width="4" bestFit="1" customWidth="1"/>
    <col min="11276" max="11276" width="12.140625" bestFit="1" customWidth="1"/>
    <col min="11277" max="11277" width="4" bestFit="1" customWidth="1"/>
    <col min="11278" max="11278" width="12.140625" bestFit="1" customWidth="1"/>
    <col min="11279" max="11279" width="4" bestFit="1" customWidth="1"/>
    <col min="11280" max="11280" width="12.140625" bestFit="1" customWidth="1"/>
    <col min="11281" max="11281" width="4" bestFit="1" customWidth="1"/>
    <col min="11282" max="11282" width="12.140625" bestFit="1" customWidth="1"/>
    <col min="11283" max="11283" width="4" bestFit="1" customWidth="1"/>
    <col min="11284" max="11284" width="12.140625" bestFit="1" customWidth="1"/>
    <col min="11285" max="11285" width="4" bestFit="1" customWidth="1"/>
    <col min="11286" max="11286" width="12.140625" bestFit="1" customWidth="1"/>
    <col min="11287" max="11287" width="4" bestFit="1" customWidth="1"/>
    <col min="11288" max="11288" width="12.140625" bestFit="1" customWidth="1"/>
    <col min="11289" max="11289" width="4" bestFit="1" customWidth="1"/>
    <col min="11290" max="11290" width="12.140625" bestFit="1" customWidth="1"/>
    <col min="11291" max="11291" width="4" bestFit="1" customWidth="1"/>
    <col min="11292" max="11292" width="12.140625" bestFit="1" customWidth="1"/>
    <col min="11293" max="11293" width="4" bestFit="1" customWidth="1"/>
    <col min="11294" max="11294" width="12.140625" bestFit="1" customWidth="1"/>
    <col min="11295" max="11295" width="4" bestFit="1" customWidth="1"/>
    <col min="11296" max="11296" width="12.140625" bestFit="1" customWidth="1"/>
    <col min="11297" max="11297" width="4" bestFit="1" customWidth="1"/>
    <col min="11298" max="11298" width="12.140625" bestFit="1" customWidth="1"/>
    <col min="11299" max="11299" width="4" bestFit="1" customWidth="1"/>
    <col min="11300" max="11300" width="12.140625" bestFit="1" customWidth="1"/>
    <col min="11301" max="11301" width="4" bestFit="1" customWidth="1"/>
    <col min="11302" max="11302" width="12.140625" bestFit="1" customWidth="1"/>
    <col min="11303" max="11303" width="4" bestFit="1" customWidth="1"/>
    <col min="11304" max="11304" width="12.140625" bestFit="1" customWidth="1"/>
    <col min="11305" max="11305" width="4" bestFit="1" customWidth="1"/>
    <col min="11306" max="11306" width="12.140625" bestFit="1" customWidth="1"/>
    <col min="11307" max="11307" width="4" bestFit="1" customWidth="1"/>
    <col min="11308" max="11308" width="12.140625" bestFit="1" customWidth="1"/>
    <col min="11309" max="11309" width="4" bestFit="1" customWidth="1"/>
    <col min="11310" max="11310" width="12.140625" bestFit="1" customWidth="1"/>
    <col min="11311" max="11311" width="4" bestFit="1" customWidth="1"/>
    <col min="11312" max="11312" width="12.140625" bestFit="1" customWidth="1"/>
    <col min="11313" max="11313" width="4" bestFit="1" customWidth="1"/>
    <col min="11314" max="11314" width="12.140625" bestFit="1" customWidth="1"/>
    <col min="11315" max="11315" width="4" bestFit="1" customWidth="1"/>
    <col min="11316" max="11316" width="12.140625" bestFit="1" customWidth="1"/>
    <col min="11317" max="11317" width="4" bestFit="1" customWidth="1"/>
    <col min="11318" max="11318" width="12.140625" bestFit="1" customWidth="1"/>
    <col min="11319" max="11319" width="4" bestFit="1" customWidth="1"/>
    <col min="11320" max="11320" width="12.7109375" bestFit="1" customWidth="1"/>
    <col min="11321" max="11321" width="4" bestFit="1" customWidth="1"/>
    <col min="11322" max="11322" width="12.140625" bestFit="1" customWidth="1"/>
    <col min="11323" max="11323" width="4" bestFit="1" customWidth="1"/>
    <col min="11324" max="11324" width="12.140625" bestFit="1" customWidth="1"/>
    <col min="11325" max="11325" width="4" bestFit="1" customWidth="1"/>
    <col min="11326" max="11326" width="12.140625" bestFit="1" customWidth="1"/>
    <col min="11327" max="11327" width="4" bestFit="1" customWidth="1"/>
    <col min="11328" max="11328" width="12.140625" bestFit="1" customWidth="1"/>
    <col min="11329" max="11329" width="4" bestFit="1" customWidth="1"/>
    <col min="11330" max="11330" width="12.140625" bestFit="1" customWidth="1"/>
    <col min="11331" max="11331" width="4" bestFit="1" customWidth="1"/>
    <col min="11332" max="11332" width="12.140625" bestFit="1" customWidth="1"/>
    <col min="11333" max="11333" width="4" bestFit="1" customWidth="1"/>
    <col min="11334" max="11334" width="12.140625" bestFit="1" customWidth="1"/>
    <col min="11335" max="11335" width="4" bestFit="1" customWidth="1"/>
    <col min="11336" max="11336" width="12.140625" bestFit="1" customWidth="1"/>
    <col min="11337" max="11337" width="4" bestFit="1" customWidth="1"/>
    <col min="11338" max="11338" width="12.140625" bestFit="1" customWidth="1"/>
    <col min="11339" max="11339" width="4" bestFit="1" customWidth="1"/>
    <col min="11340" max="11340" width="12.140625" bestFit="1" customWidth="1"/>
    <col min="11341" max="11341" width="4" bestFit="1" customWidth="1"/>
    <col min="11342" max="11342" width="12.140625" bestFit="1" customWidth="1"/>
    <col min="11343" max="11343" width="4" bestFit="1" customWidth="1"/>
    <col min="11344" max="11344" width="12.140625" bestFit="1" customWidth="1"/>
    <col min="11345" max="11345" width="4" bestFit="1" customWidth="1"/>
    <col min="11346" max="11346" width="12.140625" bestFit="1" customWidth="1"/>
    <col min="11347" max="11347" width="4" bestFit="1" customWidth="1"/>
    <col min="11348" max="11348" width="12.7109375" bestFit="1" customWidth="1"/>
    <col min="11349" max="11349" width="4" bestFit="1" customWidth="1"/>
    <col min="11350" max="11350" width="12.140625" bestFit="1" customWidth="1"/>
    <col min="11351" max="11351" width="4" bestFit="1" customWidth="1"/>
    <col min="11352" max="11352" width="12.140625" bestFit="1" customWidth="1"/>
    <col min="11353" max="11353" width="4" bestFit="1" customWidth="1"/>
    <col min="11354" max="11354" width="10.140625" bestFit="1" customWidth="1"/>
    <col min="11355" max="11355" width="4" bestFit="1" customWidth="1"/>
    <col min="11356" max="11356" width="12.140625" bestFit="1" customWidth="1"/>
    <col min="11357" max="11357" width="4" bestFit="1" customWidth="1"/>
    <col min="11358" max="11358" width="12.140625" bestFit="1" customWidth="1"/>
    <col min="11359" max="11359" width="4" bestFit="1" customWidth="1"/>
    <col min="11360" max="11360" width="12.140625" bestFit="1" customWidth="1"/>
    <col min="11361" max="11361" width="4" bestFit="1" customWidth="1"/>
    <col min="11362" max="11362" width="12.140625" bestFit="1" customWidth="1"/>
    <col min="11363" max="11363" width="4" bestFit="1" customWidth="1"/>
    <col min="11364" max="11364" width="12.140625" bestFit="1" customWidth="1"/>
    <col min="11365" max="11365" width="4" bestFit="1" customWidth="1"/>
    <col min="11366" max="11366" width="12.140625" bestFit="1" customWidth="1"/>
    <col min="11367" max="11367" width="4" bestFit="1" customWidth="1"/>
    <col min="11368" max="11368" width="12.140625" bestFit="1" customWidth="1"/>
    <col min="11369" max="11369" width="4" bestFit="1" customWidth="1"/>
    <col min="11370" max="11370" width="12.140625" bestFit="1" customWidth="1"/>
    <col min="11371" max="11371" width="4" bestFit="1" customWidth="1"/>
    <col min="11372" max="11372" width="12.140625" bestFit="1" customWidth="1"/>
    <col min="11373" max="11373" width="4" bestFit="1" customWidth="1"/>
    <col min="11374" max="11374" width="12.140625" bestFit="1" customWidth="1"/>
    <col min="11375" max="11375" width="4" bestFit="1" customWidth="1"/>
    <col min="11376" max="11376" width="12.140625" bestFit="1" customWidth="1"/>
    <col min="11377" max="11377" width="4" bestFit="1" customWidth="1"/>
    <col min="11378" max="11378" width="12.140625" bestFit="1" customWidth="1"/>
    <col min="11379" max="11379" width="4" bestFit="1" customWidth="1"/>
    <col min="11380" max="11380" width="12.140625" bestFit="1" customWidth="1"/>
    <col min="11381" max="11381" width="4" bestFit="1" customWidth="1"/>
    <col min="11382" max="11382" width="12.140625" bestFit="1" customWidth="1"/>
    <col min="11383" max="11383" width="4" bestFit="1" customWidth="1"/>
    <col min="11384" max="11384" width="12.140625" bestFit="1" customWidth="1"/>
    <col min="11385" max="11385" width="4" bestFit="1" customWidth="1"/>
    <col min="11386" max="11386" width="12.140625" bestFit="1" customWidth="1"/>
    <col min="11387" max="11387" width="4" bestFit="1" customWidth="1"/>
    <col min="11388" max="11388" width="12.140625" bestFit="1" customWidth="1"/>
    <col min="11389" max="11389" width="4" bestFit="1" customWidth="1"/>
    <col min="11390" max="11390" width="12.7109375" bestFit="1" customWidth="1"/>
    <col min="11391" max="11391" width="4" bestFit="1" customWidth="1"/>
    <col min="11392" max="11392" width="12.140625" bestFit="1" customWidth="1"/>
    <col min="11393" max="11393" width="4" bestFit="1" customWidth="1"/>
    <col min="11394" max="11394" width="12.7109375" bestFit="1" customWidth="1"/>
    <col min="11395" max="11395" width="4" bestFit="1" customWidth="1"/>
    <col min="11396" max="11396" width="12.140625" bestFit="1" customWidth="1"/>
    <col min="11397" max="11397" width="4" bestFit="1" customWidth="1"/>
    <col min="11398" max="11398" width="12.140625" bestFit="1" customWidth="1"/>
    <col min="11399" max="11399" width="4" bestFit="1" customWidth="1"/>
    <col min="11400" max="11400" width="12.140625" bestFit="1" customWidth="1"/>
    <col min="11401" max="11401" width="4" bestFit="1" customWidth="1"/>
    <col min="11402" max="11402" width="12.140625" bestFit="1" customWidth="1"/>
    <col min="11403" max="11403" width="4" bestFit="1" customWidth="1"/>
    <col min="11404" max="11404" width="12.140625" bestFit="1" customWidth="1"/>
    <col min="11405" max="11405" width="4" bestFit="1" customWidth="1"/>
    <col min="11406" max="11406" width="12.140625" bestFit="1" customWidth="1"/>
    <col min="11407" max="11407" width="4" bestFit="1" customWidth="1"/>
    <col min="11408" max="11408" width="12.140625" bestFit="1" customWidth="1"/>
    <col min="11409" max="11409" width="4" bestFit="1" customWidth="1"/>
    <col min="11410" max="11410" width="12.140625" bestFit="1" customWidth="1"/>
    <col min="11411" max="11411" width="4" bestFit="1" customWidth="1"/>
    <col min="11412" max="11412" width="12.140625" bestFit="1" customWidth="1"/>
    <col min="11413" max="11413" width="4" bestFit="1" customWidth="1"/>
    <col min="11414" max="11414" width="12.140625" bestFit="1" customWidth="1"/>
    <col min="11415" max="11415" width="4" bestFit="1" customWidth="1"/>
    <col min="11416" max="11416" width="12.7109375" bestFit="1" customWidth="1"/>
    <col min="11417" max="11417" width="4" bestFit="1" customWidth="1"/>
    <col min="11418" max="11418" width="12.140625" bestFit="1" customWidth="1"/>
    <col min="11419" max="11419" width="4" bestFit="1" customWidth="1"/>
    <col min="11420" max="11420" width="12.140625" bestFit="1" customWidth="1"/>
    <col min="11421" max="11421" width="4" bestFit="1" customWidth="1"/>
    <col min="11422" max="11422" width="12.140625" bestFit="1" customWidth="1"/>
    <col min="11423" max="11423" width="4" bestFit="1" customWidth="1"/>
    <col min="11424" max="11424" width="12.140625" bestFit="1" customWidth="1"/>
    <col min="11425" max="11425" width="4" bestFit="1" customWidth="1"/>
    <col min="11521" max="11521" width="46.42578125" bestFit="1" customWidth="1"/>
    <col min="11522" max="11522" width="12.42578125" bestFit="1" customWidth="1"/>
    <col min="11523" max="11523" width="4" bestFit="1" customWidth="1"/>
    <col min="11524" max="11524" width="12.140625" bestFit="1" customWidth="1"/>
    <col min="11525" max="11525" width="4" bestFit="1" customWidth="1"/>
    <col min="11526" max="11526" width="12.140625" bestFit="1" customWidth="1"/>
    <col min="11527" max="11527" width="4" bestFit="1" customWidth="1"/>
    <col min="11528" max="11528" width="12.140625" bestFit="1" customWidth="1"/>
    <col min="11529" max="11529" width="4" bestFit="1" customWidth="1"/>
    <col min="11530" max="11530" width="11.140625" bestFit="1" customWidth="1"/>
    <col min="11531" max="11531" width="4" bestFit="1" customWidth="1"/>
    <col min="11532" max="11532" width="12.140625" bestFit="1" customWidth="1"/>
    <col min="11533" max="11533" width="4" bestFit="1" customWidth="1"/>
    <col min="11534" max="11534" width="12.140625" bestFit="1" customWidth="1"/>
    <col min="11535" max="11535" width="4" bestFit="1" customWidth="1"/>
    <col min="11536" max="11536" width="12.140625" bestFit="1" customWidth="1"/>
    <col min="11537" max="11537" width="4" bestFit="1" customWidth="1"/>
    <col min="11538" max="11538" width="12.140625" bestFit="1" customWidth="1"/>
    <col min="11539" max="11539" width="4" bestFit="1" customWidth="1"/>
    <col min="11540" max="11540" width="12.140625" bestFit="1" customWidth="1"/>
    <col min="11541" max="11541" width="4" bestFit="1" customWidth="1"/>
    <col min="11542" max="11542" width="12.140625" bestFit="1" customWidth="1"/>
    <col min="11543" max="11543" width="4" bestFit="1" customWidth="1"/>
    <col min="11544" max="11544" width="12.140625" bestFit="1" customWidth="1"/>
    <col min="11545" max="11545" width="4" bestFit="1" customWidth="1"/>
    <col min="11546" max="11546" width="12.140625" bestFit="1" customWidth="1"/>
    <col min="11547" max="11547" width="4" bestFit="1" customWidth="1"/>
    <col min="11548" max="11548" width="12.140625" bestFit="1" customWidth="1"/>
    <col min="11549" max="11549" width="4" bestFit="1" customWidth="1"/>
    <col min="11550" max="11550" width="12.140625" bestFit="1" customWidth="1"/>
    <col min="11551" max="11551" width="4" bestFit="1" customWidth="1"/>
    <col min="11552" max="11552" width="12.140625" bestFit="1" customWidth="1"/>
    <col min="11553" max="11553" width="4" bestFit="1" customWidth="1"/>
    <col min="11554" max="11554" width="12.140625" bestFit="1" customWidth="1"/>
    <col min="11555" max="11555" width="4" bestFit="1" customWidth="1"/>
    <col min="11556" max="11556" width="12.140625" bestFit="1" customWidth="1"/>
    <col min="11557" max="11557" width="4" bestFit="1" customWidth="1"/>
    <col min="11558" max="11558" width="12.140625" bestFit="1" customWidth="1"/>
    <col min="11559" max="11559" width="4" bestFit="1" customWidth="1"/>
    <col min="11560" max="11560" width="12.140625" bestFit="1" customWidth="1"/>
    <col min="11561" max="11561" width="4" bestFit="1" customWidth="1"/>
    <col min="11562" max="11562" width="12.140625" bestFit="1" customWidth="1"/>
    <col min="11563" max="11563" width="4" bestFit="1" customWidth="1"/>
    <col min="11564" max="11564" width="12.140625" bestFit="1" customWidth="1"/>
    <col min="11565" max="11565" width="4" bestFit="1" customWidth="1"/>
    <col min="11566" max="11566" width="12.140625" bestFit="1" customWidth="1"/>
    <col min="11567" max="11567" width="4" bestFit="1" customWidth="1"/>
    <col min="11568" max="11568" width="12.140625" bestFit="1" customWidth="1"/>
    <col min="11569" max="11569" width="4" bestFit="1" customWidth="1"/>
    <col min="11570" max="11570" width="12.140625" bestFit="1" customWidth="1"/>
    <col min="11571" max="11571" width="4" bestFit="1" customWidth="1"/>
    <col min="11572" max="11572" width="12.140625" bestFit="1" customWidth="1"/>
    <col min="11573" max="11573" width="4" bestFit="1" customWidth="1"/>
    <col min="11574" max="11574" width="12.140625" bestFit="1" customWidth="1"/>
    <col min="11575" max="11575" width="4" bestFit="1" customWidth="1"/>
    <col min="11576" max="11576" width="12.7109375" bestFit="1" customWidth="1"/>
    <col min="11577" max="11577" width="4" bestFit="1" customWidth="1"/>
    <col min="11578" max="11578" width="12.140625" bestFit="1" customWidth="1"/>
    <col min="11579" max="11579" width="4" bestFit="1" customWidth="1"/>
    <col min="11580" max="11580" width="12.140625" bestFit="1" customWidth="1"/>
    <col min="11581" max="11581" width="4" bestFit="1" customWidth="1"/>
    <col min="11582" max="11582" width="12.140625" bestFit="1" customWidth="1"/>
    <col min="11583" max="11583" width="4" bestFit="1" customWidth="1"/>
    <col min="11584" max="11584" width="12.140625" bestFit="1" customWidth="1"/>
    <col min="11585" max="11585" width="4" bestFit="1" customWidth="1"/>
    <col min="11586" max="11586" width="12.140625" bestFit="1" customWidth="1"/>
    <col min="11587" max="11587" width="4" bestFit="1" customWidth="1"/>
    <col min="11588" max="11588" width="12.140625" bestFit="1" customWidth="1"/>
    <col min="11589" max="11589" width="4" bestFit="1" customWidth="1"/>
    <col min="11590" max="11590" width="12.140625" bestFit="1" customWidth="1"/>
    <col min="11591" max="11591" width="4" bestFit="1" customWidth="1"/>
    <col min="11592" max="11592" width="12.140625" bestFit="1" customWidth="1"/>
    <col min="11593" max="11593" width="4" bestFit="1" customWidth="1"/>
    <col min="11594" max="11594" width="12.140625" bestFit="1" customWidth="1"/>
    <col min="11595" max="11595" width="4" bestFit="1" customWidth="1"/>
    <col min="11596" max="11596" width="12.140625" bestFit="1" customWidth="1"/>
    <col min="11597" max="11597" width="4" bestFit="1" customWidth="1"/>
    <col min="11598" max="11598" width="12.140625" bestFit="1" customWidth="1"/>
    <col min="11599" max="11599" width="4" bestFit="1" customWidth="1"/>
    <col min="11600" max="11600" width="12.140625" bestFit="1" customWidth="1"/>
    <col min="11601" max="11601" width="4" bestFit="1" customWidth="1"/>
    <col min="11602" max="11602" width="12.140625" bestFit="1" customWidth="1"/>
    <col min="11603" max="11603" width="4" bestFit="1" customWidth="1"/>
    <col min="11604" max="11604" width="12.7109375" bestFit="1" customWidth="1"/>
    <col min="11605" max="11605" width="4" bestFit="1" customWidth="1"/>
    <col min="11606" max="11606" width="12.140625" bestFit="1" customWidth="1"/>
    <col min="11607" max="11607" width="4" bestFit="1" customWidth="1"/>
    <col min="11608" max="11608" width="12.140625" bestFit="1" customWidth="1"/>
    <col min="11609" max="11609" width="4" bestFit="1" customWidth="1"/>
    <col min="11610" max="11610" width="10.140625" bestFit="1" customWidth="1"/>
    <col min="11611" max="11611" width="4" bestFit="1" customWidth="1"/>
    <col min="11612" max="11612" width="12.140625" bestFit="1" customWidth="1"/>
    <col min="11613" max="11613" width="4" bestFit="1" customWidth="1"/>
    <col min="11614" max="11614" width="12.140625" bestFit="1" customWidth="1"/>
    <col min="11615" max="11615" width="4" bestFit="1" customWidth="1"/>
    <col min="11616" max="11616" width="12.140625" bestFit="1" customWidth="1"/>
    <col min="11617" max="11617" width="4" bestFit="1" customWidth="1"/>
    <col min="11618" max="11618" width="12.140625" bestFit="1" customWidth="1"/>
    <col min="11619" max="11619" width="4" bestFit="1" customWidth="1"/>
    <col min="11620" max="11620" width="12.140625" bestFit="1" customWidth="1"/>
    <col min="11621" max="11621" width="4" bestFit="1" customWidth="1"/>
    <col min="11622" max="11622" width="12.140625" bestFit="1" customWidth="1"/>
    <col min="11623" max="11623" width="4" bestFit="1" customWidth="1"/>
    <col min="11624" max="11624" width="12.140625" bestFit="1" customWidth="1"/>
    <col min="11625" max="11625" width="4" bestFit="1" customWidth="1"/>
    <col min="11626" max="11626" width="12.140625" bestFit="1" customWidth="1"/>
    <col min="11627" max="11627" width="4" bestFit="1" customWidth="1"/>
    <col min="11628" max="11628" width="12.140625" bestFit="1" customWidth="1"/>
    <col min="11629" max="11629" width="4" bestFit="1" customWidth="1"/>
    <col min="11630" max="11630" width="12.140625" bestFit="1" customWidth="1"/>
    <col min="11631" max="11631" width="4" bestFit="1" customWidth="1"/>
    <col min="11632" max="11632" width="12.140625" bestFit="1" customWidth="1"/>
    <col min="11633" max="11633" width="4" bestFit="1" customWidth="1"/>
    <col min="11634" max="11634" width="12.140625" bestFit="1" customWidth="1"/>
    <col min="11635" max="11635" width="4" bestFit="1" customWidth="1"/>
    <col min="11636" max="11636" width="12.140625" bestFit="1" customWidth="1"/>
    <col min="11637" max="11637" width="4" bestFit="1" customWidth="1"/>
    <col min="11638" max="11638" width="12.140625" bestFit="1" customWidth="1"/>
    <col min="11639" max="11639" width="4" bestFit="1" customWidth="1"/>
    <col min="11640" max="11640" width="12.140625" bestFit="1" customWidth="1"/>
    <col min="11641" max="11641" width="4" bestFit="1" customWidth="1"/>
    <col min="11642" max="11642" width="12.140625" bestFit="1" customWidth="1"/>
    <col min="11643" max="11643" width="4" bestFit="1" customWidth="1"/>
    <col min="11644" max="11644" width="12.140625" bestFit="1" customWidth="1"/>
    <col min="11645" max="11645" width="4" bestFit="1" customWidth="1"/>
    <col min="11646" max="11646" width="12.7109375" bestFit="1" customWidth="1"/>
    <col min="11647" max="11647" width="4" bestFit="1" customWidth="1"/>
    <col min="11648" max="11648" width="12.140625" bestFit="1" customWidth="1"/>
    <col min="11649" max="11649" width="4" bestFit="1" customWidth="1"/>
    <col min="11650" max="11650" width="12.7109375" bestFit="1" customWidth="1"/>
    <col min="11651" max="11651" width="4" bestFit="1" customWidth="1"/>
    <col min="11652" max="11652" width="12.140625" bestFit="1" customWidth="1"/>
    <col min="11653" max="11653" width="4" bestFit="1" customWidth="1"/>
    <col min="11654" max="11654" width="12.140625" bestFit="1" customWidth="1"/>
    <col min="11655" max="11655" width="4" bestFit="1" customWidth="1"/>
    <col min="11656" max="11656" width="12.140625" bestFit="1" customWidth="1"/>
    <col min="11657" max="11657" width="4" bestFit="1" customWidth="1"/>
    <col min="11658" max="11658" width="12.140625" bestFit="1" customWidth="1"/>
    <col min="11659" max="11659" width="4" bestFit="1" customWidth="1"/>
    <col min="11660" max="11660" width="12.140625" bestFit="1" customWidth="1"/>
    <col min="11661" max="11661" width="4" bestFit="1" customWidth="1"/>
    <col min="11662" max="11662" width="12.140625" bestFit="1" customWidth="1"/>
    <col min="11663" max="11663" width="4" bestFit="1" customWidth="1"/>
    <col min="11664" max="11664" width="12.140625" bestFit="1" customWidth="1"/>
    <col min="11665" max="11665" width="4" bestFit="1" customWidth="1"/>
    <col min="11666" max="11666" width="12.140625" bestFit="1" customWidth="1"/>
    <col min="11667" max="11667" width="4" bestFit="1" customWidth="1"/>
    <col min="11668" max="11668" width="12.140625" bestFit="1" customWidth="1"/>
    <col min="11669" max="11669" width="4" bestFit="1" customWidth="1"/>
    <col min="11670" max="11670" width="12.140625" bestFit="1" customWidth="1"/>
    <col min="11671" max="11671" width="4" bestFit="1" customWidth="1"/>
    <col min="11672" max="11672" width="12.7109375" bestFit="1" customWidth="1"/>
    <col min="11673" max="11673" width="4" bestFit="1" customWidth="1"/>
    <col min="11674" max="11674" width="12.140625" bestFit="1" customWidth="1"/>
    <col min="11675" max="11675" width="4" bestFit="1" customWidth="1"/>
    <col min="11676" max="11676" width="12.140625" bestFit="1" customWidth="1"/>
    <col min="11677" max="11677" width="4" bestFit="1" customWidth="1"/>
    <col min="11678" max="11678" width="12.140625" bestFit="1" customWidth="1"/>
    <col min="11679" max="11679" width="4" bestFit="1" customWidth="1"/>
    <col min="11680" max="11680" width="12.140625" bestFit="1" customWidth="1"/>
    <col min="11681" max="11681" width="4" bestFit="1" customWidth="1"/>
    <col min="11777" max="11777" width="46.42578125" bestFit="1" customWidth="1"/>
    <col min="11778" max="11778" width="12.42578125" bestFit="1" customWidth="1"/>
    <col min="11779" max="11779" width="4" bestFit="1" customWidth="1"/>
    <col min="11780" max="11780" width="12.140625" bestFit="1" customWidth="1"/>
    <col min="11781" max="11781" width="4" bestFit="1" customWidth="1"/>
    <col min="11782" max="11782" width="12.140625" bestFit="1" customWidth="1"/>
    <col min="11783" max="11783" width="4" bestFit="1" customWidth="1"/>
    <col min="11784" max="11784" width="12.140625" bestFit="1" customWidth="1"/>
    <col min="11785" max="11785" width="4" bestFit="1" customWidth="1"/>
    <col min="11786" max="11786" width="11.140625" bestFit="1" customWidth="1"/>
    <col min="11787" max="11787" width="4" bestFit="1" customWidth="1"/>
    <col min="11788" max="11788" width="12.140625" bestFit="1" customWidth="1"/>
    <col min="11789" max="11789" width="4" bestFit="1" customWidth="1"/>
    <col min="11790" max="11790" width="12.140625" bestFit="1" customWidth="1"/>
    <col min="11791" max="11791" width="4" bestFit="1" customWidth="1"/>
    <col min="11792" max="11792" width="12.140625" bestFit="1" customWidth="1"/>
    <col min="11793" max="11793" width="4" bestFit="1" customWidth="1"/>
    <col min="11794" max="11794" width="12.140625" bestFit="1" customWidth="1"/>
    <col min="11795" max="11795" width="4" bestFit="1" customWidth="1"/>
    <col min="11796" max="11796" width="12.140625" bestFit="1" customWidth="1"/>
    <col min="11797" max="11797" width="4" bestFit="1" customWidth="1"/>
    <col min="11798" max="11798" width="12.140625" bestFit="1" customWidth="1"/>
    <col min="11799" max="11799" width="4" bestFit="1" customWidth="1"/>
    <col min="11800" max="11800" width="12.140625" bestFit="1" customWidth="1"/>
    <col min="11801" max="11801" width="4" bestFit="1" customWidth="1"/>
    <col min="11802" max="11802" width="12.140625" bestFit="1" customWidth="1"/>
    <col min="11803" max="11803" width="4" bestFit="1" customWidth="1"/>
    <col min="11804" max="11804" width="12.140625" bestFit="1" customWidth="1"/>
    <col min="11805" max="11805" width="4" bestFit="1" customWidth="1"/>
    <col min="11806" max="11806" width="12.140625" bestFit="1" customWidth="1"/>
    <col min="11807" max="11807" width="4" bestFit="1" customWidth="1"/>
    <col min="11808" max="11808" width="12.140625" bestFit="1" customWidth="1"/>
    <col min="11809" max="11809" width="4" bestFit="1" customWidth="1"/>
    <col min="11810" max="11810" width="12.140625" bestFit="1" customWidth="1"/>
    <col min="11811" max="11811" width="4" bestFit="1" customWidth="1"/>
    <col min="11812" max="11812" width="12.140625" bestFit="1" customWidth="1"/>
    <col min="11813" max="11813" width="4" bestFit="1" customWidth="1"/>
    <col min="11814" max="11814" width="12.140625" bestFit="1" customWidth="1"/>
    <col min="11815" max="11815" width="4" bestFit="1" customWidth="1"/>
    <col min="11816" max="11816" width="12.140625" bestFit="1" customWidth="1"/>
    <col min="11817" max="11817" width="4" bestFit="1" customWidth="1"/>
    <col min="11818" max="11818" width="12.140625" bestFit="1" customWidth="1"/>
    <col min="11819" max="11819" width="4" bestFit="1" customWidth="1"/>
    <col min="11820" max="11820" width="12.140625" bestFit="1" customWidth="1"/>
    <col min="11821" max="11821" width="4" bestFit="1" customWidth="1"/>
    <col min="11822" max="11822" width="12.140625" bestFit="1" customWidth="1"/>
    <col min="11823" max="11823" width="4" bestFit="1" customWidth="1"/>
    <col min="11824" max="11824" width="12.140625" bestFit="1" customWidth="1"/>
    <col min="11825" max="11825" width="4" bestFit="1" customWidth="1"/>
    <col min="11826" max="11826" width="12.140625" bestFit="1" customWidth="1"/>
    <col min="11827" max="11827" width="4" bestFit="1" customWidth="1"/>
    <col min="11828" max="11828" width="12.140625" bestFit="1" customWidth="1"/>
    <col min="11829" max="11829" width="4" bestFit="1" customWidth="1"/>
    <col min="11830" max="11830" width="12.140625" bestFit="1" customWidth="1"/>
    <col min="11831" max="11831" width="4" bestFit="1" customWidth="1"/>
    <col min="11832" max="11832" width="12.7109375" bestFit="1" customWidth="1"/>
    <col min="11833" max="11833" width="4" bestFit="1" customWidth="1"/>
    <col min="11834" max="11834" width="12.140625" bestFit="1" customWidth="1"/>
    <col min="11835" max="11835" width="4" bestFit="1" customWidth="1"/>
    <col min="11836" max="11836" width="12.140625" bestFit="1" customWidth="1"/>
    <col min="11837" max="11837" width="4" bestFit="1" customWidth="1"/>
    <col min="11838" max="11838" width="12.140625" bestFit="1" customWidth="1"/>
    <col min="11839" max="11839" width="4" bestFit="1" customWidth="1"/>
    <col min="11840" max="11840" width="12.140625" bestFit="1" customWidth="1"/>
    <col min="11841" max="11841" width="4" bestFit="1" customWidth="1"/>
    <col min="11842" max="11842" width="12.140625" bestFit="1" customWidth="1"/>
    <col min="11843" max="11843" width="4" bestFit="1" customWidth="1"/>
    <col min="11844" max="11844" width="12.140625" bestFit="1" customWidth="1"/>
    <col min="11845" max="11845" width="4" bestFit="1" customWidth="1"/>
    <col min="11846" max="11846" width="12.140625" bestFit="1" customWidth="1"/>
    <col min="11847" max="11847" width="4" bestFit="1" customWidth="1"/>
    <col min="11848" max="11848" width="12.140625" bestFit="1" customWidth="1"/>
    <col min="11849" max="11849" width="4" bestFit="1" customWidth="1"/>
    <col min="11850" max="11850" width="12.140625" bestFit="1" customWidth="1"/>
    <col min="11851" max="11851" width="4" bestFit="1" customWidth="1"/>
    <col min="11852" max="11852" width="12.140625" bestFit="1" customWidth="1"/>
    <col min="11853" max="11853" width="4" bestFit="1" customWidth="1"/>
    <col min="11854" max="11854" width="12.140625" bestFit="1" customWidth="1"/>
    <col min="11855" max="11855" width="4" bestFit="1" customWidth="1"/>
    <col min="11856" max="11856" width="12.140625" bestFit="1" customWidth="1"/>
    <col min="11857" max="11857" width="4" bestFit="1" customWidth="1"/>
    <col min="11858" max="11858" width="12.140625" bestFit="1" customWidth="1"/>
    <col min="11859" max="11859" width="4" bestFit="1" customWidth="1"/>
    <col min="11860" max="11860" width="12.7109375" bestFit="1" customWidth="1"/>
    <col min="11861" max="11861" width="4" bestFit="1" customWidth="1"/>
    <col min="11862" max="11862" width="12.140625" bestFit="1" customWidth="1"/>
    <col min="11863" max="11863" width="4" bestFit="1" customWidth="1"/>
    <col min="11864" max="11864" width="12.140625" bestFit="1" customWidth="1"/>
    <col min="11865" max="11865" width="4" bestFit="1" customWidth="1"/>
    <col min="11866" max="11866" width="10.140625" bestFit="1" customWidth="1"/>
    <col min="11867" max="11867" width="4" bestFit="1" customWidth="1"/>
    <col min="11868" max="11868" width="12.140625" bestFit="1" customWidth="1"/>
    <col min="11869" max="11869" width="4" bestFit="1" customWidth="1"/>
    <col min="11870" max="11870" width="12.140625" bestFit="1" customWidth="1"/>
    <col min="11871" max="11871" width="4" bestFit="1" customWidth="1"/>
    <col min="11872" max="11872" width="12.140625" bestFit="1" customWidth="1"/>
    <col min="11873" max="11873" width="4" bestFit="1" customWidth="1"/>
    <col min="11874" max="11874" width="12.140625" bestFit="1" customWidth="1"/>
    <col min="11875" max="11875" width="4" bestFit="1" customWidth="1"/>
    <col min="11876" max="11876" width="12.140625" bestFit="1" customWidth="1"/>
    <col min="11877" max="11877" width="4" bestFit="1" customWidth="1"/>
    <col min="11878" max="11878" width="12.140625" bestFit="1" customWidth="1"/>
    <col min="11879" max="11879" width="4" bestFit="1" customWidth="1"/>
    <col min="11880" max="11880" width="12.140625" bestFit="1" customWidth="1"/>
    <col min="11881" max="11881" width="4" bestFit="1" customWidth="1"/>
    <col min="11882" max="11882" width="12.140625" bestFit="1" customWidth="1"/>
    <col min="11883" max="11883" width="4" bestFit="1" customWidth="1"/>
    <col min="11884" max="11884" width="12.140625" bestFit="1" customWidth="1"/>
    <col min="11885" max="11885" width="4" bestFit="1" customWidth="1"/>
    <col min="11886" max="11886" width="12.140625" bestFit="1" customWidth="1"/>
    <col min="11887" max="11887" width="4" bestFit="1" customWidth="1"/>
    <col min="11888" max="11888" width="12.140625" bestFit="1" customWidth="1"/>
    <col min="11889" max="11889" width="4" bestFit="1" customWidth="1"/>
    <col min="11890" max="11890" width="12.140625" bestFit="1" customWidth="1"/>
    <col min="11891" max="11891" width="4" bestFit="1" customWidth="1"/>
    <col min="11892" max="11892" width="12.140625" bestFit="1" customWidth="1"/>
    <col min="11893" max="11893" width="4" bestFit="1" customWidth="1"/>
    <col min="11894" max="11894" width="12.140625" bestFit="1" customWidth="1"/>
    <col min="11895" max="11895" width="4" bestFit="1" customWidth="1"/>
    <col min="11896" max="11896" width="12.140625" bestFit="1" customWidth="1"/>
    <col min="11897" max="11897" width="4" bestFit="1" customWidth="1"/>
    <col min="11898" max="11898" width="12.140625" bestFit="1" customWidth="1"/>
    <col min="11899" max="11899" width="4" bestFit="1" customWidth="1"/>
    <col min="11900" max="11900" width="12.140625" bestFit="1" customWidth="1"/>
    <col min="11901" max="11901" width="4" bestFit="1" customWidth="1"/>
    <col min="11902" max="11902" width="12.7109375" bestFit="1" customWidth="1"/>
    <col min="11903" max="11903" width="4" bestFit="1" customWidth="1"/>
    <col min="11904" max="11904" width="12.140625" bestFit="1" customWidth="1"/>
    <col min="11905" max="11905" width="4" bestFit="1" customWidth="1"/>
    <col min="11906" max="11906" width="12.7109375" bestFit="1" customWidth="1"/>
    <col min="11907" max="11907" width="4" bestFit="1" customWidth="1"/>
    <col min="11908" max="11908" width="12.140625" bestFit="1" customWidth="1"/>
    <col min="11909" max="11909" width="4" bestFit="1" customWidth="1"/>
    <col min="11910" max="11910" width="12.140625" bestFit="1" customWidth="1"/>
    <col min="11911" max="11911" width="4" bestFit="1" customWidth="1"/>
    <col min="11912" max="11912" width="12.140625" bestFit="1" customWidth="1"/>
    <col min="11913" max="11913" width="4" bestFit="1" customWidth="1"/>
    <col min="11914" max="11914" width="12.140625" bestFit="1" customWidth="1"/>
    <col min="11915" max="11915" width="4" bestFit="1" customWidth="1"/>
    <col min="11916" max="11916" width="12.140625" bestFit="1" customWidth="1"/>
    <col min="11917" max="11917" width="4" bestFit="1" customWidth="1"/>
    <col min="11918" max="11918" width="12.140625" bestFit="1" customWidth="1"/>
    <col min="11919" max="11919" width="4" bestFit="1" customWidth="1"/>
    <col min="11920" max="11920" width="12.140625" bestFit="1" customWidth="1"/>
    <col min="11921" max="11921" width="4" bestFit="1" customWidth="1"/>
    <col min="11922" max="11922" width="12.140625" bestFit="1" customWidth="1"/>
    <col min="11923" max="11923" width="4" bestFit="1" customWidth="1"/>
    <col min="11924" max="11924" width="12.140625" bestFit="1" customWidth="1"/>
    <col min="11925" max="11925" width="4" bestFit="1" customWidth="1"/>
    <col min="11926" max="11926" width="12.140625" bestFit="1" customWidth="1"/>
    <col min="11927" max="11927" width="4" bestFit="1" customWidth="1"/>
    <col min="11928" max="11928" width="12.7109375" bestFit="1" customWidth="1"/>
    <col min="11929" max="11929" width="4" bestFit="1" customWidth="1"/>
    <col min="11930" max="11930" width="12.140625" bestFit="1" customWidth="1"/>
    <col min="11931" max="11931" width="4" bestFit="1" customWidth="1"/>
    <col min="11932" max="11932" width="12.140625" bestFit="1" customWidth="1"/>
    <col min="11933" max="11933" width="4" bestFit="1" customWidth="1"/>
    <col min="11934" max="11934" width="12.140625" bestFit="1" customWidth="1"/>
    <col min="11935" max="11935" width="4" bestFit="1" customWidth="1"/>
    <col min="11936" max="11936" width="12.140625" bestFit="1" customWidth="1"/>
    <col min="11937" max="11937" width="4" bestFit="1" customWidth="1"/>
    <col min="12033" max="12033" width="46.42578125" bestFit="1" customWidth="1"/>
    <col min="12034" max="12034" width="12.42578125" bestFit="1" customWidth="1"/>
    <col min="12035" max="12035" width="4" bestFit="1" customWidth="1"/>
    <col min="12036" max="12036" width="12.140625" bestFit="1" customWidth="1"/>
    <col min="12037" max="12037" width="4" bestFit="1" customWidth="1"/>
    <col min="12038" max="12038" width="12.140625" bestFit="1" customWidth="1"/>
    <col min="12039" max="12039" width="4" bestFit="1" customWidth="1"/>
    <col min="12040" max="12040" width="12.140625" bestFit="1" customWidth="1"/>
    <col min="12041" max="12041" width="4" bestFit="1" customWidth="1"/>
    <col min="12042" max="12042" width="11.140625" bestFit="1" customWidth="1"/>
    <col min="12043" max="12043" width="4" bestFit="1" customWidth="1"/>
    <col min="12044" max="12044" width="12.140625" bestFit="1" customWidth="1"/>
    <col min="12045" max="12045" width="4" bestFit="1" customWidth="1"/>
    <col min="12046" max="12046" width="12.140625" bestFit="1" customWidth="1"/>
    <col min="12047" max="12047" width="4" bestFit="1" customWidth="1"/>
    <col min="12048" max="12048" width="12.140625" bestFit="1" customWidth="1"/>
    <col min="12049" max="12049" width="4" bestFit="1" customWidth="1"/>
    <col min="12050" max="12050" width="12.140625" bestFit="1" customWidth="1"/>
    <col min="12051" max="12051" width="4" bestFit="1" customWidth="1"/>
    <col min="12052" max="12052" width="12.140625" bestFit="1" customWidth="1"/>
    <col min="12053" max="12053" width="4" bestFit="1" customWidth="1"/>
    <col min="12054" max="12054" width="12.140625" bestFit="1" customWidth="1"/>
    <col min="12055" max="12055" width="4" bestFit="1" customWidth="1"/>
    <col min="12056" max="12056" width="12.140625" bestFit="1" customWidth="1"/>
    <col min="12057" max="12057" width="4" bestFit="1" customWidth="1"/>
    <col min="12058" max="12058" width="12.140625" bestFit="1" customWidth="1"/>
    <col min="12059" max="12059" width="4" bestFit="1" customWidth="1"/>
    <col min="12060" max="12060" width="12.140625" bestFit="1" customWidth="1"/>
    <col min="12061" max="12061" width="4" bestFit="1" customWidth="1"/>
    <col min="12062" max="12062" width="12.140625" bestFit="1" customWidth="1"/>
    <col min="12063" max="12063" width="4" bestFit="1" customWidth="1"/>
    <col min="12064" max="12064" width="12.140625" bestFit="1" customWidth="1"/>
    <col min="12065" max="12065" width="4" bestFit="1" customWidth="1"/>
    <col min="12066" max="12066" width="12.140625" bestFit="1" customWidth="1"/>
    <col min="12067" max="12067" width="4" bestFit="1" customWidth="1"/>
    <col min="12068" max="12068" width="12.140625" bestFit="1" customWidth="1"/>
    <col min="12069" max="12069" width="4" bestFit="1" customWidth="1"/>
    <col min="12070" max="12070" width="12.140625" bestFit="1" customWidth="1"/>
    <col min="12071" max="12071" width="4" bestFit="1" customWidth="1"/>
    <col min="12072" max="12072" width="12.140625" bestFit="1" customWidth="1"/>
    <col min="12073" max="12073" width="4" bestFit="1" customWidth="1"/>
    <col min="12074" max="12074" width="12.140625" bestFit="1" customWidth="1"/>
    <col min="12075" max="12075" width="4" bestFit="1" customWidth="1"/>
    <col min="12076" max="12076" width="12.140625" bestFit="1" customWidth="1"/>
    <col min="12077" max="12077" width="4" bestFit="1" customWidth="1"/>
    <col min="12078" max="12078" width="12.140625" bestFit="1" customWidth="1"/>
    <col min="12079" max="12079" width="4" bestFit="1" customWidth="1"/>
    <col min="12080" max="12080" width="12.140625" bestFit="1" customWidth="1"/>
    <col min="12081" max="12081" width="4" bestFit="1" customWidth="1"/>
    <col min="12082" max="12082" width="12.140625" bestFit="1" customWidth="1"/>
    <col min="12083" max="12083" width="4" bestFit="1" customWidth="1"/>
    <col min="12084" max="12084" width="12.140625" bestFit="1" customWidth="1"/>
    <col min="12085" max="12085" width="4" bestFit="1" customWidth="1"/>
    <col min="12086" max="12086" width="12.140625" bestFit="1" customWidth="1"/>
    <col min="12087" max="12087" width="4" bestFit="1" customWidth="1"/>
    <col min="12088" max="12088" width="12.7109375" bestFit="1" customWidth="1"/>
    <col min="12089" max="12089" width="4" bestFit="1" customWidth="1"/>
    <col min="12090" max="12090" width="12.140625" bestFit="1" customWidth="1"/>
    <col min="12091" max="12091" width="4" bestFit="1" customWidth="1"/>
    <col min="12092" max="12092" width="12.140625" bestFit="1" customWidth="1"/>
    <col min="12093" max="12093" width="4" bestFit="1" customWidth="1"/>
    <col min="12094" max="12094" width="12.140625" bestFit="1" customWidth="1"/>
    <col min="12095" max="12095" width="4" bestFit="1" customWidth="1"/>
    <col min="12096" max="12096" width="12.140625" bestFit="1" customWidth="1"/>
    <col min="12097" max="12097" width="4" bestFit="1" customWidth="1"/>
    <col min="12098" max="12098" width="12.140625" bestFit="1" customWidth="1"/>
    <col min="12099" max="12099" width="4" bestFit="1" customWidth="1"/>
    <col min="12100" max="12100" width="12.140625" bestFit="1" customWidth="1"/>
    <col min="12101" max="12101" width="4" bestFit="1" customWidth="1"/>
    <col min="12102" max="12102" width="12.140625" bestFit="1" customWidth="1"/>
    <col min="12103" max="12103" width="4" bestFit="1" customWidth="1"/>
    <col min="12104" max="12104" width="12.140625" bestFit="1" customWidth="1"/>
    <col min="12105" max="12105" width="4" bestFit="1" customWidth="1"/>
    <col min="12106" max="12106" width="12.140625" bestFit="1" customWidth="1"/>
    <col min="12107" max="12107" width="4" bestFit="1" customWidth="1"/>
    <col min="12108" max="12108" width="12.140625" bestFit="1" customWidth="1"/>
    <col min="12109" max="12109" width="4" bestFit="1" customWidth="1"/>
    <col min="12110" max="12110" width="12.140625" bestFit="1" customWidth="1"/>
    <col min="12111" max="12111" width="4" bestFit="1" customWidth="1"/>
    <col min="12112" max="12112" width="12.140625" bestFit="1" customWidth="1"/>
    <col min="12113" max="12113" width="4" bestFit="1" customWidth="1"/>
    <col min="12114" max="12114" width="12.140625" bestFit="1" customWidth="1"/>
    <col min="12115" max="12115" width="4" bestFit="1" customWidth="1"/>
    <col min="12116" max="12116" width="12.7109375" bestFit="1" customWidth="1"/>
    <col min="12117" max="12117" width="4" bestFit="1" customWidth="1"/>
    <col min="12118" max="12118" width="12.140625" bestFit="1" customWidth="1"/>
    <col min="12119" max="12119" width="4" bestFit="1" customWidth="1"/>
    <col min="12120" max="12120" width="12.140625" bestFit="1" customWidth="1"/>
    <col min="12121" max="12121" width="4" bestFit="1" customWidth="1"/>
    <col min="12122" max="12122" width="10.140625" bestFit="1" customWidth="1"/>
    <col min="12123" max="12123" width="4" bestFit="1" customWidth="1"/>
    <col min="12124" max="12124" width="12.140625" bestFit="1" customWidth="1"/>
    <col min="12125" max="12125" width="4" bestFit="1" customWidth="1"/>
    <col min="12126" max="12126" width="12.140625" bestFit="1" customWidth="1"/>
    <col min="12127" max="12127" width="4" bestFit="1" customWidth="1"/>
    <col min="12128" max="12128" width="12.140625" bestFit="1" customWidth="1"/>
    <col min="12129" max="12129" width="4" bestFit="1" customWidth="1"/>
    <col min="12130" max="12130" width="12.140625" bestFit="1" customWidth="1"/>
    <col min="12131" max="12131" width="4" bestFit="1" customWidth="1"/>
    <col min="12132" max="12132" width="12.140625" bestFit="1" customWidth="1"/>
    <col min="12133" max="12133" width="4" bestFit="1" customWidth="1"/>
    <col min="12134" max="12134" width="12.140625" bestFit="1" customWidth="1"/>
    <col min="12135" max="12135" width="4" bestFit="1" customWidth="1"/>
    <col min="12136" max="12136" width="12.140625" bestFit="1" customWidth="1"/>
    <col min="12137" max="12137" width="4" bestFit="1" customWidth="1"/>
    <col min="12138" max="12138" width="12.140625" bestFit="1" customWidth="1"/>
    <col min="12139" max="12139" width="4" bestFit="1" customWidth="1"/>
    <col min="12140" max="12140" width="12.140625" bestFit="1" customWidth="1"/>
    <col min="12141" max="12141" width="4" bestFit="1" customWidth="1"/>
    <col min="12142" max="12142" width="12.140625" bestFit="1" customWidth="1"/>
    <col min="12143" max="12143" width="4" bestFit="1" customWidth="1"/>
    <col min="12144" max="12144" width="12.140625" bestFit="1" customWidth="1"/>
    <col min="12145" max="12145" width="4" bestFit="1" customWidth="1"/>
    <col min="12146" max="12146" width="12.140625" bestFit="1" customWidth="1"/>
    <col min="12147" max="12147" width="4" bestFit="1" customWidth="1"/>
    <col min="12148" max="12148" width="12.140625" bestFit="1" customWidth="1"/>
    <col min="12149" max="12149" width="4" bestFit="1" customWidth="1"/>
    <col min="12150" max="12150" width="12.140625" bestFit="1" customWidth="1"/>
    <col min="12151" max="12151" width="4" bestFit="1" customWidth="1"/>
    <col min="12152" max="12152" width="12.140625" bestFit="1" customWidth="1"/>
    <col min="12153" max="12153" width="4" bestFit="1" customWidth="1"/>
    <col min="12154" max="12154" width="12.140625" bestFit="1" customWidth="1"/>
    <col min="12155" max="12155" width="4" bestFit="1" customWidth="1"/>
    <col min="12156" max="12156" width="12.140625" bestFit="1" customWidth="1"/>
    <col min="12157" max="12157" width="4" bestFit="1" customWidth="1"/>
    <col min="12158" max="12158" width="12.7109375" bestFit="1" customWidth="1"/>
    <col min="12159" max="12159" width="4" bestFit="1" customWidth="1"/>
    <col min="12160" max="12160" width="12.140625" bestFit="1" customWidth="1"/>
    <col min="12161" max="12161" width="4" bestFit="1" customWidth="1"/>
    <col min="12162" max="12162" width="12.7109375" bestFit="1" customWidth="1"/>
    <col min="12163" max="12163" width="4" bestFit="1" customWidth="1"/>
    <col min="12164" max="12164" width="12.140625" bestFit="1" customWidth="1"/>
    <col min="12165" max="12165" width="4" bestFit="1" customWidth="1"/>
    <col min="12166" max="12166" width="12.140625" bestFit="1" customWidth="1"/>
    <col min="12167" max="12167" width="4" bestFit="1" customWidth="1"/>
    <col min="12168" max="12168" width="12.140625" bestFit="1" customWidth="1"/>
    <col min="12169" max="12169" width="4" bestFit="1" customWidth="1"/>
    <col min="12170" max="12170" width="12.140625" bestFit="1" customWidth="1"/>
    <col min="12171" max="12171" width="4" bestFit="1" customWidth="1"/>
    <col min="12172" max="12172" width="12.140625" bestFit="1" customWidth="1"/>
    <col min="12173" max="12173" width="4" bestFit="1" customWidth="1"/>
    <col min="12174" max="12174" width="12.140625" bestFit="1" customWidth="1"/>
    <col min="12175" max="12175" width="4" bestFit="1" customWidth="1"/>
    <col min="12176" max="12176" width="12.140625" bestFit="1" customWidth="1"/>
    <col min="12177" max="12177" width="4" bestFit="1" customWidth="1"/>
    <col min="12178" max="12178" width="12.140625" bestFit="1" customWidth="1"/>
    <col min="12179" max="12179" width="4" bestFit="1" customWidth="1"/>
    <col min="12180" max="12180" width="12.140625" bestFit="1" customWidth="1"/>
    <col min="12181" max="12181" width="4" bestFit="1" customWidth="1"/>
    <col min="12182" max="12182" width="12.140625" bestFit="1" customWidth="1"/>
    <col min="12183" max="12183" width="4" bestFit="1" customWidth="1"/>
    <col min="12184" max="12184" width="12.7109375" bestFit="1" customWidth="1"/>
    <col min="12185" max="12185" width="4" bestFit="1" customWidth="1"/>
    <col min="12186" max="12186" width="12.140625" bestFit="1" customWidth="1"/>
    <col min="12187" max="12187" width="4" bestFit="1" customWidth="1"/>
    <col min="12188" max="12188" width="12.140625" bestFit="1" customWidth="1"/>
    <col min="12189" max="12189" width="4" bestFit="1" customWidth="1"/>
    <col min="12190" max="12190" width="12.140625" bestFit="1" customWidth="1"/>
    <col min="12191" max="12191" width="4" bestFit="1" customWidth="1"/>
    <col min="12192" max="12192" width="12.140625" bestFit="1" customWidth="1"/>
    <col min="12193" max="12193" width="4" bestFit="1" customWidth="1"/>
    <col min="12289" max="12289" width="46.42578125" bestFit="1" customWidth="1"/>
    <col min="12290" max="12290" width="12.42578125" bestFit="1" customWidth="1"/>
    <col min="12291" max="12291" width="4" bestFit="1" customWidth="1"/>
    <col min="12292" max="12292" width="12.140625" bestFit="1" customWidth="1"/>
    <col min="12293" max="12293" width="4" bestFit="1" customWidth="1"/>
    <col min="12294" max="12294" width="12.140625" bestFit="1" customWidth="1"/>
    <col min="12295" max="12295" width="4" bestFit="1" customWidth="1"/>
    <col min="12296" max="12296" width="12.140625" bestFit="1" customWidth="1"/>
    <col min="12297" max="12297" width="4" bestFit="1" customWidth="1"/>
    <col min="12298" max="12298" width="11.140625" bestFit="1" customWidth="1"/>
    <col min="12299" max="12299" width="4" bestFit="1" customWidth="1"/>
    <col min="12300" max="12300" width="12.140625" bestFit="1" customWidth="1"/>
    <col min="12301" max="12301" width="4" bestFit="1" customWidth="1"/>
    <col min="12302" max="12302" width="12.140625" bestFit="1" customWidth="1"/>
    <col min="12303" max="12303" width="4" bestFit="1" customWidth="1"/>
    <col min="12304" max="12304" width="12.140625" bestFit="1" customWidth="1"/>
    <col min="12305" max="12305" width="4" bestFit="1" customWidth="1"/>
    <col min="12306" max="12306" width="12.140625" bestFit="1" customWidth="1"/>
    <col min="12307" max="12307" width="4" bestFit="1" customWidth="1"/>
    <col min="12308" max="12308" width="12.140625" bestFit="1" customWidth="1"/>
    <col min="12309" max="12309" width="4" bestFit="1" customWidth="1"/>
    <col min="12310" max="12310" width="12.140625" bestFit="1" customWidth="1"/>
    <col min="12311" max="12311" width="4" bestFit="1" customWidth="1"/>
    <col min="12312" max="12312" width="12.140625" bestFit="1" customWidth="1"/>
    <col min="12313" max="12313" width="4" bestFit="1" customWidth="1"/>
    <col min="12314" max="12314" width="12.140625" bestFit="1" customWidth="1"/>
    <col min="12315" max="12315" width="4" bestFit="1" customWidth="1"/>
    <col min="12316" max="12316" width="12.140625" bestFit="1" customWidth="1"/>
    <col min="12317" max="12317" width="4" bestFit="1" customWidth="1"/>
    <col min="12318" max="12318" width="12.140625" bestFit="1" customWidth="1"/>
    <col min="12319" max="12319" width="4" bestFit="1" customWidth="1"/>
    <col min="12320" max="12320" width="12.140625" bestFit="1" customWidth="1"/>
    <col min="12321" max="12321" width="4" bestFit="1" customWidth="1"/>
    <col min="12322" max="12322" width="12.140625" bestFit="1" customWidth="1"/>
    <col min="12323" max="12323" width="4" bestFit="1" customWidth="1"/>
    <col min="12324" max="12324" width="12.140625" bestFit="1" customWidth="1"/>
    <col min="12325" max="12325" width="4" bestFit="1" customWidth="1"/>
    <col min="12326" max="12326" width="12.140625" bestFit="1" customWidth="1"/>
    <col min="12327" max="12327" width="4" bestFit="1" customWidth="1"/>
    <col min="12328" max="12328" width="12.140625" bestFit="1" customWidth="1"/>
    <col min="12329" max="12329" width="4" bestFit="1" customWidth="1"/>
    <col min="12330" max="12330" width="12.140625" bestFit="1" customWidth="1"/>
    <col min="12331" max="12331" width="4" bestFit="1" customWidth="1"/>
    <col min="12332" max="12332" width="12.140625" bestFit="1" customWidth="1"/>
    <col min="12333" max="12333" width="4" bestFit="1" customWidth="1"/>
    <col min="12334" max="12334" width="12.140625" bestFit="1" customWidth="1"/>
    <col min="12335" max="12335" width="4" bestFit="1" customWidth="1"/>
    <col min="12336" max="12336" width="12.140625" bestFit="1" customWidth="1"/>
    <col min="12337" max="12337" width="4" bestFit="1" customWidth="1"/>
    <col min="12338" max="12338" width="12.140625" bestFit="1" customWidth="1"/>
    <col min="12339" max="12339" width="4" bestFit="1" customWidth="1"/>
    <col min="12340" max="12340" width="12.140625" bestFit="1" customWidth="1"/>
    <col min="12341" max="12341" width="4" bestFit="1" customWidth="1"/>
    <col min="12342" max="12342" width="12.140625" bestFit="1" customWidth="1"/>
    <col min="12343" max="12343" width="4" bestFit="1" customWidth="1"/>
    <col min="12344" max="12344" width="12.7109375" bestFit="1" customWidth="1"/>
    <col min="12345" max="12345" width="4" bestFit="1" customWidth="1"/>
    <col min="12346" max="12346" width="12.140625" bestFit="1" customWidth="1"/>
    <col min="12347" max="12347" width="4" bestFit="1" customWidth="1"/>
    <col min="12348" max="12348" width="12.140625" bestFit="1" customWidth="1"/>
    <col min="12349" max="12349" width="4" bestFit="1" customWidth="1"/>
    <col min="12350" max="12350" width="12.140625" bestFit="1" customWidth="1"/>
    <col min="12351" max="12351" width="4" bestFit="1" customWidth="1"/>
    <col min="12352" max="12352" width="12.140625" bestFit="1" customWidth="1"/>
    <col min="12353" max="12353" width="4" bestFit="1" customWidth="1"/>
    <col min="12354" max="12354" width="12.140625" bestFit="1" customWidth="1"/>
    <col min="12355" max="12355" width="4" bestFit="1" customWidth="1"/>
    <col min="12356" max="12356" width="12.140625" bestFit="1" customWidth="1"/>
    <col min="12357" max="12357" width="4" bestFit="1" customWidth="1"/>
    <col min="12358" max="12358" width="12.140625" bestFit="1" customWidth="1"/>
    <col min="12359" max="12359" width="4" bestFit="1" customWidth="1"/>
    <col min="12360" max="12360" width="12.140625" bestFit="1" customWidth="1"/>
    <col min="12361" max="12361" width="4" bestFit="1" customWidth="1"/>
    <col min="12362" max="12362" width="12.140625" bestFit="1" customWidth="1"/>
    <col min="12363" max="12363" width="4" bestFit="1" customWidth="1"/>
    <col min="12364" max="12364" width="12.140625" bestFit="1" customWidth="1"/>
    <col min="12365" max="12365" width="4" bestFit="1" customWidth="1"/>
    <col min="12366" max="12366" width="12.140625" bestFit="1" customWidth="1"/>
    <col min="12367" max="12367" width="4" bestFit="1" customWidth="1"/>
    <col min="12368" max="12368" width="12.140625" bestFit="1" customWidth="1"/>
    <col min="12369" max="12369" width="4" bestFit="1" customWidth="1"/>
    <col min="12370" max="12370" width="12.140625" bestFit="1" customWidth="1"/>
    <col min="12371" max="12371" width="4" bestFit="1" customWidth="1"/>
    <col min="12372" max="12372" width="12.7109375" bestFit="1" customWidth="1"/>
    <col min="12373" max="12373" width="4" bestFit="1" customWidth="1"/>
    <col min="12374" max="12374" width="12.140625" bestFit="1" customWidth="1"/>
    <col min="12375" max="12375" width="4" bestFit="1" customWidth="1"/>
    <col min="12376" max="12376" width="12.140625" bestFit="1" customWidth="1"/>
    <col min="12377" max="12377" width="4" bestFit="1" customWidth="1"/>
    <col min="12378" max="12378" width="10.140625" bestFit="1" customWidth="1"/>
    <col min="12379" max="12379" width="4" bestFit="1" customWidth="1"/>
    <col min="12380" max="12380" width="12.140625" bestFit="1" customWidth="1"/>
    <col min="12381" max="12381" width="4" bestFit="1" customWidth="1"/>
    <col min="12382" max="12382" width="12.140625" bestFit="1" customWidth="1"/>
    <col min="12383" max="12383" width="4" bestFit="1" customWidth="1"/>
    <col min="12384" max="12384" width="12.140625" bestFit="1" customWidth="1"/>
    <col min="12385" max="12385" width="4" bestFit="1" customWidth="1"/>
    <col min="12386" max="12386" width="12.140625" bestFit="1" customWidth="1"/>
    <col min="12387" max="12387" width="4" bestFit="1" customWidth="1"/>
    <col min="12388" max="12388" width="12.140625" bestFit="1" customWidth="1"/>
    <col min="12389" max="12389" width="4" bestFit="1" customWidth="1"/>
    <col min="12390" max="12390" width="12.140625" bestFit="1" customWidth="1"/>
    <col min="12391" max="12391" width="4" bestFit="1" customWidth="1"/>
    <col min="12392" max="12392" width="12.140625" bestFit="1" customWidth="1"/>
    <col min="12393" max="12393" width="4" bestFit="1" customWidth="1"/>
    <col min="12394" max="12394" width="12.140625" bestFit="1" customWidth="1"/>
    <col min="12395" max="12395" width="4" bestFit="1" customWidth="1"/>
    <col min="12396" max="12396" width="12.140625" bestFit="1" customWidth="1"/>
    <col min="12397" max="12397" width="4" bestFit="1" customWidth="1"/>
    <col min="12398" max="12398" width="12.140625" bestFit="1" customWidth="1"/>
    <col min="12399" max="12399" width="4" bestFit="1" customWidth="1"/>
    <col min="12400" max="12400" width="12.140625" bestFit="1" customWidth="1"/>
    <col min="12401" max="12401" width="4" bestFit="1" customWidth="1"/>
    <col min="12402" max="12402" width="12.140625" bestFit="1" customWidth="1"/>
    <col min="12403" max="12403" width="4" bestFit="1" customWidth="1"/>
    <col min="12404" max="12404" width="12.140625" bestFit="1" customWidth="1"/>
    <col min="12405" max="12405" width="4" bestFit="1" customWidth="1"/>
    <col min="12406" max="12406" width="12.140625" bestFit="1" customWidth="1"/>
    <col min="12407" max="12407" width="4" bestFit="1" customWidth="1"/>
    <col min="12408" max="12408" width="12.140625" bestFit="1" customWidth="1"/>
    <col min="12409" max="12409" width="4" bestFit="1" customWidth="1"/>
    <col min="12410" max="12410" width="12.140625" bestFit="1" customWidth="1"/>
    <col min="12411" max="12411" width="4" bestFit="1" customWidth="1"/>
    <col min="12412" max="12412" width="12.140625" bestFit="1" customWidth="1"/>
    <col min="12413" max="12413" width="4" bestFit="1" customWidth="1"/>
    <col min="12414" max="12414" width="12.7109375" bestFit="1" customWidth="1"/>
    <col min="12415" max="12415" width="4" bestFit="1" customWidth="1"/>
    <col min="12416" max="12416" width="12.140625" bestFit="1" customWidth="1"/>
    <col min="12417" max="12417" width="4" bestFit="1" customWidth="1"/>
    <col min="12418" max="12418" width="12.7109375" bestFit="1" customWidth="1"/>
    <col min="12419" max="12419" width="4" bestFit="1" customWidth="1"/>
    <col min="12420" max="12420" width="12.140625" bestFit="1" customWidth="1"/>
    <col min="12421" max="12421" width="4" bestFit="1" customWidth="1"/>
    <col min="12422" max="12422" width="12.140625" bestFit="1" customWidth="1"/>
    <col min="12423" max="12423" width="4" bestFit="1" customWidth="1"/>
    <col min="12424" max="12424" width="12.140625" bestFit="1" customWidth="1"/>
    <col min="12425" max="12425" width="4" bestFit="1" customWidth="1"/>
    <col min="12426" max="12426" width="12.140625" bestFit="1" customWidth="1"/>
    <col min="12427" max="12427" width="4" bestFit="1" customWidth="1"/>
    <col min="12428" max="12428" width="12.140625" bestFit="1" customWidth="1"/>
    <col min="12429" max="12429" width="4" bestFit="1" customWidth="1"/>
    <col min="12430" max="12430" width="12.140625" bestFit="1" customWidth="1"/>
    <col min="12431" max="12431" width="4" bestFit="1" customWidth="1"/>
    <col min="12432" max="12432" width="12.140625" bestFit="1" customWidth="1"/>
    <col min="12433" max="12433" width="4" bestFit="1" customWidth="1"/>
    <col min="12434" max="12434" width="12.140625" bestFit="1" customWidth="1"/>
    <col min="12435" max="12435" width="4" bestFit="1" customWidth="1"/>
    <col min="12436" max="12436" width="12.140625" bestFit="1" customWidth="1"/>
    <col min="12437" max="12437" width="4" bestFit="1" customWidth="1"/>
    <col min="12438" max="12438" width="12.140625" bestFit="1" customWidth="1"/>
    <col min="12439" max="12439" width="4" bestFit="1" customWidth="1"/>
    <col min="12440" max="12440" width="12.7109375" bestFit="1" customWidth="1"/>
    <col min="12441" max="12441" width="4" bestFit="1" customWidth="1"/>
    <col min="12442" max="12442" width="12.140625" bestFit="1" customWidth="1"/>
    <col min="12443" max="12443" width="4" bestFit="1" customWidth="1"/>
    <col min="12444" max="12444" width="12.140625" bestFit="1" customWidth="1"/>
    <col min="12445" max="12445" width="4" bestFit="1" customWidth="1"/>
    <col min="12446" max="12446" width="12.140625" bestFit="1" customWidth="1"/>
    <col min="12447" max="12447" width="4" bestFit="1" customWidth="1"/>
    <col min="12448" max="12448" width="12.140625" bestFit="1" customWidth="1"/>
    <col min="12449" max="12449" width="4" bestFit="1" customWidth="1"/>
    <col min="12545" max="12545" width="46.42578125" bestFit="1" customWidth="1"/>
    <col min="12546" max="12546" width="12.42578125" bestFit="1" customWidth="1"/>
    <col min="12547" max="12547" width="4" bestFit="1" customWidth="1"/>
    <col min="12548" max="12548" width="12.140625" bestFit="1" customWidth="1"/>
    <col min="12549" max="12549" width="4" bestFit="1" customWidth="1"/>
    <col min="12550" max="12550" width="12.140625" bestFit="1" customWidth="1"/>
    <col min="12551" max="12551" width="4" bestFit="1" customWidth="1"/>
    <col min="12552" max="12552" width="12.140625" bestFit="1" customWidth="1"/>
    <col min="12553" max="12553" width="4" bestFit="1" customWidth="1"/>
    <col min="12554" max="12554" width="11.140625" bestFit="1" customWidth="1"/>
    <col min="12555" max="12555" width="4" bestFit="1" customWidth="1"/>
    <col min="12556" max="12556" width="12.140625" bestFit="1" customWidth="1"/>
    <col min="12557" max="12557" width="4" bestFit="1" customWidth="1"/>
    <col min="12558" max="12558" width="12.140625" bestFit="1" customWidth="1"/>
    <col min="12559" max="12559" width="4" bestFit="1" customWidth="1"/>
    <col min="12560" max="12560" width="12.140625" bestFit="1" customWidth="1"/>
    <col min="12561" max="12561" width="4" bestFit="1" customWidth="1"/>
    <col min="12562" max="12562" width="12.140625" bestFit="1" customWidth="1"/>
    <col min="12563" max="12563" width="4" bestFit="1" customWidth="1"/>
    <col min="12564" max="12564" width="12.140625" bestFit="1" customWidth="1"/>
    <col min="12565" max="12565" width="4" bestFit="1" customWidth="1"/>
    <col min="12566" max="12566" width="12.140625" bestFit="1" customWidth="1"/>
    <col min="12567" max="12567" width="4" bestFit="1" customWidth="1"/>
    <col min="12568" max="12568" width="12.140625" bestFit="1" customWidth="1"/>
    <col min="12569" max="12569" width="4" bestFit="1" customWidth="1"/>
    <col min="12570" max="12570" width="12.140625" bestFit="1" customWidth="1"/>
    <col min="12571" max="12571" width="4" bestFit="1" customWidth="1"/>
    <col min="12572" max="12572" width="12.140625" bestFit="1" customWidth="1"/>
    <col min="12573" max="12573" width="4" bestFit="1" customWidth="1"/>
    <col min="12574" max="12574" width="12.140625" bestFit="1" customWidth="1"/>
    <col min="12575" max="12575" width="4" bestFit="1" customWidth="1"/>
    <col min="12576" max="12576" width="12.140625" bestFit="1" customWidth="1"/>
    <col min="12577" max="12577" width="4" bestFit="1" customWidth="1"/>
    <col min="12578" max="12578" width="12.140625" bestFit="1" customWidth="1"/>
    <col min="12579" max="12579" width="4" bestFit="1" customWidth="1"/>
    <col min="12580" max="12580" width="12.140625" bestFit="1" customWidth="1"/>
    <col min="12581" max="12581" width="4" bestFit="1" customWidth="1"/>
    <col min="12582" max="12582" width="12.140625" bestFit="1" customWidth="1"/>
    <col min="12583" max="12583" width="4" bestFit="1" customWidth="1"/>
    <col min="12584" max="12584" width="12.140625" bestFit="1" customWidth="1"/>
    <col min="12585" max="12585" width="4" bestFit="1" customWidth="1"/>
    <col min="12586" max="12586" width="12.140625" bestFit="1" customWidth="1"/>
    <col min="12587" max="12587" width="4" bestFit="1" customWidth="1"/>
    <col min="12588" max="12588" width="12.140625" bestFit="1" customWidth="1"/>
    <col min="12589" max="12589" width="4" bestFit="1" customWidth="1"/>
    <col min="12590" max="12590" width="12.140625" bestFit="1" customWidth="1"/>
    <col min="12591" max="12591" width="4" bestFit="1" customWidth="1"/>
    <col min="12592" max="12592" width="12.140625" bestFit="1" customWidth="1"/>
    <col min="12593" max="12593" width="4" bestFit="1" customWidth="1"/>
    <col min="12594" max="12594" width="12.140625" bestFit="1" customWidth="1"/>
    <col min="12595" max="12595" width="4" bestFit="1" customWidth="1"/>
    <col min="12596" max="12596" width="12.140625" bestFit="1" customWidth="1"/>
    <col min="12597" max="12597" width="4" bestFit="1" customWidth="1"/>
    <col min="12598" max="12598" width="12.140625" bestFit="1" customWidth="1"/>
    <col min="12599" max="12599" width="4" bestFit="1" customWidth="1"/>
    <col min="12600" max="12600" width="12.7109375" bestFit="1" customWidth="1"/>
    <col min="12601" max="12601" width="4" bestFit="1" customWidth="1"/>
    <col min="12602" max="12602" width="12.140625" bestFit="1" customWidth="1"/>
    <col min="12603" max="12603" width="4" bestFit="1" customWidth="1"/>
    <col min="12604" max="12604" width="12.140625" bestFit="1" customWidth="1"/>
    <col min="12605" max="12605" width="4" bestFit="1" customWidth="1"/>
    <col min="12606" max="12606" width="12.140625" bestFit="1" customWidth="1"/>
    <col min="12607" max="12607" width="4" bestFit="1" customWidth="1"/>
    <col min="12608" max="12608" width="12.140625" bestFit="1" customWidth="1"/>
    <col min="12609" max="12609" width="4" bestFit="1" customWidth="1"/>
    <col min="12610" max="12610" width="12.140625" bestFit="1" customWidth="1"/>
    <col min="12611" max="12611" width="4" bestFit="1" customWidth="1"/>
    <col min="12612" max="12612" width="12.140625" bestFit="1" customWidth="1"/>
    <col min="12613" max="12613" width="4" bestFit="1" customWidth="1"/>
    <col min="12614" max="12614" width="12.140625" bestFit="1" customWidth="1"/>
    <col min="12615" max="12615" width="4" bestFit="1" customWidth="1"/>
    <col min="12616" max="12616" width="12.140625" bestFit="1" customWidth="1"/>
    <col min="12617" max="12617" width="4" bestFit="1" customWidth="1"/>
    <col min="12618" max="12618" width="12.140625" bestFit="1" customWidth="1"/>
    <col min="12619" max="12619" width="4" bestFit="1" customWidth="1"/>
    <col min="12620" max="12620" width="12.140625" bestFit="1" customWidth="1"/>
    <col min="12621" max="12621" width="4" bestFit="1" customWidth="1"/>
    <col min="12622" max="12622" width="12.140625" bestFit="1" customWidth="1"/>
    <col min="12623" max="12623" width="4" bestFit="1" customWidth="1"/>
    <col min="12624" max="12624" width="12.140625" bestFit="1" customWidth="1"/>
    <col min="12625" max="12625" width="4" bestFit="1" customWidth="1"/>
    <col min="12626" max="12626" width="12.140625" bestFit="1" customWidth="1"/>
    <col min="12627" max="12627" width="4" bestFit="1" customWidth="1"/>
    <col min="12628" max="12628" width="12.7109375" bestFit="1" customWidth="1"/>
    <col min="12629" max="12629" width="4" bestFit="1" customWidth="1"/>
    <col min="12630" max="12630" width="12.140625" bestFit="1" customWidth="1"/>
    <col min="12631" max="12631" width="4" bestFit="1" customWidth="1"/>
    <col min="12632" max="12632" width="12.140625" bestFit="1" customWidth="1"/>
    <col min="12633" max="12633" width="4" bestFit="1" customWidth="1"/>
    <col min="12634" max="12634" width="10.140625" bestFit="1" customWidth="1"/>
    <col min="12635" max="12635" width="4" bestFit="1" customWidth="1"/>
    <col min="12636" max="12636" width="12.140625" bestFit="1" customWidth="1"/>
    <col min="12637" max="12637" width="4" bestFit="1" customWidth="1"/>
    <col min="12638" max="12638" width="12.140625" bestFit="1" customWidth="1"/>
    <col min="12639" max="12639" width="4" bestFit="1" customWidth="1"/>
    <col min="12640" max="12640" width="12.140625" bestFit="1" customWidth="1"/>
    <col min="12641" max="12641" width="4" bestFit="1" customWidth="1"/>
    <col min="12642" max="12642" width="12.140625" bestFit="1" customWidth="1"/>
    <col min="12643" max="12643" width="4" bestFit="1" customWidth="1"/>
    <col min="12644" max="12644" width="12.140625" bestFit="1" customWidth="1"/>
    <col min="12645" max="12645" width="4" bestFit="1" customWidth="1"/>
    <col min="12646" max="12646" width="12.140625" bestFit="1" customWidth="1"/>
    <col min="12647" max="12647" width="4" bestFit="1" customWidth="1"/>
    <col min="12648" max="12648" width="12.140625" bestFit="1" customWidth="1"/>
    <col min="12649" max="12649" width="4" bestFit="1" customWidth="1"/>
    <col min="12650" max="12650" width="12.140625" bestFit="1" customWidth="1"/>
    <col min="12651" max="12651" width="4" bestFit="1" customWidth="1"/>
    <col min="12652" max="12652" width="12.140625" bestFit="1" customWidth="1"/>
    <col min="12653" max="12653" width="4" bestFit="1" customWidth="1"/>
    <col min="12654" max="12654" width="12.140625" bestFit="1" customWidth="1"/>
    <col min="12655" max="12655" width="4" bestFit="1" customWidth="1"/>
    <col min="12656" max="12656" width="12.140625" bestFit="1" customWidth="1"/>
    <col min="12657" max="12657" width="4" bestFit="1" customWidth="1"/>
    <col min="12658" max="12658" width="12.140625" bestFit="1" customWidth="1"/>
    <col min="12659" max="12659" width="4" bestFit="1" customWidth="1"/>
    <col min="12660" max="12660" width="12.140625" bestFit="1" customWidth="1"/>
    <col min="12661" max="12661" width="4" bestFit="1" customWidth="1"/>
    <col min="12662" max="12662" width="12.140625" bestFit="1" customWidth="1"/>
    <col min="12663" max="12663" width="4" bestFit="1" customWidth="1"/>
    <col min="12664" max="12664" width="12.140625" bestFit="1" customWidth="1"/>
    <col min="12665" max="12665" width="4" bestFit="1" customWidth="1"/>
    <col min="12666" max="12666" width="12.140625" bestFit="1" customWidth="1"/>
    <col min="12667" max="12667" width="4" bestFit="1" customWidth="1"/>
    <col min="12668" max="12668" width="12.140625" bestFit="1" customWidth="1"/>
    <col min="12669" max="12669" width="4" bestFit="1" customWidth="1"/>
    <col min="12670" max="12670" width="12.7109375" bestFit="1" customWidth="1"/>
    <col min="12671" max="12671" width="4" bestFit="1" customWidth="1"/>
    <col min="12672" max="12672" width="12.140625" bestFit="1" customWidth="1"/>
    <col min="12673" max="12673" width="4" bestFit="1" customWidth="1"/>
    <col min="12674" max="12674" width="12.7109375" bestFit="1" customWidth="1"/>
    <col min="12675" max="12675" width="4" bestFit="1" customWidth="1"/>
    <col min="12676" max="12676" width="12.140625" bestFit="1" customWidth="1"/>
    <col min="12677" max="12677" width="4" bestFit="1" customWidth="1"/>
    <col min="12678" max="12678" width="12.140625" bestFit="1" customWidth="1"/>
    <col min="12679" max="12679" width="4" bestFit="1" customWidth="1"/>
    <col min="12680" max="12680" width="12.140625" bestFit="1" customWidth="1"/>
    <col min="12681" max="12681" width="4" bestFit="1" customWidth="1"/>
    <col min="12682" max="12682" width="12.140625" bestFit="1" customWidth="1"/>
    <col min="12683" max="12683" width="4" bestFit="1" customWidth="1"/>
    <col min="12684" max="12684" width="12.140625" bestFit="1" customWidth="1"/>
    <col min="12685" max="12685" width="4" bestFit="1" customWidth="1"/>
    <col min="12686" max="12686" width="12.140625" bestFit="1" customWidth="1"/>
    <col min="12687" max="12687" width="4" bestFit="1" customWidth="1"/>
    <col min="12688" max="12688" width="12.140625" bestFit="1" customWidth="1"/>
    <col min="12689" max="12689" width="4" bestFit="1" customWidth="1"/>
    <col min="12690" max="12690" width="12.140625" bestFit="1" customWidth="1"/>
    <col min="12691" max="12691" width="4" bestFit="1" customWidth="1"/>
    <col min="12692" max="12692" width="12.140625" bestFit="1" customWidth="1"/>
    <col min="12693" max="12693" width="4" bestFit="1" customWidth="1"/>
    <col min="12694" max="12694" width="12.140625" bestFit="1" customWidth="1"/>
    <col min="12695" max="12695" width="4" bestFit="1" customWidth="1"/>
    <col min="12696" max="12696" width="12.7109375" bestFit="1" customWidth="1"/>
    <col min="12697" max="12697" width="4" bestFit="1" customWidth="1"/>
    <col min="12698" max="12698" width="12.140625" bestFit="1" customWidth="1"/>
    <col min="12699" max="12699" width="4" bestFit="1" customWidth="1"/>
    <col min="12700" max="12700" width="12.140625" bestFit="1" customWidth="1"/>
    <col min="12701" max="12701" width="4" bestFit="1" customWidth="1"/>
    <col min="12702" max="12702" width="12.140625" bestFit="1" customWidth="1"/>
    <col min="12703" max="12703" width="4" bestFit="1" customWidth="1"/>
    <col min="12704" max="12704" width="12.140625" bestFit="1" customWidth="1"/>
    <col min="12705" max="12705" width="4" bestFit="1" customWidth="1"/>
    <col min="12801" max="12801" width="46.42578125" bestFit="1" customWidth="1"/>
    <col min="12802" max="12802" width="12.42578125" bestFit="1" customWidth="1"/>
    <col min="12803" max="12803" width="4" bestFit="1" customWidth="1"/>
    <col min="12804" max="12804" width="12.140625" bestFit="1" customWidth="1"/>
    <col min="12805" max="12805" width="4" bestFit="1" customWidth="1"/>
    <col min="12806" max="12806" width="12.140625" bestFit="1" customWidth="1"/>
    <col min="12807" max="12807" width="4" bestFit="1" customWidth="1"/>
    <col min="12808" max="12808" width="12.140625" bestFit="1" customWidth="1"/>
    <col min="12809" max="12809" width="4" bestFit="1" customWidth="1"/>
    <col min="12810" max="12810" width="11.140625" bestFit="1" customWidth="1"/>
    <col min="12811" max="12811" width="4" bestFit="1" customWidth="1"/>
    <col min="12812" max="12812" width="12.140625" bestFit="1" customWidth="1"/>
    <col min="12813" max="12813" width="4" bestFit="1" customWidth="1"/>
    <col min="12814" max="12814" width="12.140625" bestFit="1" customWidth="1"/>
    <col min="12815" max="12815" width="4" bestFit="1" customWidth="1"/>
    <col min="12816" max="12816" width="12.140625" bestFit="1" customWidth="1"/>
    <col min="12817" max="12817" width="4" bestFit="1" customWidth="1"/>
    <col min="12818" max="12818" width="12.140625" bestFit="1" customWidth="1"/>
    <col min="12819" max="12819" width="4" bestFit="1" customWidth="1"/>
    <col min="12820" max="12820" width="12.140625" bestFit="1" customWidth="1"/>
    <col min="12821" max="12821" width="4" bestFit="1" customWidth="1"/>
    <col min="12822" max="12822" width="12.140625" bestFit="1" customWidth="1"/>
    <col min="12823" max="12823" width="4" bestFit="1" customWidth="1"/>
    <col min="12824" max="12824" width="12.140625" bestFit="1" customWidth="1"/>
    <col min="12825" max="12825" width="4" bestFit="1" customWidth="1"/>
    <col min="12826" max="12826" width="12.140625" bestFit="1" customWidth="1"/>
    <col min="12827" max="12827" width="4" bestFit="1" customWidth="1"/>
    <col min="12828" max="12828" width="12.140625" bestFit="1" customWidth="1"/>
    <col min="12829" max="12829" width="4" bestFit="1" customWidth="1"/>
    <col min="12830" max="12830" width="12.140625" bestFit="1" customWidth="1"/>
    <col min="12831" max="12831" width="4" bestFit="1" customWidth="1"/>
    <col min="12832" max="12832" width="12.140625" bestFit="1" customWidth="1"/>
    <col min="12833" max="12833" width="4" bestFit="1" customWidth="1"/>
    <col min="12834" max="12834" width="12.140625" bestFit="1" customWidth="1"/>
    <col min="12835" max="12835" width="4" bestFit="1" customWidth="1"/>
    <col min="12836" max="12836" width="12.140625" bestFit="1" customWidth="1"/>
    <col min="12837" max="12837" width="4" bestFit="1" customWidth="1"/>
    <col min="12838" max="12838" width="12.140625" bestFit="1" customWidth="1"/>
    <col min="12839" max="12839" width="4" bestFit="1" customWidth="1"/>
    <col min="12840" max="12840" width="12.140625" bestFit="1" customWidth="1"/>
    <col min="12841" max="12841" width="4" bestFit="1" customWidth="1"/>
    <col min="12842" max="12842" width="12.140625" bestFit="1" customWidth="1"/>
    <col min="12843" max="12843" width="4" bestFit="1" customWidth="1"/>
    <col min="12844" max="12844" width="12.140625" bestFit="1" customWidth="1"/>
    <col min="12845" max="12845" width="4" bestFit="1" customWidth="1"/>
    <col min="12846" max="12846" width="12.140625" bestFit="1" customWidth="1"/>
    <col min="12847" max="12847" width="4" bestFit="1" customWidth="1"/>
    <col min="12848" max="12848" width="12.140625" bestFit="1" customWidth="1"/>
    <col min="12849" max="12849" width="4" bestFit="1" customWidth="1"/>
    <col min="12850" max="12850" width="12.140625" bestFit="1" customWidth="1"/>
    <col min="12851" max="12851" width="4" bestFit="1" customWidth="1"/>
    <col min="12852" max="12852" width="12.140625" bestFit="1" customWidth="1"/>
    <col min="12853" max="12853" width="4" bestFit="1" customWidth="1"/>
    <col min="12854" max="12854" width="12.140625" bestFit="1" customWidth="1"/>
    <col min="12855" max="12855" width="4" bestFit="1" customWidth="1"/>
    <col min="12856" max="12856" width="12.7109375" bestFit="1" customWidth="1"/>
    <col min="12857" max="12857" width="4" bestFit="1" customWidth="1"/>
    <col min="12858" max="12858" width="12.140625" bestFit="1" customWidth="1"/>
    <col min="12859" max="12859" width="4" bestFit="1" customWidth="1"/>
    <col min="12860" max="12860" width="12.140625" bestFit="1" customWidth="1"/>
    <col min="12861" max="12861" width="4" bestFit="1" customWidth="1"/>
    <col min="12862" max="12862" width="12.140625" bestFit="1" customWidth="1"/>
    <col min="12863" max="12863" width="4" bestFit="1" customWidth="1"/>
    <col min="12864" max="12864" width="12.140625" bestFit="1" customWidth="1"/>
    <col min="12865" max="12865" width="4" bestFit="1" customWidth="1"/>
    <col min="12866" max="12866" width="12.140625" bestFit="1" customWidth="1"/>
    <col min="12867" max="12867" width="4" bestFit="1" customWidth="1"/>
    <col min="12868" max="12868" width="12.140625" bestFit="1" customWidth="1"/>
    <col min="12869" max="12869" width="4" bestFit="1" customWidth="1"/>
    <col min="12870" max="12870" width="12.140625" bestFit="1" customWidth="1"/>
    <col min="12871" max="12871" width="4" bestFit="1" customWidth="1"/>
    <col min="12872" max="12872" width="12.140625" bestFit="1" customWidth="1"/>
    <col min="12873" max="12873" width="4" bestFit="1" customWidth="1"/>
    <col min="12874" max="12874" width="12.140625" bestFit="1" customWidth="1"/>
    <col min="12875" max="12875" width="4" bestFit="1" customWidth="1"/>
    <col min="12876" max="12876" width="12.140625" bestFit="1" customWidth="1"/>
    <col min="12877" max="12877" width="4" bestFit="1" customWidth="1"/>
    <col min="12878" max="12878" width="12.140625" bestFit="1" customWidth="1"/>
    <col min="12879" max="12879" width="4" bestFit="1" customWidth="1"/>
    <col min="12880" max="12880" width="12.140625" bestFit="1" customWidth="1"/>
    <col min="12881" max="12881" width="4" bestFit="1" customWidth="1"/>
    <col min="12882" max="12882" width="12.140625" bestFit="1" customWidth="1"/>
    <col min="12883" max="12883" width="4" bestFit="1" customWidth="1"/>
    <col min="12884" max="12884" width="12.7109375" bestFit="1" customWidth="1"/>
    <col min="12885" max="12885" width="4" bestFit="1" customWidth="1"/>
    <col min="12886" max="12886" width="12.140625" bestFit="1" customWidth="1"/>
    <col min="12887" max="12887" width="4" bestFit="1" customWidth="1"/>
    <col min="12888" max="12888" width="12.140625" bestFit="1" customWidth="1"/>
    <col min="12889" max="12889" width="4" bestFit="1" customWidth="1"/>
    <col min="12890" max="12890" width="10.140625" bestFit="1" customWidth="1"/>
    <col min="12891" max="12891" width="4" bestFit="1" customWidth="1"/>
    <col min="12892" max="12892" width="12.140625" bestFit="1" customWidth="1"/>
    <col min="12893" max="12893" width="4" bestFit="1" customWidth="1"/>
    <col min="12894" max="12894" width="12.140625" bestFit="1" customWidth="1"/>
    <col min="12895" max="12895" width="4" bestFit="1" customWidth="1"/>
    <col min="12896" max="12896" width="12.140625" bestFit="1" customWidth="1"/>
    <col min="12897" max="12897" width="4" bestFit="1" customWidth="1"/>
    <col min="12898" max="12898" width="12.140625" bestFit="1" customWidth="1"/>
    <col min="12899" max="12899" width="4" bestFit="1" customWidth="1"/>
    <col min="12900" max="12900" width="12.140625" bestFit="1" customWidth="1"/>
    <col min="12901" max="12901" width="4" bestFit="1" customWidth="1"/>
    <col min="12902" max="12902" width="12.140625" bestFit="1" customWidth="1"/>
    <col min="12903" max="12903" width="4" bestFit="1" customWidth="1"/>
    <col min="12904" max="12904" width="12.140625" bestFit="1" customWidth="1"/>
    <col min="12905" max="12905" width="4" bestFit="1" customWidth="1"/>
    <col min="12906" max="12906" width="12.140625" bestFit="1" customWidth="1"/>
    <col min="12907" max="12907" width="4" bestFit="1" customWidth="1"/>
    <col min="12908" max="12908" width="12.140625" bestFit="1" customWidth="1"/>
    <col min="12909" max="12909" width="4" bestFit="1" customWidth="1"/>
    <col min="12910" max="12910" width="12.140625" bestFit="1" customWidth="1"/>
    <col min="12911" max="12911" width="4" bestFit="1" customWidth="1"/>
    <col min="12912" max="12912" width="12.140625" bestFit="1" customWidth="1"/>
    <col min="12913" max="12913" width="4" bestFit="1" customWidth="1"/>
    <col min="12914" max="12914" width="12.140625" bestFit="1" customWidth="1"/>
    <col min="12915" max="12915" width="4" bestFit="1" customWidth="1"/>
    <col min="12916" max="12916" width="12.140625" bestFit="1" customWidth="1"/>
    <col min="12917" max="12917" width="4" bestFit="1" customWidth="1"/>
    <col min="12918" max="12918" width="12.140625" bestFit="1" customWidth="1"/>
    <col min="12919" max="12919" width="4" bestFit="1" customWidth="1"/>
    <col min="12920" max="12920" width="12.140625" bestFit="1" customWidth="1"/>
    <col min="12921" max="12921" width="4" bestFit="1" customWidth="1"/>
    <col min="12922" max="12922" width="12.140625" bestFit="1" customWidth="1"/>
    <col min="12923" max="12923" width="4" bestFit="1" customWidth="1"/>
    <col min="12924" max="12924" width="12.140625" bestFit="1" customWidth="1"/>
    <col min="12925" max="12925" width="4" bestFit="1" customWidth="1"/>
    <col min="12926" max="12926" width="12.7109375" bestFit="1" customWidth="1"/>
    <col min="12927" max="12927" width="4" bestFit="1" customWidth="1"/>
    <col min="12928" max="12928" width="12.140625" bestFit="1" customWidth="1"/>
    <col min="12929" max="12929" width="4" bestFit="1" customWidth="1"/>
    <col min="12930" max="12930" width="12.7109375" bestFit="1" customWidth="1"/>
    <col min="12931" max="12931" width="4" bestFit="1" customWidth="1"/>
    <col min="12932" max="12932" width="12.140625" bestFit="1" customWidth="1"/>
    <col min="12933" max="12933" width="4" bestFit="1" customWidth="1"/>
    <col min="12934" max="12934" width="12.140625" bestFit="1" customWidth="1"/>
    <col min="12935" max="12935" width="4" bestFit="1" customWidth="1"/>
    <col min="12936" max="12936" width="12.140625" bestFit="1" customWidth="1"/>
    <col min="12937" max="12937" width="4" bestFit="1" customWidth="1"/>
    <col min="12938" max="12938" width="12.140625" bestFit="1" customWidth="1"/>
    <col min="12939" max="12939" width="4" bestFit="1" customWidth="1"/>
    <col min="12940" max="12940" width="12.140625" bestFit="1" customWidth="1"/>
    <col min="12941" max="12941" width="4" bestFit="1" customWidth="1"/>
    <col min="12942" max="12942" width="12.140625" bestFit="1" customWidth="1"/>
    <col min="12943" max="12943" width="4" bestFit="1" customWidth="1"/>
    <col min="12944" max="12944" width="12.140625" bestFit="1" customWidth="1"/>
    <col min="12945" max="12945" width="4" bestFit="1" customWidth="1"/>
    <col min="12946" max="12946" width="12.140625" bestFit="1" customWidth="1"/>
    <col min="12947" max="12947" width="4" bestFit="1" customWidth="1"/>
    <col min="12948" max="12948" width="12.140625" bestFit="1" customWidth="1"/>
    <col min="12949" max="12949" width="4" bestFit="1" customWidth="1"/>
    <col min="12950" max="12950" width="12.140625" bestFit="1" customWidth="1"/>
    <col min="12951" max="12951" width="4" bestFit="1" customWidth="1"/>
    <col min="12952" max="12952" width="12.7109375" bestFit="1" customWidth="1"/>
    <col min="12953" max="12953" width="4" bestFit="1" customWidth="1"/>
    <col min="12954" max="12954" width="12.140625" bestFit="1" customWidth="1"/>
    <col min="12955" max="12955" width="4" bestFit="1" customWidth="1"/>
    <col min="12956" max="12956" width="12.140625" bestFit="1" customWidth="1"/>
    <col min="12957" max="12957" width="4" bestFit="1" customWidth="1"/>
    <col min="12958" max="12958" width="12.140625" bestFit="1" customWidth="1"/>
    <col min="12959" max="12959" width="4" bestFit="1" customWidth="1"/>
    <col min="12960" max="12960" width="12.140625" bestFit="1" customWidth="1"/>
    <col min="12961" max="12961" width="4" bestFit="1" customWidth="1"/>
    <col min="13057" max="13057" width="46.42578125" bestFit="1" customWidth="1"/>
    <col min="13058" max="13058" width="12.42578125" bestFit="1" customWidth="1"/>
    <col min="13059" max="13059" width="4" bestFit="1" customWidth="1"/>
    <col min="13060" max="13060" width="12.140625" bestFit="1" customWidth="1"/>
    <col min="13061" max="13061" width="4" bestFit="1" customWidth="1"/>
    <col min="13062" max="13062" width="12.140625" bestFit="1" customWidth="1"/>
    <col min="13063" max="13063" width="4" bestFit="1" customWidth="1"/>
    <col min="13064" max="13064" width="12.140625" bestFit="1" customWidth="1"/>
    <col min="13065" max="13065" width="4" bestFit="1" customWidth="1"/>
    <col min="13066" max="13066" width="11.140625" bestFit="1" customWidth="1"/>
    <col min="13067" max="13067" width="4" bestFit="1" customWidth="1"/>
    <col min="13068" max="13068" width="12.140625" bestFit="1" customWidth="1"/>
    <col min="13069" max="13069" width="4" bestFit="1" customWidth="1"/>
    <col min="13070" max="13070" width="12.140625" bestFit="1" customWidth="1"/>
    <col min="13071" max="13071" width="4" bestFit="1" customWidth="1"/>
    <col min="13072" max="13072" width="12.140625" bestFit="1" customWidth="1"/>
    <col min="13073" max="13073" width="4" bestFit="1" customWidth="1"/>
    <col min="13074" max="13074" width="12.140625" bestFit="1" customWidth="1"/>
    <col min="13075" max="13075" width="4" bestFit="1" customWidth="1"/>
    <col min="13076" max="13076" width="12.140625" bestFit="1" customWidth="1"/>
    <col min="13077" max="13077" width="4" bestFit="1" customWidth="1"/>
    <col min="13078" max="13078" width="12.140625" bestFit="1" customWidth="1"/>
    <col min="13079" max="13079" width="4" bestFit="1" customWidth="1"/>
    <col min="13080" max="13080" width="12.140625" bestFit="1" customWidth="1"/>
    <col min="13081" max="13081" width="4" bestFit="1" customWidth="1"/>
    <col min="13082" max="13082" width="12.140625" bestFit="1" customWidth="1"/>
    <col min="13083" max="13083" width="4" bestFit="1" customWidth="1"/>
    <col min="13084" max="13084" width="12.140625" bestFit="1" customWidth="1"/>
    <col min="13085" max="13085" width="4" bestFit="1" customWidth="1"/>
    <col min="13086" max="13086" width="12.140625" bestFit="1" customWidth="1"/>
    <col min="13087" max="13087" width="4" bestFit="1" customWidth="1"/>
    <col min="13088" max="13088" width="12.140625" bestFit="1" customWidth="1"/>
    <col min="13089" max="13089" width="4" bestFit="1" customWidth="1"/>
    <col min="13090" max="13090" width="12.140625" bestFit="1" customWidth="1"/>
    <col min="13091" max="13091" width="4" bestFit="1" customWidth="1"/>
    <col min="13092" max="13092" width="12.140625" bestFit="1" customWidth="1"/>
    <col min="13093" max="13093" width="4" bestFit="1" customWidth="1"/>
    <col min="13094" max="13094" width="12.140625" bestFit="1" customWidth="1"/>
    <col min="13095" max="13095" width="4" bestFit="1" customWidth="1"/>
    <col min="13096" max="13096" width="12.140625" bestFit="1" customWidth="1"/>
    <col min="13097" max="13097" width="4" bestFit="1" customWidth="1"/>
    <col min="13098" max="13098" width="12.140625" bestFit="1" customWidth="1"/>
    <col min="13099" max="13099" width="4" bestFit="1" customWidth="1"/>
    <col min="13100" max="13100" width="12.140625" bestFit="1" customWidth="1"/>
    <col min="13101" max="13101" width="4" bestFit="1" customWidth="1"/>
    <col min="13102" max="13102" width="12.140625" bestFit="1" customWidth="1"/>
    <col min="13103" max="13103" width="4" bestFit="1" customWidth="1"/>
    <col min="13104" max="13104" width="12.140625" bestFit="1" customWidth="1"/>
    <col min="13105" max="13105" width="4" bestFit="1" customWidth="1"/>
    <col min="13106" max="13106" width="12.140625" bestFit="1" customWidth="1"/>
    <col min="13107" max="13107" width="4" bestFit="1" customWidth="1"/>
    <col min="13108" max="13108" width="12.140625" bestFit="1" customWidth="1"/>
    <col min="13109" max="13109" width="4" bestFit="1" customWidth="1"/>
    <col min="13110" max="13110" width="12.140625" bestFit="1" customWidth="1"/>
    <col min="13111" max="13111" width="4" bestFit="1" customWidth="1"/>
    <col min="13112" max="13112" width="12.7109375" bestFit="1" customWidth="1"/>
    <col min="13113" max="13113" width="4" bestFit="1" customWidth="1"/>
    <col min="13114" max="13114" width="12.140625" bestFit="1" customWidth="1"/>
    <col min="13115" max="13115" width="4" bestFit="1" customWidth="1"/>
    <col min="13116" max="13116" width="12.140625" bestFit="1" customWidth="1"/>
    <col min="13117" max="13117" width="4" bestFit="1" customWidth="1"/>
    <col min="13118" max="13118" width="12.140625" bestFit="1" customWidth="1"/>
    <col min="13119" max="13119" width="4" bestFit="1" customWidth="1"/>
    <col min="13120" max="13120" width="12.140625" bestFit="1" customWidth="1"/>
    <col min="13121" max="13121" width="4" bestFit="1" customWidth="1"/>
    <col min="13122" max="13122" width="12.140625" bestFit="1" customWidth="1"/>
    <col min="13123" max="13123" width="4" bestFit="1" customWidth="1"/>
    <col min="13124" max="13124" width="12.140625" bestFit="1" customWidth="1"/>
    <col min="13125" max="13125" width="4" bestFit="1" customWidth="1"/>
    <col min="13126" max="13126" width="12.140625" bestFit="1" customWidth="1"/>
    <col min="13127" max="13127" width="4" bestFit="1" customWidth="1"/>
    <col min="13128" max="13128" width="12.140625" bestFit="1" customWidth="1"/>
    <col min="13129" max="13129" width="4" bestFit="1" customWidth="1"/>
    <col min="13130" max="13130" width="12.140625" bestFit="1" customWidth="1"/>
    <col min="13131" max="13131" width="4" bestFit="1" customWidth="1"/>
    <col min="13132" max="13132" width="12.140625" bestFit="1" customWidth="1"/>
    <col min="13133" max="13133" width="4" bestFit="1" customWidth="1"/>
    <col min="13134" max="13134" width="12.140625" bestFit="1" customWidth="1"/>
    <col min="13135" max="13135" width="4" bestFit="1" customWidth="1"/>
    <col min="13136" max="13136" width="12.140625" bestFit="1" customWidth="1"/>
    <col min="13137" max="13137" width="4" bestFit="1" customWidth="1"/>
    <col min="13138" max="13138" width="12.140625" bestFit="1" customWidth="1"/>
    <col min="13139" max="13139" width="4" bestFit="1" customWidth="1"/>
    <col min="13140" max="13140" width="12.7109375" bestFit="1" customWidth="1"/>
    <col min="13141" max="13141" width="4" bestFit="1" customWidth="1"/>
    <col min="13142" max="13142" width="12.140625" bestFit="1" customWidth="1"/>
    <col min="13143" max="13143" width="4" bestFit="1" customWidth="1"/>
    <col min="13144" max="13144" width="12.140625" bestFit="1" customWidth="1"/>
    <col min="13145" max="13145" width="4" bestFit="1" customWidth="1"/>
    <col min="13146" max="13146" width="10.140625" bestFit="1" customWidth="1"/>
    <col min="13147" max="13147" width="4" bestFit="1" customWidth="1"/>
    <col min="13148" max="13148" width="12.140625" bestFit="1" customWidth="1"/>
    <col min="13149" max="13149" width="4" bestFit="1" customWidth="1"/>
    <col min="13150" max="13150" width="12.140625" bestFit="1" customWidth="1"/>
    <col min="13151" max="13151" width="4" bestFit="1" customWidth="1"/>
    <col min="13152" max="13152" width="12.140625" bestFit="1" customWidth="1"/>
    <col min="13153" max="13153" width="4" bestFit="1" customWidth="1"/>
    <col min="13154" max="13154" width="12.140625" bestFit="1" customWidth="1"/>
    <col min="13155" max="13155" width="4" bestFit="1" customWidth="1"/>
    <col min="13156" max="13156" width="12.140625" bestFit="1" customWidth="1"/>
    <col min="13157" max="13157" width="4" bestFit="1" customWidth="1"/>
    <col min="13158" max="13158" width="12.140625" bestFit="1" customWidth="1"/>
    <col min="13159" max="13159" width="4" bestFit="1" customWidth="1"/>
    <col min="13160" max="13160" width="12.140625" bestFit="1" customWidth="1"/>
    <col min="13161" max="13161" width="4" bestFit="1" customWidth="1"/>
    <col min="13162" max="13162" width="12.140625" bestFit="1" customWidth="1"/>
    <col min="13163" max="13163" width="4" bestFit="1" customWidth="1"/>
    <col min="13164" max="13164" width="12.140625" bestFit="1" customWidth="1"/>
    <col min="13165" max="13165" width="4" bestFit="1" customWidth="1"/>
    <col min="13166" max="13166" width="12.140625" bestFit="1" customWidth="1"/>
    <col min="13167" max="13167" width="4" bestFit="1" customWidth="1"/>
    <col min="13168" max="13168" width="12.140625" bestFit="1" customWidth="1"/>
    <col min="13169" max="13169" width="4" bestFit="1" customWidth="1"/>
    <col min="13170" max="13170" width="12.140625" bestFit="1" customWidth="1"/>
    <col min="13171" max="13171" width="4" bestFit="1" customWidth="1"/>
    <col min="13172" max="13172" width="12.140625" bestFit="1" customWidth="1"/>
    <col min="13173" max="13173" width="4" bestFit="1" customWidth="1"/>
    <col min="13174" max="13174" width="12.140625" bestFit="1" customWidth="1"/>
    <col min="13175" max="13175" width="4" bestFit="1" customWidth="1"/>
    <col min="13176" max="13176" width="12.140625" bestFit="1" customWidth="1"/>
    <col min="13177" max="13177" width="4" bestFit="1" customWidth="1"/>
    <col min="13178" max="13178" width="12.140625" bestFit="1" customWidth="1"/>
    <col min="13179" max="13179" width="4" bestFit="1" customWidth="1"/>
    <col min="13180" max="13180" width="12.140625" bestFit="1" customWidth="1"/>
    <col min="13181" max="13181" width="4" bestFit="1" customWidth="1"/>
    <col min="13182" max="13182" width="12.7109375" bestFit="1" customWidth="1"/>
    <col min="13183" max="13183" width="4" bestFit="1" customWidth="1"/>
    <col min="13184" max="13184" width="12.140625" bestFit="1" customWidth="1"/>
    <col min="13185" max="13185" width="4" bestFit="1" customWidth="1"/>
    <col min="13186" max="13186" width="12.7109375" bestFit="1" customWidth="1"/>
    <col min="13187" max="13187" width="4" bestFit="1" customWidth="1"/>
    <col min="13188" max="13188" width="12.140625" bestFit="1" customWidth="1"/>
    <col min="13189" max="13189" width="4" bestFit="1" customWidth="1"/>
    <col min="13190" max="13190" width="12.140625" bestFit="1" customWidth="1"/>
    <col min="13191" max="13191" width="4" bestFit="1" customWidth="1"/>
    <col min="13192" max="13192" width="12.140625" bestFit="1" customWidth="1"/>
    <col min="13193" max="13193" width="4" bestFit="1" customWidth="1"/>
    <col min="13194" max="13194" width="12.140625" bestFit="1" customWidth="1"/>
    <col min="13195" max="13195" width="4" bestFit="1" customWidth="1"/>
    <col min="13196" max="13196" width="12.140625" bestFit="1" customWidth="1"/>
    <col min="13197" max="13197" width="4" bestFit="1" customWidth="1"/>
    <col min="13198" max="13198" width="12.140625" bestFit="1" customWidth="1"/>
    <col min="13199" max="13199" width="4" bestFit="1" customWidth="1"/>
    <col min="13200" max="13200" width="12.140625" bestFit="1" customWidth="1"/>
    <col min="13201" max="13201" width="4" bestFit="1" customWidth="1"/>
    <col min="13202" max="13202" width="12.140625" bestFit="1" customWidth="1"/>
    <col min="13203" max="13203" width="4" bestFit="1" customWidth="1"/>
    <col min="13204" max="13204" width="12.140625" bestFit="1" customWidth="1"/>
    <col min="13205" max="13205" width="4" bestFit="1" customWidth="1"/>
    <col min="13206" max="13206" width="12.140625" bestFit="1" customWidth="1"/>
    <col min="13207" max="13207" width="4" bestFit="1" customWidth="1"/>
    <col min="13208" max="13208" width="12.7109375" bestFit="1" customWidth="1"/>
    <col min="13209" max="13209" width="4" bestFit="1" customWidth="1"/>
    <col min="13210" max="13210" width="12.140625" bestFit="1" customWidth="1"/>
    <col min="13211" max="13211" width="4" bestFit="1" customWidth="1"/>
    <col min="13212" max="13212" width="12.140625" bestFit="1" customWidth="1"/>
    <col min="13213" max="13213" width="4" bestFit="1" customWidth="1"/>
    <col min="13214" max="13214" width="12.140625" bestFit="1" customWidth="1"/>
    <col min="13215" max="13215" width="4" bestFit="1" customWidth="1"/>
    <col min="13216" max="13216" width="12.140625" bestFit="1" customWidth="1"/>
    <col min="13217" max="13217" width="4" bestFit="1" customWidth="1"/>
    <col min="13313" max="13313" width="46.42578125" bestFit="1" customWidth="1"/>
    <col min="13314" max="13314" width="12.42578125" bestFit="1" customWidth="1"/>
    <col min="13315" max="13315" width="4" bestFit="1" customWidth="1"/>
    <col min="13316" max="13316" width="12.140625" bestFit="1" customWidth="1"/>
    <col min="13317" max="13317" width="4" bestFit="1" customWidth="1"/>
    <col min="13318" max="13318" width="12.140625" bestFit="1" customWidth="1"/>
    <col min="13319" max="13319" width="4" bestFit="1" customWidth="1"/>
    <col min="13320" max="13320" width="12.140625" bestFit="1" customWidth="1"/>
    <col min="13321" max="13321" width="4" bestFit="1" customWidth="1"/>
    <col min="13322" max="13322" width="11.140625" bestFit="1" customWidth="1"/>
    <col min="13323" max="13323" width="4" bestFit="1" customWidth="1"/>
    <col min="13324" max="13324" width="12.140625" bestFit="1" customWidth="1"/>
    <col min="13325" max="13325" width="4" bestFit="1" customWidth="1"/>
    <col min="13326" max="13326" width="12.140625" bestFit="1" customWidth="1"/>
    <col min="13327" max="13327" width="4" bestFit="1" customWidth="1"/>
    <col min="13328" max="13328" width="12.140625" bestFit="1" customWidth="1"/>
    <col min="13329" max="13329" width="4" bestFit="1" customWidth="1"/>
    <col min="13330" max="13330" width="12.140625" bestFit="1" customWidth="1"/>
    <col min="13331" max="13331" width="4" bestFit="1" customWidth="1"/>
    <col min="13332" max="13332" width="12.140625" bestFit="1" customWidth="1"/>
    <col min="13333" max="13333" width="4" bestFit="1" customWidth="1"/>
    <col min="13334" max="13334" width="12.140625" bestFit="1" customWidth="1"/>
    <col min="13335" max="13335" width="4" bestFit="1" customWidth="1"/>
    <col min="13336" max="13336" width="12.140625" bestFit="1" customWidth="1"/>
    <col min="13337" max="13337" width="4" bestFit="1" customWidth="1"/>
    <col min="13338" max="13338" width="12.140625" bestFit="1" customWidth="1"/>
    <col min="13339" max="13339" width="4" bestFit="1" customWidth="1"/>
    <col min="13340" max="13340" width="12.140625" bestFit="1" customWidth="1"/>
    <col min="13341" max="13341" width="4" bestFit="1" customWidth="1"/>
    <col min="13342" max="13342" width="12.140625" bestFit="1" customWidth="1"/>
    <col min="13343" max="13343" width="4" bestFit="1" customWidth="1"/>
    <col min="13344" max="13344" width="12.140625" bestFit="1" customWidth="1"/>
    <col min="13345" max="13345" width="4" bestFit="1" customWidth="1"/>
    <col min="13346" max="13346" width="12.140625" bestFit="1" customWidth="1"/>
    <col min="13347" max="13347" width="4" bestFit="1" customWidth="1"/>
    <col min="13348" max="13348" width="12.140625" bestFit="1" customWidth="1"/>
    <col min="13349" max="13349" width="4" bestFit="1" customWidth="1"/>
    <col min="13350" max="13350" width="12.140625" bestFit="1" customWidth="1"/>
    <col min="13351" max="13351" width="4" bestFit="1" customWidth="1"/>
    <col min="13352" max="13352" width="12.140625" bestFit="1" customWidth="1"/>
    <col min="13353" max="13353" width="4" bestFit="1" customWidth="1"/>
    <col min="13354" max="13354" width="12.140625" bestFit="1" customWidth="1"/>
    <col min="13355" max="13355" width="4" bestFit="1" customWidth="1"/>
    <col min="13356" max="13356" width="12.140625" bestFit="1" customWidth="1"/>
    <col min="13357" max="13357" width="4" bestFit="1" customWidth="1"/>
    <col min="13358" max="13358" width="12.140625" bestFit="1" customWidth="1"/>
    <col min="13359" max="13359" width="4" bestFit="1" customWidth="1"/>
    <col min="13360" max="13360" width="12.140625" bestFit="1" customWidth="1"/>
    <col min="13361" max="13361" width="4" bestFit="1" customWidth="1"/>
    <col min="13362" max="13362" width="12.140625" bestFit="1" customWidth="1"/>
    <col min="13363" max="13363" width="4" bestFit="1" customWidth="1"/>
    <col min="13364" max="13364" width="12.140625" bestFit="1" customWidth="1"/>
    <col min="13365" max="13365" width="4" bestFit="1" customWidth="1"/>
    <col min="13366" max="13366" width="12.140625" bestFit="1" customWidth="1"/>
    <col min="13367" max="13367" width="4" bestFit="1" customWidth="1"/>
    <col min="13368" max="13368" width="12.7109375" bestFit="1" customWidth="1"/>
    <col min="13369" max="13369" width="4" bestFit="1" customWidth="1"/>
    <col min="13370" max="13370" width="12.140625" bestFit="1" customWidth="1"/>
    <col min="13371" max="13371" width="4" bestFit="1" customWidth="1"/>
    <col min="13372" max="13372" width="12.140625" bestFit="1" customWidth="1"/>
    <col min="13373" max="13373" width="4" bestFit="1" customWidth="1"/>
    <col min="13374" max="13374" width="12.140625" bestFit="1" customWidth="1"/>
    <col min="13375" max="13375" width="4" bestFit="1" customWidth="1"/>
    <col min="13376" max="13376" width="12.140625" bestFit="1" customWidth="1"/>
    <col min="13377" max="13377" width="4" bestFit="1" customWidth="1"/>
    <col min="13378" max="13378" width="12.140625" bestFit="1" customWidth="1"/>
    <col min="13379" max="13379" width="4" bestFit="1" customWidth="1"/>
    <col min="13380" max="13380" width="12.140625" bestFit="1" customWidth="1"/>
    <col min="13381" max="13381" width="4" bestFit="1" customWidth="1"/>
    <col min="13382" max="13382" width="12.140625" bestFit="1" customWidth="1"/>
    <col min="13383" max="13383" width="4" bestFit="1" customWidth="1"/>
    <col min="13384" max="13384" width="12.140625" bestFit="1" customWidth="1"/>
    <col min="13385" max="13385" width="4" bestFit="1" customWidth="1"/>
    <col min="13386" max="13386" width="12.140625" bestFit="1" customWidth="1"/>
    <col min="13387" max="13387" width="4" bestFit="1" customWidth="1"/>
    <col min="13388" max="13388" width="12.140625" bestFit="1" customWidth="1"/>
    <col min="13389" max="13389" width="4" bestFit="1" customWidth="1"/>
    <col min="13390" max="13390" width="12.140625" bestFit="1" customWidth="1"/>
    <col min="13391" max="13391" width="4" bestFit="1" customWidth="1"/>
    <col min="13392" max="13392" width="12.140625" bestFit="1" customWidth="1"/>
    <col min="13393" max="13393" width="4" bestFit="1" customWidth="1"/>
    <col min="13394" max="13394" width="12.140625" bestFit="1" customWidth="1"/>
    <col min="13395" max="13395" width="4" bestFit="1" customWidth="1"/>
    <col min="13396" max="13396" width="12.7109375" bestFit="1" customWidth="1"/>
    <col min="13397" max="13397" width="4" bestFit="1" customWidth="1"/>
    <col min="13398" max="13398" width="12.140625" bestFit="1" customWidth="1"/>
    <col min="13399" max="13399" width="4" bestFit="1" customWidth="1"/>
    <col min="13400" max="13400" width="12.140625" bestFit="1" customWidth="1"/>
    <col min="13401" max="13401" width="4" bestFit="1" customWidth="1"/>
    <col min="13402" max="13402" width="10.140625" bestFit="1" customWidth="1"/>
    <col min="13403" max="13403" width="4" bestFit="1" customWidth="1"/>
    <col min="13404" max="13404" width="12.140625" bestFit="1" customWidth="1"/>
    <col min="13405" max="13405" width="4" bestFit="1" customWidth="1"/>
    <col min="13406" max="13406" width="12.140625" bestFit="1" customWidth="1"/>
    <col min="13407" max="13407" width="4" bestFit="1" customWidth="1"/>
    <col min="13408" max="13408" width="12.140625" bestFit="1" customWidth="1"/>
    <col min="13409" max="13409" width="4" bestFit="1" customWidth="1"/>
    <col min="13410" max="13410" width="12.140625" bestFit="1" customWidth="1"/>
    <col min="13411" max="13411" width="4" bestFit="1" customWidth="1"/>
    <col min="13412" max="13412" width="12.140625" bestFit="1" customWidth="1"/>
    <col min="13413" max="13413" width="4" bestFit="1" customWidth="1"/>
    <col min="13414" max="13414" width="12.140625" bestFit="1" customWidth="1"/>
    <col min="13415" max="13415" width="4" bestFit="1" customWidth="1"/>
    <col min="13416" max="13416" width="12.140625" bestFit="1" customWidth="1"/>
    <col min="13417" max="13417" width="4" bestFit="1" customWidth="1"/>
    <col min="13418" max="13418" width="12.140625" bestFit="1" customWidth="1"/>
    <col min="13419" max="13419" width="4" bestFit="1" customWidth="1"/>
    <col min="13420" max="13420" width="12.140625" bestFit="1" customWidth="1"/>
    <col min="13421" max="13421" width="4" bestFit="1" customWidth="1"/>
    <col min="13422" max="13422" width="12.140625" bestFit="1" customWidth="1"/>
    <col min="13423" max="13423" width="4" bestFit="1" customWidth="1"/>
    <col min="13424" max="13424" width="12.140625" bestFit="1" customWidth="1"/>
    <col min="13425" max="13425" width="4" bestFit="1" customWidth="1"/>
    <col min="13426" max="13426" width="12.140625" bestFit="1" customWidth="1"/>
    <col min="13427" max="13427" width="4" bestFit="1" customWidth="1"/>
    <col min="13428" max="13428" width="12.140625" bestFit="1" customWidth="1"/>
    <col min="13429" max="13429" width="4" bestFit="1" customWidth="1"/>
    <col min="13430" max="13430" width="12.140625" bestFit="1" customWidth="1"/>
    <col min="13431" max="13431" width="4" bestFit="1" customWidth="1"/>
    <col min="13432" max="13432" width="12.140625" bestFit="1" customWidth="1"/>
    <col min="13433" max="13433" width="4" bestFit="1" customWidth="1"/>
    <col min="13434" max="13434" width="12.140625" bestFit="1" customWidth="1"/>
    <col min="13435" max="13435" width="4" bestFit="1" customWidth="1"/>
    <col min="13436" max="13436" width="12.140625" bestFit="1" customWidth="1"/>
    <col min="13437" max="13437" width="4" bestFit="1" customWidth="1"/>
    <col min="13438" max="13438" width="12.7109375" bestFit="1" customWidth="1"/>
    <col min="13439" max="13439" width="4" bestFit="1" customWidth="1"/>
    <col min="13440" max="13440" width="12.140625" bestFit="1" customWidth="1"/>
    <col min="13441" max="13441" width="4" bestFit="1" customWidth="1"/>
    <col min="13442" max="13442" width="12.7109375" bestFit="1" customWidth="1"/>
    <col min="13443" max="13443" width="4" bestFit="1" customWidth="1"/>
    <col min="13444" max="13444" width="12.140625" bestFit="1" customWidth="1"/>
    <col min="13445" max="13445" width="4" bestFit="1" customWidth="1"/>
    <col min="13446" max="13446" width="12.140625" bestFit="1" customWidth="1"/>
    <col min="13447" max="13447" width="4" bestFit="1" customWidth="1"/>
    <col min="13448" max="13448" width="12.140625" bestFit="1" customWidth="1"/>
    <col min="13449" max="13449" width="4" bestFit="1" customWidth="1"/>
    <col min="13450" max="13450" width="12.140625" bestFit="1" customWidth="1"/>
    <col min="13451" max="13451" width="4" bestFit="1" customWidth="1"/>
    <col min="13452" max="13452" width="12.140625" bestFit="1" customWidth="1"/>
    <col min="13453" max="13453" width="4" bestFit="1" customWidth="1"/>
    <col min="13454" max="13454" width="12.140625" bestFit="1" customWidth="1"/>
    <col min="13455" max="13455" width="4" bestFit="1" customWidth="1"/>
    <col min="13456" max="13456" width="12.140625" bestFit="1" customWidth="1"/>
    <col min="13457" max="13457" width="4" bestFit="1" customWidth="1"/>
    <col min="13458" max="13458" width="12.140625" bestFit="1" customWidth="1"/>
    <col min="13459" max="13459" width="4" bestFit="1" customWidth="1"/>
    <col min="13460" max="13460" width="12.140625" bestFit="1" customWidth="1"/>
    <col min="13461" max="13461" width="4" bestFit="1" customWidth="1"/>
    <col min="13462" max="13462" width="12.140625" bestFit="1" customWidth="1"/>
    <col min="13463" max="13463" width="4" bestFit="1" customWidth="1"/>
    <col min="13464" max="13464" width="12.7109375" bestFit="1" customWidth="1"/>
    <col min="13465" max="13465" width="4" bestFit="1" customWidth="1"/>
    <col min="13466" max="13466" width="12.140625" bestFit="1" customWidth="1"/>
    <col min="13467" max="13467" width="4" bestFit="1" customWidth="1"/>
    <col min="13468" max="13468" width="12.140625" bestFit="1" customWidth="1"/>
    <col min="13469" max="13469" width="4" bestFit="1" customWidth="1"/>
    <col min="13470" max="13470" width="12.140625" bestFit="1" customWidth="1"/>
    <col min="13471" max="13471" width="4" bestFit="1" customWidth="1"/>
    <col min="13472" max="13472" width="12.140625" bestFit="1" customWidth="1"/>
    <col min="13473" max="13473" width="4" bestFit="1" customWidth="1"/>
    <col min="13569" max="13569" width="46.42578125" bestFit="1" customWidth="1"/>
    <col min="13570" max="13570" width="12.42578125" bestFit="1" customWidth="1"/>
    <col min="13571" max="13571" width="4" bestFit="1" customWidth="1"/>
    <col min="13572" max="13572" width="12.140625" bestFit="1" customWidth="1"/>
    <col min="13573" max="13573" width="4" bestFit="1" customWidth="1"/>
    <col min="13574" max="13574" width="12.140625" bestFit="1" customWidth="1"/>
    <col min="13575" max="13575" width="4" bestFit="1" customWidth="1"/>
    <col min="13576" max="13576" width="12.140625" bestFit="1" customWidth="1"/>
    <col min="13577" max="13577" width="4" bestFit="1" customWidth="1"/>
    <col min="13578" max="13578" width="11.140625" bestFit="1" customWidth="1"/>
    <col min="13579" max="13579" width="4" bestFit="1" customWidth="1"/>
    <col min="13580" max="13580" width="12.140625" bestFit="1" customWidth="1"/>
    <col min="13581" max="13581" width="4" bestFit="1" customWidth="1"/>
    <col min="13582" max="13582" width="12.140625" bestFit="1" customWidth="1"/>
    <col min="13583" max="13583" width="4" bestFit="1" customWidth="1"/>
    <col min="13584" max="13584" width="12.140625" bestFit="1" customWidth="1"/>
    <col min="13585" max="13585" width="4" bestFit="1" customWidth="1"/>
    <col min="13586" max="13586" width="12.140625" bestFit="1" customWidth="1"/>
    <col min="13587" max="13587" width="4" bestFit="1" customWidth="1"/>
    <col min="13588" max="13588" width="12.140625" bestFit="1" customWidth="1"/>
    <col min="13589" max="13589" width="4" bestFit="1" customWidth="1"/>
    <col min="13590" max="13590" width="12.140625" bestFit="1" customWidth="1"/>
    <col min="13591" max="13591" width="4" bestFit="1" customWidth="1"/>
    <col min="13592" max="13592" width="12.140625" bestFit="1" customWidth="1"/>
    <col min="13593" max="13593" width="4" bestFit="1" customWidth="1"/>
    <col min="13594" max="13594" width="12.140625" bestFit="1" customWidth="1"/>
    <col min="13595" max="13595" width="4" bestFit="1" customWidth="1"/>
    <col min="13596" max="13596" width="12.140625" bestFit="1" customWidth="1"/>
    <col min="13597" max="13597" width="4" bestFit="1" customWidth="1"/>
    <col min="13598" max="13598" width="12.140625" bestFit="1" customWidth="1"/>
    <col min="13599" max="13599" width="4" bestFit="1" customWidth="1"/>
    <col min="13600" max="13600" width="12.140625" bestFit="1" customWidth="1"/>
    <col min="13601" max="13601" width="4" bestFit="1" customWidth="1"/>
    <col min="13602" max="13602" width="12.140625" bestFit="1" customWidth="1"/>
    <col min="13603" max="13603" width="4" bestFit="1" customWidth="1"/>
    <col min="13604" max="13604" width="12.140625" bestFit="1" customWidth="1"/>
    <col min="13605" max="13605" width="4" bestFit="1" customWidth="1"/>
    <col min="13606" max="13606" width="12.140625" bestFit="1" customWidth="1"/>
    <col min="13607" max="13607" width="4" bestFit="1" customWidth="1"/>
    <col min="13608" max="13608" width="12.140625" bestFit="1" customWidth="1"/>
    <col min="13609" max="13609" width="4" bestFit="1" customWidth="1"/>
    <col min="13610" max="13610" width="12.140625" bestFit="1" customWidth="1"/>
    <col min="13611" max="13611" width="4" bestFit="1" customWidth="1"/>
    <col min="13612" max="13612" width="12.140625" bestFit="1" customWidth="1"/>
    <col min="13613" max="13613" width="4" bestFit="1" customWidth="1"/>
    <col min="13614" max="13614" width="12.140625" bestFit="1" customWidth="1"/>
    <col min="13615" max="13615" width="4" bestFit="1" customWidth="1"/>
    <col min="13616" max="13616" width="12.140625" bestFit="1" customWidth="1"/>
    <col min="13617" max="13617" width="4" bestFit="1" customWidth="1"/>
    <col min="13618" max="13618" width="12.140625" bestFit="1" customWidth="1"/>
    <col min="13619" max="13619" width="4" bestFit="1" customWidth="1"/>
    <col min="13620" max="13620" width="12.140625" bestFit="1" customWidth="1"/>
    <col min="13621" max="13621" width="4" bestFit="1" customWidth="1"/>
    <col min="13622" max="13622" width="12.140625" bestFit="1" customWidth="1"/>
    <col min="13623" max="13623" width="4" bestFit="1" customWidth="1"/>
    <col min="13624" max="13624" width="12.7109375" bestFit="1" customWidth="1"/>
    <col min="13625" max="13625" width="4" bestFit="1" customWidth="1"/>
    <col min="13626" max="13626" width="12.140625" bestFit="1" customWidth="1"/>
    <col min="13627" max="13627" width="4" bestFit="1" customWidth="1"/>
    <col min="13628" max="13628" width="12.140625" bestFit="1" customWidth="1"/>
    <col min="13629" max="13629" width="4" bestFit="1" customWidth="1"/>
    <col min="13630" max="13630" width="12.140625" bestFit="1" customWidth="1"/>
    <col min="13631" max="13631" width="4" bestFit="1" customWidth="1"/>
    <col min="13632" max="13632" width="12.140625" bestFit="1" customWidth="1"/>
    <col min="13633" max="13633" width="4" bestFit="1" customWidth="1"/>
    <col min="13634" max="13634" width="12.140625" bestFit="1" customWidth="1"/>
    <col min="13635" max="13635" width="4" bestFit="1" customWidth="1"/>
    <col min="13636" max="13636" width="12.140625" bestFit="1" customWidth="1"/>
    <col min="13637" max="13637" width="4" bestFit="1" customWidth="1"/>
    <col min="13638" max="13638" width="12.140625" bestFit="1" customWidth="1"/>
    <col min="13639" max="13639" width="4" bestFit="1" customWidth="1"/>
    <col min="13640" max="13640" width="12.140625" bestFit="1" customWidth="1"/>
    <col min="13641" max="13641" width="4" bestFit="1" customWidth="1"/>
    <col min="13642" max="13642" width="12.140625" bestFit="1" customWidth="1"/>
    <col min="13643" max="13643" width="4" bestFit="1" customWidth="1"/>
    <col min="13644" max="13644" width="12.140625" bestFit="1" customWidth="1"/>
    <col min="13645" max="13645" width="4" bestFit="1" customWidth="1"/>
    <col min="13646" max="13646" width="12.140625" bestFit="1" customWidth="1"/>
    <col min="13647" max="13647" width="4" bestFit="1" customWidth="1"/>
    <col min="13648" max="13648" width="12.140625" bestFit="1" customWidth="1"/>
    <col min="13649" max="13649" width="4" bestFit="1" customWidth="1"/>
    <col min="13650" max="13650" width="12.140625" bestFit="1" customWidth="1"/>
    <col min="13651" max="13651" width="4" bestFit="1" customWidth="1"/>
    <col min="13652" max="13652" width="12.7109375" bestFit="1" customWidth="1"/>
    <col min="13653" max="13653" width="4" bestFit="1" customWidth="1"/>
    <col min="13654" max="13654" width="12.140625" bestFit="1" customWidth="1"/>
    <col min="13655" max="13655" width="4" bestFit="1" customWidth="1"/>
    <col min="13656" max="13656" width="12.140625" bestFit="1" customWidth="1"/>
    <col min="13657" max="13657" width="4" bestFit="1" customWidth="1"/>
    <col min="13658" max="13658" width="10.140625" bestFit="1" customWidth="1"/>
    <col min="13659" max="13659" width="4" bestFit="1" customWidth="1"/>
    <col min="13660" max="13660" width="12.140625" bestFit="1" customWidth="1"/>
    <col min="13661" max="13661" width="4" bestFit="1" customWidth="1"/>
    <col min="13662" max="13662" width="12.140625" bestFit="1" customWidth="1"/>
    <col min="13663" max="13663" width="4" bestFit="1" customWidth="1"/>
    <col min="13664" max="13664" width="12.140625" bestFit="1" customWidth="1"/>
    <col min="13665" max="13665" width="4" bestFit="1" customWidth="1"/>
    <col min="13666" max="13666" width="12.140625" bestFit="1" customWidth="1"/>
    <col min="13667" max="13667" width="4" bestFit="1" customWidth="1"/>
    <col min="13668" max="13668" width="12.140625" bestFit="1" customWidth="1"/>
    <col min="13669" max="13669" width="4" bestFit="1" customWidth="1"/>
    <col min="13670" max="13670" width="12.140625" bestFit="1" customWidth="1"/>
    <col min="13671" max="13671" width="4" bestFit="1" customWidth="1"/>
    <col min="13672" max="13672" width="12.140625" bestFit="1" customWidth="1"/>
    <col min="13673" max="13673" width="4" bestFit="1" customWidth="1"/>
    <col min="13674" max="13674" width="12.140625" bestFit="1" customWidth="1"/>
    <col min="13675" max="13675" width="4" bestFit="1" customWidth="1"/>
    <col min="13676" max="13676" width="12.140625" bestFit="1" customWidth="1"/>
    <col min="13677" max="13677" width="4" bestFit="1" customWidth="1"/>
    <col min="13678" max="13678" width="12.140625" bestFit="1" customWidth="1"/>
    <col min="13679" max="13679" width="4" bestFit="1" customWidth="1"/>
    <col min="13680" max="13680" width="12.140625" bestFit="1" customWidth="1"/>
    <col min="13681" max="13681" width="4" bestFit="1" customWidth="1"/>
    <col min="13682" max="13682" width="12.140625" bestFit="1" customWidth="1"/>
    <col min="13683" max="13683" width="4" bestFit="1" customWidth="1"/>
    <col min="13684" max="13684" width="12.140625" bestFit="1" customWidth="1"/>
    <col min="13685" max="13685" width="4" bestFit="1" customWidth="1"/>
    <col min="13686" max="13686" width="12.140625" bestFit="1" customWidth="1"/>
    <col min="13687" max="13687" width="4" bestFit="1" customWidth="1"/>
    <col min="13688" max="13688" width="12.140625" bestFit="1" customWidth="1"/>
    <col min="13689" max="13689" width="4" bestFit="1" customWidth="1"/>
    <col min="13690" max="13690" width="12.140625" bestFit="1" customWidth="1"/>
    <col min="13691" max="13691" width="4" bestFit="1" customWidth="1"/>
    <col min="13692" max="13692" width="12.140625" bestFit="1" customWidth="1"/>
    <col min="13693" max="13693" width="4" bestFit="1" customWidth="1"/>
    <col min="13694" max="13694" width="12.7109375" bestFit="1" customWidth="1"/>
    <col min="13695" max="13695" width="4" bestFit="1" customWidth="1"/>
    <col min="13696" max="13696" width="12.140625" bestFit="1" customWidth="1"/>
    <col min="13697" max="13697" width="4" bestFit="1" customWidth="1"/>
    <col min="13698" max="13698" width="12.7109375" bestFit="1" customWidth="1"/>
    <col min="13699" max="13699" width="4" bestFit="1" customWidth="1"/>
    <col min="13700" max="13700" width="12.140625" bestFit="1" customWidth="1"/>
    <col min="13701" max="13701" width="4" bestFit="1" customWidth="1"/>
    <col min="13702" max="13702" width="12.140625" bestFit="1" customWidth="1"/>
    <col min="13703" max="13703" width="4" bestFit="1" customWidth="1"/>
    <col min="13704" max="13704" width="12.140625" bestFit="1" customWidth="1"/>
    <col min="13705" max="13705" width="4" bestFit="1" customWidth="1"/>
    <col min="13706" max="13706" width="12.140625" bestFit="1" customWidth="1"/>
    <col min="13707" max="13707" width="4" bestFit="1" customWidth="1"/>
    <col min="13708" max="13708" width="12.140625" bestFit="1" customWidth="1"/>
    <col min="13709" max="13709" width="4" bestFit="1" customWidth="1"/>
    <col min="13710" max="13710" width="12.140625" bestFit="1" customWidth="1"/>
    <col min="13711" max="13711" width="4" bestFit="1" customWidth="1"/>
    <col min="13712" max="13712" width="12.140625" bestFit="1" customWidth="1"/>
    <col min="13713" max="13713" width="4" bestFit="1" customWidth="1"/>
    <col min="13714" max="13714" width="12.140625" bestFit="1" customWidth="1"/>
    <col min="13715" max="13715" width="4" bestFit="1" customWidth="1"/>
    <col min="13716" max="13716" width="12.140625" bestFit="1" customWidth="1"/>
    <col min="13717" max="13717" width="4" bestFit="1" customWidth="1"/>
    <col min="13718" max="13718" width="12.140625" bestFit="1" customWidth="1"/>
    <col min="13719" max="13719" width="4" bestFit="1" customWidth="1"/>
    <col min="13720" max="13720" width="12.7109375" bestFit="1" customWidth="1"/>
    <col min="13721" max="13721" width="4" bestFit="1" customWidth="1"/>
    <col min="13722" max="13722" width="12.140625" bestFit="1" customWidth="1"/>
    <col min="13723" max="13723" width="4" bestFit="1" customWidth="1"/>
    <col min="13724" max="13724" width="12.140625" bestFit="1" customWidth="1"/>
    <col min="13725" max="13725" width="4" bestFit="1" customWidth="1"/>
    <col min="13726" max="13726" width="12.140625" bestFit="1" customWidth="1"/>
    <col min="13727" max="13727" width="4" bestFit="1" customWidth="1"/>
    <col min="13728" max="13728" width="12.140625" bestFit="1" customWidth="1"/>
    <col min="13729" max="13729" width="4" bestFit="1" customWidth="1"/>
    <col min="13825" max="13825" width="46.42578125" bestFit="1" customWidth="1"/>
    <col min="13826" max="13826" width="12.42578125" bestFit="1" customWidth="1"/>
    <col min="13827" max="13827" width="4" bestFit="1" customWidth="1"/>
    <col min="13828" max="13828" width="12.140625" bestFit="1" customWidth="1"/>
    <col min="13829" max="13829" width="4" bestFit="1" customWidth="1"/>
    <col min="13830" max="13830" width="12.140625" bestFit="1" customWidth="1"/>
    <col min="13831" max="13831" width="4" bestFit="1" customWidth="1"/>
    <col min="13832" max="13832" width="12.140625" bestFit="1" customWidth="1"/>
    <col min="13833" max="13833" width="4" bestFit="1" customWidth="1"/>
    <col min="13834" max="13834" width="11.140625" bestFit="1" customWidth="1"/>
    <col min="13835" max="13835" width="4" bestFit="1" customWidth="1"/>
    <col min="13836" max="13836" width="12.140625" bestFit="1" customWidth="1"/>
    <col min="13837" max="13837" width="4" bestFit="1" customWidth="1"/>
    <col min="13838" max="13838" width="12.140625" bestFit="1" customWidth="1"/>
    <col min="13839" max="13839" width="4" bestFit="1" customWidth="1"/>
    <col min="13840" max="13840" width="12.140625" bestFit="1" customWidth="1"/>
    <col min="13841" max="13841" width="4" bestFit="1" customWidth="1"/>
    <col min="13842" max="13842" width="12.140625" bestFit="1" customWidth="1"/>
    <col min="13843" max="13843" width="4" bestFit="1" customWidth="1"/>
    <col min="13844" max="13844" width="12.140625" bestFit="1" customWidth="1"/>
    <col min="13845" max="13845" width="4" bestFit="1" customWidth="1"/>
    <col min="13846" max="13846" width="12.140625" bestFit="1" customWidth="1"/>
    <col min="13847" max="13847" width="4" bestFit="1" customWidth="1"/>
    <col min="13848" max="13848" width="12.140625" bestFit="1" customWidth="1"/>
    <col min="13849" max="13849" width="4" bestFit="1" customWidth="1"/>
    <col min="13850" max="13850" width="12.140625" bestFit="1" customWidth="1"/>
    <col min="13851" max="13851" width="4" bestFit="1" customWidth="1"/>
    <col min="13852" max="13852" width="12.140625" bestFit="1" customWidth="1"/>
    <col min="13853" max="13853" width="4" bestFit="1" customWidth="1"/>
    <col min="13854" max="13854" width="12.140625" bestFit="1" customWidth="1"/>
    <col min="13855" max="13855" width="4" bestFit="1" customWidth="1"/>
    <col min="13856" max="13856" width="12.140625" bestFit="1" customWidth="1"/>
    <col min="13857" max="13857" width="4" bestFit="1" customWidth="1"/>
    <col min="13858" max="13858" width="12.140625" bestFit="1" customWidth="1"/>
    <col min="13859" max="13859" width="4" bestFit="1" customWidth="1"/>
    <col min="13860" max="13860" width="12.140625" bestFit="1" customWidth="1"/>
    <col min="13861" max="13861" width="4" bestFit="1" customWidth="1"/>
    <col min="13862" max="13862" width="12.140625" bestFit="1" customWidth="1"/>
    <col min="13863" max="13863" width="4" bestFit="1" customWidth="1"/>
    <col min="13864" max="13864" width="12.140625" bestFit="1" customWidth="1"/>
    <col min="13865" max="13865" width="4" bestFit="1" customWidth="1"/>
    <col min="13866" max="13866" width="12.140625" bestFit="1" customWidth="1"/>
    <col min="13867" max="13867" width="4" bestFit="1" customWidth="1"/>
    <col min="13868" max="13868" width="12.140625" bestFit="1" customWidth="1"/>
    <col min="13869" max="13869" width="4" bestFit="1" customWidth="1"/>
    <col min="13870" max="13870" width="12.140625" bestFit="1" customWidth="1"/>
    <col min="13871" max="13871" width="4" bestFit="1" customWidth="1"/>
    <col min="13872" max="13872" width="12.140625" bestFit="1" customWidth="1"/>
    <col min="13873" max="13873" width="4" bestFit="1" customWidth="1"/>
    <col min="13874" max="13874" width="12.140625" bestFit="1" customWidth="1"/>
    <col min="13875" max="13875" width="4" bestFit="1" customWidth="1"/>
    <col min="13876" max="13876" width="12.140625" bestFit="1" customWidth="1"/>
    <col min="13877" max="13877" width="4" bestFit="1" customWidth="1"/>
    <col min="13878" max="13878" width="12.140625" bestFit="1" customWidth="1"/>
    <col min="13879" max="13879" width="4" bestFit="1" customWidth="1"/>
    <col min="13880" max="13880" width="12.7109375" bestFit="1" customWidth="1"/>
    <col min="13881" max="13881" width="4" bestFit="1" customWidth="1"/>
    <col min="13882" max="13882" width="12.140625" bestFit="1" customWidth="1"/>
    <col min="13883" max="13883" width="4" bestFit="1" customWidth="1"/>
    <col min="13884" max="13884" width="12.140625" bestFit="1" customWidth="1"/>
    <col min="13885" max="13885" width="4" bestFit="1" customWidth="1"/>
    <col min="13886" max="13886" width="12.140625" bestFit="1" customWidth="1"/>
    <col min="13887" max="13887" width="4" bestFit="1" customWidth="1"/>
    <col min="13888" max="13888" width="12.140625" bestFit="1" customWidth="1"/>
    <col min="13889" max="13889" width="4" bestFit="1" customWidth="1"/>
    <col min="13890" max="13890" width="12.140625" bestFit="1" customWidth="1"/>
    <col min="13891" max="13891" width="4" bestFit="1" customWidth="1"/>
    <col min="13892" max="13892" width="12.140625" bestFit="1" customWidth="1"/>
    <col min="13893" max="13893" width="4" bestFit="1" customWidth="1"/>
    <col min="13894" max="13894" width="12.140625" bestFit="1" customWidth="1"/>
    <col min="13895" max="13895" width="4" bestFit="1" customWidth="1"/>
    <col min="13896" max="13896" width="12.140625" bestFit="1" customWidth="1"/>
    <col min="13897" max="13897" width="4" bestFit="1" customWidth="1"/>
    <col min="13898" max="13898" width="12.140625" bestFit="1" customWidth="1"/>
    <col min="13899" max="13899" width="4" bestFit="1" customWidth="1"/>
    <col min="13900" max="13900" width="12.140625" bestFit="1" customWidth="1"/>
    <col min="13901" max="13901" width="4" bestFit="1" customWidth="1"/>
    <col min="13902" max="13902" width="12.140625" bestFit="1" customWidth="1"/>
    <col min="13903" max="13903" width="4" bestFit="1" customWidth="1"/>
    <col min="13904" max="13904" width="12.140625" bestFit="1" customWidth="1"/>
    <col min="13905" max="13905" width="4" bestFit="1" customWidth="1"/>
    <col min="13906" max="13906" width="12.140625" bestFit="1" customWidth="1"/>
    <col min="13907" max="13907" width="4" bestFit="1" customWidth="1"/>
    <col min="13908" max="13908" width="12.7109375" bestFit="1" customWidth="1"/>
    <col min="13909" max="13909" width="4" bestFit="1" customWidth="1"/>
    <col min="13910" max="13910" width="12.140625" bestFit="1" customWidth="1"/>
    <col min="13911" max="13911" width="4" bestFit="1" customWidth="1"/>
    <col min="13912" max="13912" width="12.140625" bestFit="1" customWidth="1"/>
    <col min="13913" max="13913" width="4" bestFit="1" customWidth="1"/>
    <col min="13914" max="13914" width="10.140625" bestFit="1" customWidth="1"/>
    <col min="13915" max="13915" width="4" bestFit="1" customWidth="1"/>
    <col min="13916" max="13916" width="12.140625" bestFit="1" customWidth="1"/>
    <col min="13917" max="13917" width="4" bestFit="1" customWidth="1"/>
    <col min="13918" max="13918" width="12.140625" bestFit="1" customWidth="1"/>
    <col min="13919" max="13919" width="4" bestFit="1" customWidth="1"/>
    <col min="13920" max="13920" width="12.140625" bestFit="1" customWidth="1"/>
    <col min="13921" max="13921" width="4" bestFit="1" customWidth="1"/>
    <col min="13922" max="13922" width="12.140625" bestFit="1" customWidth="1"/>
    <col min="13923" max="13923" width="4" bestFit="1" customWidth="1"/>
    <col min="13924" max="13924" width="12.140625" bestFit="1" customWidth="1"/>
    <col min="13925" max="13925" width="4" bestFit="1" customWidth="1"/>
    <col min="13926" max="13926" width="12.140625" bestFit="1" customWidth="1"/>
    <col min="13927" max="13927" width="4" bestFit="1" customWidth="1"/>
    <col min="13928" max="13928" width="12.140625" bestFit="1" customWidth="1"/>
    <col min="13929" max="13929" width="4" bestFit="1" customWidth="1"/>
    <col min="13930" max="13930" width="12.140625" bestFit="1" customWidth="1"/>
    <col min="13931" max="13931" width="4" bestFit="1" customWidth="1"/>
    <col min="13932" max="13932" width="12.140625" bestFit="1" customWidth="1"/>
    <col min="13933" max="13933" width="4" bestFit="1" customWidth="1"/>
    <col min="13934" max="13934" width="12.140625" bestFit="1" customWidth="1"/>
    <col min="13935" max="13935" width="4" bestFit="1" customWidth="1"/>
    <col min="13936" max="13936" width="12.140625" bestFit="1" customWidth="1"/>
    <col min="13937" max="13937" width="4" bestFit="1" customWidth="1"/>
    <col min="13938" max="13938" width="12.140625" bestFit="1" customWidth="1"/>
    <col min="13939" max="13939" width="4" bestFit="1" customWidth="1"/>
    <col min="13940" max="13940" width="12.140625" bestFit="1" customWidth="1"/>
    <col min="13941" max="13941" width="4" bestFit="1" customWidth="1"/>
    <col min="13942" max="13942" width="12.140625" bestFit="1" customWidth="1"/>
    <col min="13943" max="13943" width="4" bestFit="1" customWidth="1"/>
    <col min="13944" max="13944" width="12.140625" bestFit="1" customWidth="1"/>
    <col min="13945" max="13945" width="4" bestFit="1" customWidth="1"/>
    <col min="13946" max="13946" width="12.140625" bestFit="1" customWidth="1"/>
    <col min="13947" max="13947" width="4" bestFit="1" customWidth="1"/>
    <col min="13948" max="13948" width="12.140625" bestFit="1" customWidth="1"/>
    <col min="13949" max="13949" width="4" bestFit="1" customWidth="1"/>
    <col min="13950" max="13950" width="12.7109375" bestFit="1" customWidth="1"/>
    <col min="13951" max="13951" width="4" bestFit="1" customWidth="1"/>
    <col min="13952" max="13952" width="12.140625" bestFit="1" customWidth="1"/>
    <col min="13953" max="13953" width="4" bestFit="1" customWidth="1"/>
    <col min="13954" max="13954" width="12.7109375" bestFit="1" customWidth="1"/>
    <col min="13955" max="13955" width="4" bestFit="1" customWidth="1"/>
    <col min="13956" max="13956" width="12.140625" bestFit="1" customWidth="1"/>
    <col min="13957" max="13957" width="4" bestFit="1" customWidth="1"/>
    <col min="13958" max="13958" width="12.140625" bestFit="1" customWidth="1"/>
    <col min="13959" max="13959" width="4" bestFit="1" customWidth="1"/>
    <col min="13960" max="13960" width="12.140625" bestFit="1" customWidth="1"/>
    <col min="13961" max="13961" width="4" bestFit="1" customWidth="1"/>
    <col min="13962" max="13962" width="12.140625" bestFit="1" customWidth="1"/>
    <col min="13963" max="13963" width="4" bestFit="1" customWidth="1"/>
    <col min="13964" max="13964" width="12.140625" bestFit="1" customWidth="1"/>
    <col min="13965" max="13965" width="4" bestFit="1" customWidth="1"/>
    <col min="13966" max="13966" width="12.140625" bestFit="1" customWidth="1"/>
    <col min="13967" max="13967" width="4" bestFit="1" customWidth="1"/>
    <col min="13968" max="13968" width="12.140625" bestFit="1" customWidth="1"/>
    <col min="13969" max="13969" width="4" bestFit="1" customWidth="1"/>
    <col min="13970" max="13970" width="12.140625" bestFit="1" customWidth="1"/>
    <col min="13971" max="13971" width="4" bestFit="1" customWidth="1"/>
    <col min="13972" max="13972" width="12.140625" bestFit="1" customWidth="1"/>
    <col min="13973" max="13973" width="4" bestFit="1" customWidth="1"/>
    <col min="13974" max="13974" width="12.140625" bestFit="1" customWidth="1"/>
    <col min="13975" max="13975" width="4" bestFit="1" customWidth="1"/>
    <col min="13976" max="13976" width="12.7109375" bestFit="1" customWidth="1"/>
    <col min="13977" max="13977" width="4" bestFit="1" customWidth="1"/>
    <col min="13978" max="13978" width="12.140625" bestFit="1" customWidth="1"/>
    <col min="13979" max="13979" width="4" bestFit="1" customWidth="1"/>
    <col min="13980" max="13980" width="12.140625" bestFit="1" customWidth="1"/>
    <col min="13981" max="13981" width="4" bestFit="1" customWidth="1"/>
    <col min="13982" max="13982" width="12.140625" bestFit="1" customWidth="1"/>
    <col min="13983" max="13983" width="4" bestFit="1" customWidth="1"/>
    <col min="13984" max="13984" width="12.140625" bestFit="1" customWidth="1"/>
    <col min="13985" max="13985" width="4" bestFit="1" customWidth="1"/>
    <col min="14081" max="14081" width="46.42578125" bestFit="1" customWidth="1"/>
    <col min="14082" max="14082" width="12.42578125" bestFit="1" customWidth="1"/>
    <col min="14083" max="14083" width="4" bestFit="1" customWidth="1"/>
    <col min="14084" max="14084" width="12.140625" bestFit="1" customWidth="1"/>
    <col min="14085" max="14085" width="4" bestFit="1" customWidth="1"/>
    <col min="14086" max="14086" width="12.140625" bestFit="1" customWidth="1"/>
    <col min="14087" max="14087" width="4" bestFit="1" customWidth="1"/>
    <col min="14088" max="14088" width="12.140625" bestFit="1" customWidth="1"/>
    <col min="14089" max="14089" width="4" bestFit="1" customWidth="1"/>
    <col min="14090" max="14090" width="11.140625" bestFit="1" customWidth="1"/>
    <col min="14091" max="14091" width="4" bestFit="1" customWidth="1"/>
    <col min="14092" max="14092" width="12.140625" bestFit="1" customWidth="1"/>
    <col min="14093" max="14093" width="4" bestFit="1" customWidth="1"/>
    <col min="14094" max="14094" width="12.140625" bestFit="1" customWidth="1"/>
    <col min="14095" max="14095" width="4" bestFit="1" customWidth="1"/>
    <col min="14096" max="14096" width="12.140625" bestFit="1" customWidth="1"/>
    <col min="14097" max="14097" width="4" bestFit="1" customWidth="1"/>
    <col min="14098" max="14098" width="12.140625" bestFit="1" customWidth="1"/>
    <col min="14099" max="14099" width="4" bestFit="1" customWidth="1"/>
    <col min="14100" max="14100" width="12.140625" bestFit="1" customWidth="1"/>
    <col min="14101" max="14101" width="4" bestFit="1" customWidth="1"/>
    <col min="14102" max="14102" width="12.140625" bestFit="1" customWidth="1"/>
    <col min="14103" max="14103" width="4" bestFit="1" customWidth="1"/>
    <col min="14104" max="14104" width="12.140625" bestFit="1" customWidth="1"/>
    <col min="14105" max="14105" width="4" bestFit="1" customWidth="1"/>
    <col min="14106" max="14106" width="12.140625" bestFit="1" customWidth="1"/>
    <col min="14107" max="14107" width="4" bestFit="1" customWidth="1"/>
    <col min="14108" max="14108" width="12.140625" bestFit="1" customWidth="1"/>
    <col min="14109" max="14109" width="4" bestFit="1" customWidth="1"/>
    <col min="14110" max="14110" width="12.140625" bestFit="1" customWidth="1"/>
    <col min="14111" max="14111" width="4" bestFit="1" customWidth="1"/>
    <col min="14112" max="14112" width="12.140625" bestFit="1" customWidth="1"/>
    <col min="14113" max="14113" width="4" bestFit="1" customWidth="1"/>
    <col min="14114" max="14114" width="12.140625" bestFit="1" customWidth="1"/>
    <col min="14115" max="14115" width="4" bestFit="1" customWidth="1"/>
    <col min="14116" max="14116" width="12.140625" bestFit="1" customWidth="1"/>
    <col min="14117" max="14117" width="4" bestFit="1" customWidth="1"/>
    <col min="14118" max="14118" width="12.140625" bestFit="1" customWidth="1"/>
    <col min="14119" max="14119" width="4" bestFit="1" customWidth="1"/>
    <col min="14120" max="14120" width="12.140625" bestFit="1" customWidth="1"/>
    <col min="14121" max="14121" width="4" bestFit="1" customWidth="1"/>
    <col min="14122" max="14122" width="12.140625" bestFit="1" customWidth="1"/>
    <col min="14123" max="14123" width="4" bestFit="1" customWidth="1"/>
    <col min="14124" max="14124" width="12.140625" bestFit="1" customWidth="1"/>
    <col min="14125" max="14125" width="4" bestFit="1" customWidth="1"/>
    <col min="14126" max="14126" width="12.140625" bestFit="1" customWidth="1"/>
    <col min="14127" max="14127" width="4" bestFit="1" customWidth="1"/>
    <col min="14128" max="14128" width="12.140625" bestFit="1" customWidth="1"/>
    <col min="14129" max="14129" width="4" bestFit="1" customWidth="1"/>
    <col min="14130" max="14130" width="12.140625" bestFit="1" customWidth="1"/>
    <col min="14131" max="14131" width="4" bestFit="1" customWidth="1"/>
    <col min="14132" max="14132" width="12.140625" bestFit="1" customWidth="1"/>
    <col min="14133" max="14133" width="4" bestFit="1" customWidth="1"/>
    <col min="14134" max="14134" width="12.140625" bestFit="1" customWidth="1"/>
    <col min="14135" max="14135" width="4" bestFit="1" customWidth="1"/>
    <col min="14136" max="14136" width="12.7109375" bestFit="1" customWidth="1"/>
    <col min="14137" max="14137" width="4" bestFit="1" customWidth="1"/>
    <col min="14138" max="14138" width="12.140625" bestFit="1" customWidth="1"/>
    <col min="14139" max="14139" width="4" bestFit="1" customWidth="1"/>
    <col min="14140" max="14140" width="12.140625" bestFit="1" customWidth="1"/>
    <col min="14141" max="14141" width="4" bestFit="1" customWidth="1"/>
    <col min="14142" max="14142" width="12.140625" bestFit="1" customWidth="1"/>
    <col min="14143" max="14143" width="4" bestFit="1" customWidth="1"/>
    <col min="14144" max="14144" width="12.140625" bestFit="1" customWidth="1"/>
    <col min="14145" max="14145" width="4" bestFit="1" customWidth="1"/>
    <col min="14146" max="14146" width="12.140625" bestFit="1" customWidth="1"/>
    <col min="14147" max="14147" width="4" bestFit="1" customWidth="1"/>
    <col min="14148" max="14148" width="12.140625" bestFit="1" customWidth="1"/>
    <col min="14149" max="14149" width="4" bestFit="1" customWidth="1"/>
    <col min="14150" max="14150" width="12.140625" bestFit="1" customWidth="1"/>
    <col min="14151" max="14151" width="4" bestFit="1" customWidth="1"/>
    <col min="14152" max="14152" width="12.140625" bestFit="1" customWidth="1"/>
    <col min="14153" max="14153" width="4" bestFit="1" customWidth="1"/>
    <col min="14154" max="14154" width="12.140625" bestFit="1" customWidth="1"/>
    <col min="14155" max="14155" width="4" bestFit="1" customWidth="1"/>
    <col min="14156" max="14156" width="12.140625" bestFit="1" customWidth="1"/>
    <col min="14157" max="14157" width="4" bestFit="1" customWidth="1"/>
    <col min="14158" max="14158" width="12.140625" bestFit="1" customWidth="1"/>
    <col min="14159" max="14159" width="4" bestFit="1" customWidth="1"/>
    <col min="14160" max="14160" width="12.140625" bestFit="1" customWidth="1"/>
    <col min="14161" max="14161" width="4" bestFit="1" customWidth="1"/>
    <col min="14162" max="14162" width="12.140625" bestFit="1" customWidth="1"/>
    <col min="14163" max="14163" width="4" bestFit="1" customWidth="1"/>
    <col min="14164" max="14164" width="12.7109375" bestFit="1" customWidth="1"/>
    <col min="14165" max="14165" width="4" bestFit="1" customWidth="1"/>
    <col min="14166" max="14166" width="12.140625" bestFit="1" customWidth="1"/>
    <col min="14167" max="14167" width="4" bestFit="1" customWidth="1"/>
    <col min="14168" max="14168" width="12.140625" bestFit="1" customWidth="1"/>
    <col min="14169" max="14169" width="4" bestFit="1" customWidth="1"/>
    <col min="14170" max="14170" width="10.140625" bestFit="1" customWidth="1"/>
    <col min="14171" max="14171" width="4" bestFit="1" customWidth="1"/>
    <col min="14172" max="14172" width="12.140625" bestFit="1" customWidth="1"/>
    <col min="14173" max="14173" width="4" bestFit="1" customWidth="1"/>
    <col min="14174" max="14174" width="12.140625" bestFit="1" customWidth="1"/>
    <col min="14175" max="14175" width="4" bestFit="1" customWidth="1"/>
    <col min="14176" max="14176" width="12.140625" bestFit="1" customWidth="1"/>
    <col min="14177" max="14177" width="4" bestFit="1" customWidth="1"/>
    <col min="14178" max="14178" width="12.140625" bestFit="1" customWidth="1"/>
    <col min="14179" max="14179" width="4" bestFit="1" customWidth="1"/>
    <col min="14180" max="14180" width="12.140625" bestFit="1" customWidth="1"/>
    <col min="14181" max="14181" width="4" bestFit="1" customWidth="1"/>
    <col min="14182" max="14182" width="12.140625" bestFit="1" customWidth="1"/>
    <col min="14183" max="14183" width="4" bestFit="1" customWidth="1"/>
    <col min="14184" max="14184" width="12.140625" bestFit="1" customWidth="1"/>
    <col min="14185" max="14185" width="4" bestFit="1" customWidth="1"/>
    <col min="14186" max="14186" width="12.140625" bestFit="1" customWidth="1"/>
    <col min="14187" max="14187" width="4" bestFit="1" customWidth="1"/>
    <col min="14188" max="14188" width="12.140625" bestFit="1" customWidth="1"/>
    <col min="14189" max="14189" width="4" bestFit="1" customWidth="1"/>
    <col min="14190" max="14190" width="12.140625" bestFit="1" customWidth="1"/>
    <col min="14191" max="14191" width="4" bestFit="1" customWidth="1"/>
    <col min="14192" max="14192" width="12.140625" bestFit="1" customWidth="1"/>
    <col min="14193" max="14193" width="4" bestFit="1" customWidth="1"/>
    <col min="14194" max="14194" width="12.140625" bestFit="1" customWidth="1"/>
    <col min="14195" max="14195" width="4" bestFit="1" customWidth="1"/>
    <col min="14196" max="14196" width="12.140625" bestFit="1" customWidth="1"/>
    <col min="14197" max="14197" width="4" bestFit="1" customWidth="1"/>
    <col min="14198" max="14198" width="12.140625" bestFit="1" customWidth="1"/>
    <col min="14199" max="14199" width="4" bestFit="1" customWidth="1"/>
    <col min="14200" max="14200" width="12.140625" bestFit="1" customWidth="1"/>
    <col min="14201" max="14201" width="4" bestFit="1" customWidth="1"/>
    <col min="14202" max="14202" width="12.140625" bestFit="1" customWidth="1"/>
    <col min="14203" max="14203" width="4" bestFit="1" customWidth="1"/>
    <col min="14204" max="14204" width="12.140625" bestFit="1" customWidth="1"/>
    <col min="14205" max="14205" width="4" bestFit="1" customWidth="1"/>
    <col min="14206" max="14206" width="12.7109375" bestFit="1" customWidth="1"/>
    <col min="14207" max="14207" width="4" bestFit="1" customWidth="1"/>
    <col min="14208" max="14208" width="12.140625" bestFit="1" customWidth="1"/>
    <col min="14209" max="14209" width="4" bestFit="1" customWidth="1"/>
    <col min="14210" max="14210" width="12.7109375" bestFit="1" customWidth="1"/>
    <col min="14211" max="14211" width="4" bestFit="1" customWidth="1"/>
    <col min="14212" max="14212" width="12.140625" bestFit="1" customWidth="1"/>
    <col min="14213" max="14213" width="4" bestFit="1" customWidth="1"/>
    <col min="14214" max="14214" width="12.140625" bestFit="1" customWidth="1"/>
    <col min="14215" max="14215" width="4" bestFit="1" customWidth="1"/>
    <col min="14216" max="14216" width="12.140625" bestFit="1" customWidth="1"/>
    <col min="14217" max="14217" width="4" bestFit="1" customWidth="1"/>
    <col min="14218" max="14218" width="12.140625" bestFit="1" customWidth="1"/>
    <col min="14219" max="14219" width="4" bestFit="1" customWidth="1"/>
    <col min="14220" max="14220" width="12.140625" bestFit="1" customWidth="1"/>
    <col min="14221" max="14221" width="4" bestFit="1" customWidth="1"/>
    <col min="14222" max="14222" width="12.140625" bestFit="1" customWidth="1"/>
    <col min="14223" max="14223" width="4" bestFit="1" customWidth="1"/>
    <col min="14224" max="14224" width="12.140625" bestFit="1" customWidth="1"/>
    <col min="14225" max="14225" width="4" bestFit="1" customWidth="1"/>
    <col min="14226" max="14226" width="12.140625" bestFit="1" customWidth="1"/>
    <col min="14227" max="14227" width="4" bestFit="1" customWidth="1"/>
    <col min="14228" max="14228" width="12.140625" bestFit="1" customWidth="1"/>
    <col min="14229" max="14229" width="4" bestFit="1" customWidth="1"/>
    <col min="14230" max="14230" width="12.140625" bestFit="1" customWidth="1"/>
    <col min="14231" max="14231" width="4" bestFit="1" customWidth="1"/>
    <col min="14232" max="14232" width="12.7109375" bestFit="1" customWidth="1"/>
    <col min="14233" max="14233" width="4" bestFit="1" customWidth="1"/>
    <col min="14234" max="14234" width="12.140625" bestFit="1" customWidth="1"/>
    <col min="14235" max="14235" width="4" bestFit="1" customWidth="1"/>
    <col min="14236" max="14236" width="12.140625" bestFit="1" customWidth="1"/>
    <col min="14237" max="14237" width="4" bestFit="1" customWidth="1"/>
    <col min="14238" max="14238" width="12.140625" bestFit="1" customWidth="1"/>
    <col min="14239" max="14239" width="4" bestFit="1" customWidth="1"/>
    <col min="14240" max="14240" width="12.140625" bestFit="1" customWidth="1"/>
    <col min="14241" max="14241" width="4" bestFit="1" customWidth="1"/>
    <col min="14337" max="14337" width="46.42578125" bestFit="1" customWidth="1"/>
    <col min="14338" max="14338" width="12.42578125" bestFit="1" customWidth="1"/>
    <col min="14339" max="14339" width="4" bestFit="1" customWidth="1"/>
    <col min="14340" max="14340" width="12.140625" bestFit="1" customWidth="1"/>
    <col min="14341" max="14341" width="4" bestFit="1" customWidth="1"/>
    <col min="14342" max="14342" width="12.140625" bestFit="1" customWidth="1"/>
    <col min="14343" max="14343" width="4" bestFit="1" customWidth="1"/>
    <col min="14344" max="14344" width="12.140625" bestFit="1" customWidth="1"/>
    <col min="14345" max="14345" width="4" bestFit="1" customWidth="1"/>
    <col min="14346" max="14346" width="11.140625" bestFit="1" customWidth="1"/>
    <col min="14347" max="14347" width="4" bestFit="1" customWidth="1"/>
    <col min="14348" max="14348" width="12.140625" bestFit="1" customWidth="1"/>
    <col min="14349" max="14349" width="4" bestFit="1" customWidth="1"/>
    <col min="14350" max="14350" width="12.140625" bestFit="1" customWidth="1"/>
    <col min="14351" max="14351" width="4" bestFit="1" customWidth="1"/>
    <col min="14352" max="14352" width="12.140625" bestFit="1" customWidth="1"/>
    <col min="14353" max="14353" width="4" bestFit="1" customWidth="1"/>
    <col min="14354" max="14354" width="12.140625" bestFit="1" customWidth="1"/>
    <col min="14355" max="14355" width="4" bestFit="1" customWidth="1"/>
    <col min="14356" max="14356" width="12.140625" bestFit="1" customWidth="1"/>
    <col min="14357" max="14357" width="4" bestFit="1" customWidth="1"/>
    <col min="14358" max="14358" width="12.140625" bestFit="1" customWidth="1"/>
    <col min="14359" max="14359" width="4" bestFit="1" customWidth="1"/>
    <col min="14360" max="14360" width="12.140625" bestFit="1" customWidth="1"/>
    <col min="14361" max="14361" width="4" bestFit="1" customWidth="1"/>
    <col min="14362" max="14362" width="12.140625" bestFit="1" customWidth="1"/>
    <col min="14363" max="14363" width="4" bestFit="1" customWidth="1"/>
    <col min="14364" max="14364" width="12.140625" bestFit="1" customWidth="1"/>
    <col min="14365" max="14365" width="4" bestFit="1" customWidth="1"/>
    <col min="14366" max="14366" width="12.140625" bestFit="1" customWidth="1"/>
    <col min="14367" max="14367" width="4" bestFit="1" customWidth="1"/>
    <col min="14368" max="14368" width="12.140625" bestFit="1" customWidth="1"/>
    <col min="14369" max="14369" width="4" bestFit="1" customWidth="1"/>
    <col min="14370" max="14370" width="12.140625" bestFit="1" customWidth="1"/>
    <col min="14371" max="14371" width="4" bestFit="1" customWidth="1"/>
    <col min="14372" max="14372" width="12.140625" bestFit="1" customWidth="1"/>
    <col min="14373" max="14373" width="4" bestFit="1" customWidth="1"/>
    <col min="14374" max="14374" width="12.140625" bestFit="1" customWidth="1"/>
    <col min="14375" max="14375" width="4" bestFit="1" customWidth="1"/>
    <col min="14376" max="14376" width="12.140625" bestFit="1" customWidth="1"/>
    <col min="14377" max="14377" width="4" bestFit="1" customWidth="1"/>
    <col min="14378" max="14378" width="12.140625" bestFit="1" customWidth="1"/>
    <col min="14379" max="14379" width="4" bestFit="1" customWidth="1"/>
    <col min="14380" max="14380" width="12.140625" bestFit="1" customWidth="1"/>
    <col min="14381" max="14381" width="4" bestFit="1" customWidth="1"/>
    <col min="14382" max="14382" width="12.140625" bestFit="1" customWidth="1"/>
    <col min="14383" max="14383" width="4" bestFit="1" customWidth="1"/>
    <col min="14384" max="14384" width="12.140625" bestFit="1" customWidth="1"/>
    <col min="14385" max="14385" width="4" bestFit="1" customWidth="1"/>
    <col min="14386" max="14386" width="12.140625" bestFit="1" customWidth="1"/>
    <col min="14387" max="14387" width="4" bestFit="1" customWidth="1"/>
    <col min="14388" max="14388" width="12.140625" bestFit="1" customWidth="1"/>
    <col min="14389" max="14389" width="4" bestFit="1" customWidth="1"/>
    <col min="14390" max="14390" width="12.140625" bestFit="1" customWidth="1"/>
    <col min="14391" max="14391" width="4" bestFit="1" customWidth="1"/>
    <col min="14392" max="14392" width="12.7109375" bestFit="1" customWidth="1"/>
    <col min="14393" max="14393" width="4" bestFit="1" customWidth="1"/>
    <col min="14394" max="14394" width="12.140625" bestFit="1" customWidth="1"/>
    <col min="14395" max="14395" width="4" bestFit="1" customWidth="1"/>
    <col min="14396" max="14396" width="12.140625" bestFit="1" customWidth="1"/>
    <col min="14397" max="14397" width="4" bestFit="1" customWidth="1"/>
    <col min="14398" max="14398" width="12.140625" bestFit="1" customWidth="1"/>
    <col min="14399" max="14399" width="4" bestFit="1" customWidth="1"/>
    <col min="14400" max="14400" width="12.140625" bestFit="1" customWidth="1"/>
    <col min="14401" max="14401" width="4" bestFit="1" customWidth="1"/>
    <col min="14402" max="14402" width="12.140625" bestFit="1" customWidth="1"/>
    <col min="14403" max="14403" width="4" bestFit="1" customWidth="1"/>
    <col min="14404" max="14404" width="12.140625" bestFit="1" customWidth="1"/>
    <col min="14405" max="14405" width="4" bestFit="1" customWidth="1"/>
    <col min="14406" max="14406" width="12.140625" bestFit="1" customWidth="1"/>
    <col min="14407" max="14407" width="4" bestFit="1" customWidth="1"/>
    <col min="14408" max="14408" width="12.140625" bestFit="1" customWidth="1"/>
    <col min="14409" max="14409" width="4" bestFit="1" customWidth="1"/>
    <col min="14410" max="14410" width="12.140625" bestFit="1" customWidth="1"/>
    <col min="14411" max="14411" width="4" bestFit="1" customWidth="1"/>
    <col min="14412" max="14412" width="12.140625" bestFit="1" customWidth="1"/>
    <col min="14413" max="14413" width="4" bestFit="1" customWidth="1"/>
    <col min="14414" max="14414" width="12.140625" bestFit="1" customWidth="1"/>
    <col min="14415" max="14415" width="4" bestFit="1" customWidth="1"/>
    <col min="14416" max="14416" width="12.140625" bestFit="1" customWidth="1"/>
    <col min="14417" max="14417" width="4" bestFit="1" customWidth="1"/>
    <col min="14418" max="14418" width="12.140625" bestFit="1" customWidth="1"/>
    <col min="14419" max="14419" width="4" bestFit="1" customWidth="1"/>
    <col min="14420" max="14420" width="12.7109375" bestFit="1" customWidth="1"/>
    <col min="14421" max="14421" width="4" bestFit="1" customWidth="1"/>
    <col min="14422" max="14422" width="12.140625" bestFit="1" customWidth="1"/>
    <col min="14423" max="14423" width="4" bestFit="1" customWidth="1"/>
    <col min="14424" max="14424" width="12.140625" bestFit="1" customWidth="1"/>
    <col min="14425" max="14425" width="4" bestFit="1" customWidth="1"/>
    <col min="14426" max="14426" width="10.140625" bestFit="1" customWidth="1"/>
    <col min="14427" max="14427" width="4" bestFit="1" customWidth="1"/>
    <col min="14428" max="14428" width="12.140625" bestFit="1" customWidth="1"/>
    <col min="14429" max="14429" width="4" bestFit="1" customWidth="1"/>
    <col min="14430" max="14430" width="12.140625" bestFit="1" customWidth="1"/>
    <col min="14431" max="14431" width="4" bestFit="1" customWidth="1"/>
    <col min="14432" max="14432" width="12.140625" bestFit="1" customWidth="1"/>
    <col min="14433" max="14433" width="4" bestFit="1" customWidth="1"/>
    <col min="14434" max="14434" width="12.140625" bestFit="1" customWidth="1"/>
    <col min="14435" max="14435" width="4" bestFit="1" customWidth="1"/>
    <col min="14436" max="14436" width="12.140625" bestFit="1" customWidth="1"/>
    <col min="14437" max="14437" width="4" bestFit="1" customWidth="1"/>
    <col min="14438" max="14438" width="12.140625" bestFit="1" customWidth="1"/>
    <col min="14439" max="14439" width="4" bestFit="1" customWidth="1"/>
    <col min="14440" max="14440" width="12.140625" bestFit="1" customWidth="1"/>
    <col min="14441" max="14441" width="4" bestFit="1" customWidth="1"/>
    <col min="14442" max="14442" width="12.140625" bestFit="1" customWidth="1"/>
    <col min="14443" max="14443" width="4" bestFit="1" customWidth="1"/>
    <col min="14444" max="14444" width="12.140625" bestFit="1" customWidth="1"/>
    <col min="14445" max="14445" width="4" bestFit="1" customWidth="1"/>
    <col min="14446" max="14446" width="12.140625" bestFit="1" customWidth="1"/>
    <col min="14447" max="14447" width="4" bestFit="1" customWidth="1"/>
    <col min="14448" max="14448" width="12.140625" bestFit="1" customWidth="1"/>
    <col min="14449" max="14449" width="4" bestFit="1" customWidth="1"/>
    <col min="14450" max="14450" width="12.140625" bestFit="1" customWidth="1"/>
    <col min="14451" max="14451" width="4" bestFit="1" customWidth="1"/>
    <col min="14452" max="14452" width="12.140625" bestFit="1" customWidth="1"/>
    <col min="14453" max="14453" width="4" bestFit="1" customWidth="1"/>
    <col min="14454" max="14454" width="12.140625" bestFit="1" customWidth="1"/>
    <col min="14455" max="14455" width="4" bestFit="1" customWidth="1"/>
    <col min="14456" max="14456" width="12.140625" bestFit="1" customWidth="1"/>
    <col min="14457" max="14457" width="4" bestFit="1" customWidth="1"/>
    <col min="14458" max="14458" width="12.140625" bestFit="1" customWidth="1"/>
    <col min="14459" max="14459" width="4" bestFit="1" customWidth="1"/>
    <col min="14460" max="14460" width="12.140625" bestFit="1" customWidth="1"/>
    <col min="14461" max="14461" width="4" bestFit="1" customWidth="1"/>
    <col min="14462" max="14462" width="12.7109375" bestFit="1" customWidth="1"/>
    <col min="14463" max="14463" width="4" bestFit="1" customWidth="1"/>
    <col min="14464" max="14464" width="12.140625" bestFit="1" customWidth="1"/>
    <col min="14465" max="14465" width="4" bestFit="1" customWidth="1"/>
    <col min="14466" max="14466" width="12.7109375" bestFit="1" customWidth="1"/>
    <col min="14467" max="14467" width="4" bestFit="1" customWidth="1"/>
    <col min="14468" max="14468" width="12.140625" bestFit="1" customWidth="1"/>
    <col min="14469" max="14469" width="4" bestFit="1" customWidth="1"/>
    <col min="14470" max="14470" width="12.140625" bestFit="1" customWidth="1"/>
    <col min="14471" max="14471" width="4" bestFit="1" customWidth="1"/>
    <col min="14472" max="14472" width="12.140625" bestFit="1" customWidth="1"/>
    <col min="14473" max="14473" width="4" bestFit="1" customWidth="1"/>
    <col min="14474" max="14474" width="12.140625" bestFit="1" customWidth="1"/>
    <col min="14475" max="14475" width="4" bestFit="1" customWidth="1"/>
    <col min="14476" max="14476" width="12.140625" bestFit="1" customWidth="1"/>
    <col min="14477" max="14477" width="4" bestFit="1" customWidth="1"/>
    <col min="14478" max="14478" width="12.140625" bestFit="1" customWidth="1"/>
    <col min="14479" max="14479" width="4" bestFit="1" customWidth="1"/>
    <col min="14480" max="14480" width="12.140625" bestFit="1" customWidth="1"/>
    <col min="14481" max="14481" width="4" bestFit="1" customWidth="1"/>
    <col min="14482" max="14482" width="12.140625" bestFit="1" customWidth="1"/>
    <col min="14483" max="14483" width="4" bestFit="1" customWidth="1"/>
    <col min="14484" max="14484" width="12.140625" bestFit="1" customWidth="1"/>
    <col min="14485" max="14485" width="4" bestFit="1" customWidth="1"/>
    <col min="14486" max="14486" width="12.140625" bestFit="1" customWidth="1"/>
    <col min="14487" max="14487" width="4" bestFit="1" customWidth="1"/>
    <col min="14488" max="14488" width="12.7109375" bestFit="1" customWidth="1"/>
    <col min="14489" max="14489" width="4" bestFit="1" customWidth="1"/>
    <col min="14490" max="14490" width="12.140625" bestFit="1" customWidth="1"/>
    <col min="14491" max="14491" width="4" bestFit="1" customWidth="1"/>
    <col min="14492" max="14492" width="12.140625" bestFit="1" customWidth="1"/>
    <col min="14493" max="14493" width="4" bestFit="1" customWidth="1"/>
    <col min="14494" max="14494" width="12.140625" bestFit="1" customWidth="1"/>
    <col min="14495" max="14495" width="4" bestFit="1" customWidth="1"/>
    <col min="14496" max="14496" width="12.140625" bestFit="1" customWidth="1"/>
    <col min="14497" max="14497" width="4" bestFit="1" customWidth="1"/>
    <col min="14593" max="14593" width="46.42578125" bestFit="1" customWidth="1"/>
    <col min="14594" max="14594" width="12.42578125" bestFit="1" customWidth="1"/>
    <col min="14595" max="14595" width="4" bestFit="1" customWidth="1"/>
    <col min="14596" max="14596" width="12.140625" bestFit="1" customWidth="1"/>
    <col min="14597" max="14597" width="4" bestFit="1" customWidth="1"/>
    <col min="14598" max="14598" width="12.140625" bestFit="1" customWidth="1"/>
    <col min="14599" max="14599" width="4" bestFit="1" customWidth="1"/>
    <col min="14600" max="14600" width="12.140625" bestFit="1" customWidth="1"/>
    <col min="14601" max="14601" width="4" bestFit="1" customWidth="1"/>
    <col min="14602" max="14602" width="11.140625" bestFit="1" customWidth="1"/>
    <col min="14603" max="14603" width="4" bestFit="1" customWidth="1"/>
    <col min="14604" max="14604" width="12.140625" bestFit="1" customWidth="1"/>
    <col min="14605" max="14605" width="4" bestFit="1" customWidth="1"/>
    <col min="14606" max="14606" width="12.140625" bestFit="1" customWidth="1"/>
    <col min="14607" max="14607" width="4" bestFit="1" customWidth="1"/>
    <col min="14608" max="14608" width="12.140625" bestFit="1" customWidth="1"/>
    <col min="14609" max="14609" width="4" bestFit="1" customWidth="1"/>
    <col min="14610" max="14610" width="12.140625" bestFit="1" customWidth="1"/>
    <col min="14611" max="14611" width="4" bestFit="1" customWidth="1"/>
    <col min="14612" max="14612" width="12.140625" bestFit="1" customWidth="1"/>
    <col min="14613" max="14613" width="4" bestFit="1" customWidth="1"/>
    <col min="14614" max="14614" width="12.140625" bestFit="1" customWidth="1"/>
    <col min="14615" max="14615" width="4" bestFit="1" customWidth="1"/>
    <col min="14616" max="14616" width="12.140625" bestFit="1" customWidth="1"/>
    <col min="14617" max="14617" width="4" bestFit="1" customWidth="1"/>
    <col min="14618" max="14618" width="12.140625" bestFit="1" customWidth="1"/>
    <col min="14619" max="14619" width="4" bestFit="1" customWidth="1"/>
    <col min="14620" max="14620" width="12.140625" bestFit="1" customWidth="1"/>
    <col min="14621" max="14621" width="4" bestFit="1" customWidth="1"/>
    <col min="14622" max="14622" width="12.140625" bestFit="1" customWidth="1"/>
    <col min="14623" max="14623" width="4" bestFit="1" customWidth="1"/>
    <col min="14624" max="14624" width="12.140625" bestFit="1" customWidth="1"/>
    <col min="14625" max="14625" width="4" bestFit="1" customWidth="1"/>
    <col min="14626" max="14626" width="12.140625" bestFit="1" customWidth="1"/>
    <col min="14627" max="14627" width="4" bestFit="1" customWidth="1"/>
    <col min="14628" max="14628" width="12.140625" bestFit="1" customWidth="1"/>
    <col min="14629" max="14629" width="4" bestFit="1" customWidth="1"/>
    <col min="14630" max="14630" width="12.140625" bestFit="1" customWidth="1"/>
    <col min="14631" max="14631" width="4" bestFit="1" customWidth="1"/>
    <col min="14632" max="14632" width="12.140625" bestFit="1" customWidth="1"/>
    <col min="14633" max="14633" width="4" bestFit="1" customWidth="1"/>
    <col min="14634" max="14634" width="12.140625" bestFit="1" customWidth="1"/>
    <col min="14635" max="14635" width="4" bestFit="1" customWidth="1"/>
    <col min="14636" max="14636" width="12.140625" bestFit="1" customWidth="1"/>
    <col min="14637" max="14637" width="4" bestFit="1" customWidth="1"/>
    <col min="14638" max="14638" width="12.140625" bestFit="1" customWidth="1"/>
    <col min="14639" max="14639" width="4" bestFit="1" customWidth="1"/>
    <col min="14640" max="14640" width="12.140625" bestFit="1" customWidth="1"/>
    <col min="14641" max="14641" width="4" bestFit="1" customWidth="1"/>
    <col min="14642" max="14642" width="12.140625" bestFit="1" customWidth="1"/>
    <col min="14643" max="14643" width="4" bestFit="1" customWidth="1"/>
    <col min="14644" max="14644" width="12.140625" bestFit="1" customWidth="1"/>
    <col min="14645" max="14645" width="4" bestFit="1" customWidth="1"/>
    <col min="14646" max="14646" width="12.140625" bestFit="1" customWidth="1"/>
    <col min="14647" max="14647" width="4" bestFit="1" customWidth="1"/>
    <col min="14648" max="14648" width="12.7109375" bestFit="1" customWidth="1"/>
    <col min="14649" max="14649" width="4" bestFit="1" customWidth="1"/>
    <col min="14650" max="14650" width="12.140625" bestFit="1" customWidth="1"/>
    <col min="14651" max="14651" width="4" bestFit="1" customWidth="1"/>
    <col min="14652" max="14652" width="12.140625" bestFit="1" customWidth="1"/>
    <col min="14653" max="14653" width="4" bestFit="1" customWidth="1"/>
    <col min="14654" max="14654" width="12.140625" bestFit="1" customWidth="1"/>
    <col min="14655" max="14655" width="4" bestFit="1" customWidth="1"/>
    <col min="14656" max="14656" width="12.140625" bestFit="1" customWidth="1"/>
    <col min="14657" max="14657" width="4" bestFit="1" customWidth="1"/>
    <col min="14658" max="14658" width="12.140625" bestFit="1" customWidth="1"/>
    <col min="14659" max="14659" width="4" bestFit="1" customWidth="1"/>
    <col min="14660" max="14660" width="12.140625" bestFit="1" customWidth="1"/>
    <col min="14661" max="14661" width="4" bestFit="1" customWidth="1"/>
    <col min="14662" max="14662" width="12.140625" bestFit="1" customWidth="1"/>
    <col min="14663" max="14663" width="4" bestFit="1" customWidth="1"/>
    <col min="14664" max="14664" width="12.140625" bestFit="1" customWidth="1"/>
    <col min="14665" max="14665" width="4" bestFit="1" customWidth="1"/>
    <col min="14666" max="14666" width="12.140625" bestFit="1" customWidth="1"/>
    <col min="14667" max="14667" width="4" bestFit="1" customWidth="1"/>
    <col min="14668" max="14668" width="12.140625" bestFit="1" customWidth="1"/>
    <col min="14669" max="14669" width="4" bestFit="1" customWidth="1"/>
    <col min="14670" max="14670" width="12.140625" bestFit="1" customWidth="1"/>
    <col min="14671" max="14671" width="4" bestFit="1" customWidth="1"/>
    <col min="14672" max="14672" width="12.140625" bestFit="1" customWidth="1"/>
    <col min="14673" max="14673" width="4" bestFit="1" customWidth="1"/>
    <col min="14674" max="14674" width="12.140625" bestFit="1" customWidth="1"/>
    <col min="14675" max="14675" width="4" bestFit="1" customWidth="1"/>
    <col min="14676" max="14676" width="12.7109375" bestFit="1" customWidth="1"/>
    <col min="14677" max="14677" width="4" bestFit="1" customWidth="1"/>
    <col min="14678" max="14678" width="12.140625" bestFit="1" customWidth="1"/>
    <col min="14679" max="14679" width="4" bestFit="1" customWidth="1"/>
    <col min="14680" max="14680" width="12.140625" bestFit="1" customWidth="1"/>
    <col min="14681" max="14681" width="4" bestFit="1" customWidth="1"/>
    <col min="14682" max="14682" width="10.140625" bestFit="1" customWidth="1"/>
    <col min="14683" max="14683" width="4" bestFit="1" customWidth="1"/>
    <col min="14684" max="14684" width="12.140625" bestFit="1" customWidth="1"/>
    <col min="14685" max="14685" width="4" bestFit="1" customWidth="1"/>
    <col min="14686" max="14686" width="12.140625" bestFit="1" customWidth="1"/>
    <col min="14687" max="14687" width="4" bestFit="1" customWidth="1"/>
    <col min="14688" max="14688" width="12.140625" bestFit="1" customWidth="1"/>
    <col min="14689" max="14689" width="4" bestFit="1" customWidth="1"/>
    <col min="14690" max="14690" width="12.140625" bestFit="1" customWidth="1"/>
    <col min="14691" max="14691" width="4" bestFit="1" customWidth="1"/>
    <col min="14692" max="14692" width="12.140625" bestFit="1" customWidth="1"/>
    <col min="14693" max="14693" width="4" bestFit="1" customWidth="1"/>
    <col min="14694" max="14694" width="12.140625" bestFit="1" customWidth="1"/>
    <col min="14695" max="14695" width="4" bestFit="1" customWidth="1"/>
    <col min="14696" max="14696" width="12.140625" bestFit="1" customWidth="1"/>
    <col min="14697" max="14697" width="4" bestFit="1" customWidth="1"/>
    <col min="14698" max="14698" width="12.140625" bestFit="1" customWidth="1"/>
    <col min="14699" max="14699" width="4" bestFit="1" customWidth="1"/>
    <col min="14700" max="14700" width="12.140625" bestFit="1" customWidth="1"/>
    <col min="14701" max="14701" width="4" bestFit="1" customWidth="1"/>
    <col min="14702" max="14702" width="12.140625" bestFit="1" customWidth="1"/>
    <col min="14703" max="14703" width="4" bestFit="1" customWidth="1"/>
    <col min="14704" max="14704" width="12.140625" bestFit="1" customWidth="1"/>
    <col min="14705" max="14705" width="4" bestFit="1" customWidth="1"/>
    <col min="14706" max="14706" width="12.140625" bestFit="1" customWidth="1"/>
    <col min="14707" max="14707" width="4" bestFit="1" customWidth="1"/>
    <col min="14708" max="14708" width="12.140625" bestFit="1" customWidth="1"/>
    <col min="14709" max="14709" width="4" bestFit="1" customWidth="1"/>
    <col min="14710" max="14710" width="12.140625" bestFit="1" customWidth="1"/>
    <col min="14711" max="14711" width="4" bestFit="1" customWidth="1"/>
    <col min="14712" max="14712" width="12.140625" bestFit="1" customWidth="1"/>
    <col min="14713" max="14713" width="4" bestFit="1" customWidth="1"/>
    <col min="14714" max="14714" width="12.140625" bestFit="1" customWidth="1"/>
    <col min="14715" max="14715" width="4" bestFit="1" customWidth="1"/>
    <col min="14716" max="14716" width="12.140625" bestFit="1" customWidth="1"/>
    <col min="14717" max="14717" width="4" bestFit="1" customWidth="1"/>
    <col min="14718" max="14718" width="12.7109375" bestFit="1" customWidth="1"/>
    <col min="14719" max="14719" width="4" bestFit="1" customWidth="1"/>
    <col min="14720" max="14720" width="12.140625" bestFit="1" customWidth="1"/>
    <col min="14721" max="14721" width="4" bestFit="1" customWidth="1"/>
    <col min="14722" max="14722" width="12.7109375" bestFit="1" customWidth="1"/>
    <col min="14723" max="14723" width="4" bestFit="1" customWidth="1"/>
    <col min="14724" max="14724" width="12.140625" bestFit="1" customWidth="1"/>
    <col min="14725" max="14725" width="4" bestFit="1" customWidth="1"/>
    <col min="14726" max="14726" width="12.140625" bestFit="1" customWidth="1"/>
    <col min="14727" max="14727" width="4" bestFit="1" customWidth="1"/>
    <col min="14728" max="14728" width="12.140625" bestFit="1" customWidth="1"/>
    <col min="14729" max="14729" width="4" bestFit="1" customWidth="1"/>
    <col min="14730" max="14730" width="12.140625" bestFit="1" customWidth="1"/>
    <col min="14731" max="14731" width="4" bestFit="1" customWidth="1"/>
    <col min="14732" max="14732" width="12.140625" bestFit="1" customWidth="1"/>
    <col min="14733" max="14733" width="4" bestFit="1" customWidth="1"/>
    <col min="14734" max="14734" width="12.140625" bestFit="1" customWidth="1"/>
    <col min="14735" max="14735" width="4" bestFit="1" customWidth="1"/>
    <col min="14736" max="14736" width="12.140625" bestFit="1" customWidth="1"/>
    <col min="14737" max="14737" width="4" bestFit="1" customWidth="1"/>
    <col min="14738" max="14738" width="12.140625" bestFit="1" customWidth="1"/>
    <col min="14739" max="14739" width="4" bestFit="1" customWidth="1"/>
    <col min="14740" max="14740" width="12.140625" bestFit="1" customWidth="1"/>
    <col min="14741" max="14741" width="4" bestFit="1" customWidth="1"/>
    <col min="14742" max="14742" width="12.140625" bestFit="1" customWidth="1"/>
    <col min="14743" max="14743" width="4" bestFit="1" customWidth="1"/>
    <col min="14744" max="14744" width="12.7109375" bestFit="1" customWidth="1"/>
    <col min="14745" max="14745" width="4" bestFit="1" customWidth="1"/>
    <col min="14746" max="14746" width="12.140625" bestFit="1" customWidth="1"/>
    <col min="14747" max="14747" width="4" bestFit="1" customWidth="1"/>
    <col min="14748" max="14748" width="12.140625" bestFit="1" customWidth="1"/>
    <col min="14749" max="14749" width="4" bestFit="1" customWidth="1"/>
    <col min="14750" max="14750" width="12.140625" bestFit="1" customWidth="1"/>
    <col min="14751" max="14751" width="4" bestFit="1" customWidth="1"/>
    <col min="14752" max="14752" width="12.140625" bestFit="1" customWidth="1"/>
    <col min="14753" max="14753" width="4" bestFit="1" customWidth="1"/>
    <col min="14849" max="14849" width="46.42578125" bestFit="1" customWidth="1"/>
    <col min="14850" max="14850" width="12.42578125" bestFit="1" customWidth="1"/>
    <col min="14851" max="14851" width="4" bestFit="1" customWidth="1"/>
    <col min="14852" max="14852" width="12.140625" bestFit="1" customWidth="1"/>
    <col min="14853" max="14853" width="4" bestFit="1" customWidth="1"/>
    <col min="14854" max="14854" width="12.140625" bestFit="1" customWidth="1"/>
    <col min="14855" max="14855" width="4" bestFit="1" customWidth="1"/>
    <col min="14856" max="14856" width="12.140625" bestFit="1" customWidth="1"/>
    <col min="14857" max="14857" width="4" bestFit="1" customWidth="1"/>
    <col min="14858" max="14858" width="11.140625" bestFit="1" customWidth="1"/>
    <col min="14859" max="14859" width="4" bestFit="1" customWidth="1"/>
    <col min="14860" max="14860" width="12.140625" bestFit="1" customWidth="1"/>
    <col min="14861" max="14861" width="4" bestFit="1" customWidth="1"/>
    <col min="14862" max="14862" width="12.140625" bestFit="1" customWidth="1"/>
    <col min="14863" max="14863" width="4" bestFit="1" customWidth="1"/>
    <col min="14864" max="14864" width="12.140625" bestFit="1" customWidth="1"/>
    <col min="14865" max="14865" width="4" bestFit="1" customWidth="1"/>
    <col min="14866" max="14866" width="12.140625" bestFit="1" customWidth="1"/>
    <col min="14867" max="14867" width="4" bestFit="1" customWidth="1"/>
    <col min="14868" max="14868" width="12.140625" bestFit="1" customWidth="1"/>
    <col min="14869" max="14869" width="4" bestFit="1" customWidth="1"/>
    <col min="14870" max="14870" width="12.140625" bestFit="1" customWidth="1"/>
    <col min="14871" max="14871" width="4" bestFit="1" customWidth="1"/>
    <col min="14872" max="14872" width="12.140625" bestFit="1" customWidth="1"/>
    <col min="14873" max="14873" width="4" bestFit="1" customWidth="1"/>
    <col min="14874" max="14874" width="12.140625" bestFit="1" customWidth="1"/>
    <col min="14875" max="14875" width="4" bestFit="1" customWidth="1"/>
    <col min="14876" max="14876" width="12.140625" bestFit="1" customWidth="1"/>
    <col min="14877" max="14877" width="4" bestFit="1" customWidth="1"/>
    <col min="14878" max="14878" width="12.140625" bestFit="1" customWidth="1"/>
    <col min="14879" max="14879" width="4" bestFit="1" customWidth="1"/>
    <col min="14880" max="14880" width="12.140625" bestFit="1" customWidth="1"/>
    <col min="14881" max="14881" width="4" bestFit="1" customWidth="1"/>
    <col min="14882" max="14882" width="12.140625" bestFit="1" customWidth="1"/>
    <col min="14883" max="14883" width="4" bestFit="1" customWidth="1"/>
    <col min="14884" max="14884" width="12.140625" bestFit="1" customWidth="1"/>
    <col min="14885" max="14885" width="4" bestFit="1" customWidth="1"/>
    <col min="14886" max="14886" width="12.140625" bestFit="1" customWidth="1"/>
    <col min="14887" max="14887" width="4" bestFit="1" customWidth="1"/>
    <col min="14888" max="14888" width="12.140625" bestFit="1" customWidth="1"/>
    <col min="14889" max="14889" width="4" bestFit="1" customWidth="1"/>
    <col min="14890" max="14890" width="12.140625" bestFit="1" customWidth="1"/>
    <col min="14891" max="14891" width="4" bestFit="1" customWidth="1"/>
    <col min="14892" max="14892" width="12.140625" bestFit="1" customWidth="1"/>
    <col min="14893" max="14893" width="4" bestFit="1" customWidth="1"/>
    <col min="14894" max="14894" width="12.140625" bestFit="1" customWidth="1"/>
    <col min="14895" max="14895" width="4" bestFit="1" customWidth="1"/>
    <col min="14896" max="14896" width="12.140625" bestFit="1" customWidth="1"/>
    <col min="14897" max="14897" width="4" bestFit="1" customWidth="1"/>
    <col min="14898" max="14898" width="12.140625" bestFit="1" customWidth="1"/>
    <col min="14899" max="14899" width="4" bestFit="1" customWidth="1"/>
    <col min="14900" max="14900" width="12.140625" bestFit="1" customWidth="1"/>
    <col min="14901" max="14901" width="4" bestFit="1" customWidth="1"/>
    <col min="14902" max="14902" width="12.140625" bestFit="1" customWidth="1"/>
    <col min="14903" max="14903" width="4" bestFit="1" customWidth="1"/>
    <col min="14904" max="14904" width="12.7109375" bestFit="1" customWidth="1"/>
    <col min="14905" max="14905" width="4" bestFit="1" customWidth="1"/>
    <col min="14906" max="14906" width="12.140625" bestFit="1" customWidth="1"/>
    <col min="14907" max="14907" width="4" bestFit="1" customWidth="1"/>
    <col min="14908" max="14908" width="12.140625" bestFit="1" customWidth="1"/>
    <col min="14909" max="14909" width="4" bestFit="1" customWidth="1"/>
    <col min="14910" max="14910" width="12.140625" bestFit="1" customWidth="1"/>
    <col min="14911" max="14911" width="4" bestFit="1" customWidth="1"/>
    <col min="14912" max="14912" width="12.140625" bestFit="1" customWidth="1"/>
    <col min="14913" max="14913" width="4" bestFit="1" customWidth="1"/>
    <col min="14914" max="14914" width="12.140625" bestFit="1" customWidth="1"/>
    <col min="14915" max="14915" width="4" bestFit="1" customWidth="1"/>
    <col min="14916" max="14916" width="12.140625" bestFit="1" customWidth="1"/>
    <col min="14917" max="14917" width="4" bestFit="1" customWidth="1"/>
    <col min="14918" max="14918" width="12.140625" bestFit="1" customWidth="1"/>
    <col min="14919" max="14919" width="4" bestFit="1" customWidth="1"/>
    <col min="14920" max="14920" width="12.140625" bestFit="1" customWidth="1"/>
    <col min="14921" max="14921" width="4" bestFit="1" customWidth="1"/>
    <col min="14922" max="14922" width="12.140625" bestFit="1" customWidth="1"/>
    <col min="14923" max="14923" width="4" bestFit="1" customWidth="1"/>
    <col min="14924" max="14924" width="12.140625" bestFit="1" customWidth="1"/>
    <col min="14925" max="14925" width="4" bestFit="1" customWidth="1"/>
    <col min="14926" max="14926" width="12.140625" bestFit="1" customWidth="1"/>
    <col min="14927" max="14927" width="4" bestFit="1" customWidth="1"/>
    <col min="14928" max="14928" width="12.140625" bestFit="1" customWidth="1"/>
    <col min="14929" max="14929" width="4" bestFit="1" customWidth="1"/>
    <col min="14930" max="14930" width="12.140625" bestFit="1" customWidth="1"/>
    <col min="14931" max="14931" width="4" bestFit="1" customWidth="1"/>
    <col min="14932" max="14932" width="12.7109375" bestFit="1" customWidth="1"/>
    <col min="14933" max="14933" width="4" bestFit="1" customWidth="1"/>
    <col min="14934" max="14934" width="12.140625" bestFit="1" customWidth="1"/>
    <col min="14935" max="14935" width="4" bestFit="1" customWidth="1"/>
    <col min="14936" max="14936" width="12.140625" bestFit="1" customWidth="1"/>
    <col min="14937" max="14937" width="4" bestFit="1" customWidth="1"/>
    <col min="14938" max="14938" width="10.140625" bestFit="1" customWidth="1"/>
    <col min="14939" max="14939" width="4" bestFit="1" customWidth="1"/>
    <col min="14940" max="14940" width="12.140625" bestFit="1" customWidth="1"/>
    <col min="14941" max="14941" width="4" bestFit="1" customWidth="1"/>
    <col min="14942" max="14942" width="12.140625" bestFit="1" customWidth="1"/>
    <col min="14943" max="14943" width="4" bestFit="1" customWidth="1"/>
    <col min="14944" max="14944" width="12.140625" bestFit="1" customWidth="1"/>
    <col min="14945" max="14945" width="4" bestFit="1" customWidth="1"/>
    <col min="14946" max="14946" width="12.140625" bestFit="1" customWidth="1"/>
    <col min="14947" max="14947" width="4" bestFit="1" customWidth="1"/>
    <col min="14948" max="14948" width="12.140625" bestFit="1" customWidth="1"/>
    <col min="14949" max="14949" width="4" bestFit="1" customWidth="1"/>
    <col min="14950" max="14950" width="12.140625" bestFit="1" customWidth="1"/>
    <col min="14951" max="14951" width="4" bestFit="1" customWidth="1"/>
    <col min="14952" max="14952" width="12.140625" bestFit="1" customWidth="1"/>
    <col min="14953" max="14953" width="4" bestFit="1" customWidth="1"/>
    <col min="14954" max="14954" width="12.140625" bestFit="1" customWidth="1"/>
    <col min="14955" max="14955" width="4" bestFit="1" customWidth="1"/>
    <col min="14956" max="14956" width="12.140625" bestFit="1" customWidth="1"/>
    <col min="14957" max="14957" width="4" bestFit="1" customWidth="1"/>
    <col min="14958" max="14958" width="12.140625" bestFit="1" customWidth="1"/>
    <col min="14959" max="14959" width="4" bestFit="1" customWidth="1"/>
    <col min="14960" max="14960" width="12.140625" bestFit="1" customWidth="1"/>
    <col min="14961" max="14961" width="4" bestFit="1" customWidth="1"/>
    <col min="14962" max="14962" width="12.140625" bestFit="1" customWidth="1"/>
    <col min="14963" max="14963" width="4" bestFit="1" customWidth="1"/>
    <col min="14964" max="14964" width="12.140625" bestFit="1" customWidth="1"/>
    <col min="14965" max="14965" width="4" bestFit="1" customWidth="1"/>
    <col min="14966" max="14966" width="12.140625" bestFit="1" customWidth="1"/>
    <col min="14967" max="14967" width="4" bestFit="1" customWidth="1"/>
    <col min="14968" max="14968" width="12.140625" bestFit="1" customWidth="1"/>
    <col min="14969" max="14969" width="4" bestFit="1" customWidth="1"/>
    <col min="14970" max="14970" width="12.140625" bestFit="1" customWidth="1"/>
    <col min="14971" max="14971" width="4" bestFit="1" customWidth="1"/>
    <col min="14972" max="14972" width="12.140625" bestFit="1" customWidth="1"/>
    <col min="14973" max="14973" width="4" bestFit="1" customWidth="1"/>
    <col min="14974" max="14974" width="12.7109375" bestFit="1" customWidth="1"/>
    <col min="14975" max="14975" width="4" bestFit="1" customWidth="1"/>
    <col min="14976" max="14976" width="12.140625" bestFit="1" customWidth="1"/>
    <col min="14977" max="14977" width="4" bestFit="1" customWidth="1"/>
    <col min="14978" max="14978" width="12.7109375" bestFit="1" customWidth="1"/>
    <col min="14979" max="14979" width="4" bestFit="1" customWidth="1"/>
    <col min="14980" max="14980" width="12.140625" bestFit="1" customWidth="1"/>
    <col min="14981" max="14981" width="4" bestFit="1" customWidth="1"/>
    <col min="14982" max="14982" width="12.140625" bestFit="1" customWidth="1"/>
    <col min="14983" max="14983" width="4" bestFit="1" customWidth="1"/>
    <col min="14984" max="14984" width="12.140625" bestFit="1" customWidth="1"/>
    <col min="14985" max="14985" width="4" bestFit="1" customWidth="1"/>
    <col min="14986" max="14986" width="12.140625" bestFit="1" customWidth="1"/>
    <col min="14987" max="14987" width="4" bestFit="1" customWidth="1"/>
    <col min="14988" max="14988" width="12.140625" bestFit="1" customWidth="1"/>
    <col min="14989" max="14989" width="4" bestFit="1" customWidth="1"/>
    <col min="14990" max="14990" width="12.140625" bestFit="1" customWidth="1"/>
    <col min="14991" max="14991" width="4" bestFit="1" customWidth="1"/>
    <col min="14992" max="14992" width="12.140625" bestFit="1" customWidth="1"/>
    <col min="14993" max="14993" width="4" bestFit="1" customWidth="1"/>
    <col min="14994" max="14994" width="12.140625" bestFit="1" customWidth="1"/>
    <col min="14995" max="14995" width="4" bestFit="1" customWidth="1"/>
    <col min="14996" max="14996" width="12.140625" bestFit="1" customWidth="1"/>
    <col min="14997" max="14997" width="4" bestFit="1" customWidth="1"/>
    <col min="14998" max="14998" width="12.140625" bestFit="1" customWidth="1"/>
    <col min="14999" max="14999" width="4" bestFit="1" customWidth="1"/>
    <col min="15000" max="15000" width="12.7109375" bestFit="1" customWidth="1"/>
    <col min="15001" max="15001" width="4" bestFit="1" customWidth="1"/>
    <col min="15002" max="15002" width="12.140625" bestFit="1" customWidth="1"/>
    <col min="15003" max="15003" width="4" bestFit="1" customWidth="1"/>
    <col min="15004" max="15004" width="12.140625" bestFit="1" customWidth="1"/>
    <col min="15005" max="15005" width="4" bestFit="1" customWidth="1"/>
    <col min="15006" max="15006" width="12.140625" bestFit="1" customWidth="1"/>
    <col min="15007" max="15007" width="4" bestFit="1" customWidth="1"/>
    <col min="15008" max="15008" width="12.140625" bestFit="1" customWidth="1"/>
    <col min="15009" max="15009" width="4" bestFit="1" customWidth="1"/>
    <col min="15105" max="15105" width="46.42578125" bestFit="1" customWidth="1"/>
    <col min="15106" max="15106" width="12.42578125" bestFit="1" customWidth="1"/>
    <col min="15107" max="15107" width="4" bestFit="1" customWidth="1"/>
    <col min="15108" max="15108" width="12.140625" bestFit="1" customWidth="1"/>
    <col min="15109" max="15109" width="4" bestFit="1" customWidth="1"/>
    <col min="15110" max="15110" width="12.140625" bestFit="1" customWidth="1"/>
    <col min="15111" max="15111" width="4" bestFit="1" customWidth="1"/>
    <col min="15112" max="15112" width="12.140625" bestFit="1" customWidth="1"/>
    <col min="15113" max="15113" width="4" bestFit="1" customWidth="1"/>
    <col min="15114" max="15114" width="11.140625" bestFit="1" customWidth="1"/>
    <col min="15115" max="15115" width="4" bestFit="1" customWidth="1"/>
    <col min="15116" max="15116" width="12.140625" bestFit="1" customWidth="1"/>
    <col min="15117" max="15117" width="4" bestFit="1" customWidth="1"/>
    <col min="15118" max="15118" width="12.140625" bestFit="1" customWidth="1"/>
    <col min="15119" max="15119" width="4" bestFit="1" customWidth="1"/>
    <col min="15120" max="15120" width="12.140625" bestFit="1" customWidth="1"/>
    <col min="15121" max="15121" width="4" bestFit="1" customWidth="1"/>
    <col min="15122" max="15122" width="12.140625" bestFit="1" customWidth="1"/>
    <col min="15123" max="15123" width="4" bestFit="1" customWidth="1"/>
    <col min="15124" max="15124" width="12.140625" bestFit="1" customWidth="1"/>
    <col min="15125" max="15125" width="4" bestFit="1" customWidth="1"/>
    <col min="15126" max="15126" width="12.140625" bestFit="1" customWidth="1"/>
    <col min="15127" max="15127" width="4" bestFit="1" customWidth="1"/>
    <col min="15128" max="15128" width="12.140625" bestFit="1" customWidth="1"/>
    <col min="15129" max="15129" width="4" bestFit="1" customWidth="1"/>
    <col min="15130" max="15130" width="12.140625" bestFit="1" customWidth="1"/>
    <col min="15131" max="15131" width="4" bestFit="1" customWidth="1"/>
    <col min="15132" max="15132" width="12.140625" bestFit="1" customWidth="1"/>
    <col min="15133" max="15133" width="4" bestFit="1" customWidth="1"/>
    <col min="15134" max="15134" width="12.140625" bestFit="1" customWidth="1"/>
    <col min="15135" max="15135" width="4" bestFit="1" customWidth="1"/>
    <col min="15136" max="15136" width="12.140625" bestFit="1" customWidth="1"/>
    <col min="15137" max="15137" width="4" bestFit="1" customWidth="1"/>
    <col min="15138" max="15138" width="12.140625" bestFit="1" customWidth="1"/>
    <col min="15139" max="15139" width="4" bestFit="1" customWidth="1"/>
    <col min="15140" max="15140" width="12.140625" bestFit="1" customWidth="1"/>
    <col min="15141" max="15141" width="4" bestFit="1" customWidth="1"/>
    <col min="15142" max="15142" width="12.140625" bestFit="1" customWidth="1"/>
    <col min="15143" max="15143" width="4" bestFit="1" customWidth="1"/>
    <col min="15144" max="15144" width="12.140625" bestFit="1" customWidth="1"/>
    <col min="15145" max="15145" width="4" bestFit="1" customWidth="1"/>
    <col min="15146" max="15146" width="12.140625" bestFit="1" customWidth="1"/>
    <col min="15147" max="15147" width="4" bestFit="1" customWidth="1"/>
    <col min="15148" max="15148" width="12.140625" bestFit="1" customWidth="1"/>
    <col min="15149" max="15149" width="4" bestFit="1" customWidth="1"/>
    <col min="15150" max="15150" width="12.140625" bestFit="1" customWidth="1"/>
    <col min="15151" max="15151" width="4" bestFit="1" customWidth="1"/>
    <col min="15152" max="15152" width="12.140625" bestFit="1" customWidth="1"/>
    <col min="15153" max="15153" width="4" bestFit="1" customWidth="1"/>
    <col min="15154" max="15154" width="12.140625" bestFit="1" customWidth="1"/>
    <col min="15155" max="15155" width="4" bestFit="1" customWidth="1"/>
    <col min="15156" max="15156" width="12.140625" bestFit="1" customWidth="1"/>
    <col min="15157" max="15157" width="4" bestFit="1" customWidth="1"/>
    <col min="15158" max="15158" width="12.140625" bestFit="1" customWidth="1"/>
    <col min="15159" max="15159" width="4" bestFit="1" customWidth="1"/>
    <col min="15160" max="15160" width="12.7109375" bestFit="1" customWidth="1"/>
    <col min="15161" max="15161" width="4" bestFit="1" customWidth="1"/>
    <col min="15162" max="15162" width="12.140625" bestFit="1" customWidth="1"/>
    <col min="15163" max="15163" width="4" bestFit="1" customWidth="1"/>
    <col min="15164" max="15164" width="12.140625" bestFit="1" customWidth="1"/>
    <col min="15165" max="15165" width="4" bestFit="1" customWidth="1"/>
    <col min="15166" max="15166" width="12.140625" bestFit="1" customWidth="1"/>
    <col min="15167" max="15167" width="4" bestFit="1" customWidth="1"/>
    <col min="15168" max="15168" width="12.140625" bestFit="1" customWidth="1"/>
    <col min="15169" max="15169" width="4" bestFit="1" customWidth="1"/>
    <col min="15170" max="15170" width="12.140625" bestFit="1" customWidth="1"/>
    <col min="15171" max="15171" width="4" bestFit="1" customWidth="1"/>
    <col min="15172" max="15172" width="12.140625" bestFit="1" customWidth="1"/>
    <col min="15173" max="15173" width="4" bestFit="1" customWidth="1"/>
    <col min="15174" max="15174" width="12.140625" bestFit="1" customWidth="1"/>
    <col min="15175" max="15175" width="4" bestFit="1" customWidth="1"/>
    <col min="15176" max="15176" width="12.140625" bestFit="1" customWidth="1"/>
    <col min="15177" max="15177" width="4" bestFit="1" customWidth="1"/>
    <col min="15178" max="15178" width="12.140625" bestFit="1" customWidth="1"/>
    <col min="15179" max="15179" width="4" bestFit="1" customWidth="1"/>
    <col min="15180" max="15180" width="12.140625" bestFit="1" customWidth="1"/>
    <col min="15181" max="15181" width="4" bestFit="1" customWidth="1"/>
    <col min="15182" max="15182" width="12.140625" bestFit="1" customWidth="1"/>
    <col min="15183" max="15183" width="4" bestFit="1" customWidth="1"/>
    <col min="15184" max="15184" width="12.140625" bestFit="1" customWidth="1"/>
    <col min="15185" max="15185" width="4" bestFit="1" customWidth="1"/>
    <col min="15186" max="15186" width="12.140625" bestFit="1" customWidth="1"/>
    <col min="15187" max="15187" width="4" bestFit="1" customWidth="1"/>
    <col min="15188" max="15188" width="12.7109375" bestFit="1" customWidth="1"/>
    <col min="15189" max="15189" width="4" bestFit="1" customWidth="1"/>
    <col min="15190" max="15190" width="12.140625" bestFit="1" customWidth="1"/>
    <col min="15191" max="15191" width="4" bestFit="1" customWidth="1"/>
    <col min="15192" max="15192" width="12.140625" bestFit="1" customWidth="1"/>
    <col min="15193" max="15193" width="4" bestFit="1" customWidth="1"/>
    <col min="15194" max="15194" width="10.140625" bestFit="1" customWidth="1"/>
    <col min="15195" max="15195" width="4" bestFit="1" customWidth="1"/>
    <col min="15196" max="15196" width="12.140625" bestFit="1" customWidth="1"/>
    <col min="15197" max="15197" width="4" bestFit="1" customWidth="1"/>
    <col min="15198" max="15198" width="12.140625" bestFit="1" customWidth="1"/>
    <col min="15199" max="15199" width="4" bestFit="1" customWidth="1"/>
    <col min="15200" max="15200" width="12.140625" bestFit="1" customWidth="1"/>
    <col min="15201" max="15201" width="4" bestFit="1" customWidth="1"/>
    <col min="15202" max="15202" width="12.140625" bestFit="1" customWidth="1"/>
    <col min="15203" max="15203" width="4" bestFit="1" customWidth="1"/>
    <col min="15204" max="15204" width="12.140625" bestFit="1" customWidth="1"/>
    <col min="15205" max="15205" width="4" bestFit="1" customWidth="1"/>
    <col min="15206" max="15206" width="12.140625" bestFit="1" customWidth="1"/>
    <col min="15207" max="15207" width="4" bestFit="1" customWidth="1"/>
    <col min="15208" max="15208" width="12.140625" bestFit="1" customWidth="1"/>
    <col min="15209" max="15209" width="4" bestFit="1" customWidth="1"/>
    <col min="15210" max="15210" width="12.140625" bestFit="1" customWidth="1"/>
    <col min="15211" max="15211" width="4" bestFit="1" customWidth="1"/>
    <col min="15212" max="15212" width="12.140625" bestFit="1" customWidth="1"/>
    <col min="15213" max="15213" width="4" bestFit="1" customWidth="1"/>
    <col min="15214" max="15214" width="12.140625" bestFit="1" customWidth="1"/>
    <col min="15215" max="15215" width="4" bestFit="1" customWidth="1"/>
    <col min="15216" max="15216" width="12.140625" bestFit="1" customWidth="1"/>
    <col min="15217" max="15217" width="4" bestFit="1" customWidth="1"/>
    <col min="15218" max="15218" width="12.140625" bestFit="1" customWidth="1"/>
    <col min="15219" max="15219" width="4" bestFit="1" customWidth="1"/>
    <col min="15220" max="15220" width="12.140625" bestFit="1" customWidth="1"/>
    <col min="15221" max="15221" width="4" bestFit="1" customWidth="1"/>
    <col min="15222" max="15222" width="12.140625" bestFit="1" customWidth="1"/>
    <col min="15223" max="15223" width="4" bestFit="1" customWidth="1"/>
    <col min="15224" max="15224" width="12.140625" bestFit="1" customWidth="1"/>
    <col min="15225" max="15225" width="4" bestFit="1" customWidth="1"/>
    <col min="15226" max="15226" width="12.140625" bestFit="1" customWidth="1"/>
    <col min="15227" max="15227" width="4" bestFit="1" customWidth="1"/>
    <col min="15228" max="15228" width="12.140625" bestFit="1" customWidth="1"/>
    <col min="15229" max="15229" width="4" bestFit="1" customWidth="1"/>
    <col min="15230" max="15230" width="12.7109375" bestFit="1" customWidth="1"/>
    <col min="15231" max="15231" width="4" bestFit="1" customWidth="1"/>
    <col min="15232" max="15232" width="12.140625" bestFit="1" customWidth="1"/>
    <col min="15233" max="15233" width="4" bestFit="1" customWidth="1"/>
    <col min="15234" max="15234" width="12.7109375" bestFit="1" customWidth="1"/>
    <col min="15235" max="15235" width="4" bestFit="1" customWidth="1"/>
    <col min="15236" max="15236" width="12.140625" bestFit="1" customWidth="1"/>
    <col min="15237" max="15237" width="4" bestFit="1" customWidth="1"/>
    <col min="15238" max="15238" width="12.140625" bestFit="1" customWidth="1"/>
    <col min="15239" max="15239" width="4" bestFit="1" customWidth="1"/>
    <col min="15240" max="15240" width="12.140625" bestFit="1" customWidth="1"/>
    <col min="15241" max="15241" width="4" bestFit="1" customWidth="1"/>
    <col min="15242" max="15242" width="12.140625" bestFit="1" customWidth="1"/>
    <col min="15243" max="15243" width="4" bestFit="1" customWidth="1"/>
    <col min="15244" max="15244" width="12.140625" bestFit="1" customWidth="1"/>
    <col min="15245" max="15245" width="4" bestFit="1" customWidth="1"/>
    <col min="15246" max="15246" width="12.140625" bestFit="1" customWidth="1"/>
    <col min="15247" max="15247" width="4" bestFit="1" customWidth="1"/>
    <col min="15248" max="15248" width="12.140625" bestFit="1" customWidth="1"/>
    <col min="15249" max="15249" width="4" bestFit="1" customWidth="1"/>
    <col min="15250" max="15250" width="12.140625" bestFit="1" customWidth="1"/>
    <col min="15251" max="15251" width="4" bestFit="1" customWidth="1"/>
    <col min="15252" max="15252" width="12.140625" bestFit="1" customWidth="1"/>
    <col min="15253" max="15253" width="4" bestFit="1" customWidth="1"/>
    <col min="15254" max="15254" width="12.140625" bestFit="1" customWidth="1"/>
    <col min="15255" max="15255" width="4" bestFit="1" customWidth="1"/>
    <col min="15256" max="15256" width="12.7109375" bestFit="1" customWidth="1"/>
    <col min="15257" max="15257" width="4" bestFit="1" customWidth="1"/>
    <col min="15258" max="15258" width="12.140625" bestFit="1" customWidth="1"/>
    <col min="15259" max="15259" width="4" bestFit="1" customWidth="1"/>
    <col min="15260" max="15260" width="12.140625" bestFit="1" customWidth="1"/>
    <col min="15261" max="15261" width="4" bestFit="1" customWidth="1"/>
    <col min="15262" max="15262" width="12.140625" bestFit="1" customWidth="1"/>
    <col min="15263" max="15263" width="4" bestFit="1" customWidth="1"/>
    <col min="15264" max="15264" width="12.140625" bestFit="1" customWidth="1"/>
    <col min="15265" max="15265" width="4" bestFit="1" customWidth="1"/>
    <col min="15361" max="15361" width="46.42578125" bestFit="1" customWidth="1"/>
    <col min="15362" max="15362" width="12.42578125" bestFit="1" customWidth="1"/>
    <col min="15363" max="15363" width="4" bestFit="1" customWidth="1"/>
    <col min="15364" max="15364" width="12.140625" bestFit="1" customWidth="1"/>
    <col min="15365" max="15365" width="4" bestFit="1" customWidth="1"/>
    <col min="15366" max="15366" width="12.140625" bestFit="1" customWidth="1"/>
    <col min="15367" max="15367" width="4" bestFit="1" customWidth="1"/>
    <col min="15368" max="15368" width="12.140625" bestFit="1" customWidth="1"/>
    <col min="15369" max="15369" width="4" bestFit="1" customWidth="1"/>
    <col min="15370" max="15370" width="11.140625" bestFit="1" customWidth="1"/>
    <col min="15371" max="15371" width="4" bestFit="1" customWidth="1"/>
    <col min="15372" max="15372" width="12.140625" bestFit="1" customWidth="1"/>
    <col min="15373" max="15373" width="4" bestFit="1" customWidth="1"/>
    <col min="15374" max="15374" width="12.140625" bestFit="1" customWidth="1"/>
    <col min="15375" max="15375" width="4" bestFit="1" customWidth="1"/>
    <col min="15376" max="15376" width="12.140625" bestFit="1" customWidth="1"/>
    <col min="15377" max="15377" width="4" bestFit="1" customWidth="1"/>
    <col min="15378" max="15378" width="12.140625" bestFit="1" customWidth="1"/>
    <col min="15379" max="15379" width="4" bestFit="1" customWidth="1"/>
    <col min="15380" max="15380" width="12.140625" bestFit="1" customWidth="1"/>
    <col min="15381" max="15381" width="4" bestFit="1" customWidth="1"/>
    <col min="15382" max="15382" width="12.140625" bestFit="1" customWidth="1"/>
    <col min="15383" max="15383" width="4" bestFit="1" customWidth="1"/>
    <col min="15384" max="15384" width="12.140625" bestFit="1" customWidth="1"/>
    <col min="15385" max="15385" width="4" bestFit="1" customWidth="1"/>
    <col min="15386" max="15386" width="12.140625" bestFit="1" customWidth="1"/>
    <col min="15387" max="15387" width="4" bestFit="1" customWidth="1"/>
    <col min="15388" max="15388" width="12.140625" bestFit="1" customWidth="1"/>
    <col min="15389" max="15389" width="4" bestFit="1" customWidth="1"/>
    <col min="15390" max="15390" width="12.140625" bestFit="1" customWidth="1"/>
    <col min="15391" max="15391" width="4" bestFit="1" customWidth="1"/>
    <col min="15392" max="15392" width="12.140625" bestFit="1" customWidth="1"/>
    <col min="15393" max="15393" width="4" bestFit="1" customWidth="1"/>
    <col min="15394" max="15394" width="12.140625" bestFit="1" customWidth="1"/>
    <col min="15395" max="15395" width="4" bestFit="1" customWidth="1"/>
    <col min="15396" max="15396" width="12.140625" bestFit="1" customWidth="1"/>
    <col min="15397" max="15397" width="4" bestFit="1" customWidth="1"/>
    <col min="15398" max="15398" width="12.140625" bestFit="1" customWidth="1"/>
    <col min="15399" max="15399" width="4" bestFit="1" customWidth="1"/>
    <col min="15400" max="15400" width="12.140625" bestFit="1" customWidth="1"/>
    <col min="15401" max="15401" width="4" bestFit="1" customWidth="1"/>
    <col min="15402" max="15402" width="12.140625" bestFit="1" customWidth="1"/>
    <col min="15403" max="15403" width="4" bestFit="1" customWidth="1"/>
    <col min="15404" max="15404" width="12.140625" bestFit="1" customWidth="1"/>
    <col min="15405" max="15405" width="4" bestFit="1" customWidth="1"/>
    <col min="15406" max="15406" width="12.140625" bestFit="1" customWidth="1"/>
    <col min="15407" max="15407" width="4" bestFit="1" customWidth="1"/>
    <col min="15408" max="15408" width="12.140625" bestFit="1" customWidth="1"/>
    <col min="15409" max="15409" width="4" bestFit="1" customWidth="1"/>
    <col min="15410" max="15410" width="12.140625" bestFit="1" customWidth="1"/>
    <col min="15411" max="15411" width="4" bestFit="1" customWidth="1"/>
    <col min="15412" max="15412" width="12.140625" bestFit="1" customWidth="1"/>
    <col min="15413" max="15413" width="4" bestFit="1" customWidth="1"/>
    <col min="15414" max="15414" width="12.140625" bestFit="1" customWidth="1"/>
    <col min="15415" max="15415" width="4" bestFit="1" customWidth="1"/>
    <col min="15416" max="15416" width="12.7109375" bestFit="1" customWidth="1"/>
    <col min="15417" max="15417" width="4" bestFit="1" customWidth="1"/>
    <col min="15418" max="15418" width="12.140625" bestFit="1" customWidth="1"/>
    <col min="15419" max="15419" width="4" bestFit="1" customWidth="1"/>
    <col min="15420" max="15420" width="12.140625" bestFit="1" customWidth="1"/>
    <col min="15421" max="15421" width="4" bestFit="1" customWidth="1"/>
    <col min="15422" max="15422" width="12.140625" bestFit="1" customWidth="1"/>
    <col min="15423" max="15423" width="4" bestFit="1" customWidth="1"/>
    <col min="15424" max="15424" width="12.140625" bestFit="1" customWidth="1"/>
    <col min="15425" max="15425" width="4" bestFit="1" customWidth="1"/>
    <col min="15426" max="15426" width="12.140625" bestFit="1" customWidth="1"/>
    <col min="15427" max="15427" width="4" bestFit="1" customWidth="1"/>
    <col min="15428" max="15428" width="12.140625" bestFit="1" customWidth="1"/>
    <col min="15429" max="15429" width="4" bestFit="1" customWidth="1"/>
    <col min="15430" max="15430" width="12.140625" bestFit="1" customWidth="1"/>
    <col min="15431" max="15431" width="4" bestFit="1" customWidth="1"/>
    <col min="15432" max="15432" width="12.140625" bestFit="1" customWidth="1"/>
    <col min="15433" max="15433" width="4" bestFit="1" customWidth="1"/>
    <col min="15434" max="15434" width="12.140625" bestFit="1" customWidth="1"/>
    <col min="15435" max="15435" width="4" bestFit="1" customWidth="1"/>
    <col min="15436" max="15436" width="12.140625" bestFit="1" customWidth="1"/>
    <col min="15437" max="15437" width="4" bestFit="1" customWidth="1"/>
    <col min="15438" max="15438" width="12.140625" bestFit="1" customWidth="1"/>
    <col min="15439" max="15439" width="4" bestFit="1" customWidth="1"/>
    <col min="15440" max="15440" width="12.140625" bestFit="1" customWidth="1"/>
    <col min="15441" max="15441" width="4" bestFit="1" customWidth="1"/>
    <col min="15442" max="15442" width="12.140625" bestFit="1" customWidth="1"/>
    <col min="15443" max="15443" width="4" bestFit="1" customWidth="1"/>
    <col min="15444" max="15444" width="12.7109375" bestFit="1" customWidth="1"/>
    <col min="15445" max="15445" width="4" bestFit="1" customWidth="1"/>
    <col min="15446" max="15446" width="12.140625" bestFit="1" customWidth="1"/>
    <col min="15447" max="15447" width="4" bestFit="1" customWidth="1"/>
    <col min="15448" max="15448" width="12.140625" bestFit="1" customWidth="1"/>
    <col min="15449" max="15449" width="4" bestFit="1" customWidth="1"/>
    <col min="15450" max="15450" width="10.140625" bestFit="1" customWidth="1"/>
    <col min="15451" max="15451" width="4" bestFit="1" customWidth="1"/>
    <col min="15452" max="15452" width="12.140625" bestFit="1" customWidth="1"/>
    <col min="15453" max="15453" width="4" bestFit="1" customWidth="1"/>
    <col min="15454" max="15454" width="12.140625" bestFit="1" customWidth="1"/>
    <col min="15455" max="15455" width="4" bestFit="1" customWidth="1"/>
    <col min="15456" max="15456" width="12.140625" bestFit="1" customWidth="1"/>
    <col min="15457" max="15457" width="4" bestFit="1" customWidth="1"/>
    <col min="15458" max="15458" width="12.140625" bestFit="1" customWidth="1"/>
    <col min="15459" max="15459" width="4" bestFit="1" customWidth="1"/>
    <col min="15460" max="15460" width="12.140625" bestFit="1" customWidth="1"/>
    <col min="15461" max="15461" width="4" bestFit="1" customWidth="1"/>
    <col min="15462" max="15462" width="12.140625" bestFit="1" customWidth="1"/>
    <col min="15463" max="15463" width="4" bestFit="1" customWidth="1"/>
    <col min="15464" max="15464" width="12.140625" bestFit="1" customWidth="1"/>
    <col min="15465" max="15465" width="4" bestFit="1" customWidth="1"/>
    <col min="15466" max="15466" width="12.140625" bestFit="1" customWidth="1"/>
    <col min="15467" max="15467" width="4" bestFit="1" customWidth="1"/>
    <col min="15468" max="15468" width="12.140625" bestFit="1" customWidth="1"/>
    <col min="15469" max="15469" width="4" bestFit="1" customWidth="1"/>
    <col min="15470" max="15470" width="12.140625" bestFit="1" customWidth="1"/>
    <col min="15471" max="15471" width="4" bestFit="1" customWidth="1"/>
    <col min="15472" max="15472" width="12.140625" bestFit="1" customWidth="1"/>
    <col min="15473" max="15473" width="4" bestFit="1" customWidth="1"/>
    <col min="15474" max="15474" width="12.140625" bestFit="1" customWidth="1"/>
    <col min="15475" max="15475" width="4" bestFit="1" customWidth="1"/>
    <col min="15476" max="15476" width="12.140625" bestFit="1" customWidth="1"/>
    <col min="15477" max="15477" width="4" bestFit="1" customWidth="1"/>
    <col min="15478" max="15478" width="12.140625" bestFit="1" customWidth="1"/>
    <col min="15479" max="15479" width="4" bestFit="1" customWidth="1"/>
    <col min="15480" max="15480" width="12.140625" bestFit="1" customWidth="1"/>
    <col min="15481" max="15481" width="4" bestFit="1" customWidth="1"/>
    <col min="15482" max="15482" width="12.140625" bestFit="1" customWidth="1"/>
    <col min="15483" max="15483" width="4" bestFit="1" customWidth="1"/>
    <col min="15484" max="15484" width="12.140625" bestFit="1" customWidth="1"/>
    <col min="15485" max="15485" width="4" bestFit="1" customWidth="1"/>
    <col min="15486" max="15486" width="12.7109375" bestFit="1" customWidth="1"/>
    <col min="15487" max="15487" width="4" bestFit="1" customWidth="1"/>
    <col min="15488" max="15488" width="12.140625" bestFit="1" customWidth="1"/>
    <col min="15489" max="15489" width="4" bestFit="1" customWidth="1"/>
    <col min="15490" max="15490" width="12.7109375" bestFit="1" customWidth="1"/>
    <col min="15491" max="15491" width="4" bestFit="1" customWidth="1"/>
    <col min="15492" max="15492" width="12.140625" bestFit="1" customWidth="1"/>
    <col min="15493" max="15493" width="4" bestFit="1" customWidth="1"/>
    <col min="15494" max="15494" width="12.140625" bestFit="1" customWidth="1"/>
    <col min="15495" max="15495" width="4" bestFit="1" customWidth="1"/>
    <col min="15496" max="15496" width="12.140625" bestFit="1" customWidth="1"/>
    <col min="15497" max="15497" width="4" bestFit="1" customWidth="1"/>
    <col min="15498" max="15498" width="12.140625" bestFit="1" customWidth="1"/>
    <col min="15499" max="15499" width="4" bestFit="1" customWidth="1"/>
    <col min="15500" max="15500" width="12.140625" bestFit="1" customWidth="1"/>
    <col min="15501" max="15501" width="4" bestFit="1" customWidth="1"/>
    <col min="15502" max="15502" width="12.140625" bestFit="1" customWidth="1"/>
    <col min="15503" max="15503" width="4" bestFit="1" customWidth="1"/>
    <col min="15504" max="15504" width="12.140625" bestFit="1" customWidth="1"/>
    <col min="15505" max="15505" width="4" bestFit="1" customWidth="1"/>
    <col min="15506" max="15506" width="12.140625" bestFit="1" customWidth="1"/>
    <col min="15507" max="15507" width="4" bestFit="1" customWidth="1"/>
    <col min="15508" max="15508" width="12.140625" bestFit="1" customWidth="1"/>
    <col min="15509" max="15509" width="4" bestFit="1" customWidth="1"/>
    <col min="15510" max="15510" width="12.140625" bestFit="1" customWidth="1"/>
    <col min="15511" max="15511" width="4" bestFit="1" customWidth="1"/>
    <col min="15512" max="15512" width="12.7109375" bestFit="1" customWidth="1"/>
    <col min="15513" max="15513" width="4" bestFit="1" customWidth="1"/>
    <col min="15514" max="15514" width="12.140625" bestFit="1" customWidth="1"/>
    <col min="15515" max="15515" width="4" bestFit="1" customWidth="1"/>
    <col min="15516" max="15516" width="12.140625" bestFit="1" customWidth="1"/>
    <col min="15517" max="15517" width="4" bestFit="1" customWidth="1"/>
    <col min="15518" max="15518" width="12.140625" bestFit="1" customWidth="1"/>
    <col min="15519" max="15519" width="4" bestFit="1" customWidth="1"/>
    <col min="15520" max="15520" width="12.140625" bestFit="1" customWidth="1"/>
    <col min="15521" max="15521" width="4" bestFit="1" customWidth="1"/>
    <col min="15617" max="15617" width="46.42578125" bestFit="1" customWidth="1"/>
    <col min="15618" max="15618" width="12.42578125" bestFit="1" customWidth="1"/>
    <col min="15619" max="15619" width="4" bestFit="1" customWidth="1"/>
    <col min="15620" max="15620" width="12.140625" bestFit="1" customWidth="1"/>
    <col min="15621" max="15621" width="4" bestFit="1" customWidth="1"/>
    <col min="15622" max="15622" width="12.140625" bestFit="1" customWidth="1"/>
    <col min="15623" max="15623" width="4" bestFit="1" customWidth="1"/>
    <col min="15624" max="15624" width="12.140625" bestFit="1" customWidth="1"/>
    <col min="15625" max="15625" width="4" bestFit="1" customWidth="1"/>
    <col min="15626" max="15626" width="11.140625" bestFit="1" customWidth="1"/>
    <col min="15627" max="15627" width="4" bestFit="1" customWidth="1"/>
    <col min="15628" max="15628" width="12.140625" bestFit="1" customWidth="1"/>
    <col min="15629" max="15629" width="4" bestFit="1" customWidth="1"/>
    <col min="15630" max="15630" width="12.140625" bestFit="1" customWidth="1"/>
    <col min="15631" max="15631" width="4" bestFit="1" customWidth="1"/>
    <col min="15632" max="15632" width="12.140625" bestFit="1" customWidth="1"/>
    <col min="15633" max="15633" width="4" bestFit="1" customWidth="1"/>
    <col min="15634" max="15634" width="12.140625" bestFit="1" customWidth="1"/>
    <col min="15635" max="15635" width="4" bestFit="1" customWidth="1"/>
    <col min="15636" max="15636" width="12.140625" bestFit="1" customWidth="1"/>
    <col min="15637" max="15637" width="4" bestFit="1" customWidth="1"/>
    <col min="15638" max="15638" width="12.140625" bestFit="1" customWidth="1"/>
    <col min="15639" max="15639" width="4" bestFit="1" customWidth="1"/>
    <col min="15640" max="15640" width="12.140625" bestFit="1" customWidth="1"/>
    <col min="15641" max="15641" width="4" bestFit="1" customWidth="1"/>
    <col min="15642" max="15642" width="12.140625" bestFit="1" customWidth="1"/>
    <col min="15643" max="15643" width="4" bestFit="1" customWidth="1"/>
    <col min="15644" max="15644" width="12.140625" bestFit="1" customWidth="1"/>
    <col min="15645" max="15645" width="4" bestFit="1" customWidth="1"/>
    <col min="15646" max="15646" width="12.140625" bestFit="1" customWidth="1"/>
    <col min="15647" max="15647" width="4" bestFit="1" customWidth="1"/>
    <col min="15648" max="15648" width="12.140625" bestFit="1" customWidth="1"/>
    <col min="15649" max="15649" width="4" bestFit="1" customWidth="1"/>
    <col min="15650" max="15650" width="12.140625" bestFit="1" customWidth="1"/>
    <col min="15651" max="15651" width="4" bestFit="1" customWidth="1"/>
    <col min="15652" max="15652" width="12.140625" bestFit="1" customWidth="1"/>
    <col min="15653" max="15653" width="4" bestFit="1" customWidth="1"/>
    <col min="15654" max="15654" width="12.140625" bestFit="1" customWidth="1"/>
    <col min="15655" max="15655" width="4" bestFit="1" customWidth="1"/>
    <col min="15656" max="15656" width="12.140625" bestFit="1" customWidth="1"/>
    <col min="15657" max="15657" width="4" bestFit="1" customWidth="1"/>
    <col min="15658" max="15658" width="12.140625" bestFit="1" customWidth="1"/>
    <col min="15659" max="15659" width="4" bestFit="1" customWidth="1"/>
    <col min="15660" max="15660" width="12.140625" bestFit="1" customWidth="1"/>
    <col min="15661" max="15661" width="4" bestFit="1" customWidth="1"/>
    <col min="15662" max="15662" width="12.140625" bestFit="1" customWidth="1"/>
    <col min="15663" max="15663" width="4" bestFit="1" customWidth="1"/>
    <col min="15664" max="15664" width="12.140625" bestFit="1" customWidth="1"/>
    <col min="15665" max="15665" width="4" bestFit="1" customWidth="1"/>
    <col min="15666" max="15666" width="12.140625" bestFit="1" customWidth="1"/>
    <col min="15667" max="15667" width="4" bestFit="1" customWidth="1"/>
    <col min="15668" max="15668" width="12.140625" bestFit="1" customWidth="1"/>
    <col min="15669" max="15669" width="4" bestFit="1" customWidth="1"/>
    <col min="15670" max="15670" width="12.140625" bestFit="1" customWidth="1"/>
    <col min="15671" max="15671" width="4" bestFit="1" customWidth="1"/>
    <col min="15672" max="15672" width="12.7109375" bestFit="1" customWidth="1"/>
    <col min="15673" max="15673" width="4" bestFit="1" customWidth="1"/>
    <col min="15674" max="15674" width="12.140625" bestFit="1" customWidth="1"/>
    <col min="15675" max="15675" width="4" bestFit="1" customWidth="1"/>
    <col min="15676" max="15676" width="12.140625" bestFit="1" customWidth="1"/>
    <col min="15677" max="15677" width="4" bestFit="1" customWidth="1"/>
    <col min="15678" max="15678" width="12.140625" bestFit="1" customWidth="1"/>
    <col min="15679" max="15679" width="4" bestFit="1" customWidth="1"/>
    <col min="15680" max="15680" width="12.140625" bestFit="1" customWidth="1"/>
    <col min="15681" max="15681" width="4" bestFit="1" customWidth="1"/>
    <col min="15682" max="15682" width="12.140625" bestFit="1" customWidth="1"/>
    <col min="15683" max="15683" width="4" bestFit="1" customWidth="1"/>
    <col min="15684" max="15684" width="12.140625" bestFit="1" customWidth="1"/>
    <col min="15685" max="15685" width="4" bestFit="1" customWidth="1"/>
    <col min="15686" max="15686" width="12.140625" bestFit="1" customWidth="1"/>
    <col min="15687" max="15687" width="4" bestFit="1" customWidth="1"/>
    <col min="15688" max="15688" width="12.140625" bestFit="1" customWidth="1"/>
    <col min="15689" max="15689" width="4" bestFit="1" customWidth="1"/>
    <col min="15690" max="15690" width="12.140625" bestFit="1" customWidth="1"/>
    <col min="15691" max="15691" width="4" bestFit="1" customWidth="1"/>
    <col min="15692" max="15692" width="12.140625" bestFit="1" customWidth="1"/>
    <col min="15693" max="15693" width="4" bestFit="1" customWidth="1"/>
    <col min="15694" max="15694" width="12.140625" bestFit="1" customWidth="1"/>
    <col min="15695" max="15695" width="4" bestFit="1" customWidth="1"/>
    <col min="15696" max="15696" width="12.140625" bestFit="1" customWidth="1"/>
    <col min="15697" max="15697" width="4" bestFit="1" customWidth="1"/>
    <col min="15698" max="15698" width="12.140625" bestFit="1" customWidth="1"/>
    <col min="15699" max="15699" width="4" bestFit="1" customWidth="1"/>
    <col min="15700" max="15700" width="12.7109375" bestFit="1" customWidth="1"/>
    <col min="15701" max="15701" width="4" bestFit="1" customWidth="1"/>
    <col min="15702" max="15702" width="12.140625" bestFit="1" customWidth="1"/>
    <col min="15703" max="15703" width="4" bestFit="1" customWidth="1"/>
    <col min="15704" max="15704" width="12.140625" bestFit="1" customWidth="1"/>
    <col min="15705" max="15705" width="4" bestFit="1" customWidth="1"/>
    <col min="15706" max="15706" width="10.140625" bestFit="1" customWidth="1"/>
    <col min="15707" max="15707" width="4" bestFit="1" customWidth="1"/>
    <col min="15708" max="15708" width="12.140625" bestFit="1" customWidth="1"/>
    <col min="15709" max="15709" width="4" bestFit="1" customWidth="1"/>
    <col min="15710" max="15710" width="12.140625" bestFit="1" customWidth="1"/>
    <col min="15711" max="15711" width="4" bestFit="1" customWidth="1"/>
    <col min="15712" max="15712" width="12.140625" bestFit="1" customWidth="1"/>
    <col min="15713" max="15713" width="4" bestFit="1" customWidth="1"/>
    <col min="15714" max="15714" width="12.140625" bestFit="1" customWidth="1"/>
    <col min="15715" max="15715" width="4" bestFit="1" customWidth="1"/>
    <col min="15716" max="15716" width="12.140625" bestFit="1" customWidth="1"/>
    <col min="15717" max="15717" width="4" bestFit="1" customWidth="1"/>
    <col min="15718" max="15718" width="12.140625" bestFit="1" customWidth="1"/>
    <col min="15719" max="15719" width="4" bestFit="1" customWidth="1"/>
    <col min="15720" max="15720" width="12.140625" bestFit="1" customWidth="1"/>
    <col min="15721" max="15721" width="4" bestFit="1" customWidth="1"/>
    <col min="15722" max="15722" width="12.140625" bestFit="1" customWidth="1"/>
    <col min="15723" max="15723" width="4" bestFit="1" customWidth="1"/>
    <col min="15724" max="15724" width="12.140625" bestFit="1" customWidth="1"/>
    <col min="15725" max="15725" width="4" bestFit="1" customWidth="1"/>
    <col min="15726" max="15726" width="12.140625" bestFit="1" customWidth="1"/>
    <col min="15727" max="15727" width="4" bestFit="1" customWidth="1"/>
    <col min="15728" max="15728" width="12.140625" bestFit="1" customWidth="1"/>
    <col min="15729" max="15729" width="4" bestFit="1" customWidth="1"/>
    <col min="15730" max="15730" width="12.140625" bestFit="1" customWidth="1"/>
    <col min="15731" max="15731" width="4" bestFit="1" customWidth="1"/>
    <col min="15732" max="15732" width="12.140625" bestFit="1" customWidth="1"/>
    <col min="15733" max="15733" width="4" bestFit="1" customWidth="1"/>
    <col min="15734" max="15734" width="12.140625" bestFit="1" customWidth="1"/>
    <col min="15735" max="15735" width="4" bestFit="1" customWidth="1"/>
    <col min="15736" max="15736" width="12.140625" bestFit="1" customWidth="1"/>
    <col min="15737" max="15737" width="4" bestFit="1" customWidth="1"/>
    <col min="15738" max="15738" width="12.140625" bestFit="1" customWidth="1"/>
    <col min="15739" max="15739" width="4" bestFit="1" customWidth="1"/>
    <col min="15740" max="15740" width="12.140625" bestFit="1" customWidth="1"/>
    <col min="15741" max="15741" width="4" bestFit="1" customWidth="1"/>
    <col min="15742" max="15742" width="12.7109375" bestFit="1" customWidth="1"/>
    <col min="15743" max="15743" width="4" bestFit="1" customWidth="1"/>
    <col min="15744" max="15744" width="12.140625" bestFit="1" customWidth="1"/>
    <col min="15745" max="15745" width="4" bestFit="1" customWidth="1"/>
    <col min="15746" max="15746" width="12.7109375" bestFit="1" customWidth="1"/>
    <col min="15747" max="15747" width="4" bestFit="1" customWidth="1"/>
    <col min="15748" max="15748" width="12.140625" bestFit="1" customWidth="1"/>
    <col min="15749" max="15749" width="4" bestFit="1" customWidth="1"/>
    <col min="15750" max="15750" width="12.140625" bestFit="1" customWidth="1"/>
    <col min="15751" max="15751" width="4" bestFit="1" customWidth="1"/>
    <col min="15752" max="15752" width="12.140625" bestFit="1" customWidth="1"/>
    <col min="15753" max="15753" width="4" bestFit="1" customWidth="1"/>
    <col min="15754" max="15754" width="12.140625" bestFit="1" customWidth="1"/>
    <col min="15755" max="15755" width="4" bestFit="1" customWidth="1"/>
    <col min="15756" max="15756" width="12.140625" bestFit="1" customWidth="1"/>
    <col min="15757" max="15757" width="4" bestFit="1" customWidth="1"/>
    <col min="15758" max="15758" width="12.140625" bestFit="1" customWidth="1"/>
    <col min="15759" max="15759" width="4" bestFit="1" customWidth="1"/>
    <col min="15760" max="15760" width="12.140625" bestFit="1" customWidth="1"/>
    <col min="15761" max="15761" width="4" bestFit="1" customWidth="1"/>
    <col min="15762" max="15762" width="12.140625" bestFit="1" customWidth="1"/>
    <col min="15763" max="15763" width="4" bestFit="1" customWidth="1"/>
    <col min="15764" max="15764" width="12.140625" bestFit="1" customWidth="1"/>
    <col min="15765" max="15765" width="4" bestFit="1" customWidth="1"/>
    <col min="15766" max="15766" width="12.140625" bestFit="1" customWidth="1"/>
    <col min="15767" max="15767" width="4" bestFit="1" customWidth="1"/>
    <col min="15768" max="15768" width="12.7109375" bestFit="1" customWidth="1"/>
    <col min="15769" max="15769" width="4" bestFit="1" customWidth="1"/>
    <col min="15770" max="15770" width="12.140625" bestFit="1" customWidth="1"/>
    <col min="15771" max="15771" width="4" bestFit="1" customWidth="1"/>
    <col min="15772" max="15772" width="12.140625" bestFit="1" customWidth="1"/>
    <col min="15773" max="15773" width="4" bestFit="1" customWidth="1"/>
    <col min="15774" max="15774" width="12.140625" bestFit="1" customWidth="1"/>
    <col min="15775" max="15775" width="4" bestFit="1" customWidth="1"/>
    <col min="15776" max="15776" width="12.140625" bestFit="1" customWidth="1"/>
    <col min="15777" max="15777" width="4" bestFit="1" customWidth="1"/>
    <col min="15873" max="15873" width="46.42578125" bestFit="1" customWidth="1"/>
    <col min="15874" max="15874" width="12.42578125" bestFit="1" customWidth="1"/>
    <col min="15875" max="15875" width="4" bestFit="1" customWidth="1"/>
    <col min="15876" max="15876" width="12.140625" bestFit="1" customWidth="1"/>
    <col min="15877" max="15877" width="4" bestFit="1" customWidth="1"/>
    <col min="15878" max="15878" width="12.140625" bestFit="1" customWidth="1"/>
    <col min="15879" max="15879" width="4" bestFit="1" customWidth="1"/>
    <col min="15880" max="15880" width="12.140625" bestFit="1" customWidth="1"/>
    <col min="15881" max="15881" width="4" bestFit="1" customWidth="1"/>
    <col min="15882" max="15882" width="11.140625" bestFit="1" customWidth="1"/>
    <col min="15883" max="15883" width="4" bestFit="1" customWidth="1"/>
    <col min="15884" max="15884" width="12.140625" bestFit="1" customWidth="1"/>
    <col min="15885" max="15885" width="4" bestFit="1" customWidth="1"/>
    <col min="15886" max="15886" width="12.140625" bestFit="1" customWidth="1"/>
    <col min="15887" max="15887" width="4" bestFit="1" customWidth="1"/>
    <col min="15888" max="15888" width="12.140625" bestFit="1" customWidth="1"/>
    <col min="15889" max="15889" width="4" bestFit="1" customWidth="1"/>
    <col min="15890" max="15890" width="12.140625" bestFit="1" customWidth="1"/>
    <col min="15891" max="15891" width="4" bestFit="1" customWidth="1"/>
    <col min="15892" max="15892" width="12.140625" bestFit="1" customWidth="1"/>
    <col min="15893" max="15893" width="4" bestFit="1" customWidth="1"/>
    <col min="15894" max="15894" width="12.140625" bestFit="1" customWidth="1"/>
    <col min="15895" max="15895" width="4" bestFit="1" customWidth="1"/>
    <col min="15896" max="15896" width="12.140625" bestFit="1" customWidth="1"/>
    <col min="15897" max="15897" width="4" bestFit="1" customWidth="1"/>
    <col min="15898" max="15898" width="12.140625" bestFit="1" customWidth="1"/>
    <col min="15899" max="15899" width="4" bestFit="1" customWidth="1"/>
    <col min="15900" max="15900" width="12.140625" bestFit="1" customWidth="1"/>
    <col min="15901" max="15901" width="4" bestFit="1" customWidth="1"/>
    <col min="15902" max="15902" width="12.140625" bestFit="1" customWidth="1"/>
    <col min="15903" max="15903" width="4" bestFit="1" customWidth="1"/>
    <col min="15904" max="15904" width="12.140625" bestFit="1" customWidth="1"/>
    <col min="15905" max="15905" width="4" bestFit="1" customWidth="1"/>
    <col min="15906" max="15906" width="12.140625" bestFit="1" customWidth="1"/>
    <col min="15907" max="15907" width="4" bestFit="1" customWidth="1"/>
    <col min="15908" max="15908" width="12.140625" bestFit="1" customWidth="1"/>
    <col min="15909" max="15909" width="4" bestFit="1" customWidth="1"/>
    <col min="15910" max="15910" width="12.140625" bestFit="1" customWidth="1"/>
    <col min="15911" max="15911" width="4" bestFit="1" customWidth="1"/>
    <col min="15912" max="15912" width="12.140625" bestFit="1" customWidth="1"/>
    <col min="15913" max="15913" width="4" bestFit="1" customWidth="1"/>
    <col min="15914" max="15914" width="12.140625" bestFit="1" customWidth="1"/>
    <col min="15915" max="15915" width="4" bestFit="1" customWidth="1"/>
    <col min="15916" max="15916" width="12.140625" bestFit="1" customWidth="1"/>
    <col min="15917" max="15917" width="4" bestFit="1" customWidth="1"/>
    <col min="15918" max="15918" width="12.140625" bestFit="1" customWidth="1"/>
    <col min="15919" max="15919" width="4" bestFit="1" customWidth="1"/>
    <col min="15920" max="15920" width="12.140625" bestFit="1" customWidth="1"/>
    <col min="15921" max="15921" width="4" bestFit="1" customWidth="1"/>
    <col min="15922" max="15922" width="12.140625" bestFit="1" customWidth="1"/>
    <col min="15923" max="15923" width="4" bestFit="1" customWidth="1"/>
    <col min="15924" max="15924" width="12.140625" bestFit="1" customWidth="1"/>
    <col min="15925" max="15925" width="4" bestFit="1" customWidth="1"/>
    <col min="15926" max="15926" width="12.140625" bestFit="1" customWidth="1"/>
    <col min="15927" max="15927" width="4" bestFit="1" customWidth="1"/>
    <col min="15928" max="15928" width="12.7109375" bestFit="1" customWidth="1"/>
    <col min="15929" max="15929" width="4" bestFit="1" customWidth="1"/>
    <col min="15930" max="15930" width="12.140625" bestFit="1" customWidth="1"/>
    <col min="15931" max="15931" width="4" bestFit="1" customWidth="1"/>
    <col min="15932" max="15932" width="12.140625" bestFit="1" customWidth="1"/>
    <col min="15933" max="15933" width="4" bestFit="1" customWidth="1"/>
    <col min="15934" max="15934" width="12.140625" bestFit="1" customWidth="1"/>
    <col min="15935" max="15935" width="4" bestFit="1" customWidth="1"/>
    <col min="15936" max="15936" width="12.140625" bestFit="1" customWidth="1"/>
    <col min="15937" max="15937" width="4" bestFit="1" customWidth="1"/>
    <col min="15938" max="15938" width="12.140625" bestFit="1" customWidth="1"/>
    <col min="15939" max="15939" width="4" bestFit="1" customWidth="1"/>
    <col min="15940" max="15940" width="12.140625" bestFit="1" customWidth="1"/>
    <col min="15941" max="15941" width="4" bestFit="1" customWidth="1"/>
    <col min="15942" max="15942" width="12.140625" bestFit="1" customWidth="1"/>
    <col min="15943" max="15943" width="4" bestFit="1" customWidth="1"/>
    <col min="15944" max="15944" width="12.140625" bestFit="1" customWidth="1"/>
    <col min="15945" max="15945" width="4" bestFit="1" customWidth="1"/>
    <col min="15946" max="15946" width="12.140625" bestFit="1" customWidth="1"/>
    <col min="15947" max="15947" width="4" bestFit="1" customWidth="1"/>
    <col min="15948" max="15948" width="12.140625" bestFit="1" customWidth="1"/>
    <col min="15949" max="15949" width="4" bestFit="1" customWidth="1"/>
    <col min="15950" max="15950" width="12.140625" bestFit="1" customWidth="1"/>
    <col min="15951" max="15951" width="4" bestFit="1" customWidth="1"/>
    <col min="15952" max="15952" width="12.140625" bestFit="1" customWidth="1"/>
    <col min="15953" max="15953" width="4" bestFit="1" customWidth="1"/>
    <col min="15954" max="15954" width="12.140625" bestFit="1" customWidth="1"/>
    <col min="15955" max="15955" width="4" bestFit="1" customWidth="1"/>
    <col min="15956" max="15956" width="12.7109375" bestFit="1" customWidth="1"/>
    <col min="15957" max="15957" width="4" bestFit="1" customWidth="1"/>
    <col min="15958" max="15958" width="12.140625" bestFit="1" customWidth="1"/>
    <col min="15959" max="15959" width="4" bestFit="1" customWidth="1"/>
    <col min="15960" max="15960" width="12.140625" bestFit="1" customWidth="1"/>
    <col min="15961" max="15961" width="4" bestFit="1" customWidth="1"/>
    <col min="15962" max="15962" width="10.140625" bestFit="1" customWidth="1"/>
    <col min="15963" max="15963" width="4" bestFit="1" customWidth="1"/>
    <col min="15964" max="15964" width="12.140625" bestFit="1" customWidth="1"/>
    <col min="15965" max="15965" width="4" bestFit="1" customWidth="1"/>
    <col min="15966" max="15966" width="12.140625" bestFit="1" customWidth="1"/>
    <col min="15967" max="15967" width="4" bestFit="1" customWidth="1"/>
    <col min="15968" max="15968" width="12.140625" bestFit="1" customWidth="1"/>
    <col min="15969" max="15969" width="4" bestFit="1" customWidth="1"/>
    <col min="15970" max="15970" width="12.140625" bestFit="1" customWidth="1"/>
    <col min="15971" max="15971" width="4" bestFit="1" customWidth="1"/>
    <col min="15972" max="15972" width="12.140625" bestFit="1" customWidth="1"/>
    <col min="15973" max="15973" width="4" bestFit="1" customWidth="1"/>
    <col min="15974" max="15974" width="12.140625" bestFit="1" customWidth="1"/>
    <col min="15975" max="15975" width="4" bestFit="1" customWidth="1"/>
    <col min="15976" max="15976" width="12.140625" bestFit="1" customWidth="1"/>
    <col min="15977" max="15977" width="4" bestFit="1" customWidth="1"/>
    <col min="15978" max="15978" width="12.140625" bestFit="1" customWidth="1"/>
    <col min="15979" max="15979" width="4" bestFit="1" customWidth="1"/>
    <col min="15980" max="15980" width="12.140625" bestFit="1" customWidth="1"/>
    <col min="15981" max="15981" width="4" bestFit="1" customWidth="1"/>
    <col min="15982" max="15982" width="12.140625" bestFit="1" customWidth="1"/>
    <col min="15983" max="15983" width="4" bestFit="1" customWidth="1"/>
    <col min="15984" max="15984" width="12.140625" bestFit="1" customWidth="1"/>
    <col min="15985" max="15985" width="4" bestFit="1" customWidth="1"/>
    <col min="15986" max="15986" width="12.140625" bestFit="1" customWidth="1"/>
    <col min="15987" max="15987" width="4" bestFit="1" customWidth="1"/>
    <col min="15988" max="15988" width="12.140625" bestFit="1" customWidth="1"/>
    <col min="15989" max="15989" width="4" bestFit="1" customWidth="1"/>
    <col min="15990" max="15990" width="12.140625" bestFit="1" customWidth="1"/>
    <col min="15991" max="15991" width="4" bestFit="1" customWidth="1"/>
    <col min="15992" max="15992" width="12.140625" bestFit="1" customWidth="1"/>
    <col min="15993" max="15993" width="4" bestFit="1" customWidth="1"/>
    <col min="15994" max="15994" width="12.140625" bestFit="1" customWidth="1"/>
    <col min="15995" max="15995" width="4" bestFit="1" customWidth="1"/>
    <col min="15996" max="15996" width="12.140625" bestFit="1" customWidth="1"/>
    <col min="15997" max="15997" width="4" bestFit="1" customWidth="1"/>
    <col min="15998" max="15998" width="12.7109375" bestFit="1" customWidth="1"/>
    <col min="15999" max="15999" width="4" bestFit="1" customWidth="1"/>
    <col min="16000" max="16000" width="12.140625" bestFit="1" customWidth="1"/>
    <col min="16001" max="16001" width="4" bestFit="1" customWidth="1"/>
    <col min="16002" max="16002" width="12.7109375" bestFit="1" customWidth="1"/>
    <col min="16003" max="16003" width="4" bestFit="1" customWidth="1"/>
    <col min="16004" max="16004" width="12.140625" bestFit="1" customWidth="1"/>
    <col min="16005" max="16005" width="4" bestFit="1" customWidth="1"/>
    <col min="16006" max="16006" width="12.140625" bestFit="1" customWidth="1"/>
    <col min="16007" max="16007" width="4" bestFit="1" customWidth="1"/>
    <col min="16008" max="16008" width="12.140625" bestFit="1" customWidth="1"/>
    <col min="16009" max="16009" width="4" bestFit="1" customWidth="1"/>
    <col min="16010" max="16010" width="12.140625" bestFit="1" customWidth="1"/>
    <col min="16011" max="16011" width="4" bestFit="1" customWidth="1"/>
    <col min="16012" max="16012" width="12.140625" bestFit="1" customWidth="1"/>
    <col min="16013" max="16013" width="4" bestFit="1" customWidth="1"/>
    <col min="16014" max="16014" width="12.140625" bestFit="1" customWidth="1"/>
    <col min="16015" max="16015" width="4" bestFit="1" customWidth="1"/>
    <col min="16016" max="16016" width="12.140625" bestFit="1" customWidth="1"/>
    <col min="16017" max="16017" width="4" bestFit="1" customWidth="1"/>
    <col min="16018" max="16018" width="12.140625" bestFit="1" customWidth="1"/>
    <col min="16019" max="16019" width="4" bestFit="1" customWidth="1"/>
    <col min="16020" max="16020" width="12.140625" bestFit="1" customWidth="1"/>
    <col min="16021" max="16021" width="4" bestFit="1" customWidth="1"/>
    <col min="16022" max="16022" width="12.140625" bestFit="1" customWidth="1"/>
    <col min="16023" max="16023" width="4" bestFit="1" customWidth="1"/>
    <col min="16024" max="16024" width="12.7109375" bestFit="1" customWidth="1"/>
    <col min="16025" max="16025" width="4" bestFit="1" customWidth="1"/>
    <col min="16026" max="16026" width="12.140625" bestFit="1" customWidth="1"/>
    <col min="16027" max="16027" width="4" bestFit="1" customWidth="1"/>
    <col min="16028" max="16028" width="12.140625" bestFit="1" customWidth="1"/>
    <col min="16029" max="16029" width="4" bestFit="1" customWidth="1"/>
    <col min="16030" max="16030" width="12.140625" bestFit="1" customWidth="1"/>
    <col min="16031" max="16031" width="4" bestFit="1" customWidth="1"/>
    <col min="16032" max="16032" width="12.140625" bestFit="1" customWidth="1"/>
    <col min="16033" max="16033" width="4" bestFit="1" customWidth="1"/>
    <col min="16129" max="16129" width="46.42578125" bestFit="1" customWidth="1"/>
    <col min="16130" max="16130" width="12.42578125" bestFit="1" customWidth="1"/>
    <col min="16131" max="16131" width="4" bestFit="1" customWidth="1"/>
    <col min="16132" max="16132" width="12.140625" bestFit="1" customWidth="1"/>
    <col min="16133" max="16133" width="4" bestFit="1" customWidth="1"/>
    <col min="16134" max="16134" width="12.140625" bestFit="1" customWidth="1"/>
    <col min="16135" max="16135" width="4" bestFit="1" customWidth="1"/>
    <col min="16136" max="16136" width="12.140625" bestFit="1" customWidth="1"/>
    <col min="16137" max="16137" width="4" bestFit="1" customWidth="1"/>
    <col min="16138" max="16138" width="11.140625" bestFit="1" customWidth="1"/>
    <col min="16139" max="16139" width="4" bestFit="1" customWidth="1"/>
    <col min="16140" max="16140" width="12.140625" bestFit="1" customWidth="1"/>
    <col min="16141" max="16141" width="4" bestFit="1" customWidth="1"/>
    <col min="16142" max="16142" width="12.140625" bestFit="1" customWidth="1"/>
    <col min="16143" max="16143" width="4" bestFit="1" customWidth="1"/>
    <col min="16144" max="16144" width="12.140625" bestFit="1" customWidth="1"/>
    <col min="16145" max="16145" width="4" bestFit="1" customWidth="1"/>
    <col min="16146" max="16146" width="12.140625" bestFit="1" customWidth="1"/>
    <col min="16147" max="16147" width="4" bestFit="1" customWidth="1"/>
    <col min="16148" max="16148" width="12.140625" bestFit="1" customWidth="1"/>
    <col min="16149" max="16149" width="4" bestFit="1" customWidth="1"/>
    <col min="16150" max="16150" width="12.140625" bestFit="1" customWidth="1"/>
    <col min="16151" max="16151" width="4" bestFit="1" customWidth="1"/>
    <col min="16152" max="16152" width="12.140625" bestFit="1" customWidth="1"/>
    <col min="16153" max="16153" width="4" bestFit="1" customWidth="1"/>
    <col min="16154" max="16154" width="12.140625" bestFit="1" customWidth="1"/>
    <col min="16155" max="16155" width="4" bestFit="1" customWidth="1"/>
    <col min="16156" max="16156" width="12.140625" bestFit="1" customWidth="1"/>
    <col min="16157" max="16157" width="4" bestFit="1" customWidth="1"/>
    <col min="16158" max="16158" width="12.140625" bestFit="1" customWidth="1"/>
    <col min="16159" max="16159" width="4" bestFit="1" customWidth="1"/>
    <col min="16160" max="16160" width="12.140625" bestFit="1" customWidth="1"/>
    <col min="16161" max="16161" width="4" bestFit="1" customWidth="1"/>
    <col min="16162" max="16162" width="12.140625" bestFit="1" customWidth="1"/>
    <col min="16163" max="16163" width="4" bestFit="1" customWidth="1"/>
    <col min="16164" max="16164" width="12.140625" bestFit="1" customWidth="1"/>
    <col min="16165" max="16165" width="4" bestFit="1" customWidth="1"/>
    <col min="16166" max="16166" width="12.140625" bestFit="1" customWidth="1"/>
    <col min="16167" max="16167" width="4" bestFit="1" customWidth="1"/>
    <col min="16168" max="16168" width="12.140625" bestFit="1" customWidth="1"/>
    <col min="16169" max="16169" width="4" bestFit="1" customWidth="1"/>
    <col min="16170" max="16170" width="12.140625" bestFit="1" customWidth="1"/>
    <col min="16171" max="16171" width="4" bestFit="1" customWidth="1"/>
    <col min="16172" max="16172" width="12.140625" bestFit="1" customWidth="1"/>
    <col min="16173" max="16173" width="4" bestFit="1" customWidth="1"/>
    <col min="16174" max="16174" width="12.140625" bestFit="1" customWidth="1"/>
    <col min="16175" max="16175" width="4" bestFit="1" customWidth="1"/>
    <col min="16176" max="16176" width="12.140625" bestFit="1" customWidth="1"/>
    <col min="16177" max="16177" width="4" bestFit="1" customWidth="1"/>
    <col min="16178" max="16178" width="12.140625" bestFit="1" customWidth="1"/>
    <col min="16179" max="16179" width="4" bestFit="1" customWidth="1"/>
    <col min="16180" max="16180" width="12.140625" bestFit="1" customWidth="1"/>
    <col min="16181" max="16181" width="4" bestFit="1" customWidth="1"/>
    <col min="16182" max="16182" width="12.140625" bestFit="1" customWidth="1"/>
    <col min="16183" max="16183" width="4" bestFit="1" customWidth="1"/>
    <col min="16184" max="16184" width="12.7109375" bestFit="1" customWidth="1"/>
    <col min="16185" max="16185" width="4" bestFit="1" customWidth="1"/>
    <col min="16186" max="16186" width="12.140625" bestFit="1" customWidth="1"/>
    <col min="16187" max="16187" width="4" bestFit="1" customWidth="1"/>
    <col min="16188" max="16188" width="12.140625" bestFit="1" customWidth="1"/>
    <col min="16189" max="16189" width="4" bestFit="1" customWidth="1"/>
    <col min="16190" max="16190" width="12.140625" bestFit="1" customWidth="1"/>
    <col min="16191" max="16191" width="4" bestFit="1" customWidth="1"/>
    <col min="16192" max="16192" width="12.140625" bestFit="1" customWidth="1"/>
    <col min="16193" max="16193" width="4" bestFit="1" customWidth="1"/>
    <col min="16194" max="16194" width="12.140625" bestFit="1" customWidth="1"/>
    <col min="16195" max="16195" width="4" bestFit="1" customWidth="1"/>
    <col min="16196" max="16196" width="12.140625" bestFit="1" customWidth="1"/>
    <col min="16197" max="16197" width="4" bestFit="1" customWidth="1"/>
    <col min="16198" max="16198" width="12.140625" bestFit="1" customWidth="1"/>
    <col min="16199" max="16199" width="4" bestFit="1" customWidth="1"/>
    <col min="16200" max="16200" width="12.140625" bestFit="1" customWidth="1"/>
    <col min="16201" max="16201" width="4" bestFit="1" customWidth="1"/>
    <col min="16202" max="16202" width="12.140625" bestFit="1" customWidth="1"/>
    <col min="16203" max="16203" width="4" bestFit="1" customWidth="1"/>
    <col min="16204" max="16204" width="12.140625" bestFit="1" customWidth="1"/>
    <col min="16205" max="16205" width="4" bestFit="1" customWidth="1"/>
    <col min="16206" max="16206" width="12.140625" bestFit="1" customWidth="1"/>
    <col min="16207" max="16207" width="4" bestFit="1" customWidth="1"/>
    <col min="16208" max="16208" width="12.140625" bestFit="1" customWidth="1"/>
    <col min="16209" max="16209" width="4" bestFit="1" customWidth="1"/>
    <col min="16210" max="16210" width="12.140625" bestFit="1" customWidth="1"/>
    <col min="16211" max="16211" width="4" bestFit="1" customWidth="1"/>
    <col min="16212" max="16212" width="12.7109375" bestFit="1" customWidth="1"/>
    <col min="16213" max="16213" width="4" bestFit="1" customWidth="1"/>
    <col min="16214" max="16214" width="12.140625" bestFit="1" customWidth="1"/>
    <col min="16215" max="16215" width="4" bestFit="1" customWidth="1"/>
    <col min="16216" max="16216" width="12.140625" bestFit="1" customWidth="1"/>
    <col min="16217" max="16217" width="4" bestFit="1" customWidth="1"/>
    <col min="16218" max="16218" width="10.140625" bestFit="1" customWidth="1"/>
    <col min="16219" max="16219" width="4" bestFit="1" customWidth="1"/>
    <col min="16220" max="16220" width="12.140625" bestFit="1" customWidth="1"/>
    <col min="16221" max="16221" width="4" bestFit="1" customWidth="1"/>
    <col min="16222" max="16222" width="12.140625" bestFit="1" customWidth="1"/>
    <col min="16223" max="16223" width="4" bestFit="1" customWidth="1"/>
    <col min="16224" max="16224" width="12.140625" bestFit="1" customWidth="1"/>
    <col min="16225" max="16225" width="4" bestFit="1" customWidth="1"/>
    <col min="16226" max="16226" width="12.140625" bestFit="1" customWidth="1"/>
    <col min="16227" max="16227" width="4" bestFit="1" customWidth="1"/>
    <col min="16228" max="16228" width="12.140625" bestFit="1" customWidth="1"/>
    <col min="16229" max="16229" width="4" bestFit="1" customWidth="1"/>
    <col min="16230" max="16230" width="12.140625" bestFit="1" customWidth="1"/>
    <col min="16231" max="16231" width="4" bestFit="1" customWidth="1"/>
    <col min="16232" max="16232" width="12.140625" bestFit="1" customWidth="1"/>
    <col min="16233" max="16233" width="4" bestFit="1" customWidth="1"/>
    <col min="16234" max="16234" width="12.140625" bestFit="1" customWidth="1"/>
    <col min="16235" max="16235" width="4" bestFit="1" customWidth="1"/>
    <col min="16236" max="16236" width="12.140625" bestFit="1" customWidth="1"/>
    <col min="16237" max="16237" width="4" bestFit="1" customWidth="1"/>
    <col min="16238" max="16238" width="12.140625" bestFit="1" customWidth="1"/>
    <col min="16239" max="16239" width="4" bestFit="1" customWidth="1"/>
    <col min="16240" max="16240" width="12.140625" bestFit="1" customWidth="1"/>
    <col min="16241" max="16241" width="4" bestFit="1" customWidth="1"/>
    <col min="16242" max="16242" width="12.140625" bestFit="1" customWidth="1"/>
    <col min="16243" max="16243" width="4" bestFit="1" customWidth="1"/>
    <col min="16244" max="16244" width="12.140625" bestFit="1" customWidth="1"/>
    <col min="16245" max="16245" width="4" bestFit="1" customWidth="1"/>
    <col min="16246" max="16246" width="12.140625" bestFit="1" customWidth="1"/>
    <col min="16247" max="16247" width="4" bestFit="1" customWidth="1"/>
    <col min="16248" max="16248" width="12.140625" bestFit="1" customWidth="1"/>
    <col min="16249" max="16249" width="4" bestFit="1" customWidth="1"/>
    <col min="16250" max="16250" width="12.140625" bestFit="1" customWidth="1"/>
    <col min="16251" max="16251" width="4" bestFit="1" customWidth="1"/>
    <col min="16252" max="16252" width="12.140625" bestFit="1" customWidth="1"/>
    <col min="16253" max="16253" width="4" bestFit="1" customWidth="1"/>
    <col min="16254" max="16254" width="12.7109375" bestFit="1" customWidth="1"/>
    <col min="16255" max="16255" width="4" bestFit="1" customWidth="1"/>
    <col min="16256" max="16256" width="12.140625" bestFit="1" customWidth="1"/>
    <col min="16257" max="16257" width="4" bestFit="1" customWidth="1"/>
    <col min="16258" max="16258" width="12.7109375" bestFit="1" customWidth="1"/>
    <col min="16259" max="16259" width="4" bestFit="1" customWidth="1"/>
    <col min="16260" max="16260" width="12.140625" bestFit="1" customWidth="1"/>
    <col min="16261" max="16261" width="4" bestFit="1" customWidth="1"/>
    <col min="16262" max="16262" width="12.140625" bestFit="1" customWidth="1"/>
    <col min="16263" max="16263" width="4" bestFit="1" customWidth="1"/>
    <col min="16264" max="16264" width="12.140625" bestFit="1" customWidth="1"/>
    <col min="16265" max="16265" width="4" bestFit="1" customWidth="1"/>
    <col min="16266" max="16266" width="12.140625" bestFit="1" customWidth="1"/>
    <col min="16267" max="16267" width="4" bestFit="1" customWidth="1"/>
    <col min="16268" max="16268" width="12.140625" bestFit="1" customWidth="1"/>
    <col min="16269" max="16269" width="4" bestFit="1" customWidth="1"/>
    <col min="16270" max="16270" width="12.140625" bestFit="1" customWidth="1"/>
    <col min="16271" max="16271" width="4" bestFit="1" customWidth="1"/>
    <col min="16272" max="16272" width="12.140625" bestFit="1" customWidth="1"/>
    <col min="16273" max="16273" width="4" bestFit="1" customWidth="1"/>
    <col min="16274" max="16274" width="12.140625" bestFit="1" customWidth="1"/>
    <col min="16275" max="16275" width="4" bestFit="1" customWidth="1"/>
    <col min="16276" max="16276" width="12.140625" bestFit="1" customWidth="1"/>
    <col min="16277" max="16277" width="4" bestFit="1" customWidth="1"/>
    <col min="16278" max="16278" width="12.140625" bestFit="1" customWidth="1"/>
    <col min="16279" max="16279" width="4" bestFit="1" customWidth="1"/>
    <col min="16280" max="16280" width="12.7109375" bestFit="1" customWidth="1"/>
    <col min="16281" max="16281" width="4" bestFit="1" customWidth="1"/>
    <col min="16282" max="16282" width="12.140625" bestFit="1" customWidth="1"/>
    <col min="16283" max="16283" width="4" bestFit="1" customWidth="1"/>
    <col min="16284" max="16284" width="12.140625" bestFit="1" customWidth="1"/>
    <col min="16285" max="16285" width="4" bestFit="1" customWidth="1"/>
    <col min="16286" max="16286" width="12.140625" bestFit="1" customWidth="1"/>
    <col min="16287" max="16287" width="4" bestFit="1" customWidth="1"/>
    <col min="16288" max="16288" width="12.140625" bestFit="1" customWidth="1"/>
    <col min="16289" max="16289" width="4" bestFit="1" customWidth="1"/>
  </cols>
  <sheetData>
    <row r="1" spans="1:161">
      <c r="A1" s="267" t="s">
        <v>315</v>
      </c>
    </row>
    <row r="2" spans="1:161">
      <c r="AJ2" s="31" t="s">
        <v>332</v>
      </c>
      <c r="BR2" s="31" t="s">
        <v>332</v>
      </c>
      <c r="BX2" s="31" t="s">
        <v>332</v>
      </c>
      <c r="CP2" s="31" t="s">
        <v>332</v>
      </c>
      <c r="DL2" s="31" t="s">
        <v>332</v>
      </c>
      <c r="DN2" s="31" t="s">
        <v>332</v>
      </c>
      <c r="EB2" s="31" t="s">
        <v>332</v>
      </c>
      <c r="EF2" s="31" t="s">
        <v>332</v>
      </c>
      <c r="EX2" s="31" t="s">
        <v>332</v>
      </c>
      <c r="FD2" s="31" t="s">
        <v>332</v>
      </c>
    </row>
    <row r="3" spans="1:161">
      <c r="A3" s="267" t="s">
        <v>299</v>
      </c>
      <c r="B3" s="291" t="s">
        <v>13</v>
      </c>
      <c r="C3" s="291"/>
      <c r="D3" s="283" t="s">
        <v>1014</v>
      </c>
      <c r="E3" s="283"/>
      <c r="F3" s="283" t="s">
        <v>1015</v>
      </c>
      <c r="G3" s="283"/>
      <c r="H3" s="283" t="s">
        <v>1016</v>
      </c>
      <c r="I3" s="283"/>
      <c r="J3" s="283" t="s">
        <v>1017</v>
      </c>
      <c r="K3" s="283"/>
      <c r="L3" s="283" t="s">
        <v>1018</v>
      </c>
      <c r="M3" s="283"/>
      <c r="N3" s="283" t="s">
        <v>1019</v>
      </c>
      <c r="O3" s="283"/>
      <c r="P3" s="283" t="s">
        <v>1020</v>
      </c>
      <c r="Q3" s="283"/>
      <c r="R3" s="283" t="s">
        <v>1021</v>
      </c>
      <c r="S3" s="283"/>
      <c r="T3" s="283" t="s">
        <v>1022</v>
      </c>
      <c r="U3" s="283"/>
      <c r="V3" s="283" t="s">
        <v>1023</v>
      </c>
      <c r="W3" s="283"/>
      <c r="X3" s="283" t="s">
        <v>1024</v>
      </c>
      <c r="Y3" s="283"/>
      <c r="Z3" s="283" t="s">
        <v>1025</v>
      </c>
      <c r="AA3" s="283"/>
      <c r="AB3" s="283" t="s">
        <v>1026</v>
      </c>
      <c r="AC3" s="283"/>
      <c r="AD3" s="283" t="s">
        <v>1027</v>
      </c>
      <c r="AE3" s="283"/>
      <c r="AF3" s="283" t="s">
        <v>1028</v>
      </c>
      <c r="AG3" s="283"/>
      <c r="AH3" s="283" t="s">
        <v>1029</v>
      </c>
      <c r="AI3" s="283"/>
      <c r="AJ3" s="283" t="s">
        <v>1030</v>
      </c>
      <c r="AK3" s="283"/>
      <c r="AL3" s="283" t="s">
        <v>1031</v>
      </c>
      <c r="AM3" s="283"/>
      <c r="AN3" s="283" t="s">
        <v>1032</v>
      </c>
      <c r="AO3" s="283"/>
      <c r="AP3" s="283" t="s">
        <v>1033</v>
      </c>
      <c r="AQ3" s="283"/>
      <c r="AR3" s="283" t="s">
        <v>1034</v>
      </c>
      <c r="AS3" s="283"/>
      <c r="AT3" s="283" t="s">
        <v>1035</v>
      </c>
      <c r="AU3" s="283"/>
      <c r="AV3" s="283" t="s">
        <v>1036</v>
      </c>
      <c r="AW3" s="283"/>
      <c r="AX3" s="283" t="s">
        <v>1037</v>
      </c>
      <c r="AY3" s="283"/>
      <c r="AZ3" s="283" t="s">
        <v>1038</v>
      </c>
      <c r="BA3" s="283"/>
      <c r="BB3" s="283" t="s">
        <v>1039</v>
      </c>
      <c r="BC3" s="283"/>
      <c r="BD3" s="283" t="s">
        <v>1040</v>
      </c>
      <c r="BE3" s="283"/>
      <c r="BF3" s="283" t="s">
        <v>1041</v>
      </c>
      <c r="BG3" s="283"/>
      <c r="BH3" s="283" t="s">
        <v>1042</v>
      </c>
      <c r="BI3" s="283"/>
      <c r="BJ3" s="283" t="s">
        <v>1043</v>
      </c>
      <c r="BK3" s="283"/>
      <c r="BL3" s="283" t="s">
        <v>1044</v>
      </c>
      <c r="BM3" s="283"/>
      <c r="BN3" s="283" t="s">
        <v>1045</v>
      </c>
      <c r="BO3" s="283"/>
      <c r="BP3" s="283" t="s">
        <v>1046</v>
      </c>
      <c r="BQ3" s="283"/>
      <c r="BR3" s="283" t="s">
        <v>1047</v>
      </c>
      <c r="BS3" s="283"/>
      <c r="BT3" s="283" t="s">
        <v>1048</v>
      </c>
      <c r="BU3" s="283"/>
      <c r="BV3" s="283" t="s">
        <v>1049</v>
      </c>
      <c r="BW3" s="283"/>
      <c r="BX3" s="283" t="s">
        <v>1050</v>
      </c>
      <c r="BY3" s="283"/>
      <c r="BZ3" s="283" t="s">
        <v>1051</v>
      </c>
      <c r="CA3" s="283"/>
      <c r="CB3" s="283" t="s">
        <v>1052</v>
      </c>
      <c r="CC3" s="283"/>
      <c r="CD3" s="283" t="s">
        <v>1053</v>
      </c>
      <c r="CE3" s="283"/>
      <c r="CF3" s="283" t="s">
        <v>1054</v>
      </c>
      <c r="CG3" s="283"/>
      <c r="CH3" s="283" t="s">
        <v>1055</v>
      </c>
      <c r="CI3" s="283"/>
      <c r="CJ3" s="283" t="s">
        <v>1056</v>
      </c>
      <c r="CK3" s="283"/>
      <c r="CL3" s="283" t="s">
        <v>1057</v>
      </c>
      <c r="CM3" s="283"/>
      <c r="CN3" s="283" t="s">
        <v>1058</v>
      </c>
      <c r="CO3" s="283"/>
      <c r="CP3" s="283" t="s">
        <v>1059</v>
      </c>
      <c r="CQ3" s="283"/>
      <c r="CR3" s="283" t="s">
        <v>1060</v>
      </c>
      <c r="CS3" s="283"/>
      <c r="CT3" s="283" t="s">
        <v>1061</v>
      </c>
      <c r="CU3" s="283"/>
      <c r="CV3" s="283" t="s">
        <v>1062</v>
      </c>
      <c r="CW3" s="283"/>
      <c r="CX3" s="283" t="s">
        <v>1063</v>
      </c>
      <c r="CY3" s="283"/>
      <c r="CZ3" s="283" t="s">
        <v>1064</v>
      </c>
      <c r="DA3" s="283"/>
      <c r="DB3" s="283" t="s">
        <v>1065</v>
      </c>
      <c r="DC3" s="283"/>
      <c r="DD3" s="283" t="s">
        <v>1066</v>
      </c>
      <c r="DE3" s="283"/>
      <c r="DF3" s="283" t="s">
        <v>1067</v>
      </c>
      <c r="DG3" s="283"/>
      <c r="DH3" s="283" t="s">
        <v>1068</v>
      </c>
      <c r="DI3" s="283"/>
      <c r="DJ3" s="283" t="s">
        <v>1069</v>
      </c>
      <c r="DK3" s="283"/>
      <c r="DL3" s="283" t="s">
        <v>1070</v>
      </c>
      <c r="DM3" s="283"/>
      <c r="DN3" s="283" t="s">
        <v>1071</v>
      </c>
      <c r="DO3" s="283"/>
      <c r="DP3" s="283" t="s">
        <v>1072</v>
      </c>
      <c r="DQ3" s="283"/>
      <c r="DR3" s="283" t="s">
        <v>1073</v>
      </c>
      <c r="DS3" s="283"/>
      <c r="DT3" s="283" t="s">
        <v>1074</v>
      </c>
      <c r="DU3" s="283"/>
      <c r="DV3" s="283" t="s">
        <v>1075</v>
      </c>
      <c r="DW3" s="283"/>
      <c r="DX3" s="283" t="s">
        <v>1076</v>
      </c>
      <c r="DY3" s="283"/>
      <c r="DZ3" s="283" t="s">
        <v>1077</v>
      </c>
      <c r="EA3" s="283"/>
      <c r="EB3" s="283" t="s">
        <v>1078</v>
      </c>
      <c r="EC3" s="283"/>
      <c r="ED3" s="283" t="s">
        <v>1079</v>
      </c>
      <c r="EE3" s="283"/>
      <c r="EF3" s="283" t="s">
        <v>1080</v>
      </c>
      <c r="EG3" s="283"/>
      <c r="EH3" s="283" t="s">
        <v>1081</v>
      </c>
      <c r="EI3" s="283"/>
      <c r="EJ3" s="283" t="s">
        <v>1082</v>
      </c>
      <c r="EK3" s="283"/>
      <c r="EL3" s="283" t="s">
        <v>1083</v>
      </c>
      <c r="EM3" s="283"/>
      <c r="EN3" s="283" t="s">
        <v>1084</v>
      </c>
      <c r="EO3" s="283"/>
      <c r="EP3" s="283" t="s">
        <v>1085</v>
      </c>
      <c r="EQ3" s="283"/>
      <c r="ER3" s="283" t="s">
        <v>1086</v>
      </c>
      <c r="ES3" s="283"/>
      <c r="ET3" s="283" t="s">
        <v>1087</v>
      </c>
      <c r="EU3" s="283"/>
      <c r="EV3" s="283" t="s">
        <v>1088</v>
      </c>
      <c r="EW3" s="283"/>
      <c r="EX3" s="283" t="s">
        <v>1089</v>
      </c>
      <c r="EY3" s="283"/>
      <c r="EZ3" s="283" t="s">
        <v>1090</v>
      </c>
      <c r="FA3" s="283"/>
      <c r="FB3" s="283" t="s">
        <v>1091</v>
      </c>
      <c r="FC3" s="283"/>
      <c r="FD3" s="283" t="s">
        <v>1092</v>
      </c>
      <c r="FE3" s="283"/>
    </row>
    <row r="4" spans="1:161">
      <c r="A4" s="269" t="s">
        <v>310</v>
      </c>
      <c r="B4" s="249"/>
      <c r="C4" s="269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85"/>
      <c r="AH4" s="285"/>
      <c r="AI4" s="285"/>
      <c r="AJ4" s="285"/>
      <c r="AK4" s="285"/>
      <c r="AL4" s="285"/>
      <c r="AM4" s="285"/>
      <c r="AN4" s="285"/>
      <c r="AO4" s="285"/>
      <c r="AP4" s="285"/>
      <c r="AQ4" s="285"/>
      <c r="AR4" s="285"/>
      <c r="AS4" s="285"/>
      <c r="AT4" s="285"/>
      <c r="AU4" s="285"/>
      <c r="AV4" s="285"/>
      <c r="AW4" s="285"/>
      <c r="AX4" s="285"/>
      <c r="AY4" s="285"/>
      <c r="AZ4" s="285"/>
      <c r="BA4" s="285"/>
      <c r="BB4" s="285"/>
      <c r="BC4" s="285"/>
      <c r="BD4" s="285"/>
      <c r="BE4" s="285"/>
      <c r="BF4" s="285"/>
      <c r="BG4" s="285"/>
      <c r="BH4" s="285"/>
      <c r="BI4" s="285"/>
      <c r="BJ4" s="285"/>
      <c r="BK4" s="285"/>
      <c r="BL4" s="285"/>
      <c r="BM4" s="285"/>
      <c r="BN4" s="285"/>
      <c r="BO4" s="285"/>
      <c r="BP4" s="285"/>
      <c r="BQ4" s="285"/>
      <c r="BR4" s="285"/>
      <c r="BS4" s="285"/>
      <c r="BT4" s="285"/>
      <c r="BU4" s="285"/>
      <c r="BV4" s="285"/>
      <c r="BW4" s="285"/>
      <c r="BX4" s="285"/>
      <c r="BY4" s="285"/>
      <c r="BZ4" s="285"/>
      <c r="CA4" s="285"/>
      <c r="CB4" s="285"/>
      <c r="CC4" s="285"/>
      <c r="CD4" s="285"/>
      <c r="CE4" s="285"/>
      <c r="CF4" s="285"/>
      <c r="CG4" s="285"/>
      <c r="CH4" s="285"/>
      <c r="CI4" s="285"/>
      <c r="CJ4" s="285"/>
      <c r="CK4" s="285"/>
      <c r="CL4" s="285"/>
      <c r="CM4" s="285"/>
      <c r="CN4" s="285"/>
      <c r="CO4" s="285"/>
      <c r="CP4" s="285"/>
      <c r="CQ4" s="285"/>
      <c r="CR4" s="285"/>
      <c r="CS4" s="285"/>
      <c r="CT4" s="285"/>
      <c r="CU4" s="285"/>
      <c r="CV4" s="285"/>
      <c r="CW4" s="285"/>
      <c r="CX4" s="285"/>
      <c r="CY4" s="285"/>
      <c r="CZ4" s="285"/>
      <c r="DA4" s="285"/>
      <c r="DB4" s="285"/>
      <c r="DC4" s="285"/>
      <c r="DD4" s="285"/>
      <c r="DE4" s="285"/>
      <c r="DF4" s="285"/>
      <c r="DG4" s="285"/>
      <c r="DH4" s="285"/>
      <c r="DI4" s="285"/>
      <c r="DJ4" s="285"/>
      <c r="DK4" s="285"/>
      <c r="DL4" s="285"/>
      <c r="DM4" s="285"/>
      <c r="DN4" s="285"/>
      <c r="DO4" s="285"/>
      <c r="DP4" s="285"/>
      <c r="DQ4" s="285"/>
      <c r="DR4" s="285"/>
      <c r="DS4" s="285"/>
      <c r="DT4" s="285"/>
      <c r="DU4" s="285"/>
      <c r="DV4" s="285"/>
      <c r="DW4" s="285"/>
      <c r="DX4" s="285"/>
      <c r="DY4" s="285"/>
      <c r="DZ4" s="285"/>
      <c r="EA4" s="285"/>
      <c r="EB4" s="285"/>
      <c r="EC4" s="285"/>
      <c r="ED4" s="285"/>
      <c r="EE4" s="285"/>
      <c r="EF4" s="285"/>
      <c r="EG4" s="285"/>
      <c r="EH4" s="285"/>
      <c r="EI4" s="285"/>
      <c r="EJ4" s="285"/>
      <c r="EK4" s="285"/>
      <c r="EL4" s="285"/>
      <c r="EM4" s="285"/>
      <c r="EN4" s="285"/>
      <c r="EO4" s="285"/>
      <c r="EP4" s="285"/>
      <c r="EQ4" s="285"/>
      <c r="ER4" s="285"/>
      <c r="ES4" s="285"/>
      <c r="ET4" s="285"/>
      <c r="EU4" s="285"/>
      <c r="EV4" s="285"/>
      <c r="EW4" s="285"/>
      <c r="EX4" s="285"/>
      <c r="EY4" s="285"/>
      <c r="EZ4" s="285"/>
      <c r="FA4" s="285"/>
      <c r="FB4" s="285"/>
      <c r="FC4" s="285"/>
      <c r="FD4" s="285"/>
      <c r="FE4" s="285"/>
    </row>
    <row r="5" spans="1:161">
      <c r="A5" s="271"/>
      <c r="B5" s="286" t="s">
        <v>4</v>
      </c>
      <c r="C5" s="292" t="s">
        <v>5</v>
      </c>
      <c r="D5" s="286" t="s">
        <v>4</v>
      </c>
      <c r="E5" s="292" t="s">
        <v>5</v>
      </c>
      <c r="F5" s="286" t="s">
        <v>4</v>
      </c>
      <c r="G5" s="292" t="s">
        <v>5</v>
      </c>
      <c r="H5" s="286" t="s">
        <v>4</v>
      </c>
      <c r="I5" s="292" t="s">
        <v>5</v>
      </c>
      <c r="J5" s="286" t="s">
        <v>4</v>
      </c>
      <c r="K5" s="292" t="s">
        <v>5</v>
      </c>
      <c r="L5" s="286" t="s">
        <v>4</v>
      </c>
      <c r="M5" s="292" t="s">
        <v>5</v>
      </c>
      <c r="N5" s="286" t="s">
        <v>4</v>
      </c>
      <c r="O5" s="292" t="s">
        <v>5</v>
      </c>
      <c r="P5" s="286" t="s">
        <v>4</v>
      </c>
      <c r="Q5" s="292" t="s">
        <v>5</v>
      </c>
      <c r="R5" s="286" t="s">
        <v>4</v>
      </c>
      <c r="S5" s="292" t="s">
        <v>5</v>
      </c>
      <c r="T5" s="286" t="s">
        <v>4</v>
      </c>
      <c r="U5" s="292" t="s">
        <v>5</v>
      </c>
      <c r="V5" s="286" t="s">
        <v>4</v>
      </c>
      <c r="W5" s="292" t="s">
        <v>5</v>
      </c>
      <c r="X5" s="286" t="s">
        <v>4</v>
      </c>
      <c r="Y5" s="292" t="s">
        <v>5</v>
      </c>
      <c r="Z5" s="286" t="s">
        <v>4</v>
      </c>
      <c r="AA5" s="292" t="s">
        <v>5</v>
      </c>
      <c r="AB5" s="286" t="s">
        <v>4</v>
      </c>
      <c r="AC5" s="292" t="s">
        <v>5</v>
      </c>
      <c r="AD5" s="286" t="s">
        <v>4</v>
      </c>
      <c r="AE5" s="292" t="s">
        <v>5</v>
      </c>
      <c r="AF5" s="286" t="s">
        <v>4</v>
      </c>
      <c r="AG5" s="292" t="s">
        <v>5</v>
      </c>
      <c r="AH5" s="286" t="s">
        <v>4</v>
      </c>
      <c r="AI5" s="292" t="s">
        <v>5</v>
      </c>
      <c r="AJ5" s="286" t="s">
        <v>4</v>
      </c>
      <c r="AK5" s="292" t="s">
        <v>5</v>
      </c>
      <c r="AL5" s="286" t="s">
        <v>4</v>
      </c>
      <c r="AM5" s="292" t="s">
        <v>5</v>
      </c>
      <c r="AN5" s="286" t="s">
        <v>4</v>
      </c>
      <c r="AO5" s="292" t="s">
        <v>5</v>
      </c>
      <c r="AP5" s="286" t="s">
        <v>4</v>
      </c>
      <c r="AQ5" s="292" t="s">
        <v>5</v>
      </c>
      <c r="AR5" s="286" t="s">
        <v>4</v>
      </c>
      <c r="AS5" s="292" t="s">
        <v>5</v>
      </c>
      <c r="AT5" s="286" t="s">
        <v>4</v>
      </c>
      <c r="AU5" s="292" t="s">
        <v>5</v>
      </c>
      <c r="AV5" s="286" t="s">
        <v>4</v>
      </c>
      <c r="AW5" s="292" t="s">
        <v>5</v>
      </c>
      <c r="AX5" s="286" t="s">
        <v>4</v>
      </c>
      <c r="AY5" s="292" t="s">
        <v>5</v>
      </c>
      <c r="AZ5" s="286" t="s">
        <v>4</v>
      </c>
      <c r="BA5" s="292" t="s">
        <v>5</v>
      </c>
      <c r="BB5" s="286" t="s">
        <v>4</v>
      </c>
      <c r="BC5" s="292" t="s">
        <v>5</v>
      </c>
      <c r="BD5" s="286" t="s">
        <v>4</v>
      </c>
      <c r="BE5" s="292" t="s">
        <v>5</v>
      </c>
      <c r="BF5" s="286" t="s">
        <v>4</v>
      </c>
      <c r="BG5" s="292" t="s">
        <v>5</v>
      </c>
      <c r="BH5" s="286" t="s">
        <v>4</v>
      </c>
      <c r="BI5" s="292" t="s">
        <v>5</v>
      </c>
      <c r="BJ5" s="286" t="s">
        <v>4</v>
      </c>
      <c r="BK5" s="292" t="s">
        <v>5</v>
      </c>
      <c r="BL5" s="286" t="s">
        <v>4</v>
      </c>
      <c r="BM5" s="292" t="s">
        <v>5</v>
      </c>
      <c r="BN5" s="286" t="s">
        <v>4</v>
      </c>
      <c r="BO5" s="292" t="s">
        <v>5</v>
      </c>
      <c r="BP5" s="286" t="s">
        <v>4</v>
      </c>
      <c r="BQ5" s="292" t="s">
        <v>5</v>
      </c>
      <c r="BR5" s="286" t="s">
        <v>4</v>
      </c>
      <c r="BS5" s="292" t="s">
        <v>5</v>
      </c>
      <c r="BT5" s="286" t="s">
        <v>4</v>
      </c>
      <c r="BU5" s="292" t="s">
        <v>5</v>
      </c>
      <c r="BV5" s="286" t="s">
        <v>4</v>
      </c>
      <c r="BW5" s="292" t="s">
        <v>5</v>
      </c>
      <c r="BX5" s="286" t="s">
        <v>4</v>
      </c>
      <c r="BY5" s="292" t="s">
        <v>5</v>
      </c>
      <c r="BZ5" s="286" t="s">
        <v>4</v>
      </c>
      <c r="CA5" s="292" t="s">
        <v>5</v>
      </c>
      <c r="CB5" s="286" t="s">
        <v>4</v>
      </c>
      <c r="CC5" s="292" t="s">
        <v>5</v>
      </c>
      <c r="CD5" s="286" t="s">
        <v>4</v>
      </c>
      <c r="CE5" s="292" t="s">
        <v>5</v>
      </c>
      <c r="CF5" s="286" t="s">
        <v>4</v>
      </c>
      <c r="CG5" s="292" t="s">
        <v>5</v>
      </c>
      <c r="CH5" s="286" t="s">
        <v>4</v>
      </c>
      <c r="CI5" s="292" t="s">
        <v>5</v>
      </c>
      <c r="CJ5" s="286" t="s">
        <v>4</v>
      </c>
      <c r="CK5" s="292" t="s">
        <v>5</v>
      </c>
      <c r="CL5" s="286" t="s">
        <v>4</v>
      </c>
      <c r="CM5" s="292" t="s">
        <v>5</v>
      </c>
      <c r="CN5" s="286" t="s">
        <v>4</v>
      </c>
      <c r="CO5" s="292" t="s">
        <v>5</v>
      </c>
      <c r="CP5" s="286" t="s">
        <v>4</v>
      </c>
      <c r="CQ5" s="292" t="s">
        <v>5</v>
      </c>
      <c r="CR5" s="286" t="s">
        <v>4</v>
      </c>
      <c r="CS5" s="292" t="s">
        <v>5</v>
      </c>
      <c r="CT5" s="286" t="s">
        <v>4</v>
      </c>
      <c r="CU5" s="292" t="s">
        <v>5</v>
      </c>
      <c r="CV5" s="286" t="s">
        <v>4</v>
      </c>
      <c r="CW5" s="292" t="s">
        <v>5</v>
      </c>
      <c r="CX5" s="286" t="s">
        <v>4</v>
      </c>
      <c r="CY5" s="292" t="s">
        <v>5</v>
      </c>
      <c r="CZ5" s="286" t="s">
        <v>4</v>
      </c>
      <c r="DA5" s="292" t="s">
        <v>5</v>
      </c>
      <c r="DB5" s="286" t="s">
        <v>4</v>
      </c>
      <c r="DC5" s="292" t="s">
        <v>5</v>
      </c>
      <c r="DD5" s="286" t="s">
        <v>4</v>
      </c>
      <c r="DE5" s="292" t="s">
        <v>5</v>
      </c>
      <c r="DF5" s="286" t="s">
        <v>4</v>
      </c>
      <c r="DG5" s="292" t="s">
        <v>5</v>
      </c>
      <c r="DH5" s="286" t="s">
        <v>4</v>
      </c>
      <c r="DI5" s="292" t="s">
        <v>5</v>
      </c>
      <c r="DJ5" s="286" t="s">
        <v>4</v>
      </c>
      <c r="DK5" s="292" t="s">
        <v>5</v>
      </c>
      <c r="DL5" s="286" t="s">
        <v>4</v>
      </c>
      <c r="DM5" s="292" t="s">
        <v>5</v>
      </c>
      <c r="DN5" s="286" t="s">
        <v>4</v>
      </c>
      <c r="DO5" s="292" t="s">
        <v>5</v>
      </c>
      <c r="DP5" s="286" t="s">
        <v>4</v>
      </c>
      <c r="DQ5" s="292" t="s">
        <v>5</v>
      </c>
      <c r="DR5" s="286" t="s">
        <v>4</v>
      </c>
      <c r="DS5" s="292" t="s">
        <v>5</v>
      </c>
      <c r="DT5" s="286" t="s">
        <v>4</v>
      </c>
      <c r="DU5" s="292" t="s">
        <v>5</v>
      </c>
      <c r="DV5" s="286" t="s">
        <v>4</v>
      </c>
      <c r="DW5" s="292" t="s">
        <v>5</v>
      </c>
      <c r="DX5" s="286" t="s">
        <v>4</v>
      </c>
      <c r="DY5" s="292" t="s">
        <v>5</v>
      </c>
      <c r="DZ5" s="286" t="s">
        <v>4</v>
      </c>
      <c r="EA5" s="292" t="s">
        <v>5</v>
      </c>
      <c r="EB5" s="286" t="s">
        <v>4</v>
      </c>
      <c r="EC5" s="292" t="s">
        <v>5</v>
      </c>
      <c r="ED5" s="286" t="s">
        <v>4</v>
      </c>
      <c r="EE5" s="292" t="s">
        <v>5</v>
      </c>
      <c r="EF5" s="286" t="s">
        <v>4</v>
      </c>
      <c r="EG5" s="292" t="s">
        <v>5</v>
      </c>
      <c r="EH5" s="286" t="s">
        <v>4</v>
      </c>
      <c r="EI5" s="292" t="s">
        <v>5</v>
      </c>
      <c r="EJ5" s="286" t="s">
        <v>4</v>
      </c>
      <c r="EK5" s="292" t="s">
        <v>5</v>
      </c>
      <c r="EL5" s="286" t="s">
        <v>4</v>
      </c>
      <c r="EM5" s="292" t="s">
        <v>5</v>
      </c>
      <c r="EN5" s="286" t="s">
        <v>4</v>
      </c>
      <c r="EO5" s="292" t="s">
        <v>5</v>
      </c>
      <c r="EP5" s="286" t="s">
        <v>4</v>
      </c>
      <c r="EQ5" s="292" t="s">
        <v>5</v>
      </c>
      <c r="ER5" s="286" t="s">
        <v>4</v>
      </c>
      <c r="ES5" s="292" t="s">
        <v>5</v>
      </c>
      <c r="ET5" s="286" t="s">
        <v>4</v>
      </c>
      <c r="EU5" s="292" t="s">
        <v>5</v>
      </c>
      <c r="EV5" s="286" t="s">
        <v>4</v>
      </c>
      <c r="EW5" s="292" t="s">
        <v>5</v>
      </c>
      <c r="EX5" s="286" t="s">
        <v>4</v>
      </c>
      <c r="EY5" s="292" t="s">
        <v>5</v>
      </c>
      <c r="EZ5" s="286" t="s">
        <v>4</v>
      </c>
      <c r="FA5" s="292" t="s">
        <v>5</v>
      </c>
      <c r="FB5" s="286" t="s">
        <v>4</v>
      </c>
      <c r="FC5" s="292" t="s">
        <v>5</v>
      </c>
      <c r="FD5" s="286" t="s">
        <v>4</v>
      </c>
      <c r="FE5" s="292" t="s">
        <v>5</v>
      </c>
    </row>
    <row r="6" spans="1:161">
      <c r="A6" s="1" t="s">
        <v>156</v>
      </c>
    </row>
    <row r="7" spans="1:161">
      <c r="A7" t="s">
        <v>619</v>
      </c>
      <c r="B7" s="31">
        <v>7516540050.6000004</v>
      </c>
      <c r="C7" s="5">
        <v>5.4748999999999999</v>
      </c>
      <c r="D7" s="31">
        <v>0</v>
      </c>
      <c r="E7">
        <v>0</v>
      </c>
      <c r="F7" s="31">
        <v>0</v>
      </c>
      <c r="G7">
        <v>0</v>
      </c>
      <c r="H7" s="31">
        <v>0</v>
      </c>
      <c r="I7">
        <v>0</v>
      </c>
      <c r="J7" s="31">
        <v>0</v>
      </c>
      <c r="K7">
        <v>0</v>
      </c>
      <c r="L7" s="31">
        <v>1023504.28</v>
      </c>
      <c r="M7" s="5">
        <v>3.1080999999999999</v>
      </c>
      <c r="N7" s="31">
        <v>0</v>
      </c>
      <c r="O7">
        <v>0</v>
      </c>
      <c r="P7" s="31">
        <v>99818023.400000006</v>
      </c>
      <c r="Q7" s="5">
        <v>7.4280999999999997</v>
      </c>
      <c r="R7" s="31">
        <v>0</v>
      </c>
      <c r="S7">
        <v>0</v>
      </c>
      <c r="T7" s="31">
        <v>1273585.31</v>
      </c>
      <c r="U7" s="5">
        <v>0.50570000000000004</v>
      </c>
      <c r="V7" s="31">
        <v>0</v>
      </c>
      <c r="W7">
        <v>0</v>
      </c>
      <c r="X7" s="31">
        <v>205795553.78999999</v>
      </c>
      <c r="Y7" s="5">
        <v>96.793400000000005</v>
      </c>
      <c r="Z7" s="31">
        <v>52102998.670000002</v>
      </c>
      <c r="AA7" s="5">
        <v>3.2111000000000001</v>
      </c>
      <c r="AB7" s="31">
        <v>0</v>
      </c>
      <c r="AC7">
        <v>0</v>
      </c>
      <c r="AD7" s="31">
        <v>309040360.61000001</v>
      </c>
      <c r="AE7" s="5">
        <v>96.088800000000006</v>
      </c>
      <c r="AF7" s="31">
        <v>127927115.48</v>
      </c>
      <c r="AG7" s="5">
        <v>2.3193999999999999</v>
      </c>
      <c r="AH7" s="31">
        <v>0</v>
      </c>
      <c r="AI7">
        <v>0</v>
      </c>
      <c r="AJ7" s="31">
        <v>0</v>
      </c>
      <c r="AK7">
        <v>0</v>
      </c>
      <c r="AL7" s="31">
        <v>192919497.40000001</v>
      </c>
      <c r="AM7" s="5">
        <v>19.354700000000001</v>
      </c>
      <c r="AN7" s="31">
        <v>351951962.79000002</v>
      </c>
      <c r="AO7" s="5">
        <v>93.793800000000005</v>
      </c>
      <c r="AP7" s="31">
        <v>348319589.43000001</v>
      </c>
      <c r="AQ7" s="5">
        <v>42.584499999999998</v>
      </c>
      <c r="AR7" s="31">
        <v>0</v>
      </c>
      <c r="AS7">
        <v>0</v>
      </c>
      <c r="AT7" s="31">
        <v>8030404</v>
      </c>
      <c r="AU7" s="5">
        <v>13.336600000000001</v>
      </c>
      <c r="AV7" s="31">
        <v>0</v>
      </c>
      <c r="AW7">
        <v>0</v>
      </c>
      <c r="AX7" s="31">
        <v>0</v>
      </c>
      <c r="AY7">
        <v>0</v>
      </c>
      <c r="AZ7" s="31">
        <v>0</v>
      </c>
      <c r="BA7">
        <v>0</v>
      </c>
      <c r="BB7" s="31">
        <v>0</v>
      </c>
      <c r="BC7">
        <v>0</v>
      </c>
      <c r="BD7" s="31">
        <v>0</v>
      </c>
      <c r="BE7">
        <v>0</v>
      </c>
      <c r="BF7" s="31">
        <v>0</v>
      </c>
      <c r="BG7">
        <v>0</v>
      </c>
      <c r="BH7" s="31">
        <v>0</v>
      </c>
      <c r="BI7">
        <v>0</v>
      </c>
      <c r="BJ7" s="31">
        <v>3568333.56</v>
      </c>
      <c r="BK7" s="5">
        <v>0.84489999999999998</v>
      </c>
      <c r="BL7" s="31">
        <v>0</v>
      </c>
      <c r="BM7">
        <v>0</v>
      </c>
      <c r="BN7" s="31">
        <v>0</v>
      </c>
      <c r="BO7">
        <v>0</v>
      </c>
      <c r="BP7" s="31">
        <v>316951603.82999998</v>
      </c>
      <c r="BQ7" s="5">
        <v>10.476699999999999</v>
      </c>
      <c r="BR7" s="31">
        <v>0</v>
      </c>
      <c r="BS7">
        <v>0</v>
      </c>
      <c r="BT7" s="31">
        <v>16330697.5</v>
      </c>
      <c r="BU7" s="5">
        <v>10.5082</v>
      </c>
      <c r="BV7" s="31">
        <v>43616871.75</v>
      </c>
      <c r="BW7" s="5">
        <v>5.6284999999999998</v>
      </c>
      <c r="BX7" s="31">
        <v>0</v>
      </c>
      <c r="BY7">
        <v>0</v>
      </c>
      <c r="BZ7" s="31">
        <v>0</v>
      </c>
      <c r="CA7">
        <v>0</v>
      </c>
      <c r="CB7" s="31">
        <v>0</v>
      </c>
      <c r="CC7">
        <v>0</v>
      </c>
      <c r="CD7" s="31">
        <v>0</v>
      </c>
      <c r="CE7">
        <v>0</v>
      </c>
      <c r="CF7" s="31">
        <v>0</v>
      </c>
      <c r="CG7">
        <v>0</v>
      </c>
      <c r="CH7" s="31">
        <v>0</v>
      </c>
      <c r="CI7">
        <v>0</v>
      </c>
      <c r="CJ7" s="31">
        <v>0</v>
      </c>
      <c r="CK7">
        <v>0</v>
      </c>
      <c r="CL7" s="31">
        <v>0</v>
      </c>
      <c r="CM7">
        <v>0</v>
      </c>
      <c r="CN7" s="31">
        <v>0</v>
      </c>
      <c r="CO7">
        <v>0</v>
      </c>
      <c r="CP7" s="31">
        <v>0</v>
      </c>
      <c r="CQ7">
        <v>0</v>
      </c>
      <c r="CR7" s="31">
        <v>3601773</v>
      </c>
      <c r="CS7" s="5">
        <v>0.7036</v>
      </c>
      <c r="CT7" s="31">
        <v>7613829.8399999999</v>
      </c>
      <c r="CU7" s="5">
        <v>4.6413000000000002</v>
      </c>
      <c r="CV7" s="31">
        <v>0</v>
      </c>
      <c r="CW7">
        <v>0</v>
      </c>
      <c r="CX7" s="31">
        <v>4501646.93</v>
      </c>
      <c r="CY7" s="5">
        <v>0.55649999999999999</v>
      </c>
      <c r="CZ7" s="31">
        <v>0</v>
      </c>
      <c r="DA7">
        <v>0</v>
      </c>
      <c r="DB7" s="31">
        <v>0</v>
      </c>
      <c r="DC7">
        <v>0</v>
      </c>
      <c r="DD7" s="31">
        <v>0</v>
      </c>
      <c r="DE7">
        <v>0</v>
      </c>
      <c r="DF7" s="31">
        <v>0</v>
      </c>
      <c r="DG7">
        <v>0</v>
      </c>
      <c r="DH7" s="31">
        <v>0</v>
      </c>
      <c r="DI7">
        <v>0</v>
      </c>
      <c r="DJ7" s="31">
        <v>0</v>
      </c>
      <c r="DK7">
        <v>0</v>
      </c>
      <c r="DL7" s="31">
        <v>0</v>
      </c>
      <c r="DM7">
        <v>0</v>
      </c>
      <c r="DN7" s="31">
        <v>0</v>
      </c>
      <c r="DO7">
        <v>0</v>
      </c>
      <c r="DP7" s="31">
        <v>104954392.34</v>
      </c>
      <c r="DQ7" s="5">
        <v>63.695799999999998</v>
      </c>
      <c r="DR7" s="31">
        <v>56892867.960000001</v>
      </c>
      <c r="DS7" s="5">
        <v>82.617699999999999</v>
      </c>
      <c r="DT7" s="31">
        <v>3632296.16</v>
      </c>
      <c r="DU7" s="5">
        <v>2.9597000000000002</v>
      </c>
      <c r="DV7" s="31">
        <v>0</v>
      </c>
      <c r="DW7">
        <v>0</v>
      </c>
      <c r="DX7" s="31">
        <v>0</v>
      </c>
      <c r="DY7">
        <v>0</v>
      </c>
      <c r="DZ7" s="31">
        <v>0</v>
      </c>
      <c r="EA7">
        <v>0</v>
      </c>
      <c r="EB7" s="31">
        <v>0</v>
      </c>
      <c r="EC7">
        <v>0</v>
      </c>
      <c r="ED7" s="31">
        <v>5195150562.0900002</v>
      </c>
      <c r="EE7" s="5">
        <v>75.593800000000002</v>
      </c>
      <c r="EF7" s="31">
        <v>0</v>
      </c>
      <c r="EG7">
        <v>0</v>
      </c>
      <c r="EH7" s="31">
        <v>0</v>
      </c>
      <c r="EI7">
        <v>0</v>
      </c>
      <c r="EJ7" s="31">
        <v>0</v>
      </c>
      <c r="EK7">
        <v>0</v>
      </c>
      <c r="EL7" s="31">
        <v>0</v>
      </c>
      <c r="EM7">
        <v>0</v>
      </c>
      <c r="EN7" s="31">
        <v>45071466</v>
      </c>
      <c r="EO7" s="5">
        <v>4.4970999999999997</v>
      </c>
      <c r="EP7" s="31">
        <v>0</v>
      </c>
      <c r="EQ7">
        <v>0</v>
      </c>
      <c r="ER7" s="31">
        <v>0</v>
      </c>
      <c r="ES7">
        <v>0</v>
      </c>
      <c r="ET7" s="31">
        <v>11626322</v>
      </c>
      <c r="EU7" s="5">
        <v>1.6053999999999999</v>
      </c>
      <c r="EV7" s="31">
        <v>-20993499.52</v>
      </c>
      <c r="EW7" s="5">
        <v>-3.2595999999999998</v>
      </c>
      <c r="EX7" s="31">
        <v>0</v>
      </c>
      <c r="EY7">
        <v>0</v>
      </c>
      <c r="EZ7" s="31">
        <v>22114446</v>
      </c>
      <c r="FA7" s="5">
        <v>10.224399999999999</v>
      </c>
      <c r="FB7" s="31">
        <v>3703846</v>
      </c>
      <c r="FC7" s="5">
        <v>1.8858999999999999</v>
      </c>
      <c r="FD7" s="31">
        <v>0</v>
      </c>
      <c r="FE7">
        <v>0</v>
      </c>
    </row>
    <row r="8" spans="1:161">
      <c r="A8" t="s">
        <v>189</v>
      </c>
      <c r="B8" s="31">
        <v>118020260104.63</v>
      </c>
      <c r="C8" s="5">
        <v>85.963899999999995</v>
      </c>
      <c r="D8" s="31">
        <v>6177909180.5200005</v>
      </c>
      <c r="E8" s="5">
        <v>100</v>
      </c>
      <c r="F8" s="31">
        <v>1438554286.0699999</v>
      </c>
      <c r="G8" s="5">
        <v>100</v>
      </c>
      <c r="H8" s="31">
        <v>697288009.66999996</v>
      </c>
      <c r="I8" s="5">
        <v>100</v>
      </c>
      <c r="J8" s="31">
        <v>5669614.0199999996</v>
      </c>
      <c r="K8" s="5">
        <v>77.886799999999994</v>
      </c>
      <c r="L8" s="31">
        <v>30868631.309999999</v>
      </c>
      <c r="M8" s="5">
        <v>93.738600000000005</v>
      </c>
      <c r="N8" s="31">
        <v>461408118.50999999</v>
      </c>
      <c r="O8" s="5">
        <v>100</v>
      </c>
      <c r="P8" s="31">
        <v>1090913953.77</v>
      </c>
      <c r="Q8" s="5">
        <v>81.182299999999998</v>
      </c>
      <c r="R8" s="31">
        <v>869902460.42999995</v>
      </c>
      <c r="S8" s="5">
        <v>100</v>
      </c>
      <c r="T8" s="31">
        <v>224265007.88999999</v>
      </c>
      <c r="U8" s="5">
        <v>89.052999999999997</v>
      </c>
      <c r="V8" s="31">
        <v>296038643.72000003</v>
      </c>
      <c r="W8" s="5">
        <v>100</v>
      </c>
      <c r="X8" s="31">
        <v>6817623.8600000003</v>
      </c>
      <c r="Y8" s="5">
        <v>3.2065999999999999</v>
      </c>
      <c r="Z8" s="31">
        <v>1497140088.4100001</v>
      </c>
      <c r="AA8" s="5">
        <v>92.269499999999994</v>
      </c>
      <c r="AB8" s="31">
        <v>755764762.83000004</v>
      </c>
      <c r="AC8" s="5">
        <v>100</v>
      </c>
      <c r="AD8" s="31">
        <v>12579231.439999999</v>
      </c>
      <c r="AE8" s="5">
        <v>3.9112</v>
      </c>
      <c r="AF8" s="31">
        <v>5098302374.9200001</v>
      </c>
      <c r="AG8" s="5">
        <v>92.435599999999994</v>
      </c>
      <c r="AH8" s="31">
        <v>206717596.90000001</v>
      </c>
      <c r="AI8" s="5">
        <v>95.111999999999995</v>
      </c>
      <c r="AJ8" s="31">
        <v>10685707.6</v>
      </c>
      <c r="AK8" s="5">
        <v>2.7218</v>
      </c>
      <c r="AL8" s="31">
        <v>591378575.67999995</v>
      </c>
      <c r="AM8" s="5">
        <v>59.330300000000001</v>
      </c>
      <c r="AN8" s="31">
        <v>9060963.0800000001</v>
      </c>
      <c r="AO8" s="5">
        <v>2.4146999999999998</v>
      </c>
      <c r="AP8" s="31">
        <v>469630160.69</v>
      </c>
      <c r="AQ8" s="5">
        <v>57.415500000000002</v>
      </c>
      <c r="AR8" s="31">
        <v>463302291.02999997</v>
      </c>
      <c r="AS8" s="5">
        <v>100</v>
      </c>
      <c r="AT8" s="31">
        <v>37246357.460000001</v>
      </c>
      <c r="AU8" s="5">
        <v>61.857500000000002</v>
      </c>
      <c r="AV8" s="31">
        <v>2180541445.3899999</v>
      </c>
      <c r="AW8" s="5">
        <v>79.573999999999998</v>
      </c>
      <c r="AX8" s="31">
        <v>846466307.78999996</v>
      </c>
      <c r="AY8" s="5">
        <v>100</v>
      </c>
      <c r="AZ8" s="31">
        <v>8422449621.6999998</v>
      </c>
      <c r="BA8" s="5">
        <v>100</v>
      </c>
      <c r="BB8" s="31">
        <v>793328580.17999995</v>
      </c>
      <c r="BC8" s="5">
        <v>75.885199999999998</v>
      </c>
      <c r="BD8" s="31">
        <v>2067946740.0899999</v>
      </c>
      <c r="BE8" s="5">
        <v>77.451999999999998</v>
      </c>
      <c r="BF8" s="31">
        <v>3231252964.79</v>
      </c>
      <c r="BG8" s="5">
        <v>77.276700000000005</v>
      </c>
      <c r="BH8" s="31">
        <v>34089088.5</v>
      </c>
      <c r="BI8" s="5">
        <v>13.2385</v>
      </c>
      <c r="BJ8" s="31">
        <v>376368804.10000002</v>
      </c>
      <c r="BK8" s="5">
        <v>89.119900000000001</v>
      </c>
      <c r="BL8" s="31">
        <v>844325878.12</v>
      </c>
      <c r="BM8" s="5">
        <v>100</v>
      </c>
      <c r="BN8" s="31">
        <v>4044600256.4200001</v>
      </c>
      <c r="BO8" s="5">
        <v>100</v>
      </c>
      <c r="BP8" s="31">
        <v>2308355671.5</v>
      </c>
      <c r="BQ8" s="5">
        <v>76.301500000000004</v>
      </c>
      <c r="BR8" s="31">
        <v>517517189.80000001</v>
      </c>
      <c r="BS8" s="5">
        <v>18.197900000000001</v>
      </c>
      <c r="BT8" s="31">
        <v>139078296.16</v>
      </c>
      <c r="BU8" s="5">
        <v>89.491799999999998</v>
      </c>
      <c r="BV8" s="31">
        <v>731317713.53999996</v>
      </c>
      <c r="BW8" s="5">
        <v>94.371499999999997</v>
      </c>
      <c r="BX8" s="31">
        <v>-827434.75</v>
      </c>
      <c r="BY8" s="5">
        <v>-0.90880000000000005</v>
      </c>
      <c r="BZ8" s="31">
        <v>140589643.19</v>
      </c>
      <c r="CA8" s="5">
        <v>96.846699999999998</v>
      </c>
      <c r="CB8" s="31">
        <v>1104979824.4100001</v>
      </c>
      <c r="CC8" s="5">
        <v>100</v>
      </c>
      <c r="CD8" s="31">
        <v>670832991.45000005</v>
      </c>
      <c r="CE8" s="5">
        <v>100</v>
      </c>
      <c r="CF8" s="31">
        <v>6257113561.3599997</v>
      </c>
      <c r="CG8" s="5">
        <v>100</v>
      </c>
      <c r="CH8" s="31">
        <v>983580468.63</v>
      </c>
      <c r="CI8" s="5">
        <v>100</v>
      </c>
      <c r="CJ8" s="31">
        <v>4330184197.4300003</v>
      </c>
      <c r="CK8" s="5">
        <v>91.580699999999993</v>
      </c>
      <c r="CL8" s="31">
        <v>100000</v>
      </c>
      <c r="CM8" s="5">
        <v>10</v>
      </c>
      <c r="CN8" s="31">
        <v>2864099740.1399999</v>
      </c>
      <c r="CO8" s="5">
        <v>100</v>
      </c>
      <c r="CP8" s="31">
        <v>89459.34</v>
      </c>
      <c r="CQ8" s="5">
        <v>0.27039999999999997</v>
      </c>
      <c r="CR8" s="31">
        <v>500482162.70999998</v>
      </c>
      <c r="CS8" s="5">
        <v>97.7744</v>
      </c>
      <c r="CT8" s="31">
        <v>149274039.46000001</v>
      </c>
      <c r="CU8" s="5">
        <v>90.995999999999995</v>
      </c>
      <c r="CV8" s="31">
        <v>385172692.91000003</v>
      </c>
      <c r="CW8" s="5">
        <v>100</v>
      </c>
      <c r="CX8" s="31">
        <v>788422394.78999996</v>
      </c>
      <c r="CY8" s="5">
        <v>97.471100000000007</v>
      </c>
      <c r="CZ8" s="31">
        <v>8286863506.04</v>
      </c>
      <c r="DA8" s="5">
        <v>100</v>
      </c>
      <c r="DB8" s="31">
        <v>1800830328.3</v>
      </c>
      <c r="DC8" s="5">
        <v>88.585300000000004</v>
      </c>
      <c r="DD8" s="31">
        <v>185842368</v>
      </c>
      <c r="DE8" s="5">
        <v>100</v>
      </c>
      <c r="DF8" s="31">
        <v>21090031625.43</v>
      </c>
      <c r="DG8" s="5">
        <v>100</v>
      </c>
      <c r="DH8" s="31">
        <v>451326183.56999999</v>
      </c>
      <c r="DI8" s="5">
        <v>90.152900000000002</v>
      </c>
      <c r="DJ8" s="31">
        <v>4638082658.4899998</v>
      </c>
      <c r="DK8" s="5">
        <v>100</v>
      </c>
      <c r="DL8" s="31">
        <v>4806717.5</v>
      </c>
      <c r="DM8" s="5">
        <v>1.5437000000000001</v>
      </c>
      <c r="DN8" s="31">
        <v>2456463.91</v>
      </c>
      <c r="DO8" s="5">
        <v>0.51249999999999996</v>
      </c>
      <c r="DP8" s="31">
        <v>30847030.079999998</v>
      </c>
      <c r="DQ8" s="5">
        <v>18.720700000000001</v>
      </c>
      <c r="DR8" s="31">
        <v>11969913.720000001</v>
      </c>
      <c r="DS8" s="5">
        <v>17.382300000000001</v>
      </c>
      <c r="DT8" s="31">
        <v>81153444.480000004</v>
      </c>
      <c r="DU8" s="5">
        <v>66.126900000000006</v>
      </c>
      <c r="DV8" s="31">
        <v>406469961.43000001</v>
      </c>
      <c r="DW8" s="5">
        <v>100</v>
      </c>
      <c r="DX8" s="31">
        <v>1994307873.6500001</v>
      </c>
      <c r="DY8" s="5">
        <v>100</v>
      </c>
      <c r="DZ8" s="31">
        <v>336502218.07999998</v>
      </c>
      <c r="EA8" s="5">
        <v>100</v>
      </c>
      <c r="EB8" s="31">
        <v>4878189.62</v>
      </c>
      <c r="EC8" s="5">
        <v>4.2248999999999999</v>
      </c>
      <c r="ED8" s="31">
        <v>421024157.80000001</v>
      </c>
      <c r="EE8" s="5">
        <v>6.1262999999999996</v>
      </c>
      <c r="EF8" s="31">
        <v>10115.209999999999</v>
      </c>
      <c r="EG8" s="5">
        <v>4.7000000000000002E-3</v>
      </c>
      <c r="EH8" s="31">
        <v>1494858757.78</v>
      </c>
      <c r="EI8" s="5">
        <v>97.162899999999993</v>
      </c>
      <c r="EJ8" s="31">
        <v>3724416454.9200001</v>
      </c>
      <c r="EK8" s="5">
        <v>96.599900000000005</v>
      </c>
      <c r="EL8" s="31">
        <v>1089396082.0899999</v>
      </c>
      <c r="EM8" s="5">
        <v>77.780600000000007</v>
      </c>
      <c r="EN8" s="31">
        <v>580767642.07000005</v>
      </c>
      <c r="EO8" s="5">
        <v>57.947899999999997</v>
      </c>
      <c r="EP8" s="31">
        <v>77909708.689999998</v>
      </c>
      <c r="EQ8" s="5">
        <v>100</v>
      </c>
      <c r="ER8" s="31">
        <v>4458410837.1599998</v>
      </c>
      <c r="ES8" s="5">
        <v>100</v>
      </c>
      <c r="ET8" s="31">
        <v>662196798.88999999</v>
      </c>
      <c r="EU8" s="5">
        <v>91.441100000000006</v>
      </c>
      <c r="EV8" s="31">
        <v>621988648.25</v>
      </c>
      <c r="EW8" s="5">
        <v>96.575199999999995</v>
      </c>
      <c r="EX8" s="31">
        <v>1310328.5</v>
      </c>
      <c r="EY8" s="5">
        <v>0.43059999999999998</v>
      </c>
      <c r="EZ8" s="31">
        <v>194175823.78999999</v>
      </c>
      <c r="FA8" s="5">
        <v>89.775599999999997</v>
      </c>
      <c r="FB8" s="31">
        <v>182718469.69999999</v>
      </c>
      <c r="FC8" s="5">
        <v>93.033799999999999</v>
      </c>
      <c r="FD8" s="31">
        <v>21531858.52</v>
      </c>
      <c r="FE8" s="5">
        <v>3.0773999999999999</v>
      </c>
    </row>
    <row r="9" spans="1:161">
      <c r="A9" t="s">
        <v>190</v>
      </c>
      <c r="B9" s="31">
        <v>1201269846.3900001</v>
      </c>
      <c r="C9" s="5">
        <v>0.875</v>
      </c>
      <c r="D9" s="31">
        <v>0</v>
      </c>
      <c r="E9">
        <v>0</v>
      </c>
      <c r="F9" s="31">
        <v>0</v>
      </c>
      <c r="G9">
        <v>0</v>
      </c>
      <c r="H9" s="31">
        <v>0</v>
      </c>
      <c r="I9">
        <v>0</v>
      </c>
      <c r="J9" s="31">
        <v>0</v>
      </c>
      <c r="K9">
        <v>0</v>
      </c>
      <c r="L9" s="31">
        <v>1038398.95</v>
      </c>
      <c r="M9" s="5">
        <v>3.1533000000000002</v>
      </c>
      <c r="N9" s="31">
        <v>0</v>
      </c>
      <c r="O9">
        <v>0</v>
      </c>
      <c r="P9" s="31">
        <v>153050276.25999999</v>
      </c>
      <c r="Q9" s="5">
        <v>11.3895</v>
      </c>
      <c r="R9" s="31">
        <v>0</v>
      </c>
      <c r="S9">
        <v>0</v>
      </c>
      <c r="T9" s="31">
        <v>7129014.5199999996</v>
      </c>
      <c r="U9" s="5">
        <v>2.8308</v>
      </c>
      <c r="V9" s="31">
        <v>0</v>
      </c>
      <c r="W9">
        <v>0</v>
      </c>
      <c r="X9" s="31">
        <v>0</v>
      </c>
      <c r="Y9">
        <v>0</v>
      </c>
      <c r="Z9" s="31">
        <v>73330693.109999999</v>
      </c>
      <c r="AA9" s="5">
        <v>4.5194000000000001</v>
      </c>
      <c r="AB9" s="31">
        <v>0</v>
      </c>
      <c r="AC9">
        <v>0</v>
      </c>
      <c r="AD9" s="31">
        <v>0</v>
      </c>
      <c r="AE9">
        <v>0</v>
      </c>
      <c r="AF9" s="31">
        <v>215767679.22999999</v>
      </c>
      <c r="AG9" s="5">
        <v>3.9119999999999999</v>
      </c>
      <c r="AH9" s="31">
        <v>10623725.51</v>
      </c>
      <c r="AI9" s="5">
        <v>4.8879999999999999</v>
      </c>
      <c r="AJ9" s="31">
        <v>0</v>
      </c>
      <c r="AK9">
        <v>0</v>
      </c>
      <c r="AL9" s="31">
        <v>12989149.98</v>
      </c>
      <c r="AM9" s="5">
        <v>1.3030999999999999</v>
      </c>
      <c r="AN9" s="31">
        <v>0</v>
      </c>
      <c r="AO9">
        <v>0</v>
      </c>
      <c r="AP9" s="31">
        <v>0</v>
      </c>
      <c r="AQ9">
        <v>0</v>
      </c>
      <c r="AR9" s="31">
        <v>0</v>
      </c>
      <c r="AS9">
        <v>0</v>
      </c>
      <c r="AT9" s="31">
        <v>13996400</v>
      </c>
      <c r="AU9" s="5">
        <v>23.244800000000001</v>
      </c>
      <c r="AV9" s="31">
        <v>61519013.909999996</v>
      </c>
      <c r="AW9" s="5">
        <v>2.2450000000000001</v>
      </c>
      <c r="AX9" s="31">
        <v>0</v>
      </c>
      <c r="AY9">
        <v>0</v>
      </c>
      <c r="AZ9" s="31">
        <v>0</v>
      </c>
      <c r="BA9">
        <v>0</v>
      </c>
      <c r="BB9" s="31">
        <v>42363758.939999998</v>
      </c>
      <c r="BC9" s="5">
        <v>4.0522999999999998</v>
      </c>
      <c r="BD9" s="31">
        <v>62365140.579999998</v>
      </c>
      <c r="BE9" s="5">
        <v>2.3357999999999999</v>
      </c>
      <c r="BF9" s="31">
        <v>101970210.90000001</v>
      </c>
      <c r="BG9" s="5">
        <v>2.4386999999999999</v>
      </c>
      <c r="BH9" s="31">
        <v>0</v>
      </c>
      <c r="BI9">
        <v>0</v>
      </c>
      <c r="BJ9" s="31">
        <v>16975035.75</v>
      </c>
      <c r="BK9" s="5">
        <v>4.0194999999999999</v>
      </c>
      <c r="BL9" s="31">
        <v>0</v>
      </c>
      <c r="BM9">
        <v>0</v>
      </c>
      <c r="BN9" s="31">
        <v>0</v>
      </c>
      <c r="BO9">
        <v>0</v>
      </c>
      <c r="BP9" s="31">
        <v>0</v>
      </c>
      <c r="BQ9">
        <v>0</v>
      </c>
      <c r="BR9" s="31">
        <v>0</v>
      </c>
      <c r="BS9">
        <v>0</v>
      </c>
      <c r="BT9" s="31">
        <v>0</v>
      </c>
      <c r="BU9">
        <v>0</v>
      </c>
      <c r="BV9" s="31">
        <v>0</v>
      </c>
      <c r="BW9">
        <v>0</v>
      </c>
      <c r="BX9" s="31">
        <v>0</v>
      </c>
      <c r="BY9">
        <v>0</v>
      </c>
      <c r="BZ9" s="31">
        <v>4577500</v>
      </c>
      <c r="CA9" s="5">
        <v>3.1533000000000002</v>
      </c>
      <c r="CB9" s="31">
        <v>0</v>
      </c>
      <c r="CC9">
        <v>0</v>
      </c>
      <c r="CD9" s="31">
        <v>0</v>
      </c>
      <c r="CE9">
        <v>0</v>
      </c>
      <c r="CF9" s="31">
        <v>0</v>
      </c>
      <c r="CG9">
        <v>0</v>
      </c>
      <c r="CH9" s="31">
        <v>0</v>
      </c>
      <c r="CI9">
        <v>0</v>
      </c>
      <c r="CJ9" s="31">
        <v>0</v>
      </c>
      <c r="CK9">
        <v>0</v>
      </c>
      <c r="CL9" s="31">
        <v>0</v>
      </c>
      <c r="CM9">
        <v>0</v>
      </c>
      <c r="CN9" s="31">
        <v>7.86</v>
      </c>
      <c r="CO9" s="5">
        <v>0</v>
      </c>
      <c r="CP9" s="31">
        <v>0</v>
      </c>
      <c r="CQ9">
        <v>0</v>
      </c>
      <c r="CR9" s="31">
        <v>7790533.0800000001</v>
      </c>
      <c r="CS9" s="5">
        <v>1.522</v>
      </c>
      <c r="CT9" s="31">
        <v>6945302.2000000002</v>
      </c>
      <c r="CU9" s="5">
        <v>4.2337999999999996</v>
      </c>
      <c r="CV9" s="31">
        <v>0</v>
      </c>
      <c r="CW9">
        <v>0</v>
      </c>
      <c r="CX9" s="31">
        <v>15900057.1</v>
      </c>
      <c r="CY9" s="5">
        <v>1.9657</v>
      </c>
      <c r="CZ9" s="31">
        <v>0</v>
      </c>
      <c r="DA9">
        <v>0</v>
      </c>
      <c r="DB9" s="31">
        <v>0</v>
      </c>
      <c r="DC9">
        <v>0</v>
      </c>
      <c r="DD9" s="31">
        <v>0</v>
      </c>
      <c r="DE9">
        <v>0</v>
      </c>
      <c r="DF9" s="31">
        <v>0</v>
      </c>
      <c r="DG9">
        <v>0</v>
      </c>
      <c r="DH9" s="31">
        <v>25967580.690000001</v>
      </c>
      <c r="DI9" s="5">
        <v>5.1871</v>
      </c>
      <c r="DJ9" s="31">
        <v>0</v>
      </c>
      <c r="DK9">
        <v>0</v>
      </c>
      <c r="DL9" s="31">
        <v>0</v>
      </c>
      <c r="DM9">
        <v>0</v>
      </c>
      <c r="DN9" s="31">
        <v>0</v>
      </c>
      <c r="DO9">
        <v>0</v>
      </c>
      <c r="DP9" s="31">
        <v>2028617.14</v>
      </c>
      <c r="DQ9" s="5">
        <v>1.2311000000000001</v>
      </c>
      <c r="DR9" s="31">
        <v>0</v>
      </c>
      <c r="DS9">
        <v>0</v>
      </c>
      <c r="DT9" s="31">
        <v>13404139.83</v>
      </c>
      <c r="DU9" s="5">
        <v>10.9222</v>
      </c>
      <c r="DV9" s="31">
        <v>0</v>
      </c>
      <c r="DW9">
        <v>0</v>
      </c>
      <c r="DX9" s="31">
        <v>0</v>
      </c>
      <c r="DY9">
        <v>0</v>
      </c>
      <c r="DZ9" s="31">
        <v>0</v>
      </c>
      <c r="EA9">
        <v>0</v>
      </c>
      <c r="EB9" s="31">
        <v>0</v>
      </c>
      <c r="EC9">
        <v>0</v>
      </c>
      <c r="ED9" s="31">
        <v>0</v>
      </c>
      <c r="EE9">
        <v>0</v>
      </c>
      <c r="EF9" s="31">
        <v>0</v>
      </c>
      <c r="EG9">
        <v>0</v>
      </c>
      <c r="EH9" s="31">
        <v>38608315.149999999</v>
      </c>
      <c r="EI9" s="5">
        <v>2.5095000000000001</v>
      </c>
      <c r="EJ9" s="31">
        <v>90474959.599999994</v>
      </c>
      <c r="EK9" s="5">
        <v>2.3466</v>
      </c>
      <c r="EL9" s="31">
        <v>30424924.309999999</v>
      </c>
      <c r="EM9" s="5">
        <v>2.1722999999999999</v>
      </c>
      <c r="EN9" s="31">
        <v>182051575.78999999</v>
      </c>
      <c r="EO9" s="5">
        <v>18.1648</v>
      </c>
      <c r="EP9" s="31">
        <v>0</v>
      </c>
      <c r="EQ9">
        <v>0</v>
      </c>
      <c r="ER9" s="31">
        <v>0</v>
      </c>
      <c r="ES9">
        <v>0</v>
      </c>
      <c r="ET9" s="31">
        <v>0</v>
      </c>
      <c r="EU9">
        <v>0</v>
      </c>
      <c r="EV9" s="31">
        <v>0</v>
      </c>
      <c r="EW9">
        <v>0</v>
      </c>
      <c r="EX9" s="31">
        <v>0</v>
      </c>
      <c r="EY9">
        <v>0</v>
      </c>
      <c r="EZ9" s="31">
        <v>0</v>
      </c>
      <c r="FA9">
        <v>0</v>
      </c>
      <c r="FB9" s="31">
        <v>9977836</v>
      </c>
      <c r="FC9" s="5">
        <v>5.0804</v>
      </c>
      <c r="FD9" s="31">
        <v>0</v>
      </c>
      <c r="FE9">
        <v>0</v>
      </c>
    </row>
    <row r="10" spans="1:161">
      <c r="A10" t="s">
        <v>162</v>
      </c>
      <c r="B10" s="31">
        <v>10327153041.49</v>
      </c>
      <c r="C10" s="5">
        <v>7.5221</v>
      </c>
      <c r="D10" s="31">
        <v>0</v>
      </c>
      <c r="E10">
        <v>0</v>
      </c>
      <c r="F10" s="31">
        <v>0</v>
      </c>
      <c r="G10">
        <v>0</v>
      </c>
      <c r="H10" s="31">
        <v>0</v>
      </c>
      <c r="I10">
        <v>0</v>
      </c>
      <c r="J10" s="31">
        <v>0</v>
      </c>
      <c r="K10">
        <v>0</v>
      </c>
      <c r="L10" s="31">
        <v>0</v>
      </c>
      <c r="M10">
        <v>0</v>
      </c>
      <c r="N10" s="31">
        <v>0</v>
      </c>
      <c r="O10">
        <v>0</v>
      </c>
      <c r="P10" s="31">
        <v>0</v>
      </c>
      <c r="Q10">
        <v>0</v>
      </c>
      <c r="R10" s="31">
        <v>0</v>
      </c>
      <c r="S10">
        <v>0</v>
      </c>
      <c r="T10" s="31">
        <v>19165615.43</v>
      </c>
      <c r="U10" s="5">
        <v>7.6104000000000003</v>
      </c>
      <c r="V10" s="31">
        <v>0</v>
      </c>
      <c r="W10">
        <v>0</v>
      </c>
      <c r="X10" s="31">
        <v>0</v>
      </c>
      <c r="Y10">
        <v>0</v>
      </c>
      <c r="Z10" s="31">
        <v>0</v>
      </c>
      <c r="AA10">
        <v>0</v>
      </c>
      <c r="AB10" s="31">
        <v>0</v>
      </c>
      <c r="AC10">
        <v>0</v>
      </c>
      <c r="AD10" s="31">
        <v>0</v>
      </c>
      <c r="AE10">
        <v>0</v>
      </c>
      <c r="AF10" s="31">
        <v>73330808.739999995</v>
      </c>
      <c r="AG10" s="5">
        <v>1.3294999999999999</v>
      </c>
      <c r="AH10" s="31">
        <v>0</v>
      </c>
      <c r="AI10">
        <v>0</v>
      </c>
      <c r="AJ10" s="31">
        <v>381912989.01999998</v>
      </c>
      <c r="AK10" s="5">
        <v>97.278199999999998</v>
      </c>
      <c r="AL10" s="31">
        <v>199468391.09</v>
      </c>
      <c r="AM10" s="5">
        <v>20.011800000000001</v>
      </c>
      <c r="AN10" s="31">
        <v>14227316.17</v>
      </c>
      <c r="AO10" s="5">
        <v>3.7915000000000001</v>
      </c>
      <c r="AP10" s="31">
        <v>0</v>
      </c>
      <c r="AQ10">
        <v>0</v>
      </c>
      <c r="AR10" s="31">
        <v>0</v>
      </c>
      <c r="AS10">
        <v>0</v>
      </c>
      <c r="AT10" s="31">
        <v>940000</v>
      </c>
      <c r="AU10" s="5">
        <v>1.5610999999999999</v>
      </c>
      <c r="AV10" s="31">
        <v>498209753.60000002</v>
      </c>
      <c r="AW10" s="5">
        <v>18.181000000000001</v>
      </c>
      <c r="AX10" s="31">
        <v>0</v>
      </c>
      <c r="AY10">
        <v>0</v>
      </c>
      <c r="AZ10" s="31">
        <v>0</v>
      </c>
      <c r="BA10">
        <v>0</v>
      </c>
      <c r="BB10" s="31">
        <v>209740029.81</v>
      </c>
      <c r="BC10" s="5">
        <v>20.0625</v>
      </c>
      <c r="BD10" s="31">
        <v>539658832.91999996</v>
      </c>
      <c r="BE10" s="5">
        <v>20.212199999999999</v>
      </c>
      <c r="BF10" s="31">
        <v>848180732.28999996</v>
      </c>
      <c r="BG10" s="5">
        <v>20.284600000000001</v>
      </c>
      <c r="BH10" s="31">
        <v>0</v>
      </c>
      <c r="BI10">
        <v>0</v>
      </c>
      <c r="BJ10" s="31">
        <v>25405384.43</v>
      </c>
      <c r="BK10" s="5">
        <v>6.0156999999999998</v>
      </c>
      <c r="BL10" s="31">
        <v>0</v>
      </c>
      <c r="BM10">
        <v>0</v>
      </c>
      <c r="BN10" s="31">
        <v>0</v>
      </c>
      <c r="BO10">
        <v>0</v>
      </c>
      <c r="BP10" s="31">
        <v>400000000</v>
      </c>
      <c r="BQ10" s="5">
        <v>13.2218</v>
      </c>
      <c r="BR10" s="31">
        <v>2326305636.6999998</v>
      </c>
      <c r="BS10" s="5">
        <v>81.802099999999996</v>
      </c>
      <c r="BT10" s="31">
        <v>0</v>
      </c>
      <c r="BU10">
        <v>0</v>
      </c>
      <c r="BV10" s="31">
        <v>0</v>
      </c>
      <c r="BW10">
        <v>0</v>
      </c>
      <c r="BX10" s="31">
        <v>91874565</v>
      </c>
      <c r="BY10" s="5">
        <v>100.9088</v>
      </c>
      <c r="BZ10" s="31">
        <v>0</v>
      </c>
      <c r="CA10">
        <v>0</v>
      </c>
      <c r="CB10" s="31">
        <v>0</v>
      </c>
      <c r="CC10">
        <v>0</v>
      </c>
      <c r="CD10" s="31">
        <v>0</v>
      </c>
      <c r="CE10">
        <v>0</v>
      </c>
      <c r="CF10" s="31">
        <v>0</v>
      </c>
      <c r="CG10">
        <v>0</v>
      </c>
      <c r="CH10" s="31">
        <v>0</v>
      </c>
      <c r="CI10">
        <v>0</v>
      </c>
      <c r="CJ10" s="31">
        <v>398089369.69999999</v>
      </c>
      <c r="CK10" s="5">
        <v>8.4192999999999998</v>
      </c>
      <c r="CL10" s="31">
        <v>900000</v>
      </c>
      <c r="CM10" s="5">
        <v>90</v>
      </c>
      <c r="CN10" s="31">
        <v>0</v>
      </c>
      <c r="CO10">
        <v>0</v>
      </c>
      <c r="CP10" s="31">
        <v>32992238</v>
      </c>
      <c r="CQ10" s="5">
        <v>99.729600000000005</v>
      </c>
      <c r="CR10" s="31">
        <v>0</v>
      </c>
      <c r="CS10">
        <v>0</v>
      </c>
      <c r="CT10" s="31">
        <v>211406.25</v>
      </c>
      <c r="CU10" s="5">
        <v>0.12889999999999999</v>
      </c>
      <c r="CV10" s="31">
        <v>0</v>
      </c>
      <c r="CW10">
        <v>0</v>
      </c>
      <c r="CX10" s="31">
        <v>0</v>
      </c>
      <c r="CY10">
        <v>0</v>
      </c>
      <c r="CZ10" s="31">
        <v>0</v>
      </c>
      <c r="DA10">
        <v>0</v>
      </c>
      <c r="DB10" s="31">
        <v>232047429.69999999</v>
      </c>
      <c r="DC10" s="5">
        <v>11.4147</v>
      </c>
      <c r="DD10" s="31">
        <v>0</v>
      </c>
      <c r="DE10">
        <v>0</v>
      </c>
      <c r="DF10" s="31">
        <v>0</v>
      </c>
      <c r="DG10">
        <v>0</v>
      </c>
      <c r="DH10" s="31">
        <v>23329062.100000001</v>
      </c>
      <c r="DI10" s="5">
        <v>4.66</v>
      </c>
      <c r="DJ10" s="31">
        <v>0</v>
      </c>
      <c r="DK10">
        <v>0</v>
      </c>
      <c r="DL10" s="31">
        <v>306570875.83999997</v>
      </c>
      <c r="DM10" s="5">
        <v>98.456299999999999</v>
      </c>
      <c r="DN10" s="31">
        <v>476864185.75</v>
      </c>
      <c r="DO10" s="5">
        <v>99.487499999999997</v>
      </c>
      <c r="DP10" s="31">
        <v>26944518.850000001</v>
      </c>
      <c r="DQ10" s="5">
        <v>16.352399999999999</v>
      </c>
      <c r="DR10" s="31">
        <v>0</v>
      </c>
      <c r="DS10">
        <v>0</v>
      </c>
      <c r="DT10" s="31">
        <v>24533905.98</v>
      </c>
      <c r="DU10" s="5">
        <v>19.991199999999999</v>
      </c>
      <c r="DV10" s="31">
        <v>0</v>
      </c>
      <c r="DW10">
        <v>0</v>
      </c>
      <c r="DX10" s="31">
        <v>0</v>
      </c>
      <c r="DY10">
        <v>0</v>
      </c>
      <c r="DZ10" s="31">
        <v>0</v>
      </c>
      <c r="EA10">
        <v>0</v>
      </c>
      <c r="EB10" s="31">
        <v>110585708.65000001</v>
      </c>
      <c r="EC10" s="5">
        <v>95.775099999999995</v>
      </c>
      <c r="ED10" s="31">
        <v>1256283352.95</v>
      </c>
      <c r="EE10" s="5">
        <v>18.28</v>
      </c>
      <c r="EF10" s="31">
        <v>214054679.13</v>
      </c>
      <c r="EG10" s="5">
        <v>99.9953</v>
      </c>
      <c r="EH10" s="31">
        <v>5041359.03</v>
      </c>
      <c r="EI10" s="5">
        <v>0.32769999999999999</v>
      </c>
      <c r="EJ10" s="31">
        <v>40615476.880000003</v>
      </c>
      <c r="EK10" s="5">
        <v>1.0533999999999999</v>
      </c>
      <c r="EL10" s="31">
        <v>280779416.5</v>
      </c>
      <c r="EM10" s="5">
        <v>20.0471</v>
      </c>
      <c r="EN10" s="31">
        <v>194332432.19999999</v>
      </c>
      <c r="EO10" s="5">
        <v>19.3901</v>
      </c>
      <c r="EP10" s="31">
        <v>0</v>
      </c>
      <c r="EQ10">
        <v>0</v>
      </c>
      <c r="ER10" s="31">
        <v>0</v>
      </c>
      <c r="ES10">
        <v>0</v>
      </c>
      <c r="ET10" s="31">
        <v>50355751.850000001</v>
      </c>
      <c r="EU10" s="5">
        <v>6.9535</v>
      </c>
      <c r="EV10" s="31">
        <v>43050703.170000002</v>
      </c>
      <c r="EW10" s="5">
        <v>6.6844000000000001</v>
      </c>
      <c r="EX10" s="31">
        <v>303006189</v>
      </c>
      <c r="EY10" s="5">
        <v>99.569400000000002</v>
      </c>
      <c r="EZ10" s="31">
        <v>0</v>
      </c>
      <c r="FA10">
        <v>0</v>
      </c>
      <c r="FB10" s="31">
        <v>0</v>
      </c>
      <c r="FC10">
        <v>0</v>
      </c>
      <c r="FD10" s="31">
        <v>678144924.75999999</v>
      </c>
      <c r="FE10" s="5">
        <v>96.922600000000003</v>
      </c>
    </row>
    <row r="11" spans="1:161" ht="13.5" thickBot="1">
      <c r="A11" t="s">
        <v>620</v>
      </c>
      <c r="B11" s="31">
        <v>225261446.25999999</v>
      </c>
      <c r="C11" s="5">
        <v>0.1641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1609687.56</v>
      </c>
      <c r="K11" s="5">
        <v>22.113199999999999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187393.78</v>
      </c>
      <c r="AG11" s="5">
        <v>3.3999999999999998E-3</v>
      </c>
      <c r="AH11" s="31">
        <v>0</v>
      </c>
      <c r="AI11">
        <v>0</v>
      </c>
      <c r="AJ11" s="31">
        <v>0</v>
      </c>
      <c r="AK11">
        <v>0</v>
      </c>
      <c r="AL11" s="31">
        <v>0</v>
      </c>
      <c r="AM11">
        <v>0</v>
      </c>
      <c r="AN11" s="31">
        <v>0</v>
      </c>
      <c r="AO11">
        <v>0</v>
      </c>
      <c r="AP11" s="31">
        <v>0</v>
      </c>
      <c r="AQ11">
        <v>0</v>
      </c>
      <c r="AR11" s="31">
        <v>0</v>
      </c>
      <c r="AS11">
        <v>0</v>
      </c>
      <c r="AT11" s="31">
        <v>0</v>
      </c>
      <c r="AU11">
        <v>0</v>
      </c>
      <c r="AV11" s="31">
        <v>0</v>
      </c>
      <c r="AW11">
        <v>0</v>
      </c>
      <c r="AX11" s="31">
        <v>0</v>
      </c>
      <c r="AY11">
        <v>0</v>
      </c>
      <c r="AZ11" s="31">
        <v>0</v>
      </c>
      <c r="BA11">
        <v>0</v>
      </c>
      <c r="BB11" s="31">
        <v>0</v>
      </c>
      <c r="BC11">
        <v>0</v>
      </c>
      <c r="BD11" s="31">
        <v>0</v>
      </c>
      <c r="BE11">
        <v>0</v>
      </c>
      <c r="BF11" s="31">
        <v>0</v>
      </c>
      <c r="BG11">
        <v>0</v>
      </c>
      <c r="BH11" s="31">
        <v>223410633.63999999</v>
      </c>
      <c r="BI11" s="5">
        <v>86.761499999999998</v>
      </c>
      <c r="BJ11" s="31">
        <v>0</v>
      </c>
      <c r="BK11">
        <v>0</v>
      </c>
      <c r="BL11" s="31">
        <v>0</v>
      </c>
      <c r="BM11">
        <v>0</v>
      </c>
      <c r="BN11" s="31">
        <v>0</v>
      </c>
      <c r="BO11">
        <v>0</v>
      </c>
      <c r="BP11" s="31">
        <v>0</v>
      </c>
      <c r="BQ11">
        <v>0</v>
      </c>
      <c r="BR11" s="31">
        <v>0</v>
      </c>
      <c r="BS11">
        <v>0</v>
      </c>
      <c r="BT11" s="31">
        <v>0</v>
      </c>
      <c r="BU11">
        <v>0</v>
      </c>
      <c r="BV11" s="31">
        <v>0</v>
      </c>
      <c r="BW11">
        <v>0</v>
      </c>
      <c r="BX11" s="31">
        <v>0</v>
      </c>
      <c r="BY11">
        <v>0</v>
      </c>
      <c r="BZ11" s="31">
        <v>0</v>
      </c>
      <c r="CA11">
        <v>0</v>
      </c>
      <c r="CB11" s="31">
        <v>0</v>
      </c>
      <c r="CC11">
        <v>0</v>
      </c>
      <c r="CD11" s="31">
        <v>0</v>
      </c>
      <c r="CE11">
        <v>0</v>
      </c>
      <c r="CF11" s="31">
        <v>0</v>
      </c>
      <c r="CG11">
        <v>0</v>
      </c>
      <c r="CH11" s="31">
        <v>0</v>
      </c>
      <c r="CI11">
        <v>0</v>
      </c>
      <c r="CJ11" s="31">
        <v>0</v>
      </c>
      <c r="CK11">
        <v>0</v>
      </c>
      <c r="CL11" s="31">
        <v>0</v>
      </c>
      <c r="CM11">
        <v>0</v>
      </c>
      <c r="CN11" s="31">
        <v>0</v>
      </c>
      <c r="CO11">
        <v>0</v>
      </c>
      <c r="CP11" s="31">
        <v>0</v>
      </c>
      <c r="CQ11">
        <v>0</v>
      </c>
      <c r="CR11" s="31">
        <v>0</v>
      </c>
      <c r="CS11">
        <v>0</v>
      </c>
      <c r="CT11" s="31">
        <v>0</v>
      </c>
      <c r="CU11">
        <v>0</v>
      </c>
      <c r="CV11" s="31">
        <v>0</v>
      </c>
      <c r="CW11">
        <v>0</v>
      </c>
      <c r="CX11" s="31">
        <v>53731.28</v>
      </c>
      <c r="CY11" s="5">
        <v>6.6E-3</v>
      </c>
      <c r="CZ11" s="31">
        <v>0</v>
      </c>
      <c r="DA11">
        <v>0</v>
      </c>
      <c r="DB11" s="31">
        <v>0</v>
      </c>
      <c r="DC11">
        <v>0</v>
      </c>
      <c r="DD11" s="31">
        <v>0</v>
      </c>
      <c r="DE11">
        <v>0</v>
      </c>
      <c r="DF11" s="31">
        <v>0</v>
      </c>
      <c r="DG11">
        <v>0</v>
      </c>
      <c r="DH11" s="31">
        <v>0</v>
      </c>
      <c r="DI11">
        <v>0</v>
      </c>
      <c r="DJ11" s="31">
        <v>0</v>
      </c>
      <c r="DK11">
        <v>0</v>
      </c>
      <c r="DL11" s="31">
        <v>0</v>
      </c>
      <c r="DM11">
        <v>0</v>
      </c>
      <c r="DN11" s="31">
        <v>0</v>
      </c>
      <c r="DO11">
        <v>0</v>
      </c>
      <c r="DP11" s="31">
        <v>0</v>
      </c>
      <c r="DQ11">
        <v>0</v>
      </c>
      <c r="DR11" s="31">
        <v>0</v>
      </c>
      <c r="DS11">
        <v>0</v>
      </c>
      <c r="DT11" s="31">
        <v>0</v>
      </c>
      <c r="DU11">
        <v>0</v>
      </c>
      <c r="DV11" s="31">
        <v>0</v>
      </c>
      <c r="DW11">
        <v>0</v>
      </c>
      <c r="DX11" s="31">
        <v>0</v>
      </c>
      <c r="DY11">
        <v>0</v>
      </c>
      <c r="DZ11" s="31">
        <v>0</v>
      </c>
      <c r="EA11">
        <v>0</v>
      </c>
      <c r="EB11" s="31">
        <v>0</v>
      </c>
      <c r="EC11">
        <v>0</v>
      </c>
      <c r="ED11" s="31">
        <v>0</v>
      </c>
      <c r="EE11">
        <v>0</v>
      </c>
      <c r="EF11" s="31">
        <v>0</v>
      </c>
      <c r="EG11">
        <v>0</v>
      </c>
      <c r="EH11" s="31">
        <v>0</v>
      </c>
      <c r="EI11">
        <v>0</v>
      </c>
      <c r="EJ11" s="31">
        <v>0</v>
      </c>
      <c r="EK11">
        <v>0</v>
      </c>
      <c r="EL11" s="31">
        <v>0</v>
      </c>
      <c r="EM11">
        <v>0</v>
      </c>
      <c r="EN11" s="31">
        <v>0</v>
      </c>
      <c r="EO11">
        <v>0</v>
      </c>
      <c r="EP11" s="31">
        <v>0</v>
      </c>
      <c r="EQ11">
        <v>0</v>
      </c>
      <c r="ER11" s="31">
        <v>0</v>
      </c>
      <c r="ES11">
        <v>0</v>
      </c>
      <c r="ET11" s="31">
        <v>0</v>
      </c>
      <c r="EU11">
        <v>0</v>
      </c>
      <c r="EV11" s="31">
        <v>0</v>
      </c>
      <c r="EW11">
        <v>0</v>
      </c>
      <c r="EX11" s="31">
        <v>0</v>
      </c>
      <c r="EY11">
        <v>0</v>
      </c>
      <c r="EZ11" s="31">
        <v>0</v>
      </c>
      <c r="FA11">
        <v>0</v>
      </c>
      <c r="FB11" s="31">
        <v>0</v>
      </c>
      <c r="FC11">
        <v>0</v>
      </c>
      <c r="FD11" s="31">
        <v>0</v>
      </c>
      <c r="FE11">
        <v>0</v>
      </c>
    </row>
    <row r="12" spans="1:161" ht="14.25" thickTop="1" thickBot="1">
      <c r="A12" s="289" t="s">
        <v>2</v>
      </c>
      <c r="B12" s="238">
        <v>137290484489.37</v>
      </c>
      <c r="C12" s="290">
        <v>100</v>
      </c>
      <c r="D12" s="238">
        <v>6177909180.5200005</v>
      </c>
      <c r="E12" s="290">
        <v>100</v>
      </c>
      <c r="F12" s="238">
        <v>1438554286.0699999</v>
      </c>
      <c r="G12" s="290">
        <v>100</v>
      </c>
      <c r="H12" s="238">
        <v>697288009.66999996</v>
      </c>
      <c r="I12" s="290">
        <v>100</v>
      </c>
      <c r="J12" s="238">
        <v>7279301.5800000001</v>
      </c>
      <c r="K12" s="290">
        <v>100</v>
      </c>
      <c r="L12" s="238">
        <v>32930534.539999999</v>
      </c>
      <c r="M12" s="290">
        <v>100</v>
      </c>
      <c r="N12" s="238">
        <v>461408118.50999999</v>
      </c>
      <c r="O12" s="290">
        <v>100</v>
      </c>
      <c r="P12" s="238">
        <v>1343782253.4300001</v>
      </c>
      <c r="Q12" s="290">
        <v>100</v>
      </c>
      <c r="R12" s="238">
        <v>869902460.42999995</v>
      </c>
      <c r="S12" s="290">
        <v>100</v>
      </c>
      <c r="T12" s="238">
        <v>251833223.15000001</v>
      </c>
      <c r="U12" s="290">
        <v>100</v>
      </c>
      <c r="V12" s="238">
        <v>296038643.72000003</v>
      </c>
      <c r="W12" s="290">
        <v>100</v>
      </c>
      <c r="X12" s="238">
        <v>212613177.65000001</v>
      </c>
      <c r="Y12" s="290">
        <v>100</v>
      </c>
      <c r="Z12" s="238">
        <v>1622573780.1900001</v>
      </c>
      <c r="AA12" s="290">
        <v>100</v>
      </c>
      <c r="AB12" s="238">
        <v>755764762.83000004</v>
      </c>
      <c r="AC12" s="290">
        <v>100</v>
      </c>
      <c r="AD12" s="238">
        <v>321619592.05000001</v>
      </c>
      <c r="AE12" s="290">
        <v>100</v>
      </c>
      <c r="AF12" s="238">
        <v>5515515372.1499996</v>
      </c>
      <c r="AG12" s="290">
        <v>100</v>
      </c>
      <c r="AH12" s="238">
        <v>217341322.41</v>
      </c>
      <c r="AI12" s="290">
        <v>100</v>
      </c>
      <c r="AJ12" s="238">
        <v>392598696.62</v>
      </c>
      <c r="AK12" s="290">
        <v>100</v>
      </c>
      <c r="AL12" s="238">
        <v>996755614.14999998</v>
      </c>
      <c r="AM12" s="290">
        <v>100</v>
      </c>
      <c r="AN12" s="238">
        <v>375240242.04000002</v>
      </c>
      <c r="AO12" s="290">
        <v>100</v>
      </c>
      <c r="AP12" s="238">
        <v>817949750.12</v>
      </c>
      <c r="AQ12" s="290">
        <v>100</v>
      </c>
      <c r="AR12" s="238">
        <v>463302291.02999997</v>
      </c>
      <c r="AS12" s="290">
        <v>100</v>
      </c>
      <c r="AT12" s="238">
        <v>60213161.460000001</v>
      </c>
      <c r="AU12" s="290">
        <v>100</v>
      </c>
      <c r="AV12" s="238">
        <v>2740270212.9000001</v>
      </c>
      <c r="AW12" s="290">
        <v>100</v>
      </c>
      <c r="AX12" s="238">
        <v>846466307.78999996</v>
      </c>
      <c r="AY12" s="290">
        <v>100</v>
      </c>
      <c r="AZ12" s="238">
        <v>8422449621.6999998</v>
      </c>
      <c r="BA12" s="290">
        <v>100</v>
      </c>
      <c r="BB12" s="238">
        <v>1045432368.9299999</v>
      </c>
      <c r="BC12" s="290">
        <v>100</v>
      </c>
      <c r="BD12" s="238">
        <v>2669970713.5900002</v>
      </c>
      <c r="BE12" s="290">
        <v>100</v>
      </c>
      <c r="BF12" s="238">
        <v>4181403907.98</v>
      </c>
      <c r="BG12" s="290">
        <v>100</v>
      </c>
      <c r="BH12" s="238">
        <v>257499722.13999999</v>
      </c>
      <c r="BI12" s="290">
        <v>100</v>
      </c>
      <c r="BJ12" s="238">
        <v>422317557.83999997</v>
      </c>
      <c r="BK12" s="290">
        <v>100</v>
      </c>
      <c r="BL12" s="238">
        <v>844325878.12</v>
      </c>
      <c r="BM12" s="290">
        <v>100</v>
      </c>
      <c r="BN12" s="238">
        <v>4044600256.4200001</v>
      </c>
      <c r="BO12" s="290">
        <v>100</v>
      </c>
      <c r="BP12" s="238">
        <v>3025307275.3299999</v>
      </c>
      <c r="BQ12" s="290">
        <v>100</v>
      </c>
      <c r="BR12" s="238">
        <v>2843822826.5</v>
      </c>
      <c r="BS12" s="290">
        <v>100</v>
      </c>
      <c r="BT12" s="238">
        <v>155408993.66</v>
      </c>
      <c r="BU12" s="290">
        <v>100</v>
      </c>
      <c r="BV12" s="238">
        <v>774934585.28999996</v>
      </c>
      <c r="BW12" s="290">
        <v>100</v>
      </c>
      <c r="BX12" s="238">
        <v>91047130.25</v>
      </c>
      <c r="BY12" s="290">
        <v>100</v>
      </c>
      <c r="BZ12" s="238">
        <v>145167143.19</v>
      </c>
      <c r="CA12" s="290">
        <v>100</v>
      </c>
      <c r="CB12" s="238">
        <v>1104979824.4100001</v>
      </c>
      <c r="CC12" s="290">
        <v>100</v>
      </c>
      <c r="CD12" s="238">
        <v>670832991.45000005</v>
      </c>
      <c r="CE12" s="290">
        <v>100</v>
      </c>
      <c r="CF12" s="238">
        <v>6257113561.3599997</v>
      </c>
      <c r="CG12" s="290">
        <v>100</v>
      </c>
      <c r="CH12" s="238">
        <v>983580468.63</v>
      </c>
      <c r="CI12" s="290">
        <v>100</v>
      </c>
      <c r="CJ12" s="238">
        <v>4728273567.1300001</v>
      </c>
      <c r="CK12" s="290">
        <v>100</v>
      </c>
      <c r="CL12" s="238">
        <v>1000000</v>
      </c>
      <c r="CM12" s="290">
        <v>100</v>
      </c>
      <c r="CN12" s="238">
        <v>2864099748</v>
      </c>
      <c r="CO12" s="290">
        <v>100</v>
      </c>
      <c r="CP12" s="238">
        <v>33081697.34</v>
      </c>
      <c r="CQ12" s="290">
        <v>100</v>
      </c>
      <c r="CR12" s="238">
        <v>511874468.79000002</v>
      </c>
      <c r="CS12" s="290">
        <v>100</v>
      </c>
      <c r="CT12" s="238">
        <v>164044577.75</v>
      </c>
      <c r="CU12" s="290">
        <v>100</v>
      </c>
      <c r="CV12" s="238">
        <v>385172692.91000003</v>
      </c>
      <c r="CW12" s="290">
        <v>100</v>
      </c>
      <c r="CX12" s="238">
        <v>808877830.10000002</v>
      </c>
      <c r="CY12" s="290">
        <v>100</v>
      </c>
      <c r="CZ12" s="238">
        <v>8286863506.04</v>
      </c>
      <c r="DA12" s="290">
        <v>100</v>
      </c>
      <c r="DB12" s="238">
        <v>2032877758</v>
      </c>
      <c r="DC12" s="290">
        <v>100</v>
      </c>
      <c r="DD12" s="238">
        <v>185842368</v>
      </c>
      <c r="DE12" s="290">
        <v>100</v>
      </c>
      <c r="DF12" s="238">
        <v>21090031625.43</v>
      </c>
      <c r="DG12" s="290">
        <v>100</v>
      </c>
      <c r="DH12" s="238">
        <v>500622826.36000001</v>
      </c>
      <c r="DI12" s="290">
        <v>100</v>
      </c>
      <c r="DJ12" s="238">
        <v>4638082658.4899998</v>
      </c>
      <c r="DK12" s="290">
        <v>100</v>
      </c>
      <c r="DL12" s="238">
        <v>311377593.33999997</v>
      </c>
      <c r="DM12" s="290">
        <v>100</v>
      </c>
      <c r="DN12" s="238">
        <v>479320649.66000003</v>
      </c>
      <c r="DO12" s="290">
        <v>100</v>
      </c>
      <c r="DP12" s="238">
        <v>164774558.41</v>
      </c>
      <c r="DQ12" s="290">
        <v>100</v>
      </c>
      <c r="DR12" s="238">
        <v>68862781.680000007</v>
      </c>
      <c r="DS12" s="290">
        <v>100</v>
      </c>
      <c r="DT12" s="238">
        <v>122723786.45</v>
      </c>
      <c r="DU12" s="290">
        <v>100</v>
      </c>
      <c r="DV12" s="238">
        <v>406469961.43000001</v>
      </c>
      <c r="DW12" s="290">
        <v>100</v>
      </c>
      <c r="DX12" s="238">
        <v>1994307873.6500001</v>
      </c>
      <c r="DY12" s="290">
        <v>100</v>
      </c>
      <c r="DZ12" s="238">
        <v>336502218.07999998</v>
      </c>
      <c r="EA12" s="290">
        <v>100</v>
      </c>
      <c r="EB12" s="238">
        <v>115463898.27</v>
      </c>
      <c r="EC12" s="290">
        <v>100</v>
      </c>
      <c r="ED12" s="238">
        <v>6872458072.8400002</v>
      </c>
      <c r="EE12" s="290">
        <v>100</v>
      </c>
      <c r="EF12" s="238">
        <v>214064794.34</v>
      </c>
      <c r="EG12" s="290">
        <v>100</v>
      </c>
      <c r="EH12" s="238">
        <v>1538508431.96</v>
      </c>
      <c r="EI12" s="290">
        <v>100</v>
      </c>
      <c r="EJ12" s="238">
        <v>3855506891.4000001</v>
      </c>
      <c r="EK12" s="290">
        <v>100</v>
      </c>
      <c r="EL12" s="238">
        <v>1400600422.9000001</v>
      </c>
      <c r="EM12" s="290">
        <v>100</v>
      </c>
      <c r="EN12" s="238">
        <v>1002223116.0599999</v>
      </c>
      <c r="EO12" s="290">
        <v>100</v>
      </c>
      <c r="EP12" s="238">
        <v>77909708.689999998</v>
      </c>
      <c r="EQ12" s="290">
        <v>100</v>
      </c>
      <c r="ER12" s="238">
        <v>4458410837.1599998</v>
      </c>
      <c r="ES12" s="290">
        <v>100</v>
      </c>
      <c r="ET12" s="238">
        <v>724178872.74000001</v>
      </c>
      <c r="EU12" s="290">
        <v>100</v>
      </c>
      <c r="EV12" s="238">
        <v>644045851.89999998</v>
      </c>
      <c r="EW12" s="290">
        <v>100</v>
      </c>
      <c r="EX12" s="238">
        <v>304316517.5</v>
      </c>
      <c r="EY12" s="290">
        <v>100</v>
      </c>
      <c r="EZ12" s="238">
        <v>216290269.78999999</v>
      </c>
      <c r="FA12" s="290">
        <v>100</v>
      </c>
      <c r="FB12" s="238">
        <v>196400151.69999999</v>
      </c>
      <c r="FC12" s="290">
        <v>100</v>
      </c>
      <c r="FD12" s="238">
        <v>699676783.27999997</v>
      </c>
      <c r="FE12" s="290">
        <v>100</v>
      </c>
    </row>
    <row r="13" spans="1:161" ht="13.5" thickTop="1">
      <c r="A13" s="1" t="s">
        <v>621</v>
      </c>
    </row>
    <row r="14" spans="1:161">
      <c r="A14" t="s">
        <v>164</v>
      </c>
      <c r="B14" s="31">
        <v>1337474553.04</v>
      </c>
      <c r="C14" s="5">
        <v>0.97419999999999995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1023504.28</v>
      </c>
      <c r="M14" s="5">
        <v>3.1080999999999999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  <c r="T14" s="31">
        <v>88408.81</v>
      </c>
      <c r="U14" s="5">
        <v>3.5099999999999999E-2</v>
      </c>
      <c r="V14" s="31">
        <v>0</v>
      </c>
      <c r="W14">
        <v>0</v>
      </c>
      <c r="X14" s="31">
        <v>205677723.78999999</v>
      </c>
      <c r="Y14" s="5">
        <v>96.738</v>
      </c>
      <c r="Z14" s="31">
        <v>52102998.670000002</v>
      </c>
      <c r="AA14" s="5">
        <v>3.2111000000000001</v>
      </c>
      <c r="AB14" s="31">
        <v>0</v>
      </c>
      <c r="AC14">
        <v>0</v>
      </c>
      <c r="AD14" s="31">
        <v>296978572.61000001</v>
      </c>
      <c r="AE14" s="5">
        <v>92.338499999999996</v>
      </c>
      <c r="AF14" s="31">
        <v>81369585.5</v>
      </c>
      <c r="AG14" s="5">
        <v>1.4753000000000001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351951962.79000002</v>
      </c>
      <c r="AO14" s="5">
        <v>93.793800000000005</v>
      </c>
      <c r="AP14" s="31">
        <v>0</v>
      </c>
      <c r="AQ14">
        <v>0</v>
      </c>
      <c r="AR14" s="31">
        <v>0</v>
      </c>
      <c r="AS14">
        <v>0</v>
      </c>
      <c r="AT14" s="31">
        <v>8030404</v>
      </c>
      <c r="AU14" s="5">
        <v>13.336600000000001</v>
      </c>
      <c r="AV14" s="31">
        <v>0</v>
      </c>
      <c r="AW14">
        <v>0</v>
      </c>
      <c r="AX14" s="31">
        <v>0</v>
      </c>
      <c r="AY14">
        <v>0</v>
      </c>
      <c r="AZ14" s="31">
        <v>0</v>
      </c>
      <c r="BA14">
        <v>0</v>
      </c>
      <c r="BB14" s="31">
        <v>0</v>
      </c>
      <c r="BC14">
        <v>0</v>
      </c>
      <c r="BD14" s="31">
        <v>0</v>
      </c>
      <c r="BE14">
        <v>0</v>
      </c>
      <c r="BF14" s="31">
        <v>0</v>
      </c>
      <c r="BG14">
        <v>0</v>
      </c>
      <c r="BH14" s="31">
        <v>0</v>
      </c>
      <c r="BI14">
        <v>0</v>
      </c>
      <c r="BJ14" s="31">
        <v>0</v>
      </c>
      <c r="BK14">
        <v>0</v>
      </c>
      <c r="BL14" s="31">
        <v>0</v>
      </c>
      <c r="BM14">
        <v>0</v>
      </c>
      <c r="BN14" s="31">
        <v>0</v>
      </c>
      <c r="BO14">
        <v>0</v>
      </c>
      <c r="BP14" s="31">
        <v>217565965.40000001</v>
      </c>
      <c r="BQ14" s="5">
        <v>7.1914999999999996</v>
      </c>
      <c r="BR14" s="31">
        <v>0</v>
      </c>
      <c r="BS14">
        <v>0</v>
      </c>
      <c r="BT14" s="31">
        <v>16330697.5</v>
      </c>
      <c r="BU14" s="5">
        <v>10.5082</v>
      </c>
      <c r="BV14" s="31">
        <v>28173333.600000001</v>
      </c>
      <c r="BW14" s="5">
        <v>3.6356000000000002</v>
      </c>
      <c r="BX14" s="31">
        <v>0</v>
      </c>
      <c r="BY14">
        <v>0</v>
      </c>
      <c r="BZ14" s="31">
        <v>0</v>
      </c>
      <c r="CA14">
        <v>0</v>
      </c>
      <c r="CB14" s="31">
        <v>0</v>
      </c>
      <c r="CC14">
        <v>0</v>
      </c>
      <c r="CD14" s="31">
        <v>0</v>
      </c>
      <c r="CE14">
        <v>0</v>
      </c>
      <c r="CF14" s="31">
        <v>0</v>
      </c>
      <c r="CG14">
        <v>0</v>
      </c>
      <c r="CH14" s="31">
        <v>0</v>
      </c>
      <c r="CI14">
        <v>0</v>
      </c>
      <c r="CJ14" s="31">
        <v>0</v>
      </c>
      <c r="CK14">
        <v>0</v>
      </c>
      <c r="CL14" s="31">
        <v>0</v>
      </c>
      <c r="CM14">
        <v>0</v>
      </c>
      <c r="CN14" s="31">
        <v>0</v>
      </c>
      <c r="CO14">
        <v>0</v>
      </c>
      <c r="CP14" s="31">
        <v>0</v>
      </c>
      <c r="CQ14">
        <v>0</v>
      </c>
      <c r="CR14" s="31">
        <v>3601773</v>
      </c>
      <c r="CS14" s="5">
        <v>0.7036</v>
      </c>
      <c r="CT14" s="31">
        <v>0</v>
      </c>
      <c r="CU14">
        <v>0</v>
      </c>
      <c r="CV14" s="31">
        <v>0</v>
      </c>
      <c r="CW14">
        <v>0</v>
      </c>
      <c r="CX14" s="31">
        <v>4501646.93</v>
      </c>
      <c r="CY14" s="5">
        <v>0.55649999999999999</v>
      </c>
      <c r="CZ14" s="31">
        <v>0</v>
      </c>
      <c r="DA14">
        <v>0</v>
      </c>
      <c r="DB14" s="31">
        <v>0</v>
      </c>
      <c r="DC14">
        <v>0</v>
      </c>
      <c r="DD14" s="31">
        <v>0</v>
      </c>
      <c r="DE14">
        <v>0</v>
      </c>
      <c r="DF14" s="31">
        <v>0</v>
      </c>
      <c r="DG14">
        <v>0</v>
      </c>
      <c r="DH14" s="31">
        <v>0</v>
      </c>
      <c r="DI14">
        <v>0</v>
      </c>
      <c r="DJ14" s="31">
        <v>0</v>
      </c>
      <c r="DK14">
        <v>0</v>
      </c>
      <c r="DL14" s="31">
        <v>0</v>
      </c>
      <c r="DM14">
        <v>0</v>
      </c>
      <c r="DN14" s="31">
        <v>0</v>
      </c>
      <c r="DO14">
        <v>0</v>
      </c>
      <c r="DP14" s="31">
        <v>0</v>
      </c>
      <c r="DQ14">
        <v>0</v>
      </c>
      <c r="DR14" s="31">
        <v>0</v>
      </c>
      <c r="DS14">
        <v>0</v>
      </c>
      <c r="DT14" s="31">
        <v>3632296.16</v>
      </c>
      <c r="DU14" s="5">
        <v>2.9597000000000002</v>
      </c>
      <c r="DV14" s="31">
        <v>0</v>
      </c>
      <c r="DW14">
        <v>0</v>
      </c>
      <c r="DX14" s="31">
        <v>0</v>
      </c>
      <c r="DY14">
        <v>0</v>
      </c>
      <c r="DZ14" s="31">
        <v>0</v>
      </c>
      <c r="EA14">
        <v>0</v>
      </c>
      <c r="EB14" s="31">
        <v>0</v>
      </c>
      <c r="EC14">
        <v>0</v>
      </c>
      <c r="ED14" s="31">
        <v>0</v>
      </c>
      <c r="EE14">
        <v>0</v>
      </c>
      <c r="EF14" s="31">
        <v>0</v>
      </c>
      <c r="EG14">
        <v>0</v>
      </c>
      <c r="EH14" s="31">
        <v>0</v>
      </c>
      <c r="EI14">
        <v>0</v>
      </c>
      <c r="EJ14" s="31">
        <v>0</v>
      </c>
      <c r="EK14">
        <v>0</v>
      </c>
      <c r="EL14" s="31">
        <v>0</v>
      </c>
      <c r="EM14">
        <v>0</v>
      </c>
      <c r="EN14" s="31">
        <v>29001066</v>
      </c>
      <c r="EO14" s="5">
        <v>2.8936999999999999</v>
      </c>
      <c r="EP14" s="31">
        <v>0</v>
      </c>
      <c r="EQ14">
        <v>0</v>
      </c>
      <c r="ER14" s="31">
        <v>0</v>
      </c>
      <c r="ES14">
        <v>0</v>
      </c>
      <c r="ET14" s="31">
        <v>11626322</v>
      </c>
      <c r="EU14" s="5">
        <v>1.6053999999999999</v>
      </c>
      <c r="EV14" s="31">
        <v>0</v>
      </c>
      <c r="EW14">
        <v>0</v>
      </c>
      <c r="EX14" s="31">
        <v>0</v>
      </c>
      <c r="EY14">
        <v>0</v>
      </c>
      <c r="EZ14" s="31">
        <v>22114446</v>
      </c>
      <c r="FA14" s="5">
        <v>10.224399999999999</v>
      </c>
      <c r="FB14" s="31">
        <v>3703846</v>
      </c>
      <c r="FC14" s="5">
        <v>1.8858999999999999</v>
      </c>
      <c r="FD14" s="31">
        <v>0</v>
      </c>
      <c r="FE14">
        <v>0</v>
      </c>
    </row>
    <row r="15" spans="1:161">
      <c r="A15" t="s">
        <v>165</v>
      </c>
      <c r="B15" s="31">
        <v>113025084.79000001</v>
      </c>
      <c r="C15" s="5">
        <v>8.2299999999999998E-2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76121039.390000001</v>
      </c>
      <c r="AM15" s="5">
        <v>7.6368999999999998</v>
      </c>
      <c r="AN15" s="31">
        <v>0</v>
      </c>
      <c r="AO15">
        <v>0</v>
      </c>
      <c r="AP15" s="31">
        <v>0</v>
      </c>
      <c r="AQ15">
        <v>0</v>
      </c>
      <c r="AR15" s="31">
        <v>0</v>
      </c>
      <c r="AS15">
        <v>0</v>
      </c>
      <c r="AT15" s="31">
        <v>0</v>
      </c>
      <c r="AU15">
        <v>0</v>
      </c>
      <c r="AV15" s="31">
        <v>0</v>
      </c>
      <c r="AW15">
        <v>0</v>
      </c>
      <c r="AX15" s="31">
        <v>0</v>
      </c>
      <c r="AY15">
        <v>0</v>
      </c>
      <c r="AZ15" s="31">
        <v>0</v>
      </c>
      <c r="BA15">
        <v>0</v>
      </c>
      <c r="BB15" s="31">
        <v>0</v>
      </c>
      <c r="BC15">
        <v>0</v>
      </c>
      <c r="BD15" s="31">
        <v>0</v>
      </c>
      <c r="BE15">
        <v>0</v>
      </c>
      <c r="BF15" s="31">
        <v>0</v>
      </c>
      <c r="BG15">
        <v>0</v>
      </c>
      <c r="BH15" s="31">
        <v>0</v>
      </c>
      <c r="BI15">
        <v>0</v>
      </c>
      <c r="BJ15" s="31">
        <v>0</v>
      </c>
      <c r="BK15">
        <v>0</v>
      </c>
      <c r="BL15" s="31">
        <v>0</v>
      </c>
      <c r="BM15">
        <v>0</v>
      </c>
      <c r="BN15" s="31">
        <v>0</v>
      </c>
      <c r="BO15">
        <v>0</v>
      </c>
      <c r="BP15" s="31">
        <v>0</v>
      </c>
      <c r="BQ15">
        <v>0</v>
      </c>
      <c r="BR15" s="31">
        <v>0</v>
      </c>
      <c r="BS15">
        <v>0</v>
      </c>
      <c r="BT15" s="31">
        <v>0</v>
      </c>
      <c r="BU15">
        <v>0</v>
      </c>
      <c r="BV15" s="31">
        <v>0</v>
      </c>
      <c r="BW15">
        <v>0</v>
      </c>
      <c r="BX15" s="31">
        <v>0</v>
      </c>
      <c r="BY15">
        <v>0</v>
      </c>
      <c r="BZ15" s="31">
        <v>0</v>
      </c>
      <c r="CA15">
        <v>0</v>
      </c>
      <c r="CB15" s="31">
        <v>0</v>
      </c>
      <c r="CC15">
        <v>0</v>
      </c>
      <c r="CD15" s="31">
        <v>0</v>
      </c>
      <c r="CE15">
        <v>0</v>
      </c>
      <c r="CF15" s="31">
        <v>0</v>
      </c>
      <c r="CG15">
        <v>0</v>
      </c>
      <c r="CH15" s="31">
        <v>0</v>
      </c>
      <c r="CI15">
        <v>0</v>
      </c>
      <c r="CJ15" s="31">
        <v>0</v>
      </c>
      <c r="CK15">
        <v>0</v>
      </c>
      <c r="CL15" s="31">
        <v>0</v>
      </c>
      <c r="CM15">
        <v>0</v>
      </c>
      <c r="CN15" s="31">
        <v>0</v>
      </c>
      <c r="CO15">
        <v>0</v>
      </c>
      <c r="CP15" s="31">
        <v>0</v>
      </c>
      <c r="CQ15">
        <v>0</v>
      </c>
      <c r="CR15" s="31">
        <v>0</v>
      </c>
      <c r="CS15">
        <v>0</v>
      </c>
      <c r="CT15" s="31">
        <v>0</v>
      </c>
      <c r="CU15">
        <v>0</v>
      </c>
      <c r="CV15" s="31">
        <v>0</v>
      </c>
      <c r="CW15">
        <v>0</v>
      </c>
      <c r="CX15" s="31">
        <v>0</v>
      </c>
      <c r="CY15">
        <v>0</v>
      </c>
      <c r="CZ15" s="31">
        <v>0</v>
      </c>
      <c r="DA15">
        <v>0</v>
      </c>
      <c r="DB15" s="31">
        <v>0</v>
      </c>
      <c r="DC15">
        <v>0</v>
      </c>
      <c r="DD15" s="31">
        <v>0</v>
      </c>
      <c r="DE15">
        <v>0</v>
      </c>
      <c r="DF15" s="31">
        <v>0</v>
      </c>
      <c r="DG15">
        <v>0</v>
      </c>
      <c r="DH15" s="31">
        <v>0</v>
      </c>
      <c r="DI15">
        <v>0</v>
      </c>
      <c r="DJ15" s="31">
        <v>0</v>
      </c>
      <c r="DK15">
        <v>0</v>
      </c>
      <c r="DL15" s="31">
        <v>0</v>
      </c>
      <c r="DM15">
        <v>0</v>
      </c>
      <c r="DN15" s="31">
        <v>0</v>
      </c>
      <c r="DO15">
        <v>0</v>
      </c>
      <c r="DP15" s="31">
        <v>36904045.399999999</v>
      </c>
      <c r="DQ15" s="5">
        <v>22.396699999999999</v>
      </c>
      <c r="DR15" s="31">
        <v>0</v>
      </c>
      <c r="DS15">
        <v>0</v>
      </c>
      <c r="DT15" s="31">
        <v>0</v>
      </c>
      <c r="DU15">
        <v>0</v>
      </c>
      <c r="DV15" s="31">
        <v>0</v>
      </c>
      <c r="DW15">
        <v>0</v>
      </c>
      <c r="DX15" s="31">
        <v>0</v>
      </c>
      <c r="DY15">
        <v>0</v>
      </c>
      <c r="DZ15" s="31">
        <v>0</v>
      </c>
      <c r="EA15">
        <v>0</v>
      </c>
      <c r="EB15" s="31">
        <v>0</v>
      </c>
      <c r="EC15">
        <v>0</v>
      </c>
      <c r="ED15" s="31">
        <v>0</v>
      </c>
      <c r="EE15">
        <v>0</v>
      </c>
      <c r="EF15" s="31">
        <v>0</v>
      </c>
      <c r="EG15">
        <v>0</v>
      </c>
      <c r="EH15" s="31">
        <v>0</v>
      </c>
      <c r="EI15">
        <v>0</v>
      </c>
      <c r="EJ15" s="31">
        <v>0</v>
      </c>
      <c r="EK15">
        <v>0</v>
      </c>
      <c r="EL15" s="31">
        <v>0</v>
      </c>
      <c r="EM15">
        <v>0</v>
      </c>
      <c r="EN15" s="31">
        <v>0</v>
      </c>
      <c r="EO15">
        <v>0</v>
      </c>
      <c r="EP15" s="31">
        <v>0</v>
      </c>
      <c r="EQ15">
        <v>0</v>
      </c>
      <c r="ER15" s="31">
        <v>0</v>
      </c>
      <c r="ES15">
        <v>0</v>
      </c>
      <c r="ET15" s="31">
        <v>0</v>
      </c>
      <c r="EU15">
        <v>0</v>
      </c>
      <c r="EV15" s="31">
        <v>0</v>
      </c>
      <c r="EW15">
        <v>0</v>
      </c>
      <c r="EX15" s="31">
        <v>0</v>
      </c>
      <c r="EY15">
        <v>0</v>
      </c>
      <c r="EZ15" s="31">
        <v>0</v>
      </c>
      <c r="FA15">
        <v>0</v>
      </c>
      <c r="FB15" s="31">
        <v>0</v>
      </c>
      <c r="FC15">
        <v>0</v>
      </c>
      <c r="FD15" s="31">
        <v>0</v>
      </c>
      <c r="FE15">
        <v>0</v>
      </c>
    </row>
    <row r="16" spans="1:161">
      <c r="A16" t="s">
        <v>166</v>
      </c>
      <c r="B16" s="31">
        <v>66158838.920000002</v>
      </c>
      <c r="C16" s="5">
        <v>4.82E-2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  <c r="P16" s="31">
        <v>12736606</v>
      </c>
      <c r="Q16" s="5">
        <v>0.94779999999999998</v>
      </c>
      <c r="R16" s="31">
        <v>0</v>
      </c>
      <c r="S16">
        <v>0</v>
      </c>
      <c r="T16" s="31">
        <v>0</v>
      </c>
      <c r="U16">
        <v>0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0</v>
      </c>
      <c r="AK16">
        <v>0</v>
      </c>
      <c r="AL16" s="31">
        <v>31330005.800000001</v>
      </c>
      <c r="AM16" s="5">
        <v>3.1432000000000002</v>
      </c>
      <c r="AN16" s="31">
        <v>0</v>
      </c>
      <c r="AO16">
        <v>0</v>
      </c>
      <c r="AP16" s="31">
        <v>0</v>
      </c>
      <c r="AQ16">
        <v>0</v>
      </c>
      <c r="AR16" s="31">
        <v>0</v>
      </c>
      <c r="AS16">
        <v>0</v>
      </c>
      <c r="AT16" s="31">
        <v>0</v>
      </c>
      <c r="AU16">
        <v>0</v>
      </c>
      <c r="AV16" s="31">
        <v>0</v>
      </c>
      <c r="AW16">
        <v>0</v>
      </c>
      <c r="AX16" s="31">
        <v>0</v>
      </c>
      <c r="AY16">
        <v>0</v>
      </c>
      <c r="AZ16" s="31">
        <v>0</v>
      </c>
      <c r="BA16">
        <v>0</v>
      </c>
      <c r="BB16" s="31">
        <v>0</v>
      </c>
      <c r="BC16">
        <v>0</v>
      </c>
      <c r="BD16" s="31">
        <v>0</v>
      </c>
      <c r="BE16">
        <v>0</v>
      </c>
      <c r="BF16" s="31">
        <v>0</v>
      </c>
      <c r="BG16">
        <v>0</v>
      </c>
      <c r="BH16" s="31">
        <v>0</v>
      </c>
      <c r="BI16">
        <v>0</v>
      </c>
      <c r="BJ16" s="31">
        <v>766130.5</v>
      </c>
      <c r="BK16" s="5">
        <v>0.18140000000000001</v>
      </c>
      <c r="BL16" s="31">
        <v>0</v>
      </c>
      <c r="BM16">
        <v>0</v>
      </c>
      <c r="BN16" s="31">
        <v>0</v>
      </c>
      <c r="BO16">
        <v>0</v>
      </c>
      <c r="BP16" s="31">
        <v>0</v>
      </c>
      <c r="BQ16">
        <v>0</v>
      </c>
      <c r="BR16" s="31">
        <v>0</v>
      </c>
      <c r="BS16">
        <v>0</v>
      </c>
      <c r="BT16" s="31">
        <v>0</v>
      </c>
      <c r="BU16">
        <v>0</v>
      </c>
      <c r="BV16" s="31">
        <v>0</v>
      </c>
      <c r="BW16">
        <v>0</v>
      </c>
      <c r="BX16" s="31">
        <v>0</v>
      </c>
      <c r="BY16">
        <v>0</v>
      </c>
      <c r="BZ16" s="31">
        <v>0</v>
      </c>
      <c r="CA16">
        <v>0</v>
      </c>
      <c r="CB16" s="31">
        <v>0</v>
      </c>
      <c r="CC16">
        <v>0</v>
      </c>
      <c r="CD16" s="31">
        <v>0</v>
      </c>
      <c r="CE16">
        <v>0</v>
      </c>
      <c r="CF16" s="31">
        <v>0</v>
      </c>
      <c r="CG16">
        <v>0</v>
      </c>
      <c r="CH16" s="31">
        <v>0</v>
      </c>
      <c r="CI16">
        <v>0</v>
      </c>
      <c r="CJ16" s="31">
        <v>0</v>
      </c>
      <c r="CK16">
        <v>0</v>
      </c>
      <c r="CL16" s="31">
        <v>0</v>
      </c>
      <c r="CM16">
        <v>0</v>
      </c>
      <c r="CN16" s="31">
        <v>0</v>
      </c>
      <c r="CO16">
        <v>0</v>
      </c>
      <c r="CP16" s="31">
        <v>0</v>
      </c>
      <c r="CQ16">
        <v>0</v>
      </c>
      <c r="CR16" s="31">
        <v>0</v>
      </c>
      <c r="CS16">
        <v>0</v>
      </c>
      <c r="CT16" s="31">
        <v>588200</v>
      </c>
      <c r="CU16" s="5">
        <v>0.35859999999999997</v>
      </c>
      <c r="CV16" s="31">
        <v>0</v>
      </c>
      <c r="CW16">
        <v>0</v>
      </c>
      <c r="CX16" s="31">
        <v>0</v>
      </c>
      <c r="CY16">
        <v>0</v>
      </c>
      <c r="CZ16" s="31">
        <v>0</v>
      </c>
      <c r="DA16">
        <v>0</v>
      </c>
      <c r="DB16" s="31">
        <v>0</v>
      </c>
      <c r="DC16">
        <v>0</v>
      </c>
      <c r="DD16" s="31">
        <v>0</v>
      </c>
      <c r="DE16">
        <v>0</v>
      </c>
      <c r="DF16" s="31">
        <v>0</v>
      </c>
      <c r="DG16">
        <v>0</v>
      </c>
      <c r="DH16" s="31">
        <v>0</v>
      </c>
      <c r="DI16">
        <v>0</v>
      </c>
      <c r="DJ16" s="31">
        <v>0</v>
      </c>
      <c r="DK16">
        <v>0</v>
      </c>
      <c r="DL16" s="31">
        <v>0</v>
      </c>
      <c r="DM16">
        <v>0</v>
      </c>
      <c r="DN16" s="31">
        <v>0</v>
      </c>
      <c r="DO16">
        <v>0</v>
      </c>
      <c r="DP16" s="31">
        <v>14037618.07</v>
      </c>
      <c r="DQ16" s="5">
        <v>8.5192999999999994</v>
      </c>
      <c r="DR16" s="31">
        <v>6700278.5499999998</v>
      </c>
      <c r="DS16" s="5">
        <v>9.7299000000000007</v>
      </c>
      <c r="DT16" s="31">
        <v>0</v>
      </c>
      <c r="DU16">
        <v>0</v>
      </c>
      <c r="DV16" s="31">
        <v>0</v>
      </c>
      <c r="DW16">
        <v>0</v>
      </c>
      <c r="DX16" s="31">
        <v>0</v>
      </c>
      <c r="DY16">
        <v>0</v>
      </c>
      <c r="DZ16" s="31">
        <v>0</v>
      </c>
      <c r="EA16">
        <v>0</v>
      </c>
      <c r="EB16" s="31">
        <v>0</v>
      </c>
      <c r="EC16">
        <v>0</v>
      </c>
      <c r="ED16" s="31">
        <v>0</v>
      </c>
      <c r="EE16">
        <v>0</v>
      </c>
      <c r="EF16" s="31">
        <v>0</v>
      </c>
      <c r="EG16">
        <v>0</v>
      </c>
      <c r="EH16" s="31">
        <v>0</v>
      </c>
      <c r="EI16">
        <v>0</v>
      </c>
      <c r="EJ16" s="31">
        <v>0</v>
      </c>
      <c r="EK16">
        <v>0</v>
      </c>
      <c r="EL16" s="31">
        <v>0</v>
      </c>
      <c r="EM16">
        <v>0</v>
      </c>
      <c r="EN16" s="31">
        <v>0</v>
      </c>
      <c r="EO16">
        <v>0</v>
      </c>
      <c r="EP16" s="31">
        <v>0</v>
      </c>
      <c r="EQ16">
        <v>0</v>
      </c>
      <c r="ER16" s="31">
        <v>0</v>
      </c>
      <c r="ES16">
        <v>0</v>
      </c>
      <c r="ET16" s="31">
        <v>0</v>
      </c>
      <c r="EU16">
        <v>0</v>
      </c>
      <c r="EV16" s="31">
        <v>0</v>
      </c>
      <c r="EW16">
        <v>0</v>
      </c>
      <c r="EX16" s="31">
        <v>0</v>
      </c>
      <c r="EY16">
        <v>0</v>
      </c>
      <c r="EZ16" s="31">
        <v>0</v>
      </c>
      <c r="FA16">
        <v>0</v>
      </c>
      <c r="FB16" s="31">
        <v>0</v>
      </c>
      <c r="FC16">
        <v>0</v>
      </c>
      <c r="FD16" s="31">
        <v>0</v>
      </c>
      <c r="FE16">
        <v>0</v>
      </c>
    </row>
    <row r="17" spans="1:161">
      <c r="A17" t="s">
        <v>167</v>
      </c>
      <c r="B17" s="31">
        <v>25965178.18</v>
      </c>
      <c r="C17" s="5">
        <v>1.89E-2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13534783.189999999</v>
      </c>
      <c r="AM17" s="5">
        <v>1.3579000000000001</v>
      </c>
      <c r="AN17" s="31">
        <v>0</v>
      </c>
      <c r="AO17">
        <v>0</v>
      </c>
      <c r="AP17" s="31">
        <v>0</v>
      </c>
      <c r="AQ17">
        <v>0</v>
      </c>
      <c r="AR17" s="31">
        <v>0</v>
      </c>
      <c r="AS17">
        <v>0</v>
      </c>
      <c r="AT17" s="31">
        <v>0</v>
      </c>
      <c r="AU17">
        <v>0</v>
      </c>
      <c r="AV17" s="31">
        <v>0</v>
      </c>
      <c r="AW17">
        <v>0</v>
      </c>
      <c r="AX17" s="31">
        <v>0</v>
      </c>
      <c r="AY17">
        <v>0</v>
      </c>
      <c r="AZ17" s="31">
        <v>0</v>
      </c>
      <c r="BA17">
        <v>0</v>
      </c>
      <c r="BB17" s="31">
        <v>0</v>
      </c>
      <c r="BC17">
        <v>0</v>
      </c>
      <c r="BD17" s="31">
        <v>0</v>
      </c>
      <c r="BE17">
        <v>0</v>
      </c>
      <c r="BF17" s="31">
        <v>0</v>
      </c>
      <c r="BG17">
        <v>0</v>
      </c>
      <c r="BH17" s="31">
        <v>0</v>
      </c>
      <c r="BI17">
        <v>0</v>
      </c>
      <c r="BJ17" s="31">
        <v>139702.5</v>
      </c>
      <c r="BK17" s="5">
        <v>3.3099999999999997E-2</v>
      </c>
      <c r="BL17" s="31">
        <v>0</v>
      </c>
      <c r="BM17">
        <v>0</v>
      </c>
      <c r="BN17" s="31">
        <v>0</v>
      </c>
      <c r="BO17">
        <v>0</v>
      </c>
      <c r="BP17" s="31">
        <v>0</v>
      </c>
      <c r="BQ17">
        <v>0</v>
      </c>
      <c r="BR17" s="31">
        <v>0</v>
      </c>
      <c r="BS17">
        <v>0</v>
      </c>
      <c r="BT17" s="31">
        <v>0</v>
      </c>
      <c r="BU17">
        <v>0</v>
      </c>
      <c r="BV17" s="31">
        <v>0</v>
      </c>
      <c r="BW17">
        <v>0</v>
      </c>
      <c r="BX17" s="31">
        <v>0</v>
      </c>
      <c r="BY17">
        <v>0</v>
      </c>
      <c r="BZ17" s="31">
        <v>0</v>
      </c>
      <c r="CA17">
        <v>0</v>
      </c>
      <c r="CB17" s="31">
        <v>0</v>
      </c>
      <c r="CC17">
        <v>0</v>
      </c>
      <c r="CD17" s="31">
        <v>0</v>
      </c>
      <c r="CE17">
        <v>0</v>
      </c>
      <c r="CF17" s="31">
        <v>0</v>
      </c>
      <c r="CG17">
        <v>0</v>
      </c>
      <c r="CH17" s="31">
        <v>0</v>
      </c>
      <c r="CI17">
        <v>0</v>
      </c>
      <c r="CJ17" s="31">
        <v>0</v>
      </c>
      <c r="CK17">
        <v>0</v>
      </c>
      <c r="CL17" s="31">
        <v>0</v>
      </c>
      <c r="CM17">
        <v>0</v>
      </c>
      <c r="CN17" s="31">
        <v>0</v>
      </c>
      <c r="CO17">
        <v>0</v>
      </c>
      <c r="CP17" s="31">
        <v>0</v>
      </c>
      <c r="CQ17">
        <v>0</v>
      </c>
      <c r="CR17" s="31">
        <v>0</v>
      </c>
      <c r="CS17">
        <v>0</v>
      </c>
      <c r="CT17" s="31">
        <v>0</v>
      </c>
      <c r="CU17">
        <v>0</v>
      </c>
      <c r="CV17" s="31">
        <v>0</v>
      </c>
      <c r="CW17">
        <v>0</v>
      </c>
      <c r="CX17" s="31">
        <v>0</v>
      </c>
      <c r="CY17">
        <v>0</v>
      </c>
      <c r="CZ17" s="31">
        <v>0</v>
      </c>
      <c r="DA17">
        <v>0</v>
      </c>
      <c r="DB17" s="31">
        <v>0</v>
      </c>
      <c r="DC17">
        <v>0</v>
      </c>
      <c r="DD17" s="31">
        <v>0</v>
      </c>
      <c r="DE17">
        <v>0</v>
      </c>
      <c r="DF17" s="31">
        <v>0</v>
      </c>
      <c r="DG17">
        <v>0</v>
      </c>
      <c r="DH17" s="31">
        <v>0</v>
      </c>
      <c r="DI17">
        <v>0</v>
      </c>
      <c r="DJ17" s="31">
        <v>0</v>
      </c>
      <c r="DK17">
        <v>0</v>
      </c>
      <c r="DL17" s="31">
        <v>0</v>
      </c>
      <c r="DM17">
        <v>0</v>
      </c>
      <c r="DN17" s="31">
        <v>0</v>
      </c>
      <c r="DO17">
        <v>0</v>
      </c>
      <c r="DP17" s="31">
        <v>12290692.49</v>
      </c>
      <c r="DQ17" s="5">
        <v>7.4591000000000003</v>
      </c>
      <c r="DR17" s="31">
        <v>0</v>
      </c>
      <c r="DS17">
        <v>0</v>
      </c>
      <c r="DT17" s="31">
        <v>0</v>
      </c>
      <c r="DU17">
        <v>0</v>
      </c>
      <c r="DV17" s="31">
        <v>0</v>
      </c>
      <c r="DW17">
        <v>0</v>
      </c>
      <c r="DX17" s="31">
        <v>0</v>
      </c>
      <c r="DY17">
        <v>0</v>
      </c>
      <c r="DZ17" s="31">
        <v>0</v>
      </c>
      <c r="EA17">
        <v>0</v>
      </c>
      <c r="EB17" s="31">
        <v>0</v>
      </c>
      <c r="EC17">
        <v>0</v>
      </c>
      <c r="ED17" s="31">
        <v>0</v>
      </c>
      <c r="EE17">
        <v>0</v>
      </c>
      <c r="EF17" s="31">
        <v>0</v>
      </c>
      <c r="EG17">
        <v>0</v>
      </c>
      <c r="EH17" s="31">
        <v>0</v>
      </c>
      <c r="EI17">
        <v>0</v>
      </c>
      <c r="EJ17" s="31">
        <v>0</v>
      </c>
      <c r="EK17">
        <v>0</v>
      </c>
      <c r="EL17" s="31">
        <v>0</v>
      </c>
      <c r="EM17">
        <v>0</v>
      </c>
      <c r="EN17" s="31">
        <v>0</v>
      </c>
      <c r="EO17">
        <v>0</v>
      </c>
      <c r="EP17" s="31">
        <v>0</v>
      </c>
      <c r="EQ17">
        <v>0</v>
      </c>
      <c r="ER17" s="31">
        <v>0</v>
      </c>
      <c r="ES17">
        <v>0</v>
      </c>
      <c r="ET17" s="31">
        <v>0</v>
      </c>
      <c r="EU17">
        <v>0</v>
      </c>
      <c r="EV17" s="31">
        <v>0</v>
      </c>
      <c r="EW17">
        <v>0</v>
      </c>
      <c r="EX17" s="31">
        <v>0</v>
      </c>
      <c r="EY17">
        <v>0</v>
      </c>
      <c r="EZ17" s="31">
        <v>0</v>
      </c>
      <c r="FA17">
        <v>0</v>
      </c>
      <c r="FB17" s="31">
        <v>0</v>
      </c>
      <c r="FC17">
        <v>0</v>
      </c>
      <c r="FD17" s="31">
        <v>0</v>
      </c>
      <c r="FE17">
        <v>0</v>
      </c>
    </row>
    <row r="18" spans="1:161">
      <c r="A18" t="s">
        <v>168</v>
      </c>
      <c r="B18" s="31">
        <v>191502353.46000001</v>
      </c>
      <c r="C18" s="5">
        <v>0.13950000000000001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87081417.400000006</v>
      </c>
      <c r="Q18" s="5">
        <v>6.4802999999999997</v>
      </c>
      <c r="R18" s="31">
        <v>0</v>
      </c>
      <c r="S18">
        <v>0</v>
      </c>
      <c r="T18" s="31">
        <v>0</v>
      </c>
      <c r="U18">
        <v>0</v>
      </c>
      <c r="V18" s="31">
        <v>0</v>
      </c>
      <c r="W18">
        <v>0</v>
      </c>
      <c r="X18" s="31">
        <v>117830</v>
      </c>
      <c r="Y18" s="5">
        <v>5.5399999999999998E-2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0</v>
      </c>
      <c r="AK18">
        <v>0</v>
      </c>
      <c r="AL18" s="31">
        <v>31210875.469999999</v>
      </c>
      <c r="AM18" s="5">
        <v>3.1312000000000002</v>
      </c>
      <c r="AN18" s="31">
        <v>0</v>
      </c>
      <c r="AO18">
        <v>0</v>
      </c>
      <c r="AP18" s="31">
        <v>0</v>
      </c>
      <c r="AQ18">
        <v>0</v>
      </c>
      <c r="AR18" s="31">
        <v>0</v>
      </c>
      <c r="AS18">
        <v>0</v>
      </c>
      <c r="AT18" s="31">
        <v>0</v>
      </c>
      <c r="AU18">
        <v>0</v>
      </c>
      <c r="AV18" s="31">
        <v>0</v>
      </c>
      <c r="AW18">
        <v>0</v>
      </c>
      <c r="AX18" s="31">
        <v>0</v>
      </c>
      <c r="AY18">
        <v>0</v>
      </c>
      <c r="AZ18" s="31">
        <v>0</v>
      </c>
      <c r="BA18">
        <v>0</v>
      </c>
      <c r="BB18" s="31">
        <v>0</v>
      </c>
      <c r="BC18">
        <v>0</v>
      </c>
      <c r="BD18" s="31">
        <v>0</v>
      </c>
      <c r="BE18">
        <v>0</v>
      </c>
      <c r="BF18" s="31">
        <v>0</v>
      </c>
      <c r="BG18">
        <v>0</v>
      </c>
      <c r="BH18" s="31">
        <v>0</v>
      </c>
      <c r="BI18">
        <v>0</v>
      </c>
      <c r="BJ18" s="31">
        <v>2662500.56</v>
      </c>
      <c r="BK18" s="5">
        <v>0.63039999999999996</v>
      </c>
      <c r="BL18" s="31">
        <v>0</v>
      </c>
      <c r="BM18">
        <v>0</v>
      </c>
      <c r="BN18" s="31">
        <v>0</v>
      </c>
      <c r="BO18">
        <v>0</v>
      </c>
      <c r="BP18" s="31">
        <v>0</v>
      </c>
      <c r="BQ18">
        <v>0</v>
      </c>
      <c r="BR18" s="31">
        <v>0</v>
      </c>
      <c r="BS18">
        <v>0</v>
      </c>
      <c r="BT18" s="31">
        <v>0</v>
      </c>
      <c r="BU18">
        <v>0</v>
      </c>
      <c r="BV18" s="31">
        <v>0</v>
      </c>
      <c r="BW18">
        <v>0</v>
      </c>
      <c r="BX18" s="31">
        <v>0</v>
      </c>
      <c r="BY18">
        <v>0</v>
      </c>
      <c r="BZ18" s="31">
        <v>0</v>
      </c>
      <c r="CA18">
        <v>0</v>
      </c>
      <c r="CB18" s="31">
        <v>0</v>
      </c>
      <c r="CC18">
        <v>0</v>
      </c>
      <c r="CD18" s="31">
        <v>0</v>
      </c>
      <c r="CE18">
        <v>0</v>
      </c>
      <c r="CF18" s="31">
        <v>0</v>
      </c>
      <c r="CG18">
        <v>0</v>
      </c>
      <c r="CH18" s="31">
        <v>0</v>
      </c>
      <c r="CI18">
        <v>0</v>
      </c>
      <c r="CJ18" s="31">
        <v>0</v>
      </c>
      <c r="CK18">
        <v>0</v>
      </c>
      <c r="CL18" s="31">
        <v>0</v>
      </c>
      <c r="CM18">
        <v>0</v>
      </c>
      <c r="CN18" s="31">
        <v>0</v>
      </c>
      <c r="CO18">
        <v>0</v>
      </c>
      <c r="CP18" s="31">
        <v>0</v>
      </c>
      <c r="CQ18">
        <v>0</v>
      </c>
      <c r="CR18" s="31">
        <v>0</v>
      </c>
      <c r="CS18">
        <v>0</v>
      </c>
      <c r="CT18" s="31">
        <v>7025629.8399999999</v>
      </c>
      <c r="CU18" s="5">
        <v>4.2827999999999999</v>
      </c>
      <c r="CV18" s="31">
        <v>0</v>
      </c>
      <c r="CW18">
        <v>0</v>
      </c>
      <c r="CX18" s="31">
        <v>0</v>
      </c>
      <c r="CY18">
        <v>0</v>
      </c>
      <c r="CZ18" s="31">
        <v>0</v>
      </c>
      <c r="DA18">
        <v>0</v>
      </c>
      <c r="DB18" s="31">
        <v>0</v>
      </c>
      <c r="DC18">
        <v>0</v>
      </c>
      <c r="DD18" s="31">
        <v>0</v>
      </c>
      <c r="DE18">
        <v>0</v>
      </c>
      <c r="DF18" s="31">
        <v>0</v>
      </c>
      <c r="DG18">
        <v>0</v>
      </c>
      <c r="DH18" s="31">
        <v>0</v>
      </c>
      <c r="DI18">
        <v>0</v>
      </c>
      <c r="DJ18" s="31">
        <v>0</v>
      </c>
      <c r="DK18">
        <v>0</v>
      </c>
      <c r="DL18" s="31">
        <v>0</v>
      </c>
      <c r="DM18">
        <v>0</v>
      </c>
      <c r="DN18" s="31">
        <v>0</v>
      </c>
      <c r="DO18">
        <v>0</v>
      </c>
      <c r="DP18" s="31">
        <v>20836327.780000001</v>
      </c>
      <c r="DQ18" s="5">
        <v>12.6454</v>
      </c>
      <c r="DR18" s="31">
        <v>42567772.409999996</v>
      </c>
      <c r="DS18" s="5">
        <v>61.815399999999997</v>
      </c>
      <c r="DT18" s="31">
        <v>0</v>
      </c>
      <c r="DU18">
        <v>0</v>
      </c>
      <c r="DV18" s="31">
        <v>0</v>
      </c>
      <c r="DW18">
        <v>0</v>
      </c>
      <c r="DX18" s="31">
        <v>0</v>
      </c>
      <c r="DY18">
        <v>0</v>
      </c>
      <c r="DZ18" s="31">
        <v>0</v>
      </c>
      <c r="EA18">
        <v>0</v>
      </c>
      <c r="EB18" s="31">
        <v>0</v>
      </c>
      <c r="EC18">
        <v>0</v>
      </c>
      <c r="ED18" s="31">
        <v>0</v>
      </c>
      <c r="EE18">
        <v>0</v>
      </c>
      <c r="EF18" s="31">
        <v>0</v>
      </c>
      <c r="EG18">
        <v>0</v>
      </c>
      <c r="EH18" s="31">
        <v>0</v>
      </c>
      <c r="EI18">
        <v>0</v>
      </c>
      <c r="EJ18" s="31">
        <v>0</v>
      </c>
      <c r="EK18">
        <v>0</v>
      </c>
      <c r="EL18" s="31">
        <v>0</v>
      </c>
      <c r="EM18">
        <v>0</v>
      </c>
      <c r="EN18" s="31">
        <v>0</v>
      </c>
      <c r="EO18">
        <v>0</v>
      </c>
      <c r="EP18" s="31">
        <v>0</v>
      </c>
      <c r="EQ18">
        <v>0</v>
      </c>
      <c r="ER18" s="31">
        <v>0</v>
      </c>
      <c r="ES18">
        <v>0</v>
      </c>
      <c r="ET18" s="31">
        <v>0</v>
      </c>
      <c r="EU18">
        <v>0</v>
      </c>
      <c r="EV18" s="31">
        <v>0</v>
      </c>
      <c r="EW18">
        <v>0</v>
      </c>
      <c r="EX18" s="31">
        <v>0</v>
      </c>
      <c r="EY18">
        <v>0</v>
      </c>
      <c r="EZ18" s="31">
        <v>0</v>
      </c>
      <c r="FA18">
        <v>0</v>
      </c>
      <c r="FB18" s="31">
        <v>0</v>
      </c>
      <c r="FC18">
        <v>0</v>
      </c>
      <c r="FD18" s="31">
        <v>0</v>
      </c>
      <c r="FE18">
        <v>0</v>
      </c>
    </row>
    <row r="19" spans="1:161">
      <c r="A19" t="s">
        <v>169</v>
      </c>
      <c r="B19" s="31">
        <v>2248952.5</v>
      </c>
      <c r="C19" s="5">
        <v>1.6000000000000001E-3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1429848</v>
      </c>
      <c r="AM19" s="5">
        <v>0.14349999999999999</v>
      </c>
      <c r="AN19" s="31">
        <v>0</v>
      </c>
      <c r="AO19">
        <v>0</v>
      </c>
      <c r="AP19" s="31">
        <v>0</v>
      </c>
      <c r="AQ19">
        <v>0</v>
      </c>
      <c r="AR19" s="31">
        <v>0</v>
      </c>
      <c r="AS19">
        <v>0</v>
      </c>
      <c r="AT19" s="31">
        <v>0</v>
      </c>
      <c r="AU19">
        <v>0</v>
      </c>
      <c r="AV19" s="31">
        <v>0</v>
      </c>
      <c r="AW19">
        <v>0</v>
      </c>
      <c r="AX19" s="31">
        <v>0</v>
      </c>
      <c r="AY19">
        <v>0</v>
      </c>
      <c r="AZ19" s="31">
        <v>0</v>
      </c>
      <c r="BA19">
        <v>0</v>
      </c>
      <c r="BB19" s="31">
        <v>0</v>
      </c>
      <c r="BC19">
        <v>0</v>
      </c>
      <c r="BD19" s="31">
        <v>0</v>
      </c>
      <c r="BE19">
        <v>0</v>
      </c>
      <c r="BF19" s="31">
        <v>0</v>
      </c>
      <c r="BG19">
        <v>0</v>
      </c>
      <c r="BH19" s="31">
        <v>0</v>
      </c>
      <c r="BI19">
        <v>0</v>
      </c>
      <c r="BJ19" s="31">
        <v>0</v>
      </c>
      <c r="BK19">
        <v>0</v>
      </c>
      <c r="BL19" s="31">
        <v>0</v>
      </c>
      <c r="BM19">
        <v>0</v>
      </c>
      <c r="BN19" s="31">
        <v>0</v>
      </c>
      <c r="BO19">
        <v>0</v>
      </c>
      <c r="BP19" s="31">
        <v>0</v>
      </c>
      <c r="BQ19">
        <v>0</v>
      </c>
      <c r="BR19" s="31">
        <v>0</v>
      </c>
      <c r="BS19">
        <v>0</v>
      </c>
      <c r="BT19" s="31">
        <v>0</v>
      </c>
      <c r="BU19">
        <v>0</v>
      </c>
      <c r="BV19" s="31">
        <v>0</v>
      </c>
      <c r="BW19">
        <v>0</v>
      </c>
      <c r="BX19" s="31">
        <v>0</v>
      </c>
      <c r="BY19">
        <v>0</v>
      </c>
      <c r="BZ19" s="31">
        <v>0</v>
      </c>
      <c r="CA19">
        <v>0</v>
      </c>
      <c r="CB19" s="31">
        <v>0</v>
      </c>
      <c r="CC19">
        <v>0</v>
      </c>
      <c r="CD19" s="31">
        <v>0</v>
      </c>
      <c r="CE19">
        <v>0</v>
      </c>
      <c r="CF19" s="31">
        <v>0</v>
      </c>
      <c r="CG19">
        <v>0</v>
      </c>
      <c r="CH19" s="31">
        <v>0</v>
      </c>
      <c r="CI19">
        <v>0</v>
      </c>
      <c r="CJ19" s="31">
        <v>0</v>
      </c>
      <c r="CK19">
        <v>0</v>
      </c>
      <c r="CL19" s="31">
        <v>0</v>
      </c>
      <c r="CM19">
        <v>0</v>
      </c>
      <c r="CN19" s="31">
        <v>0</v>
      </c>
      <c r="CO19">
        <v>0</v>
      </c>
      <c r="CP19" s="31">
        <v>0</v>
      </c>
      <c r="CQ19">
        <v>0</v>
      </c>
      <c r="CR19" s="31">
        <v>0</v>
      </c>
      <c r="CS19">
        <v>0</v>
      </c>
      <c r="CT19" s="31">
        <v>0</v>
      </c>
      <c r="CU19">
        <v>0</v>
      </c>
      <c r="CV19" s="31">
        <v>0</v>
      </c>
      <c r="CW19">
        <v>0</v>
      </c>
      <c r="CX19" s="31">
        <v>0</v>
      </c>
      <c r="CY19">
        <v>0</v>
      </c>
      <c r="CZ19" s="31">
        <v>0</v>
      </c>
      <c r="DA19">
        <v>0</v>
      </c>
      <c r="DB19" s="31">
        <v>0</v>
      </c>
      <c r="DC19">
        <v>0</v>
      </c>
      <c r="DD19" s="31">
        <v>0</v>
      </c>
      <c r="DE19">
        <v>0</v>
      </c>
      <c r="DF19" s="31">
        <v>0</v>
      </c>
      <c r="DG19">
        <v>0</v>
      </c>
      <c r="DH19" s="31">
        <v>0</v>
      </c>
      <c r="DI19">
        <v>0</v>
      </c>
      <c r="DJ19" s="31">
        <v>0</v>
      </c>
      <c r="DK19">
        <v>0</v>
      </c>
      <c r="DL19" s="31">
        <v>0</v>
      </c>
      <c r="DM19">
        <v>0</v>
      </c>
      <c r="DN19" s="31">
        <v>0</v>
      </c>
      <c r="DO19">
        <v>0</v>
      </c>
      <c r="DP19" s="31">
        <v>591442.5</v>
      </c>
      <c r="DQ19" s="5">
        <v>0.3589</v>
      </c>
      <c r="DR19" s="31">
        <v>227662</v>
      </c>
      <c r="DS19" s="5">
        <v>0.3306</v>
      </c>
      <c r="DT19" s="31">
        <v>0</v>
      </c>
      <c r="DU19">
        <v>0</v>
      </c>
      <c r="DV19" s="31">
        <v>0</v>
      </c>
      <c r="DW19">
        <v>0</v>
      </c>
      <c r="DX19" s="31">
        <v>0</v>
      </c>
      <c r="DY19">
        <v>0</v>
      </c>
      <c r="DZ19" s="31">
        <v>0</v>
      </c>
      <c r="EA19">
        <v>0</v>
      </c>
      <c r="EB19" s="31">
        <v>0</v>
      </c>
      <c r="EC19">
        <v>0</v>
      </c>
      <c r="ED19" s="31">
        <v>0</v>
      </c>
      <c r="EE19">
        <v>0</v>
      </c>
      <c r="EF19" s="31">
        <v>0</v>
      </c>
      <c r="EG19">
        <v>0</v>
      </c>
      <c r="EH19" s="31">
        <v>0</v>
      </c>
      <c r="EI19">
        <v>0</v>
      </c>
      <c r="EJ19" s="31">
        <v>0</v>
      </c>
      <c r="EK19">
        <v>0</v>
      </c>
      <c r="EL19" s="31">
        <v>0</v>
      </c>
      <c r="EM19">
        <v>0</v>
      </c>
      <c r="EN19" s="31">
        <v>0</v>
      </c>
      <c r="EO19">
        <v>0</v>
      </c>
      <c r="EP19" s="31">
        <v>0</v>
      </c>
      <c r="EQ19">
        <v>0</v>
      </c>
      <c r="ER19" s="31">
        <v>0</v>
      </c>
      <c r="ES19">
        <v>0</v>
      </c>
      <c r="ET19" s="31">
        <v>0</v>
      </c>
      <c r="EU19">
        <v>0</v>
      </c>
      <c r="EV19" s="31">
        <v>0</v>
      </c>
      <c r="EW19">
        <v>0</v>
      </c>
      <c r="EX19" s="31">
        <v>0</v>
      </c>
      <c r="EY19">
        <v>0</v>
      </c>
      <c r="EZ19" s="31">
        <v>0</v>
      </c>
      <c r="FA19">
        <v>0</v>
      </c>
      <c r="FB19" s="31">
        <v>0</v>
      </c>
      <c r="FC19">
        <v>0</v>
      </c>
      <c r="FD19" s="31">
        <v>0</v>
      </c>
      <c r="FE19">
        <v>0</v>
      </c>
    </row>
    <row r="20" spans="1:161">
      <c r="A20" t="s">
        <v>170</v>
      </c>
      <c r="B20" s="31">
        <v>16265659.449999999</v>
      </c>
      <c r="C20" s="5">
        <v>1.18E-2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5416206</v>
      </c>
      <c r="AM20" s="5">
        <v>0.54339999999999999</v>
      </c>
      <c r="AN20" s="31">
        <v>0</v>
      </c>
      <c r="AO20">
        <v>0</v>
      </c>
      <c r="AP20" s="31">
        <v>0</v>
      </c>
      <c r="AQ20">
        <v>0</v>
      </c>
      <c r="AR20" s="31">
        <v>0</v>
      </c>
      <c r="AS20">
        <v>0</v>
      </c>
      <c r="AT20" s="31">
        <v>0</v>
      </c>
      <c r="AU20">
        <v>0</v>
      </c>
      <c r="AV20" s="31">
        <v>0</v>
      </c>
      <c r="AW20">
        <v>0</v>
      </c>
      <c r="AX20" s="31">
        <v>0</v>
      </c>
      <c r="AY20">
        <v>0</v>
      </c>
      <c r="AZ20" s="31">
        <v>0</v>
      </c>
      <c r="BA20">
        <v>0</v>
      </c>
      <c r="BB20" s="31">
        <v>0</v>
      </c>
      <c r="BC20">
        <v>0</v>
      </c>
      <c r="BD20" s="31">
        <v>0</v>
      </c>
      <c r="BE20">
        <v>0</v>
      </c>
      <c r="BF20" s="31">
        <v>0</v>
      </c>
      <c r="BG20">
        <v>0</v>
      </c>
      <c r="BH20" s="31">
        <v>0</v>
      </c>
      <c r="BI20">
        <v>0</v>
      </c>
      <c r="BJ20" s="31">
        <v>0</v>
      </c>
      <c r="BK20">
        <v>0</v>
      </c>
      <c r="BL20" s="31">
        <v>0</v>
      </c>
      <c r="BM20">
        <v>0</v>
      </c>
      <c r="BN20" s="31">
        <v>0</v>
      </c>
      <c r="BO20">
        <v>0</v>
      </c>
      <c r="BP20" s="31">
        <v>0</v>
      </c>
      <c r="BQ20">
        <v>0</v>
      </c>
      <c r="BR20" s="31">
        <v>0</v>
      </c>
      <c r="BS20">
        <v>0</v>
      </c>
      <c r="BT20" s="31">
        <v>0</v>
      </c>
      <c r="BU20">
        <v>0</v>
      </c>
      <c r="BV20" s="31">
        <v>0</v>
      </c>
      <c r="BW20">
        <v>0</v>
      </c>
      <c r="BX20" s="31">
        <v>0</v>
      </c>
      <c r="BY20">
        <v>0</v>
      </c>
      <c r="BZ20" s="31">
        <v>0</v>
      </c>
      <c r="CA20">
        <v>0</v>
      </c>
      <c r="CB20" s="31">
        <v>0</v>
      </c>
      <c r="CC20">
        <v>0</v>
      </c>
      <c r="CD20" s="31">
        <v>0</v>
      </c>
      <c r="CE20">
        <v>0</v>
      </c>
      <c r="CF20" s="31">
        <v>0</v>
      </c>
      <c r="CG20">
        <v>0</v>
      </c>
      <c r="CH20" s="31">
        <v>0</v>
      </c>
      <c r="CI20">
        <v>0</v>
      </c>
      <c r="CJ20" s="31">
        <v>0</v>
      </c>
      <c r="CK20">
        <v>0</v>
      </c>
      <c r="CL20" s="31">
        <v>0</v>
      </c>
      <c r="CM20">
        <v>0</v>
      </c>
      <c r="CN20" s="31">
        <v>0</v>
      </c>
      <c r="CO20">
        <v>0</v>
      </c>
      <c r="CP20" s="31">
        <v>0</v>
      </c>
      <c r="CQ20">
        <v>0</v>
      </c>
      <c r="CR20" s="31">
        <v>0</v>
      </c>
      <c r="CS20">
        <v>0</v>
      </c>
      <c r="CT20" s="31">
        <v>0</v>
      </c>
      <c r="CU20">
        <v>0</v>
      </c>
      <c r="CV20" s="31">
        <v>0</v>
      </c>
      <c r="CW20">
        <v>0</v>
      </c>
      <c r="CX20" s="31">
        <v>0</v>
      </c>
      <c r="CY20">
        <v>0</v>
      </c>
      <c r="CZ20" s="31">
        <v>0</v>
      </c>
      <c r="DA20">
        <v>0</v>
      </c>
      <c r="DB20" s="31">
        <v>0</v>
      </c>
      <c r="DC20">
        <v>0</v>
      </c>
      <c r="DD20" s="31">
        <v>0</v>
      </c>
      <c r="DE20">
        <v>0</v>
      </c>
      <c r="DF20" s="31">
        <v>0</v>
      </c>
      <c r="DG20">
        <v>0</v>
      </c>
      <c r="DH20" s="31">
        <v>0</v>
      </c>
      <c r="DI20">
        <v>0</v>
      </c>
      <c r="DJ20" s="31">
        <v>0</v>
      </c>
      <c r="DK20">
        <v>0</v>
      </c>
      <c r="DL20" s="31">
        <v>0</v>
      </c>
      <c r="DM20">
        <v>0</v>
      </c>
      <c r="DN20" s="31">
        <v>0</v>
      </c>
      <c r="DO20">
        <v>0</v>
      </c>
      <c r="DP20" s="31">
        <v>3452298.45</v>
      </c>
      <c r="DQ20" s="5">
        <v>2.0952000000000002</v>
      </c>
      <c r="DR20" s="31">
        <v>7397155</v>
      </c>
      <c r="DS20" s="5">
        <v>10.741899999999999</v>
      </c>
      <c r="DT20" s="31">
        <v>0</v>
      </c>
      <c r="DU20">
        <v>0</v>
      </c>
      <c r="DV20" s="31">
        <v>0</v>
      </c>
      <c r="DW20">
        <v>0</v>
      </c>
      <c r="DX20" s="31">
        <v>0</v>
      </c>
      <c r="DY20">
        <v>0</v>
      </c>
      <c r="DZ20" s="31">
        <v>0</v>
      </c>
      <c r="EA20">
        <v>0</v>
      </c>
      <c r="EB20" s="31">
        <v>0</v>
      </c>
      <c r="EC20">
        <v>0</v>
      </c>
      <c r="ED20" s="31">
        <v>0</v>
      </c>
      <c r="EE20">
        <v>0</v>
      </c>
      <c r="EF20" s="31">
        <v>0</v>
      </c>
      <c r="EG20">
        <v>0</v>
      </c>
      <c r="EH20" s="31">
        <v>0</v>
      </c>
      <c r="EI20">
        <v>0</v>
      </c>
      <c r="EJ20" s="31">
        <v>0</v>
      </c>
      <c r="EK20">
        <v>0</v>
      </c>
      <c r="EL20" s="31">
        <v>0</v>
      </c>
      <c r="EM20">
        <v>0</v>
      </c>
      <c r="EN20" s="31">
        <v>0</v>
      </c>
      <c r="EO20">
        <v>0</v>
      </c>
      <c r="EP20" s="31">
        <v>0</v>
      </c>
      <c r="EQ20">
        <v>0</v>
      </c>
      <c r="ER20" s="31">
        <v>0</v>
      </c>
      <c r="ES20">
        <v>0</v>
      </c>
      <c r="ET20" s="31">
        <v>0</v>
      </c>
      <c r="EU20">
        <v>0</v>
      </c>
      <c r="EV20" s="31">
        <v>0</v>
      </c>
      <c r="EW20">
        <v>0</v>
      </c>
      <c r="EX20" s="31">
        <v>0</v>
      </c>
      <c r="EY20">
        <v>0</v>
      </c>
      <c r="EZ20" s="31">
        <v>0</v>
      </c>
      <c r="FA20">
        <v>0</v>
      </c>
      <c r="FB20" s="31">
        <v>0</v>
      </c>
      <c r="FC20">
        <v>0</v>
      </c>
      <c r="FD20" s="31">
        <v>0</v>
      </c>
      <c r="FE20">
        <v>0</v>
      </c>
    </row>
    <row r="21" spans="1:161">
      <c r="A21" t="s">
        <v>171</v>
      </c>
      <c r="B21" s="31">
        <v>18255896.25</v>
      </c>
      <c r="C21" s="5">
        <v>1.3299999999999999E-2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0</v>
      </c>
      <c r="O21">
        <v>0</v>
      </c>
      <c r="P21" s="31">
        <v>0</v>
      </c>
      <c r="Q21">
        <v>0</v>
      </c>
      <c r="R21" s="31">
        <v>0</v>
      </c>
      <c r="S21">
        <v>0</v>
      </c>
      <c r="T21" s="31">
        <v>0</v>
      </c>
      <c r="U21">
        <v>0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0</v>
      </c>
      <c r="AC21">
        <v>0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  <c r="AL21" s="31">
        <v>11925330</v>
      </c>
      <c r="AM21" s="5">
        <v>1.1963999999999999</v>
      </c>
      <c r="AN21" s="31">
        <v>0</v>
      </c>
      <c r="AO21">
        <v>0</v>
      </c>
      <c r="AP21" s="31">
        <v>0</v>
      </c>
      <c r="AQ21">
        <v>0</v>
      </c>
      <c r="AR21" s="31">
        <v>0</v>
      </c>
      <c r="AS21">
        <v>0</v>
      </c>
      <c r="AT21" s="31">
        <v>0</v>
      </c>
      <c r="AU21">
        <v>0</v>
      </c>
      <c r="AV21" s="31">
        <v>0</v>
      </c>
      <c r="AW21">
        <v>0</v>
      </c>
      <c r="AX21" s="31">
        <v>0</v>
      </c>
      <c r="AY21">
        <v>0</v>
      </c>
      <c r="AZ21" s="31">
        <v>0</v>
      </c>
      <c r="BA21">
        <v>0</v>
      </c>
      <c r="BB21" s="31">
        <v>0</v>
      </c>
      <c r="BC21">
        <v>0</v>
      </c>
      <c r="BD21" s="31">
        <v>0</v>
      </c>
      <c r="BE21">
        <v>0</v>
      </c>
      <c r="BF21" s="31">
        <v>0</v>
      </c>
      <c r="BG21">
        <v>0</v>
      </c>
      <c r="BH21" s="31">
        <v>0</v>
      </c>
      <c r="BI21">
        <v>0</v>
      </c>
      <c r="BJ21" s="31">
        <v>0</v>
      </c>
      <c r="BK21">
        <v>0</v>
      </c>
      <c r="BL21" s="31">
        <v>0</v>
      </c>
      <c r="BM21">
        <v>0</v>
      </c>
      <c r="BN21" s="31">
        <v>0</v>
      </c>
      <c r="BO21">
        <v>0</v>
      </c>
      <c r="BP21" s="31">
        <v>0</v>
      </c>
      <c r="BQ21">
        <v>0</v>
      </c>
      <c r="BR21" s="31">
        <v>0</v>
      </c>
      <c r="BS21">
        <v>0</v>
      </c>
      <c r="BT21" s="31">
        <v>0</v>
      </c>
      <c r="BU21">
        <v>0</v>
      </c>
      <c r="BV21" s="31">
        <v>0</v>
      </c>
      <c r="BW21">
        <v>0</v>
      </c>
      <c r="BX21" s="31">
        <v>0</v>
      </c>
      <c r="BY21">
        <v>0</v>
      </c>
      <c r="BZ21" s="31">
        <v>0</v>
      </c>
      <c r="CA21">
        <v>0</v>
      </c>
      <c r="CB21" s="31">
        <v>0</v>
      </c>
      <c r="CC21">
        <v>0</v>
      </c>
      <c r="CD21" s="31">
        <v>0</v>
      </c>
      <c r="CE21">
        <v>0</v>
      </c>
      <c r="CF21" s="31">
        <v>0</v>
      </c>
      <c r="CG21">
        <v>0</v>
      </c>
      <c r="CH21" s="31">
        <v>0</v>
      </c>
      <c r="CI21">
        <v>0</v>
      </c>
      <c r="CJ21" s="31">
        <v>0</v>
      </c>
      <c r="CK21">
        <v>0</v>
      </c>
      <c r="CL21" s="31">
        <v>0</v>
      </c>
      <c r="CM21">
        <v>0</v>
      </c>
      <c r="CN21" s="31">
        <v>0</v>
      </c>
      <c r="CO21">
        <v>0</v>
      </c>
      <c r="CP21" s="31">
        <v>0</v>
      </c>
      <c r="CQ21">
        <v>0</v>
      </c>
      <c r="CR21" s="31">
        <v>0</v>
      </c>
      <c r="CS21">
        <v>0</v>
      </c>
      <c r="CT21" s="31">
        <v>0</v>
      </c>
      <c r="CU21">
        <v>0</v>
      </c>
      <c r="CV21" s="31">
        <v>0</v>
      </c>
      <c r="CW21">
        <v>0</v>
      </c>
      <c r="CX21" s="31">
        <v>0</v>
      </c>
      <c r="CY21">
        <v>0</v>
      </c>
      <c r="CZ21" s="31">
        <v>0</v>
      </c>
      <c r="DA21">
        <v>0</v>
      </c>
      <c r="DB21" s="31">
        <v>0</v>
      </c>
      <c r="DC21">
        <v>0</v>
      </c>
      <c r="DD21" s="31">
        <v>0</v>
      </c>
      <c r="DE21">
        <v>0</v>
      </c>
      <c r="DF21" s="31">
        <v>0</v>
      </c>
      <c r="DG21">
        <v>0</v>
      </c>
      <c r="DH21" s="31">
        <v>0</v>
      </c>
      <c r="DI21">
        <v>0</v>
      </c>
      <c r="DJ21" s="31">
        <v>0</v>
      </c>
      <c r="DK21">
        <v>0</v>
      </c>
      <c r="DL21" s="31">
        <v>0</v>
      </c>
      <c r="DM21">
        <v>0</v>
      </c>
      <c r="DN21" s="31">
        <v>0</v>
      </c>
      <c r="DO21">
        <v>0</v>
      </c>
      <c r="DP21" s="31">
        <v>6330566.25</v>
      </c>
      <c r="DQ21" s="5">
        <v>3.8420000000000001</v>
      </c>
      <c r="DR21" s="31">
        <v>0</v>
      </c>
      <c r="DS21">
        <v>0</v>
      </c>
      <c r="DT21" s="31">
        <v>0</v>
      </c>
      <c r="DU21">
        <v>0</v>
      </c>
      <c r="DV21" s="31">
        <v>0</v>
      </c>
      <c r="DW21">
        <v>0</v>
      </c>
      <c r="DX21" s="31">
        <v>0</v>
      </c>
      <c r="DY21">
        <v>0</v>
      </c>
      <c r="DZ21" s="31">
        <v>0</v>
      </c>
      <c r="EA21">
        <v>0</v>
      </c>
      <c r="EB21" s="31">
        <v>0</v>
      </c>
      <c r="EC21">
        <v>0</v>
      </c>
      <c r="ED21" s="31">
        <v>0</v>
      </c>
      <c r="EE21">
        <v>0</v>
      </c>
      <c r="EF21" s="31">
        <v>0</v>
      </c>
      <c r="EG21">
        <v>0</v>
      </c>
      <c r="EH21" s="31">
        <v>0</v>
      </c>
      <c r="EI21">
        <v>0</v>
      </c>
      <c r="EJ21" s="31">
        <v>0</v>
      </c>
      <c r="EK21">
        <v>0</v>
      </c>
      <c r="EL21" s="31">
        <v>0</v>
      </c>
      <c r="EM21">
        <v>0</v>
      </c>
      <c r="EN21" s="31">
        <v>0</v>
      </c>
      <c r="EO21">
        <v>0</v>
      </c>
      <c r="EP21" s="31">
        <v>0</v>
      </c>
      <c r="EQ21">
        <v>0</v>
      </c>
      <c r="ER21" s="31">
        <v>0</v>
      </c>
      <c r="ES21">
        <v>0</v>
      </c>
      <c r="ET21" s="31">
        <v>0</v>
      </c>
      <c r="EU21">
        <v>0</v>
      </c>
      <c r="EV21" s="31">
        <v>0</v>
      </c>
      <c r="EW21">
        <v>0</v>
      </c>
      <c r="EX21" s="31">
        <v>0</v>
      </c>
      <c r="EY21">
        <v>0</v>
      </c>
      <c r="EZ21" s="31">
        <v>0</v>
      </c>
      <c r="FA21">
        <v>0</v>
      </c>
      <c r="FB21" s="31">
        <v>0</v>
      </c>
      <c r="FC21">
        <v>0</v>
      </c>
      <c r="FD21" s="31">
        <v>0</v>
      </c>
      <c r="FE21">
        <v>0</v>
      </c>
    </row>
    <row r="22" spans="1:161">
      <c r="A22" t="s">
        <v>173</v>
      </c>
      <c r="B22" s="31">
        <v>138921547.69</v>
      </c>
      <c r="C22" s="5">
        <v>0.1012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16226563.550000001</v>
      </c>
      <c r="AM22" s="5">
        <v>1.6278999999999999</v>
      </c>
      <c r="AN22" s="31">
        <v>0</v>
      </c>
      <c r="AO22">
        <v>0</v>
      </c>
      <c r="AP22" s="31">
        <v>0</v>
      </c>
      <c r="AQ22">
        <v>0</v>
      </c>
      <c r="AR22" s="31">
        <v>0</v>
      </c>
      <c r="AS22">
        <v>0</v>
      </c>
      <c r="AT22" s="31">
        <v>0</v>
      </c>
      <c r="AU22">
        <v>0</v>
      </c>
      <c r="AV22" s="31">
        <v>0</v>
      </c>
      <c r="AW22">
        <v>0</v>
      </c>
      <c r="AX22" s="31">
        <v>0</v>
      </c>
      <c r="AY22">
        <v>0</v>
      </c>
      <c r="AZ22" s="31">
        <v>0</v>
      </c>
      <c r="BA22">
        <v>0</v>
      </c>
      <c r="BB22" s="31">
        <v>0</v>
      </c>
      <c r="BC22">
        <v>0</v>
      </c>
      <c r="BD22" s="31">
        <v>0</v>
      </c>
      <c r="BE22">
        <v>0</v>
      </c>
      <c r="BF22" s="31">
        <v>0</v>
      </c>
      <c r="BG22">
        <v>0</v>
      </c>
      <c r="BH22" s="31">
        <v>0</v>
      </c>
      <c r="BI22">
        <v>0</v>
      </c>
      <c r="BJ22" s="31">
        <v>0</v>
      </c>
      <c r="BK22">
        <v>0</v>
      </c>
      <c r="BL22" s="31">
        <v>0</v>
      </c>
      <c r="BM22">
        <v>0</v>
      </c>
      <c r="BN22" s="31">
        <v>0</v>
      </c>
      <c r="BO22">
        <v>0</v>
      </c>
      <c r="BP22" s="31">
        <v>99385638.430000007</v>
      </c>
      <c r="BQ22" s="5">
        <v>3.2850999999999999</v>
      </c>
      <c r="BR22" s="31">
        <v>0</v>
      </c>
      <c r="BS22">
        <v>0</v>
      </c>
      <c r="BT22" s="31">
        <v>0</v>
      </c>
      <c r="BU22">
        <v>0</v>
      </c>
      <c r="BV22" s="31">
        <v>15443538.15</v>
      </c>
      <c r="BW22" s="5">
        <v>1.9928999999999999</v>
      </c>
      <c r="BX22" s="31">
        <v>0</v>
      </c>
      <c r="BY22">
        <v>0</v>
      </c>
      <c r="BZ22" s="31">
        <v>0</v>
      </c>
      <c r="CA22">
        <v>0</v>
      </c>
      <c r="CB22" s="31">
        <v>0</v>
      </c>
      <c r="CC22">
        <v>0</v>
      </c>
      <c r="CD22" s="31">
        <v>0</v>
      </c>
      <c r="CE22">
        <v>0</v>
      </c>
      <c r="CF22" s="31">
        <v>0</v>
      </c>
      <c r="CG22">
        <v>0</v>
      </c>
      <c r="CH22" s="31">
        <v>0</v>
      </c>
      <c r="CI22">
        <v>0</v>
      </c>
      <c r="CJ22" s="31">
        <v>0</v>
      </c>
      <c r="CK22">
        <v>0</v>
      </c>
      <c r="CL22" s="31">
        <v>0</v>
      </c>
      <c r="CM22">
        <v>0</v>
      </c>
      <c r="CN22" s="31">
        <v>0</v>
      </c>
      <c r="CO22">
        <v>0</v>
      </c>
      <c r="CP22" s="31">
        <v>0</v>
      </c>
      <c r="CQ22">
        <v>0</v>
      </c>
      <c r="CR22" s="31">
        <v>0</v>
      </c>
      <c r="CS22">
        <v>0</v>
      </c>
      <c r="CT22" s="31">
        <v>0</v>
      </c>
      <c r="CU22">
        <v>0</v>
      </c>
      <c r="CV22" s="31">
        <v>0</v>
      </c>
      <c r="CW22">
        <v>0</v>
      </c>
      <c r="CX22" s="31">
        <v>0</v>
      </c>
      <c r="CY22">
        <v>0</v>
      </c>
      <c r="CZ22" s="31">
        <v>0</v>
      </c>
      <c r="DA22">
        <v>0</v>
      </c>
      <c r="DB22" s="31">
        <v>0</v>
      </c>
      <c r="DC22">
        <v>0</v>
      </c>
      <c r="DD22" s="31">
        <v>0</v>
      </c>
      <c r="DE22">
        <v>0</v>
      </c>
      <c r="DF22" s="31">
        <v>0</v>
      </c>
      <c r="DG22">
        <v>0</v>
      </c>
      <c r="DH22" s="31">
        <v>0</v>
      </c>
      <c r="DI22">
        <v>0</v>
      </c>
      <c r="DJ22" s="31">
        <v>0</v>
      </c>
      <c r="DK22">
        <v>0</v>
      </c>
      <c r="DL22" s="31">
        <v>0</v>
      </c>
      <c r="DM22">
        <v>0</v>
      </c>
      <c r="DN22" s="31">
        <v>0</v>
      </c>
      <c r="DO22">
        <v>0</v>
      </c>
      <c r="DP22" s="31">
        <v>7865807.5599999996</v>
      </c>
      <c r="DQ22" s="5">
        <v>4.7736999999999998</v>
      </c>
      <c r="DR22" s="31">
        <v>0</v>
      </c>
      <c r="DS22">
        <v>0</v>
      </c>
      <c r="DT22" s="31">
        <v>0</v>
      </c>
      <c r="DU22">
        <v>0</v>
      </c>
      <c r="DV22" s="31">
        <v>0</v>
      </c>
      <c r="DW22">
        <v>0</v>
      </c>
      <c r="DX22" s="31">
        <v>0</v>
      </c>
      <c r="DY22">
        <v>0</v>
      </c>
      <c r="DZ22" s="31">
        <v>0</v>
      </c>
      <c r="EA22">
        <v>0</v>
      </c>
      <c r="EB22" s="31">
        <v>0</v>
      </c>
      <c r="EC22">
        <v>0</v>
      </c>
      <c r="ED22" s="31">
        <v>0</v>
      </c>
      <c r="EE22">
        <v>0</v>
      </c>
      <c r="EF22" s="31">
        <v>0</v>
      </c>
      <c r="EG22">
        <v>0</v>
      </c>
      <c r="EH22" s="31">
        <v>0</v>
      </c>
      <c r="EI22">
        <v>0</v>
      </c>
      <c r="EJ22" s="31">
        <v>0</v>
      </c>
      <c r="EK22">
        <v>0</v>
      </c>
      <c r="EL22" s="31">
        <v>0</v>
      </c>
      <c r="EM22">
        <v>0</v>
      </c>
      <c r="EN22" s="31">
        <v>0</v>
      </c>
      <c r="EO22">
        <v>0</v>
      </c>
      <c r="EP22" s="31">
        <v>0</v>
      </c>
      <c r="EQ22">
        <v>0</v>
      </c>
      <c r="ER22" s="31">
        <v>0</v>
      </c>
      <c r="ES22">
        <v>0</v>
      </c>
      <c r="ET22" s="31">
        <v>0</v>
      </c>
      <c r="EU22">
        <v>0</v>
      </c>
      <c r="EV22" s="31">
        <v>0</v>
      </c>
      <c r="EW22">
        <v>0</v>
      </c>
      <c r="EX22" s="31">
        <v>0</v>
      </c>
      <c r="EY22">
        <v>0</v>
      </c>
      <c r="EZ22" s="31">
        <v>0</v>
      </c>
      <c r="FA22">
        <v>0</v>
      </c>
      <c r="FB22" s="31">
        <v>0</v>
      </c>
      <c r="FC22">
        <v>0</v>
      </c>
      <c r="FD22" s="31">
        <v>0</v>
      </c>
      <c r="FE22">
        <v>0</v>
      </c>
    </row>
    <row r="23" spans="1:161">
      <c r="A23" t="s">
        <v>70</v>
      </c>
      <c r="B23" s="31">
        <v>2645593.84</v>
      </c>
      <c r="C23" s="5">
        <v>1.9E-3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  <c r="BL23" s="31">
        <v>0</v>
      </c>
      <c r="BM23">
        <v>0</v>
      </c>
      <c r="BN23" s="31">
        <v>0</v>
      </c>
      <c r="BO23">
        <v>0</v>
      </c>
      <c r="BP23" s="31">
        <v>0</v>
      </c>
      <c r="BQ23">
        <v>0</v>
      </c>
      <c r="BR23" s="31">
        <v>0</v>
      </c>
      <c r="BS23">
        <v>0</v>
      </c>
      <c r="BT23" s="31">
        <v>0</v>
      </c>
      <c r="BU23">
        <v>0</v>
      </c>
      <c r="BV23" s="31">
        <v>0</v>
      </c>
      <c r="BW23">
        <v>0</v>
      </c>
      <c r="BX23" s="31">
        <v>0</v>
      </c>
      <c r="BY23">
        <v>0</v>
      </c>
      <c r="BZ23" s="31">
        <v>0</v>
      </c>
      <c r="CA23">
        <v>0</v>
      </c>
      <c r="CB23" s="31">
        <v>0</v>
      </c>
      <c r="CC23">
        <v>0</v>
      </c>
      <c r="CD23" s="31">
        <v>0</v>
      </c>
      <c r="CE23">
        <v>0</v>
      </c>
      <c r="CF23" s="31">
        <v>0</v>
      </c>
      <c r="CG23">
        <v>0</v>
      </c>
      <c r="CH23" s="31">
        <v>0</v>
      </c>
      <c r="CI23">
        <v>0</v>
      </c>
      <c r="CJ23" s="31">
        <v>0</v>
      </c>
      <c r="CK23">
        <v>0</v>
      </c>
      <c r="CL23" s="31">
        <v>0</v>
      </c>
      <c r="CM23">
        <v>0</v>
      </c>
      <c r="CN23" s="31">
        <v>0</v>
      </c>
      <c r="CO23">
        <v>0</v>
      </c>
      <c r="CP23" s="31">
        <v>0</v>
      </c>
      <c r="CQ23">
        <v>0</v>
      </c>
      <c r="CR23" s="31">
        <v>0</v>
      </c>
      <c r="CS23">
        <v>0</v>
      </c>
      <c r="CT23" s="31">
        <v>0</v>
      </c>
      <c r="CU23">
        <v>0</v>
      </c>
      <c r="CV23" s="31">
        <v>0</v>
      </c>
      <c r="CW23">
        <v>0</v>
      </c>
      <c r="CX23" s="31">
        <v>0</v>
      </c>
      <c r="CY23">
        <v>0</v>
      </c>
      <c r="CZ23" s="31">
        <v>0</v>
      </c>
      <c r="DA23">
        <v>0</v>
      </c>
      <c r="DB23" s="31">
        <v>0</v>
      </c>
      <c r="DC23">
        <v>0</v>
      </c>
      <c r="DD23" s="31">
        <v>0</v>
      </c>
      <c r="DE23">
        <v>0</v>
      </c>
      <c r="DF23" s="31">
        <v>0</v>
      </c>
      <c r="DG23">
        <v>0</v>
      </c>
      <c r="DH23" s="31">
        <v>0</v>
      </c>
      <c r="DI23">
        <v>0</v>
      </c>
      <c r="DJ23" s="31">
        <v>0</v>
      </c>
      <c r="DK23">
        <v>0</v>
      </c>
      <c r="DL23" s="31">
        <v>0</v>
      </c>
      <c r="DM23">
        <v>0</v>
      </c>
      <c r="DN23" s="31">
        <v>0</v>
      </c>
      <c r="DO23">
        <v>0</v>
      </c>
      <c r="DP23" s="31">
        <v>2645593.84</v>
      </c>
      <c r="DQ23" s="5">
        <v>1.6055999999999999</v>
      </c>
      <c r="DR23" s="31">
        <v>0</v>
      </c>
      <c r="DS23">
        <v>0</v>
      </c>
      <c r="DT23" s="31">
        <v>0</v>
      </c>
      <c r="DU23">
        <v>0</v>
      </c>
      <c r="DV23" s="31">
        <v>0</v>
      </c>
      <c r="DW23">
        <v>0</v>
      </c>
      <c r="DX23" s="31">
        <v>0</v>
      </c>
      <c r="DY23">
        <v>0</v>
      </c>
      <c r="DZ23" s="31">
        <v>0</v>
      </c>
      <c r="EA23">
        <v>0</v>
      </c>
      <c r="EB23" s="31">
        <v>0</v>
      </c>
      <c r="EC23">
        <v>0</v>
      </c>
      <c r="ED23" s="31">
        <v>0</v>
      </c>
      <c r="EE23">
        <v>0</v>
      </c>
      <c r="EF23" s="31">
        <v>0</v>
      </c>
      <c r="EG23">
        <v>0</v>
      </c>
      <c r="EH23" s="31">
        <v>0</v>
      </c>
      <c r="EI23">
        <v>0</v>
      </c>
      <c r="EJ23" s="31">
        <v>0</v>
      </c>
      <c r="EK23">
        <v>0</v>
      </c>
      <c r="EL23" s="31">
        <v>0</v>
      </c>
      <c r="EM23">
        <v>0</v>
      </c>
      <c r="EN23" s="31">
        <v>0</v>
      </c>
      <c r="EO23">
        <v>0</v>
      </c>
      <c r="EP23" s="31">
        <v>0</v>
      </c>
      <c r="EQ23">
        <v>0</v>
      </c>
      <c r="ER23" s="31">
        <v>0</v>
      </c>
      <c r="ES23">
        <v>0</v>
      </c>
      <c r="ET23" s="31">
        <v>0</v>
      </c>
      <c r="EU23">
        <v>0</v>
      </c>
      <c r="EV23" s="31">
        <v>0</v>
      </c>
      <c r="EW23">
        <v>0</v>
      </c>
      <c r="EX23" s="31">
        <v>0</v>
      </c>
      <c r="EY23">
        <v>0</v>
      </c>
      <c r="EZ23" s="31">
        <v>0</v>
      </c>
      <c r="FA23">
        <v>0</v>
      </c>
      <c r="FB23" s="31">
        <v>0</v>
      </c>
      <c r="FC23">
        <v>0</v>
      </c>
      <c r="FD23" s="31">
        <v>0</v>
      </c>
      <c r="FE23">
        <v>0</v>
      </c>
    </row>
    <row r="24" spans="1:161">
      <c r="A24" t="s">
        <v>174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0</v>
      </c>
      <c r="BW24">
        <v>0</v>
      </c>
      <c r="BX24" s="31">
        <v>0</v>
      </c>
      <c r="BY24">
        <v>0</v>
      </c>
      <c r="BZ24" s="31">
        <v>0</v>
      </c>
      <c r="CA24">
        <v>0</v>
      </c>
      <c r="CB24" s="31">
        <v>0</v>
      </c>
      <c r="CC24">
        <v>0</v>
      </c>
      <c r="CD24" s="31">
        <v>0</v>
      </c>
      <c r="CE24">
        <v>0</v>
      </c>
      <c r="CF24" s="31">
        <v>0</v>
      </c>
      <c r="CG24">
        <v>0</v>
      </c>
      <c r="CH24" s="31">
        <v>0</v>
      </c>
      <c r="CI24">
        <v>0</v>
      </c>
      <c r="CJ24" s="31">
        <v>0</v>
      </c>
      <c r="CK24">
        <v>0</v>
      </c>
      <c r="CL24" s="31">
        <v>0</v>
      </c>
      <c r="CM24">
        <v>0</v>
      </c>
      <c r="CN24" s="31">
        <v>0</v>
      </c>
      <c r="CO24">
        <v>0</v>
      </c>
      <c r="CP24" s="31">
        <v>0</v>
      </c>
      <c r="CQ24">
        <v>0</v>
      </c>
      <c r="CR24" s="31">
        <v>0</v>
      </c>
      <c r="CS24">
        <v>0</v>
      </c>
      <c r="CT24" s="31">
        <v>0</v>
      </c>
      <c r="CU24">
        <v>0</v>
      </c>
      <c r="CV24" s="31">
        <v>0</v>
      </c>
      <c r="CW24">
        <v>0</v>
      </c>
      <c r="CX24" s="31">
        <v>0</v>
      </c>
      <c r="CY24">
        <v>0</v>
      </c>
      <c r="CZ24" s="31">
        <v>0</v>
      </c>
      <c r="DA24">
        <v>0</v>
      </c>
      <c r="DB24" s="31">
        <v>0</v>
      </c>
      <c r="DC24">
        <v>0</v>
      </c>
      <c r="DD24" s="31">
        <v>0</v>
      </c>
      <c r="DE24">
        <v>0</v>
      </c>
      <c r="DF24" s="31">
        <v>0</v>
      </c>
      <c r="DG24">
        <v>0</v>
      </c>
      <c r="DH24" s="31">
        <v>0</v>
      </c>
      <c r="DI24">
        <v>0</v>
      </c>
      <c r="DJ24" s="31">
        <v>0</v>
      </c>
      <c r="DK24">
        <v>0</v>
      </c>
      <c r="DL24" s="31">
        <v>0</v>
      </c>
      <c r="DM24">
        <v>0</v>
      </c>
      <c r="DN24" s="31">
        <v>0</v>
      </c>
      <c r="DO24">
        <v>0</v>
      </c>
      <c r="DP24" s="31">
        <v>0</v>
      </c>
      <c r="DQ24">
        <v>0</v>
      </c>
      <c r="DR24" s="31">
        <v>0</v>
      </c>
      <c r="DS24">
        <v>0</v>
      </c>
      <c r="DT24" s="31">
        <v>0</v>
      </c>
      <c r="DU24">
        <v>0</v>
      </c>
      <c r="DV24" s="31">
        <v>0</v>
      </c>
      <c r="DW24">
        <v>0</v>
      </c>
      <c r="DX24" s="31">
        <v>0</v>
      </c>
      <c r="DY24">
        <v>0</v>
      </c>
      <c r="DZ24" s="31">
        <v>0</v>
      </c>
      <c r="EA24">
        <v>0</v>
      </c>
      <c r="EB24" s="31">
        <v>0</v>
      </c>
      <c r="EC24">
        <v>0</v>
      </c>
      <c r="ED24" s="31">
        <v>0</v>
      </c>
      <c r="EE24">
        <v>0</v>
      </c>
      <c r="EF24" s="31">
        <v>0</v>
      </c>
      <c r="EG24">
        <v>0</v>
      </c>
      <c r="EH24" s="31">
        <v>0</v>
      </c>
      <c r="EI24">
        <v>0</v>
      </c>
      <c r="EJ24" s="31">
        <v>0</v>
      </c>
      <c r="EK24">
        <v>0</v>
      </c>
      <c r="EL24" s="31">
        <v>0</v>
      </c>
      <c r="EM24">
        <v>0</v>
      </c>
      <c r="EN24" s="31">
        <v>0</v>
      </c>
      <c r="EO24">
        <v>0</v>
      </c>
      <c r="EP24" s="31">
        <v>0</v>
      </c>
      <c r="EQ24">
        <v>0</v>
      </c>
      <c r="ER24" s="31">
        <v>0</v>
      </c>
      <c r="ES24">
        <v>0</v>
      </c>
      <c r="ET24" s="31">
        <v>0</v>
      </c>
      <c r="EU24">
        <v>0</v>
      </c>
      <c r="EV24" s="31">
        <v>0</v>
      </c>
      <c r="EW24">
        <v>0</v>
      </c>
      <c r="EX24" s="31">
        <v>0</v>
      </c>
      <c r="EY24">
        <v>0</v>
      </c>
      <c r="EZ24" s="31">
        <v>0</v>
      </c>
      <c r="FA24">
        <v>0</v>
      </c>
      <c r="FB24" s="31">
        <v>0</v>
      </c>
      <c r="FC24">
        <v>0</v>
      </c>
      <c r="FD24" s="31">
        <v>0</v>
      </c>
      <c r="FE24">
        <v>0</v>
      </c>
    </row>
    <row r="25" spans="1:161">
      <c r="A25" t="s">
        <v>172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  <c r="BZ25" s="31">
        <v>0</v>
      </c>
      <c r="CA25">
        <v>0</v>
      </c>
      <c r="CB25" s="31">
        <v>0</v>
      </c>
      <c r="CC25">
        <v>0</v>
      </c>
      <c r="CD25" s="31">
        <v>0</v>
      </c>
      <c r="CE25">
        <v>0</v>
      </c>
      <c r="CF25" s="31">
        <v>0</v>
      </c>
      <c r="CG25">
        <v>0</v>
      </c>
      <c r="CH25" s="31">
        <v>0</v>
      </c>
      <c r="CI25">
        <v>0</v>
      </c>
      <c r="CJ25" s="31">
        <v>0</v>
      </c>
      <c r="CK25">
        <v>0</v>
      </c>
      <c r="CL25" s="31">
        <v>0</v>
      </c>
      <c r="CM25">
        <v>0</v>
      </c>
      <c r="CN25" s="31">
        <v>0</v>
      </c>
      <c r="CO25">
        <v>0</v>
      </c>
      <c r="CP25" s="31">
        <v>0</v>
      </c>
      <c r="CQ25">
        <v>0</v>
      </c>
      <c r="CR25" s="31">
        <v>0</v>
      </c>
      <c r="CS25">
        <v>0</v>
      </c>
      <c r="CT25" s="31">
        <v>0</v>
      </c>
      <c r="CU25">
        <v>0</v>
      </c>
      <c r="CV25" s="31">
        <v>0</v>
      </c>
      <c r="CW25">
        <v>0</v>
      </c>
      <c r="CX25" s="31">
        <v>0</v>
      </c>
      <c r="CY25">
        <v>0</v>
      </c>
      <c r="CZ25" s="31">
        <v>0</v>
      </c>
      <c r="DA25">
        <v>0</v>
      </c>
      <c r="DB25" s="31">
        <v>0</v>
      </c>
      <c r="DC25">
        <v>0</v>
      </c>
      <c r="DD25" s="31">
        <v>0</v>
      </c>
      <c r="DE25">
        <v>0</v>
      </c>
      <c r="DF25" s="31">
        <v>0</v>
      </c>
      <c r="DG25">
        <v>0</v>
      </c>
      <c r="DH25" s="31">
        <v>0</v>
      </c>
      <c r="DI25">
        <v>0</v>
      </c>
      <c r="DJ25" s="31">
        <v>0</v>
      </c>
      <c r="DK25">
        <v>0</v>
      </c>
      <c r="DL25" s="31">
        <v>0</v>
      </c>
      <c r="DM25">
        <v>0</v>
      </c>
      <c r="DN25" s="31">
        <v>0</v>
      </c>
      <c r="DO25">
        <v>0</v>
      </c>
      <c r="DP25" s="31">
        <v>0</v>
      </c>
      <c r="DQ25">
        <v>0</v>
      </c>
      <c r="DR25" s="31">
        <v>0</v>
      </c>
      <c r="DS25">
        <v>0</v>
      </c>
      <c r="DT25" s="31">
        <v>0</v>
      </c>
      <c r="DU25">
        <v>0</v>
      </c>
      <c r="DV25" s="31">
        <v>0</v>
      </c>
      <c r="DW25">
        <v>0</v>
      </c>
      <c r="DX25" s="31">
        <v>0</v>
      </c>
      <c r="DY25">
        <v>0</v>
      </c>
      <c r="DZ25" s="31">
        <v>0</v>
      </c>
      <c r="EA25">
        <v>0</v>
      </c>
      <c r="EB25" s="31">
        <v>0</v>
      </c>
      <c r="EC25">
        <v>0</v>
      </c>
      <c r="ED25" s="31">
        <v>0</v>
      </c>
      <c r="EE25">
        <v>0</v>
      </c>
      <c r="EF25" s="31">
        <v>0</v>
      </c>
      <c r="EG25">
        <v>0</v>
      </c>
      <c r="EH25" s="31">
        <v>0</v>
      </c>
      <c r="EI25">
        <v>0</v>
      </c>
      <c r="EJ25" s="31">
        <v>0</v>
      </c>
      <c r="EK25">
        <v>0</v>
      </c>
      <c r="EL25" s="31">
        <v>0</v>
      </c>
      <c r="EM25">
        <v>0</v>
      </c>
      <c r="EN25" s="31">
        <v>0</v>
      </c>
      <c r="EO25">
        <v>0</v>
      </c>
      <c r="EP25" s="31">
        <v>0</v>
      </c>
      <c r="EQ25">
        <v>0</v>
      </c>
      <c r="ER25" s="31">
        <v>0</v>
      </c>
      <c r="ES25">
        <v>0</v>
      </c>
      <c r="ET25" s="31">
        <v>0</v>
      </c>
      <c r="EU25">
        <v>0</v>
      </c>
      <c r="EV25" s="31">
        <v>0</v>
      </c>
      <c r="EW25">
        <v>0</v>
      </c>
      <c r="EX25" s="31">
        <v>0</v>
      </c>
      <c r="EY25">
        <v>0</v>
      </c>
      <c r="EZ25" s="31">
        <v>0</v>
      </c>
      <c r="FA25">
        <v>0</v>
      </c>
      <c r="FB25" s="31">
        <v>0</v>
      </c>
      <c r="FC25">
        <v>0</v>
      </c>
      <c r="FD25" s="31">
        <v>0</v>
      </c>
      <c r="FE25">
        <v>0</v>
      </c>
    </row>
    <row r="26" spans="1:161" ht="13.5" thickBot="1">
      <c r="A26" t="s">
        <v>175</v>
      </c>
      <c r="B26" s="31">
        <v>2557853041.8000002</v>
      </c>
      <c r="C26" s="5">
        <v>1.8631</v>
      </c>
      <c r="D26" s="31">
        <v>0</v>
      </c>
      <c r="E26">
        <v>0</v>
      </c>
      <c r="F26" s="31">
        <v>0</v>
      </c>
      <c r="G26">
        <v>0</v>
      </c>
      <c r="H26" s="31">
        <v>0</v>
      </c>
      <c r="I26">
        <v>0</v>
      </c>
      <c r="J26" s="31">
        <v>0</v>
      </c>
      <c r="K26">
        <v>0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0</v>
      </c>
      <c r="S26">
        <v>0</v>
      </c>
      <c r="T26" s="31">
        <v>65812.5</v>
      </c>
      <c r="U26" s="5">
        <v>2.6100000000000002E-2</v>
      </c>
      <c r="V26" s="31">
        <v>0</v>
      </c>
      <c r="W26">
        <v>0</v>
      </c>
      <c r="X26" s="31">
        <v>0</v>
      </c>
      <c r="Y26">
        <v>0</v>
      </c>
      <c r="Z26" s="31">
        <v>0</v>
      </c>
      <c r="AA26">
        <v>0</v>
      </c>
      <c r="AB26" s="31">
        <v>0</v>
      </c>
      <c r="AC26">
        <v>0</v>
      </c>
      <c r="AD26" s="31">
        <v>0</v>
      </c>
      <c r="AE26">
        <v>0</v>
      </c>
      <c r="AF26" s="31">
        <v>0</v>
      </c>
      <c r="AG26">
        <v>0</v>
      </c>
      <c r="AH26" s="31">
        <v>0</v>
      </c>
      <c r="AI26">
        <v>0</v>
      </c>
      <c r="AJ26" s="31">
        <v>0</v>
      </c>
      <c r="AK26">
        <v>0</v>
      </c>
      <c r="AL26" s="31">
        <v>5724846</v>
      </c>
      <c r="AM26" s="5">
        <v>0.57430000000000003</v>
      </c>
      <c r="AN26" s="31">
        <v>0</v>
      </c>
      <c r="AO26">
        <v>0</v>
      </c>
      <c r="AP26" s="31">
        <v>348319589.43000001</v>
      </c>
      <c r="AQ26" s="5">
        <v>42.584499999999998</v>
      </c>
      <c r="AR26" s="31">
        <v>0</v>
      </c>
      <c r="AS26">
        <v>0</v>
      </c>
      <c r="AT26" s="31">
        <v>0</v>
      </c>
      <c r="AU26">
        <v>0</v>
      </c>
      <c r="AV26" s="31">
        <v>0</v>
      </c>
      <c r="AW26">
        <v>0</v>
      </c>
      <c r="AX26" s="31">
        <v>0</v>
      </c>
      <c r="AY26">
        <v>0</v>
      </c>
      <c r="AZ26" s="31">
        <v>0</v>
      </c>
      <c r="BA26">
        <v>0</v>
      </c>
      <c r="BB26" s="31">
        <v>0</v>
      </c>
      <c r="BC26">
        <v>0</v>
      </c>
      <c r="BD26" s="31">
        <v>0</v>
      </c>
      <c r="BE26">
        <v>0</v>
      </c>
      <c r="BF26" s="31">
        <v>0</v>
      </c>
      <c r="BG26">
        <v>0</v>
      </c>
      <c r="BH26" s="31">
        <v>0</v>
      </c>
      <c r="BI26">
        <v>0</v>
      </c>
      <c r="BJ26" s="31">
        <v>0</v>
      </c>
      <c r="BK26">
        <v>0</v>
      </c>
      <c r="BL26" s="31">
        <v>0</v>
      </c>
      <c r="BM26">
        <v>0</v>
      </c>
      <c r="BN26" s="31">
        <v>0</v>
      </c>
      <c r="BO26">
        <v>0</v>
      </c>
      <c r="BP26" s="31">
        <v>0</v>
      </c>
      <c r="BQ26">
        <v>0</v>
      </c>
      <c r="BR26" s="31">
        <v>0</v>
      </c>
      <c r="BS26">
        <v>0</v>
      </c>
      <c r="BT26" s="31">
        <v>0</v>
      </c>
      <c r="BU26">
        <v>0</v>
      </c>
      <c r="BV26" s="31">
        <v>0</v>
      </c>
      <c r="BW26">
        <v>0</v>
      </c>
      <c r="BX26" s="31">
        <v>0</v>
      </c>
      <c r="BY26">
        <v>0</v>
      </c>
      <c r="BZ26" s="31">
        <v>0</v>
      </c>
      <c r="CA26">
        <v>0</v>
      </c>
      <c r="CB26" s="31">
        <v>0</v>
      </c>
      <c r="CC26">
        <v>0</v>
      </c>
      <c r="CD26" s="31">
        <v>0</v>
      </c>
      <c r="CE26">
        <v>0</v>
      </c>
      <c r="CF26" s="31">
        <v>0</v>
      </c>
      <c r="CG26">
        <v>0</v>
      </c>
      <c r="CH26" s="31">
        <v>0</v>
      </c>
      <c r="CI26">
        <v>0</v>
      </c>
      <c r="CJ26" s="31">
        <v>0</v>
      </c>
      <c r="CK26">
        <v>0</v>
      </c>
      <c r="CL26" s="31">
        <v>0</v>
      </c>
      <c r="CM26">
        <v>0</v>
      </c>
      <c r="CN26" s="31">
        <v>0</v>
      </c>
      <c r="CO26">
        <v>0</v>
      </c>
      <c r="CP26" s="31">
        <v>0</v>
      </c>
      <c r="CQ26">
        <v>0</v>
      </c>
      <c r="CR26" s="31">
        <v>0</v>
      </c>
      <c r="CS26">
        <v>0</v>
      </c>
      <c r="CT26" s="31">
        <v>0</v>
      </c>
      <c r="CU26">
        <v>0</v>
      </c>
      <c r="CV26" s="31">
        <v>0</v>
      </c>
      <c r="CW26">
        <v>0</v>
      </c>
      <c r="CX26" s="31">
        <v>0</v>
      </c>
      <c r="CY26">
        <v>0</v>
      </c>
      <c r="CZ26" s="31">
        <v>0</v>
      </c>
      <c r="DA26">
        <v>0</v>
      </c>
      <c r="DB26" s="31">
        <v>0</v>
      </c>
      <c r="DC26">
        <v>0</v>
      </c>
      <c r="DD26" s="31">
        <v>0</v>
      </c>
      <c r="DE26">
        <v>0</v>
      </c>
      <c r="DF26" s="31">
        <v>0</v>
      </c>
      <c r="DG26">
        <v>0</v>
      </c>
      <c r="DH26" s="31">
        <v>0</v>
      </c>
      <c r="DI26">
        <v>0</v>
      </c>
      <c r="DJ26" s="31">
        <v>0</v>
      </c>
      <c r="DK26">
        <v>0</v>
      </c>
      <c r="DL26" s="31">
        <v>0</v>
      </c>
      <c r="DM26">
        <v>0</v>
      </c>
      <c r="DN26" s="31">
        <v>0</v>
      </c>
      <c r="DO26">
        <v>0</v>
      </c>
      <c r="DP26" s="31">
        <v>0</v>
      </c>
      <c r="DQ26">
        <v>0</v>
      </c>
      <c r="DR26" s="31">
        <v>0</v>
      </c>
      <c r="DS26">
        <v>0</v>
      </c>
      <c r="DT26" s="31">
        <v>0</v>
      </c>
      <c r="DU26" s="5">
        <v>0</v>
      </c>
      <c r="DV26" s="31">
        <v>0</v>
      </c>
      <c r="DW26">
        <v>0</v>
      </c>
      <c r="DX26" s="31">
        <v>0</v>
      </c>
      <c r="DY26">
        <v>0</v>
      </c>
      <c r="DZ26" s="31">
        <v>0</v>
      </c>
      <c r="EA26">
        <v>0</v>
      </c>
      <c r="EB26" s="31">
        <v>0</v>
      </c>
      <c r="EC26">
        <v>0</v>
      </c>
      <c r="ED26" s="31">
        <v>2208665893.3899999</v>
      </c>
      <c r="EE26" s="5">
        <v>32.137900000000002</v>
      </c>
      <c r="EF26" s="31">
        <v>0</v>
      </c>
      <c r="EG26">
        <v>0</v>
      </c>
      <c r="EH26" s="31">
        <v>0</v>
      </c>
      <c r="EI26">
        <v>0</v>
      </c>
      <c r="EJ26" s="31">
        <v>0</v>
      </c>
      <c r="EK26">
        <v>0</v>
      </c>
      <c r="EL26" s="31">
        <v>0</v>
      </c>
      <c r="EM26">
        <v>0</v>
      </c>
      <c r="EN26" s="31">
        <v>16070400</v>
      </c>
      <c r="EO26" s="5">
        <v>1.6034999999999999</v>
      </c>
      <c r="EP26" s="31">
        <v>0</v>
      </c>
      <c r="EQ26">
        <v>0</v>
      </c>
      <c r="ER26" s="31">
        <v>0</v>
      </c>
      <c r="ES26">
        <v>0</v>
      </c>
      <c r="ET26" s="31">
        <v>0</v>
      </c>
      <c r="EU26">
        <v>0</v>
      </c>
      <c r="EV26" s="31">
        <v>-20993499.52</v>
      </c>
      <c r="EW26" s="5">
        <v>-3.2595999999999998</v>
      </c>
      <c r="EX26" s="31">
        <v>0</v>
      </c>
      <c r="EY26">
        <v>0</v>
      </c>
      <c r="EZ26" s="31">
        <v>0</v>
      </c>
      <c r="FA26">
        <v>0</v>
      </c>
      <c r="FB26" s="31">
        <v>0</v>
      </c>
      <c r="FC26">
        <v>0</v>
      </c>
      <c r="FD26" s="31">
        <v>0</v>
      </c>
      <c r="FE26">
        <v>0</v>
      </c>
    </row>
    <row r="27" spans="1:161" ht="14.25" thickTop="1" thickBot="1">
      <c r="A27" s="289" t="s">
        <v>192</v>
      </c>
      <c r="B27" s="238">
        <v>7456801368.6199999</v>
      </c>
      <c r="C27" s="290">
        <v>5.4314</v>
      </c>
      <c r="D27" s="238">
        <v>0</v>
      </c>
      <c r="E27" s="289">
        <v>0</v>
      </c>
      <c r="F27" s="238">
        <v>0</v>
      </c>
      <c r="G27" s="289">
        <v>0</v>
      </c>
      <c r="H27" s="238">
        <v>0</v>
      </c>
      <c r="I27" s="289">
        <v>0</v>
      </c>
      <c r="J27" s="238">
        <v>0</v>
      </c>
      <c r="K27" s="289">
        <v>0</v>
      </c>
      <c r="L27" s="238">
        <v>1023504.28</v>
      </c>
      <c r="M27" s="290">
        <v>3.1080999999999999</v>
      </c>
      <c r="N27" s="238">
        <v>0</v>
      </c>
      <c r="O27" s="289">
        <v>0</v>
      </c>
      <c r="P27" s="238">
        <v>99818023.400000006</v>
      </c>
      <c r="Q27" s="290">
        <v>7.4280999999999997</v>
      </c>
      <c r="R27" s="238">
        <v>0</v>
      </c>
      <c r="S27" s="289">
        <v>0</v>
      </c>
      <c r="T27" s="238">
        <v>154221.31</v>
      </c>
      <c r="U27" s="290">
        <v>6.1199999999999997E-2</v>
      </c>
      <c r="V27" s="238">
        <v>0</v>
      </c>
      <c r="W27" s="289">
        <v>0</v>
      </c>
      <c r="X27" s="238">
        <v>205795553.78999999</v>
      </c>
      <c r="Y27" s="290">
        <v>96.793400000000005</v>
      </c>
      <c r="Z27" s="238">
        <v>52102998.670000002</v>
      </c>
      <c r="AA27" s="290">
        <v>3.2111000000000001</v>
      </c>
      <c r="AB27" s="238">
        <v>0</v>
      </c>
      <c r="AC27" s="289">
        <v>0</v>
      </c>
      <c r="AD27" s="238">
        <v>296978572.61000001</v>
      </c>
      <c r="AE27" s="290">
        <v>92.338499999999996</v>
      </c>
      <c r="AF27" s="238">
        <v>81369585.5</v>
      </c>
      <c r="AG27" s="290">
        <v>1.4753000000000001</v>
      </c>
      <c r="AH27" s="238">
        <v>0</v>
      </c>
      <c r="AI27" s="289">
        <v>0</v>
      </c>
      <c r="AJ27" s="238">
        <v>0</v>
      </c>
      <c r="AK27" s="289">
        <v>0</v>
      </c>
      <c r="AL27" s="238">
        <v>192919497.40000001</v>
      </c>
      <c r="AM27" s="290">
        <v>19.354700000000001</v>
      </c>
      <c r="AN27" s="238">
        <v>351951962.79000002</v>
      </c>
      <c r="AO27" s="290">
        <v>93.793800000000005</v>
      </c>
      <c r="AP27" s="238">
        <v>348319589.43000001</v>
      </c>
      <c r="AQ27" s="290">
        <v>42.584499999999998</v>
      </c>
      <c r="AR27" s="238">
        <v>0</v>
      </c>
      <c r="AS27" s="289">
        <v>0</v>
      </c>
      <c r="AT27" s="238">
        <v>8030404</v>
      </c>
      <c r="AU27" s="290">
        <v>13.336600000000001</v>
      </c>
      <c r="AV27" s="238">
        <v>0</v>
      </c>
      <c r="AW27" s="289">
        <v>0</v>
      </c>
      <c r="AX27" s="238">
        <v>0</v>
      </c>
      <c r="AY27" s="289">
        <v>0</v>
      </c>
      <c r="AZ27" s="238">
        <v>0</v>
      </c>
      <c r="BA27" s="289">
        <v>0</v>
      </c>
      <c r="BB27" s="238">
        <v>0</v>
      </c>
      <c r="BC27" s="289">
        <v>0</v>
      </c>
      <c r="BD27" s="238">
        <v>0</v>
      </c>
      <c r="BE27" s="289">
        <v>0</v>
      </c>
      <c r="BF27" s="238">
        <v>0</v>
      </c>
      <c r="BG27" s="289">
        <v>0</v>
      </c>
      <c r="BH27" s="238">
        <v>0</v>
      </c>
      <c r="BI27" s="289">
        <v>0</v>
      </c>
      <c r="BJ27" s="238">
        <v>3568333.56</v>
      </c>
      <c r="BK27" s="290">
        <v>0.84489999999999998</v>
      </c>
      <c r="BL27" s="238">
        <v>0</v>
      </c>
      <c r="BM27" s="289">
        <v>0</v>
      </c>
      <c r="BN27" s="238">
        <v>0</v>
      </c>
      <c r="BO27" s="289">
        <v>0</v>
      </c>
      <c r="BP27" s="238">
        <v>316951603.82999998</v>
      </c>
      <c r="BQ27" s="290">
        <v>10.476699999999999</v>
      </c>
      <c r="BR27" s="238">
        <v>0</v>
      </c>
      <c r="BS27" s="289">
        <v>0</v>
      </c>
      <c r="BT27" s="238">
        <v>16330697.5</v>
      </c>
      <c r="BU27" s="290">
        <v>10.5082</v>
      </c>
      <c r="BV27" s="238">
        <v>43616871.75</v>
      </c>
      <c r="BW27" s="290">
        <v>5.6284999999999998</v>
      </c>
      <c r="BX27" s="238">
        <v>0</v>
      </c>
      <c r="BY27" s="289">
        <v>0</v>
      </c>
      <c r="BZ27" s="238">
        <v>0</v>
      </c>
      <c r="CA27" s="289">
        <v>0</v>
      </c>
      <c r="CB27" s="238">
        <v>0</v>
      </c>
      <c r="CC27" s="289">
        <v>0</v>
      </c>
      <c r="CD27" s="238">
        <v>0</v>
      </c>
      <c r="CE27" s="289">
        <v>0</v>
      </c>
      <c r="CF27" s="238">
        <v>0</v>
      </c>
      <c r="CG27" s="289">
        <v>0</v>
      </c>
      <c r="CH27" s="238">
        <v>0</v>
      </c>
      <c r="CI27" s="289">
        <v>0</v>
      </c>
      <c r="CJ27" s="238">
        <v>0</v>
      </c>
      <c r="CK27" s="289">
        <v>0</v>
      </c>
      <c r="CL27" s="238">
        <v>0</v>
      </c>
      <c r="CM27" s="289">
        <v>0</v>
      </c>
      <c r="CN27" s="238">
        <v>0</v>
      </c>
      <c r="CO27" s="289">
        <v>0</v>
      </c>
      <c r="CP27" s="238">
        <v>0</v>
      </c>
      <c r="CQ27" s="289">
        <v>0</v>
      </c>
      <c r="CR27" s="238">
        <v>3601773</v>
      </c>
      <c r="CS27" s="290">
        <v>0.7036</v>
      </c>
      <c r="CT27" s="238">
        <v>7613829.8399999999</v>
      </c>
      <c r="CU27" s="290">
        <v>4.6413000000000002</v>
      </c>
      <c r="CV27" s="238">
        <v>0</v>
      </c>
      <c r="CW27" s="289">
        <v>0</v>
      </c>
      <c r="CX27" s="238">
        <v>4501646.93</v>
      </c>
      <c r="CY27" s="290">
        <v>0.55649999999999999</v>
      </c>
      <c r="CZ27" s="238">
        <v>0</v>
      </c>
      <c r="DA27" s="289">
        <v>0</v>
      </c>
      <c r="DB27" s="238">
        <v>0</v>
      </c>
      <c r="DC27" s="289">
        <v>0</v>
      </c>
      <c r="DD27" s="238">
        <v>0</v>
      </c>
      <c r="DE27" s="289">
        <v>0</v>
      </c>
      <c r="DF27" s="238">
        <v>0</v>
      </c>
      <c r="DG27" s="289">
        <v>0</v>
      </c>
      <c r="DH27" s="238">
        <v>0</v>
      </c>
      <c r="DI27" s="289">
        <v>0</v>
      </c>
      <c r="DJ27" s="238">
        <v>0</v>
      </c>
      <c r="DK27" s="289">
        <v>0</v>
      </c>
      <c r="DL27" s="238">
        <v>0</v>
      </c>
      <c r="DM27" s="289">
        <v>0</v>
      </c>
      <c r="DN27" s="238">
        <v>0</v>
      </c>
      <c r="DO27" s="289">
        <v>0</v>
      </c>
      <c r="DP27" s="238">
        <v>104954392.34</v>
      </c>
      <c r="DQ27" s="290">
        <v>63.695799999999998</v>
      </c>
      <c r="DR27" s="238">
        <v>56892867.960000001</v>
      </c>
      <c r="DS27" s="290">
        <v>82.617699999999999</v>
      </c>
      <c r="DT27" s="238">
        <v>3632296.16</v>
      </c>
      <c r="DU27" s="290">
        <v>2.9597000000000002</v>
      </c>
      <c r="DV27" s="238">
        <v>0</v>
      </c>
      <c r="DW27" s="289">
        <v>0</v>
      </c>
      <c r="DX27" s="238">
        <v>0</v>
      </c>
      <c r="DY27" s="289">
        <v>0</v>
      </c>
      <c r="DZ27" s="238">
        <v>0</v>
      </c>
      <c r="EA27" s="289">
        <v>0</v>
      </c>
      <c r="EB27" s="238">
        <v>0</v>
      </c>
      <c r="EC27" s="289">
        <v>0</v>
      </c>
      <c r="ED27" s="238">
        <v>5195150562.0900002</v>
      </c>
      <c r="EE27" s="290">
        <v>75.593800000000002</v>
      </c>
      <c r="EF27" s="238">
        <v>0</v>
      </c>
      <c r="EG27" s="289">
        <v>0</v>
      </c>
      <c r="EH27" s="238">
        <v>0</v>
      </c>
      <c r="EI27" s="289">
        <v>0</v>
      </c>
      <c r="EJ27" s="238">
        <v>0</v>
      </c>
      <c r="EK27" s="289">
        <v>0</v>
      </c>
      <c r="EL27" s="238">
        <v>0</v>
      </c>
      <c r="EM27" s="289">
        <v>0</v>
      </c>
      <c r="EN27" s="238">
        <v>45071466</v>
      </c>
      <c r="EO27" s="290">
        <v>4.4970999999999997</v>
      </c>
      <c r="EP27" s="238">
        <v>0</v>
      </c>
      <c r="EQ27" s="289">
        <v>0</v>
      </c>
      <c r="ER27" s="238">
        <v>0</v>
      </c>
      <c r="ES27" s="289">
        <v>0</v>
      </c>
      <c r="ET27" s="238">
        <v>11626322</v>
      </c>
      <c r="EU27" s="290">
        <v>1.6053999999999999</v>
      </c>
      <c r="EV27" s="238">
        <v>-20993499.52</v>
      </c>
      <c r="EW27" s="290">
        <v>-3.2595999999999998</v>
      </c>
      <c r="EX27" s="238">
        <v>0</v>
      </c>
      <c r="EY27" s="289">
        <v>0</v>
      </c>
      <c r="EZ27" s="238">
        <v>22114446</v>
      </c>
      <c r="FA27" s="290">
        <v>10.224399999999999</v>
      </c>
      <c r="FB27" s="238">
        <v>3703846</v>
      </c>
      <c r="FC27" s="290">
        <v>1.8858999999999999</v>
      </c>
      <c r="FD27" s="238">
        <v>0</v>
      </c>
      <c r="FE27" s="289">
        <v>0</v>
      </c>
    </row>
    <row r="28" spans="1:161" ht="14.25" thickTop="1" thickBot="1">
      <c r="A28" s="1" t="s">
        <v>177</v>
      </c>
      <c r="B28" s="31">
        <v>59738681.979999997</v>
      </c>
      <c r="C28" s="5">
        <v>4.3499999999999997E-2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1119364</v>
      </c>
      <c r="U28" s="5">
        <v>0.44450000000000001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12061788</v>
      </c>
      <c r="AE28" s="5">
        <v>3.7503000000000002</v>
      </c>
      <c r="AF28" s="31">
        <v>46557529.979999997</v>
      </c>
      <c r="AG28" s="5">
        <v>0.84409999999999996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  <c r="AN28" s="31">
        <v>0</v>
      </c>
      <c r="AO28">
        <v>0</v>
      </c>
      <c r="AP28" s="31">
        <v>0</v>
      </c>
      <c r="AQ28">
        <v>0</v>
      </c>
      <c r="AR28" s="31">
        <v>0</v>
      </c>
      <c r="AS28">
        <v>0</v>
      </c>
      <c r="AT28" s="31">
        <v>0</v>
      </c>
      <c r="AU28">
        <v>0</v>
      </c>
      <c r="AV28" s="31">
        <v>0</v>
      </c>
      <c r="AW28">
        <v>0</v>
      </c>
      <c r="AX28" s="31">
        <v>0</v>
      </c>
      <c r="AY28">
        <v>0</v>
      </c>
      <c r="AZ28" s="31">
        <v>0</v>
      </c>
      <c r="BA28">
        <v>0</v>
      </c>
      <c r="BB28" s="31">
        <v>0</v>
      </c>
      <c r="BC28">
        <v>0</v>
      </c>
      <c r="BD28" s="31">
        <v>0</v>
      </c>
      <c r="BE28">
        <v>0</v>
      </c>
      <c r="BF28" s="31">
        <v>0</v>
      </c>
      <c r="BG28">
        <v>0</v>
      </c>
      <c r="BH28" s="31">
        <v>0</v>
      </c>
      <c r="BI28">
        <v>0</v>
      </c>
      <c r="BJ28" s="31">
        <v>0</v>
      </c>
      <c r="BK28">
        <v>0</v>
      </c>
      <c r="BL28" s="31">
        <v>0</v>
      </c>
      <c r="BM28">
        <v>0</v>
      </c>
      <c r="BN28" s="31">
        <v>0</v>
      </c>
      <c r="BO28">
        <v>0</v>
      </c>
      <c r="BP28" s="31">
        <v>0</v>
      </c>
      <c r="BQ28">
        <v>0</v>
      </c>
      <c r="BR28" s="31">
        <v>0</v>
      </c>
      <c r="BS28">
        <v>0</v>
      </c>
      <c r="BT28" s="31">
        <v>0</v>
      </c>
      <c r="BU28">
        <v>0</v>
      </c>
      <c r="BV28" s="31">
        <v>0</v>
      </c>
      <c r="BW28">
        <v>0</v>
      </c>
      <c r="BX28" s="31">
        <v>0</v>
      </c>
      <c r="BY28">
        <v>0</v>
      </c>
      <c r="BZ28" s="31">
        <v>0</v>
      </c>
      <c r="CA28">
        <v>0</v>
      </c>
      <c r="CB28" s="31">
        <v>0</v>
      </c>
      <c r="CC28">
        <v>0</v>
      </c>
      <c r="CD28" s="31">
        <v>0</v>
      </c>
      <c r="CE28">
        <v>0</v>
      </c>
      <c r="CF28" s="31">
        <v>0</v>
      </c>
      <c r="CG28">
        <v>0</v>
      </c>
      <c r="CH28" s="31">
        <v>0</v>
      </c>
      <c r="CI28">
        <v>0</v>
      </c>
      <c r="CJ28" s="31">
        <v>0</v>
      </c>
      <c r="CK28">
        <v>0</v>
      </c>
      <c r="CL28" s="31">
        <v>0</v>
      </c>
      <c r="CM28">
        <v>0</v>
      </c>
      <c r="CN28" s="31">
        <v>0</v>
      </c>
      <c r="CO28">
        <v>0</v>
      </c>
      <c r="CP28" s="31">
        <v>0</v>
      </c>
      <c r="CQ28">
        <v>0</v>
      </c>
      <c r="CR28" s="31">
        <v>0</v>
      </c>
      <c r="CS28">
        <v>0</v>
      </c>
      <c r="CT28" s="31">
        <v>0</v>
      </c>
      <c r="CU28">
        <v>0</v>
      </c>
      <c r="CV28" s="31">
        <v>0</v>
      </c>
      <c r="CW28">
        <v>0</v>
      </c>
      <c r="CX28" s="31">
        <v>0</v>
      </c>
      <c r="CY28">
        <v>0</v>
      </c>
      <c r="CZ28" s="31">
        <v>0</v>
      </c>
      <c r="DA28">
        <v>0</v>
      </c>
      <c r="DB28" s="31">
        <v>0</v>
      </c>
      <c r="DC28">
        <v>0</v>
      </c>
      <c r="DD28" s="31">
        <v>0</v>
      </c>
      <c r="DE28">
        <v>0</v>
      </c>
      <c r="DF28" s="31">
        <v>0</v>
      </c>
      <c r="DG28">
        <v>0</v>
      </c>
      <c r="DH28" s="31">
        <v>0</v>
      </c>
      <c r="DI28">
        <v>0</v>
      </c>
      <c r="DJ28" s="31">
        <v>0</v>
      </c>
      <c r="DK28">
        <v>0</v>
      </c>
      <c r="DL28" s="31">
        <v>0</v>
      </c>
      <c r="DM28">
        <v>0</v>
      </c>
      <c r="DN28" s="31">
        <v>0</v>
      </c>
      <c r="DO28">
        <v>0</v>
      </c>
      <c r="DP28" s="31">
        <v>0</v>
      </c>
      <c r="DQ28">
        <v>0</v>
      </c>
      <c r="DR28" s="31">
        <v>0</v>
      </c>
      <c r="DS28">
        <v>0</v>
      </c>
      <c r="DT28" s="31">
        <v>0</v>
      </c>
      <c r="DU28">
        <v>0</v>
      </c>
      <c r="DV28" s="31">
        <v>0</v>
      </c>
      <c r="DW28">
        <v>0</v>
      </c>
      <c r="DX28" s="31">
        <v>0</v>
      </c>
      <c r="DY28">
        <v>0</v>
      </c>
      <c r="DZ28" s="31">
        <v>0</v>
      </c>
      <c r="EA28">
        <v>0</v>
      </c>
      <c r="EB28" s="31">
        <v>0</v>
      </c>
      <c r="EC28">
        <v>0</v>
      </c>
      <c r="ED28" s="31">
        <v>0</v>
      </c>
      <c r="EE28">
        <v>0</v>
      </c>
      <c r="EF28" s="31">
        <v>0</v>
      </c>
      <c r="EG28">
        <v>0</v>
      </c>
      <c r="EH28" s="31">
        <v>0</v>
      </c>
      <c r="EI28">
        <v>0</v>
      </c>
      <c r="EJ28" s="31">
        <v>0</v>
      </c>
      <c r="EK28">
        <v>0</v>
      </c>
      <c r="EL28" s="31">
        <v>0</v>
      </c>
      <c r="EM28">
        <v>0</v>
      </c>
      <c r="EN28" s="31">
        <v>0</v>
      </c>
      <c r="EO28">
        <v>0</v>
      </c>
      <c r="EP28" s="31">
        <v>0</v>
      </c>
      <c r="EQ28">
        <v>0</v>
      </c>
      <c r="ER28" s="31">
        <v>0</v>
      </c>
      <c r="ES28">
        <v>0</v>
      </c>
      <c r="ET28" s="31">
        <v>0</v>
      </c>
      <c r="EU28">
        <v>0</v>
      </c>
      <c r="EV28" s="31">
        <v>0</v>
      </c>
      <c r="EW28">
        <v>0</v>
      </c>
      <c r="EX28" s="31">
        <v>0</v>
      </c>
      <c r="EY28">
        <v>0</v>
      </c>
      <c r="EZ28" s="31">
        <v>0</v>
      </c>
      <c r="FA28">
        <v>0</v>
      </c>
      <c r="FB28" s="31">
        <v>0</v>
      </c>
      <c r="FC28">
        <v>0</v>
      </c>
      <c r="FD28" s="31">
        <v>0</v>
      </c>
      <c r="FE28">
        <v>0</v>
      </c>
    </row>
    <row r="29" spans="1:161" ht="14.25" thickTop="1" thickBot="1">
      <c r="A29" s="289" t="s">
        <v>193</v>
      </c>
      <c r="B29" s="238">
        <v>7516540050.6000004</v>
      </c>
      <c r="C29" s="290">
        <v>5.4748999999999999</v>
      </c>
      <c r="D29" s="238">
        <v>0</v>
      </c>
      <c r="E29" s="289">
        <v>0</v>
      </c>
      <c r="F29" s="238">
        <v>0</v>
      </c>
      <c r="G29" s="289">
        <v>0</v>
      </c>
      <c r="H29" s="238">
        <v>0</v>
      </c>
      <c r="I29" s="289">
        <v>0</v>
      </c>
      <c r="J29" s="238">
        <v>0</v>
      </c>
      <c r="K29" s="289">
        <v>0</v>
      </c>
      <c r="L29" s="238">
        <v>1023504.28</v>
      </c>
      <c r="M29" s="290">
        <v>3.1080999999999999</v>
      </c>
      <c r="N29" s="238">
        <v>0</v>
      </c>
      <c r="O29" s="289">
        <v>0</v>
      </c>
      <c r="P29" s="238">
        <v>99818023.400000006</v>
      </c>
      <c r="Q29" s="290">
        <v>7.4280999999999997</v>
      </c>
      <c r="R29" s="238">
        <v>0</v>
      </c>
      <c r="S29" s="289">
        <v>0</v>
      </c>
      <c r="T29" s="238">
        <v>1273585.31</v>
      </c>
      <c r="U29" s="290">
        <v>0.50570000000000004</v>
      </c>
      <c r="V29" s="238">
        <v>0</v>
      </c>
      <c r="W29" s="289">
        <v>0</v>
      </c>
      <c r="X29" s="238">
        <v>205795553.78999999</v>
      </c>
      <c r="Y29" s="290">
        <v>96.793400000000005</v>
      </c>
      <c r="Z29" s="238">
        <v>52102998.670000002</v>
      </c>
      <c r="AA29" s="290">
        <v>3.2111000000000001</v>
      </c>
      <c r="AB29" s="238">
        <v>0</v>
      </c>
      <c r="AC29" s="289">
        <v>0</v>
      </c>
      <c r="AD29" s="238">
        <v>309040360.61000001</v>
      </c>
      <c r="AE29" s="290">
        <v>96.088800000000006</v>
      </c>
      <c r="AF29" s="238">
        <v>127927115.48</v>
      </c>
      <c r="AG29" s="290">
        <v>2.3193999999999999</v>
      </c>
      <c r="AH29" s="238">
        <v>0</v>
      </c>
      <c r="AI29" s="289">
        <v>0</v>
      </c>
      <c r="AJ29" s="238">
        <v>0</v>
      </c>
      <c r="AK29" s="289">
        <v>0</v>
      </c>
      <c r="AL29" s="238">
        <v>192919497.40000001</v>
      </c>
      <c r="AM29" s="290">
        <v>19.354700000000001</v>
      </c>
      <c r="AN29" s="238">
        <v>351951962.79000002</v>
      </c>
      <c r="AO29" s="290">
        <v>93.793800000000005</v>
      </c>
      <c r="AP29" s="238">
        <v>348319589.43000001</v>
      </c>
      <c r="AQ29" s="290">
        <v>42.584499999999998</v>
      </c>
      <c r="AR29" s="238">
        <v>0</v>
      </c>
      <c r="AS29" s="289">
        <v>0</v>
      </c>
      <c r="AT29" s="238">
        <v>8030404</v>
      </c>
      <c r="AU29" s="290">
        <v>13.336600000000001</v>
      </c>
      <c r="AV29" s="238">
        <v>0</v>
      </c>
      <c r="AW29" s="289">
        <v>0</v>
      </c>
      <c r="AX29" s="238">
        <v>0</v>
      </c>
      <c r="AY29" s="289">
        <v>0</v>
      </c>
      <c r="AZ29" s="238">
        <v>0</v>
      </c>
      <c r="BA29" s="289">
        <v>0</v>
      </c>
      <c r="BB29" s="238">
        <v>0</v>
      </c>
      <c r="BC29" s="289">
        <v>0</v>
      </c>
      <c r="BD29" s="238">
        <v>0</v>
      </c>
      <c r="BE29" s="289">
        <v>0</v>
      </c>
      <c r="BF29" s="238">
        <v>0</v>
      </c>
      <c r="BG29" s="289">
        <v>0</v>
      </c>
      <c r="BH29" s="238">
        <v>0</v>
      </c>
      <c r="BI29" s="289">
        <v>0</v>
      </c>
      <c r="BJ29" s="238">
        <v>3568333.56</v>
      </c>
      <c r="BK29" s="290">
        <v>0.84489999999999998</v>
      </c>
      <c r="BL29" s="238">
        <v>0</v>
      </c>
      <c r="BM29" s="289">
        <v>0</v>
      </c>
      <c r="BN29" s="238">
        <v>0</v>
      </c>
      <c r="BO29" s="289">
        <v>0</v>
      </c>
      <c r="BP29" s="238">
        <v>316951603.82999998</v>
      </c>
      <c r="BQ29" s="290">
        <v>10.476699999999999</v>
      </c>
      <c r="BR29" s="238">
        <v>0</v>
      </c>
      <c r="BS29" s="289">
        <v>0</v>
      </c>
      <c r="BT29" s="238">
        <v>16330697.5</v>
      </c>
      <c r="BU29" s="290">
        <v>10.5082</v>
      </c>
      <c r="BV29" s="238">
        <v>43616871.75</v>
      </c>
      <c r="BW29" s="290">
        <v>5.6284999999999998</v>
      </c>
      <c r="BX29" s="238">
        <v>0</v>
      </c>
      <c r="BY29" s="289">
        <v>0</v>
      </c>
      <c r="BZ29" s="238">
        <v>0</v>
      </c>
      <c r="CA29" s="289">
        <v>0</v>
      </c>
      <c r="CB29" s="238">
        <v>0</v>
      </c>
      <c r="CC29" s="289">
        <v>0</v>
      </c>
      <c r="CD29" s="238">
        <v>0</v>
      </c>
      <c r="CE29" s="289">
        <v>0</v>
      </c>
      <c r="CF29" s="238">
        <v>0</v>
      </c>
      <c r="CG29" s="289">
        <v>0</v>
      </c>
      <c r="CH29" s="238">
        <v>0</v>
      </c>
      <c r="CI29" s="289">
        <v>0</v>
      </c>
      <c r="CJ29" s="238">
        <v>0</v>
      </c>
      <c r="CK29" s="289">
        <v>0</v>
      </c>
      <c r="CL29" s="238">
        <v>0</v>
      </c>
      <c r="CM29" s="289">
        <v>0</v>
      </c>
      <c r="CN29" s="238">
        <v>0</v>
      </c>
      <c r="CO29" s="289">
        <v>0</v>
      </c>
      <c r="CP29" s="238">
        <v>0</v>
      </c>
      <c r="CQ29" s="289">
        <v>0</v>
      </c>
      <c r="CR29" s="238">
        <v>3601773</v>
      </c>
      <c r="CS29" s="290">
        <v>0.7036</v>
      </c>
      <c r="CT29" s="238">
        <v>7613829.8399999999</v>
      </c>
      <c r="CU29" s="290">
        <v>4.6413000000000002</v>
      </c>
      <c r="CV29" s="238">
        <v>0</v>
      </c>
      <c r="CW29" s="289">
        <v>0</v>
      </c>
      <c r="CX29" s="238">
        <v>4501646.93</v>
      </c>
      <c r="CY29" s="290">
        <v>0.55649999999999999</v>
      </c>
      <c r="CZ29" s="238">
        <v>0</v>
      </c>
      <c r="DA29" s="289">
        <v>0</v>
      </c>
      <c r="DB29" s="238">
        <v>0</v>
      </c>
      <c r="DC29" s="289">
        <v>0</v>
      </c>
      <c r="DD29" s="238">
        <v>0</v>
      </c>
      <c r="DE29" s="289">
        <v>0</v>
      </c>
      <c r="DF29" s="238">
        <v>0</v>
      </c>
      <c r="DG29" s="289">
        <v>0</v>
      </c>
      <c r="DH29" s="238">
        <v>0</v>
      </c>
      <c r="DI29" s="289">
        <v>0</v>
      </c>
      <c r="DJ29" s="238">
        <v>0</v>
      </c>
      <c r="DK29" s="289">
        <v>0</v>
      </c>
      <c r="DL29" s="238">
        <v>0</v>
      </c>
      <c r="DM29" s="289">
        <v>0</v>
      </c>
      <c r="DN29" s="238">
        <v>0</v>
      </c>
      <c r="DO29" s="289">
        <v>0</v>
      </c>
      <c r="DP29" s="238">
        <v>104954392.34</v>
      </c>
      <c r="DQ29" s="290">
        <v>63.695799999999998</v>
      </c>
      <c r="DR29" s="238">
        <v>56892867.960000001</v>
      </c>
      <c r="DS29" s="290">
        <v>82.617699999999999</v>
      </c>
      <c r="DT29" s="238">
        <v>3632296.16</v>
      </c>
      <c r="DU29" s="290">
        <v>2.9597000000000002</v>
      </c>
      <c r="DV29" s="238">
        <v>0</v>
      </c>
      <c r="DW29" s="289">
        <v>0</v>
      </c>
      <c r="DX29" s="238">
        <v>0</v>
      </c>
      <c r="DY29" s="289">
        <v>0</v>
      </c>
      <c r="DZ29" s="238">
        <v>0</v>
      </c>
      <c r="EA29" s="289">
        <v>0</v>
      </c>
      <c r="EB29" s="238">
        <v>0</v>
      </c>
      <c r="EC29" s="289">
        <v>0</v>
      </c>
      <c r="ED29" s="238">
        <v>5195150562.0900002</v>
      </c>
      <c r="EE29" s="290">
        <v>75.593800000000002</v>
      </c>
      <c r="EF29" s="238">
        <v>0</v>
      </c>
      <c r="EG29" s="289">
        <v>0</v>
      </c>
      <c r="EH29" s="238">
        <v>0</v>
      </c>
      <c r="EI29" s="289">
        <v>0</v>
      </c>
      <c r="EJ29" s="238">
        <v>0</v>
      </c>
      <c r="EK29" s="289">
        <v>0</v>
      </c>
      <c r="EL29" s="238">
        <v>0</v>
      </c>
      <c r="EM29" s="289">
        <v>0</v>
      </c>
      <c r="EN29" s="238">
        <v>45071466</v>
      </c>
      <c r="EO29" s="290">
        <v>4.4970999999999997</v>
      </c>
      <c r="EP29" s="238">
        <v>0</v>
      </c>
      <c r="EQ29" s="289">
        <v>0</v>
      </c>
      <c r="ER29" s="238">
        <v>0</v>
      </c>
      <c r="ES29" s="289">
        <v>0</v>
      </c>
      <c r="ET29" s="238">
        <v>11626322</v>
      </c>
      <c r="EU29" s="290">
        <v>1.6053999999999999</v>
      </c>
      <c r="EV29" s="238">
        <v>-20993499.52</v>
      </c>
      <c r="EW29" s="290">
        <v>-3.2595999999999998</v>
      </c>
      <c r="EX29" s="238">
        <v>0</v>
      </c>
      <c r="EY29" s="289">
        <v>0</v>
      </c>
      <c r="EZ29" s="238">
        <v>22114446</v>
      </c>
      <c r="FA29" s="290">
        <v>10.224399999999999</v>
      </c>
      <c r="FB29" s="238">
        <v>3703846</v>
      </c>
      <c r="FC29" s="290">
        <v>1.8858999999999999</v>
      </c>
      <c r="FD29" s="238">
        <v>0</v>
      </c>
      <c r="FE29" s="289">
        <v>0</v>
      </c>
    </row>
    <row r="30" spans="1:161" ht="13.5" thickTop="1">
      <c r="A30" s="74" t="s">
        <v>194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  <c r="BJ30" s="31">
        <v>0</v>
      </c>
      <c r="BK30">
        <v>0</v>
      </c>
      <c r="BL30" s="31">
        <v>0</v>
      </c>
      <c r="BM30">
        <v>0</v>
      </c>
      <c r="BN30" s="31">
        <v>0</v>
      </c>
      <c r="BO30">
        <v>0</v>
      </c>
      <c r="BP30" s="31">
        <v>0</v>
      </c>
      <c r="BQ30">
        <v>0</v>
      </c>
      <c r="BR30" s="31">
        <v>0</v>
      </c>
      <c r="BS30">
        <v>0</v>
      </c>
      <c r="BT30" s="31">
        <v>0</v>
      </c>
      <c r="BU30">
        <v>0</v>
      </c>
      <c r="BV30" s="31">
        <v>0</v>
      </c>
      <c r="BW30">
        <v>0</v>
      </c>
      <c r="BX30" s="31">
        <v>0</v>
      </c>
      <c r="BY30">
        <v>0</v>
      </c>
      <c r="BZ30" s="31">
        <v>0</v>
      </c>
      <c r="CA30">
        <v>0</v>
      </c>
      <c r="CB30" s="31">
        <v>0</v>
      </c>
      <c r="CC30">
        <v>0</v>
      </c>
      <c r="CD30" s="31">
        <v>0</v>
      </c>
      <c r="CE30">
        <v>0</v>
      </c>
      <c r="CF30" s="31">
        <v>0</v>
      </c>
      <c r="CG30">
        <v>0</v>
      </c>
      <c r="CH30" s="31">
        <v>0</v>
      </c>
      <c r="CI30">
        <v>0</v>
      </c>
      <c r="CJ30" s="31">
        <v>0</v>
      </c>
      <c r="CK30">
        <v>0</v>
      </c>
      <c r="CL30" s="31">
        <v>0</v>
      </c>
      <c r="CM30">
        <v>0</v>
      </c>
      <c r="CN30" s="31">
        <v>0</v>
      </c>
      <c r="CO30">
        <v>0</v>
      </c>
      <c r="CP30" s="31">
        <v>0</v>
      </c>
      <c r="CQ30">
        <v>0</v>
      </c>
      <c r="CR30" s="31">
        <v>0</v>
      </c>
      <c r="CS30">
        <v>0</v>
      </c>
      <c r="CT30" s="31">
        <v>0</v>
      </c>
      <c r="CU30">
        <v>0</v>
      </c>
      <c r="CV30" s="31">
        <v>0</v>
      </c>
      <c r="CW30">
        <v>0</v>
      </c>
      <c r="CX30" s="31">
        <v>0</v>
      </c>
      <c r="CY30">
        <v>0</v>
      </c>
      <c r="CZ30" s="31">
        <v>0</v>
      </c>
      <c r="DA30">
        <v>0</v>
      </c>
      <c r="DB30" s="31">
        <v>0</v>
      </c>
      <c r="DC30">
        <v>0</v>
      </c>
      <c r="DD30" s="31">
        <v>0</v>
      </c>
      <c r="DE30">
        <v>0</v>
      </c>
      <c r="DF30" s="31">
        <v>0</v>
      </c>
      <c r="DG30">
        <v>0</v>
      </c>
      <c r="DH30" s="31">
        <v>0</v>
      </c>
      <c r="DI30">
        <v>0</v>
      </c>
      <c r="DJ30" s="31">
        <v>0</v>
      </c>
      <c r="DK30">
        <v>0</v>
      </c>
      <c r="DL30" s="31">
        <v>0</v>
      </c>
      <c r="DM30">
        <v>0</v>
      </c>
      <c r="DN30" s="31">
        <v>0</v>
      </c>
      <c r="DO30">
        <v>0</v>
      </c>
      <c r="DP30" s="31">
        <v>0</v>
      </c>
      <c r="DQ30">
        <v>0</v>
      </c>
      <c r="DR30" s="31">
        <v>0</v>
      </c>
      <c r="DS30">
        <v>0</v>
      </c>
      <c r="DT30" s="31">
        <v>0</v>
      </c>
      <c r="DU30">
        <v>0</v>
      </c>
      <c r="DV30" s="31">
        <v>0</v>
      </c>
      <c r="DW30">
        <v>0</v>
      </c>
      <c r="DX30" s="31">
        <v>0</v>
      </c>
      <c r="DY30">
        <v>0</v>
      </c>
      <c r="DZ30" s="31">
        <v>0</v>
      </c>
      <c r="EA30">
        <v>0</v>
      </c>
      <c r="EB30" s="31">
        <v>0</v>
      </c>
      <c r="EC30">
        <v>0</v>
      </c>
      <c r="ED30" s="31">
        <v>0</v>
      </c>
      <c r="EE30">
        <v>0</v>
      </c>
      <c r="EF30" s="31">
        <v>0</v>
      </c>
      <c r="EG30">
        <v>0</v>
      </c>
      <c r="EH30" s="31">
        <v>0</v>
      </c>
      <c r="EI30">
        <v>0</v>
      </c>
      <c r="EJ30" s="31">
        <v>0</v>
      </c>
      <c r="EK30">
        <v>0</v>
      </c>
      <c r="EL30" s="31">
        <v>0</v>
      </c>
      <c r="EM30">
        <v>0</v>
      </c>
      <c r="EN30" s="31">
        <v>0</v>
      </c>
      <c r="EO30">
        <v>0</v>
      </c>
      <c r="EP30" s="31">
        <v>0</v>
      </c>
      <c r="EQ30">
        <v>0</v>
      </c>
      <c r="ER30" s="31">
        <v>0</v>
      </c>
      <c r="ES30">
        <v>0</v>
      </c>
      <c r="ET30" s="31">
        <v>0</v>
      </c>
      <c r="EU30">
        <v>0</v>
      </c>
      <c r="EV30" s="31">
        <v>0</v>
      </c>
      <c r="EW30">
        <v>0</v>
      </c>
      <c r="EX30" s="31">
        <v>0</v>
      </c>
      <c r="EY30">
        <v>0</v>
      </c>
      <c r="EZ30" s="31">
        <v>0</v>
      </c>
      <c r="FA30">
        <v>0</v>
      </c>
      <c r="FB30" s="31">
        <v>0</v>
      </c>
      <c r="FC30">
        <v>0</v>
      </c>
      <c r="FD30" s="31">
        <v>0</v>
      </c>
      <c r="FE30">
        <v>0</v>
      </c>
    </row>
    <row r="31" spans="1:161" ht="13.5" thickBot="1">
      <c r="A31" t="s">
        <v>195</v>
      </c>
      <c r="B31" s="31">
        <v>1201269846.3900001</v>
      </c>
      <c r="C31" s="5">
        <v>0.875</v>
      </c>
      <c r="D31" s="31">
        <v>0</v>
      </c>
      <c r="E31">
        <v>0</v>
      </c>
      <c r="F31" s="31">
        <v>0</v>
      </c>
      <c r="G31">
        <v>0</v>
      </c>
      <c r="H31" s="31">
        <v>0</v>
      </c>
      <c r="I31">
        <v>0</v>
      </c>
      <c r="J31" s="31">
        <v>0</v>
      </c>
      <c r="K31">
        <v>0</v>
      </c>
      <c r="L31" s="31">
        <v>1038398.95</v>
      </c>
      <c r="M31" s="5">
        <v>3.1533000000000002</v>
      </c>
      <c r="N31" s="31">
        <v>0</v>
      </c>
      <c r="O31">
        <v>0</v>
      </c>
      <c r="P31" s="31">
        <v>153050276.25999999</v>
      </c>
      <c r="Q31" s="5">
        <v>11.3895</v>
      </c>
      <c r="R31" s="31">
        <v>0</v>
      </c>
      <c r="S31">
        <v>0</v>
      </c>
      <c r="T31" s="31">
        <v>7129014.5199999996</v>
      </c>
      <c r="U31" s="5">
        <v>2.8308</v>
      </c>
      <c r="V31" s="31">
        <v>0</v>
      </c>
      <c r="W31">
        <v>0</v>
      </c>
      <c r="X31" s="31">
        <v>0</v>
      </c>
      <c r="Y31">
        <v>0</v>
      </c>
      <c r="Z31" s="31">
        <v>73330693.109999999</v>
      </c>
      <c r="AA31" s="5">
        <v>4.5194000000000001</v>
      </c>
      <c r="AB31" s="31">
        <v>0</v>
      </c>
      <c r="AC31">
        <v>0</v>
      </c>
      <c r="AD31" s="31">
        <v>0</v>
      </c>
      <c r="AE31">
        <v>0</v>
      </c>
      <c r="AF31" s="31">
        <v>215767679.22999999</v>
      </c>
      <c r="AG31" s="5">
        <v>3.9119999999999999</v>
      </c>
      <c r="AH31" s="31">
        <v>10623725.51</v>
      </c>
      <c r="AI31" s="5">
        <v>4.8879999999999999</v>
      </c>
      <c r="AJ31" s="31">
        <v>0</v>
      </c>
      <c r="AK31">
        <v>0</v>
      </c>
      <c r="AL31" s="31">
        <v>12989149.98</v>
      </c>
      <c r="AM31" s="5">
        <v>1.3030999999999999</v>
      </c>
      <c r="AN31" s="31">
        <v>0</v>
      </c>
      <c r="AO31">
        <v>0</v>
      </c>
      <c r="AP31" s="31">
        <v>0</v>
      </c>
      <c r="AQ31">
        <v>0</v>
      </c>
      <c r="AR31" s="31">
        <v>0</v>
      </c>
      <c r="AS31">
        <v>0</v>
      </c>
      <c r="AT31" s="31">
        <v>13996400</v>
      </c>
      <c r="AU31" s="5">
        <v>23.244800000000001</v>
      </c>
      <c r="AV31" s="31">
        <v>61519013.909999996</v>
      </c>
      <c r="AW31" s="5">
        <v>2.2450000000000001</v>
      </c>
      <c r="AX31" s="31">
        <v>0</v>
      </c>
      <c r="AY31">
        <v>0</v>
      </c>
      <c r="AZ31" s="31">
        <v>0</v>
      </c>
      <c r="BA31">
        <v>0</v>
      </c>
      <c r="BB31" s="31">
        <v>42363758.939999998</v>
      </c>
      <c r="BC31" s="5">
        <v>4.0522999999999998</v>
      </c>
      <c r="BD31" s="31">
        <v>62365140.579999998</v>
      </c>
      <c r="BE31" s="5">
        <v>2.3357999999999999</v>
      </c>
      <c r="BF31" s="31">
        <v>101970210.90000001</v>
      </c>
      <c r="BG31" s="5">
        <v>2.4386999999999999</v>
      </c>
      <c r="BH31" s="31">
        <v>0</v>
      </c>
      <c r="BI31">
        <v>0</v>
      </c>
      <c r="BJ31" s="31">
        <v>16975035.75</v>
      </c>
      <c r="BK31" s="5">
        <v>4.0194999999999999</v>
      </c>
      <c r="BL31" s="31">
        <v>0</v>
      </c>
      <c r="BM31">
        <v>0</v>
      </c>
      <c r="BN31" s="31">
        <v>0</v>
      </c>
      <c r="BO31">
        <v>0</v>
      </c>
      <c r="BP31" s="31">
        <v>0</v>
      </c>
      <c r="BQ31">
        <v>0</v>
      </c>
      <c r="BR31" s="31">
        <v>0</v>
      </c>
      <c r="BS31">
        <v>0</v>
      </c>
      <c r="BT31" s="31">
        <v>0</v>
      </c>
      <c r="BU31">
        <v>0</v>
      </c>
      <c r="BV31" s="31">
        <v>0</v>
      </c>
      <c r="BW31">
        <v>0</v>
      </c>
      <c r="BX31" s="31">
        <v>0</v>
      </c>
      <c r="BY31">
        <v>0</v>
      </c>
      <c r="BZ31" s="31">
        <v>4577500</v>
      </c>
      <c r="CA31" s="5">
        <v>3.1533000000000002</v>
      </c>
      <c r="CB31" s="31">
        <v>0</v>
      </c>
      <c r="CC31">
        <v>0</v>
      </c>
      <c r="CD31" s="31">
        <v>0</v>
      </c>
      <c r="CE31">
        <v>0</v>
      </c>
      <c r="CF31" s="31">
        <v>0</v>
      </c>
      <c r="CG31">
        <v>0</v>
      </c>
      <c r="CH31" s="31">
        <v>0</v>
      </c>
      <c r="CI31">
        <v>0</v>
      </c>
      <c r="CJ31" s="31">
        <v>0</v>
      </c>
      <c r="CK31">
        <v>0</v>
      </c>
      <c r="CL31" s="31">
        <v>0</v>
      </c>
      <c r="CM31">
        <v>0</v>
      </c>
      <c r="CN31" s="31">
        <v>7.86</v>
      </c>
      <c r="CO31" s="5">
        <v>0</v>
      </c>
      <c r="CP31" s="31">
        <v>0</v>
      </c>
      <c r="CQ31">
        <v>0</v>
      </c>
      <c r="CR31" s="31">
        <v>7790533.0800000001</v>
      </c>
      <c r="CS31" s="5">
        <v>1.522</v>
      </c>
      <c r="CT31" s="31">
        <v>6945302.2000000002</v>
      </c>
      <c r="CU31" s="5">
        <v>4.2337999999999996</v>
      </c>
      <c r="CV31" s="31">
        <v>0</v>
      </c>
      <c r="CW31">
        <v>0</v>
      </c>
      <c r="CX31" s="31">
        <v>15900057.1</v>
      </c>
      <c r="CY31" s="5">
        <v>1.9657</v>
      </c>
      <c r="CZ31" s="31">
        <v>0</v>
      </c>
      <c r="DA31">
        <v>0</v>
      </c>
      <c r="DB31" s="31">
        <v>0</v>
      </c>
      <c r="DC31">
        <v>0</v>
      </c>
      <c r="DD31" s="31">
        <v>0</v>
      </c>
      <c r="DE31">
        <v>0</v>
      </c>
      <c r="DF31" s="31">
        <v>0</v>
      </c>
      <c r="DG31">
        <v>0</v>
      </c>
      <c r="DH31" s="31">
        <v>25967580.690000001</v>
      </c>
      <c r="DI31" s="5">
        <v>5.1871</v>
      </c>
      <c r="DJ31" s="31">
        <v>0</v>
      </c>
      <c r="DK31">
        <v>0</v>
      </c>
      <c r="DL31" s="31">
        <v>0</v>
      </c>
      <c r="DM31">
        <v>0</v>
      </c>
      <c r="DN31" s="31">
        <v>0</v>
      </c>
      <c r="DO31">
        <v>0</v>
      </c>
      <c r="DP31" s="31">
        <v>2028617.14</v>
      </c>
      <c r="DQ31" s="5">
        <v>1.2311000000000001</v>
      </c>
      <c r="DR31" s="31">
        <v>0</v>
      </c>
      <c r="DS31">
        <v>0</v>
      </c>
      <c r="DT31" s="31">
        <v>13404139.83</v>
      </c>
      <c r="DU31" s="5">
        <v>10.9222</v>
      </c>
      <c r="DV31" s="31">
        <v>0</v>
      </c>
      <c r="DW31">
        <v>0</v>
      </c>
      <c r="DX31" s="31">
        <v>0</v>
      </c>
      <c r="DY31">
        <v>0</v>
      </c>
      <c r="DZ31" s="31">
        <v>0</v>
      </c>
      <c r="EA31">
        <v>0</v>
      </c>
      <c r="EB31" s="31">
        <v>0</v>
      </c>
      <c r="EC31">
        <v>0</v>
      </c>
      <c r="ED31" s="31">
        <v>0</v>
      </c>
      <c r="EE31">
        <v>0</v>
      </c>
      <c r="EF31" s="31">
        <v>0</v>
      </c>
      <c r="EG31">
        <v>0</v>
      </c>
      <c r="EH31" s="31">
        <v>38608315.149999999</v>
      </c>
      <c r="EI31" s="5">
        <v>2.5095000000000001</v>
      </c>
      <c r="EJ31" s="31">
        <v>90474959.599999994</v>
      </c>
      <c r="EK31" s="5">
        <v>2.3466</v>
      </c>
      <c r="EL31" s="31">
        <v>30424924.309999999</v>
      </c>
      <c r="EM31" s="5">
        <v>2.1722999999999999</v>
      </c>
      <c r="EN31" s="31">
        <v>182051575.78999999</v>
      </c>
      <c r="EO31" s="5">
        <v>18.1648</v>
      </c>
      <c r="EP31" s="31">
        <v>0</v>
      </c>
      <c r="EQ31">
        <v>0</v>
      </c>
      <c r="ER31" s="31">
        <v>0</v>
      </c>
      <c r="ES31">
        <v>0</v>
      </c>
      <c r="ET31" s="31">
        <v>0</v>
      </c>
      <c r="EU31">
        <v>0</v>
      </c>
      <c r="EV31" s="31">
        <v>0</v>
      </c>
      <c r="EW31">
        <v>0</v>
      </c>
      <c r="EX31" s="31">
        <v>0</v>
      </c>
      <c r="EY31">
        <v>0</v>
      </c>
      <c r="EZ31" s="31">
        <v>0</v>
      </c>
      <c r="FA31">
        <v>0</v>
      </c>
      <c r="FB31" s="31">
        <v>9977836</v>
      </c>
      <c r="FC31" s="5">
        <v>5.0804</v>
      </c>
      <c r="FD31" s="31">
        <v>0</v>
      </c>
      <c r="FE31">
        <v>0</v>
      </c>
    </row>
    <row r="32" spans="1:161" ht="14.25" thickTop="1" thickBot="1">
      <c r="A32" s="289" t="s">
        <v>196</v>
      </c>
      <c r="B32" s="238">
        <v>1201269846.3900001</v>
      </c>
      <c r="C32" s="290">
        <v>0.875</v>
      </c>
      <c r="D32" s="238">
        <v>0</v>
      </c>
      <c r="E32" s="289">
        <v>0</v>
      </c>
      <c r="F32" s="238">
        <v>0</v>
      </c>
      <c r="G32" s="289">
        <v>0</v>
      </c>
      <c r="H32" s="238">
        <v>0</v>
      </c>
      <c r="I32" s="289">
        <v>0</v>
      </c>
      <c r="J32" s="238">
        <v>0</v>
      </c>
      <c r="K32" s="289">
        <v>0</v>
      </c>
      <c r="L32" s="238">
        <v>1038398.95</v>
      </c>
      <c r="M32" s="290">
        <v>3.1533000000000002</v>
      </c>
      <c r="N32" s="238">
        <v>0</v>
      </c>
      <c r="O32" s="289">
        <v>0</v>
      </c>
      <c r="P32" s="238">
        <v>153050276.25999999</v>
      </c>
      <c r="Q32" s="290">
        <v>11.3895</v>
      </c>
      <c r="R32" s="238">
        <v>0</v>
      </c>
      <c r="S32" s="289">
        <v>0</v>
      </c>
      <c r="T32" s="238">
        <v>7129014.5199999996</v>
      </c>
      <c r="U32" s="290">
        <v>2.8308</v>
      </c>
      <c r="V32" s="238">
        <v>0</v>
      </c>
      <c r="W32" s="289">
        <v>0</v>
      </c>
      <c r="X32" s="238">
        <v>0</v>
      </c>
      <c r="Y32" s="289">
        <v>0</v>
      </c>
      <c r="Z32" s="238">
        <v>73330693.109999999</v>
      </c>
      <c r="AA32" s="290">
        <v>4.5194000000000001</v>
      </c>
      <c r="AB32" s="238">
        <v>0</v>
      </c>
      <c r="AC32" s="289">
        <v>0</v>
      </c>
      <c r="AD32" s="238">
        <v>0</v>
      </c>
      <c r="AE32" s="289">
        <v>0</v>
      </c>
      <c r="AF32" s="238">
        <v>215767679.22999999</v>
      </c>
      <c r="AG32" s="290">
        <v>3.9119999999999999</v>
      </c>
      <c r="AH32" s="238">
        <v>10623725.51</v>
      </c>
      <c r="AI32" s="290">
        <v>4.8879999999999999</v>
      </c>
      <c r="AJ32" s="238">
        <v>0</v>
      </c>
      <c r="AK32" s="289">
        <v>0</v>
      </c>
      <c r="AL32" s="238">
        <v>12989149.98</v>
      </c>
      <c r="AM32" s="290">
        <v>1.3030999999999999</v>
      </c>
      <c r="AN32" s="238">
        <v>0</v>
      </c>
      <c r="AO32" s="289">
        <v>0</v>
      </c>
      <c r="AP32" s="238">
        <v>0</v>
      </c>
      <c r="AQ32" s="289">
        <v>0</v>
      </c>
      <c r="AR32" s="238">
        <v>0</v>
      </c>
      <c r="AS32" s="289">
        <v>0</v>
      </c>
      <c r="AT32" s="238">
        <v>13996400</v>
      </c>
      <c r="AU32" s="290">
        <v>23.244800000000001</v>
      </c>
      <c r="AV32" s="238">
        <v>61519013.909999996</v>
      </c>
      <c r="AW32" s="290">
        <v>2.2450000000000001</v>
      </c>
      <c r="AX32" s="238">
        <v>0</v>
      </c>
      <c r="AY32" s="289">
        <v>0</v>
      </c>
      <c r="AZ32" s="238">
        <v>0</v>
      </c>
      <c r="BA32" s="289">
        <v>0</v>
      </c>
      <c r="BB32" s="238">
        <v>42363758.939999998</v>
      </c>
      <c r="BC32" s="290">
        <v>4.0522999999999998</v>
      </c>
      <c r="BD32" s="238">
        <v>62365140.579999998</v>
      </c>
      <c r="BE32" s="290">
        <v>2.3357999999999999</v>
      </c>
      <c r="BF32" s="238">
        <v>101970210.90000001</v>
      </c>
      <c r="BG32" s="290">
        <v>2.4386999999999999</v>
      </c>
      <c r="BH32" s="238">
        <v>0</v>
      </c>
      <c r="BI32" s="289">
        <v>0</v>
      </c>
      <c r="BJ32" s="238">
        <v>16975035.75</v>
      </c>
      <c r="BK32" s="290">
        <v>4.0194999999999999</v>
      </c>
      <c r="BL32" s="238">
        <v>0</v>
      </c>
      <c r="BM32" s="289">
        <v>0</v>
      </c>
      <c r="BN32" s="238">
        <v>0</v>
      </c>
      <c r="BO32" s="289">
        <v>0</v>
      </c>
      <c r="BP32" s="238">
        <v>0</v>
      </c>
      <c r="BQ32" s="289">
        <v>0</v>
      </c>
      <c r="BR32" s="238">
        <v>0</v>
      </c>
      <c r="BS32" s="289">
        <v>0</v>
      </c>
      <c r="BT32" s="238">
        <v>0</v>
      </c>
      <c r="BU32" s="289">
        <v>0</v>
      </c>
      <c r="BV32" s="238">
        <v>0</v>
      </c>
      <c r="BW32" s="289">
        <v>0</v>
      </c>
      <c r="BX32" s="238">
        <v>0</v>
      </c>
      <c r="BY32" s="289">
        <v>0</v>
      </c>
      <c r="BZ32" s="238">
        <v>4577500</v>
      </c>
      <c r="CA32" s="290">
        <v>3.1533000000000002</v>
      </c>
      <c r="CB32" s="238">
        <v>0</v>
      </c>
      <c r="CC32" s="289">
        <v>0</v>
      </c>
      <c r="CD32" s="238">
        <v>0</v>
      </c>
      <c r="CE32" s="289">
        <v>0</v>
      </c>
      <c r="CF32" s="238">
        <v>0</v>
      </c>
      <c r="CG32" s="289">
        <v>0</v>
      </c>
      <c r="CH32" s="238">
        <v>0</v>
      </c>
      <c r="CI32" s="289">
        <v>0</v>
      </c>
      <c r="CJ32" s="238">
        <v>0</v>
      </c>
      <c r="CK32" s="289">
        <v>0</v>
      </c>
      <c r="CL32" s="238">
        <v>0</v>
      </c>
      <c r="CM32" s="289">
        <v>0</v>
      </c>
      <c r="CN32" s="238">
        <v>7.86</v>
      </c>
      <c r="CO32" s="290">
        <v>0</v>
      </c>
      <c r="CP32" s="238">
        <v>0</v>
      </c>
      <c r="CQ32" s="289">
        <v>0</v>
      </c>
      <c r="CR32" s="238">
        <v>7790533.0800000001</v>
      </c>
      <c r="CS32" s="290">
        <v>1.522</v>
      </c>
      <c r="CT32" s="238">
        <v>6945302.2000000002</v>
      </c>
      <c r="CU32" s="290">
        <v>4.2337999999999996</v>
      </c>
      <c r="CV32" s="238">
        <v>0</v>
      </c>
      <c r="CW32" s="289">
        <v>0</v>
      </c>
      <c r="CX32" s="238">
        <v>15900057.1</v>
      </c>
      <c r="CY32" s="290">
        <v>1.9657</v>
      </c>
      <c r="CZ32" s="238">
        <v>0</v>
      </c>
      <c r="DA32" s="289">
        <v>0</v>
      </c>
      <c r="DB32" s="238">
        <v>0</v>
      </c>
      <c r="DC32" s="289">
        <v>0</v>
      </c>
      <c r="DD32" s="238">
        <v>0</v>
      </c>
      <c r="DE32" s="289">
        <v>0</v>
      </c>
      <c r="DF32" s="238">
        <v>0</v>
      </c>
      <c r="DG32" s="289">
        <v>0</v>
      </c>
      <c r="DH32" s="238">
        <v>25967580.690000001</v>
      </c>
      <c r="DI32" s="290">
        <v>5.1871</v>
      </c>
      <c r="DJ32" s="238">
        <v>0</v>
      </c>
      <c r="DK32" s="289">
        <v>0</v>
      </c>
      <c r="DL32" s="238">
        <v>0</v>
      </c>
      <c r="DM32" s="289">
        <v>0</v>
      </c>
      <c r="DN32" s="238">
        <v>0</v>
      </c>
      <c r="DO32" s="289">
        <v>0</v>
      </c>
      <c r="DP32" s="238">
        <v>2028617.14</v>
      </c>
      <c r="DQ32" s="290">
        <v>1.2311000000000001</v>
      </c>
      <c r="DR32" s="238">
        <v>0</v>
      </c>
      <c r="DS32" s="289">
        <v>0</v>
      </c>
      <c r="DT32" s="238">
        <v>13404139.83</v>
      </c>
      <c r="DU32" s="290">
        <v>10.9222</v>
      </c>
      <c r="DV32" s="238">
        <v>0</v>
      </c>
      <c r="DW32" s="289">
        <v>0</v>
      </c>
      <c r="DX32" s="238">
        <v>0</v>
      </c>
      <c r="DY32" s="289">
        <v>0</v>
      </c>
      <c r="DZ32" s="238">
        <v>0</v>
      </c>
      <c r="EA32" s="289">
        <v>0</v>
      </c>
      <c r="EB32" s="238">
        <v>0</v>
      </c>
      <c r="EC32" s="289">
        <v>0</v>
      </c>
      <c r="ED32" s="238">
        <v>0</v>
      </c>
      <c r="EE32" s="289">
        <v>0</v>
      </c>
      <c r="EF32" s="238">
        <v>0</v>
      </c>
      <c r="EG32" s="289">
        <v>0</v>
      </c>
      <c r="EH32" s="238">
        <v>38608315.149999999</v>
      </c>
      <c r="EI32" s="290">
        <v>2.5095000000000001</v>
      </c>
      <c r="EJ32" s="238">
        <v>90474959.599999994</v>
      </c>
      <c r="EK32" s="290">
        <v>2.3466</v>
      </c>
      <c r="EL32" s="238">
        <v>30424924.309999999</v>
      </c>
      <c r="EM32" s="290">
        <v>2.1722999999999999</v>
      </c>
      <c r="EN32" s="238">
        <v>182051575.78999999</v>
      </c>
      <c r="EO32" s="290">
        <v>18.1648</v>
      </c>
      <c r="EP32" s="238">
        <v>0</v>
      </c>
      <c r="EQ32" s="289">
        <v>0</v>
      </c>
      <c r="ER32" s="238">
        <v>0</v>
      </c>
      <c r="ES32" s="289">
        <v>0</v>
      </c>
      <c r="ET32" s="238">
        <v>0</v>
      </c>
      <c r="EU32" s="289">
        <v>0</v>
      </c>
      <c r="EV32" s="238">
        <v>0</v>
      </c>
      <c r="EW32" s="289">
        <v>0</v>
      </c>
      <c r="EX32" s="238">
        <v>0</v>
      </c>
      <c r="EY32" s="289">
        <v>0</v>
      </c>
      <c r="EZ32" s="238">
        <v>0</v>
      </c>
      <c r="FA32" s="289">
        <v>0</v>
      </c>
      <c r="FB32" s="238">
        <v>9977836</v>
      </c>
      <c r="FC32" s="290">
        <v>5.0804</v>
      </c>
      <c r="FD32" s="238">
        <v>0</v>
      </c>
      <c r="FE32" s="289">
        <v>0</v>
      </c>
    </row>
    <row r="33" spans="1:161" ht="13.5" thickTop="1">
      <c r="A33" s="1" t="s">
        <v>197</v>
      </c>
    </row>
    <row r="34" spans="1:161">
      <c r="A34" t="s">
        <v>198</v>
      </c>
      <c r="B34" s="31">
        <v>13243975992.620001</v>
      </c>
      <c r="C34" s="5">
        <v>9.6466999999999992</v>
      </c>
      <c r="D34" s="31">
        <v>503878917.25</v>
      </c>
      <c r="E34" s="5">
        <v>8.1561000000000003</v>
      </c>
      <c r="F34" s="31">
        <v>108535265.76000001</v>
      </c>
      <c r="G34" s="5">
        <v>7.5446999999999997</v>
      </c>
      <c r="H34" s="31">
        <v>21748150.609999999</v>
      </c>
      <c r="I34" s="5">
        <v>3.1190000000000002</v>
      </c>
      <c r="J34" s="31">
        <v>0</v>
      </c>
      <c r="K34">
        <v>0</v>
      </c>
      <c r="L34" s="31">
        <v>0</v>
      </c>
      <c r="M34">
        <v>0</v>
      </c>
      <c r="N34" s="31">
        <v>164443738.84</v>
      </c>
      <c r="O34" s="5">
        <v>35.639499999999998</v>
      </c>
      <c r="P34" s="31">
        <v>173696531.43000001</v>
      </c>
      <c r="Q34" s="5">
        <v>12.9259</v>
      </c>
      <c r="R34" s="31">
        <v>9156248.9100000001</v>
      </c>
      <c r="S34" s="5">
        <v>1.0526</v>
      </c>
      <c r="T34" s="31">
        <v>12977347.17</v>
      </c>
      <c r="U34" s="5">
        <v>5.1532</v>
      </c>
      <c r="V34" s="31">
        <v>46965207.609999999</v>
      </c>
      <c r="W34" s="5">
        <v>15.864599999999999</v>
      </c>
      <c r="X34" s="31">
        <v>0</v>
      </c>
      <c r="Y34">
        <v>0</v>
      </c>
      <c r="Z34" s="31">
        <v>56054041.619999997</v>
      </c>
      <c r="AA34" s="5">
        <v>3.4546000000000001</v>
      </c>
      <c r="AB34" s="31">
        <v>45954051.469999999</v>
      </c>
      <c r="AC34" s="5">
        <v>6.0804999999999998</v>
      </c>
      <c r="AD34" s="31">
        <v>12579231.439999999</v>
      </c>
      <c r="AE34" s="5">
        <v>3.9112</v>
      </c>
      <c r="AF34" s="31">
        <v>382024215.44</v>
      </c>
      <c r="AG34" s="5">
        <v>6.9264000000000001</v>
      </c>
      <c r="AH34" s="31">
        <v>40255839.340000004</v>
      </c>
      <c r="AI34" s="5">
        <v>18.521899999999999</v>
      </c>
      <c r="AJ34" s="31">
        <v>10685707.6</v>
      </c>
      <c r="AK34" s="5">
        <v>2.7218</v>
      </c>
      <c r="AL34" s="31">
        <v>42178413.840000004</v>
      </c>
      <c r="AM34" s="5">
        <v>4.2316000000000003</v>
      </c>
      <c r="AN34" s="31">
        <v>9060963.0800000001</v>
      </c>
      <c r="AO34" s="5">
        <v>2.4146999999999998</v>
      </c>
      <c r="AP34" s="31">
        <v>469630160.69</v>
      </c>
      <c r="AQ34" s="5">
        <v>57.415500000000002</v>
      </c>
      <c r="AR34" s="31">
        <v>3424199.77</v>
      </c>
      <c r="AS34" s="5">
        <v>0.73909999999999998</v>
      </c>
      <c r="AT34" s="31">
        <v>6772075.8799999999</v>
      </c>
      <c r="AU34" s="5">
        <v>11.2468</v>
      </c>
      <c r="AV34" s="31">
        <v>232389173.08000001</v>
      </c>
      <c r="AW34" s="5">
        <v>8.4804999999999993</v>
      </c>
      <c r="AX34" s="31">
        <v>46800053.439999998</v>
      </c>
      <c r="AY34" s="5">
        <v>5.5289000000000001</v>
      </c>
      <c r="AZ34" s="31">
        <v>164167149.72</v>
      </c>
      <c r="BA34" s="5">
        <v>1.9492</v>
      </c>
      <c r="BB34" s="31">
        <v>25744105.460000001</v>
      </c>
      <c r="BC34" s="5">
        <v>2.4624999999999999</v>
      </c>
      <c r="BD34" s="31">
        <v>304256480.18000001</v>
      </c>
      <c r="BE34" s="5">
        <v>11.3955</v>
      </c>
      <c r="BF34" s="31">
        <v>769413774.26999998</v>
      </c>
      <c r="BG34" s="5">
        <v>18.4008</v>
      </c>
      <c r="BH34" s="31">
        <v>34089088.5</v>
      </c>
      <c r="BI34" s="5">
        <v>13.2385</v>
      </c>
      <c r="BJ34" s="31">
        <v>69620426.439999998</v>
      </c>
      <c r="BK34" s="5">
        <v>16.485299999999999</v>
      </c>
      <c r="BL34" s="31">
        <v>69708158.370000005</v>
      </c>
      <c r="BM34" s="5">
        <v>8.2561</v>
      </c>
      <c r="BN34" s="31">
        <v>82951407.719999999</v>
      </c>
      <c r="BO34" s="5">
        <v>2.0508999999999999</v>
      </c>
      <c r="BP34" s="31">
        <v>399792557.5</v>
      </c>
      <c r="BQ34" s="5">
        <v>13.2149</v>
      </c>
      <c r="BR34" s="31">
        <v>202307381.80000001</v>
      </c>
      <c r="BS34" s="5">
        <v>7.1139000000000001</v>
      </c>
      <c r="BT34" s="31">
        <v>29955304.960000001</v>
      </c>
      <c r="BU34" s="5">
        <v>19.275099999999998</v>
      </c>
      <c r="BV34" s="31">
        <v>451429912.60000002</v>
      </c>
      <c r="BW34" s="5">
        <v>58.253900000000002</v>
      </c>
      <c r="BX34" s="31">
        <v>0</v>
      </c>
      <c r="BY34">
        <v>0</v>
      </c>
      <c r="BZ34" s="31">
        <v>6442920.5499999998</v>
      </c>
      <c r="CA34" s="5">
        <v>4.4382999999999999</v>
      </c>
      <c r="CB34" s="31">
        <v>141431517.53</v>
      </c>
      <c r="CC34" s="5">
        <v>12.7995</v>
      </c>
      <c r="CD34" s="31">
        <v>101967983.56999999</v>
      </c>
      <c r="CE34" s="5">
        <v>15.200200000000001</v>
      </c>
      <c r="CF34" s="31">
        <v>-6316876.4100000001</v>
      </c>
      <c r="CG34" s="5">
        <v>-0.10100000000000001</v>
      </c>
      <c r="CH34" s="31">
        <v>90630572.170000002</v>
      </c>
      <c r="CI34" s="5">
        <v>9.2143999999999995</v>
      </c>
      <c r="CJ34" s="31">
        <v>1166239766.23</v>
      </c>
      <c r="CK34" s="5">
        <v>24.665199999999999</v>
      </c>
      <c r="CL34" s="31">
        <v>0</v>
      </c>
      <c r="CM34">
        <v>0</v>
      </c>
      <c r="CN34" s="31">
        <v>0</v>
      </c>
      <c r="CO34">
        <v>0</v>
      </c>
      <c r="CP34" s="31">
        <v>0</v>
      </c>
      <c r="CQ34">
        <v>0</v>
      </c>
      <c r="CR34" s="31">
        <v>0</v>
      </c>
      <c r="CS34">
        <v>0</v>
      </c>
      <c r="CT34" s="31">
        <v>10714386.289999999</v>
      </c>
      <c r="CU34" s="5">
        <v>6.5313999999999997</v>
      </c>
      <c r="CV34" s="31">
        <v>38299575.710000001</v>
      </c>
      <c r="CW34" s="5">
        <v>9.9435000000000002</v>
      </c>
      <c r="CX34" s="31">
        <v>6221852.9800000004</v>
      </c>
      <c r="CY34" s="5">
        <v>0.76919999999999999</v>
      </c>
      <c r="CZ34" s="31">
        <v>0</v>
      </c>
      <c r="DA34">
        <v>0</v>
      </c>
      <c r="DB34" s="31">
        <v>0</v>
      </c>
      <c r="DC34">
        <v>0</v>
      </c>
      <c r="DD34" s="31">
        <v>185842368</v>
      </c>
      <c r="DE34" s="5">
        <v>100</v>
      </c>
      <c r="DF34" s="31">
        <v>72540744.430000007</v>
      </c>
      <c r="DG34" s="5">
        <v>0.34399999999999997</v>
      </c>
      <c r="DH34" s="31">
        <v>82117323.409999996</v>
      </c>
      <c r="DI34" s="5">
        <v>16.402999999999999</v>
      </c>
      <c r="DJ34" s="31">
        <v>10916726.48</v>
      </c>
      <c r="DK34" s="5">
        <v>0.2354</v>
      </c>
      <c r="DL34" s="31">
        <v>4798498.18</v>
      </c>
      <c r="DM34" s="5">
        <v>1.5410999999999999</v>
      </c>
      <c r="DN34" s="31">
        <v>2456463.91</v>
      </c>
      <c r="DO34" s="5">
        <v>0.51249999999999996</v>
      </c>
      <c r="DP34" s="31">
        <v>18851888.960000001</v>
      </c>
      <c r="DQ34" s="5">
        <v>11.441000000000001</v>
      </c>
      <c r="DR34" s="31">
        <v>11969913.720000001</v>
      </c>
      <c r="DS34" s="5">
        <v>17.382300000000001</v>
      </c>
      <c r="DT34" s="31">
        <v>20327242.66</v>
      </c>
      <c r="DU34" s="5">
        <v>16.563400000000001</v>
      </c>
      <c r="DV34" s="31">
        <v>-14596086.039999999</v>
      </c>
      <c r="DW34" s="5">
        <v>-3.5909</v>
      </c>
      <c r="DX34" s="31">
        <v>53571742.090000004</v>
      </c>
      <c r="DY34" s="5">
        <v>2.6861999999999999</v>
      </c>
      <c r="DZ34" s="31">
        <v>-10625440.58</v>
      </c>
      <c r="EA34" s="5">
        <v>-3.1576</v>
      </c>
      <c r="EB34" s="31">
        <v>4878189.62</v>
      </c>
      <c r="EC34" s="5">
        <v>4.2248999999999999</v>
      </c>
      <c r="ED34" s="31">
        <v>19769911.219999999</v>
      </c>
      <c r="EE34" s="5">
        <v>0.28770000000000001</v>
      </c>
      <c r="EF34" s="31">
        <v>10115.209999999999</v>
      </c>
      <c r="EG34" s="5">
        <v>4.7000000000000002E-3</v>
      </c>
      <c r="EH34" s="31">
        <v>79751388.219999999</v>
      </c>
      <c r="EI34" s="5">
        <v>5.1837</v>
      </c>
      <c r="EJ34" s="31">
        <v>286181028.29000002</v>
      </c>
      <c r="EK34" s="5">
        <v>7.4226999999999999</v>
      </c>
      <c r="EL34" s="31">
        <v>218222841.00999999</v>
      </c>
      <c r="EM34" s="5">
        <v>15.5807</v>
      </c>
      <c r="EN34" s="31">
        <v>380981670.13999999</v>
      </c>
      <c r="EO34" s="5">
        <v>38.0137</v>
      </c>
      <c r="EP34" s="31">
        <v>43718894.710000001</v>
      </c>
      <c r="EQ34" s="5">
        <v>56.114800000000002</v>
      </c>
      <c r="ER34" s="31">
        <v>4458410837.1599998</v>
      </c>
      <c r="ES34" s="5">
        <v>100</v>
      </c>
      <c r="ET34" s="31">
        <v>417505170.08999997</v>
      </c>
      <c r="EU34" s="5">
        <v>57.652200000000001</v>
      </c>
      <c r="EV34" s="31">
        <v>338097581.31999999</v>
      </c>
      <c r="EW34" s="5">
        <v>52.495899999999999</v>
      </c>
      <c r="EX34" s="31">
        <v>0</v>
      </c>
      <c r="EY34">
        <v>0</v>
      </c>
      <c r="EZ34" s="31">
        <v>0</v>
      </c>
      <c r="FA34">
        <v>0</v>
      </c>
      <c r="FB34" s="31">
        <v>0</v>
      </c>
      <c r="FC34">
        <v>0</v>
      </c>
      <c r="FD34" s="31">
        <v>0</v>
      </c>
      <c r="FE34">
        <v>0</v>
      </c>
    </row>
    <row r="35" spans="1:161">
      <c r="A35" t="s">
        <v>199</v>
      </c>
      <c r="B35" s="31">
        <v>272712345.16000003</v>
      </c>
      <c r="C35" s="5">
        <v>0.1986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28253785.280000001</v>
      </c>
      <c r="BK35" s="5">
        <v>6.6901999999999999</v>
      </c>
      <c r="BL35" s="31">
        <v>3436786</v>
      </c>
      <c r="BM35" s="5">
        <v>0.40699999999999997</v>
      </c>
      <c r="BN35" s="31">
        <v>90535521.010000005</v>
      </c>
      <c r="BO35" s="5">
        <v>2.2383999999999999</v>
      </c>
      <c r="BP35" s="31">
        <v>0</v>
      </c>
      <c r="BQ35">
        <v>0</v>
      </c>
      <c r="BR35" s="31">
        <v>0</v>
      </c>
      <c r="BS35">
        <v>0</v>
      </c>
      <c r="BT35" s="31">
        <v>0</v>
      </c>
      <c r="BU35">
        <v>0</v>
      </c>
      <c r="BV35" s="31">
        <v>0</v>
      </c>
      <c r="BW35">
        <v>0</v>
      </c>
      <c r="BX35" s="31">
        <v>0</v>
      </c>
      <c r="BY35">
        <v>0</v>
      </c>
      <c r="BZ35" s="31">
        <v>0</v>
      </c>
      <c r="CA35">
        <v>0</v>
      </c>
      <c r="CB35" s="31">
        <v>0</v>
      </c>
      <c r="CC35">
        <v>0</v>
      </c>
      <c r="CD35" s="31">
        <v>0</v>
      </c>
      <c r="CE35">
        <v>0</v>
      </c>
      <c r="CF35" s="31">
        <v>0</v>
      </c>
      <c r="CG35">
        <v>0</v>
      </c>
      <c r="CH35" s="31">
        <v>0</v>
      </c>
      <c r="CI35">
        <v>0</v>
      </c>
      <c r="CJ35" s="31">
        <v>0</v>
      </c>
      <c r="CK35">
        <v>0</v>
      </c>
      <c r="CL35" s="31">
        <v>0</v>
      </c>
      <c r="CM35">
        <v>0</v>
      </c>
      <c r="CN35" s="31">
        <v>28600473.149999999</v>
      </c>
      <c r="CO35" s="5">
        <v>0.99860000000000004</v>
      </c>
      <c r="CP35" s="31">
        <v>0</v>
      </c>
      <c r="CQ35">
        <v>0</v>
      </c>
      <c r="CR35" s="31">
        <v>54298603.240000002</v>
      </c>
      <c r="CS35" s="5">
        <v>10.607799999999999</v>
      </c>
      <c r="CT35" s="31">
        <v>0</v>
      </c>
      <c r="CU35">
        <v>0</v>
      </c>
      <c r="CV35" s="31">
        <v>0</v>
      </c>
      <c r="CW35">
        <v>0</v>
      </c>
      <c r="CX35" s="31">
        <v>5801066.71</v>
      </c>
      <c r="CY35" s="5">
        <v>0.71719999999999995</v>
      </c>
      <c r="CZ35" s="31">
        <v>0</v>
      </c>
      <c r="DA35">
        <v>0</v>
      </c>
      <c r="DB35" s="31">
        <v>61786109.770000003</v>
      </c>
      <c r="DC35" s="5">
        <v>3.0392999999999999</v>
      </c>
      <c r="DD35" s="31">
        <v>0</v>
      </c>
      <c r="DE35">
        <v>0</v>
      </c>
      <c r="DF35" s="31">
        <v>0</v>
      </c>
      <c r="DG35">
        <v>0</v>
      </c>
      <c r="DH35" s="31">
        <v>0</v>
      </c>
      <c r="DI35">
        <v>0</v>
      </c>
      <c r="DJ35" s="31">
        <v>0</v>
      </c>
      <c r="DK35">
        <v>0</v>
      </c>
      <c r="DL35" s="31">
        <v>0</v>
      </c>
      <c r="DM35">
        <v>0</v>
      </c>
      <c r="DN35" s="31">
        <v>0</v>
      </c>
      <c r="DO35">
        <v>0</v>
      </c>
      <c r="DP35" s="31">
        <v>0</v>
      </c>
      <c r="DQ35">
        <v>0</v>
      </c>
      <c r="DR35" s="31">
        <v>0</v>
      </c>
      <c r="DS35">
        <v>0</v>
      </c>
      <c r="DT35" s="31">
        <v>0</v>
      </c>
      <c r="DU35">
        <v>0</v>
      </c>
      <c r="DV35" s="31">
        <v>0</v>
      </c>
      <c r="DW35">
        <v>0</v>
      </c>
      <c r="DX35" s="31">
        <v>0</v>
      </c>
      <c r="DY35">
        <v>0</v>
      </c>
      <c r="DZ35" s="31">
        <v>0</v>
      </c>
      <c r="EA35">
        <v>0</v>
      </c>
      <c r="EB35" s="31">
        <v>0</v>
      </c>
      <c r="EC35">
        <v>0</v>
      </c>
      <c r="ED35" s="31">
        <v>0</v>
      </c>
      <c r="EE35">
        <v>0</v>
      </c>
      <c r="EF35" s="31">
        <v>0</v>
      </c>
      <c r="EG35">
        <v>0</v>
      </c>
      <c r="EH35" s="31">
        <v>0</v>
      </c>
      <c r="EI35">
        <v>0</v>
      </c>
      <c r="EJ35" s="31">
        <v>0</v>
      </c>
      <c r="EK35">
        <v>0</v>
      </c>
      <c r="EL35" s="31">
        <v>0</v>
      </c>
      <c r="EM35">
        <v>0</v>
      </c>
      <c r="EN35" s="31">
        <v>0</v>
      </c>
      <c r="EO35">
        <v>0</v>
      </c>
      <c r="EP35" s="31">
        <v>0</v>
      </c>
      <c r="EQ35">
        <v>0</v>
      </c>
      <c r="ER35" s="31">
        <v>0</v>
      </c>
      <c r="ES35">
        <v>0</v>
      </c>
      <c r="ET35" s="31">
        <v>0</v>
      </c>
      <c r="EU35">
        <v>0</v>
      </c>
      <c r="EV35" s="31">
        <v>0</v>
      </c>
      <c r="EW35">
        <v>0</v>
      </c>
      <c r="EX35" s="31">
        <v>0</v>
      </c>
      <c r="EY35">
        <v>0</v>
      </c>
      <c r="EZ35" s="31">
        <v>0</v>
      </c>
      <c r="FA35">
        <v>0</v>
      </c>
      <c r="FB35" s="31">
        <v>0</v>
      </c>
      <c r="FC35">
        <v>0</v>
      </c>
      <c r="FD35" s="31">
        <v>0</v>
      </c>
      <c r="FE35">
        <v>0</v>
      </c>
    </row>
    <row r="36" spans="1:161">
      <c r="A36" t="s">
        <v>200</v>
      </c>
      <c r="B36" s="31">
        <v>9688883566.2399998</v>
      </c>
      <c r="C36" s="5">
        <v>7.0571999999999999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114212689.67</v>
      </c>
      <c r="O36" s="5">
        <v>24.7531</v>
      </c>
      <c r="P36" s="31">
        <v>131983652.28</v>
      </c>
      <c r="Q36" s="5">
        <v>9.8217999999999996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868923919</v>
      </c>
      <c r="AA36" s="5">
        <v>53.552199999999999</v>
      </c>
      <c r="AB36" s="31">
        <v>7534390.9500000002</v>
      </c>
      <c r="AC36" s="5">
        <v>0.99690000000000001</v>
      </c>
      <c r="AD36" s="31">
        <v>0</v>
      </c>
      <c r="AE36">
        <v>0</v>
      </c>
      <c r="AF36" s="31">
        <v>638922597.59000003</v>
      </c>
      <c r="AG36" s="5">
        <v>11.584099999999999</v>
      </c>
      <c r="AH36" s="31">
        <v>21451369.23</v>
      </c>
      <c r="AI36" s="5">
        <v>9.8698999999999995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0</v>
      </c>
      <c r="AS36">
        <v>0</v>
      </c>
      <c r="AT36" s="31">
        <v>0</v>
      </c>
      <c r="AU36">
        <v>0</v>
      </c>
      <c r="AV36" s="31">
        <v>325589836.12</v>
      </c>
      <c r="AW36" s="5">
        <v>11.8817</v>
      </c>
      <c r="AX36" s="31">
        <v>139666784.25999999</v>
      </c>
      <c r="AY36" s="5">
        <v>16.5</v>
      </c>
      <c r="AZ36" s="31">
        <v>1468079887.52</v>
      </c>
      <c r="BA36" s="5">
        <v>17.430599999999998</v>
      </c>
      <c r="BB36" s="31">
        <v>89046138.439999998</v>
      </c>
      <c r="BC36" s="5">
        <v>8.5175999999999998</v>
      </c>
      <c r="BD36" s="31">
        <v>30429631.760000002</v>
      </c>
      <c r="BE36" s="5">
        <v>1.1396999999999999</v>
      </c>
      <c r="BF36" s="31">
        <v>441149840.39999998</v>
      </c>
      <c r="BG36" s="5">
        <v>10.5503</v>
      </c>
      <c r="BH36" s="31">
        <v>0</v>
      </c>
      <c r="BI36">
        <v>0</v>
      </c>
      <c r="BJ36" s="31">
        <v>0</v>
      </c>
      <c r="BK36">
        <v>0</v>
      </c>
      <c r="BL36" s="31">
        <v>0</v>
      </c>
      <c r="BM36">
        <v>0</v>
      </c>
      <c r="BN36" s="31">
        <v>0</v>
      </c>
      <c r="BO36">
        <v>0</v>
      </c>
      <c r="BP36" s="31">
        <v>340900000</v>
      </c>
      <c r="BQ36" s="5">
        <v>11.2683</v>
      </c>
      <c r="BR36" s="31">
        <v>0</v>
      </c>
      <c r="BS36">
        <v>0</v>
      </c>
      <c r="BT36" s="31">
        <v>5907502.4400000004</v>
      </c>
      <c r="BU36" s="5">
        <v>3.8012999999999999</v>
      </c>
      <c r="BV36" s="31">
        <v>55000000</v>
      </c>
      <c r="BW36" s="5">
        <v>7.0974000000000004</v>
      </c>
      <c r="BX36" s="31">
        <v>0</v>
      </c>
      <c r="BY36">
        <v>0</v>
      </c>
      <c r="BZ36" s="31">
        <v>0</v>
      </c>
      <c r="CA36">
        <v>0</v>
      </c>
      <c r="CB36" s="31">
        <v>0</v>
      </c>
      <c r="CC36">
        <v>0</v>
      </c>
      <c r="CD36" s="31">
        <v>0</v>
      </c>
      <c r="CE36">
        <v>0</v>
      </c>
      <c r="CF36" s="31">
        <v>2625786047.4899998</v>
      </c>
      <c r="CG36" s="5">
        <v>41.964799999999997</v>
      </c>
      <c r="CH36" s="31">
        <v>0</v>
      </c>
      <c r="CI36">
        <v>0</v>
      </c>
      <c r="CJ36" s="31">
        <v>0</v>
      </c>
      <c r="CK36">
        <v>0</v>
      </c>
      <c r="CL36" s="31">
        <v>0</v>
      </c>
      <c r="CM36">
        <v>0</v>
      </c>
      <c r="CN36" s="31">
        <v>205063984.61000001</v>
      </c>
      <c r="CO36" s="5">
        <v>7.1597999999999997</v>
      </c>
      <c r="CP36" s="31">
        <v>0</v>
      </c>
      <c r="CQ36">
        <v>0</v>
      </c>
      <c r="CR36" s="31">
        <v>0</v>
      </c>
      <c r="CS36">
        <v>0</v>
      </c>
      <c r="CT36" s="31">
        <v>7064720.4900000002</v>
      </c>
      <c r="CU36" s="5">
        <v>4.3066000000000004</v>
      </c>
      <c r="CV36" s="31">
        <v>23830615.449999999</v>
      </c>
      <c r="CW36" s="5">
        <v>6.1870000000000003</v>
      </c>
      <c r="CX36" s="31">
        <v>31362881</v>
      </c>
      <c r="CY36" s="5">
        <v>3.8773</v>
      </c>
      <c r="CZ36" s="31">
        <v>0</v>
      </c>
      <c r="DA36">
        <v>0</v>
      </c>
      <c r="DB36" s="31">
        <v>0</v>
      </c>
      <c r="DC36">
        <v>0</v>
      </c>
      <c r="DD36" s="31">
        <v>0</v>
      </c>
      <c r="DE36">
        <v>0</v>
      </c>
      <c r="DF36" s="31">
        <v>0</v>
      </c>
      <c r="DG36">
        <v>0</v>
      </c>
      <c r="DH36" s="31">
        <v>128722742.37</v>
      </c>
      <c r="DI36" s="5">
        <v>25.712499999999999</v>
      </c>
      <c r="DJ36" s="31">
        <v>151730264</v>
      </c>
      <c r="DK36" s="5">
        <v>3.2713999999999999</v>
      </c>
      <c r="DL36" s="31">
        <v>0</v>
      </c>
      <c r="DM36">
        <v>0</v>
      </c>
      <c r="DN36" s="31">
        <v>0</v>
      </c>
      <c r="DO36">
        <v>0</v>
      </c>
      <c r="DP36" s="31">
        <v>7226499.8700000001</v>
      </c>
      <c r="DQ36" s="5">
        <v>4.3856999999999999</v>
      </c>
      <c r="DR36" s="31">
        <v>0</v>
      </c>
      <c r="DS36">
        <v>0</v>
      </c>
      <c r="DT36" s="31">
        <v>0</v>
      </c>
      <c r="DU36">
        <v>0</v>
      </c>
      <c r="DV36" s="31">
        <v>229254690.78</v>
      </c>
      <c r="DW36" s="5">
        <v>56.401400000000002</v>
      </c>
      <c r="DX36" s="31">
        <v>1197480076.6400001</v>
      </c>
      <c r="DY36" s="5">
        <v>60.044899999999998</v>
      </c>
      <c r="DZ36" s="31">
        <v>152496543.93000001</v>
      </c>
      <c r="EA36" s="5">
        <v>45.318100000000001</v>
      </c>
      <c r="EB36" s="31">
        <v>0</v>
      </c>
      <c r="EC36">
        <v>0</v>
      </c>
      <c r="ED36" s="31">
        <v>0</v>
      </c>
      <c r="EE36">
        <v>0</v>
      </c>
      <c r="EF36" s="31">
        <v>0</v>
      </c>
      <c r="EG36">
        <v>0</v>
      </c>
      <c r="EH36" s="31">
        <v>0</v>
      </c>
      <c r="EI36">
        <v>0</v>
      </c>
      <c r="EJ36" s="31">
        <v>0</v>
      </c>
      <c r="EK36">
        <v>0</v>
      </c>
      <c r="EL36" s="31">
        <v>77079722.129999995</v>
      </c>
      <c r="EM36" s="5">
        <v>5.5033000000000003</v>
      </c>
      <c r="EN36" s="31">
        <v>27294551.489999998</v>
      </c>
      <c r="EO36" s="5">
        <v>2.7233999999999998</v>
      </c>
      <c r="EP36" s="31">
        <v>12515498.220000001</v>
      </c>
      <c r="EQ36" s="5">
        <v>16.0641</v>
      </c>
      <c r="ER36" s="31">
        <v>0</v>
      </c>
      <c r="ES36">
        <v>0</v>
      </c>
      <c r="ET36" s="31">
        <v>47573781.359999999</v>
      </c>
      <c r="EU36" s="5">
        <v>6.5693000000000001</v>
      </c>
      <c r="EV36" s="31">
        <v>22280592.75</v>
      </c>
      <c r="EW36" s="5">
        <v>3.4594999999999998</v>
      </c>
      <c r="EX36" s="31">
        <v>0</v>
      </c>
      <c r="EY36">
        <v>0</v>
      </c>
      <c r="EZ36" s="31">
        <v>35663877</v>
      </c>
      <c r="FA36" s="5">
        <v>16.488900000000001</v>
      </c>
      <c r="FB36" s="31">
        <v>27658237</v>
      </c>
      <c r="FC36" s="5">
        <v>14.082599999999999</v>
      </c>
      <c r="FD36" s="31">
        <v>0</v>
      </c>
      <c r="FE36">
        <v>0</v>
      </c>
    </row>
    <row r="37" spans="1:161">
      <c r="A37" t="s">
        <v>201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0</v>
      </c>
      <c r="BW37">
        <v>0</v>
      </c>
      <c r="BX37" s="31">
        <v>0</v>
      </c>
      <c r="BY37">
        <v>0</v>
      </c>
      <c r="BZ37" s="31">
        <v>0</v>
      </c>
      <c r="CA37">
        <v>0</v>
      </c>
      <c r="CB37" s="31">
        <v>0</v>
      </c>
      <c r="CC37">
        <v>0</v>
      </c>
      <c r="CD37" s="31">
        <v>0</v>
      </c>
      <c r="CE37">
        <v>0</v>
      </c>
      <c r="CF37" s="31">
        <v>0</v>
      </c>
      <c r="CG37">
        <v>0</v>
      </c>
      <c r="CH37" s="31">
        <v>0</v>
      </c>
      <c r="CI37">
        <v>0</v>
      </c>
      <c r="CJ37" s="31">
        <v>0</v>
      </c>
      <c r="CK37">
        <v>0</v>
      </c>
      <c r="CL37" s="31">
        <v>0</v>
      </c>
      <c r="CM37">
        <v>0</v>
      </c>
      <c r="CN37" s="31">
        <v>0</v>
      </c>
      <c r="CO37">
        <v>0</v>
      </c>
      <c r="CP37" s="31">
        <v>0</v>
      </c>
      <c r="CQ37">
        <v>0</v>
      </c>
      <c r="CR37" s="31">
        <v>0</v>
      </c>
      <c r="CS37">
        <v>0</v>
      </c>
      <c r="CT37" s="31">
        <v>0</v>
      </c>
      <c r="CU37">
        <v>0</v>
      </c>
      <c r="CV37" s="31">
        <v>0</v>
      </c>
      <c r="CW37">
        <v>0</v>
      </c>
      <c r="CX37" s="31">
        <v>0</v>
      </c>
      <c r="CY37">
        <v>0</v>
      </c>
      <c r="CZ37" s="31">
        <v>0</v>
      </c>
      <c r="DA37">
        <v>0</v>
      </c>
      <c r="DB37" s="31">
        <v>0</v>
      </c>
      <c r="DC37">
        <v>0</v>
      </c>
      <c r="DD37" s="31">
        <v>0</v>
      </c>
      <c r="DE37">
        <v>0</v>
      </c>
      <c r="DF37" s="31">
        <v>0</v>
      </c>
      <c r="DG37">
        <v>0</v>
      </c>
      <c r="DH37" s="31">
        <v>0</v>
      </c>
      <c r="DI37">
        <v>0</v>
      </c>
      <c r="DJ37" s="31">
        <v>0</v>
      </c>
      <c r="DK37">
        <v>0</v>
      </c>
      <c r="DL37" s="31">
        <v>0</v>
      </c>
      <c r="DM37">
        <v>0</v>
      </c>
      <c r="DN37" s="31">
        <v>0</v>
      </c>
      <c r="DO37">
        <v>0</v>
      </c>
      <c r="DP37" s="31">
        <v>0</v>
      </c>
      <c r="DQ37">
        <v>0</v>
      </c>
      <c r="DR37" s="31">
        <v>0</v>
      </c>
      <c r="DS37">
        <v>0</v>
      </c>
      <c r="DT37" s="31">
        <v>0</v>
      </c>
      <c r="DU37">
        <v>0</v>
      </c>
      <c r="DV37" s="31">
        <v>0</v>
      </c>
      <c r="DW37">
        <v>0</v>
      </c>
      <c r="DX37" s="31">
        <v>0</v>
      </c>
      <c r="DY37">
        <v>0</v>
      </c>
      <c r="DZ37" s="31">
        <v>0</v>
      </c>
      <c r="EA37">
        <v>0</v>
      </c>
      <c r="EB37" s="31">
        <v>0</v>
      </c>
      <c r="EC37">
        <v>0</v>
      </c>
      <c r="ED37" s="31">
        <v>0</v>
      </c>
      <c r="EE37">
        <v>0</v>
      </c>
      <c r="EF37" s="31">
        <v>0</v>
      </c>
      <c r="EG37">
        <v>0</v>
      </c>
      <c r="EH37" s="31">
        <v>0</v>
      </c>
      <c r="EI37">
        <v>0</v>
      </c>
      <c r="EJ37" s="31">
        <v>0</v>
      </c>
      <c r="EK37">
        <v>0</v>
      </c>
      <c r="EL37" s="31">
        <v>0</v>
      </c>
      <c r="EM37">
        <v>0</v>
      </c>
      <c r="EN37" s="31">
        <v>0</v>
      </c>
      <c r="EO37">
        <v>0</v>
      </c>
      <c r="EP37" s="31">
        <v>0</v>
      </c>
      <c r="EQ37">
        <v>0</v>
      </c>
      <c r="ER37" s="31">
        <v>0</v>
      </c>
      <c r="ES37">
        <v>0</v>
      </c>
      <c r="ET37" s="31">
        <v>0</v>
      </c>
      <c r="EU37">
        <v>0</v>
      </c>
      <c r="EV37" s="31">
        <v>0</v>
      </c>
      <c r="EW37">
        <v>0</v>
      </c>
      <c r="EX37" s="31">
        <v>0</v>
      </c>
      <c r="EY37">
        <v>0</v>
      </c>
      <c r="EZ37" s="31">
        <v>0</v>
      </c>
      <c r="FA37">
        <v>0</v>
      </c>
      <c r="FB37" s="31">
        <v>0</v>
      </c>
      <c r="FC37">
        <v>0</v>
      </c>
      <c r="FD37" s="31">
        <v>0</v>
      </c>
      <c r="FE37">
        <v>0</v>
      </c>
    </row>
    <row r="38" spans="1:161">
      <c r="A38" t="s">
        <v>202</v>
      </c>
      <c r="B38" s="31">
        <v>41504627823.75</v>
      </c>
      <c r="C38" s="5">
        <v>30.231200000000001</v>
      </c>
      <c r="D38" s="31">
        <v>0</v>
      </c>
      <c r="E38">
        <v>0</v>
      </c>
      <c r="F38" s="31">
        <v>0</v>
      </c>
      <c r="G38">
        <v>0</v>
      </c>
      <c r="H38" s="31">
        <v>0</v>
      </c>
      <c r="I38">
        <v>0</v>
      </c>
      <c r="J38" s="31">
        <v>5669614.0199999996</v>
      </c>
      <c r="K38" s="5">
        <v>77.886799999999994</v>
      </c>
      <c r="L38" s="31">
        <v>24151632.370000001</v>
      </c>
      <c r="M38" s="5">
        <v>73.341099999999997</v>
      </c>
      <c r="N38" s="31">
        <v>182402077.28999999</v>
      </c>
      <c r="O38" s="5">
        <v>39.531599999999997</v>
      </c>
      <c r="P38" s="31">
        <v>621926094.70000005</v>
      </c>
      <c r="Q38" s="5">
        <v>46.281799999999997</v>
      </c>
      <c r="R38" s="31">
        <v>0</v>
      </c>
      <c r="S38">
        <v>0</v>
      </c>
      <c r="T38" s="31">
        <v>62980827.039999999</v>
      </c>
      <c r="U38" s="5">
        <v>25.008900000000001</v>
      </c>
      <c r="V38" s="31">
        <v>249073436.11000001</v>
      </c>
      <c r="W38" s="5">
        <v>84.135400000000004</v>
      </c>
      <c r="X38" s="31">
        <v>0</v>
      </c>
      <c r="Y38">
        <v>0</v>
      </c>
      <c r="Z38" s="31">
        <v>0</v>
      </c>
      <c r="AA38">
        <v>0</v>
      </c>
      <c r="AB38" s="31">
        <v>0</v>
      </c>
      <c r="AC38">
        <v>0</v>
      </c>
      <c r="AD38" s="31">
        <v>0</v>
      </c>
      <c r="AE38">
        <v>0</v>
      </c>
      <c r="AF38" s="31">
        <v>2468472763.9899998</v>
      </c>
      <c r="AG38" s="5">
        <v>44.755099999999999</v>
      </c>
      <c r="AH38" s="31">
        <v>79299851.349999994</v>
      </c>
      <c r="AI38" s="5">
        <v>36.4863</v>
      </c>
      <c r="AJ38" s="31">
        <v>0</v>
      </c>
      <c r="AK38">
        <v>0</v>
      </c>
      <c r="AL38" s="31">
        <v>416832159.49000001</v>
      </c>
      <c r="AM38" s="5">
        <v>41.818899999999999</v>
      </c>
      <c r="AN38" s="31">
        <v>0</v>
      </c>
      <c r="AO38">
        <v>0</v>
      </c>
      <c r="AP38" s="31">
        <v>0</v>
      </c>
      <c r="AQ38">
        <v>0</v>
      </c>
      <c r="AR38" s="31">
        <v>414208924.66000003</v>
      </c>
      <c r="AS38" s="5">
        <v>89.403599999999997</v>
      </c>
      <c r="AT38" s="31">
        <v>12981183.689999999</v>
      </c>
      <c r="AU38" s="5">
        <v>21.558700000000002</v>
      </c>
      <c r="AV38" s="31">
        <v>1146067609.78</v>
      </c>
      <c r="AW38" s="5">
        <v>41.8232</v>
      </c>
      <c r="AX38" s="31">
        <v>652109383.48000002</v>
      </c>
      <c r="AY38" s="5">
        <v>77.039000000000001</v>
      </c>
      <c r="AZ38" s="31">
        <v>4179002915.5100002</v>
      </c>
      <c r="BA38" s="5">
        <v>49.617400000000004</v>
      </c>
      <c r="BB38" s="31">
        <v>409714465.00999999</v>
      </c>
      <c r="BC38" s="5">
        <v>39.190899999999999</v>
      </c>
      <c r="BD38" s="31">
        <v>178861285.83000001</v>
      </c>
      <c r="BE38" s="5">
        <v>6.6989999999999998</v>
      </c>
      <c r="BF38" s="31">
        <v>1501409720.6300001</v>
      </c>
      <c r="BG38" s="5">
        <v>35.906799999999997</v>
      </c>
      <c r="BH38" s="31">
        <v>0</v>
      </c>
      <c r="BI38">
        <v>0</v>
      </c>
      <c r="BJ38" s="31">
        <v>170532515.03999999</v>
      </c>
      <c r="BK38" s="5">
        <v>40.380200000000002</v>
      </c>
      <c r="BL38" s="31">
        <v>78212765.689999998</v>
      </c>
      <c r="BM38" s="5">
        <v>9.2632999999999992</v>
      </c>
      <c r="BN38" s="31">
        <v>1252288328.1900001</v>
      </c>
      <c r="BO38" s="5">
        <v>30.962</v>
      </c>
      <c r="BP38" s="31">
        <v>888654469</v>
      </c>
      <c r="BQ38" s="5">
        <v>29.373999999999999</v>
      </c>
      <c r="BR38" s="31">
        <v>0</v>
      </c>
      <c r="BS38">
        <v>0</v>
      </c>
      <c r="BT38" s="31">
        <v>65411609.759999998</v>
      </c>
      <c r="BU38" s="5">
        <v>42.09</v>
      </c>
      <c r="BV38" s="31">
        <v>224887800.94</v>
      </c>
      <c r="BW38" s="5">
        <v>29.020199999999999</v>
      </c>
      <c r="BX38" s="31">
        <v>-827434.75</v>
      </c>
      <c r="BY38" s="5">
        <v>-0.90880000000000005</v>
      </c>
      <c r="BZ38" s="31">
        <v>63715591.509999998</v>
      </c>
      <c r="CA38" s="5">
        <v>43.891199999999998</v>
      </c>
      <c r="CB38" s="31">
        <v>371576773.91000003</v>
      </c>
      <c r="CC38" s="5">
        <v>33.627499999999998</v>
      </c>
      <c r="CD38" s="31">
        <v>168175800.68000001</v>
      </c>
      <c r="CE38" s="5">
        <v>25.069700000000001</v>
      </c>
      <c r="CF38" s="31">
        <v>3153255882.6700001</v>
      </c>
      <c r="CG38" s="5">
        <v>50.3947</v>
      </c>
      <c r="CH38" s="31">
        <v>862948771.46000004</v>
      </c>
      <c r="CI38" s="5">
        <v>87.735500000000002</v>
      </c>
      <c r="CJ38" s="31">
        <v>2629289620.5900002</v>
      </c>
      <c r="CK38" s="5">
        <v>55.607799999999997</v>
      </c>
      <c r="CL38" s="31">
        <v>100000</v>
      </c>
      <c r="CM38" s="5">
        <v>10</v>
      </c>
      <c r="CN38" s="31">
        <v>1951019297.95</v>
      </c>
      <c r="CO38" s="5">
        <v>68.119799999999998</v>
      </c>
      <c r="CP38" s="31">
        <v>89459.34</v>
      </c>
      <c r="CQ38" s="5">
        <v>0.27039999999999997</v>
      </c>
      <c r="CR38" s="31">
        <v>438725401.47000003</v>
      </c>
      <c r="CS38" s="5">
        <v>85.709599999999995</v>
      </c>
      <c r="CT38" s="31">
        <v>105359071.63</v>
      </c>
      <c r="CU38" s="5">
        <v>64.225899999999996</v>
      </c>
      <c r="CV38" s="31">
        <v>51438038.890000001</v>
      </c>
      <c r="CW38" s="5">
        <v>13.3545</v>
      </c>
      <c r="CX38" s="31">
        <v>240952918.28</v>
      </c>
      <c r="CY38" s="5">
        <v>29.788499999999999</v>
      </c>
      <c r="CZ38" s="31">
        <v>8286863506.04</v>
      </c>
      <c r="DA38" s="5">
        <v>100</v>
      </c>
      <c r="DB38" s="31">
        <v>1620087395.24</v>
      </c>
      <c r="DC38" s="5">
        <v>79.694299999999998</v>
      </c>
      <c r="DD38" s="31">
        <v>0</v>
      </c>
      <c r="DE38">
        <v>0</v>
      </c>
      <c r="DF38" s="31">
        <v>0</v>
      </c>
      <c r="DG38">
        <v>0</v>
      </c>
      <c r="DH38" s="31">
        <v>134145542.89</v>
      </c>
      <c r="DI38" s="5">
        <v>26.7957</v>
      </c>
      <c r="DJ38" s="31">
        <v>1014145628.5</v>
      </c>
      <c r="DK38" s="5">
        <v>21.865600000000001</v>
      </c>
      <c r="DL38" s="31">
        <v>0</v>
      </c>
      <c r="DM38">
        <v>0</v>
      </c>
      <c r="DN38" s="31">
        <v>0</v>
      </c>
      <c r="DO38">
        <v>0</v>
      </c>
      <c r="DP38" s="31">
        <v>6028536.9900000002</v>
      </c>
      <c r="DQ38" s="5">
        <v>3.6587000000000001</v>
      </c>
      <c r="DR38" s="31">
        <v>0</v>
      </c>
      <c r="DS38">
        <v>0</v>
      </c>
      <c r="DT38" s="31">
        <v>42454030.159999996</v>
      </c>
      <c r="DU38" s="5">
        <v>34.593200000000003</v>
      </c>
      <c r="DV38" s="31">
        <v>110385837.63</v>
      </c>
      <c r="DW38" s="5">
        <v>27.1572</v>
      </c>
      <c r="DX38" s="31">
        <v>276167503.62</v>
      </c>
      <c r="DY38" s="5">
        <v>13.847799999999999</v>
      </c>
      <c r="DZ38" s="31">
        <v>139209952.96000001</v>
      </c>
      <c r="EA38" s="5">
        <v>41.369700000000002</v>
      </c>
      <c r="EB38" s="31">
        <v>0</v>
      </c>
      <c r="EC38">
        <v>0</v>
      </c>
      <c r="ED38" s="31">
        <v>401254246.57999998</v>
      </c>
      <c r="EE38" s="5">
        <v>5.8385999999999996</v>
      </c>
      <c r="EF38" s="31">
        <v>0</v>
      </c>
      <c r="EG38">
        <v>0</v>
      </c>
      <c r="EH38" s="31">
        <v>791117063.04999995</v>
      </c>
      <c r="EI38" s="5">
        <v>51.420999999999999</v>
      </c>
      <c r="EJ38" s="31">
        <v>1969167700.54</v>
      </c>
      <c r="EK38" s="5">
        <v>51.074199999999998</v>
      </c>
      <c r="EL38" s="31">
        <v>684541585.96000004</v>
      </c>
      <c r="EM38" s="5">
        <v>48.874899999999997</v>
      </c>
      <c r="EN38" s="31">
        <v>108872521.52</v>
      </c>
      <c r="EO38" s="5">
        <v>10.863099999999999</v>
      </c>
      <c r="EP38" s="31">
        <v>16325118.5</v>
      </c>
      <c r="EQ38" s="5">
        <v>20.953900000000001</v>
      </c>
      <c r="ER38" s="31">
        <v>0</v>
      </c>
      <c r="ES38">
        <v>0</v>
      </c>
      <c r="ET38" s="31">
        <v>171299381.94</v>
      </c>
      <c r="EU38" s="5">
        <v>23.654299999999999</v>
      </c>
      <c r="EV38" s="31">
        <v>201438520.44</v>
      </c>
      <c r="EW38" s="5">
        <v>31.277000000000001</v>
      </c>
      <c r="EX38" s="31">
        <v>1310328.5</v>
      </c>
      <c r="EY38" s="5">
        <v>0.43059999999999998</v>
      </c>
      <c r="EZ38" s="31">
        <v>102788330.79000001</v>
      </c>
      <c r="FA38" s="5">
        <v>47.523299999999999</v>
      </c>
      <c r="FB38" s="31">
        <v>106054464.7</v>
      </c>
      <c r="FC38" s="5">
        <v>53.999200000000002</v>
      </c>
      <c r="FD38" s="31">
        <v>0</v>
      </c>
      <c r="FE38">
        <v>0</v>
      </c>
    </row>
    <row r="39" spans="1:161">
      <c r="A39" t="s">
        <v>203</v>
      </c>
      <c r="B39" s="31">
        <v>7334932346.1899996</v>
      </c>
      <c r="C39" s="5">
        <v>5.3426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  <c r="J39" s="31">
        <v>0</v>
      </c>
      <c r="K39">
        <v>0</v>
      </c>
      <c r="L39" s="31">
        <v>6716998.9400000004</v>
      </c>
      <c r="M39" s="5">
        <v>20.397500000000001</v>
      </c>
      <c r="N39" s="31">
        <v>0</v>
      </c>
      <c r="O39">
        <v>0</v>
      </c>
      <c r="P39" s="31">
        <v>79103233.719999999</v>
      </c>
      <c r="Q39" s="5">
        <v>5.8865999999999996</v>
      </c>
      <c r="R39" s="31">
        <v>860746211.51999998</v>
      </c>
      <c r="S39" s="5">
        <v>98.947400000000002</v>
      </c>
      <c r="T39" s="31">
        <v>5832176.3200000003</v>
      </c>
      <c r="U39" s="5">
        <v>2.3159000000000001</v>
      </c>
      <c r="V39" s="31">
        <v>0</v>
      </c>
      <c r="W39">
        <v>0</v>
      </c>
      <c r="X39" s="31">
        <v>6817623.8600000003</v>
      </c>
      <c r="Y39" s="5">
        <v>3.2065999999999999</v>
      </c>
      <c r="Z39" s="31">
        <v>0</v>
      </c>
      <c r="AA39">
        <v>0</v>
      </c>
      <c r="AB39" s="31">
        <v>0</v>
      </c>
      <c r="AC39">
        <v>0</v>
      </c>
      <c r="AD39" s="31">
        <v>0</v>
      </c>
      <c r="AE39">
        <v>0</v>
      </c>
      <c r="AF39" s="31">
        <v>0</v>
      </c>
      <c r="AG39">
        <v>0</v>
      </c>
      <c r="AH39" s="31">
        <v>54068318.460000001</v>
      </c>
      <c r="AI39" s="5">
        <v>24.877099999999999</v>
      </c>
      <c r="AJ39" s="31">
        <v>0</v>
      </c>
      <c r="AK39">
        <v>0</v>
      </c>
      <c r="AL39" s="31">
        <v>46742887.799999997</v>
      </c>
      <c r="AM39" s="5">
        <v>4.6894999999999998</v>
      </c>
      <c r="AN39" s="31">
        <v>0</v>
      </c>
      <c r="AO39">
        <v>0</v>
      </c>
      <c r="AP39" s="31">
        <v>0</v>
      </c>
      <c r="AQ39">
        <v>0</v>
      </c>
      <c r="AR39" s="31">
        <v>0</v>
      </c>
      <c r="AS39">
        <v>0</v>
      </c>
      <c r="AT39" s="31">
        <v>9688967.9399999995</v>
      </c>
      <c r="AU39" s="5">
        <v>16.091100000000001</v>
      </c>
      <c r="AV39" s="31">
        <v>420753744.12</v>
      </c>
      <c r="AW39" s="5">
        <v>15.3545</v>
      </c>
      <c r="AX39" s="31">
        <v>7890086.6100000003</v>
      </c>
      <c r="AY39" s="5">
        <v>0.93210000000000004</v>
      </c>
      <c r="AZ39" s="31">
        <v>869190782.20000005</v>
      </c>
      <c r="BA39" s="5">
        <v>10.319900000000001</v>
      </c>
      <c r="BB39" s="31">
        <v>41995772.060000002</v>
      </c>
      <c r="BC39" s="5">
        <v>4.0171000000000001</v>
      </c>
      <c r="BD39" s="31">
        <v>1430834642.0599999</v>
      </c>
      <c r="BE39" s="5">
        <v>53.5899</v>
      </c>
      <c r="BF39" s="31">
        <v>350944015.88</v>
      </c>
      <c r="BG39" s="5">
        <v>8.3930000000000007</v>
      </c>
      <c r="BH39" s="31">
        <v>0</v>
      </c>
      <c r="BI39">
        <v>0</v>
      </c>
      <c r="BJ39" s="31">
        <v>17361450.699999999</v>
      </c>
      <c r="BK39" s="5">
        <v>4.1109999999999998</v>
      </c>
      <c r="BL39" s="31">
        <v>380276039.75</v>
      </c>
      <c r="BM39" s="5">
        <v>45.039000000000001</v>
      </c>
      <c r="BN39" s="31">
        <v>0</v>
      </c>
      <c r="BO39">
        <v>0</v>
      </c>
      <c r="BP39" s="31">
        <v>679008645</v>
      </c>
      <c r="BQ39" s="5">
        <v>22.444299999999998</v>
      </c>
      <c r="BR39" s="31">
        <v>315209808</v>
      </c>
      <c r="BS39" s="5">
        <v>11.084</v>
      </c>
      <c r="BT39" s="31">
        <v>37803879</v>
      </c>
      <c r="BU39" s="5">
        <v>24.325399999999998</v>
      </c>
      <c r="BV39" s="31">
        <v>0</v>
      </c>
      <c r="BW39">
        <v>0</v>
      </c>
      <c r="BX39" s="31">
        <v>0</v>
      </c>
      <c r="BY39">
        <v>0</v>
      </c>
      <c r="BZ39" s="31">
        <v>5017347.9400000004</v>
      </c>
      <c r="CA39" s="5">
        <v>3.4563000000000001</v>
      </c>
      <c r="CB39" s="31">
        <v>0</v>
      </c>
      <c r="CC39">
        <v>0</v>
      </c>
      <c r="CD39" s="31">
        <v>227651467.53999999</v>
      </c>
      <c r="CE39" s="5">
        <v>33.935600000000001</v>
      </c>
      <c r="CF39" s="31">
        <v>0</v>
      </c>
      <c r="CG39">
        <v>0</v>
      </c>
      <c r="CH39" s="31">
        <v>0</v>
      </c>
      <c r="CI39">
        <v>0</v>
      </c>
      <c r="CJ39" s="31">
        <v>0</v>
      </c>
      <c r="CK39">
        <v>0</v>
      </c>
      <c r="CL39" s="31">
        <v>0</v>
      </c>
      <c r="CM39">
        <v>0</v>
      </c>
      <c r="CN39" s="31">
        <v>300281326.99000001</v>
      </c>
      <c r="CO39" s="5">
        <v>10.484299999999999</v>
      </c>
      <c r="CP39" s="31">
        <v>0</v>
      </c>
      <c r="CQ39">
        <v>0</v>
      </c>
      <c r="CR39" s="31">
        <v>7458158</v>
      </c>
      <c r="CS39" s="5">
        <v>1.4570000000000001</v>
      </c>
      <c r="CT39" s="31">
        <v>5141139.13</v>
      </c>
      <c r="CU39" s="5">
        <v>3.1339999999999999</v>
      </c>
      <c r="CV39" s="31">
        <v>16461315.300000001</v>
      </c>
      <c r="CW39" s="5">
        <v>4.2736999999999998</v>
      </c>
      <c r="CX39" s="31">
        <v>515247.43</v>
      </c>
      <c r="CY39" s="5">
        <v>6.3700000000000007E-2</v>
      </c>
      <c r="CZ39" s="31">
        <v>0</v>
      </c>
      <c r="DA39">
        <v>0</v>
      </c>
      <c r="DB39" s="31">
        <v>0</v>
      </c>
      <c r="DC39">
        <v>0</v>
      </c>
      <c r="DD39" s="31">
        <v>0</v>
      </c>
      <c r="DE39">
        <v>0</v>
      </c>
      <c r="DF39" s="31">
        <v>0</v>
      </c>
      <c r="DG39">
        <v>0</v>
      </c>
      <c r="DH39" s="31">
        <v>68818215.939999998</v>
      </c>
      <c r="DI39" s="5">
        <v>13.746499999999999</v>
      </c>
      <c r="DJ39" s="31">
        <v>0</v>
      </c>
      <c r="DK39">
        <v>0</v>
      </c>
      <c r="DL39" s="31">
        <v>0</v>
      </c>
      <c r="DM39">
        <v>0</v>
      </c>
      <c r="DN39" s="31">
        <v>0</v>
      </c>
      <c r="DO39">
        <v>0</v>
      </c>
      <c r="DP39" s="31">
        <v>7922112.2599999998</v>
      </c>
      <c r="DQ39" s="5">
        <v>4.8078000000000003</v>
      </c>
      <c r="DR39" s="31">
        <v>0</v>
      </c>
      <c r="DS39">
        <v>0</v>
      </c>
      <c r="DT39" s="31">
        <v>6056272.5599999996</v>
      </c>
      <c r="DU39" s="5">
        <v>4.9348999999999998</v>
      </c>
      <c r="DV39" s="31">
        <v>50409128.490000002</v>
      </c>
      <c r="DW39" s="5">
        <v>12.4017</v>
      </c>
      <c r="DX39" s="31">
        <v>180407.14</v>
      </c>
      <c r="DY39" s="5">
        <v>8.9999999999999993E-3</v>
      </c>
      <c r="DZ39" s="31">
        <v>43085932.32</v>
      </c>
      <c r="EA39" s="5">
        <v>12.8041</v>
      </c>
      <c r="EB39" s="31">
        <v>0</v>
      </c>
      <c r="EC39">
        <v>0</v>
      </c>
      <c r="ED39" s="31">
        <v>0</v>
      </c>
      <c r="EE39">
        <v>0</v>
      </c>
      <c r="EF39" s="31">
        <v>0</v>
      </c>
      <c r="EG39">
        <v>0</v>
      </c>
      <c r="EH39" s="31">
        <v>240102310.86000001</v>
      </c>
      <c r="EI39" s="5">
        <v>15.606199999999999</v>
      </c>
      <c r="EJ39" s="31">
        <v>483468802.12</v>
      </c>
      <c r="EK39" s="5">
        <v>12.5397</v>
      </c>
      <c r="EL39" s="31">
        <v>64957516.600000001</v>
      </c>
      <c r="EM39" s="5">
        <v>4.6378000000000004</v>
      </c>
      <c r="EN39" s="31">
        <v>63618898.920000002</v>
      </c>
      <c r="EO39" s="5">
        <v>6.3478000000000003</v>
      </c>
      <c r="EP39" s="31">
        <v>0</v>
      </c>
      <c r="EQ39">
        <v>0</v>
      </c>
      <c r="ER39" s="31">
        <v>0</v>
      </c>
      <c r="ES39">
        <v>0</v>
      </c>
      <c r="ET39" s="31">
        <v>25818465.5</v>
      </c>
      <c r="EU39" s="5">
        <v>3.5651999999999999</v>
      </c>
      <c r="EV39" s="31">
        <v>43767965.210000001</v>
      </c>
      <c r="EW39" s="5">
        <v>6.7957999999999998</v>
      </c>
      <c r="EX39" s="31">
        <v>0</v>
      </c>
      <c r="EY39">
        <v>0</v>
      </c>
      <c r="EZ39" s="31">
        <v>53215032</v>
      </c>
      <c r="FA39" s="5">
        <v>24.6035</v>
      </c>
      <c r="FB39" s="31">
        <v>0</v>
      </c>
      <c r="FC39">
        <v>0</v>
      </c>
      <c r="FD39" s="31">
        <v>0</v>
      </c>
      <c r="FE39">
        <v>0</v>
      </c>
    </row>
    <row r="40" spans="1:161">
      <c r="A40" t="s">
        <v>204</v>
      </c>
      <c r="B40" s="31">
        <v>13814752999.950001</v>
      </c>
      <c r="C40" s="5">
        <v>10.0624</v>
      </c>
      <c r="D40" s="31">
        <v>5674030263.2700005</v>
      </c>
      <c r="E40" s="5">
        <v>91.843900000000005</v>
      </c>
      <c r="F40" s="31">
        <v>1330019020.3099999</v>
      </c>
      <c r="G40" s="5">
        <v>92.455299999999994</v>
      </c>
      <c r="H40" s="31">
        <v>523210996.25</v>
      </c>
      <c r="I40" s="5">
        <v>75.0351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124705699.12</v>
      </c>
      <c r="U40" s="5">
        <v>49.519199999999998</v>
      </c>
      <c r="V40" s="31">
        <v>0</v>
      </c>
      <c r="W40">
        <v>0</v>
      </c>
      <c r="X40" s="31">
        <v>0</v>
      </c>
      <c r="Y40">
        <v>0</v>
      </c>
      <c r="Z40" s="31">
        <v>548712015.78999996</v>
      </c>
      <c r="AA40" s="5">
        <v>33.817399999999999</v>
      </c>
      <c r="AB40" s="31">
        <v>629665901.65999997</v>
      </c>
      <c r="AC40" s="5">
        <v>83.315100000000001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59978954.899999999</v>
      </c>
      <c r="AM40" s="5">
        <v>6.0174000000000003</v>
      </c>
      <c r="AN40" s="31">
        <v>0</v>
      </c>
      <c r="AO40">
        <v>0</v>
      </c>
      <c r="AP40" s="31">
        <v>0</v>
      </c>
      <c r="AQ40">
        <v>0</v>
      </c>
      <c r="AR40" s="31">
        <v>32576704.469999999</v>
      </c>
      <c r="AS40" s="5">
        <v>7.0313999999999997</v>
      </c>
      <c r="AT40" s="31">
        <v>7129471.3499999996</v>
      </c>
      <c r="AU40" s="5">
        <v>11.840400000000001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82360423.269999996</v>
      </c>
      <c r="BK40" s="5">
        <v>19.501999999999999</v>
      </c>
      <c r="BL40" s="31">
        <v>197432090.53999999</v>
      </c>
      <c r="BM40" s="5">
        <v>23.383400000000002</v>
      </c>
      <c r="BN40" s="31">
        <v>2537400919.5</v>
      </c>
      <c r="BO40" s="5">
        <v>62.735500000000002</v>
      </c>
      <c r="BP40" s="31">
        <v>0</v>
      </c>
      <c r="BQ40">
        <v>0</v>
      </c>
      <c r="BR40" s="31">
        <v>0</v>
      </c>
      <c r="BS40">
        <v>0</v>
      </c>
      <c r="BT40" s="31">
        <v>0</v>
      </c>
      <c r="BU40">
        <v>0</v>
      </c>
      <c r="BV40" s="31">
        <v>0</v>
      </c>
      <c r="BW40">
        <v>0</v>
      </c>
      <c r="BX40" s="31">
        <v>0</v>
      </c>
      <c r="BY40">
        <v>0</v>
      </c>
      <c r="BZ40" s="31">
        <v>65356929.850000001</v>
      </c>
      <c r="CA40" s="5">
        <v>45.021799999999999</v>
      </c>
      <c r="CB40" s="31">
        <v>354670114.94</v>
      </c>
      <c r="CC40" s="5">
        <v>32.0974</v>
      </c>
      <c r="CD40" s="31">
        <v>68228418.230000004</v>
      </c>
      <c r="CE40" s="5">
        <v>10.1707</v>
      </c>
      <c r="CF40" s="31">
        <v>158227928.16</v>
      </c>
      <c r="CG40" s="5">
        <v>2.5287999999999999</v>
      </c>
      <c r="CH40" s="31">
        <v>0</v>
      </c>
      <c r="CI40">
        <v>0</v>
      </c>
      <c r="CJ40" s="31">
        <v>0</v>
      </c>
      <c r="CK40">
        <v>0</v>
      </c>
      <c r="CL40" s="31">
        <v>0</v>
      </c>
      <c r="CM40">
        <v>0</v>
      </c>
      <c r="CN40" s="31">
        <v>327539171.20999998</v>
      </c>
      <c r="CO40" s="5">
        <v>11.436</v>
      </c>
      <c r="CP40" s="31">
        <v>0</v>
      </c>
      <c r="CQ40">
        <v>0</v>
      </c>
      <c r="CR40" s="31">
        <v>0</v>
      </c>
      <c r="CS40">
        <v>0</v>
      </c>
      <c r="CT40" s="31">
        <v>0</v>
      </c>
      <c r="CU40">
        <v>0</v>
      </c>
      <c r="CV40" s="31">
        <v>0</v>
      </c>
      <c r="CW40">
        <v>0</v>
      </c>
      <c r="CX40" s="31">
        <v>0</v>
      </c>
      <c r="CY40">
        <v>0</v>
      </c>
      <c r="CZ40" s="31">
        <v>0</v>
      </c>
      <c r="DA40">
        <v>0</v>
      </c>
      <c r="DB40" s="31">
        <v>0</v>
      </c>
      <c r="DC40">
        <v>0</v>
      </c>
      <c r="DD40" s="31">
        <v>0</v>
      </c>
      <c r="DE40">
        <v>0</v>
      </c>
      <c r="DF40" s="31">
        <v>0</v>
      </c>
      <c r="DG40">
        <v>0</v>
      </c>
      <c r="DH40" s="31">
        <v>0</v>
      </c>
      <c r="DI40">
        <v>0</v>
      </c>
      <c r="DJ40" s="31">
        <v>0</v>
      </c>
      <c r="DK40">
        <v>0</v>
      </c>
      <c r="DL40" s="31">
        <v>0</v>
      </c>
      <c r="DM40">
        <v>0</v>
      </c>
      <c r="DN40" s="31">
        <v>0</v>
      </c>
      <c r="DO40">
        <v>0</v>
      </c>
      <c r="DP40" s="31">
        <v>0</v>
      </c>
      <c r="DQ40">
        <v>0</v>
      </c>
      <c r="DR40" s="31">
        <v>0</v>
      </c>
      <c r="DS40">
        <v>0</v>
      </c>
      <c r="DT40" s="31">
        <v>7864973.0199999996</v>
      </c>
      <c r="DU40" s="5">
        <v>6.4086999999999996</v>
      </c>
      <c r="DV40" s="31">
        <v>4286053.21</v>
      </c>
      <c r="DW40" s="5">
        <v>1.0545</v>
      </c>
      <c r="DX40" s="31">
        <v>133023103.84</v>
      </c>
      <c r="DY40" s="5">
        <v>6.6700999999999997</v>
      </c>
      <c r="DZ40" s="31">
        <v>4951174.5199999996</v>
      </c>
      <c r="EA40" s="5">
        <v>1.4714</v>
      </c>
      <c r="EB40" s="31">
        <v>0</v>
      </c>
      <c r="EC40">
        <v>0</v>
      </c>
      <c r="ED40" s="31">
        <v>0</v>
      </c>
      <c r="EE40">
        <v>0</v>
      </c>
      <c r="EF40" s="31">
        <v>0</v>
      </c>
      <c r="EG40">
        <v>0</v>
      </c>
      <c r="EH40" s="31">
        <v>264759852.02000001</v>
      </c>
      <c r="EI40" s="5">
        <v>17.2089</v>
      </c>
      <c r="EJ40" s="31">
        <v>671242659.51999998</v>
      </c>
      <c r="EK40" s="5">
        <v>17.41</v>
      </c>
      <c r="EL40" s="31">
        <v>0</v>
      </c>
      <c r="EM40">
        <v>0</v>
      </c>
      <c r="EN40" s="31">
        <v>0</v>
      </c>
      <c r="EO40">
        <v>0</v>
      </c>
      <c r="EP40" s="31">
        <v>0</v>
      </c>
      <c r="EQ40">
        <v>0</v>
      </c>
      <c r="ER40" s="31">
        <v>0</v>
      </c>
      <c r="ES40">
        <v>0</v>
      </c>
      <c r="ET40" s="31">
        <v>0</v>
      </c>
      <c r="EU40">
        <v>0</v>
      </c>
      <c r="EV40" s="31">
        <v>0</v>
      </c>
      <c r="EW40">
        <v>0</v>
      </c>
      <c r="EX40" s="31">
        <v>0</v>
      </c>
      <c r="EY40">
        <v>0</v>
      </c>
      <c r="EZ40" s="31">
        <v>2508584</v>
      </c>
      <c r="FA40" s="5">
        <v>1.1597999999999999</v>
      </c>
      <c r="FB40" s="31">
        <v>4871577</v>
      </c>
      <c r="FC40" s="5">
        <v>2.4803999999999999</v>
      </c>
      <c r="FD40" s="31">
        <v>0</v>
      </c>
      <c r="FE40">
        <v>0</v>
      </c>
    </row>
    <row r="41" spans="1:161">
      <c r="A41" t="s">
        <v>205</v>
      </c>
      <c r="B41" s="31">
        <v>27172422971.34</v>
      </c>
      <c r="C41" s="5">
        <v>19.791899999999998</v>
      </c>
      <c r="D41" s="31">
        <v>0</v>
      </c>
      <c r="E41">
        <v>0</v>
      </c>
      <c r="F41" s="31">
        <v>0</v>
      </c>
      <c r="G41">
        <v>0</v>
      </c>
      <c r="H41" s="31">
        <v>0</v>
      </c>
      <c r="I41">
        <v>0</v>
      </c>
      <c r="J41" s="31">
        <v>0</v>
      </c>
      <c r="K41">
        <v>0</v>
      </c>
      <c r="L41" s="31">
        <v>0</v>
      </c>
      <c r="M41" s="5">
        <v>0</v>
      </c>
      <c r="N41" s="31">
        <v>0</v>
      </c>
      <c r="O41">
        <v>0</v>
      </c>
      <c r="P41" s="31">
        <v>0</v>
      </c>
      <c r="Q41">
        <v>0</v>
      </c>
      <c r="R41" s="31">
        <v>0</v>
      </c>
      <c r="S41">
        <v>0</v>
      </c>
      <c r="T41" s="31">
        <v>5030607.9000000004</v>
      </c>
      <c r="U41" s="5">
        <v>1.9976</v>
      </c>
      <c r="V41" s="31">
        <v>0</v>
      </c>
      <c r="W41">
        <v>0</v>
      </c>
      <c r="X41" s="31">
        <v>0</v>
      </c>
      <c r="Y41">
        <v>0</v>
      </c>
      <c r="Z41" s="31">
        <v>200183.3</v>
      </c>
      <c r="AA41" s="5">
        <v>1.23E-2</v>
      </c>
      <c r="AB41" s="31">
        <v>71312862.719999999</v>
      </c>
      <c r="AC41" s="5">
        <v>9.4359000000000002</v>
      </c>
      <c r="AD41" s="31">
        <v>0</v>
      </c>
      <c r="AE41">
        <v>0</v>
      </c>
      <c r="AF41" s="31">
        <v>1083717095.24</v>
      </c>
      <c r="AG41" s="5">
        <v>19.648499999999999</v>
      </c>
      <c r="AH41" s="31">
        <v>0</v>
      </c>
      <c r="AI41">
        <v>0</v>
      </c>
      <c r="AJ41" s="31">
        <v>0</v>
      </c>
      <c r="AK41">
        <v>0</v>
      </c>
      <c r="AL41" s="31">
        <v>19603146.23</v>
      </c>
      <c r="AM41" s="5">
        <v>1.9666999999999999</v>
      </c>
      <c r="AN41" s="31">
        <v>0</v>
      </c>
      <c r="AO41">
        <v>0</v>
      </c>
      <c r="AP41" s="31">
        <v>0</v>
      </c>
      <c r="AQ41">
        <v>0</v>
      </c>
      <c r="AR41" s="31">
        <v>13068863.5</v>
      </c>
      <c r="AS41" s="5">
        <v>2.8208000000000002</v>
      </c>
      <c r="AT41" s="31">
        <v>0</v>
      </c>
      <c r="AU41">
        <v>0</v>
      </c>
      <c r="AV41" s="31">
        <v>0</v>
      </c>
      <c r="AW41" s="5">
        <v>0</v>
      </c>
      <c r="AX41" s="31">
        <v>0</v>
      </c>
      <c r="AY41">
        <v>0</v>
      </c>
      <c r="AZ41" s="31">
        <v>38675691.079999998</v>
      </c>
      <c r="BA41" s="5">
        <v>0.4592</v>
      </c>
      <c r="BB41" s="31">
        <v>0</v>
      </c>
      <c r="BC41">
        <v>0</v>
      </c>
      <c r="BD41" s="31">
        <v>0</v>
      </c>
      <c r="BE41">
        <v>0</v>
      </c>
      <c r="BF41" s="31">
        <v>0</v>
      </c>
      <c r="BG41">
        <v>0</v>
      </c>
      <c r="BH41" s="31">
        <v>0</v>
      </c>
      <c r="BI41">
        <v>0</v>
      </c>
      <c r="BJ41" s="31">
        <v>0</v>
      </c>
      <c r="BK41">
        <v>0</v>
      </c>
      <c r="BL41" s="31">
        <v>0</v>
      </c>
      <c r="BM41">
        <v>0</v>
      </c>
      <c r="BN41" s="31">
        <v>-2099272</v>
      </c>
      <c r="BO41" s="5">
        <v>-5.1900000000000002E-2</v>
      </c>
      <c r="BP41" s="31">
        <v>0</v>
      </c>
      <c r="BQ41">
        <v>0</v>
      </c>
      <c r="BR41" s="31">
        <v>0</v>
      </c>
      <c r="BS41">
        <v>0</v>
      </c>
      <c r="BT41" s="31">
        <v>0</v>
      </c>
      <c r="BU41">
        <v>0</v>
      </c>
      <c r="BV41" s="31">
        <v>0</v>
      </c>
      <c r="BW41">
        <v>0</v>
      </c>
      <c r="BX41" s="31">
        <v>0</v>
      </c>
      <c r="BY41">
        <v>0</v>
      </c>
      <c r="BZ41" s="31">
        <v>56853.34</v>
      </c>
      <c r="CA41" s="5">
        <v>3.9199999999999999E-2</v>
      </c>
      <c r="CB41" s="31">
        <v>0</v>
      </c>
      <c r="CC41" s="5">
        <v>0</v>
      </c>
      <c r="CD41" s="31">
        <v>160668.51</v>
      </c>
      <c r="CE41" s="5">
        <v>2.4E-2</v>
      </c>
      <c r="CF41" s="31">
        <v>315843054.44999999</v>
      </c>
      <c r="CG41" s="5">
        <v>5.0476999999999999</v>
      </c>
      <c r="CH41" s="31">
        <v>0</v>
      </c>
      <c r="CI41">
        <v>0</v>
      </c>
      <c r="CJ41" s="31">
        <v>0</v>
      </c>
      <c r="CK41">
        <v>0</v>
      </c>
      <c r="CL41" s="31">
        <v>0</v>
      </c>
      <c r="CM41">
        <v>0</v>
      </c>
      <c r="CN41" s="31">
        <v>0</v>
      </c>
      <c r="CO41">
        <v>0</v>
      </c>
      <c r="CP41" s="31">
        <v>0</v>
      </c>
      <c r="CQ41">
        <v>0</v>
      </c>
      <c r="CR41" s="31">
        <v>0</v>
      </c>
      <c r="CS41">
        <v>0</v>
      </c>
      <c r="CT41" s="31">
        <v>0</v>
      </c>
      <c r="CU41">
        <v>0</v>
      </c>
      <c r="CV41" s="31">
        <v>255143147.56</v>
      </c>
      <c r="CW41" s="5">
        <v>66.241200000000006</v>
      </c>
      <c r="CX41" s="31">
        <v>434320526.67000002</v>
      </c>
      <c r="CY41" s="5">
        <v>53.694200000000002</v>
      </c>
      <c r="CZ41" s="31">
        <v>0</v>
      </c>
      <c r="DA41">
        <v>0</v>
      </c>
      <c r="DB41" s="31">
        <v>0</v>
      </c>
      <c r="DC41">
        <v>0</v>
      </c>
      <c r="DD41" s="31">
        <v>0</v>
      </c>
      <c r="DE41">
        <v>0</v>
      </c>
      <c r="DF41" s="31">
        <v>21017490881</v>
      </c>
      <c r="DG41" s="5">
        <v>99.656000000000006</v>
      </c>
      <c r="DH41" s="31">
        <v>30280509.379999999</v>
      </c>
      <c r="DI41" s="5">
        <v>6.0486000000000004</v>
      </c>
      <c r="DJ41" s="31">
        <v>3461290039.5100002</v>
      </c>
      <c r="DK41" s="5">
        <v>74.627600000000001</v>
      </c>
      <c r="DL41" s="31">
        <v>0</v>
      </c>
      <c r="DM41">
        <v>0</v>
      </c>
      <c r="DN41" s="31">
        <v>0</v>
      </c>
      <c r="DO41">
        <v>0</v>
      </c>
      <c r="DP41" s="31">
        <v>-9182008</v>
      </c>
      <c r="DQ41" s="5">
        <v>-5.5724999999999998</v>
      </c>
      <c r="DR41" s="31">
        <v>0</v>
      </c>
      <c r="DS41">
        <v>0</v>
      </c>
      <c r="DT41" s="31">
        <v>0</v>
      </c>
      <c r="DU41">
        <v>0</v>
      </c>
      <c r="DV41" s="31">
        <v>1272479.23</v>
      </c>
      <c r="DW41" s="5">
        <v>0.31309999999999999</v>
      </c>
      <c r="DX41" s="31">
        <v>21629952.469999999</v>
      </c>
      <c r="DY41" s="5">
        <v>1.0846</v>
      </c>
      <c r="DZ41" s="31">
        <v>-183091.57</v>
      </c>
      <c r="EA41" s="5">
        <v>-5.4399999999999997E-2</v>
      </c>
      <c r="EB41" s="31">
        <v>0</v>
      </c>
      <c r="EC41">
        <v>0</v>
      </c>
      <c r="ED41" s="31">
        <v>0</v>
      </c>
      <c r="EE41">
        <v>0</v>
      </c>
      <c r="EF41" s="31">
        <v>0</v>
      </c>
      <c r="EG41">
        <v>0</v>
      </c>
      <c r="EH41" s="31">
        <v>81884654.590000004</v>
      </c>
      <c r="EI41" s="5">
        <v>5.3223000000000003</v>
      </c>
      <c r="EJ41" s="31">
        <v>258878669.37</v>
      </c>
      <c r="EK41" s="5">
        <v>6.7145000000000001</v>
      </c>
      <c r="EL41" s="31">
        <v>0</v>
      </c>
      <c r="EM41">
        <v>0</v>
      </c>
      <c r="EN41" s="31">
        <v>0</v>
      </c>
      <c r="EO41">
        <v>0</v>
      </c>
      <c r="EP41" s="31">
        <v>0</v>
      </c>
      <c r="EQ41">
        <v>0</v>
      </c>
      <c r="ER41" s="31">
        <v>0</v>
      </c>
      <c r="ES41">
        <v>0</v>
      </c>
      <c r="ET41" s="31">
        <v>0</v>
      </c>
      <c r="EU41">
        <v>0</v>
      </c>
      <c r="EV41" s="31">
        <v>14062422.34</v>
      </c>
      <c r="EW41" s="5">
        <v>2.1835</v>
      </c>
      <c r="EX41" s="31">
        <v>0</v>
      </c>
      <c r="EY41">
        <v>0</v>
      </c>
      <c r="EZ41" s="31">
        <v>0</v>
      </c>
      <c r="FA41">
        <v>0</v>
      </c>
      <c r="FB41" s="31">
        <v>38433176</v>
      </c>
      <c r="FC41" s="5">
        <v>19.5688</v>
      </c>
      <c r="FD41" s="31">
        <v>21531858.52</v>
      </c>
      <c r="FE41" s="5">
        <v>3.0773999999999999</v>
      </c>
    </row>
    <row r="42" spans="1:161" ht="13.5" thickBot="1">
      <c r="A42" t="s">
        <v>206</v>
      </c>
      <c r="B42" s="31">
        <v>3199296792.4899998</v>
      </c>
      <c r="C42" s="5">
        <v>2.3302999999999998</v>
      </c>
      <c r="D42" s="31">
        <v>0</v>
      </c>
      <c r="E42">
        <v>0</v>
      </c>
      <c r="F42" s="31">
        <v>0</v>
      </c>
      <c r="G42">
        <v>0</v>
      </c>
      <c r="H42" s="31">
        <v>152328862.81</v>
      </c>
      <c r="I42" s="5">
        <v>21.8459</v>
      </c>
      <c r="J42" s="31">
        <v>0</v>
      </c>
      <c r="K42">
        <v>0</v>
      </c>
      <c r="L42" s="31">
        <v>0</v>
      </c>
      <c r="M42">
        <v>0</v>
      </c>
      <c r="N42" s="31">
        <v>349612.71</v>
      </c>
      <c r="O42" s="5">
        <v>7.5800000000000006E-2</v>
      </c>
      <c r="P42" s="31">
        <v>84204441.640000001</v>
      </c>
      <c r="Q42" s="5">
        <v>6.2662000000000004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23249928.699999999</v>
      </c>
      <c r="AA42" s="5">
        <v>1.4329000000000001</v>
      </c>
      <c r="AB42" s="31">
        <v>0</v>
      </c>
      <c r="AC42">
        <v>0</v>
      </c>
      <c r="AD42" s="31">
        <v>0</v>
      </c>
      <c r="AE42">
        <v>0</v>
      </c>
      <c r="AF42" s="31">
        <v>210363241.93000001</v>
      </c>
      <c r="AG42" s="5">
        <v>3.8140000000000001</v>
      </c>
      <c r="AH42" s="31">
        <v>11642218.52</v>
      </c>
      <c r="AI42" s="5">
        <v>5.3567</v>
      </c>
      <c r="AJ42" s="31">
        <v>0</v>
      </c>
      <c r="AK42">
        <v>0</v>
      </c>
      <c r="AL42" s="31">
        <v>6043013.4199999999</v>
      </c>
      <c r="AM42" s="5">
        <v>0.60629999999999995</v>
      </c>
      <c r="AN42" s="31">
        <v>0</v>
      </c>
      <c r="AO42">
        <v>0</v>
      </c>
      <c r="AP42" s="31">
        <v>0</v>
      </c>
      <c r="AQ42">
        <v>0</v>
      </c>
      <c r="AR42" s="31">
        <v>0</v>
      </c>
      <c r="AS42">
        <v>0</v>
      </c>
      <c r="AT42" s="31">
        <v>674658.6</v>
      </c>
      <c r="AU42" s="5">
        <v>1.1205000000000001</v>
      </c>
      <c r="AV42" s="31">
        <v>55741082.289999999</v>
      </c>
      <c r="AW42" s="5">
        <v>2.0341</v>
      </c>
      <c r="AX42" s="31">
        <v>0</v>
      </c>
      <c r="AY42">
        <v>0</v>
      </c>
      <c r="AZ42" s="31">
        <v>1703333195.6700001</v>
      </c>
      <c r="BA42" s="5">
        <v>20.223700000000001</v>
      </c>
      <c r="BB42" s="31">
        <v>65067866.759999998</v>
      </c>
      <c r="BC42" s="5">
        <v>6.2240000000000002</v>
      </c>
      <c r="BD42" s="31">
        <v>123564700.26000001</v>
      </c>
      <c r="BE42" s="5">
        <v>4.6279000000000003</v>
      </c>
      <c r="BF42" s="31">
        <v>168335613.61000001</v>
      </c>
      <c r="BG42" s="5">
        <v>4.0258000000000003</v>
      </c>
      <c r="BH42" s="31">
        <v>0</v>
      </c>
      <c r="BI42">
        <v>0</v>
      </c>
      <c r="BJ42" s="31">
        <v>8240203.3700000001</v>
      </c>
      <c r="BK42" s="5">
        <v>1.9512</v>
      </c>
      <c r="BL42" s="31">
        <v>115260037.77</v>
      </c>
      <c r="BM42" s="5">
        <v>13.6511</v>
      </c>
      <c r="BN42" s="31">
        <v>83523352</v>
      </c>
      <c r="BO42" s="5">
        <v>2.0651000000000002</v>
      </c>
      <c r="BP42" s="31">
        <v>0</v>
      </c>
      <c r="BQ42">
        <v>0</v>
      </c>
      <c r="BR42" s="31">
        <v>0</v>
      </c>
      <c r="BS42">
        <v>0</v>
      </c>
      <c r="BT42" s="31">
        <v>0</v>
      </c>
      <c r="BU42">
        <v>0</v>
      </c>
      <c r="BV42" s="31">
        <v>0</v>
      </c>
      <c r="BW42">
        <v>0</v>
      </c>
      <c r="BX42" s="31">
        <v>0</v>
      </c>
      <c r="BY42">
        <v>0</v>
      </c>
      <c r="BZ42" s="31">
        <v>0</v>
      </c>
      <c r="CA42">
        <v>0</v>
      </c>
      <c r="CB42" s="31">
        <v>0</v>
      </c>
      <c r="CC42">
        <v>0</v>
      </c>
      <c r="CD42" s="31">
        <v>26867889.920000002</v>
      </c>
      <c r="CE42" s="5">
        <v>4.0052000000000003</v>
      </c>
      <c r="CF42" s="31">
        <v>10317525</v>
      </c>
      <c r="CG42" s="5">
        <v>0.16489999999999999</v>
      </c>
      <c r="CH42" s="31">
        <v>0</v>
      </c>
      <c r="CI42">
        <v>0</v>
      </c>
      <c r="CJ42" s="31">
        <v>0</v>
      </c>
      <c r="CK42">
        <v>0</v>
      </c>
      <c r="CL42" s="31">
        <v>0</v>
      </c>
      <c r="CM42">
        <v>0</v>
      </c>
      <c r="CN42" s="31">
        <v>51595486.229999997</v>
      </c>
      <c r="CO42" s="5">
        <v>1.8015000000000001</v>
      </c>
      <c r="CP42" s="31">
        <v>0</v>
      </c>
      <c r="CQ42">
        <v>0</v>
      </c>
      <c r="CR42" s="31">
        <v>0</v>
      </c>
      <c r="CS42">
        <v>0</v>
      </c>
      <c r="CT42" s="31">
        <v>20994721.920000002</v>
      </c>
      <c r="CU42" s="5">
        <v>12.7982</v>
      </c>
      <c r="CV42" s="31">
        <v>0</v>
      </c>
      <c r="CW42">
        <v>0</v>
      </c>
      <c r="CX42" s="31">
        <v>40793168.359999999</v>
      </c>
      <c r="CY42" s="5">
        <v>5.0431999999999997</v>
      </c>
      <c r="CZ42" s="31">
        <v>0</v>
      </c>
      <c r="DA42">
        <v>0</v>
      </c>
      <c r="DB42" s="31">
        <v>45180205.140000001</v>
      </c>
      <c r="DC42" s="5">
        <v>2.2225000000000001</v>
      </c>
      <c r="DD42" s="31">
        <v>0</v>
      </c>
      <c r="DE42">
        <v>0</v>
      </c>
      <c r="DF42" s="31">
        <v>0</v>
      </c>
      <c r="DG42">
        <v>0</v>
      </c>
      <c r="DH42" s="31">
        <v>3125269.68</v>
      </c>
      <c r="DI42" s="5">
        <v>0.62429999999999997</v>
      </c>
      <c r="DJ42" s="31">
        <v>0</v>
      </c>
      <c r="DK42">
        <v>0</v>
      </c>
      <c r="DL42" s="31">
        <v>0</v>
      </c>
      <c r="DM42">
        <v>0</v>
      </c>
      <c r="DN42" s="31">
        <v>0</v>
      </c>
      <c r="DO42">
        <v>0</v>
      </c>
      <c r="DP42" s="31">
        <v>0</v>
      </c>
      <c r="DQ42">
        <v>0</v>
      </c>
      <c r="DR42" s="31">
        <v>0</v>
      </c>
      <c r="DS42">
        <v>0</v>
      </c>
      <c r="DT42" s="31">
        <v>4450926.08</v>
      </c>
      <c r="DU42" s="5">
        <v>3.6267999999999998</v>
      </c>
      <c r="DV42" s="31">
        <v>25457858.129999999</v>
      </c>
      <c r="DW42" s="5">
        <v>6.2632000000000003</v>
      </c>
      <c r="DX42" s="31">
        <v>316286.51</v>
      </c>
      <c r="DY42" s="5">
        <v>1.5900000000000001E-2</v>
      </c>
      <c r="DZ42" s="31">
        <v>7567146.5</v>
      </c>
      <c r="EA42" s="5">
        <v>2.2488000000000001</v>
      </c>
      <c r="EB42" s="31">
        <v>0</v>
      </c>
      <c r="EC42">
        <v>0</v>
      </c>
      <c r="ED42" s="31">
        <v>0</v>
      </c>
      <c r="EE42">
        <v>0</v>
      </c>
      <c r="EF42" s="31">
        <v>0</v>
      </c>
      <c r="EG42">
        <v>0</v>
      </c>
      <c r="EH42" s="31">
        <v>37243489.039999999</v>
      </c>
      <c r="EI42" s="5">
        <v>2.4207999999999998</v>
      </c>
      <c r="EJ42" s="31">
        <v>55477595.079999998</v>
      </c>
      <c r="EK42" s="5">
        <v>1.4389000000000001</v>
      </c>
      <c r="EL42" s="31">
        <v>44594416.390000001</v>
      </c>
      <c r="EM42" s="5">
        <v>3.1839</v>
      </c>
      <c r="EN42" s="31">
        <v>0</v>
      </c>
      <c r="EO42">
        <v>0</v>
      </c>
      <c r="EP42" s="31">
        <v>5350197.26</v>
      </c>
      <c r="EQ42" s="5">
        <v>6.8672000000000004</v>
      </c>
      <c r="ER42" s="31">
        <v>0</v>
      </c>
      <c r="ES42">
        <v>0</v>
      </c>
      <c r="ET42" s="31">
        <v>0</v>
      </c>
      <c r="EU42">
        <v>0</v>
      </c>
      <c r="EV42" s="31">
        <v>2341566.19</v>
      </c>
      <c r="EW42" s="5">
        <v>0.36359999999999998</v>
      </c>
      <c r="EX42" s="31">
        <v>0</v>
      </c>
      <c r="EY42">
        <v>0</v>
      </c>
      <c r="EZ42" s="31">
        <v>0</v>
      </c>
      <c r="FA42">
        <v>0</v>
      </c>
      <c r="FB42" s="31">
        <v>5701015</v>
      </c>
      <c r="FC42" s="5">
        <v>2.9028</v>
      </c>
      <c r="FD42" s="31">
        <v>0</v>
      </c>
      <c r="FE42">
        <v>0</v>
      </c>
    </row>
    <row r="43" spans="1:161" ht="14.25" thickTop="1" thickBot="1">
      <c r="A43" s="289" t="s">
        <v>207</v>
      </c>
      <c r="B43" s="238">
        <v>116231604837.74001</v>
      </c>
      <c r="C43" s="290">
        <v>84.661100000000005</v>
      </c>
      <c r="D43" s="238">
        <v>6177909180.5200005</v>
      </c>
      <c r="E43" s="290">
        <v>100</v>
      </c>
      <c r="F43" s="238">
        <v>1438554286.0699999</v>
      </c>
      <c r="G43" s="290">
        <v>100</v>
      </c>
      <c r="H43" s="238">
        <v>697288009.66999996</v>
      </c>
      <c r="I43" s="290">
        <v>100</v>
      </c>
      <c r="J43" s="238">
        <v>5669614.0199999996</v>
      </c>
      <c r="K43" s="290">
        <v>77.886799999999994</v>
      </c>
      <c r="L43" s="238">
        <v>30868631.309999999</v>
      </c>
      <c r="M43" s="290">
        <v>93.738600000000005</v>
      </c>
      <c r="N43" s="238">
        <v>461408118.50999999</v>
      </c>
      <c r="O43" s="290">
        <v>100</v>
      </c>
      <c r="P43" s="238">
        <v>1090913953.77</v>
      </c>
      <c r="Q43" s="290">
        <v>81.182299999999998</v>
      </c>
      <c r="R43" s="238">
        <v>869902460.42999995</v>
      </c>
      <c r="S43" s="290">
        <v>100</v>
      </c>
      <c r="T43" s="238">
        <v>211526657.55000001</v>
      </c>
      <c r="U43" s="290">
        <v>83.994699999999995</v>
      </c>
      <c r="V43" s="238">
        <v>296038643.72000003</v>
      </c>
      <c r="W43" s="290">
        <v>100</v>
      </c>
      <c r="X43" s="238">
        <v>6817623.8600000003</v>
      </c>
      <c r="Y43" s="290">
        <v>3.2065999999999999</v>
      </c>
      <c r="Z43" s="238">
        <v>1497140088.4100001</v>
      </c>
      <c r="AA43" s="290">
        <v>92.269499999999994</v>
      </c>
      <c r="AB43" s="238">
        <v>754467206.79999995</v>
      </c>
      <c r="AC43" s="290">
        <v>99.828299999999999</v>
      </c>
      <c r="AD43" s="238">
        <v>12579231.439999999</v>
      </c>
      <c r="AE43" s="290">
        <v>3.9112</v>
      </c>
      <c r="AF43" s="238">
        <v>4783499914.1899996</v>
      </c>
      <c r="AG43" s="290">
        <v>86.728099999999998</v>
      </c>
      <c r="AH43" s="238">
        <v>206717596.90000001</v>
      </c>
      <c r="AI43" s="290">
        <v>95.111999999999995</v>
      </c>
      <c r="AJ43" s="238">
        <v>10685707.6</v>
      </c>
      <c r="AK43" s="290">
        <v>2.7218</v>
      </c>
      <c r="AL43" s="238">
        <v>591378575.67999995</v>
      </c>
      <c r="AM43" s="290">
        <v>59.330300000000001</v>
      </c>
      <c r="AN43" s="238">
        <v>9060963.0800000001</v>
      </c>
      <c r="AO43" s="290">
        <v>2.4146999999999998</v>
      </c>
      <c r="AP43" s="238">
        <v>469630160.69</v>
      </c>
      <c r="AQ43" s="290">
        <v>57.415500000000002</v>
      </c>
      <c r="AR43" s="238">
        <v>463278692.39999998</v>
      </c>
      <c r="AS43" s="290">
        <v>99.994900000000001</v>
      </c>
      <c r="AT43" s="238">
        <v>37246357.460000001</v>
      </c>
      <c r="AU43" s="290">
        <v>61.857500000000002</v>
      </c>
      <c r="AV43" s="238">
        <v>2180541445.3899999</v>
      </c>
      <c r="AW43" s="290">
        <v>79.573999999999998</v>
      </c>
      <c r="AX43" s="238">
        <v>846466307.78999996</v>
      </c>
      <c r="AY43" s="290">
        <v>100</v>
      </c>
      <c r="AZ43" s="238">
        <v>8422449621.6999998</v>
      </c>
      <c r="BA43" s="290">
        <v>100</v>
      </c>
      <c r="BB43" s="238">
        <v>631568347.73000002</v>
      </c>
      <c r="BC43" s="290">
        <v>60.412199999999999</v>
      </c>
      <c r="BD43" s="238">
        <v>2067946740.0899999</v>
      </c>
      <c r="BE43" s="290">
        <v>77.451999999999998</v>
      </c>
      <c r="BF43" s="238">
        <v>3231252964.79</v>
      </c>
      <c r="BG43" s="290">
        <v>77.276700000000005</v>
      </c>
      <c r="BH43" s="238">
        <v>34089088.5</v>
      </c>
      <c r="BI43" s="290">
        <v>13.2385</v>
      </c>
      <c r="BJ43" s="238">
        <v>376368804.10000002</v>
      </c>
      <c r="BK43" s="290">
        <v>89.119900000000001</v>
      </c>
      <c r="BL43" s="238">
        <v>844325878.12</v>
      </c>
      <c r="BM43" s="290">
        <v>100</v>
      </c>
      <c r="BN43" s="238">
        <v>4044600256.4200001</v>
      </c>
      <c r="BO43" s="290">
        <v>100</v>
      </c>
      <c r="BP43" s="238">
        <v>2308355671.5</v>
      </c>
      <c r="BQ43" s="290">
        <v>76.301500000000004</v>
      </c>
      <c r="BR43" s="238">
        <v>517517189.80000001</v>
      </c>
      <c r="BS43" s="290">
        <v>18.197900000000001</v>
      </c>
      <c r="BT43" s="238">
        <v>139078296.16</v>
      </c>
      <c r="BU43" s="290">
        <v>89.491799999999998</v>
      </c>
      <c r="BV43" s="238">
        <v>731317713.53999996</v>
      </c>
      <c r="BW43" s="290">
        <v>94.371499999999997</v>
      </c>
      <c r="BX43" s="238">
        <v>-827434.75</v>
      </c>
      <c r="BY43" s="290">
        <v>-0.90880000000000005</v>
      </c>
      <c r="BZ43" s="238">
        <v>140589643.19</v>
      </c>
      <c r="CA43" s="290">
        <v>96.846699999999998</v>
      </c>
      <c r="CB43" s="238">
        <v>867678406.38</v>
      </c>
      <c r="CC43" s="290">
        <v>78.5244</v>
      </c>
      <c r="CD43" s="238">
        <v>593052228.45000005</v>
      </c>
      <c r="CE43" s="290">
        <v>88.405299999999997</v>
      </c>
      <c r="CF43" s="238">
        <v>6257113561.3599997</v>
      </c>
      <c r="CG43" s="290">
        <v>100</v>
      </c>
      <c r="CH43" s="238">
        <v>953579343.63</v>
      </c>
      <c r="CI43" s="290">
        <v>96.949799999999996</v>
      </c>
      <c r="CJ43" s="238">
        <v>3795529386.8200002</v>
      </c>
      <c r="CK43" s="290">
        <v>80.272999999999996</v>
      </c>
      <c r="CL43" s="238">
        <v>100000</v>
      </c>
      <c r="CM43" s="290">
        <v>10</v>
      </c>
      <c r="CN43" s="238">
        <v>2864099740.1399999</v>
      </c>
      <c r="CO43" s="290">
        <v>100</v>
      </c>
      <c r="CP43" s="238">
        <v>89459.34</v>
      </c>
      <c r="CQ43" s="290">
        <v>0.27039999999999997</v>
      </c>
      <c r="CR43" s="238">
        <v>500482162.70999998</v>
      </c>
      <c r="CS43" s="290">
        <v>97.7744</v>
      </c>
      <c r="CT43" s="238">
        <v>149274039.46000001</v>
      </c>
      <c r="CU43" s="290">
        <v>90.995999999999995</v>
      </c>
      <c r="CV43" s="238">
        <v>385172692.91000003</v>
      </c>
      <c r="CW43" s="290">
        <v>100</v>
      </c>
      <c r="CX43" s="238">
        <v>759967661.42999995</v>
      </c>
      <c r="CY43" s="290">
        <v>93.953299999999999</v>
      </c>
      <c r="CZ43" s="238">
        <v>8286863506.04</v>
      </c>
      <c r="DA43" s="290">
        <v>100</v>
      </c>
      <c r="DB43" s="238">
        <v>1727053710.1500001</v>
      </c>
      <c r="DC43" s="290">
        <v>84.956100000000006</v>
      </c>
      <c r="DD43" s="238">
        <v>185842368</v>
      </c>
      <c r="DE43" s="290">
        <v>100</v>
      </c>
      <c r="DF43" s="238">
        <v>21090031625.43</v>
      </c>
      <c r="DG43" s="290">
        <v>100</v>
      </c>
      <c r="DH43" s="238">
        <v>447209603.67000002</v>
      </c>
      <c r="DI43" s="290">
        <v>89.330600000000004</v>
      </c>
      <c r="DJ43" s="238">
        <v>4638082658.4899998</v>
      </c>
      <c r="DK43" s="290">
        <v>100</v>
      </c>
      <c r="DL43" s="238">
        <v>4798498.18</v>
      </c>
      <c r="DM43" s="290">
        <v>1.5410999999999999</v>
      </c>
      <c r="DN43" s="238">
        <v>2456463.91</v>
      </c>
      <c r="DO43" s="290">
        <v>0.51249999999999996</v>
      </c>
      <c r="DP43" s="238">
        <v>30847030.079999998</v>
      </c>
      <c r="DQ43" s="290">
        <v>18.720700000000001</v>
      </c>
      <c r="DR43" s="238">
        <v>11969913.720000001</v>
      </c>
      <c r="DS43" s="290">
        <v>17.382300000000001</v>
      </c>
      <c r="DT43" s="238">
        <v>81153444.480000004</v>
      </c>
      <c r="DU43" s="290">
        <v>66.126900000000006</v>
      </c>
      <c r="DV43" s="238">
        <v>406469961.43000001</v>
      </c>
      <c r="DW43" s="290">
        <v>100</v>
      </c>
      <c r="DX43" s="238">
        <v>1682369072.3099999</v>
      </c>
      <c r="DY43" s="290">
        <v>84.358500000000006</v>
      </c>
      <c r="DZ43" s="238">
        <v>336502218.07999998</v>
      </c>
      <c r="EA43" s="290">
        <v>100</v>
      </c>
      <c r="EB43" s="238">
        <v>4878189.62</v>
      </c>
      <c r="EC43" s="290">
        <v>4.2248999999999999</v>
      </c>
      <c r="ED43" s="238">
        <v>421024157.80000001</v>
      </c>
      <c r="EE43" s="290">
        <v>6.1262999999999996</v>
      </c>
      <c r="EF43" s="238">
        <v>10115.209999999999</v>
      </c>
      <c r="EG43" s="290">
        <v>4.7000000000000002E-3</v>
      </c>
      <c r="EH43" s="238">
        <v>1494858757.78</v>
      </c>
      <c r="EI43" s="290">
        <v>97.162899999999993</v>
      </c>
      <c r="EJ43" s="238">
        <v>3724416454.9200001</v>
      </c>
      <c r="EK43" s="290">
        <v>96.599900000000005</v>
      </c>
      <c r="EL43" s="238">
        <v>1089396082.0899999</v>
      </c>
      <c r="EM43" s="290">
        <v>77.780600000000007</v>
      </c>
      <c r="EN43" s="238">
        <v>580767642.07000005</v>
      </c>
      <c r="EO43" s="290">
        <v>57.947899999999997</v>
      </c>
      <c r="EP43" s="238">
        <v>77909708.689999998</v>
      </c>
      <c r="EQ43" s="290">
        <v>100</v>
      </c>
      <c r="ER43" s="238">
        <v>4458410837.1599998</v>
      </c>
      <c r="ES43" s="290">
        <v>100</v>
      </c>
      <c r="ET43" s="238">
        <v>662196798.88999999</v>
      </c>
      <c r="EU43" s="290">
        <v>91.441100000000006</v>
      </c>
      <c r="EV43" s="238">
        <v>621988648.25</v>
      </c>
      <c r="EW43" s="290">
        <v>96.575199999999995</v>
      </c>
      <c r="EX43" s="238">
        <v>1310328.5</v>
      </c>
      <c r="EY43" s="290">
        <v>0.43059999999999998</v>
      </c>
      <c r="EZ43" s="238">
        <v>194175823.78999999</v>
      </c>
      <c r="FA43" s="290">
        <v>89.775599999999997</v>
      </c>
      <c r="FB43" s="238">
        <v>182718469.69999999</v>
      </c>
      <c r="FC43" s="290">
        <v>93.033799999999999</v>
      </c>
      <c r="FD43" s="238">
        <v>21531858.52</v>
      </c>
      <c r="FE43" s="290">
        <v>3.0773999999999999</v>
      </c>
    </row>
    <row r="44" spans="1:161" ht="14.25" thickTop="1" thickBot="1">
      <c r="A44" s="289" t="s">
        <v>622</v>
      </c>
      <c r="B44" s="238">
        <v>1788655266.8900001</v>
      </c>
      <c r="C44" s="290">
        <v>1.3028</v>
      </c>
      <c r="D44" s="238">
        <v>0</v>
      </c>
      <c r="E44" s="289">
        <v>0</v>
      </c>
      <c r="F44" s="238">
        <v>0</v>
      </c>
      <c r="G44" s="289">
        <v>0</v>
      </c>
      <c r="H44" s="238">
        <v>0</v>
      </c>
      <c r="I44" s="289">
        <v>0</v>
      </c>
      <c r="J44" s="238">
        <v>0</v>
      </c>
      <c r="K44" s="289">
        <v>0</v>
      </c>
      <c r="L44" s="238">
        <v>0</v>
      </c>
      <c r="M44" s="289">
        <v>0</v>
      </c>
      <c r="N44" s="238">
        <v>0</v>
      </c>
      <c r="O44" s="289">
        <v>0</v>
      </c>
      <c r="P44" s="238">
        <v>0</v>
      </c>
      <c r="Q44" s="289">
        <v>0</v>
      </c>
      <c r="R44" s="238">
        <v>0</v>
      </c>
      <c r="S44" s="289">
        <v>0</v>
      </c>
      <c r="T44" s="238">
        <v>12738350.34</v>
      </c>
      <c r="U44" s="290">
        <v>5.0582000000000003</v>
      </c>
      <c r="V44" s="238">
        <v>0</v>
      </c>
      <c r="W44" s="289">
        <v>0</v>
      </c>
      <c r="X44" s="238">
        <v>0</v>
      </c>
      <c r="Y44" s="289">
        <v>0</v>
      </c>
      <c r="Z44" s="238">
        <v>0</v>
      </c>
      <c r="AA44" s="289">
        <v>0</v>
      </c>
      <c r="AB44" s="238">
        <v>1297556.03</v>
      </c>
      <c r="AC44" s="290">
        <v>0.17169999999999999</v>
      </c>
      <c r="AD44" s="238">
        <v>0</v>
      </c>
      <c r="AE44" s="289">
        <v>0</v>
      </c>
      <c r="AF44" s="238">
        <v>314802460.73000002</v>
      </c>
      <c r="AG44" s="290">
        <v>5.7076000000000002</v>
      </c>
      <c r="AH44" s="238">
        <v>0</v>
      </c>
      <c r="AI44" s="289">
        <v>0</v>
      </c>
      <c r="AJ44" s="238">
        <v>0</v>
      </c>
      <c r="AK44" s="289">
        <v>0</v>
      </c>
      <c r="AL44" s="238">
        <v>0</v>
      </c>
      <c r="AM44" s="289">
        <v>0</v>
      </c>
      <c r="AN44" s="238">
        <v>0</v>
      </c>
      <c r="AO44" s="289">
        <v>0</v>
      </c>
      <c r="AP44" s="238">
        <v>0</v>
      </c>
      <c r="AQ44" s="289">
        <v>0</v>
      </c>
      <c r="AR44" s="238">
        <v>23598.63</v>
      </c>
      <c r="AS44" s="290">
        <v>5.1000000000000004E-3</v>
      </c>
      <c r="AT44" s="238">
        <v>0</v>
      </c>
      <c r="AU44" s="289">
        <v>0</v>
      </c>
      <c r="AV44" s="238">
        <v>0</v>
      </c>
      <c r="AW44" s="289">
        <v>0</v>
      </c>
      <c r="AX44" s="238">
        <v>0</v>
      </c>
      <c r="AY44" s="289">
        <v>0</v>
      </c>
      <c r="AZ44" s="238">
        <v>0</v>
      </c>
      <c r="BA44" s="289">
        <v>0</v>
      </c>
      <c r="BB44" s="238">
        <v>161760232.44999999</v>
      </c>
      <c r="BC44" s="290">
        <v>15.473000000000001</v>
      </c>
      <c r="BD44" s="238">
        <v>0</v>
      </c>
      <c r="BE44" s="289">
        <v>0</v>
      </c>
      <c r="BF44" s="238">
        <v>0</v>
      </c>
      <c r="BG44" s="289">
        <v>0</v>
      </c>
      <c r="BH44" s="238">
        <v>0</v>
      </c>
      <c r="BI44" s="289">
        <v>0</v>
      </c>
      <c r="BJ44" s="238">
        <v>0</v>
      </c>
      <c r="BK44" s="289">
        <v>0</v>
      </c>
      <c r="BL44" s="238">
        <v>0</v>
      </c>
      <c r="BM44" s="289">
        <v>0</v>
      </c>
      <c r="BN44" s="238">
        <v>0</v>
      </c>
      <c r="BO44" s="289">
        <v>0</v>
      </c>
      <c r="BP44" s="238">
        <v>0</v>
      </c>
      <c r="BQ44" s="289">
        <v>0</v>
      </c>
      <c r="BR44" s="238">
        <v>0</v>
      </c>
      <c r="BS44" s="289">
        <v>0</v>
      </c>
      <c r="BT44" s="238">
        <v>0</v>
      </c>
      <c r="BU44" s="289">
        <v>0</v>
      </c>
      <c r="BV44" s="238">
        <v>0</v>
      </c>
      <c r="BW44" s="289">
        <v>0</v>
      </c>
      <c r="BX44" s="238">
        <v>0</v>
      </c>
      <c r="BY44" s="289">
        <v>0</v>
      </c>
      <c r="BZ44" s="238">
        <v>0</v>
      </c>
      <c r="CA44" s="289">
        <v>0</v>
      </c>
      <c r="CB44" s="238">
        <v>237301418.03</v>
      </c>
      <c r="CC44" s="290">
        <v>21.4756</v>
      </c>
      <c r="CD44" s="238">
        <v>77780763</v>
      </c>
      <c r="CE44" s="290">
        <v>11.5947</v>
      </c>
      <c r="CF44" s="238">
        <v>0</v>
      </c>
      <c r="CG44" s="289">
        <v>0</v>
      </c>
      <c r="CH44" s="238">
        <v>30001125</v>
      </c>
      <c r="CI44" s="290">
        <v>3.0501999999999998</v>
      </c>
      <c r="CJ44" s="238">
        <v>534654810.61000001</v>
      </c>
      <c r="CK44" s="290">
        <v>11.307600000000001</v>
      </c>
      <c r="CL44" s="238">
        <v>0</v>
      </c>
      <c r="CM44" s="289">
        <v>0</v>
      </c>
      <c r="CN44" s="238">
        <v>0</v>
      </c>
      <c r="CO44" s="289">
        <v>0</v>
      </c>
      <c r="CP44" s="238">
        <v>0</v>
      </c>
      <c r="CQ44" s="289">
        <v>0</v>
      </c>
      <c r="CR44" s="238">
        <v>0</v>
      </c>
      <c r="CS44" s="289">
        <v>0</v>
      </c>
      <c r="CT44" s="238">
        <v>0</v>
      </c>
      <c r="CU44" s="289">
        <v>0</v>
      </c>
      <c r="CV44" s="238">
        <v>0</v>
      </c>
      <c r="CW44" s="289">
        <v>0</v>
      </c>
      <c r="CX44" s="238">
        <v>28454733.359999999</v>
      </c>
      <c r="CY44" s="290">
        <v>3.5177999999999998</v>
      </c>
      <c r="CZ44" s="238">
        <v>0</v>
      </c>
      <c r="DA44" s="289">
        <v>0</v>
      </c>
      <c r="DB44" s="238">
        <v>73776618.150000006</v>
      </c>
      <c r="DC44" s="290">
        <v>3.6292</v>
      </c>
      <c r="DD44" s="238">
        <v>0</v>
      </c>
      <c r="DE44" s="289">
        <v>0</v>
      </c>
      <c r="DF44" s="238">
        <v>0</v>
      </c>
      <c r="DG44" s="289">
        <v>0</v>
      </c>
      <c r="DH44" s="238">
        <v>4116579.9</v>
      </c>
      <c r="DI44" s="290">
        <v>0.82230000000000003</v>
      </c>
      <c r="DJ44" s="238">
        <v>0</v>
      </c>
      <c r="DK44" s="289">
        <v>0</v>
      </c>
      <c r="DL44" s="238">
        <v>8219.32</v>
      </c>
      <c r="DM44" s="290">
        <v>2.5999999999999999E-3</v>
      </c>
      <c r="DN44" s="238">
        <v>0</v>
      </c>
      <c r="DO44" s="289">
        <v>0</v>
      </c>
      <c r="DP44" s="238">
        <v>0</v>
      </c>
      <c r="DQ44" s="289">
        <v>0</v>
      </c>
      <c r="DR44" s="238">
        <v>0</v>
      </c>
      <c r="DS44" s="289">
        <v>0</v>
      </c>
      <c r="DT44" s="238">
        <v>0</v>
      </c>
      <c r="DU44" s="289">
        <v>0</v>
      </c>
      <c r="DV44" s="238">
        <v>0</v>
      </c>
      <c r="DW44" s="289">
        <v>0</v>
      </c>
      <c r="DX44" s="238">
        <v>311938801.33999997</v>
      </c>
      <c r="DY44" s="290">
        <v>15.641500000000001</v>
      </c>
      <c r="DZ44" s="238">
        <v>0</v>
      </c>
      <c r="EA44" s="289">
        <v>0</v>
      </c>
      <c r="EB44" s="238">
        <v>0</v>
      </c>
      <c r="EC44" s="289">
        <v>0</v>
      </c>
      <c r="ED44" s="238">
        <v>0</v>
      </c>
      <c r="EE44" s="289">
        <v>0</v>
      </c>
      <c r="EF44" s="238">
        <v>0</v>
      </c>
      <c r="EG44" s="289">
        <v>0</v>
      </c>
      <c r="EH44" s="238">
        <v>0</v>
      </c>
      <c r="EI44" s="289">
        <v>0</v>
      </c>
      <c r="EJ44" s="238">
        <v>0</v>
      </c>
      <c r="EK44" s="289">
        <v>0</v>
      </c>
      <c r="EL44" s="238">
        <v>0</v>
      </c>
      <c r="EM44" s="289">
        <v>0</v>
      </c>
      <c r="EN44" s="238">
        <v>0</v>
      </c>
      <c r="EO44" s="289">
        <v>0</v>
      </c>
      <c r="EP44" s="238">
        <v>0</v>
      </c>
      <c r="EQ44" s="289">
        <v>0</v>
      </c>
      <c r="ER44" s="238">
        <v>0</v>
      </c>
      <c r="ES44" s="289">
        <v>0</v>
      </c>
      <c r="ET44" s="238">
        <v>0</v>
      </c>
      <c r="EU44" s="289">
        <v>0</v>
      </c>
      <c r="EV44" s="238">
        <v>0</v>
      </c>
      <c r="EW44" s="289">
        <v>0</v>
      </c>
      <c r="EX44" s="238">
        <v>0</v>
      </c>
      <c r="EY44" s="289">
        <v>0</v>
      </c>
      <c r="EZ44" s="238">
        <v>0</v>
      </c>
      <c r="FA44" s="289">
        <v>0</v>
      </c>
      <c r="FB44" s="238">
        <v>0</v>
      </c>
      <c r="FC44" s="289">
        <v>0</v>
      </c>
      <c r="FD44" s="238">
        <v>0</v>
      </c>
      <c r="FE44" s="289">
        <v>0</v>
      </c>
    </row>
    <row r="45" spans="1:161" ht="14.25" thickTop="1" thickBot="1">
      <c r="A45" s="289" t="s">
        <v>209</v>
      </c>
      <c r="B45" s="238">
        <v>118020260104.63</v>
      </c>
      <c r="C45" s="290">
        <v>85.963899999999995</v>
      </c>
      <c r="D45" s="238">
        <v>6177909180.5200005</v>
      </c>
      <c r="E45" s="290">
        <v>100</v>
      </c>
      <c r="F45" s="238">
        <v>1438554286.0699999</v>
      </c>
      <c r="G45" s="290">
        <v>100</v>
      </c>
      <c r="H45" s="238">
        <v>697288009.66999996</v>
      </c>
      <c r="I45" s="290">
        <v>100</v>
      </c>
      <c r="J45" s="238">
        <v>5669614.0199999996</v>
      </c>
      <c r="K45" s="290">
        <v>77.886799999999994</v>
      </c>
      <c r="L45" s="238">
        <v>30868631.309999999</v>
      </c>
      <c r="M45" s="290">
        <v>93.738600000000005</v>
      </c>
      <c r="N45" s="238">
        <v>461408118.50999999</v>
      </c>
      <c r="O45" s="290">
        <v>100</v>
      </c>
      <c r="P45" s="238">
        <v>1090913953.77</v>
      </c>
      <c r="Q45" s="290">
        <v>81.182299999999998</v>
      </c>
      <c r="R45" s="238">
        <v>869902460.42999995</v>
      </c>
      <c r="S45" s="290">
        <v>100</v>
      </c>
      <c r="T45" s="238">
        <v>224265007.88999999</v>
      </c>
      <c r="U45" s="290">
        <v>89.052999999999997</v>
      </c>
      <c r="V45" s="238">
        <v>296038643.72000003</v>
      </c>
      <c r="W45" s="290">
        <v>100</v>
      </c>
      <c r="X45" s="238">
        <v>6817623.8600000003</v>
      </c>
      <c r="Y45" s="290">
        <v>3.2065999999999999</v>
      </c>
      <c r="Z45" s="238">
        <v>1497140088.4100001</v>
      </c>
      <c r="AA45" s="290">
        <v>92.269499999999994</v>
      </c>
      <c r="AB45" s="238">
        <v>755764762.83000004</v>
      </c>
      <c r="AC45" s="290">
        <v>100</v>
      </c>
      <c r="AD45" s="238">
        <v>12579231.439999999</v>
      </c>
      <c r="AE45" s="290">
        <v>3.9112</v>
      </c>
      <c r="AF45" s="238">
        <v>5098302374.9200001</v>
      </c>
      <c r="AG45" s="290">
        <v>92.435599999999994</v>
      </c>
      <c r="AH45" s="238">
        <v>206717596.90000001</v>
      </c>
      <c r="AI45" s="290">
        <v>95.111999999999995</v>
      </c>
      <c r="AJ45" s="238">
        <v>10685707.6</v>
      </c>
      <c r="AK45" s="290">
        <v>2.7218</v>
      </c>
      <c r="AL45" s="238">
        <v>591378575.67999995</v>
      </c>
      <c r="AM45" s="290">
        <v>59.330300000000001</v>
      </c>
      <c r="AN45" s="238">
        <v>9060963.0800000001</v>
      </c>
      <c r="AO45" s="290">
        <v>2.4146999999999998</v>
      </c>
      <c r="AP45" s="238">
        <v>469630160.69</v>
      </c>
      <c r="AQ45" s="290">
        <v>57.415500000000002</v>
      </c>
      <c r="AR45" s="238">
        <v>463302291.02999997</v>
      </c>
      <c r="AS45" s="290">
        <v>100</v>
      </c>
      <c r="AT45" s="238">
        <v>37246357.460000001</v>
      </c>
      <c r="AU45" s="290">
        <v>61.857500000000002</v>
      </c>
      <c r="AV45" s="238">
        <v>2180541445.3899999</v>
      </c>
      <c r="AW45" s="290">
        <v>79.573999999999998</v>
      </c>
      <c r="AX45" s="238">
        <v>846466307.78999996</v>
      </c>
      <c r="AY45" s="290">
        <v>100</v>
      </c>
      <c r="AZ45" s="238">
        <v>8422449621.6999998</v>
      </c>
      <c r="BA45" s="290">
        <v>100</v>
      </c>
      <c r="BB45" s="238">
        <v>793328580.17999995</v>
      </c>
      <c r="BC45" s="290">
        <v>75.885199999999998</v>
      </c>
      <c r="BD45" s="238">
        <v>2067946740.0899999</v>
      </c>
      <c r="BE45" s="290">
        <v>77.451999999999998</v>
      </c>
      <c r="BF45" s="238">
        <v>3231252964.79</v>
      </c>
      <c r="BG45" s="290">
        <v>77.276700000000005</v>
      </c>
      <c r="BH45" s="238">
        <v>34089088.5</v>
      </c>
      <c r="BI45" s="290">
        <v>13.2385</v>
      </c>
      <c r="BJ45" s="238">
        <v>376368804.10000002</v>
      </c>
      <c r="BK45" s="290">
        <v>89.119900000000001</v>
      </c>
      <c r="BL45" s="238">
        <v>844325878.12</v>
      </c>
      <c r="BM45" s="290">
        <v>100</v>
      </c>
      <c r="BN45" s="238">
        <v>4044600256.4200001</v>
      </c>
      <c r="BO45" s="290">
        <v>100</v>
      </c>
      <c r="BP45" s="238">
        <v>2308355671.5</v>
      </c>
      <c r="BQ45" s="290">
        <v>76.301500000000004</v>
      </c>
      <c r="BR45" s="238">
        <v>517517189.80000001</v>
      </c>
      <c r="BS45" s="290">
        <v>18.197900000000001</v>
      </c>
      <c r="BT45" s="238">
        <v>139078296.16</v>
      </c>
      <c r="BU45" s="290">
        <v>89.491799999999998</v>
      </c>
      <c r="BV45" s="238">
        <v>731317713.53999996</v>
      </c>
      <c r="BW45" s="290">
        <v>94.371499999999997</v>
      </c>
      <c r="BX45" s="238">
        <v>-827434.75</v>
      </c>
      <c r="BY45" s="290">
        <v>-0.90880000000000005</v>
      </c>
      <c r="BZ45" s="238">
        <v>140589643.19</v>
      </c>
      <c r="CA45" s="290">
        <v>96.846699999999998</v>
      </c>
      <c r="CB45" s="238">
        <v>1104979824.4100001</v>
      </c>
      <c r="CC45" s="290">
        <v>100</v>
      </c>
      <c r="CD45" s="238">
        <v>670832991.45000005</v>
      </c>
      <c r="CE45" s="290">
        <v>100</v>
      </c>
      <c r="CF45" s="238">
        <v>6257113561.3599997</v>
      </c>
      <c r="CG45" s="290">
        <v>100</v>
      </c>
      <c r="CH45" s="238">
        <v>983580468.63</v>
      </c>
      <c r="CI45" s="290">
        <v>100</v>
      </c>
      <c r="CJ45" s="238">
        <v>4330184197.4300003</v>
      </c>
      <c r="CK45" s="290">
        <v>91.580699999999993</v>
      </c>
      <c r="CL45" s="238">
        <v>100000</v>
      </c>
      <c r="CM45" s="290">
        <v>10</v>
      </c>
      <c r="CN45" s="238">
        <v>2864099740.1399999</v>
      </c>
      <c r="CO45" s="290">
        <v>100</v>
      </c>
      <c r="CP45" s="238">
        <v>89459.34</v>
      </c>
      <c r="CQ45" s="290">
        <v>0.27039999999999997</v>
      </c>
      <c r="CR45" s="238">
        <v>500482162.70999998</v>
      </c>
      <c r="CS45" s="290">
        <v>97.7744</v>
      </c>
      <c r="CT45" s="238">
        <v>149274039.46000001</v>
      </c>
      <c r="CU45" s="290">
        <v>90.995999999999995</v>
      </c>
      <c r="CV45" s="238">
        <v>385172692.91000003</v>
      </c>
      <c r="CW45" s="290">
        <v>100</v>
      </c>
      <c r="CX45" s="238">
        <v>788422394.78999996</v>
      </c>
      <c r="CY45" s="290">
        <v>97.471100000000007</v>
      </c>
      <c r="CZ45" s="238">
        <v>8286863506.04</v>
      </c>
      <c r="DA45" s="290">
        <v>100</v>
      </c>
      <c r="DB45" s="238">
        <v>1800830328.3</v>
      </c>
      <c r="DC45" s="290">
        <v>88.585300000000004</v>
      </c>
      <c r="DD45" s="238">
        <v>185842368</v>
      </c>
      <c r="DE45" s="290">
        <v>100</v>
      </c>
      <c r="DF45" s="238">
        <v>21090031625.43</v>
      </c>
      <c r="DG45" s="290">
        <v>100</v>
      </c>
      <c r="DH45" s="238">
        <v>451326183.56999999</v>
      </c>
      <c r="DI45" s="290">
        <v>90.152900000000002</v>
      </c>
      <c r="DJ45" s="238">
        <v>4638082658.4899998</v>
      </c>
      <c r="DK45" s="290">
        <v>100</v>
      </c>
      <c r="DL45" s="238">
        <v>4806717.5</v>
      </c>
      <c r="DM45" s="290">
        <v>1.5437000000000001</v>
      </c>
      <c r="DN45" s="238">
        <v>2456463.91</v>
      </c>
      <c r="DO45" s="290">
        <v>0.51249999999999996</v>
      </c>
      <c r="DP45" s="238">
        <v>30847030.079999998</v>
      </c>
      <c r="DQ45" s="290">
        <v>18.720700000000001</v>
      </c>
      <c r="DR45" s="238">
        <v>11969913.720000001</v>
      </c>
      <c r="DS45" s="290">
        <v>17.382300000000001</v>
      </c>
      <c r="DT45" s="238">
        <v>81153444.480000004</v>
      </c>
      <c r="DU45" s="290">
        <v>66.126900000000006</v>
      </c>
      <c r="DV45" s="238">
        <v>406469961.43000001</v>
      </c>
      <c r="DW45" s="290">
        <v>100</v>
      </c>
      <c r="DX45" s="238">
        <v>1994307873.6500001</v>
      </c>
      <c r="DY45" s="290">
        <v>100</v>
      </c>
      <c r="DZ45" s="238">
        <v>336502218.07999998</v>
      </c>
      <c r="EA45" s="290">
        <v>100</v>
      </c>
      <c r="EB45" s="238">
        <v>4878189.62</v>
      </c>
      <c r="EC45" s="290">
        <v>4.2248999999999999</v>
      </c>
      <c r="ED45" s="238">
        <v>421024157.80000001</v>
      </c>
      <c r="EE45" s="290">
        <v>6.1262999999999996</v>
      </c>
      <c r="EF45" s="238">
        <v>10115.209999999999</v>
      </c>
      <c r="EG45" s="290">
        <v>4.7000000000000002E-3</v>
      </c>
      <c r="EH45" s="238">
        <v>1494858757.78</v>
      </c>
      <c r="EI45" s="290">
        <v>97.162899999999993</v>
      </c>
      <c r="EJ45" s="238">
        <v>3724416454.9200001</v>
      </c>
      <c r="EK45" s="290">
        <v>96.599900000000005</v>
      </c>
      <c r="EL45" s="238">
        <v>1089396082.0899999</v>
      </c>
      <c r="EM45" s="290">
        <v>77.780600000000007</v>
      </c>
      <c r="EN45" s="238">
        <v>580767642.07000005</v>
      </c>
      <c r="EO45" s="290">
        <v>57.947899999999997</v>
      </c>
      <c r="EP45" s="238">
        <v>77909708.689999998</v>
      </c>
      <c r="EQ45" s="290">
        <v>100</v>
      </c>
      <c r="ER45" s="238">
        <v>4458410837.1599998</v>
      </c>
      <c r="ES45" s="290">
        <v>100</v>
      </c>
      <c r="ET45" s="238">
        <v>662196798.88999999</v>
      </c>
      <c r="EU45" s="290">
        <v>91.441100000000006</v>
      </c>
      <c r="EV45" s="238">
        <v>621988648.25</v>
      </c>
      <c r="EW45" s="290">
        <v>96.575199999999995</v>
      </c>
      <c r="EX45" s="238">
        <v>1310328.5</v>
      </c>
      <c r="EY45" s="290">
        <v>0.43059999999999998</v>
      </c>
      <c r="EZ45" s="238">
        <v>194175823.78999999</v>
      </c>
      <c r="FA45" s="290">
        <v>89.775599999999997</v>
      </c>
      <c r="FB45" s="238">
        <v>182718469.69999999</v>
      </c>
      <c r="FC45" s="290">
        <v>93.033799999999999</v>
      </c>
      <c r="FD45" s="238">
        <v>21531858.52</v>
      </c>
      <c r="FE45" s="290">
        <v>3.0773999999999999</v>
      </c>
    </row>
    <row r="46" spans="1:161" ht="13.5" thickTop="1">
      <c r="A46" t="s">
        <v>179</v>
      </c>
      <c r="B46" s="31">
        <v>9521496176.3299999</v>
      </c>
      <c r="C46" s="5">
        <v>6.9352999999999998</v>
      </c>
      <c r="D46" s="31">
        <v>0</v>
      </c>
      <c r="E46">
        <v>0</v>
      </c>
      <c r="F46" s="31">
        <v>0</v>
      </c>
      <c r="G46">
        <v>0</v>
      </c>
      <c r="H46" s="31">
        <v>0</v>
      </c>
      <c r="I46">
        <v>0</v>
      </c>
      <c r="J46" s="31">
        <v>0</v>
      </c>
      <c r="K46">
        <v>0</v>
      </c>
      <c r="L46" s="31">
        <v>0</v>
      </c>
      <c r="M46">
        <v>0</v>
      </c>
      <c r="N46" s="31">
        <v>0</v>
      </c>
      <c r="O46">
        <v>0</v>
      </c>
      <c r="P46" s="31">
        <v>0</v>
      </c>
      <c r="Q46">
        <v>0</v>
      </c>
      <c r="R46" s="31">
        <v>0</v>
      </c>
      <c r="S46">
        <v>0</v>
      </c>
      <c r="T46" s="31">
        <v>19165615.43</v>
      </c>
      <c r="U46" s="5">
        <v>7.6104000000000003</v>
      </c>
      <c r="V46" s="31">
        <v>0</v>
      </c>
      <c r="W46">
        <v>0</v>
      </c>
      <c r="X46" s="31">
        <v>0</v>
      </c>
      <c r="Y46">
        <v>0</v>
      </c>
      <c r="Z46" s="31">
        <v>0</v>
      </c>
      <c r="AA46">
        <v>0</v>
      </c>
      <c r="AB46" s="31">
        <v>0</v>
      </c>
      <c r="AC46">
        <v>0</v>
      </c>
      <c r="AD46" s="31">
        <v>0</v>
      </c>
      <c r="AE46">
        <v>0</v>
      </c>
      <c r="AF46" s="31">
        <v>50147511.229999997</v>
      </c>
      <c r="AG46" s="5">
        <v>0.90920000000000001</v>
      </c>
      <c r="AH46" s="31">
        <v>0</v>
      </c>
      <c r="AI46">
        <v>0</v>
      </c>
      <c r="AJ46" s="31">
        <v>381912989.01999998</v>
      </c>
      <c r="AK46" s="5">
        <v>97.278199999999998</v>
      </c>
      <c r="AL46" s="31">
        <v>199468391.09</v>
      </c>
      <c r="AM46" s="5">
        <v>20.011800000000001</v>
      </c>
      <c r="AN46" s="31">
        <v>14227316.17</v>
      </c>
      <c r="AO46" s="5">
        <v>3.7915000000000001</v>
      </c>
      <c r="AP46" s="31">
        <v>0</v>
      </c>
      <c r="AQ46">
        <v>0</v>
      </c>
      <c r="AR46" s="31">
        <v>0</v>
      </c>
      <c r="AS46">
        <v>0</v>
      </c>
      <c r="AT46" s="31">
        <v>940000</v>
      </c>
      <c r="AU46" s="5">
        <v>1.5610999999999999</v>
      </c>
      <c r="AV46" s="31">
        <v>498209753.60000002</v>
      </c>
      <c r="AW46" s="5">
        <v>18.181000000000001</v>
      </c>
      <c r="AX46" s="31">
        <v>0</v>
      </c>
      <c r="AY46">
        <v>0</v>
      </c>
      <c r="AZ46" s="31">
        <v>0</v>
      </c>
      <c r="BA46">
        <v>0</v>
      </c>
      <c r="BB46" s="31">
        <v>109864695.55</v>
      </c>
      <c r="BC46" s="5">
        <v>10.509</v>
      </c>
      <c r="BD46" s="31">
        <v>539658832.91999996</v>
      </c>
      <c r="BE46" s="5">
        <v>20.212199999999999</v>
      </c>
      <c r="BF46" s="31">
        <v>848180732.28999996</v>
      </c>
      <c r="BG46" s="5">
        <v>20.284600000000001</v>
      </c>
      <c r="BH46" s="31">
        <v>0</v>
      </c>
      <c r="BI46">
        <v>0</v>
      </c>
      <c r="BJ46" s="31">
        <v>25405384.43</v>
      </c>
      <c r="BK46" s="5">
        <v>6.0156999999999998</v>
      </c>
      <c r="BL46" s="31">
        <v>0</v>
      </c>
      <c r="BM46">
        <v>0</v>
      </c>
      <c r="BN46" s="31">
        <v>0</v>
      </c>
      <c r="BO46">
        <v>0</v>
      </c>
      <c r="BP46" s="31">
        <v>400000000</v>
      </c>
      <c r="BQ46" s="5">
        <v>13.2218</v>
      </c>
      <c r="BR46" s="31">
        <v>2326305636.6999998</v>
      </c>
      <c r="BS46" s="5">
        <v>81.802099999999996</v>
      </c>
      <c r="BT46" s="31">
        <v>0</v>
      </c>
      <c r="BU46">
        <v>0</v>
      </c>
      <c r="BV46" s="31">
        <v>0</v>
      </c>
      <c r="BW46">
        <v>0</v>
      </c>
      <c r="BX46" s="31">
        <v>91874565</v>
      </c>
      <c r="BY46" s="5">
        <v>100.9088</v>
      </c>
      <c r="BZ46" s="31">
        <v>0</v>
      </c>
      <c r="CA46">
        <v>0</v>
      </c>
      <c r="CB46" s="31">
        <v>0</v>
      </c>
      <c r="CC46">
        <v>0</v>
      </c>
      <c r="CD46" s="31">
        <v>0</v>
      </c>
      <c r="CE46">
        <v>0</v>
      </c>
      <c r="CF46" s="31">
        <v>0</v>
      </c>
      <c r="CG46">
        <v>0</v>
      </c>
      <c r="CH46" s="31">
        <v>0</v>
      </c>
      <c r="CI46">
        <v>0</v>
      </c>
      <c r="CJ46" s="31">
        <v>0</v>
      </c>
      <c r="CK46">
        <v>0</v>
      </c>
      <c r="CL46" s="31">
        <v>900000</v>
      </c>
      <c r="CM46" s="5">
        <v>90</v>
      </c>
      <c r="CN46" s="31">
        <v>0</v>
      </c>
      <c r="CO46">
        <v>0</v>
      </c>
      <c r="CP46" s="31">
        <v>32992238</v>
      </c>
      <c r="CQ46" s="5">
        <v>99.729600000000005</v>
      </c>
      <c r="CR46" s="31">
        <v>0</v>
      </c>
      <c r="CS46">
        <v>0</v>
      </c>
      <c r="CT46" s="31">
        <v>211406.25</v>
      </c>
      <c r="CU46" s="5">
        <v>0.12889999999999999</v>
      </c>
      <c r="CV46" s="31">
        <v>0</v>
      </c>
      <c r="CW46">
        <v>0</v>
      </c>
      <c r="CX46" s="31">
        <v>0</v>
      </c>
      <c r="CY46">
        <v>0</v>
      </c>
      <c r="CZ46" s="31">
        <v>0</v>
      </c>
      <c r="DA46">
        <v>0</v>
      </c>
      <c r="DB46" s="31">
        <v>0</v>
      </c>
      <c r="DC46">
        <v>0</v>
      </c>
      <c r="DD46" s="31">
        <v>0</v>
      </c>
      <c r="DE46">
        <v>0</v>
      </c>
      <c r="DF46" s="31">
        <v>0</v>
      </c>
      <c r="DG46">
        <v>0</v>
      </c>
      <c r="DH46" s="31">
        <v>0</v>
      </c>
      <c r="DI46">
        <v>0</v>
      </c>
      <c r="DJ46" s="31">
        <v>0</v>
      </c>
      <c r="DK46">
        <v>0</v>
      </c>
      <c r="DL46" s="31">
        <v>306570875.83999997</v>
      </c>
      <c r="DM46" s="5">
        <v>98.456299999999999</v>
      </c>
      <c r="DN46" s="31">
        <v>476864185.75</v>
      </c>
      <c r="DO46" s="5">
        <v>99.487499999999997</v>
      </c>
      <c r="DP46" s="31">
        <v>26944518.850000001</v>
      </c>
      <c r="DQ46" s="5">
        <v>16.352399999999999</v>
      </c>
      <c r="DR46" s="31">
        <v>0</v>
      </c>
      <c r="DS46">
        <v>0</v>
      </c>
      <c r="DT46" s="31">
        <v>24533905.98</v>
      </c>
      <c r="DU46" s="5">
        <v>19.991199999999999</v>
      </c>
      <c r="DV46" s="31">
        <v>0</v>
      </c>
      <c r="DW46">
        <v>0</v>
      </c>
      <c r="DX46" s="31">
        <v>0</v>
      </c>
      <c r="DY46">
        <v>0</v>
      </c>
      <c r="DZ46" s="31">
        <v>0</v>
      </c>
      <c r="EA46">
        <v>0</v>
      </c>
      <c r="EB46" s="31">
        <v>110585708.65000001</v>
      </c>
      <c r="EC46" s="5">
        <v>95.775099999999995</v>
      </c>
      <c r="ED46" s="31">
        <v>1256283352.95</v>
      </c>
      <c r="EE46" s="5">
        <v>18.28</v>
      </c>
      <c r="EF46" s="31">
        <v>214054679.13</v>
      </c>
      <c r="EG46" s="5">
        <v>99.9953</v>
      </c>
      <c r="EH46" s="31">
        <v>5041359.03</v>
      </c>
      <c r="EI46" s="5">
        <v>0.32769999999999999</v>
      </c>
      <c r="EJ46" s="31">
        <v>40615476.880000003</v>
      </c>
      <c r="EK46" s="5">
        <v>1.0533999999999999</v>
      </c>
      <c r="EL46" s="31">
        <v>280779416.5</v>
      </c>
      <c r="EM46" s="5">
        <v>20.0471</v>
      </c>
      <c r="EN46" s="31">
        <v>194332432.19999999</v>
      </c>
      <c r="EO46" s="5">
        <v>19.3901</v>
      </c>
      <c r="EP46" s="31">
        <v>0</v>
      </c>
      <c r="EQ46">
        <v>0</v>
      </c>
      <c r="ER46" s="31">
        <v>0</v>
      </c>
      <c r="ES46">
        <v>0</v>
      </c>
      <c r="ET46" s="31">
        <v>50355751.850000001</v>
      </c>
      <c r="EU46" s="5">
        <v>6.9535</v>
      </c>
      <c r="EV46" s="31">
        <v>43050703.170000002</v>
      </c>
      <c r="EW46" s="5">
        <v>6.6844000000000001</v>
      </c>
      <c r="EX46" s="31">
        <v>303006189</v>
      </c>
      <c r="EY46" s="5">
        <v>99.569400000000002</v>
      </c>
      <c r="EZ46" s="31">
        <v>0</v>
      </c>
      <c r="FA46">
        <v>0</v>
      </c>
      <c r="FB46" s="31">
        <v>0</v>
      </c>
      <c r="FC46">
        <v>0</v>
      </c>
      <c r="FD46" s="31">
        <v>649012552.87</v>
      </c>
      <c r="FE46" s="5">
        <v>92.758899999999997</v>
      </c>
    </row>
    <row r="47" spans="1:161">
      <c r="A47" t="s">
        <v>180</v>
      </c>
      <c r="B47" s="31">
        <v>29132371.890000001</v>
      </c>
      <c r="C47" s="5">
        <v>2.12E-2</v>
      </c>
      <c r="D47" s="31">
        <v>0</v>
      </c>
      <c r="E47">
        <v>0</v>
      </c>
      <c r="F47" s="31">
        <v>0</v>
      </c>
      <c r="G47">
        <v>0</v>
      </c>
      <c r="H47" s="31">
        <v>0</v>
      </c>
      <c r="I47">
        <v>0</v>
      </c>
      <c r="J47" s="31">
        <v>0</v>
      </c>
      <c r="K47">
        <v>0</v>
      </c>
      <c r="L47" s="31">
        <v>0</v>
      </c>
      <c r="M47">
        <v>0</v>
      </c>
      <c r="N47" s="31">
        <v>0</v>
      </c>
      <c r="O47">
        <v>0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  <c r="V47" s="31">
        <v>0</v>
      </c>
      <c r="W47">
        <v>0</v>
      </c>
      <c r="X47" s="31">
        <v>0</v>
      </c>
      <c r="Y47">
        <v>0</v>
      </c>
      <c r="Z47" s="31">
        <v>0</v>
      </c>
      <c r="AA47">
        <v>0</v>
      </c>
      <c r="AB47" s="31">
        <v>0</v>
      </c>
      <c r="AC47">
        <v>0</v>
      </c>
      <c r="AD47" s="31">
        <v>0</v>
      </c>
      <c r="AE47">
        <v>0</v>
      </c>
      <c r="AF47" s="31">
        <v>0</v>
      </c>
      <c r="AG47">
        <v>0</v>
      </c>
      <c r="AH47" s="31">
        <v>0</v>
      </c>
      <c r="AI47">
        <v>0</v>
      </c>
      <c r="AJ47" s="31">
        <v>0</v>
      </c>
      <c r="AK47">
        <v>0</v>
      </c>
      <c r="AL47" s="31">
        <v>0</v>
      </c>
      <c r="AM47">
        <v>0</v>
      </c>
      <c r="AN47" s="31">
        <v>0</v>
      </c>
      <c r="AO47">
        <v>0</v>
      </c>
      <c r="AP47" s="31">
        <v>0</v>
      </c>
      <c r="AQ47">
        <v>0</v>
      </c>
      <c r="AR47" s="31">
        <v>0</v>
      </c>
      <c r="AS47">
        <v>0</v>
      </c>
      <c r="AT47" s="31">
        <v>0</v>
      </c>
      <c r="AU47">
        <v>0</v>
      </c>
      <c r="AV47" s="31">
        <v>0</v>
      </c>
      <c r="AW47">
        <v>0</v>
      </c>
      <c r="AX47" s="31">
        <v>0</v>
      </c>
      <c r="AY47">
        <v>0</v>
      </c>
      <c r="AZ47" s="31">
        <v>0</v>
      </c>
      <c r="BA47">
        <v>0</v>
      </c>
      <c r="BB47" s="31">
        <v>0</v>
      </c>
      <c r="BC47">
        <v>0</v>
      </c>
      <c r="BD47" s="31">
        <v>0</v>
      </c>
      <c r="BE47">
        <v>0</v>
      </c>
      <c r="BF47" s="31">
        <v>0</v>
      </c>
      <c r="BG47">
        <v>0</v>
      </c>
      <c r="BH47" s="31">
        <v>0</v>
      </c>
      <c r="BI47">
        <v>0</v>
      </c>
      <c r="BJ47" s="31">
        <v>0</v>
      </c>
      <c r="BK47">
        <v>0</v>
      </c>
      <c r="BL47" s="31">
        <v>0</v>
      </c>
      <c r="BM47">
        <v>0</v>
      </c>
      <c r="BN47" s="31">
        <v>0</v>
      </c>
      <c r="BO47">
        <v>0</v>
      </c>
      <c r="BP47" s="31">
        <v>0</v>
      </c>
      <c r="BQ47">
        <v>0</v>
      </c>
      <c r="BR47" s="31">
        <v>0</v>
      </c>
      <c r="BS47">
        <v>0</v>
      </c>
      <c r="BT47" s="31">
        <v>0</v>
      </c>
      <c r="BU47">
        <v>0</v>
      </c>
      <c r="BV47" s="31">
        <v>0</v>
      </c>
      <c r="BW47">
        <v>0</v>
      </c>
      <c r="BX47" s="31">
        <v>0</v>
      </c>
      <c r="BY47">
        <v>0</v>
      </c>
      <c r="BZ47" s="31">
        <v>0</v>
      </c>
      <c r="CA47">
        <v>0</v>
      </c>
      <c r="CB47" s="31">
        <v>0</v>
      </c>
      <c r="CC47">
        <v>0</v>
      </c>
      <c r="CD47" s="31">
        <v>0</v>
      </c>
      <c r="CE47">
        <v>0</v>
      </c>
      <c r="CF47" s="31">
        <v>0</v>
      </c>
      <c r="CG47">
        <v>0</v>
      </c>
      <c r="CH47" s="31">
        <v>0</v>
      </c>
      <c r="CI47">
        <v>0</v>
      </c>
      <c r="CJ47" s="31">
        <v>0</v>
      </c>
      <c r="CK47">
        <v>0</v>
      </c>
      <c r="CL47" s="31">
        <v>0</v>
      </c>
      <c r="CM47">
        <v>0</v>
      </c>
      <c r="CN47" s="31">
        <v>0</v>
      </c>
      <c r="CO47">
        <v>0</v>
      </c>
      <c r="CP47" s="31">
        <v>0</v>
      </c>
      <c r="CQ47">
        <v>0</v>
      </c>
      <c r="CR47" s="31">
        <v>0</v>
      </c>
      <c r="CS47">
        <v>0</v>
      </c>
      <c r="CT47" s="31">
        <v>0</v>
      </c>
      <c r="CU47">
        <v>0</v>
      </c>
      <c r="CV47" s="31">
        <v>0</v>
      </c>
      <c r="CW47">
        <v>0</v>
      </c>
      <c r="CX47" s="31">
        <v>0</v>
      </c>
      <c r="CY47">
        <v>0</v>
      </c>
      <c r="CZ47" s="31">
        <v>0</v>
      </c>
      <c r="DA47">
        <v>0</v>
      </c>
      <c r="DB47" s="31">
        <v>0</v>
      </c>
      <c r="DC47">
        <v>0</v>
      </c>
      <c r="DD47" s="31">
        <v>0</v>
      </c>
      <c r="DE47">
        <v>0</v>
      </c>
      <c r="DF47" s="31">
        <v>0</v>
      </c>
      <c r="DG47">
        <v>0</v>
      </c>
      <c r="DH47" s="31">
        <v>0</v>
      </c>
      <c r="DI47">
        <v>0</v>
      </c>
      <c r="DJ47" s="31">
        <v>0</v>
      </c>
      <c r="DK47">
        <v>0</v>
      </c>
      <c r="DL47" s="31">
        <v>0</v>
      </c>
      <c r="DM47">
        <v>0</v>
      </c>
      <c r="DN47" s="31">
        <v>0</v>
      </c>
      <c r="DO47">
        <v>0</v>
      </c>
      <c r="DP47" s="31">
        <v>0</v>
      </c>
      <c r="DQ47">
        <v>0</v>
      </c>
      <c r="DR47" s="31">
        <v>0</v>
      </c>
      <c r="DS47">
        <v>0</v>
      </c>
      <c r="DT47" s="31">
        <v>0</v>
      </c>
      <c r="DU47">
        <v>0</v>
      </c>
      <c r="DV47" s="31">
        <v>0</v>
      </c>
      <c r="DW47">
        <v>0</v>
      </c>
      <c r="DX47" s="31">
        <v>0</v>
      </c>
      <c r="DY47">
        <v>0</v>
      </c>
      <c r="DZ47" s="31">
        <v>0</v>
      </c>
      <c r="EA47">
        <v>0</v>
      </c>
      <c r="EB47" s="31">
        <v>0</v>
      </c>
      <c r="EC47">
        <v>0</v>
      </c>
      <c r="ED47" s="31">
        <v>0</v>
      </c>
      <c r="EE47">
        <v>0</v>
      </c>
      <c r="EF47" s="31">
        <v>0</v>
      </c>
      <c r="EG47">
        <v>0</v>
      </c>
      <c r="EH47" s="31">
        <v>0</v>
      </c>
      <c r="EI47">
        <v>0</v>
      </c>
      <c r="EJ47" s="31">
        <v>0</v>
      </c>
      <c r="EK47">
        <v>0</v>
      </c>
      <c r="EL47" s="31">
        <v>0</v>
      </c>
      <c r="EM47">
        <v>0</v>
      </c>
      <c r="EN47" s="31">
        <v>0</v>
      </c>
      <c r="EO47">
        <v>0</v>
      </c>
      <c r="EP47" s="31">
        <v>0</v>
      </c>
      <c r="EQ47">
        <v>0</v>
      </c>
      <c r="ER47" s="31">
        <v>0</v>
      </c>
      <c r="ES47">
        <v>0</v>
      </c>
      <c r="ET47" s="31">
        <v>0</v>
      </c>
      <c r="EU47">
        <v>0</v>
      </c>
      <c r="EV47" s="31">
        <v>0</v>
      </c>
      <c r="EW47">
        <v>0</v>
      </c>
      <c r="EX47" s="31">
        <v>0</v>
      </c>
      <c r="EY47">
        <v>0</v>
      </c>
      <c r="EZ47" s="31">
        <v>0</v>
      </c>
      <c r="FA47">
        <v>0</v>
      </c>
      <c r="FB47" s="31">
        <v>0</v>
      </c>
      <c r="FC47">
        <v>0</v>
      </c>
      <c r="FD47" s="31">
        <v>29132371.890000001</v>
      </c>
      <c r="FE47" s="5">
        <v>4.1637000000000004</v>
      </c>
    </row>
    <row r="48" spans="1:161" ht="13.5" thickBot="1">
      <c r="A48" t="s">
        <v>181</v>
      </c>
      <c r="B48" s="31">
        <v>776524493.26999998</v>
      </c>
      <c r="C48" s="5">
        <v>0.56559999999999999</v>
      </c>
      <c r="D48" s="31">
        <v>0</v>
      </c>
      <c r="E48">
        <v>0</v>
      </c>
      <c r="F48" s="31">
        <v>0</v>
      </c>
      <c r="G48">
        <v>0</v>
      </c>
      <c r="H48" s="31">
        <v>0</v>
      </c>
      <c r="I48">
        <v>0</v>
      </c>
      <c r="J48" s="31">
        <v>0</v>
      </c>
      <c r="K48">
        <v>0</v>
      </c>
      <c r="L48" s="31">
        <v>0</v>
      </c>
      <c r="M48">
        <v>0</v>
      </c>
      <c r="N48" s="31">
        <v>0</v>
      </c>
      <c r="O48">
        <v>0</v>
      </c>
      <c r="P48" s="31">
        <v>0</v>
      </c>
      <c r="Q48">
        <v>0</v>
      </c>
      <c r="R48" s="31">
        <v>0</v>
      </c>
      <c r="S48">
        <v>0</v>
      </c>
      <c r="T48" s="31">
        <v>0</v>
      </c>
      <c r="U48">
        <v>0</v>
      </c>
      <c r="V48" s="31">
        <v>0</v>
      </c>
      <c r="W48">
        <v>0</v>
      </c>
      <c r="X48" s="31">
        <v>0</v>
      </c>
      <c r="Y48">
        <v>0</v>
      </c>
      <c r="Z48" s="31">
        <v>0</v>
      </c>
      <c r="AA48">
        <v>0</v>
      </c>
      <c r="AB48" s="31">
        <v>0</v>
      </c>
      <c r="AC48">
        <v>0</v>
      </c>
      <c r="AD48" s="31">
        <v>0</v>
      </c>
      <c r="AE48">
        <v>0</v>
      </c>
      <c r="AF48" s="31">
        <v>23183297.510000002</v>
      </c>
      <c r="AG48" s="5">
        <v>0.42030000000000001</v>
      </c>
      <c r="AH48" s="31">
        <v>0</v>
      </c>
      <c r="AI48">
        <v>0</v>
      </c>
      <c r="AJ48" s="31">
        <v>0</v>
      </c>
      <c r="AK48">
        <v>0</v>
      </c>
      <c r="AL48" s="31">
        <v>0</v>
      </c>
      <c r="AM48">
        <v>0</v>
      </c>
      <c r="AN48" s="31">
        <v>0</v>
      </c>
      <c r="AO48">
        <v>0</v>
      </c>
      <c r="AP48" s="31">
        <v>0</v>
      </c>
      <c r="AQ48">
        <v>0</v>
      </c>
      <c r="AR48" s="31">
        <v>0</v>
      </c>
      <c r="AS48">
        <v>0</v>
      </c>
      <c r="AT48" s="31">
        <v>0</v>
      </c>
      <c r="AU48">
        <v>0</v>
      </c>
      <c r="AV48" s="31">
        <v>0</v>
      </c>
      <c r="AW48">
        <v>0</v>
      </c>
      <c r="AX48" s="31">
        <v>0</v>
      </c>
      <c r="AY48">
        <v>0</v>
      </c>
      <c r="AZ48" s="31">
        <v>0</v>
      </c>
      <c r="BA48">
        <v>0</v>
      </c>
      <c r="BB48" s="31">
        <v>99875334.260000005</v>
      </c>
      <c r="BC48" s="5">
        <v>9.5534999999999997</v>
      </c>
      <c r="BD48" s="31">
        <v>0</v>
      </c>
      <c r="BE48">
        <v>0</v>
      </c>
      <c r="BF48" s="31">
        <v>0</v>
      </c>
      <c r="BG48">
        <v>0</v>
      </c>
      <c r="BH48" s="31">
        <v>0</v>
      </c>
      <c r="BI48">
        <v>0</v>
      </c>
      <c r="BJ48" s="31">
        <v>0</v>
      </c>
      <c r="BK48">
        <v>0</v>
      </c>
      <c r="BL48" s="31">
        <v>0</v>
      </c>
      <c r="BM48">
        <v>0</v>
      </c>
      <c r="BN48" s="31">
        <v>0</v>
      </c>
      <c r="BO48">
        <v>0</v>
      </c>
      <c r="BP48" s="31">
        <v>0</v>
      </c>
      <c r="BQ48">
        <v>0</v>
      </c>
      <c r="BR48" s="31">
        <v>0</v>
      </c>
      <c r="BS48">
        <v>0</v>
      </c>
      <c r="BT48" s="31">
        <v>0</v>
      </c>
      <c r="BU48">
        <v>0</v>
      </c>
      <c r="BV48" s="31">
        <v>0</v>
      </c>
      <c r="BW48">
        <v>0</v>
      </c>
      <c r="BX48" s="31">
        <v>0</v>
      </c>
      <c r="BY48">
        <v>0</v>
      </c>
      <c r="BZ48" s="31">
        <v>0</v>
      </c>
      <c r="CA48">
        <v>0</v>
      </c>
      <c r="CB48" s="31">
        <v>0</v>
      </c>
      <c r="CC48">
        <v>0</v>
      </c>
      <c r="CD48" s="31">
        <v>0</v>
      </c>
      <c r="CE48">
        <v>0</v>
      </c>
      <c r="CF48" s="31">
        <v>0</v>
      </c>
      <c r="CG48">
        <v>0</v>
      </c>
      <c r="CH48" s="31">
        <v>0</v>
      </c>
      <c r="CI48">
        <v>0</v>
      </c>
      <c r="CJ48" s="31">
        <v>398089369.69999999</v>
      </c>
      <c r="CK48" s="5">
        <v>8.4192999999999998</v>
      </c>
      <c r="CL48" s="31">
        <v>0</v>
      </c>
      <c r="CM48">
        <v>0</v>
      </c>
      <c r="CN48" s="31">
        <v>0</v>
      </c>
      <c r="CO48">
        <v>0</v>
      </c>
      <c r="CP48" s="31">
        <v>0</v>
      </c>
      <c r="CQ48">
        <v>0</v>
      </c>
      <c r="CR48" s="31">
        <v>0</v>
      </c>
      <c r="CS48">
        <v>0</v>
      </c>
      <c r="CT48" s="31">
        <v>0</v>
      </c>
      <c r="CU48">
        <v>0</v>
      </c>
      <c r="CV48" s="31">
        <v>0</v>
      </c>
      <c r="CW48">
        <v>0</v>
      </c>
      <c r="CX48" s="31">
        <v>0</v>
      </c>
      <c r="CY48">
        <v>0</v>
      </c>
      <c r="CZ48" s="31">
        <v>0</v>
      </c>
      <c r="DA48">
        <v>0</v>
      </c>
      <c r="DB48" s="31">
        <v>232047429.69999999</v>
      </c>
      <c r="DC48" s="5">
        <v>11.4147</v>
      </c>
      <c r="DD48" s="31">
        <v>0</v>
      </c>
      <c r="DE48">
        <v>0</v>
      </c>
      <c r="DF48" s="31">
        <v>0</v>
      </c>
      <c r="DG48">
        <v>0</v>
      </c>
      <c r="DH48" s="31">
        <v>23329062.100000001</v>
      </c>
      <c r="DI48" s="5">
        <v>4.66</v>
      </c>
      <c r="DJ48" s="31">
        <v>0</v>
      </c>
      <c r="DK48">
        <v>0</v>
      </c>
      <c r="DL48" s="31">
        <v>0</v>
      </c>
      <c r="DM48">
        <v>0</v>
      </c>
      <c r="DN48" s="31">
        <v>0</v>
      </c>
      <c r="DO48">
        <v>0</v>
      </c>
      <c r="DP48" s="31">
        <v>0</v>
      </c>
      <c r="DQ48">
        <v>0</v>
      </c>
      <c r="DR48" s="31">
        <v>0</v>
      </c>
      <c r="DS48">
        <v>0</v>
      </c>
      <c r="DT48" s="31">
        <v>0</v>
      </c>
      <c r="DU48">
        <v>0</v>
      </c>
      <c r="DV48" s="31">
        <v>0</v>
      </c>
      <c r="DW48">
        <v>0</v>
      </c>
      <c r="DX48" s="31">
        <v>0</v>
      </c>
      <c r="DY48">
        <v>0</v>
      </c>
      <c r="DZ48" s="31">
        <v>0</v>
      </c>
      <c r="EA48">
        <v>0</v>
      </c>
      <c r="EB48" s="31">
        <v>0</v>
      </c>
      <c r="EC48">
        <v>0</v>
      </c>
      <c r="ED48" s="31">
        <v>0</v>
      </c>
      <c r="EE48">
        <v>0</v>
      </c>
      <c r="EF48" s="31">
        <v>0</v>
      </c>
      <c r="EG48">
        <v>0</v>
      </c>
      <c r="EH48" s="31">
        <v>0</v>
      </c>
      <c r="EI48">
        <v>0</v>
      </c>
      <c r="EJ48" s="31">
        <v>0</v>
      </c>
      <c r="EK48">
        <v>0</v>
      </c>
      <c r="EL48" s="31">
        <v>0</v>
      </c>
      <c r="EM48">
        <v>0</v>
      </c>
      <c r="EN48" s="31">
        <v>0</v>
      </c>
      <c r="EO48">
        <v>0</v>
      </c>
      <c r="EP48" s="31">
        <v>0</v>
      </c>
      <c r="EQ48">
        <v>0</v>
      </c>
      <c r="ER48" s="31">
        <v>0</v>
      </c>
      <c r="ES48">
        <v>0</v>
      </c>
      <c r="ET48" s="31">
        <v>0</v>
      </c>
      <c r="EU48">
        <v>0</v>
      </c>
      <c r="EV48" s="31">
        <v>0</v>
      </c>
      <c r="EW48">
        <v>0</v>
      </c>
      <c r="EX48" s="31">
        <v>0</v>
      </c>
      <c r="EY48">
        <v>0</v>
      </c>
      <c r="EZ48" s="31">
        <v>0</v>
      </c>
      <c r="FA48">
        <v>0</v>
      </c>
      <c r="FB48" s="31">
        <v>0</v>
      </c>
      <c r="FC48">
        <v>0</v>
      </c>
      <c r="FD48" s="31">
        <v>0</v>
      </c>
      <c r="FE48">
        <v>0</v>
      </c>
    </row>
    <row r="49" spans="1:161" ht="14.25" thickTop="1" thickBot="1">
      <c r="A49" s="289" t="s">
        <v>182</v>
      </c>
      <c r="B49" s="238">
        <v>10327153041.49</v>
      </c>
      <c r="C49" s="290">
        <v>7.5221</v>
      </c>
      <c r="D49" s="238">
        <v>0</v>
      </c>
      <c r="E49" s="289">
        <v>0</v>
      </c>
      <c r="F49" s="238">
        <v>0</v>
      </c>
      <c r="G49" s="289">
        <v>0</v>
      </c>
      <c r="H49" s="238">
        <v>0</v>
      </c>
      <c r="I49" s="289">
        <v>0</v>
      </c>
      <c r="J49" s="238">
        <v>0</v>
      </c>
      <c r="K49" s="289">
        <v>0</v>
      </c>
      <c r="L49" s="238">
        <v>0</v>
      </c>
      <c r="M49" s="289">
        <v>0</v>
      </c>
      <c r="N49" s="238">
        <v>0</v>
      </c>
      <c r="O49" s="289">
        <v>0</v>
      </c>
      <c r="P49" s="238">
        <v>0</v>
      </c>
      <c r="Q49" s="289">
        <v>0</v>
      </c>
      <c r="R49" s="238">
        <v>0</v>
      </c>
      <c r="S49" s="289">
        <v>0</v>
      </c>
      <c r="T49" s="238">
        <v>19165615.43</v>
      </c>
      <c r="U49" s="290">
        <v>7.6104000000000003</v>
      </c>
      <c r="V49" s="238">
        <v>0</v>
      </c>
      <c r="W49" s="289">
        <v>0</v>
      </c>
      <c r="X49" s="238">
        <v>0</v>
      </c>
      <c r="Y49" s="289">
        <v>0</v>
      </c>
      <c r="Z49" s="238">
        <v>0</v>
      </c>
      <c r="AA49" s="289">
        <v>0</v>
      </c>
      <c r="AB49" s="238">
        <v>0</v>
      </c>
      <c r="AC49" s="289">
        <v>0</v>
      </c>
      <c r="AD49" s="238">
        <v>0</v>
      </c>
      <c r="AE49" s="289">
        <v>0</v>
      </c>
      <c r="AF49" s="238">
        <v>73330808.739999995</v>
      </c>
      <c r="AG49" s="290">
        <v>1.3294999999999999</v>
      </c>
      <c r="AH49" s="238">
        <v>0</v>
      </c>
      <c r="AI49" s="289">
        <v>0</v>
      </c>
      <c r="AJ49" s="238">
        <v>381912989.01999998</v>
      </c>
      <c r="AK49" s="290">
        <v>97.278199999999998</v>
      </c>
      <c r="AL49" s="238">
        <v>199468391.09</v>
      </c>
      <c r="AM49" s="290">
        <v>20.011800000000001</v>
      </c>
      <c r="AN49" s="238">
        <v>14227316.17</v>
      </c>
      <c r="AO49" s="290">
        <v>3.7915000000000001</v>
      </c>
      <c r="AP49" s="238">
        <v>0</v>
      </c>
      <c r="AQ49" s="289">
        <v>0</v>
      </c>
      <c r="AR49" s="238">
        <v>0</v>
      </c>
      <c r="AS49" s="289">
        <v>0</v>
      </c>
      <c r="AT49" s="238">
        <v>940000</v>
      </c>
      <c r="AU49" s="290">
        <v>1.5610999999999999</v>
      </c>
      <c r="AV49" s="238">
        <v>498209753.60000002</v>
      </c>
      <c r="AW49" s="290">
        <v>18.181000000000001</v>
      </c>
      <c r="AX49" s="238">
        <v>0</v>
      </c>
      <c r="AY49" s="289">
        <v>0</v>
      </c>
      <c r="AZ49" s="238">
        <v>0</v>
      </c>
      <c r="BA49" s="289">
        <v>0</v>
      </c>
      <c r="BB49" s="238">
        <v>209740029.81</v>
      </c>
      <c r="BC49" s="290">
        <v>20.0625</v>
      </c>
      <c r="BD49" s="238">
        <v>539658832.91999996</v>
      </c>
      <c r="BE49" s="290">
        <v>20.212199999999999</v>
      </c>
      <c r="BF49" s="238">
        <v>848180732.28999996</v>
      </c>
      <c r="BG49" s="290">
        <v>20.284600000000001</v>
      </c>
      <c r="BH49" s="238">
        <v>0</v>
      </c>
      <c r="BI49" s="289">
        <v>0</v>
      </c>
      <c r="BJ49" s="238">
        <v>25405384.43</v>
      </c>
      <c r="BK49" s="290">
        <v>6.0156999999999998</v>
      </c>
      <c r="BL49" s="238">
        <v>0</v>
      </c>
      <c r="BM49" s="289">
        <v>0</v>
      </c>
      <c r="BN49" s="238">
        <v>0</v>
      </c>
      <c r="BO49" s="289">
        <v>0</v>
      </c>
      <c r="BP49" s="238">
        <v>400000000</v>
      </c>
      <c r="BQ49" s="290">
        <v>13.2218</v>
      </c>
      <c r="BR49" s="238">
        <v>2326305636.6999998</v>
      </c>
      <c r="BS49" s="290">
        <v>81.802099999999996</v>
      </c>
      <c r="BT49" s="238">
        <v>0</v>
      </c>
      <c r="BU49" s="289">
        <v>0</v>
      </c>
      <c r="BV49" s="238">
        <v>0</v>
      </c>
      <c r="BW49" s="289">
        <v>0</v>
      </c>
      <c r="BX49" s="238">
        <v>91874565</v>
      </c>
      <c r="BY49" s="290">
        <v>100.9088</v>
      </c>
      <c r="BZ49" s="238">
        <v>0</v>
      </c>
      <c r="CA49" s="289">
        <v>0</v>
      </c>
      <c r="CB49" s="238">
        <v>0</v>
      </c>
      <c r="CC49" s="289">
        <v>0</v>
      </c>
      <c r="CD49" s="238">
        <v>0</v>
      </c>
      <c r="CE49" s="289">
        <v>0</v>
      </c>
      <c r="CF49" s="238">
        <v>0</v>
      </c>
      <c r="CG49" s="289">
        <v>0</v>
      </c>
      <c r="CH49" s="238">
        <v>0</v>
      </c>
      <c r="CI49" s="289">
        <v>0</v>
      </c>
      <c r="CJ49" s="238">
        <v>398089369.69999999</v>
      </c>
      <c r="CK49" s="290">
        <v>8.4192999999999998</v>
      </c>
      <c r="CL49" s="238">
        <v>900000</v>
      </c>
      <c r="CM49" s="290">
        <v>90</v>
      </c>
      <c r="CN49" s="238">
        <v>0</v>
      </c>
      <c r="CO49" s="289">
        <v>0</v>
      </c>
      <c r="CP49" s="238">
        <v>32992238</v>
      </c>
      <c r="CQ49" s="290">
        <v>99.729600000000005</v>
      </c>
      <c r="CR49" s="238">
        <v>0</v>
      </c>
      <c r="CS49" s="289">
        <v>0</v>
      </c>
      <c r="CT49" s="238">
        <v>211406.25</v>
      </c>
      <c r="CU49" s="290">
        <v>0.12889999999999999</v>
      </c>
      <c r="CV49" s="238">
        <v>0</v>
      </c>
      <c r="CW49" s="289">
        <v>0</v>
      </c>
      <c r="CX49" s="238">
        <v>0</v>
      </c>
      <c r="CY49" s="289">
        <v>0</v>
      </c>
      <c r="CZ49" s="238">
        <v>0</v>
      </c>
      <c r="DA49" s="289">
        <v>0</v>
      </c>
      <c r="DB49" s="238">
        <v>232047429.69999999</v>
      </c>
      <c r="DC49" s="290">
        <v>11.4147</v>
      </c>
      <c r="DD49" s="238">
        <v>0</v>
      </c>
      <c r="DE49" s="289">
        <v>0</v>
      </c>
      <c r="DF49" s="238">
        <v>0</v>
      </c>
      <c r="DG49" s="289">
        <v>0</v>
      </c>
      <c r="DH49" s="238">
        <v>23329062.100000001</v>
      </c>
      <c r="DI49" s="290">
        <v>4.66</v>
      </c>
      <c r="DJ49" s="238">
        <v>0</v>
      </c>
      <c r="DK49" s="289">
        <v>0</v>
      </c>
      <c r="DL49" s="238">
        <v>306570875.83999997</v>
      </c>
      <c r="DM49" s="290">
        <v>98.456299999999999</v>
      </c>
      <c r="DN49" s="238">
        <v>476864185.75</v>
      </c>
      <c r="DO49" s="290">
        <v>99.487499999999997</v>
      </c>
      <c r="DP49" s="238">
        <v>26944518.850000001</v>
      </c>
      <c r="DQ49" s="290">
        <v>16.352399999999999</v>
      </c>
      <c r="DR49" s="238">
        <v>0</v>
      </c>
      <c r="DS49" s="289">
        <v>0</v>
      </c>
      <c r="DT49" s="238">
        <v>24533905.98</v>
      </c>
      <c r="DU49" s="290">
        <v>19.991199999999999</v>
      </c>
      <c r="DV49" s="238">
        <v>0</v>
      </c>
      <c r="DW49" s="289">
        <v>0</v>
      </c>
      <c r="DX49" s="238">
        <v>0</v>
      </c>
      <c r="DY49" s="289">
        <v>0</v>
      </c>
      <c r="DZ49" s="238">
        <v>0</v>
      </c>
      <c r="EA49" s="289">
        <v>0</v>
      </c>
      <c r="EB49" s="238">
        <v>110585708.65000001</v>
      </c>
      <c r="EC49" s="290">
        <v>95.775099999999995</v>
      </c>
      <c r="ED49" s="238">
        <v>1256283352.95</v>
      </c>
      <c r="EE49" s="290">
        <v>18.28</v>
      </c>
      <c r="EF49" s="238">
        <v>214054679.13</v>
      </c>
      <c r="EG49" s="290">
        <v>99.9953</v>
      </c>
      <c r="EH49" s="238">
        <v>5041359.03</v>
      </c>
      <c r="EI49" s="290">
        <v>0.32769999999999999</v>
      </c>
      <c r="EJ49" s="238">
        <v>40615476.880000003</v>
      </c>
      <c r="EK49" s="290">
        <v>1.0533999999999999</v>
      </c>
      <c r="EL49" s="238">
        <v>280779416.5</v>
      </c>
      <c r="EM49" s="290">
        <v>20.0471</v>
      </c>
      <c r="EN49" s="238">
        <v>194332432.19999999</v>
      </c>
      <c r="EO49" s="290">
        <v>19.3901</v>
      </c>
      <c r="EP49" s="238">
        <v>0</v>
      </c>
      <c r="EQ49" s="289">
        <v>0</v>
      </c>
      <c r="ER49" s="238">
        <v>0</v>
      </c>
      <c r="ES49" s="289">
        <v>0</v>
      </c>
      <c r="ET49" s="238">
        <v>50355751.850000001</v>
      </c>
      <c r="EU49" s="290">
        <v>6.9535</v>
      </c>
      <c r="EV49" s="238">
        <v>43050703.170000002</v>
      </c>
      <c r="EW49" s="290">
        <v>6.6844000000000001</v>
      </c>
      <c r="EX49" s="238">
        <v>303006189</v>
      </c>
      <c r="EY49" s="290">
        <v>99.569400000000002</v>
      </c>
      <c r="EZ49" s="238">
        <v>0</v>
      </c>
      <c r="FA49" s="289">
        <v>0</v>
      </c>
      <c r="FB49" s="238">
        <v>0</v>
      </c>
      <c r="FC49" s="289">
        <v>0</v>
      </c>
      <c r="FD49" s="238">
        <v>678144924.75999999</v>
      </c>
      <c r="FE49" s="290">
        <v>96.922600000000003</v>
      </c>
    </row>
    <row r="50" spans="1:161" ht="14.25" thickTop="1" thickBot="1">
      <c r="A50" s="289"/>
      <c r="B50" s="238"/>
      <c r="C50" s="289"/>
      <c r="D50" s="238"/>
      <c r="E50" s="289"/>
      <c r="F50" s="238"/>
      <c r="G50" s="289"/>
      <c r="H50" s="238"/>
      <c r="I50" s="289"/>
      <c r="J50" s="238"/>
      <c r="K50" s="289"/>
      <c r="L50" s="238"/>
      <c r="M50" s="289"/>
      <c r="N50" s="238"/>
      <c r="O50" s="289"/>
      <c r="P50" s="238"/>
      <c r="Q50" s="289"/>
      <c r="R50" s="238"/>
      <c r="S50" s="289"/>
      <c r="T50" s="238"/>
      <c r="U50" s="289"/>
      <c r="V50" s="238"/>
      <c r="W50" s="289"/>
      <c r="X50" s="238"/>
      <c r="Y50" s="289"/>
      <c r="Z50" s="238"/>
      <c r="AA50" s="289"/>
      <c r="AB50" s="238"/>
      <c r="AC50" s="289"/>
      <c r="AD50" s="238"/>
      <c r="AE50" s="289"/>
      <c r="AF50" s="238"/>
      <c r="AG50" s="289"/>
      <c r="AH50" s="238"/>
      <c r="AI50" s="289"/>
      <c r="AJ50" s="238"/>
      <c r="AK50" s="289"/>
      <c r="AL50" s="238"/>
      <c r="AM50" s="289"/>
      <c r="AN50" s="238"/>
      <c r="AO50" s="289"/>
      <c r="AP50" s="238"/>
      <c r="AQ50" s="289"/>
      <c r="AR50" s="238"/>
      <c r="AS50" s="289"/>
      <c r="AT50" s="238"/>
      <c r="AU50" s="289"/>
      <c r="AV50" s="238"/>
      <c r="AW50" s="289"/>
      <c r="AX50" s="238"/>
      <c r="AY50" s="289"/>
      <c r="AZ50" s="238"/>
      <c r="BA50" s="289"/>
      <c r="BB50" s="238"/>
      <c r="BC50" s="289"/>
      <c r="BD50" s="238"/>
      <c r="BE50" s="289"/>
      <c r="BF50" s="238"/>
      <c r="BG50" s="289"/>
      <c r="BH50" s="238"/>
      <c r="BI50" s="289"/>
      <c r="BJ50" s="238"/>
      <c r="BK50" s="289"/>
      <c r="BL50" s="238"/>
      <c r="BM50" s="289"/>
      <c r="BN50" s="238"/>
      <c r="BO50" s="289"/>
      <c r="BP50" s="238"/>
      <c r="BQ50" s="289"/>
      <c r="BR50" s="238"/>
      <c r="BS50" s="289"/>
      <c r="BT50" s="238"/>
      <c r="BU50" s="289"/>
      <c r="BV50" s="238"/>
      <c r="BW50" s="289"/>
      <c r="BX50" s="238"/>
      <c r="BY50" s="289"/>
      <c r="BZ50" s="238"/>
      <c r="CA50" s="289"/>
      <c r="CB50" s="238"/>
      <c r="CC50" s="289"/>
      <c r="CD50" s="238"/>
      <c r="CE50" s="289"/>
      <c r="CF50" s="238"/>
      <c r="CG50" s="289"/>
      <c r="CH50" s="238"/>
      <c r="CI50" s="289"/>
      <c r="CJ50" s="238"/>
      <c r="CK50" s="289"/>
      <c r="CL50" s="238"/>
      <c r="CM50" s="289"/>
      <c r="CN50" s="238"/>
      <c r="CO50" s="289"/>
      <c r="CP50" s="238"/>
      <c r="CQ50" s="289"/>
      <c r="CR50" s="238"/>
      <c r="CS50" s="289"/>
      <c r="CT50" s="238"/>
      <c r="CU50" s="289"/>
      <c r="CV50" s="238"/>
      <c r="CW50" s="289"/>
      <c r="CX50" s="238"/>
      <c r="CY50" s="289"/>
      <c r="CZ50" s="238"/>
      <c r="DA50" s="289"/>
      <c r="DB50" s="238"/>
      <c r="DC50" s="289"/>
      <c r="DD50" s="238"/>
      <c r="DE50" s="289"/>
      <c r="DF50" s="238"/>
      <c r="DG50" s="289"/>
      <c r="DH50" s="238"/>
      <c r="DI50" s="289"/>
      <c r="DJ50" s="238"/>
      <c r="DK50" s="289"/>
      <c r="DL50" s="238"/>
      <c r="DM50" s="289"/>
      <c r="DN50" s="238"/>
      <c r="DO50" s="289"/>
      <c r="DP50" s="238"/>
      <c r="DQ50" s="289"/>
      <c r="DR50" s="238"/>
      <c r="DS50" s="289"/>
      <c r="DT50" s="238"/>
      <c r="DU50" s="289"/>
      <c r="DV50" s="238"/>
      <c r="DW50" s="289"/>
      <c r="DX50" s="238"/>
      <c r="DY50" s="289"/>
      <c r="DZ50" s="238"/>
      <c r="EA50" s="289"/>
      <c r="EB50" s="238"/>
      <c r="EC50" s="289"/>
      <c r="ED50" s="238"/>
      <c r="EE50" s="289"/>
      <c r="EF50" s="238"/>
      <c r="EG50" s="289"/>
      <c r="EH50" s="238"/>
      <c r="EI50" s="289"/>
      <c r="EJ50" s="238"/>
      <c r="EK50" s="289"/>
      <c r="EL50" s="238"/>
      <c r="EM50" s="289"/>
      <c r="EN50" s="238"/>
      <c r="EO50" s="289"/>
      <c r="EP50" s="238"/>
      <c r="EQ50" s="289"/>
      <c r="ER50" s="238"/>
      <c r="ES50" s="289"/>
      <c r="ET50" s="238"/>
      <c r="EU50" s="289"/>
      <c r="EV50" s="238"/>
      <c r="EW50" s="289"/>
      <c r="EX50" s="238"/>
      <c r="EY50" s="289"/>
      <c r="EZ50" s="238"/>
      <c r="FA50" s="289"/>
      <c r="FB50" s="238"/>
      <c r="FC50" s="289"/>
      <c r="FD50" s="238"/>
      <c r="FE50" s="289"/>
    </row>
    <row r="51" spans="1:161" s="5" customFormat="1" ht="13.5" thickTop="1">
      <c r="A51" s="5" t="s">
        <v>623</v>
      </c>
      <c r="B51" s="5">
        <v>69278</v>
      </c>
      <c r="D51" s="5">
        <v>662</v>
      </c>
      <c r="F51" s="5">
        <v>2473</v>
      </c>
      <c r="H51" s="5">
        <v>13238</v>
      </c>
      <c r="J51" s="5">
        <v>2</v>
      </c>
      <c r="L51" s="5">
        <v>6</v>
      </c>
      <c r="N51" s="5">
        <v>27</v>
      </c>
      <c r="P51" s="5">
        <v>75</v>
      </c>
      <c r="R51" s="5">
        <v>654</v>
      </c>
      <c r="T51" s="5">
        <v>8</v>
      </c>
      <c r="V51" s="5">
        <v>86</v>
      </c>
      <c r="X51" s="5">
        <v>240</v>
      </c>
      <c r="Z51" s="5">
        <v>573</v>
      </c>
      <c r="AB51" s="5">
        <v>1</v>
      </c>
      <c r="AD51" s="5">
        <v>256</v>
      </c>
      <c r="AF51" s="5">
        <v>1118</v>
      </c>
      <c r="AH51" s="5">
        <v>11</v>
      </c>
      <c r="AJ51" s="5">
        <v>19</v>
      </c>
      <c r="AL51" s="5">
        <v>2</v>
      </c>
      <c r="AN51" s="5">
        <v>107</v>
      </c>
      <c r="AP51" s="5">
        <v>103</v>
      </c>
      <c r="AR51" s="5">
        <v>125</v>
      </c>
      <c r="AT51" s="5">
        <v>211</v>
      </c>
      <c r="AV51" s="5">
        <v>417</v>
      </c>
      <c r="AX51" s="5">
        <v>398</v>
      </c>
      <c r="AZ51" s="5">
        <v>61</v>
      </c>
      <c r="BB51" s="5">
        <v>118</v>
      </c>
      <c r="BD51" s="5">
        <v>2</v>
      </c>
      <c r="BF51" s="5">
        <v>989</v>
      </c>
      <c r="BH51" s="5">
        <v>46</v>
      </c>
      <c r="BJ51" s="5">
        <v>6</v>
      </c>
      <c r="BL51" s="5">
        <v>15</v>
      </c>
      <c r="BN51" s="5">
        <v>172</v>
      </c>
      <c r="BP51" s="5">
        <v>3473</v>
      </c>
      <c r="BR51" s="5">
        <v>6727</v>
      </c>
      <c r="BT51" s="5">
        <v>2237</v>
      </c>
      <c r="BV51" s="5">
        <v>5</v>
      </c>
      <c r="BX51" s="5">
        <v>9</v>
      </c>
      <c r="BZ51" s="5">
        <v>244</v>
      </c>
      <c r="CB51" s="5">
        <v>108</v>
      </c>
      <c r="CD51" s="5">
        <v>202</v>
      </c>
      <c r="CF51" s="5">
        <v>11</v>
      </c>
      <c r="CH51" s="5">
        <v>373</v>
      </c>
      <c r="CJ51" s="5">
        <v>3740</v>
      </c>
      <c r="CL51" s="5">
        <v>3</v>
      </c>
      <c r="CN51" s="5">
        <v>5142</v>
      </c>
      <c r="CP51" s="5">
        <v>2346</v>
      </c>
      <c r="CR51" s="5">
        <v>1188</v>
      </c>
      <c r="CT51" s="5">
        <v>34</v>
      </c>
      <c r="CV51" s="5">
        <v>19</v>
      </c>
      <c r="CX51" s="5">
        <v>16</v>
      </c>
      <c r="CZ51" s="5">
        <v>229</v>
      </c>
      <c r="DB51" s="5">
        <v>76</v>
      </c>
      <c r="DD51" s="5">
        <v>6</v>
      </c>
      <c r="DF51" s="5">
        <v>4403</v>
      </c>
      <c r="DH51" s="5">
        <v>373</v>
      </c>
      <c r="DJ51" s="5">
        <v>76</v>
      </c>
      <c r="DL51" s="5">
        <v>98</v>
      </c>
      <c r="DN51" s="5">
        <v>404</v>
      </c>
      <c r="DP51" s="5">
        <v>48</v>
      </c>
      <c r="DR51" s="5">
        <v>75</v>
      </c>
      <c r="DT51" s="5">
        <v>11</v>
      </c>
      <c r="DV51" s="5">
        <v>498</v>
      </c>
      <c r="DX51" s="5">
        <v>1733</v>
      </c>
      <c r="DZ51" s="5">
        <v>3</v>
      </c>
      <c r="EB51" s="5">
        <v>3</v>
      </c>
      <c r="ED51" s="5">
        <v>1056</v>
      </c>
      <c r="EF51" s="5">
        <v>12</v>
      </c>
      <c r="EH51" s="5">
        <v>1018</v>
      </c>
      <c r="EJ51" s="5">
        <v>3239</v>
      </c>
      <c r="EL51" s="5">
        <v>8</v>
      </c>
      <c r="EN51" s="5">
        <v>2645</v>
      </c>
      <c r="EP51" s="5">
        <v>40</v>
      </c>
      <c r="ER51" s="5">
        <v>2158</v>
      </c>
      <c r="ET51" s="5">
        <v>1709</v>
      </c>
      <c r="EV51" s="5">
        <v>975</v>
      </c>
      <c r="EX51" s="5">
        <v>207</v>
      </c>
      <c r="EZ51" s="5">
        <v>4</v>
      </c>
      <c r="FB51" s="5">
        <v>3</v>
      </c>
      <c r="FD51" s="5">
        <v>70</v>
      </c>
    </row>
    <row r="52" spans="1:161" s="5" customFormat="1" ht="13.5" thickBot="1">
      <c r="A52" s="242" t="s">
        <v>210</v>
      </c>
      <c r="B52" s="242">
        <v>1981732.79</v>
      </c>
      <c r="C52" s="242"/>
      <c r="D52" s="242">
        <v>9332189.0899999999</v>
      </c>
      <c r="E52" s="242"/>
      <c r="F52" s="242">
        <v>581704.12</v>
      </c>
      <c r="G52" s="242"/>
      <c r="H52" s="242">
        <v>52673.21</v>
      </c>
      <c r="I52" s="242"/>
      <c r="J52" s="242">
        <v>3639650.79</v>
      </c>
      <c r="K52" s="242"/>
      <c r="L52" s="242">
        <v>5488422.4199999999</v>
      </c>
      <c r="M52" s="242"/>
      <c r="N52" s="242">
        <v>17089189.57</v>
      </c>
      <c r="O52" s="242"/>
      <c r="P52" s="242">
        <v>17917096.710000001</v>
      </c>
      <c r="Q52" s="242"/>
      <c r="R52" s="242">
        <v>1330126.0900000001</v>
      </c>
      <c r="S52" s="242"/>
      <c r="T52" s="242">
        <v>31479152.890000001</v>
      </c>
      <c r="U52" s="242"/>
      <c r="V52" s="242">
        <v>3442309.81</v>
      </c>
      <c r="W52" s="242"/>
      <c r="X52" s="242">
        <v>885888.24</v>
      </c>
      <c r="Y52" s="242"/>
      <c r="Z52" s="242">
        <v>2831716.89</v>
      </c>
      <c r="AA52" s="242"/>
      <c r="AB52" s="242">
        <v>755764762.83000004</v>
      </c>
      <c r="AC52" s="242"/>
      <c r="AD52" s="242">
        <v>1256326.53</v>
      </c>
      <c r="AE52" s="242"/>
      <c r="AF52" s="242">
        <v>4933376.9000000004</v>
      </c>
      <c r="AG52" s="242"/>
      <c r="AH52" s="242">
        <v>19758302.039999999</v>
      </c>
      <c r="AI52" s="242"/>
      <c r="AJ52" s="242">
        <v>20663089.300000001</v>
      </c>
      <c r="AK52" s="242"/>
      <c r="AL52" s="242">
        <v>498377807.07999998</v>
      </c>
      <c r="AM52" s="242"/>
      <c r="AN52" s="242">
        <v>3506918.15</v>
      </c>
      <c r="AO52" s="242"/>
      <c r="AP52" s="242">
        <v>7941259.71</v>
      </c>
      <c r="AQ52" s="242"/>
      <c r="AR52" s="242">
        <v>3706418.33</v>
      </c>
      <c r="AS52" s="242"/>
      <c r="AT52" s="242">
        <v>285370.43</v>
      </c>
      <c r="AU52" s="242"/>
      <c r="AV52" s="242">
        <v>6571391.4000000004</v>
      </c>
      <c r="AW52" s="242"/>
      <c r="AX52" s="242">
        <v>2126799.77</v>
      </c>
      <c r="AY52" s="242"/>
      <c r="AZ52" s="242">
        <v>138072944.62</v>
      </c>
      <c r="BA52" s="242"/>
      <c r="BB52" s="242">
        <v>8859596.3499999996</v>
      </c>
      <c r="BC52" s="242"/>
      <c r="BD52" s="242">
        <v>1334985356.8</v>
      </c>
      <c r="BE52" s="242"/>
      <c r="BF52" s="242">
        <v>4227910.93</v>
      </c>
      <c r="BG52" s="242"/>
      <c r="BH52" s="242">
        <v>5597820.0499999998</v>
      </c>
      <c r="BI52" s="242"/>
      <c r="BJ52" s="242">
        <v>70386259.640000001</v>
      </c>
      <c r="BK52" s="242"/>
      <c r="BL52" s="242">
        <v>56288391.869999997</v>
      </c>
      <c r="BM52" s="242"/>
      <c r="BN52" s="242">
        <v>23515117.77</v>
      </c>
      <c r="BO52" s="242"/>
      <c r="BP52" s="242">
        <v>871093.37</v>
      </c>
      <c r="BQ52" s="242"/>
      <c r="BR52" s="242">
        <v>422747.56</v>
      </c>
      <c r="BS52" s="242"/>
      <c r="BT52" s="242">
        <v>69472.06</v>
      </c>
      <c r="BU52" s="242"/>
      <c r="BV52" s="242">
        <v>154986917.06</v>
      </c>
      <c r="BW52" s="242"/>
      <c r="BX52" s="242">
        <v>10116347.810000001</v>
      </c>
      <c r="BY52" s="242"/>
      <c r="BZ52" s="242">
        <v>594947.31000000006</v>
      </c>
      <c r="CA52" s="242"/>
      <c r="CB52" s="242">
        <v>10231294.67</v>
      </c>
      <c r="CC52" s="242"/>
      <c r="CD52" s="242">
        <v>3320955.4</v>
      </c>
      <c r="CE52" s="242"/>
      <c r="CF52" s="242">
        <v>568828505.54999995</v>
      </c>
      <c r="CG52" s="242"/>
      <c r="CH52" s="242">
        <v>2636944.96</v>
      </c>
      <c r="CI52" s="242"/>
      <c r="CJ52" s="242">
        <v>1264244.27</v>
      </c>
      <c r="CK52" s="242"/>
      <c r="CL52" s="242">
        <v>333333.33</v>
      </c>
      <c r="CM52" s="242"/>
      <c r="CN52" s="242">
        <v>557001.12</v>
      </c>
      <c r="CO52" s="242"/>
      <c r="CP52" s="242">
        <v>14101.32</v>
      </c>
      <c r="CQ52" s="242"/>
      <c r="CR52" s="242">
        <v>430870.76</v>
      </c>
      <c r="CS52" s="242"/>
      <c r="CT52" s="242">
        <v>4824840.5199999996</v>
      </c>
      <c r="CU52" s="242"/>
      <c r="CV52" s="242">
        <v>20272246.989999998</v>
      </c>
      <c r="CW52" s="242"/>
      <c r="CX52" s="242">
        <v>50554864.380000003</v>
      </c>
      <c r="CY52" s="242"/>
      <c r="CZ52" s="242">
        <v>36187176.880000003</v>
      </c>
      <c r="DA52" s="242"/>
      <c r="DB52" s="242">
        <v>26748391.550000001</v>
      </c>
      <c r="DC52" s="242"/>
      <c r="DD52" s="242">
        <v>30973727.670000002</v>
      </c>
      <c r="DE52" s="242"/>
      <c r="DF52" s="242">
        <v>4789923.1500000004</v>
      </c>
      <c r="DG52" s="242"/>
      <c r="DH52" s="242">
        <v>1342152.3500000001</v>
      </c>
      <c r="DI52" s="242"/>
      <c r="DJ52" s="242">
        <v>61027403.409999996</v>
      </c>
      <c r="DK52" s="242"/>
      <c r="DL52" s="242">
        <v>3177322.38</v>
      </c>
      <c r="DM52" s="242"/>
      <c r="DN52" s="242">
        <v>1186437.25</v>
      </c>
      <c r="DO52" s="242"/>
      <c r="DP52" s="242">
        <v>3432803.3</v>
      </c>
      <c r="DQ52" s="242"/>
      <c r="DR52" s="242">
        <v>918170.42</v>
      </c>
      <c r="DS52" s="242"/>
      <c r="DT52" s="242">
        <v>11156707.859999999</v>
      </c>
      <c r="DU52" s="242"/>
      <c r="DV52" s="242">
        <v>816204.74</v>
      </c>
      <c r="DW52" s="242"/>
      <c r="DX52" s="242">
        <v>1150783.54</v>
      </c>
      <c r="DY52" s="242"/>
      <c r="DZ52" s="242">
        <v>112167406.03</v>
      </c>
      <c r="EA52" s="242"/>
      <c r="EB52" s="242">
        <v>38487966.100000001</v>
      </c>
      <c r="EC52" s="242"/>
      <c r="ED52" s="242">
        <v>6508009.54</v>
      </c>
      <c r="EE52" s="242"/>
      <c r="EF52" s="242">
        <v>17838732.859999999</v>
      </c>
      <c r="EG52" s="242"/>
      <c r="EH52" s="242">
        <v>1511304.94</v>
      </c>
      <c r="EI52" s="242"/>
      <c r="EJ52" s="242">
        <v>1190338.6499999999</v>
      </c>
      <c r="EK52" s="242"/>
      <c r="EL52" s="242">
        <v>175075052.86000001</v>
      </c>
      <c r="EM52" s="242"/>
      <c r="EN52" s="242">
        <v>378912.33</v>
      </c>
      <c r="EO52" s="242"/>
      <c r="EP52" s="242">
        <v>1947742.72</v>
      </c>
      <c r="EQ52" s="242"/>
      <c r="ER52" s="242">
        <v>2065992.05</v>
      </c>
      <c r="ES52" s="242"/>
      <c r="ET52" s="242">
        <v>423744.22</v>
      </c>
      <c r="EU52" s="242"/>
      <c r="EV52" s="242">
        <v>660559.85</v>
      </c>
      <c r="EW52" s="242"/>
      <c r="EX52" s="242">
        <v>1470128.1</v>
      </c>
      <c r="EY52" s="242"/>
      <c r="EZ52" s="242">
        <v>54072567.450000003</v>
      </c>
      <c r="FA52" s="242"/>
      <c r="FB52" s="242">
        <v>65466717.229999997</v>
      </c>
      <c r="FC52" s="242"/>
      <c r="FD52" s="242">
        <v>9995382.6199999992</v>
      </c>
      <c r="FE52" s="242"/>
    </row>
    <row r="53" spans="1:161" ht="13.5" thickTop="1">
      <c r="AJ53" s="31" t="s">
        <v>332</v>
      </c>
      <c r="BR53" s="31" t="s">
        <v>332</v>
      </c>
      <c r="BX53" s="31" t="s">
        <v>332</v>
      </c>
      <c r="CP53" s="31" t="s">
        <v>332</v>
      </c>
      <c r="DL53" s="31" t="s">
        <v>332</v>
      </c>
      <c r="DN53" s="31" t="s">
        <v>332</v>
      </c>
      <c r="EB53" s="31" t="s">
        <v>332</v>
      </c>
      <c r="EF53" s="31" t="s">
        <v>332</v>
      </c>
      <c r="EX53" s="31" t="s">
        <v>332</v>
      </c>
      <c r="FD53" s="31" t="s">
        <v>332</v>
      </c>
    </row>
    <row r="54" spans="1:161">
      <c r="A54" s="267" t="s">
        <v>211</v>
      </c>
      <c r="B54" s="291" t="s">
        <v>13</v>
      </c>
      <c r="C54" s="291"/>
      <c r="D54" s="283" t="s">
        <v>1014</v>
      </c>
      <c r="E54" s="283"/>
      <c r="F54" s="283" t="s">
        <v>1015</v>
      </c>
      <c r="G54" s="283"/>
      <c r="H54" s="283" t="s">
        <v>1016</v>
      </c>
      <c r="I54" s="283"/>
      <c r="J54" s="283" t="s">
        <v>1017</v>
      </c>
      <c r="K54" s="283"/>
      <c r="L54" s="283" t="s">
        <v>1018</v>
      </c>
      <c r="M54" s="283"/>
      <c r="N54" s="283" t="s">
        <v>1019</v>
      </c>
      <c r="O54" s="283"/>
      <c r="P54" s="283" t="s">
        <v>1020</v>
      </c>
      <c r="Q54" s="283"/>
      <c r="R54" s="283" t="s">
        <v>1021</v>
      </c>
      <c r="S54" s="283"/>
      <c r="T54" s="283" t="s">
        <v>1022</v>
      </c>
      <c r="U54" s="283"/>
      <c r="V54" s="283" t="s">
        <v>1023</v>
      </c>
      <c r="W54" s="283"/>
      <c r="X54" s="283" t="s">
        <v>1024</v>
      </c>
      <c r="Y54" s="283"/>
      <c r="Z54" s="283" t="s">
        <v>1025</v>
      </c>
      <c r="AA54" s="283"/>
      <c r="AB54" s="283" t="s">
        <v>1026</v>
      </c>
      <c r="AC54" s="283"/>
      <c r="AD54" s="283" t="s">
        <v>1027</v>
      </c>
      <c r="AE54" s="283"/>
      <c r="AF54" s="283" t="s">
        <v>1028</v>
      </c>
      <c r="AG54" s="283"/>
      <c r="AH54" s="283" t="s">
        <v>1029</v>
      </c>
      <c r="AI54" s="283"/>
      <c r="AJ54" s="283" t="s">
        <v>1030</v>
      </c>
      <c r="AK54" s="283"/>
      <c r="AL54" s="283" t="s">
        <v>1031</v>
      </c>
      <c r="AM54" s="283"/>
      <c r="AN54" s="283" t="s">
        <v>1032</v>
      </c>
      <c r="AO54" s="283"/>
      <c r="AP54" s="283" t="s">
        <v>1033</v>
      </c>
      <c r="AQ54" s="283"/>
      <c r="AR54" s="283" t="s">
        <v>1034</v>
      </c>
      <c r="AS54" s="283"/>
      <c r="AT54" s="283" t="s">
        <v>1035</v>
      </c>
      <c r="AU54" s="283"/>
      <c r="AV54" s="283" t="s">
        <v>1036</v>
      </c>
      <c r="AW54" s="283"/>
      <c r="AX54" s="283" t="s">
        <v>1037</v>
      </c>
      <c r="AY54" s="283"/>
      <c r="AZ54" s="283" t="s">
        <v>1038</v>
      </c>
      <c r="BA54" s="283"/>
      <c r="BB54" s="283" t="s">
        <v>1039</v>
      </c>
      <c r="BC54" s="283"/>
      <c r="BD54" s="283" t="s">
        <v>1040</v>
      </c>
      <c r="BE54" s="283"/>
      <c r="BF54" s="283" t="s">
        <v>1041</v>
      </c>
      <c r="BG54" s="283"/>
      <c r="BH54" s="283" t="s">
        <v>1042</v>
      </c>
      <c r="BI54" s="283"/>
      <c r="BJ54" s="283" t="s">
        <v>1043</v>
      </c>
      <c r="BK54" s="283"/>
      <c r="BL54" s="283" t="s">
        <v>1044</v>
      </c>
      <c r="BM54" s="283"/>
      <c r="BN54" s="283" t="s">
        <v>1045</v>
      </c>
      <c r="BO54" s="283"/>
      <c r="BP54" s="283" t="s">
        <v>1046</v>
      </c>
      <c r="BQ54" s="283"/>
      <c r="BR54" s="283" t="s">
        <v>1047</v>
      </c>
      <c r="BS54" s="283"/>
      <c r="BT54" s="283" t="s">
        <v>1048</v>
      </c>
      <c r="BU54" s="283"/>
      <c r="BV54" s="283" t="s">
        <v>1049</v>
      </c>
      <c r="BW54" s="283"/>
      <c r="BX54" s="283" t="s">
        <v>1050</v>
      </c>
      <c r="BY54" s="283"/>
      <c r="BZ54" s="283" t="s">
        <v>1051</v>
      </c>
      <c r="CA54" s="283"/>
      <c r="CB54" s="283" t="s">
        <v>1052</v>
      </c>
      <c r="CC54" s="283"/>
      <c r="CD54" s="283" t="s">
        <v>1053</v>
      </c>
      <c r="CE54" s="283"/>
      <c r="CF54" s="283" t="s">
        <v>1054</v>
      </c>
      <c r="CG54" s="283"/>
      <c r="CH54" s="283" t="s">
        <v>1055</v>
      </c>
      <c r="CI54" s="283"/>
      <c r="CJ54" s="283" t="s">
        <v>1056</v>
      </c>
      <c r="CK54" s="283"/>
      <c r="CL54" s="283" t="s">
        <v>1057</v>
      </c>
      <c r="CM54" s="283"/>
      <c r="CN54" s="283" t="s">
        <v>1058</v>
      </c>
      <c r="CO54" s="283"/>
      <c r="CP54" s="283" t="s">
        <v>1059</v>
      </c>
      <c r="CQ54" s="283"/>
      <c r="CR54" s="283" t="s">
        <v>1060</v>
      </c>
      <c r="CS54" s="283"/>
      <c r="CT54" s="283" t="s">
        <v>1061</v>
      </c>
      <c r="CU54" s="283"/>
      <c r="CV54" s="283" t="s">
        <v>1062</v>
      </c>
      <c r="CW54" s="283"/>
      <c r="CX54" s="283" t="s">
        <v>1063</v>
      </c>
      <c r="CY54" s="283"/>
      <c r="CZ54" s="283" t="s">
        <v>1064</v>
      </c>
      <c r="DA54" s="283"/>
      <c r="DB54" s="283" t="s">
        <v>1065</v>
      </c>
      <c r="DC54" s="283"/>
      <c r="DD54" s="283" t="s">
        <v>1066</v>
      </c>
      <c r="DE54" s="283"/>
      <c r="DF54" s="283" t="s">
        <v>1067</v>
      </c>
      <c r="DG54" s="283"/>
      <c r="DH54" s="283" t="s">
        <v>1068</v>
      </c>
      <c r="DI54" s="283"/>
      <c r="DJ54" s="283" t="s">
        <v>1069</v>
      </c>
      <c r="DK54" s="283"/>
      <c r="DL54" s="283" t="s">
        <v>1070</v>
      </c>
      <c r="DM54" s="283"/>
      <c r="DN54" s="283" t="s">
        <v>1071</v>
      </c>
      <c r="DO54" s="283"/>
      <c r="DP54" s="283" t="s">
        <v>1072</v>
      </c>
      <c r="DQ54" s="283"/>
      <c r="DR54" s="283" t="s">
        <v>1073</v>
      </c>
      <c r="DS54" s="283"/>
      <c r="DT54" s="283" t="s">
        <v>1074</v>
      </c>
      <c r="DU54" s="283"/>
      <c r="DV54" s="283" t="s">
        <v>1075</v>
      </c>
      <c r="DW54" s="283"/>
      <c r="DX54" s="283" t="s">
        <v>1076</v>
      </c>
      <c r="DY54" s="283"/>
      <c r="DZ54" s="283" t="s">
        <v>1077</v>
      </c>
      <c r="EA54" s="283"/>
      <c r="EB54" s="283" t="s">
        <v>1078</v>
      </c>
      <c r="EC54" s="283"/>
      <c r="ED54" s="283" t="s">
        <v>1079</v>
      </c>
      <c r="EE54" s="283"/>
      <c r="EF54" s="283" t="s">
        <v>1080</v>
      </c>
      <c r="EG54" s="283"/>
      <c r="EH54" s="283" t="s">
        <v>1081</v>
      </c>
      <c r="EI54" s="283"/>
      <c r="EJ54" s="283" t="s">
        <v>1082</v>
      </c>
      <c r="EK54" s="283"/>
      <c r="EL54" s="283" t="s">
        <v>1083</v>
      </c>
      <c r="EM54" s="283"/>
      <c r="EN54" s="283" t="s">
        <v>1084</v>
      </c>
      <c r="EO54" s="283"/>
      <c r="EP54" s="283" t="s">
        <v>1085</v>
      </c>
      <c r="EQ54" s="283"/>
      <c r="ER54" s="283" t="s">
        <v>1086</v>
      </c>
      <c r="ES54" s="283"/>
      <c r="ET54" s="283" t="s">
        <v>1087</v>
      </c>
      <c r="EU54" s="283"/>
      <c r="EV54" s="283" t="s">
        <v>1088</v>
      </c>
      <c r="EW54" s="283"/>
      <c r="EX54" s="283" t="s">
        <v>1089</v>
      </c>
      <c r="EY54" s="283"/>
      <c r="EZ54" s="283" t="s">
        <v>1090</v>
      </c>
      <c r="FA54" s="283"/>
      <c r="FB54" s="283" t="s">
        <v>1091</v>
      </c>
      <c r="FC54" s="283"/>
      <c r="FD54" s="283" t="s">
        <v>1092</v>
      </c>
      <c r="FE54" s="283"/>
    </row>
    <row r="55" spans="1:161">
      <c r="A55" s="269"/>
      <c r="B55" s="249"/>
      <c r="C55" s="269"/>
      <c r="D55" s="285"/>
      <c r="E55" s="285"/>
      <c r="F55" s="285"/>
      <c r="G55" s="285"/>
      <c r="H55" s="285"/>
      <c r="I55" s="285"/>
      <c r="J55" s="285"/>
      <c r="K55" s="285"/>
      <c r="L55" s="285"/>
      <c r="M55" s="285"/>
      <c r="N55" s="285"/>
      <c r="O55" s="285"/>
      <c r="P55" s="285"/>
      <c r="Q55" s="285"/>
      <c r="R55" s="285"/>
      <c r="S55" s="285"/>
      <c r="T55" s="285"/>
      <c r="U55" s="285"/>
      <c r="V55" s="285"/>
      <c r="W55" s="285"/>
      <c r="X55" s="285"/>
      <c r="Y55" s="285"/>
      <c r="Z55" s="285"/>
      <c r="AA55" s="285"/>
      <c r="AB55" s="285"/>
      <c r="AC55" s="285"/>
      <c r="AD55" s="285"/>
      <c r="AE55" s="285"/>
      <c r="AF55" s="285"/>
      <c r="AG55" s="285"/>
      <c r="AH55" s="285"/>
      <c r="AI55" s="285"/>
      <c r="AJ55" s="285"/>
      <c r="AK55" s="285"/>
      <c r="AL55" s="285"/>
      <c r="AM55" s="285"/>
      <c r="AN55" s="285"/>
      <c r="AO55" s="285"/>
      <c r="AP55" s="285"/>
      <c r="AQ55" s="285"/>
      <c r="AR55" s="285"/>
      <c r="AS55" s="285"/>
      <c r="AT55" s="285"/>
      <c r="AU55" s="285"/>
      <c r="AV55" s="285"/>
      <c r="AW55" s="285"/>
      <c r="AX55" s="285"/>
      <c r="AY55" s="285"/>
      <c r="AZ55" s="285"/>
      <c r="BA55" s="285"/>
      <c r="BB55" s="285"/>
      <c r="BC55" s="285"/>
      <c r="BD55" s="285"/>
      <c r="BE55" s="285"/>
      <c r="BF55" s="285"/>
      <c r="BG55" s="285"/>
      <c r="BH55" s="285"/>
      <c r="BI55" s="285"/>
      <c r="BJ55" s="285"/>
      <c r="BK55" s="285"/>
      <c r="BL55" s="285"/>
      <c r="BM55" s="285"/>
      <c r="BN55" s="285"/>
      <c r="BO55" s="285"/>
      <c r="BP55" s="285"/>
      <c r="BQ55" s="285"/>
      <c r="BR55" s="285"/>
      <c r="BS55" s="285"/>
      <c r="BT55" s="285"/>
      <c r="BU55" s="285"/>
      <c r="BV55" s="285"/>
      <c r="BW55" s="285"/>
      <c r="BX55" s="285"/>
      <c r="BY55" s="285"/>
      <c r="BZ55" s="285"/>
      <c r="CA55" s="285"/>
      <c r="CB55" s="285"/>
      <c r="CC55" s="285"/>
      <c r="CD55" s="285"/>
      <c r="CE55" s="285"/>
      <c r="CF55" s="285"/>
      <c r="CG55" s="285"/>
      <c r="CH55" s="285"/>
      <c r="CI55" s="285"/>
      <c r="CJ55" s="285"/>
      <c r="CK55" s="285"/>
      <c r="CL55" s="285"/>
      <c r="CM55" s="285"/>
      <c r="CN55" s="285"/>
      <c r="CO55" s="285"/>
      <c r="CP55" s="285"/>
      <c r="CQ55" s="285"/>
      <c r="CR55" s="285"/>
      <c r="CS55" s="285"/>
      <c r="CT55" s="285"/>
      <c r="CU55" s="285"/>
      <c r="CV55" s="285"/>
      <c r="CW55" s="285"/>
      <c r="CX55" s="285"/>
      <c r="CY55" s="285"/>
      <c r="CZ55" s="285"/>
      <c r="DA55" s="285"/>
      <c r="DB55" s="285"/>
      <c r="DC55" s="285"/>
      <c r="DD55" s="285"/>
      <c r="DE55" s="285"/>
      <c r="DF55" s="285"/>
      <c r="DG55" s="285"/>
      <c r="DH55" s="285"/>
      <c r="DI55" s="285"/>
      <c r="DJ55" s="285"/>
      <c r="DK55" s="285"/>
      <c r="DL55" s="285"/>
      <c r="DM55" s="285"/>
      <c r="DN55" s="285"/>
      <c r="DO55" s="285"/>
      <c r="DP55" s="285"/>
      <c r="DQ55" s="285"/>
      <c r="DR55" s="285"/>
      <c r="DS55" s="285"/>
      <c r="DT55" s="285"/>
      <c r="DU55" s="285"/>
      <c r="DV55" s="285"/>
      <c r="DW55" s="285"/>
      <c r="DX55" s="285"/>
      <c r="DY55" s="285"/>
      <c r="DZ55" s="285"/>
      <c r="EA55" s="285"/>
      <c r="EB55" s="285"/>
      <c r="EC55" s="285"/>
      <c r="ED55" s="285"/>
      <c r="EE55" s="285"/>
      <c r="EF55" s="285"/>
      <c r="EG55" s="285"/>
      <c r="EH55" s="285"/>
      <c r="EI55" s="285"/>
      <c r="EJ55" s="285"/>
      <c r="EK55" s="285"/>
      <c r="EL55" s="285"/>
      <c r="EM55" s="285"/>
      <c r="EN55" s="285"/>
      <c r="EO55" s="285"/>
      <c r="EP55" s="285"/>
      <c r="EQ55" s="285"/>
      <c r="ER55" s="285"/>
      <c r="ES55" s="285"/>
      <c r="ET55" s="285"/>
      <c r="EU55" s="285"/>
      <c r="EV55" s="285"/>
      <c r="EW55" s="285"/>
      <c r="EX55" s="285"/>
      <c r="EY55" s="285"/>
      <c r="EZ55" s="285"/>
      <c r="FA55" s="285"/>
      <c r="FB55" s="285"/>
      <c r="FC55" s="285"/>
      <c r="FD55" s="285"/>
      <c r="FE55" s="285"/>
    </row>
    <row r="56" spans="1:161">
      <c r="A56" s="271"/>
      <c r="B56" s="286" t="s">
        <v>4</v>
      </c>
      <c r="C56" s="292" t="s">
        <v>5</v>
      </c>
      <c r="D56" s="286" t="s">
        <v>4</v>
      </c>
      <c r="E56" s="292" t="s">
        <v>5</v>
      </c>
      <c r="F56" s="286" t="s">
        <v>4</v>
      </c>
      <c r="G56" s="292" t="s">
        <v>5</v>
      </c>
      <c r="H56" s="286" t="s">
        <v>4</v>
      </c>
      <c r="I56" s="292" t="s">
        <v>5</v>
      </c>
      <c r="J56" s="286" t="s">
        <v>4</v>
      </c>
      <c r="K56" s="292" t="s">
        <v>5</v>
      </c>
      <c r="L56" s="286" t="s">
        <v>4</v>
      </c>
      <c r="M56" s="292" t="s">
        <v>5</v>
      </c>
      <c r="N56" s="286" t="s">
        <v>4</v>
      </c>
      <c r="O56" s="292" t="s">
        <v>5</v>
      </c>
      <c r="P56" s="286" t="s">
        <v>4</v>
      </c>
      <c r="Q56" s="292" t="s">
        <v>5</v>
      </c>
      <c r="R56" s="286" t="s">
        <v>4</v>
      </c>
      <c r="S56" s="292" t="s">
        <v>5</v>
      </c>
      <c r="T56" s="286" t="s">
        <v>4</v>
      </c>
      <c r="U56" s="292" t="s">
        <v>5</v>
      </c>
      <c r="V56" s="286" t="s">
        <v>4</v>
      </c>
      <c r="W56" s="292" t="s">
        <v>5</v>
      </c>
      <c r="X56" s="286" t="s">
        <v>4</v>
      </c>
      <c r="Y56" s="292" t="s">
        <v>5</v>
      </c>
      <c r="Z56" s="286" t="s">
        <v>4</v>
      </c>
      <c r="AA56" s="292" t="s">
        <v>5</v>
      </c>
      <c r="AB56" s="286" t="s">
        <v>4</v>
      </c>
      <c r="AC56" s="292" t="s">
        <v>5</v>
      </c>
      <c r="AD56" s="286" t="s">
        <v>4</v>
      </c>
      <c r="AE56" s="292" t="s">
        <v>5</v>
      </c>
      <c r="AF56" s="286" t="s">
        <v>4</v>
      </c>
      <c r="AG56" s="292" t="s">
        <v>5</v>
      </c>
      <c r="AH56" s="286" t="s">
        <v>4</v>
      </c>
      <c r="AI56" s="292" t="s">
        <v>5</v>
      </c>
      <c r="AJ56" s="286" t="s">
        <v>4</v>
      </c>
      <c r="AK56" s="292" t="s">
        <v>5</v>
      </c>
      <c r="AL56" s="286" t="s">
        <v>4</v>
      </c>
      <c r="AM56" s="292" t="s">
        <v>5</v>
      </c>
      <c r="AN56" s="286" t="s">
        <v>4</v>
      </c>
      <c r="AO56" s="292" t="s">
        <v>5</v>
      </c>
      <c r="AP56" s="286" t="s">
        <v>4</v>
      </c>
      <c r="AQ56" s="292" t="s">
        <v>5</v>
      </c>
      <c r="AR56" s="286" t="s">
        <v>4</v>
      </c>
      <c r="AS56" s="292" t="s">
        <v>5</v>
      </c>
      <c r="AT56" s="286" t="s">
        <v>4</v>
      </c>
      <c r="AU56" s="292" t="s">
        <v>5</v>
      </c>
      <c r="AV56" s="286" t="s">
        <v>4</v>
      </c>
      <c r="AW56" s="292" t="s">
        <v>5</v>
      </c>
      <c r="AX56" s="286" t="s">
        <v>4</v>
      </c>
      <c r="AY56" s="292" t="s">
        <v>5</v>
      </c>
      <c r="AZ56" s="286" t="s">
        <v>4</v>
      </c>
      <c r="BA56" s="292" t="s">
        <v>5</v>
      </c>
      <c r="BB56" s="286" t="s">
        <v>4</v>
      </c>
      <c r="BC56" s="292" t="s">
        <v>5</v>
      </c>
      <c r="BD56" s="286" t="s">
        <v>4</v>
      </c>
      <c r="BE56" s="292" t="s">
        <v>5</v>
      </c>
      <c r="BF56" s="286" t="s">
        <v>4</v>
      </c>
      <c r="BG56" s="292" t="s">
        <v>5</v>
      </c>
      <c r="BH56" s="286" t="s">
        <v>4</v>
      </c>
      <c r="BI56" s="292" t="s">
        <v>5</v>
      </c>
      <c r="BJ56" s="286" t="s">
        <v>4</v>
      </c>
      <c r="BK56" s="292" t="s">
        <v>5</v>
      </c>
      <c r="BL56" s="286" t="s">
        <v>4</v>
      </c>
      <c r="BM56" s="292" t="s">
        <v>5</v>
      </c>
      <c r="BN56" s="286" t="s">
        <v>4</v>
      </c>
      <c r="BO56" s="292" t="s">
        <v>5</v>
      </c>
      <c r="BP56" s="286" t="s">
        <v>4</v>
      </c>
      <c r="BQ56" s="292" t="s">
        <v>5</v>
      </c>
      <c r="BR56" s="286" t="s">
        <v>4</v>
      </c>
      <c r="BS56" s="292" t="s">
        <v>5</v>
      </c>
      <c r="BT56" s="286" t="s">
        <v>4</v>
      </c>
      <c r="BU56" s="292" t="s">
        <v>5</v>
      </c>
      <c r="BV56" s="286" t="s">
        <v>4</v>
      </c>
      <c r="BW56" s="292" t="s">
        <v>5</v>
      </c>
      <c r="BX56" s="286" t="s">
        <v>4</v>
      </c>
      <c r="BY56" s="292" t="s">
        <v>5</v>
      </c>
      <c r="BZ56" s="286" t="s">
        <v>4</v>
      </c>
      <c r="CA56" s="292" t="s">
        <v>5</v>
      </c>
      <c r="CB56" s="286" t="s">
        <v>4</v>
      </c>
      <c r="CC56" s="292" t="s">
        <v>5</v>
      </c>
      <c r="CD56" s="286" t="s">
        <v>4</v>
      </c>
      <c r="CE56" s="292" t="s">
        <v>5</v>
      </c>
      <c r="CF56" s="286" t="s">
        <v>4</v>
      </c>
      <c r="CG56" s="292" t="s">
        <v>5</v>
      </c>
      <c r="CH56" s="286" t="s">
        <v>4</v>
      </c>
      <c r="CI56" s="292" t="s">
        <v>5</v>
      </c>
      <c r="CJ56" s="286" t="s">
        <v>4</v>
      </c>
      <c r="CK56" s="292" t="s">
        <v>5</v>
      </c>
      <c r="CL56" s="286" t="s">
        <v>4</v>
      </c>
      <c r="CM56" s="292" t="s">
        <v>5</v>
      </c>
      <c r="CN56" s="286" t="s">
        <v>4</v>
      </c>
      <c r="CO56" s="292" t="s">
        <v>5</v>
      </c>
      <c r="CP56" s="286" t="s">
        <v>4</v>
      </c>
      <c r="CQ56" s="292" t="s">
        <v>5</v>
      </c>
      <c r="CR56" s="286" t="s">
        <v>4</v>
      </c>
      <c r="CS56" s="292" t="s">
        <v>5</v>
      </c>
      <c r="CT56" s="286" t="s">
        <v>4</v>
      </c>
      <c r="CU56" s="292" t="s">
        <v>5</v>
      </c>
      <c r="CV56" s="286" t="s">
        <v>4</v>
      </c>
      <c r="CW56" s="292" t="s">
        <v>5</v>
      </c>
      <c r="CX56" s="286" t="s">
        <v>4</v>
      </c>
      <c r="CY56" s="292" t="s">
        <v>5</v>
      </c>
      <c r="CZ56" s="286" t="s">
        <v>4</v>
      </c>
      <c r="DA56" s="292" t="s">
        <v>5</v>
      </c>
      <c r="DB56" s="286" t="s">
        <v>4</v>
      </c>
      <c r="DC56" s="292" t="s">
        <v>5</v>
      </c>
      <c r="DD56" s="286" t="s">
        <v>4</v>
      </c>
      <c r="DE56" s="292" t="s">
        <v>5</v>
      </c>
      <c r="DF56" s="286" t="s">
        <v>4</v>
      </c>
      <c r="DG56" s="292" t="s">
        <v>5</v>
      </c>
      <c r="DH56" s="286" t="s">
        <v>4</v>
      </c>
      <c r="DI56" s="292" t="s">
        <v>5</v>
      </c>
      <c r="DJ56" s="286" t="s">
        <v>4</v>
      </c>
      <c r="DK56" s="292" t="s">
        <v>5</v>
      </c>
      <c r="DL56" s="286" t="s">
        <v>4</v>
      </c>
      <c r="DM56" s="292" t="s">
        <v>5</v>
      </c>
      <c r="DN56" s="286" t="s">
        <v>4</v>
      </c>
      <c r="DO56" s="292" t="s">
        <v>5</v>
      </c>
      <c r="DP56" s="286" t="s">
        <v>4</v>
      </c>
      <c r="DQ56" s="292" t="s">
        <v>5</v>
      </c>
      <c r="DR56" s="286" t="s">
        <v>4</v>
      </c>
      <c r="DS56" s="292" t="s">
        <v>5</v>
      </c>
      <c r="DT56" s="286" t="s">
        <v>4</v>
      </c>
      <c r="DU56" s="292" t="s">
        <v>5</v>
      </c>
      <c r="DV56" s="286" t="s">
        <v>4</v>
      </c>
      <c r="DW56" s="292" t="s">
        <v>5</v>
      </c>
      <c r="DX56" s="286" t="s">
        <v>4</v>
      </c>
      <c r="DY56" s="292" t="s">
        <v>5</v>
      </c>
      <c r="DZ56" s="286" t="s">
        <v>4</v>
      </c>
      <c r="EA56" s="292" t="s">
        <v>5</v>
      </c>
      <c r="EB56" s="286" t="s">
        <v>4</v>
      </c>
      <c r="EC56" s="292" t="s">
        <v>5</v>
      </c>
      <c r="ED56" s="286" t="s">
        <v>4</v>
      </c>
      <c r="EE56" s="292" t="s">
        <v>5</v>
      </c>
      <c r="EF56" s="286" t="s">
        <v>4</v>
      </c>
      <c r="EG56" s="292" t="s">
        <v>5</v>
      </c>
      <c r="EH56" s="286" t="s">
        <v>4</v>
      </c>
      <c r="EI56" s="292" t="s">
        <v>5</v>
      </c>
      <c r="EJ56" s="286" t="s">
        <v>4</v>
      </c>
      <c r="EK56" s="292" t="s">
        <v>5</v>
      </c>
      <c r="EL56" s="286" t="s">
        <v>4</v>
      </c>
      <c r="EM56" s="292" t="s">
        <v>5</v>
      </c>
      <c r="EN56" s="286" t="s">
        <v>4</v>
      </c>
      <c r="EO56" s="292" t="s">
        <v>5</v>
      </c>
      <c r="EP56" s="286" t="s">
        <v>4</v>
      </c>
      <c r="EQ56" s="292" t="s">
        <v>5</v>
      </c>
      <c r="ER56" s="286" t="s">
        <v>4</v>
      </c>
      <c r="ES56" s="292" t="s">
        <v>5</v>
      </c>
      <c r="ET56" s="286" t="s">
        <v>4</v>
      </c>
      <c r="EU56" s="292" t="s">
        <v>5</v>
      </c>
      <c r="EV56" s="286" t="s">
        <v>4</v>
      </c>
      <c r="EW56" s="292" t="s">
        <v>5</v>
      </c>
      <c r="EX56" s="286" t="s">
        <v>4</v>
      </c>
      <c r="EY56" s="292" t="s">
        <v>5</v>
      </c>
      <c r="EZ56" s="286" t="s">
        <v>4</v>
      </c>
      <c r="FA56" s="292" t="s">
        <v>5</v>
      </c>
      <c r="FB56" s="286" t="s">
        <v>4</v>
      </c>
      <c r="FC56" s="292" t="s">
        <v>5</v>
      </c>
      <c r="FD56" s="286" t="s">
        <v>4</v>
      </c>
      <c r="FE56" s="292" t="s">
        <v>5</v>
      </c>
    </row>
    <row r="57" spans="1:161">
      <c r="A57" t="s">
        <v>212</v>
      </c>
      <c r="B57" s="31">
        <v>11247250837.07</v>
      </c>
      <c r="C57" s="5">
        <v>8.1922999999999995</v>
      </c>
      <c r="D57" s="31">
        <v>503878917.25</v>
      </c>
      <c r="E57" s="5">
        <v>8.1561000000000003</v>
      </c>
      <c r="F57" s="31">
        <v>108535265.76000001</v>
      </c>
      <c r="G57" s="5">
        <v>7.5446999999999997</v>
      </c>
      <c r="H57" s="31">
        <v>21748150.609999999</v>
      </c>
      <c r="I57" s="5">
        <v>3.1190000000000002</v>
      </c>
      <c r="J57" s="31">
        <v>1446243.53</v>
      </c>
      <c r="K57" s="5">
        <v>19.867899999999999</v>
      </c>
      <c r="L57" s="31">
        <v>0</v>
      </c>
      <c r="M57">
        <v>0</v>
      </c>
      <c r="N57" s="31">
        <v>164443738.84</v>
      </c>
      <c r="O57" s="5">
        <v>35.639499999999998</v>
      </c>
      <c r="P57" s="31">
        <v>173696531.43000001</v>
      </c>
      <c r="Q57" s="5">
        <v>12.9259</v>
      </c>
      <c r="R57" s="31">
        <v>9156248.9100000001</v>
      </c>
      <c r="S57" s="5">
        <v>1.0526</v>
      </c>
      <c r="T57" s="31">
        <v>22673375.850000001</v>
      </c>
      <c r="U57" s="5">
        <v>9.0032999999999994</v>
      </c>
      <c r="V57" s="31">
        <v>56965207.609999999</v>
      </c>
      <c r="W57" s="5">
        <v>19.2425</v>
      </c>
      <c r="X57" s="31">
        <v>0</v>
      </c>
      <c r="Y57">
        <v>0</v>
      </c>
      <c r="Z57" s="31">
        <v>56054041.619999997</v>
      </c>
      <c r="AA57" s="5">
        <v>3.4546000000000001</v>
      </c>
      <c r="AB57" s="31">
        <v>45954051.469999999</v>
      </c>
      <c r="AC57" s="5">
        <v>6.0804999999999998</v>
      </c>
      <c r="AD57" s="31">
        <v>12579231.439999999</v>
      </c>
      <c r="AE57" s="5">
        <v>3.9112</v>
      </c>
      <c r="AF57" s="31">
        <v>485273137.52999997</v>
      </c>
      <c r="AG57" s="5">
        <v>8.7982999999999993</v>
      </c>
      <c r="AH57" s="31">
        <v>755839.34</v>
      </c>
      <c r="AI57" s="5">
        <v>0.3478</v>
      </c>
      <c r="AJ57" s="31">
        <v>10685707.6</v>
      </c>
      <c r="AK57" s="5">
        <v>2.7218</v>
      </c>
      <c r="AL57" s="31">
        <v>63187729.189999998</v>
      </c>
      <c r="AM57" s="5">
        <v>6.3392999999999997</v>
      </c>
      <c r="AN57" s="31">
        <v>9060963.0800000001</v>
      </c>
      <c r="AO57" s="5">
        <v>2.4146999999999998</v>
      </c>
      <c r="AP57" s="31">
        <v>469630160.69</v>
      </c>
      <c r="AQ57" s="5">
        <v>57.415500000000002</v>
      </c>
      <c r="AR57" s="31">
        <v>117604987.5</v>
      </c>
      <c r="AS57" s="5">
        <v>25.3841</v>
      </c>
      <c r="AT57" s="31">
        <v>15304151.98</v>
      </c>
      <c r="AU57" s="5">
        <v>25.416599999999999</v>
      </c>
      <c r="AV57" s="31">
        <v>49189173.079999998</v>
      </c>
      <c r="AW57" s="5">
        <v>1.7949999999999999</v>
      </c>
      <c r="AX57" s="31">
        <v>1800053.44</v>
      </c>
      <c r="AY57" s="5">
        <v>0.2127</v>
      </c>
      <c r="AZ57" s="31">
        <v>202842840.80000001</v>
      </c>
      <c r="BA57" s="5">
        <v>2.4083999999999999</v>
      </c>
      <c r="BB57" s="31">
        <v>119965315.23999999</v>
      </c>
      <c r="BC57" s="5">
        <v>11.475199999999999</v>
      </c>
      <c r="BD57" s="31">
        <v>24256480.18</v>
      </c>
      <c r="BE57" s="5">
        <v>0.90849999999999997</v>
      </c>
      <c r="BF57" s="31">
        <v>179913774.27000001</v>
      </c>
      <c r="BG57" s="5">
        <v>4.3026999999999997</v>
      </c>
      <c r="BH57" s="31">
        <v>479831.9</v>
      </c>
      <c r="BI57" s="5">
        <v>0.18629999999999999</v>
      </c>
      <c r="BJ57" s="31">
        <v>9216553.0500000007</v>
      </c>
      <c r="BK57" s="5">
        <v>2.1823999999999999</v>
      </c>
      <c r="BL57" s="31">
        <v>15908374.59</v>
      </c>
      <c r="BM57" s="5">
        <v>1.8842000000000001</v>
      </c>
      <c r="BN57" s="31">
        <v>78951407.719999999</v>
      </c>
      <c r="BO57" s="5">
        <v>1.952</v>
      </c>
      <c r="BP57" s="31">
        <v>399792557.5</v>
      </c>
      <c r="BQ57" s="5">
        <v>13.2149</v>
      </c>
      <c r="BR57" s="31">
        <v>202307381.80000001</v>
      </c>
      <c r="BS57" s="5">
        <v>7.1139000000000001</v>
      </c>
      <c r="BT57" s="31">
        <v>29955304.960000001</v>
      </c>
      <c r="BU57" s="5">
        <v>19.275099999999998</v>
      </c>
      <c r="BV57" s="31">
        <v>451429912.60000002</v>
      </c>
      <c r="BW57" s="5">
        <v>58.253900000000002</v>
      </c>
      <c r="BX57" s="31">
        <v>-827434.75</v>
      </c>
      <c r="BY57" s="5">
        <v>-0.90880000000000005</v>
      </c>
      <c r="BZ57" s="31">
        <v>6499773.8899999997</v>
      </c>
      <c r="CA57" s="5">
        <v>4.4774000000000003</v>
      </c>
      <c r="CB57" s="31">
        <v>331146975.81</v>
      </c>
      <c r="CC57" s="5">
        <v>29.968599999999999</v>
      </c>
      <c r="CD57" s="31">
        <v>324762771.68000001</v>
      </c>
      <c r="CE57" s="5">
        <v>48.411900000000003</v>
      </c>
      <c r="CF57" s="31">
        <v>-25534320.059999999</v>
      </c>
      <c r="CG57" s="5">
        <v>-0.40810000000000002</v>
      </c>
      <c r="CH57" s="31">
        <v>348987315.38</v>
      </c>
      <c r="CI57" s="5">
        <v>35.481299999999997</v>
      </c>
      <c r="CJ57" s="31">
        <v>4330184197.4300003</v>
      </c>
      <c r="CK57" s="5">
        <v>91.580699999999993</v>
      </c>
      <c r="CL57" s="31">
        <v>100000</v>
      </c>
      <c r="CM57" s="5">
        <v>10</v>
      </c>
      <c r="CN57" s="31">
        <v>459160490.37</v>
      </c>
      <c r="CO57" s="5">
        <v>16.031600000000001</v>
      </c>
      <c r="CP57" s="31">
        <v>89459.34</v>
      </c>
      <c r="CQ57" s="5">
        <v>0.27039999999999997</v>
      </c>
      <c r="CR57" s="31">
        <v>11210371.550000001</v>
      </c>
      <c r="CS57" s="5">
        <v>2.1901000000000002</v>
      </c>
      <c r="CT57" s="31">
        <v>10714386.289999999</v>
      </c>
      <c r="CU57" s="5">
        <v>6.5313999999999997</v>
      </c>
      <c r="CV57" s="31">
        <v>41344371.600000001</v>
      </c>
      <c r="CW57" s="5">
        <v>10.734</v>
      </c>
      <c r="CX57" s="31">
        <v>11502002.869999999</v>
      </c>
      <c r="CY57" s="5">
        <v>1.4219999999999999</v>
      </c>
      <c r="CZ57" s="31">
        <v>0</v>
      </c>
      <c r="DA57">
        <v>0</v>
      </c>
      <c r="DB57" s="31">
        <v>0</v>
      </c>
      <c r="DC57">
        <v>0</v>
      </c>
      <c r="DD57" s="31">
        <v>3573583</v>
      </c>
      <c r="DE57" s="5">
        <v>1.9229000000000001</v>
      </c>
      <c r="DF57" s="31">
        <v>72540744.430000007</v>
      </c>
      <c r="DG57" s="5">
        <v>0.34399999999999997</v>
      </c>
      <c r="DH57" s="31">
        <v>86233903.310000002</v>
      </c>
      <c r="DI57" s="5">
        <v>17.225300000000001</v>
      </c>
      <c r="DJ57" s="31">
        <v>10916726.48</v>
      </c>
      <c r="DK57" s="5">
        <v>0.2354</v>
      </c>
      <c r="DL57" s="31">
        <v>4806717.5</v>
      </c>
      <c r="DM57" s="5">
        <v>1.5437000000000001</v>
      </c>
      <c r="DN57" s="31">
        <v>2456463.91</v>
      </c>
      <c r="DO57" s="5">
        <v>0.51249999999999996</v>
      </c>
      <c r="DP57" s="31">
        <v>9669880.9600000009</v>
      </c>
      <c r="DQ57" s="5">
        <v>5.8685999999999998</v>
      </c>
      <c r="DR57" s="31">
        <v>11969913.720000001</v>
      </c>
      <c r="DS57" s="5">
        <v>17.382300000000001</v>
      </c>
      <c r="DT57" s="31">
        <v>26383515.219999999</v>
      </c>
      <c r="DU57" s="5">
        <v>21.4983</v>
      </c>
      <c r="DV57" s="31">
        <v>-19358357.010000002</v>
      </c>
      <c r="DW57" s="5">
        <v>-4.7625999999999999</v>
      </c>
      <c r="DX57" s="31">
        <v>183246371.05000001</v>
      </c>
      <c r="DY57" s="5">
        <v>9.1884999999999994</v>
      </c>
      <c r="DZ57" s="31">
        <v>-15855736.75</v>
      </c>
      <c r="EA57" s="5">
        <v>-4.7119</v>
      </c>
      <c r="EB57" s="31">
        <v>4878189.62</v>
      </c>
      <c r="EC57" s="5">
        <v>4.2248999999999999</v>
      </c>
      <c r="ED57" s="31">
        <v>19769911.219999999</v>
      </c>
      <c r="EE57" s="5">
        <v>0.28770000000000001</v>
      </c>
      <c r="EF57" s="31">
        <v>10115.209999999999</v>
      </c>
      <c r="EG57" s="5">
        <v>4.7000000000000002E-3</v>
      </c>
      <c r="EH57" s="31">
        <v>79751388.219999999</v>
      </c>
      <c r="EI57" s="5">
        <v>5.1837</v>
      </c>
      <c r="EJ57" s="31">
        <v>286181028.29000002</v>
      </c>
      <c r="EK57" s="5">
        <v>7.4226999999999999</v>
      </c>
      <c r="EL57" s="31">
        <v>47222841.009999998</v>
      </c>
      <c r="EM57" s="5">
        <v>3.3715999999999999</v>
      </c>
      <c r="EN57" s="31">
        <v>33783637.450000003</v>
      </c>
      <c r="EO57" s="5">
        <v>3.3708999999999998</v>
      </c>
      <c r="EP57" s="31">
        <v>43923551.039999999</v>
      </c>
      <c r="EQ57" s="5">
        <v>56.377499999999998</v>
      </c>
      <c r="ER57" s="31">
        <v>183410823.08000001</v>
      </c>
      <c r="ES57" s="5">
        <v>4.1138000000000003</v>
      </c>
      <c r="ET57" s="31">
        <v>32579809.27</v>
      </c>
      <c r="EU57" s="5">
        <v>4.4988999999999999</v>
      </c>
      <c r="EV57" s="31">
        <v>98634717.569999993</v>
      </c>
      <c r="EW57" s="5">
        <v>15.3149</v>
      </c>
      <c r="EX57" s="31">
        <v>1310328.5</v>
      </c>
      <c r="EY57" s="5">
        <v>0.43059999999999998</v>
      </c>
      <c r="EZ57" s="31">
        <v>45435528.789999999</v>
      </c>
      <c r="FA57" s="5">
        <v>21.006699999999999</v>
      </c>
      <c r="FB57" s="31">
        <v>8260379.7000000002</v>
      </c>
      <c r="FC57" s="5">
        <v>4.2058999999999997</v>
      </c>
      <c r="FD57" s="31">
        <v>21531858.52</v>
      </c>
      <c r="FE57" s="5">
        <v>3.0773999999999999</v>
      </c>
    </row>
    <row r="58" spans="1:161">
      <c r="A58" t="s">
        <v>213</v>
      </c>
      <c r="B58" s="31">
        <v>36268097444.239998</v>
      </c>
      <c r="C58" s="5">
        <v>26.417100000000001</v>
      </c>
      <c r="D58" s="31">
        <v>3887270159.5999999</v>
      </c>
      <c r="E58" s="5">
        <v>62.9221</v>
      </c>
      <c r="F58" s="31">
        <v>532749384.02999997</v>
      </c>
      <c r="G58" s="5">
        <v>37.033700000000003</v>
      </c>
      <c r="H58" s="31">
        <v>212061479.30000001</v>
      </c>
      <c r="I58" s="5">
        <v>30.412299999999998</v>
      </c>
      <c r="J58" s="31">
        <v>0</v>
      </c>
      <c r="K58">
        <v>0</v>
      </c>
      <c r="L58" s="31">
        <v>0</v>
      </c>
      <c r="M58" s="5">
        <v>0</v>
      </c>
      <c r="N58" s="31">
        <v>106692290.98</v>
      </c>
      <c r="O58" s="5">
        <v>23.123200000000001</v>
      </c>
      <c r="P58" s="31">
        <v>16679873.289999999</v>
      </c>
      <c r="Q58" s="5">
        <v>1.2413000000000001</v>
      </c>
      <c r="R58" s="31">
        <v>0</v>
      </c>
      <c r="S58">
        <v>0</v>
      </c>
      <c r="T58" s="31">
        <v>0</v>
      </c>
      <c r="U58">
        <v>0</v>
      </c>
      <c r="V58" s="31">
        <v>63088231.109999999</v>
      </c>
      <c r="W58" s="5">
        <v>21.3108</v>
      </c>
      <c r="X58" s="31">
        <v>0</v>
      </c>
      <c r="Y58">
        <v>0</v>
      </c>
      <c r="Z58" s="31">
        <v>4207707.5</v>
      </c>
      <c r="AA58" s="5">
        <v>0.25929999999999997</v>
      </c>
      <c r="AB58" s="31">
        <v>0</v>
      </c>
      <c r="AC58">
        <v>0</v>
      </c>
      <c r="AD58" s="31">
        <v>0</v>
      </c>
      <c r="AE58">
        <v>0</v>
      </c>
      <c r="AF58" s="31">
        <v>0</v>
      </c>
      <c r="AG58">
        <v>0</v>
      </c>
      <c r="AH58" s="31">
        <v>87115537.530000001</v>
      </c>
      <c r="AI58" s="5">
        <v>40.0824</v>
      </c>
      <c r="AJ58" s="31">
        <v>0</v>
      </c>
      <c r="AK58">
        <v>0</v>
      </c>
      <c r="AL58" s="31">
        <v>31069872.969999999</v>
      </c>
      <c r="AM58" s="5">
        <v>3.1171000000000002</v>
      </c>
      <c r="AN58" s="31">
        <v>0</v>
      </c>
      <c r="AO58">
        <v>0</v>
      </c>
      <c r="AP58" s="31">
        <v>0</v>
      </c>
      <c r="AQ58">
        <v>0</v>
      </c>
      <c r="AR58" s="31">
        <v>35288263.530000001</v>
      </c>
      <c r="AS58" s="5">
        <v>7.6166999999999998</v>
      </c>
      <c r="AT58" s="31">
        <v>2082587.79</v>
      </c>
      <c r="AU58" s="5">
        <v>3.4586999999999999</v>
      </c>
      <c r="AV58" s="31">
        <v>408044709.23000002</v>
      </c>
      <c r="AW58" s="5">
        <v>14.890700000000001</v>
      </c>
      <c r="AX58" s="31">
        <v>396222446.30000001</v>
      </c>
      <c r="AY58" s="5">
        <v>46.808999999999997</v>
      </c>
      <c r="AZ58" s="31">
        <v>86687.56</v>
      </c>
      <c r="BA58" s="5">
        <v>1E-3</v>
      </c>
      <c r="BB58" s="31">
        <v>70820897.799999997</v>
      </c>
      <c r="BC58" s="5">
        <v>6.7743000000000002</v>
      </c>
      <c r="BD58" s="31">
        <v>280000000</v>
      </c>
      <c r="BE58" s="5">
        <v>10.487</v>
      </c>
      <c r="BF58" s="31">
        <v>823215475.21000004</v>
      </c>
      <c r="BG58" s="5">
        <v>19.6875</v>
      </c>
      <c r="BH58" s="31">
        <v>33609256.600000001</v>
      </c>
      <c r="BI58" s="5">
        <v>13.052199999999999</v>
      </c>
      <c r="BJ58" s="31">
        <v>7206654.3499999996</v>
      </c>
      <c r="BK58" s="5">
        <v>1.7064999999999999</v>
      </c>
      <c r="BL58" s="31">
        <v>5000659.78</v>
      </c>
      <c r="BM58" s="5">
        <v>0.59230000000000005</v>
      </c>
      <c r="BN58" s="31">
        <v>626651275.08000004</v>
      </c>
      <c r="BO58" s="5">
        <v>15.493499999999999</v>
      </c>
      <c r="BP58" s="31">
        <v>250322621.94999999</v>
      </c>
      <c r="BQ58" s="5">
        <v>8.2743000000000002</v>
      </c>
      <c r="BR58" s="31">
        <v>0</v>
      </c>
      <c r="BS58">
        <v>0</v>
      </c>
      <c r="BT58" s="31">
        <v>71319112.200000003</v>
      </c>
      <c r="BU58" s="5">
        <v>45.891199999999998</v>
      </c>
      <c r="BV58" s="31">
        <v>50322621.950000003</v>
      </c>
      <c r="BW58" s="5">
        <v>6.4938000000000002</v>
      </c>
      <c r="BX58" s="31">
        <v>0</v>
      </c>
      <c r="BY58">
        <v>0</v>
      </c>
      <c r="BZ58" s="31">
        <v>43980788.060000002</v>
      </c>
      <c r="CA58" s="5">
        <v>30.296700000000001</v>
      </c>
      <c r="CB58" s="31">
        <v>40267123.289999999</v>
      </c>
      <c r="CC58" s="5">
        <v>3.6442000000000001</v>
      </c>
      <c r="CD58" s="31">
        <v>47918427.130000003</v>
      </c>
      <c r="CE58" s="5">
        <v>7.1430999999999996</v>
      </c>
      <c r="CF58" s="31">
        <v>248585188.18000001</v>
      </c>
      <c r="CG58" s="5">
        <v>3.9727999999999999</v>
      </c>
      <c r="CH58" s="31">
        <v>12699957.470000001</v>
      </c>
      <c r="CI58" s="5">
        <v>1.2911999999999999</v>
      </c>
      <c r="CJ58" s="31">
        <v>0</v>
      </c>
      <c r="CK58">
        <v>0</v>
      </c>
      <c r="CL58" s="31">
        <v>0</v>
      </c>
      <c r="CM58">
        <v>0</v>
      </c>
      <c r="CN58" s="31">
        <v>501251856.49000001</v>
      </c>
      <c r="CO58" s="5">
        <v>17.501200000000001</v>
      </c>
      <c r="CP58" s="31">
        <v>0</v>
      </c>
      <c r="CQ58">
        <v>0</v>
      </c>
      <c r="CR58" s="31">
        <v>4914527.3899999997</v>
      </c>
      <c r="CS58" s="5">
        <v>0.96009999999999995</v>
      </c>
      <c r="CT58" s="31">
        <v>0</v>
      </c>
      <c r="CU58">
        <v>0</v>
      </c>
      <c r="CV58" s="31">
        <v>38524424.789999999</v>
      </c>
      <c r="CW58" s="5">
        <v>10.001899999999999</v>
      </c>
      <c r="CX58" s="31">
        <v>74572521.640000001</v>
      </c>
      <c r="CY58" s="5">
        <v>9.2193000000000005</v>
      </c>
      <c r="CZ58" s="31">
        <v>2500552254.29</v>
      </c>
      <c r="DA58" s="5">
        <v>30.174900000000001</v>
      </c>
      <c r="DB58" s="31">
        <v>114080338.63</v>
      </c>
      <c r="DC58" s="5">
        <v>5.6117999999999997</v>
      </c>
      <c r="DD58" s="31">
        <v>176691362</v>
      </c>
      <c r="DE58" s="5">
        <v>95.075900000000004</v>
      </c>
      <c r="DF58" s="31">
        <v>21017490881</v>
      </c>
      <c r="DG58" s="5">
        <v>99.656000000000006</v>
      </c>
      <c r="DH58" s="31">
        <v>-9933883.6600000001</v>
      </c>
      <c r="DI58" s="5">
        <v>-1.9843</v>
      </c>
      <c r="DJ58" s="31">
        <v>2032985042.8</v>
      </c>
      <c r="DK58" s="5">
        <v>43.8324</v>
      </c>
      <c r="DL58" s="31">
        <v>0</v>
      </c>
      <c r="DM58">
        <v>0</v>
      </c>
      <c r="DN58" s="31">
        <v>0</v>
      </c>
      <c r="DO58">
        <v>0</v>
      </c>
      <c r="DP58" s="31">
        <v>2007684.93</v>
      </c>
      <c r="DQ58" s="5">
        <v>1.2183999999999999</v>
      </c>
      <c r="DR58" s="31">
        <v>0</v>
      </c>
      <c r="DS58">
        <v>0</v>
      </c>
      <c r="DT58" s="31">
        <v>1205825.8700000001</v>
      </c>
      <c r="DU58" s="5">
        <v>0.98260000000000003</v>
      </c>
      <c r="DV58" s="31">
        <v>-1663191.43</v>
      </c>
      <c r="DW58" s="5">
        <v>-0.40920000000000001</v>
      </c>
      <c r="DX58" s="31">
        <v>215791431.46000001</v>
      </c>
      <c r="DY58" s="5">
        <v>10.820399999999999</v>
      </c>
      <c r="DZ58" s="31">
        <v>10235710.140000001</v>
      </c>
      <c r="EA58" s="5">
        <v>3.0417999999999998</v>
      </c>
      <c r="EB58" s="31">
        <v>0</v>
      </c>
      <c r="EC58">
        <v>0</v>
      </c>
      <c r="ED58" s="31">
        <v>401254246.57999998</v>
      </c>
      <c r="EE58" s="5">
        <v>5.8385999999999996</v>
      </c>
      <c r="EF58" s="31">
        <v>0</v>
      </c>
      <c r="EG58">
        <v>0</v>
      </c>
      <c r="EH58" s="31">
        <v>14846568.630000001</v>
      </c>
      <c r="EI58" s="5">
        <v>0.96499999999999997</v>
      </c>
      <c r="EJ58" s="31">
        <v>207463041.61000001</v>
      </c>
      <c r="EK58" s="5">
        <v>5.3810000000000002</v>
      </c>
      <c r="EL58" s="31">
        <v>542079782.13</v>
      </c>
      <c r="EM58" s="5">
        <v>38.703400000000002</v>
      </c>
      <c r="EN58" s="31">
        <v>0</v>
      </c>
      <c r="EO58">
        <v>0</v>
      </c>
      <c r="EP58" s="31">
        <v>288939.84000000003</v>
      </c>
      <c r="EQ58" s="5">
        <v>0.37090000000000001</v>
      </c>
      <c r="ER58" s="31">
        <v>0</v>
      </c>
      <c r="ES58">
        <v>0</v>
      </c>
      <c r="ET58" s="31">
        <v>0</v>
      </c>
      <c r="EU58">
        <v>0</v>
      </c>
      <c r="EV58" s="31">
        <v>15862422.34</v>
      </c>
      <c r="EW58" s="5">
        <v>2.4628999999999999</v>
      </c>
      <c r="EX58" s="31">
        <v>0</v>
      </c>
      <c r="EY58">
        <v>0</v>
      </c>
      <c r="EZ58" s="31">
        <v>13016367</v>
      </c>
      <c r="FA58" s="5">
        <v>6.0179999999999998</v>
      </c>
      <c r="FB58" s="31">
        <v>0</v>
      </c>
      <c r="FC58">
        <v>0</v>
      </c>
      <c r="FD58" s="31">
        <v>0</v>
      </c>
      <c r="FE58">
        <v>0</v>
      </c>
    </row>
    <row r="59" spans="1:161">
      <c r="A59" t="s">
        <v>214</v>
      </c>
      <c r="B59" s="31">
        <v>7419346601.6800003</v>
      </c>
      <c r="C59" s="5">
        <v>5.4040999999999997</v>
      </c>
      <c r="D59" s="31">
        <v>1786760103.6700001</v>
      </c>
      <c r="E59" s="5">
        <v>28.921800000000001</v>
      </c>
      <c r="F59" s="31">
        <v>186823930.5</v>
      </c>
      <c r="G59" s="5">
        <v>12.9869</v>
      </c>
      <c r="H59" s="31">
        <v>77680202.400000006</v>
      </c>
      <c r="I59" s="5">
        <v>11.1403</v>
      </c>
      <c r="J59" s="31">
        <v>1200628.3700000001</v>
      </c>
      <c r="K59" s="5">
        <v>16.4937</v>
      </c>
      <c r="L59" s="31">
        <v>0</v>
      </c>
      <c r="M59">
        <v>0</v>
      </c>
      <c r="N59" s="31">
        <v>50694838.020000003</v>
      </c>
      <c r="O59" s="5">
        <v>10.987</v>
      </c>
      <c r="P59" s="31">
        <v>119763308.13</v>
      </c>
      <c r="Q59" s="5">
        <v>8.9123999999999999</v>
      </c>
      <c r="R59" s="31">
        <v>0</v>
      </c>
      <c r="S59">
        <v>0</v>
      </c>
      <c r="T59" s="31">
        <v>0</v>
      </c>
      <c r="U59">
        <v>0</v>
      </c>
      <c r="V59" s="31">
        <v>0</v>
      </c>
      <c r="W59">
        <v>0</v>
      </c>
      <c r="X59" s="31">
        <v>0</v>
      </c>
      <c r="Y59">
        <v>0</v>
      </c>
      <c r="Z59" s="31">
        <v>28972144.98</v>
      </c>
      <c r="AA59" s="5">
        <v>1.7856000000000001</v>
      </c>
      <c r="AB59" s="31">
        <v>0</v>
      </c>
      <c r="AC59">
        <v>0</v>
      </c>
      <c r="AD59" s="31">
        <v>0</v>
      </c>
      <c r="AE59">
        <v>0</v>
      </c>
      <c r="AF59" s="31">
        <v>11591771.1</v>
      </c>
      <c r="AG59" s="5">
        <v>0.2102</v>
      </c>
      <c r="AH59" s="31">
        <v>6731778.9900000002</v>
      </c>
      <c r="AI59" s="5">
        <v>3.0973000000000002</v>
      </c>
      <c r="AJ59" s="31">
        <v>0</v>
      </c>
      <c r="AK59">
        <v>0</v>
      </c>
      <c r="AL59" s="31">
        <v>52994191.509999998</v>
      </c>
      <c r="AM59" s="5">
        <v>5.3167</v>
      </c>
      <c r="AN59" s="31">
        <v>0</v>
      </c>
      <c r="AO59">
        <v>0</v>
      </c>
      <c r="AP59" s="31">
        <v>0</v>
      </c>
      <c r="AQ59">
        <v>0</v>
      </c>
      <c r="AR59" s="31">
        <v>8074812.3899999997</v>
      </c>
      <c r="AS59" s="5">
        <v>1.7428999999999999</v>
      </c>
      <c r="AT59" s="31">
        <v>0</v>
      </c>
      <c r="AU59">
        <v>0</v>
      </c>
      <c r="AV59" s="31">
        <v>186994557.27000001</v>
      </c>
      <c r="AW59" s="5">
        <v>6.8239000000000001</v>
      </c>
      <c r="AX59" s="31">
        <v>96705668.170000002</v>
      </c>
      <c r="AY59" s="5">
        <v>11.4246</v>
      </c>
      <c r="AZ59" s="31">
        <v>69947997.299999997</v>
      </c>
      <c r="BA59" s="5">
        <v>0.83050000000000002</v>
      </c>
      <c r="BB59" s="31">
        <v>63577871.32</v>
      </c>
      <c r="BC59" s="5">
        <v>6.0815000000000001</v>
      </c>
      <c r="BD59" s="31">
        <v>26615792.879999999</v>
      </c>
      <c r="BE59" s="5">
        <v>0.99690000000000001</v>
      </c>
      <c r="BF59" s="31">
        <v>345498188.37</v>
      </c>
      <c r="BG59" s="5">
        <v>8.2627000000000006</v>
      </c>
      <c r="BH59" s="31">
        <v>0</v>
      </c>
      <c r="BI59">
        <v>0</v>
      </c>
      <c r="BJ59" s="31">
        <v>70403721.200000003</v>
      </c>
      <c r="BK59" s="5">
        <v>16.6708</v>
      </c>
      <c r="BL59" s="31">
        <v>58808745.490000002</v>
      </c>
      <c r="BM59" s="5">
        <v>6.9652000000000003</v>
      </c>
      <c r="BN59" s="31">
        <v>269199151.27999997</v>
      </c>
      <c r="BO59" s="5">
        <v>6.6558000000000002</v>
      </c>
      <c r="BP59" s="31">
        <v>0</v>
      </c>
      <c r="BQ59">
        <v>0</v>
      </c>
      <c r="BR59" s="31">
        <v>0</v>
      </c>
      <c r="BS59">
        <v>0</v>
      </c>
      <c r="BT59" s="31">
        <v>0</v>
      </c>
      <c r="BU59">
        <v>0</v>
      </c>
      <c r="BV59" s="31">
        <v>0</v>
      </c>
      <c r="BW59">
        <v>0</v>
      </c>
      <c r="BX59" s="31">
        <v>0</v>
      </c>
      <c r="BY59">
        <v>0</v>
      </c>
      <c r="BZ59" s="31">
        <v>0</v>
      </c>
      <c r="CA59">
        <v>0</v>
      </c>
      <c r="CB59" s="31">
        <v>147852706.83000001</v>
      </c>
      <c r="CC59" s="5">
        <v>13.380599999999999</v>
      </c>
      <c r="CD59" s="31">
        <v>0</v>
      </c>
      <c r="CE59">
        <v>0</v>
      </c>
      <c r="CF59" s="31">
        <v>433627394.5</v>
      </c>
      <c r="CG59" s="5">
        <v>6.9302000000000001</v>
      </c>
      <c r="CH59" s="31">
        <v>5999142.3899999997</v>
      </c>
      <c r="CI59" s="5">
        <v>0.6099</v>
      </c>
      <c r="CJ59" s="31">
        <v>0</v>
      </c>
      <c r="CK59">
        <v>0</v>
      </c>
      <c r="CL59" s="31">
        <v>0</v>
      </c>
      <c r="CM59">
        <v>0</v>
      </c>
      <c r="CN59" s="31">
        <v>206967633.66999999</v>
      </c>
      <c r="CO59" s="5">
        <v>7.2263000000000002</v>
      </c>
      <c r="CP59" s="31">
        <v>0</v>
      </c>
      <c r="CQ59">
        <v>0</v>
      </c>
      <c r="CR59" s="31">
        <v>17187346.460000001</v>
      </c>
      <c r="CS59" s="5">
        <v>3.3576999999999999</v>
      </c>
      <c r="CT59" s="31">
        <v>12232062.43</v>
      </c>
      <c r="CU59" s="5">
        <v>7.4565000000000001</v>
      </c>
      <c r="CV59" s="31">
        <v>19334326.82</v>
      </c>
      <c r="CW59" s="5">
        <v>5.0197000000000003</v>
      </c>
      <c r="CX59" s="31">
        <v>12138728.42</v>
      </c>
      <c r="CY59" s="5">
        <v>1.5006999999999999</v>
      </c>
      <c r="CZ59" s="31">
        <v>2302744975.9499998</v>
      </c>
      <c r="DA59" s="5">
        <v>27.7879</v>
      </c>
      <c r="DB59" s="31">
        <v>27534371.18</v>
      </c>
      <c r="DC59" s="5">
        <v>1.3545</v>
      </c>
      <c r="DD59" s="31">
        <v>5577423</v>
      </c>
      <c r="DE59" s="5">
        <v>3.0011999999999999</v>
      </c>
      <c r="DF59" s="31">
        <v>0</v>
      </c>
      <c r="DG59">
        <v>0</v>
      </c>
      <c r="DH59" s="31">
        <v>9120070.0500000007</v>
      </c>
      <c r="DI59" s="5">
        <v>1.8217000000000001</v>
      </c>
      <c r="DJ59" s="31">
        <v>97080626.689999998</v>
      </c>
      <c r="DK59" s="5">
        <v>2.0931000000000002</v>
      </c>
      <c r="DL59" s="31">
        <v>0</v>
      </c>
      <c r="DM59">
        <v>0</v>
      </c>
      <c r="DN59" s="31">
        <v>0</v>
      </c>
      <c r="DO59">
        <v>0</v>
      </c>
      <c r="DP59" s="31">
        <v>6028536.9900000002</v>
      </c>
      <c r="DQ59" s="5">
        <v>3.6587000000000001</v>
      </c>
      <c r="DR59" s="31">
        <v>0</v>
      </c>
      <c r="DS59">
        <v>0</v>
      </c>
      <c r="DT59" s="31">
        <v>4318974.59</v>
      </c>
      <c r="DU59" s="5">
        <v>3.5192999999999999</v>
      </c>
      <c r="DV59" s="31">
        <v>26514828.77</v>
      </c>
      <c r="DW59" s="5">
        <v>6.5232000000000001</v>
      </c>
      <c r="DX59" s="31">
        <v>148213160.66999999</v>
      </c>
      <c r="DY59" s="5">
        <v>7.4318</v>
      </c>
      <c r="DZ59" s="31">
        <v>21615457.579999998</v>
      </c>
      <c r="EA59" s="5">
        <v>6.4236000000000004</v>
      </c>
      <c r="EB59" s="31">
        <v>0</v>
      </c>
      <c r="EC59">
        <v>0</v>
      </c>
      <c r="ED59" s="31">
        <v>0</v>
      </c>
      <c r="EE59">
        <v>0</v>
      </c>
      <c r="EF59" s="31">
        <v>0</v>
      </c>
      <c r="EG59">
        <v>0</v>
      </c>
      <c r="EH59" s="31">
        <v>69235857.75</v>
      </c>
      <c r="EI59" s="5">
        <v>4.5002000000000004</v>
      </c>
      <c r="EJ59" s="31">
        <v>165122319.78999999</v>
      </c>
      <c r="EK59" s="5">
        <v>4.2827999999999999</v>
      </c>
      <c r="EL59" s="31">
        <v>129863602.75</v>
      </c>
      <c r="EM59" s="5">
        <v>9.2720000000000002</v>
      </c>
      <c r="EN59" s="31">
        <v>0</v>
      </c>
      <c r="EO59">
        <v>0</v>
      </c>
      <c r="EP59" s="31">
        <v>100752.28</v>
      </c>
      <c r="EQ59" s="5">
        <v>0.1293</v>
      </c>
      <c r="ER59" s="31">
        <v>0</v>
      </c>
      <c r="ES59">
        <v>0</v>
      </c>
      <c r="ET59" s="31">
        <v>3127458.69</v>
      </c>
      <c r="EU59" s="5">
        <v>0.43190000000000001</v>
      </c>
      <c r="EV59" s="31">
        <v>20999765.09</v>
      </c>
      <c r="EW59" s="5">
        <v>3.2606000000000002</v>
      </c>
      <c r="EX59" s="31">
        <v>0</v>
      </c>
      <c r="EY59">
        <v>0</v>
      </c>
      <c r="EZ59" s="31">
        <v>6768173</v>
      </c>
      <c r="FA59" s="5">
        <v>3.1292</v>
      </c>
      <c r="FB59" s="31">
        <v>1001502</v>
      </c>
      <c r="FC59" s="5">
        <v>0.50990000000000002</v>
      </c>
      <c r="FD59" s="31">
        <v>0</v>
      </c>
      <c r="FE59">
        <v>0</v>
      </c>
    </row>
    <row r="60" spans="1:161">
      <c r="A60" t="s">
        <v>215</v>
      </c>
      <c r="B60" s="31">
        <v>8909892831.8400002</v>
      </c>
      <c r="C60" s="5">
        <v>6.4897999999999998</v>
      </c>
      <c r="D60" s="31">
        <v>0</v>
      </c>
      <c r="E60">
        <v>0</v>
      </c>
      <c r="F60" s="31">
        <v>610445705.77999997</v>
      </c>
      <c r="G60" s="5">
        <v>42.434699999999999</v>
      </c>
      <c r="H60" s="31">
        <v>132040301.16</v>
      </c>
      <c r="I60" s="5">
        <v>18.936299999999999</v>
      </c>
      <c r="J60" s="31">
        <v>880896.67</v>
      </c>
      <c r="K60" s="5">
        <v>12.1014</v>
      </c>
      <c r="L60" s="31">
        <v>3172171.5</v>
      </c>
      <c r="M60" s="5">
        <v>9.6328999999999994</v>
      </c>
      <c r="N60" s="31">
        <v>54382180.960000001</v>
      </c>
      <c r="O60" s="5">
        <v>11.786099999999999</v>
      </c>
      <c r="P60" s="31">
        <v>169433952.80000001</v>
      </c>
      <c r="Q60" s="5">
        <v>12.608700000000001</v>
      </c>
      <c r="R60" s="31">
        <v>0</v>
      </c>
      <c r="S60">
        <v>0</v>
      </c>
      <c r="T60" s="31">
        <v>5329077.29</v>
      </c>
      <c r="U60" s="5">
        <v>2.1160999999999999</v>
      </c>
      <c r="V60" s="31">
        <v>155985205</v>
      </c>
      <c r="W60" s="5">
        <v>52.690800000000003</v>
      </c>
      <c r="X60" s="31">
        <v>0</v>
      </c>
      <c r="Y60">
        <v>0</v>
      </c>
      <c r="Z60" s="31">
        <v>59734882</v>
      </c>
      <c r="AA60" s="5">
        <v>3.6815000000000002</v>
      </c>
      <c r="AB60" s="31">
        <v>0</v>
      </c>
      <c r="AC60">
        <v>0</v>
      </c>
      <c r="AD60" s="31">
        <v>0</v>
      </c>
      <c r="AE60">
        <v>0</v>
      </c>
      <c r="AF60" s="31">
        <v>51056190.719999999</v>
      </c>
      <c r="AG60" s="5">
        <v>0.92569999999999997</v>
      </c>
      <c r="AH60" s="31">
        <v>3140535.8</v>
      </c>
      <c r="AI60" s="5">
        <v>1.4450000000000001</v>
      </c>
      <c r="AJ60" s="31">
        <v>0</v>
      </c>
      <c r="AK60">
        <v>0</v>
      </c>
      <c r="AL60" s="31">
        <v>31969830.469999999</v>
      </c>
      <c r="AM60" s="5">
        <v>3.2073999999999998</v>
      </c>
      <c r="AN60" s="31">
        <v>0</v>
      </c>
      <c r="AO60">
        <v>0</v>
      </c>
      <c r="AP60" s="31">
        <v>0</v>
      </c>
      <c r="AQ60">
        <v>0</v>
      </c>
      <c r="AR60" s="31">
        <v>27094365.739999998</v>
      </c>
      <c r="AS60" s="5">
        <v>5.8480999999999996</v>
      </c>
      <c r="AT60" s="31">
        <v>0</v>
      </c>
      <c r="AU60">
        <v>0</v>
      </c>
      <c r="AV60" s="31">
        <v>35225972.850000001</v>
      </c>
      <c r="AW60" s="5">
        <v>1.2855000000000001</v>
      </c>
      <c r="AX60" s="31">
        <v>29150735.440000001</v>
      </c>
      <c r="AY60" s="5">
        <v>3.4438</v>
      </c>
      <c r="AZ60" s="31">
        <v>1217059.26</v>
      </c>
      <c r="BA60" s="5">
        <v>1.4500000000000001E-2</v>
      </c>
      <c r="BB60" s="31">
        <v>26008111.780000001</v>
      </c>
      <c r="BC60" s="5">
        <v>2.4878</v>
      </c>
      <c r="BD60" s="31">
        <v>0</v>
      </c>
      <c r="BE60">
        <v>0</v>
      </c>
      <c r="BF60" s="31">
        <v>20573573.890000001</v>
      </c>
      <c r="BG60" s="5">
        <v>0.49199999999999999</v>
      </c>
      <c r="BH60" s="31">
        <v>0</v>
      </c>
      <c r="BI60">
        <v>0</v>
      </c>
      <c r="BJ60" s="31">
        <v>9941195.8900000006</v>
      </c>
      <c r="BK60" s="5">
        <v>2.3540000000000001</v>
      </c>
      <c r="BL60" s="31">
        <v>35000000</v>
      </c>
      <c r="BM60" s="5">
        <v>4.1452999999999998</v>
      </c>
      <c r="BN60" s="31">
        <v>623384519.34000003</v>
      </c>
      <c r="BO60" s="5">
        <v>15.412800000000001</v>
      </c>
      <c r="BP60" s="31">
        <v>723331847.04999995</v>
      </c>
      <c r="BQ60" s="5">
        <v>23.909400000000002</v>
      </c>
      <c r="BR60" s="31">
        <v>0</v>
      </c>
      <c r="BS60">
        <v>0</v>
      </c>
      <c r="BT60" s="31">
        <v>0</v>
      </c>
      <c r="BU60">
        <v>0</v>
      </c>
      <c r="BV60" s="31">
        <v>189565178.99000001</v>
      </c>
      <c r="BW60" s="5">
        <v>24.4621</v>
      </c>
      <c r="BX60" s="31">
        <v>0</v>
      </c>
      <c r="BY60">
        <v>0</v>
      </c>
      <c r="BZ60" s="31">
        <v>28465853.43</v>
      </c>
      <c r="CA60" s="5">
        <v>19.609000000000002</v>
      </c>
      <c r="CB60" s="31">
        <v>31228381.129999999</v>
      </c>
      <c r="CC60" s="5">
        <v>2.8260999999999998</v>
      </c>
      <c r="CD60" s="31">
        <v>43238314.359999999</v>
      </c>
      <c r="CE60" s="5">
        <v>6.4455</v>
      </c>
      <c r="CF60" s="31">
        <v>1587443344.5799999</v>
      </c>
      <c r="CG60" s="5">
        <v>25.370200000000001</v>
      </c>
      <c r="CH60" s="31">
        <v>39993094.57</v>
      </c>
      <c r="CI60" s="5">
        <v>4.0660999999999996</v>
      </c>
      <c r="CJ60" s="31">
        <v>0</v>
      </c>
      <c r="CK60">
        <v>0</v>
      </c>
      <c r="CL60" s="31">
        <v>0</v>
      </c>
      <c r="CM60">
        <v>0</v>
      </c>
      <c r="CN60" s="31">
        <v>105292650.23</v>
      </c>
      <c r="CO60" s="5">
        <v>3.6762999999999999</v>
      </c>
      <c r="CP60" s="31">
        <v>0</v>
      </c>
      <c r="CQ60">
        <v>0</v>
      </c>
      <c r="CR60" s="31">
        <v>35353378.759999998</v>
      </c>
      <c r="CS60" s="5">
        <v>6.9066999999999998</v>
      </c>
      <c r="CT60" s="31">
        <v>9678332.1600000001</v>
      </c>
      <c r="CU60" s="5">
        <v>5.8997999999999999</v>
      </c>
      <c r="CV60" s="31">
        <v>43206929.200000003</v>
      </c>
      <c r="CW60" s="5">
        <v>11.217499999999999</v>
      </c>
      <c r="CX60" s="31">
        <v>83349117.909999996</v>
      </c>
      <c r="CY60" s="5">
        <v>10.3043</v>
      </c>
      <c r="CZ60" s="31">
        <v>2260303848.0700002</v>
      </c>
      <c r="DA60" s="5">
        <v>27.275700000000001</v>
      </c>
      <c r="DB60" s="31">
        <v>131561007.48</v>
      </c>
      <c r="DC60" s="5">
        <v>6.4717000000000002</v>
      </c>
      <c r="DD60" s="31">
        <v>0</v>
      </c>
      <c r="DE60">
        <v>0</v>
      </c>
      <c r="DF60" s="31">
        <v>0</v>
      </c>
      <c r="DG60">
        <v>0</v>
      </c>
      <c r="DH60" s="31">
        <v>13441792.1</v>
      </c>
      <c r="DI60" s="5">
        <v>2.6850000000000001</v>
      </c>
      <c r="DJ60" s="31">
        <v>475083679.72000003</v>
      </c>
      <c r="DK60" s="5">
        <v>10.2431</v>
      </c>
      <c r="DL60" s="31">
        <v>0</v>
      </c>
      <c r="DM60">
        <v>0</v>
      </c>
      <c r="DN60" s="31">
        <v>0</v>
      </c>
      <c r="DO60">
        <v>0</v>
      </c>
      <c r="DP60" s="31">
        <v>0</v>
      </c>
      <c r="DQ60">
        <v>0</v>
      </c>
      <c r="DR60" s="31">
        <v>0</v>
      </c>
      <c r="DS60">
        <v>0</v>
      </c>
      <c r="DT60" s="31">
        <v>14056810.48</v>
      </c>
      <c r="DU60" s="5">
        <v>11.454000000000001</v>
      </c>
      <c r="DV60" s="31">
        <v>38719057.43</v>
      </c>
      <c r="DW60" s="5">
        <v>9.5257000000000005</v>
      </c>
      <c r="DX60" s="31">
        <v>401396510.82999998</v>
      </c>
      <c r="DY60" s="5">
        <v>20.127099999999999</v>
      </c>
      <c r="DZ60" s="31">
        <v>75019365.540000007</v>
      </c>
      <c r="EA60" s="5">
        <v>22.293900000000001</v>
      </c>
      <c r="EB60" s="31">
        <v>0</v>
      </c>
      <c r="EC60">
        <v>0</v>
      </c>
      <c r="ED60" s="31">
        <v>0</v>
      </c>
      <c r="EE60">
        <v>0</v>
      </c>
      <c r="EF60" s="31">
        <v>0</v>
      </c>
      <c r="EG60">
        <v>0</v>
      </c>
      <c r="EH60" s="31">
        <v>86670672.879999995</v>
      </c>
      <c r="EI60" s="5">
        <v>5.6334</v>
      </c>
      <c r="EJ60" s="31">
        <v>258632246.28999999</v>
      </c>
      <c r="EK60" s="5">
        <v>6.7081</v>
      </c>
      <c r="EL60" s="31">
        <v>7025122.79</v>
      </c>
      <c r="EM60" s="5">
        <v>0.50160000000000005</v>
      </c>
      <c r="EN60" s="31">
        <v>15000237.75</v>
      </c>
      <c r="EO60" s="5">
        <v>1.4966999999999999</v>
      </c>
      <c r="EP60" s="31">
        <v>563670.41</v>
      </c>
      <c r="EQ60" s="5">
        <v>0.72350000000000003</v>
      </c>
      <c r="ER60" s="31">
        <v>0</v>
      </c>
      <c r="ES60">
        <v>0</v>
      </c>
      <c r="ET60" s="31">
        <v>52497017.810000002</v>
      </c>
      <c r="EU60" s="5">
        <v>7.2492000000000001</v>
      </c>
      <c r="EV60" s="31">
        <v>38501363.549999997</v>
      </c>
      <c r="EW60" s="5">
        <v>5.9779999999999998</v>
      </c>
      <c r="EX60" s="31">
        <v>0</v>
      </c>
      <c r="EY60">
        <v>0</v>
      </c>
      <c r="EZ60" s="31">
        <v>34707512</v>
      </c>
      <c r="FA60" s="5">
        <v>16.046700000000001</v>
      </c>
      <c r="FB60" s="31">
        <v>1400030</v>
      </c>
      <c r="FC60" s="5">
        <v>0.71279999999999999</v>
      </c>
      <c r="FD60" s="31">
        <v>0</v>
      </c>
      <c r="FE60">
        <v>0</v>
      </c>
    </row>
    <row r="61" spans="1:161">
      <c r="A61" t="s">
        <v>216</v>
      </c>
      <c r="B61" s="31">
        <v>22983041930.650002</v>
      </c>
      <c r="C61" s="5">
        <v>16.740400000000001</v>
      </c>
      <c r="D61" s="31">
        <v>0</v>
      </c>
      <c r="E61">
        <v>0</v>
      </c>
      <c r="F61" s="31">
        <v>0</v>
      </c>
      <c r="G61">
        <v>0</v>
      </c>
      <c r="H61" s="31">
        <v>51333225.390000001</v>
      </c>
      <c r="I61" s="5">
        <v>7.3617999999999997</v>
      </c>
      <c r="J61" s="31">
        <v>2141845.4500000002</v>
      </c>
      <c r="K61" s="5">
        <v>29.4238</v>
      </c>
      <c r="L61" s="31">
        <v>14164447.609999999</v>
      </c>
      <c r="M61" s="5">
        <v>43.013100000000001</v>
      </c>
      <c r="N61" s="31">
        <v>83694870.620000005</v>
      </c>
      <c r="O61" s="5">
        <v>18.138999999999999</v>
      </c>
      <c r="P61" s="31">
        <v>481010128.66000003</v>
      </c>
      <c r="Q61" s="5">
        <v>35.795200000000001</v>
      </c>
      <c r="R61" s="31">
        <v>159051968.80000001</v>
      </c>
      <c r="S61" s="5">
        <v>18.283899999999999</v>
      </c>
      <c r="T61" s="31">
        <v>103769594.78</v>
      </c>
      <c r="U61" s="5">
        <v>41.2057</v>
      </c>
      <c r="V61" s="31">
        <v>20000000</v>
      </c>
      <c r="W61" s="5">
        <v>6.7558999999999996</v>
      </c>
      <c r="X61" s="31">
        <v>0</v>
      </c>
      <c r="Y61">
        <v>0</v>
      </c>
      <c r="Z61" s="31">
        <v>247347969.83000001</v>
      </c>
      <c r="AA61" s="5">
        <v>15.244199999999999</v>
      </c>
      <c r="AB61" s="31">
        <v>218864030.5</v>
      </c>
      <c r="AC61" s="5">
        <v>28.959299999999999</v>
      </c>
      <c r="AD61" s="31">
        <v>0</v>
      </c>
      <c r="AE61">
        <v>0</v>
      </c>
      <c r="AF61" s="31">
        <v>1735226931</v>
      </c>
      <c r="AG61" s="5">
        <v>31.460799999999999</v>
      </c>
      <c r="AH61" s="31">
        <v>70717925.769999996</v>
      </c>
      <c r="AI61" s="5">
        <v>32.537700000000001</v>
      </c>
      <c r="AJ61" s="31">
        <v>0</v>
      </c>
      <c r="AK61">
        <v>0</v>
      </c>
      <c r="AL61" s="31">
        <v>277390798.00999999</v>
      </c>
      <c r="AM61" s="5">
        <v>27.8294</v>
      </c>
      <c r="AN61" s="31">
        <v>0</v>
      </c>
      <c r="AO61">
        <v>0</v>
      </c>
      <c r="AP61" s="31">
        <v>0</v>
      </c>
      <c r="AQ61">
        <v>0</v>
      </c>
      <c r="AR61" s="31">
        <v>133417203.51000001</v>
      </c>
      <c r="AS61" s="5">
        <v>28.797000000000001</v>
      </c>
      <c r="AT61" s="31">
        <v>5294883.8099999996</v>
      </c>
      <c r="AU61" s="5">
        <v>8.7935999999999996</v>
      </c>
      <c r="AV61" s="31">
        <v>450183347.95999998</v>
      </c>
      <c r="AW61" s="5">
        <v>16.4284</v>
      </c>
      <c r="AX61" s="31">
        <v>167902619.06999999</v>
      </c>
      <c r="AY61" s="5">
        <v>19.835699999999999</v>
      </c>
      <c r="AZ61" s="31">
        <v>198572814.83000001</v>
      </c>
      <c r="BA61" s="5">
        <v>2.3576999999999999</v>
      </c>
      <c r="BB61" s="31">
        <v>146887896.22999999</v>
      </c>
      <c r="BC61" s="5">
        <v>14.0504</v>
      </c>
      <c r="BD61" s="31">
        <v>46129441.350000001</v>
      </c>
      <c r="BE61" s="5">
        <v>1.7277</v>
      </c>
      <c r="BF61" s="31">
        <v>570223079.76999998</v>
      </c>
      <c r="BG61" s="5">
        <v>13.6371</v>
      </c>
      <c r="BH61" s="31">
        <v>0</v>
      </c>
      <c r="BI61">
        <v>0</v>
      </c>
      <c r="BJ61" s="31">
        <v>113098439.02</v>
      </c>
      <c r="BK61" s="5">
        <v>26.7804</v>
      </c>
      <c r="BL61" s="31">
        <v>185557090.12</v>
      </c>
      <c r="BM61" s="5">
        <v>21.977</v>
      </c>
      <c r="BN61" s="31">
        <v>2183447053.8800001</v>
      </c>
      <c r="BO61" s="5">
        <v>53.984200000000001</v>
      </c>
      <c r="BP61" s="31">
        <v>170900000</v>
      </c>
      <c r="BQ61" s="5">
        <v>5.649</v>
      </c>
      <c r="BR61" s="31">
        <v>0</v>
      </c>
      <c r="BS61">
        <v>0</v>
      </c>
      <c r="BT61" s="31">
        <v>0</v>
      </c>
      <c r="BU61">
        <v>0</v>
      </c>
      <c r="BV61" s="31">
        <v>25000000</v>
      </c>
      <c r="BW61" s="5">
        <v>3.2261000000000002</v>
      </c>
      <c r="BX61" s="31">
        <v>0</v>
      </c>
      <c r="BY61">
        <v>0</v>
      </c>
      <c r="BZ61" s="31">
        <v>53594110.859999999</v>
      </c>
      <c r="CA61" s="5">
        <v>36.918900000000001</v>
      </c>
      <c r="CB61" s="31">
        <v>225740315.30000001</v>
      </c>
      <c r="CC61" s="5">
        <v>20.429400000000001</v>
      </c>
      <c r="CD61" s="31">
        <v>80490399.480000004</v>
      </c>
      <c r="CE61" s="5">
        <v>11.9986</v>
      </c>
      <c r="CF61" s="31">
        <v>3944239170.54</v>
      </c>
      <c r="CG61" s="5">
        <v>63.036099999999998</v>
      </c>
      <c r="CH61" s="31">
        <v>140871114</v>
      </c>
      <c r="CI61" s="5">
        <v>14.3223</v>
      </c>
      <c r="CJ61" s="31">
        <v>0</v>
      </c>
      <c r="CK61">
        <v>0</v>
      </c>
      <c r="CL61" s="31">
        <v>0</v>
      </c>
      <c r="CM61">
        <v>0</v>
      </c>
      <c r="CN61" s="31">
        <v>903602789.75999999</v>
      </c>
      <c r="CO61" s="5">
        <v>31.549299999999999</v>
      </c>
      <c r="CP61" s="31">
        <v>0</v>
      </c>
      <c r="CQ61">
        <v>0</v>
      </c>
      <c r="CR61" s="31">
        <v>279634959.69</v>
      </c>
      <c r="CS61" s="5">
        <v>54.629600000000003</v>
      </c>
      <c r="CT61" s="31">
        <v>76873885.030000001</v>
      </c>
      <c r="CU61" s="5">
        <v>46.861600000000003</v>
      </c>
      <c r="CV61" s="31">
        <v>242762640.5</v>
      </c>
      <c r="CW61" s="5">
        <v>63.027000000000001</v>
      </c>
      <c r="CX61" s="31">
        <v>309683238.70999998</v>
      </c>
      <c r="CY61" s="5">
        <v>38.285499999999999</v>
      </c>
      <c r="CZ61" s="31">
        <v>1188154525.9000001</v>
      </c>
      <c r="DA61" s="5">
        <v>14.3378</v>
      </c>
      <c r="DB61" s="31">
        <v>1162882704.0899999</v>
      </c>
      <c r="DC61" s="5">
        <v>57.203800000000001</v>
      </c>
      <c r="DD61" s="31">
        <v>0</v>
      </c>
      <c r="DE61">
        <v>0</v>
      </c>
      <c r="DF61" s="31">
        <v>0</v>
      </c>
      <c r="DG61">
        <v>0</v>
      </c>
      <c r="DH61" s="31">
        <v>123364980.16</v>
      </c>
      <c r="DI61" s="5">
        <v>24.642299999999999</v>
      </c>
      <c r="DJ61" s="31">
        <v>1921945330.9000001</v>
      </c>
      <c r="DK61" s="5">
        <v>41.438400000000001</v>
      </c>
      <c r="DL61" s="31">
        <v>0</v>
      </c>
      <c r="DM61">
        <v>0</v>
      </c>
      <c r="DN61" s="31">
        <v>0</v>
      </c>
      <c r="DO61">
        <v>0</v>
      </c>
      <c r="DP61" s="31">
        <v>5218814.9400000004</v>
      </c>
      <c r="DQ61" s="5">
        <v>3.1671999999999998</v>
      </c>
      <c r="DR61" s="31">
        <v>0</v>
      </c>
      <c r="DS61">
        <v>0</v>
      </c>
      <c r="DT61" s="31">
        <v>23518900.670000002</v>
      </c>
      <c r="DU61" s="5">
        <v>19.164100000000001</v>
      </c>
      <c r="DV61" s="31">
        <v>191013214.96000001</v>
      </c>
      <c r="DW61" s="5">
        <v>46.993200000000002</v>
      </c>
      <c r="DX61" s="31">
        <v>701768404.74000001</v>
      </c>
      <c r="DY61" s="5">
        <v>35.188600000000001</v>
      </c>
      <c r="DZ61" s="31">
        <v>136786357.80000001</v>
      </c>
      <c r="EA61" s="5">
        <v>40.649500000000003</v>
      </c>
      <c r="EB61" s="31">
        <v>0</v>
      </c>
      <c r="EC61">
        <v>0</v>
      </c>
      <c r="ED61" s="31">
        <v>0</v>
      </c>
      <c r="EE61">
        <v>0</v>
      </c>
      <c r="EF61" s="31">
        <v>0</v>
      </c>
      <c r="EG61">
        <v>0</v>
      </c>
      <c r="EH61" s="31">
        <v>749029799.27999997</v>
      </c>
      <c r="EI61" s="5">
        <v>48.685499999999998</v>
      </c>
      <c r="EJ61" s="31">
        <v>1838246488.7</v>
      </c>
      <c r="EK61" s="5">
        <v>47.6785</v>
      </c>
      <c r="EL61" s="31">
        <v>66428541.350000001</v>
      </c>
      <c r="EM61" s="5">
        <v>4.7428999999999997</v>
      </c>
      <c r="EN61" s="31">
        <v>134395376.31999999</v>
      </c>
      <c r="EO61" s="5">
        <v>13.409700000000001</v>
      </c>
      <c r="EP61" s="31">
        <v>17158730.899999999</v>
      </c>
      <c r="EQ61" s="5">
        <v>22.023900000000001</v>
      </c>
      <c r="ER61" s="31">
        <v>0</v>
      </c>
      <c r="ES61">
        <v>0</v>
      </c>
      <c r="ET61" s="31">
        <v>260912817.34</v>
      </c>
      <c r="EU61" s="5">
        <v>36.028799999999997</v>
      </c>
      <c r="EV61" s="31">
        <v>238585186.75999999</v>
      </c>
      <c r="EW61" s="5">
        <v>37.044800000000002</v>
      </c>
      <c r="EX61" s="31">
        <v>0</v>
      </c>
      <c r="EY61">
        <v>0</v>
      </c>
      <c r="EZ61" s="31">
        <v>31598066</v>
      </c>
      <c r="FA61" s="5">
        <v>14.6091</v>
      </c>
      <c r="FB61" s="31">
        <v>73213460</v>
      </c>
      <c r="FC61" s="5">
        <v>37.277700000000003</v>
      </c>
      <c r="FD61" s="31">
        <v>0</v>
      </c>
      <c r="FE61">
        <v>0</v>
      </c>
    </row>
    <row r="62" spans="1:161">
      <c r="A62" t="s">
        <v>217</v>
      </c>
      <c r="B62" s="31">
        <v>13992354788.52</v>
      </c>
      <c r="C62" s="5">
        <v>10.191800000000001</v>
      </c>
      <c r="D62" s="31">
        <v>0</v>
      </c>
      <c r="E62">
        <v>0</v>
      </c>
      <c r="F62" s="31">
        <v>0</v>
      </c>
      <c r="G62">
        <v>0</v>
      </c>
      <c r="H62" s="31">
        <v>202424650.81</v>
      </c>
      <c r="I62" s="5">
        <v>29.0303</v>
      </c>
      <c r="J62" s="31">
        <v>0</v>
      </c>
      <c r="K62">
        <v>0</v>
      </c>
      <c r="L62" s="31">
        <v>8253961.6299999999</v>
      </c>
      <c r="M62" s="5">
        <v>25.064800000000002</v>
      </c>
      <c r="N62" s="31">
        <v>1500199.09</v>
      </c>
      <c r="O62" s="5">
        <v>0.3251</v>
      </c>
      <c r="P62" s="31">
        <v>5726800.5199999996</v>
      </c>
      <c r="Q62" s="5">
        <v>0.42620000000000002</v>
      </c>
      <c r="R62" s="31">
        <v>79314358.280000001</v>
      </c>
      <c r="S62" s="5">
        <v>9.1175999999999995</v>
      </c>
      <c r="T62" s="31">
        <v>86178782.069999993</v>
      </c>
      <c r="U62" s="5">
        <v>34.220599999999997</v>
      </c>
      <c r="V62" s="31">
        <v>0</v>
      </c>
      <c r="W62">
        <v>0</v>
      </c>
      <c r="X62" s="31">
        <v>3817623.86</v>
      </c>
      <c r="Y62" s="5">
        <v>1.7956000000000001</v>
      </c>
      <c r="Z62" s="31">
        <v>966790774.82000005</v>
      </c>
      <c r="AA62" s="5">
        <v>59.583799999999997</v>
      </c>
      <c r="AB62" s="31">
        <v>490946680.86000001</v>
      </c>
      <c r="AC62" s="5">
        <v>64.960300000000004</v>
      </c>
      <c r="AD62" s="31">
        <v>0</v>
      </c>
      <c r="AE62">
        <v>0</v>
      </c>
      <c r="AF62" s="31">
        <v>2124537684.3499999</v>
      </c>
      <c r="AG62" s="5">
        <v>38.519300000000001</v>
      </c>
      <c r="AH62" s="31">
        <v>34534891.729999997</v>
      </c>
      <c r="AI62" s="5">
        <v>15.889699999999999</v>
      </c>
      <c r="AJ62" s="31">
        <v>0</v>
      </c>
      <c r="AK62">
        <v>0</v>
      </c>
      <c r="AL62" s="31">
        <v>90002808.209999993</v>
      </c>
      <c r="AM62" s="5">
        <v>9.0296000000000003</v>
      </c>
      <c r="AN62" s="31">
        <v>0</v>
      </c>
      <c r="AO62">
        <v>0</v>
      </c>
      <c r="AP62" s="31">
        <v>0</v>
      </c>
      <c r="AQ62">
        <v>0</v>
      </c>
      <c r="AR62" s="31">
        <v>131911993.89</v>
      </c>
      <c r="AS62" s="5">
        <v>28.472100000000001</v>
      </c>
      <c r="AT62" s="31">
        <v>13890075.279999999</v>
      </c>
      <c r="AU62" s="5">
        <v>23.068200000000001</v>
      </c>
      <c r="AV62" s="31">
        <v>675491757.19000006</v>
      </c>
      <c r="AW62" s="5">
        <v>24.650600000000001</v>
      </c>
      <c r="AX62" s="31">
        <v>102666172.11</v>
      </c>
      <c r="AY62" s="5">
        <v>12.1288</v>
      </c>
      <c r="AZ62" s="31">
        <v>2784106735.3400002</v>
      </c>
      <c r="BA62" s="5">
        <v>33.055799999999998</v>
      </c>
      <c r="BB62" s="31">
        <v>277158640.60000002</v>
      </c>
      <c r="BC62" s="5">
        <v>26.511399999999998</v>
      </c>
      <c r="BD62" s="31">
        <v>532040369.52999997</v>
      </c>
      <c r="BE62" s="5">
        <v>19.9268</v>
      </c>
      <c r="BF62" s="31">
        <v>857688461.76999998</v>
      </c>
      <c r="BG62" s="5">
        <v>20.512</v>
      </c>
      <c r="BH62" s="31">
        <v>0</v>
      </c>
      <c r="BI62">
        <v>0</v>
      </c>
      <c r="BJ62" s="31">
        <v>110622537.88</v>
      </c>
      <c r="BK62" s="5">
        <v>26.194199999999999</v>
      </c>
      <c r="BL62" s="31">
        <v>42405038.920000002</v>
      </c>
      <c r="BM62" s="5">
        <v>5.0224000000000002</v>
      </c>
      <c r="BN62" s="31">
        <v>183297557.49000001</v>
      </c>
      <c r="BO62" s="5">
        <v>4.5319000000000003</v>
      </c>
      <c r="BP62" s="31">
        <v>85000000</v>
      </c>
      <c r="BQ62" s="5">
        <v>2.8096000000000001</v>
      </c>
      <c r="BR62" s="31">
        <v>0</v>
      </c>
      <c r="BS62">
        <v>0</v>
      </c>
      <c r="BT62" s="31">
        <v>0</v>
      </c>
      <c r="BU62">
        <v>0</v>
      </c>
      <c r="BV62" s="31">
        <v>15000000</v>
      </c>
      <c r="BW62" s="5">
        <v>1.9356</v>
      </c>
      <c r="BX62" s="31">
        <v>0</v>
      </c>
      <c r="BY62">
        <v>0</v>
      </c>
      <c r="BZ62" s="31">
        <v>8049116.9500000002</v>
      </c>
      <c r="CA62" s="5">
        <v>5.5446999999999997</v>
      </c>
      <c r="CB62" s="31">
        <v>157793551.27000001</v>
      </c>
      <c r="CC62" s="5">
        <v>14.280200000000001</v>
      </c>
      <c r="CD62" s="31">
        <v>25482885.879999999</v>
      </c>
      <c r="CE62" s="5">
        <v>3.7987000000000002</v>
      </c>
      <c r="CF62" s="31">
        <v>66792440.420000002</v>
      </c>
      <c r="CG62" s="5">
        <v>1.0674999999999999</v>
      </c>
      <c r="CH62" s="31">
        <v>284040011.27999997</v>
      </c>
      <c r="CI62" s="5">
        <v>28.8782</v>
      </c>
      <c r="CJ62" s="31">
        <v>0</v>
      </c>
      <c r="CK62">
        <v>0</v>
      </c>
      <c r="CL62" s="31">
        <v>0</v>
      </c>
      <c r="CM62">
        <v>0</v>
      </c>
      <c r="CN62" s="31">
        <v>453291749.72000003</v>
      </c>
      <c r="CO62" s="5">
        <v>15.826700000000001</v>
      </c>
      <c r="CP62" s="31">
        <v>0</v>
      </c>
      <c r="CQ62">
        <v>0</v>
      </c>
      <c r="CR62" s="31">
        <v>124573502.03</v>
      </c>
      <c r="CS62" s="5">
        <v>24.3367</v>
      </c>
      <c r="CT62" s="31">
        <v>27237794.699999999</v>
      </c>
      <c r="CU62" s="5">
        <v>16.603899999999999</v>
      </c>
      <c r="CV62" s="31">
        <v>0</v>
      </c>
      <c r="CW62">
        <v>0</v>
      </c>
      <c r="CX62" s="31">
        <v>251986384.87</v>
      </c>
      <c r="CY62" s="5">
        <v>31.1526</v>
      </c>
      <c r="CZ62" s="31">
        <v>0</v>
      </c>
      <c r="DA62">
        <v>0</v>
      </c>
      <c r="DB62" s="31">
        <v>245623274.24000001</v>
      </c>
      <c r="DC62" s="5">
        <v>12.0825</v>
      </c>
      <c r="DD62" s="31">
        <v>0</v>
      </c>
      <c r="DE62">
        <v>0</v>
      </c>
      <c r="DF62" s="31">
        <v>0</v>
      </c>
      <c r="DG62">
        <v>0</v>
      </c>
      <c r="DH62" s="31">
        <v>95697590.239999995</v>
      </c>
      <c r="DI62" s="5">
        <v>19.1157</v>
      </c>
      <c r="DJ62" s="31">
        <v>100071251.90000001</v>
      </c>
      <c r="DK62" s="5">
        <v>2.1576</v>
      </c>
      <c r="DL62" s="31">
        <v>0</v>
      </c>
      <c r="DM62">
        <v>0</v>
      </c>
      <c r="DN62" s="31">
        <v>0</v>
      </c>
      <c r="DO62">
        <v>0</v>
      </c>
      <c r="DP62" s="31">
        <v>2172167.71</v>
      </c>
      <c r="DQ62" s="5">
        <v>1.3183</v>
      </c>
      <c r="DR62" s="31">
        <v>0</v>
      </c>
      <c r="DS62">
        <v>0</v>
      </c>
      <c r="DT62" s="31">
        <v>7218491.5700000003</v>
      </c>
      <c r="DU62" s="5">
        <v>5.8818999999999999</v>
      </c>
      <c r="DV62" s="31">
        <v>88382218.120000005</v>
      </c>
      <c r="DW62" s="5">
        <v>21.7438</v>
      </c>
      <c r="DX62" s="31">
        <v>217601927.59999999</v>
      </c>
      <c r="DY62" s="5">
        <v>10.911199999999999</v>
      </c>
      <c r="DZ62" s="31">
        <v>64446384.609999999</v>
      </c>
      <c r="EA62" s="5">
        <v>19.151800000000001</v>
      </c>
      <c r="EB62" s="31">
        <v>0</v>
      </c>
      <c r="EC62">
        <v>0</v>
      </c>
      <c r="ED62" s="31">
        <v>0</v>
      </c>
      <c r="EE62">
        <v>0</v>
      </c>
      <c r="EF62" s="31">
        <v>0</v>
      </c>
      <c r="EG62">
        <v>0</v>
      </c>
      <c r="EH62" s="31">
        <v>270068728.79000002</v>
      </c>
      <c r="EI62" s="5">
        <v>17.553899999999999</v>
      </c>
      <c r="EJ62" s="31">
        <v>522913835.31999999</v>
      </c>
      <c r="EK62" s="5">
        <v>13.562799999999999</v>
      </c>
      <c r="EL62" s="31">
        <v>206333080.88999999</v>
      </c>
      <c r="EM62" s="5">
        <v>14.7318</v>
      </c>
      <c r="EN62" s="31">
        <v>333969491.63</v>
      </c>
      <c r="EO62" s="5">
        <v>33.322899999999997</v>
      </c>
      <c r="EP62" s="31">
        <v>10728523.289999999</v>
      </c>
      <c r="EQ62" s="5">
        <v>13.7705</v>
      </c>
      <c r="ER62" s="31">
        <v>0</v>
      </c>
      <c r="ES62">
        <v>0</v>
      </c>
      <c r="ET62" s="31">
        <v>277833634.29000002</v>
      </c>
      <c r="EU62" s="5">
        <v>38.365299999999998</v>
      </c>
      <c r="EV62" s="31">
        <v>160632781.97</v>
      </c>
      <c r="EW62" s="5">
        <v>24.941199999999998</v>
      </c>
      <c r="EX62" s="31">
        <v>0</v>
      </c>
      <c r="EY62">
        <v>0</v>
      </c>
      <c r="EZ62" s="31">
        <v>7062020</v>
      </c>
      <c r="FA62" s="5">
        <v>3.2650999999999999</v>
      </c>
      <c r="FB62" s="31">
        <v>77043393</v>
      </c>
      <c r="FC62" s="5">
        <v>39.227800000000002</v>
      </c>
      <c r="FD62" s="31">
        <v>0</v>
      </c>
      <c r="FE62">
        <v>0</v>
      </c>
    </row>
    <row r="63" spans="1:161">
      <c r="A63" t="s">
        <v>218</v>
      </c>
      <c r="B63" s="31">
        <v>12186371072.15</v>
      </c>
      <c r="C63" s="5">
        <v>8.8763000000000005</v>
      </c>
      <c r="D63" s="31">
        <v>0</v>
      </c>
      <c r="E63">
        <v>0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5278050.57</v>
      </c>
      <c r="M63" s="5">
        <v>16.027799999999999</v>
      </c>
      <c r="N63" s="31">
        <v>0</v>
      </c>
      <c r="O63">
        <v>0</v>
      </c>
      <c r="P63" s="31">
        <v>46084143.07</v>
      </c>
      <c r="Q63" s="5">
        <v>3.4293999999999998</v>
      </c>
      <c r="R63" s="31">
        <v>47644228.740000002</v>
      </c>
      <c r="S63" s="5">
        <v>5.4770000000000003</v>
      </c>
      <c r="T63" s="31">
        <v>716633.9</v>
      </c>
      <c r="U63" s="5">
        <v>0.28460000000000002</v>
      </c>
      <c r="V63" s="31">
        <v>0</v>
      </c>
      <c r="W63">
        <v>0</v>
      </c>
      <c r="X63" s="31">
        <v>0</v>
      </c>
      <c r="Y63">
        <v>0</v>
      </c>
      <c r="Z63" s="31">
        <v>118470682.45999999</v>
      </c>
      <c r="AA63" s="5">
        <v>7.3014000000000001</v>
      </c>
      <c r="AB63" s="31">
        <v>0</v>
      </c>
      <c r="AC63">
        <v>0</v>
      </c>
      <c r="AD63" s="31">
        <v>0</v>
      </c>
      <c r="AE63">
        <v>0</v>
      </c>
      <c r="AF63" s="31">
        <v>393816965.19999999</v>
      </c>
      <c r="AG63" s="5">
        <v>7.1402000000000001</v>
      </c>
      <c r="AH63" s="31">
        <v>0</v>
      </c>
      <c r="AI63">
        <v>0</v>
      </c>
      <c r="AJ63" s="31">
        <v>0</v>
      </c>
      <c r="AK63">
        <v>0</v>
      </c>
      <c r="AL63" s="31">
        <v>25398115.949999999</v>
      </c>
      <c r="AM63" s="5">
        <v>2.5480999999999998</v>
      </c>
      <c r="AN63" s="31">
        <v>0</v>
      </c>
      <c r="AO63">
        <v>0</v>
      </c>
      <c r="AP63" s="31">
        <v>0</v>
      </c>
      <c r="AQ63">
        <v>0</v>
      </c>
      <c r="AR63" s="31">
        <v>9910664.4700000007</v>
      </c>
      <c r="AS63" s="5">
        <v>2.1391</v>
      </c>
      <c r="AT63" s="31">
        <v>674658.6</v>
      </c>
      <c r="AU63" s="5">
        <v>1.1205000000000001</v>
      </c>
      <c r="AV63" s="31">
        <v>268288439.90000001</v>
      </c>
      <c r="AW63" s="5">
        <v>9.7905999999999995</v>
      </c>
      <c r="AX63" s="31">
        <v>0</v>
      </c>
      <c r="AY63">
        <v>0</v>
      </c>
      <c r="AZ63" s="31">
        <v>3136876092.5</v>
      </c>
      <c r="BA63" s="5">
        <v>37.244199999999999</v>
      </c>
      <c r="BB63" s="31">
        <v>72534866.930000007</v>
      </c>
      <c r="BC63" s="5">
        <v>6.9382999999999999</v>
      </c>
      <c r="BD63" s="31">
        <v>938338637.09000003</v>
      </c>
      <c r="BE63" s="5">
        <v>35.144199999999998</v>
      </c>
      <c r="BF63" s="31">
        <v>348633713.48000002</v>
      </c>
      <c r="BG63" s="5">
        <v>8.3376999999999999</v>
      </c>
      <c r="BH63" s="31">
        <v>0</v>
      </c>
      <c r="BI63">
        <v>0</v>
      </c>
      <c r="BJ63" s="31">
        <v>22875638.629999999</v>
      </c>
      <c r="BK63" s="5">
        <v>5.4166999999999996</v>
      </c>
      <c r="BL63" s="31">
        <v>87907925.920000002</v>
      </c>
      <c r="BM63" s="5">
        <v>10.4116</v>
      </c>
      <c r="BN63" s="31">
        <v>0</v>
      </c>
      <c r="BO63">
        <v>0</v>
      </c>
      <c r="BP63" s="31">
        <v>343429605</v>
      </c>
      <c r="BQ63" s="5">
        <v>11.351900000000001</v>
      </c>
      <c r="BR63" s="31">
        <v>315209808</v>
      </c>
      <c r="BS63" s="5">
        <v>11.084</v>
      </c>
      <c r="BT63" s="31">
        <v>37803879</v>
      </c>
      <c r="BU63" s="5">
        <v>24.325399999999998</v>
      </c>
      <c r="BV63" s="31">
        <v>0</v>
      </c>
      <c r="BW63">
        <v>0</v>
      </c>
      <c r="BX63" s="31">
        <v>0</v>
      </c>
      <c r="BY63">
        <v>0</v>
      </c>
      <c r="BZ63" s="31">
        <v>0</v>
      </c>
      <c r="CA63">
        <v>0</v>
      </c>
      <c r="CB63" s="31">
        <v>170950770.78</v>
      </c>
      <c r="CC63" s="5">
        <v>15.4709</v>
      </c>
      <c r="CD63" s="31">
        <v>26867889.920000002</v>
      </c>
      <c r="CE63" s="5">
        <v>4.0052000000000003</v>
      </c>
      <c r="CF63" s="31">
        <v>1960343.2</v>
      </c>
      <c r="CG63" s="5">
        <v>3.1300000000000001E-2</v>
      </c>
      <c r="CH63" s="31">
        <v>109992553.44</v>
      </c>
      <c r="CI63" s="5">
        <v>11.1829</v>
      </c>
      <c r="CJ63" s="31">
        <v>0</v>
      </c>
      <c r="CK63">
        <v>0</v>
      </c>
      <c r="CL63" s="31">
        <v>0</v>
      </c>
      <c r="CM63">
        <v>0</v>
      </c>
      <c r="CN63" s="31">
        <v>116128267</v>
      </c>
      <c r="CO63" s="5">
        <v>4.0545999999999998</v>
      </c>
      <c r="CP63" s="31">
        <v>0</v>
      </c>
      <c r="CQ63">
        <v>0</v>
      </c>
      <c r="CR63" s="31">
        <v>22037714.829999998</v>
      </c>
      <c r="CS63" s="5">
        <v>4.3052999999999999</v>
      </c>
      <c r="CT63" s="31">
        <v>7396439.7199999997</v>
      </c>
      <c r="CU63" s="5">
        <v>4.5087999999999999</v>
      </c>
      <c r="CV63" s="31">
        <v>0</v>
      </c>
      <c r="CW63">
        <v>0</v>
      </c>
      <c r="CX63" s="31">
        <v>36168433.229999997</v>
      </c>
      <c r="CY63" s="5">
        <v>4.4714</v>
      </c>
      <c r="CZ63" s="31">
        <v>35107901.829999998</v>
      </c>
      <c r="DA63" s="5">
        <v>0.42370000000000002</v>
      </c>
      <c r="DB63" s="31">
        <v>119148632.68000001</v>
      </c>
      <c r="DC63" s="5">
        <v>5.8611000000000004</v>
      </c>
      <c r="DD63" s="31">
        <v>0</v>
      </c>
      <c r="DE63">
        <v>0</v>
      </c>
      <c r="DF63" s="31">
        <v>0</v>
      </c>
      <c r="DG63">
        <v>0</v>
      </c>
      <c r="DH63" s="31">
        <v>72979554.439999998</v>
      </c>
      <c r="DI63" s="5">
        <v>14.5778</v>
      </c>
      <c r="DJ63" s="31">
        <v>0</v>
      </c>
      <c r="DK63">
        <v>0</v>
      </c>
      <c r="DL63" s="31">
        <v>0</v>
      </c>
      <c r="DM63">
        <v>0</v>
      </c>
      <c r="DN63" s="31">
        <v>0</v>
      </c>
      <c r="DO63">
        <v>0</v>
      </c>
      <c r="DP63" s="31">
        <v>1076619.4099999999</v>
      </c>
      <c r="DQ63" s="5">
        <v>0.65339999999999998</v>
      </c>
      <c r="DR63" s="31">
        <v>0</v>
      </c>
      <c r="DS63">
        <v>0</v>
      </c>
      <c r="DT63" s="31">
        <v>4450926.08</v>
      </c>
      <c r="DU63" s="5">
        <v>3.6267999999999998</v>
      </c>
      <c r="DV63" s="31">
        <v>49471581.259999998</v>
      </c>
      <c r="DW63" s="5">
        <v>12.170999999999999</v>
      </c>
      <c r="DX63" s="31">
        <v>126233736.53</v>
      </c>
      <c r="DY63" s="5">
        <v>6.3296999999999999</v>
      </c>
      <c r="DZ63" s="31">
        <v>27249560.91</v>
      </c>
      <c r="EA63" s="5">
        <v>8.0978999999999992</v>
      </c>
      <c r="EB63" s="31">
        <v>0</v>
      </c>
      <c r="EC63">
        <v>0</v>
      </c>
      <c r="ED63" s="31">
        <v>0</v>
      </c>
      <c r="EE63">
        <v>0</v>
      </c>
      <c r="EF63" s="31">
        <v>0</v>
      </c>
      <c r="EG63">
        <v>0</v>
      </c>
      <c r="EH63" s="31">
        <v>112026935.65000001</v>
      </c>
      <c r="EI63" s="5">
        <v>7.2815000000000003</v>
      </c>
      <c r="EJ63" s="31">
        <v>362137983.10000002</v>
      </c>
      <c r="EK63" s="5">
        <v>9.3926999999999996</v>
      </c>
      <c r="EL63" s="31">
        <v>79078956.099999994</v>
      </c>
      <c r="EM63" s="5">
        <v>5.6460999999999997</v>
      </c>
      <c r="EN63" s="31">
        <v>63618898.920000002</v>
      </c>
      <c r="EO63" s="5">
        <v>6.3478000000000003</v>
      </c>
      <c r="EP63" s="31">
        <v>5145540.93</v>
      </c>
      <c r="EQ63" s="5">
        <v>6.6044999999999998</v>
      </c>
      <c r="ER63" s="31">
        <v>4275000014.0799999</v>
      </c>
      <c r="ES63" s="5">
        <v>95.886200000000002</v>
      </c>
      <c r="ET63" s="31">
        <v>35246061.490000002</v>
      </c>
      <c r="EU63" s="5">
        <v>4.867</v>
      </c>
      <c r="EV63" s="31">
        <v>40000378.210000001</v>
      </c>
      <c r="EW63" s="5">
        <v>6.2107999999999999</v>
      </c>
      <c r="EX63" s="31">
        <v>0</v>
      </c>
      <c r="EY63">
        <v>0</v>
      </c>
      <c r="EZ63" s="31">
        <v>55588157</v>
      </c>
      <c r="FA63" s="5">
        <v>25.700700000000001</v>
      </c>
      <c r="FB63" s="31">
        <v>11414472</v>
      </c>
      <c r="FC63" s="5">
        <v>5.8117999999999999</v>
      </c>
      <c r="FD63" s="31">
        <v>0</v>
      </c>
      <c r="FE63">
        <v>0</v>
      </c>
    </row>
    <row r="64" spans="1:161" ht="13.5" thickBot="1">
      <c r="A64" t="s">
        <v>219</v>
      </c>
      <c r="B64" s="31">
        <v>5013904598.4799995</v>
      </c>
      <c r="C64" s="5">
        <v>3.6520000000000001</v>
      </c>
      <c r="D64" s="31">
        <v>0</v>
      </c>
      <c r="E64">
        <v>0</v>
      </c>
      <c r="F64" s="31">
        <v>0</v>
      </c>
      <c r="G64">
        <v>0</v>
      </c>
      <c r="H64" s="31">
        <v>0</v>
      </c>
      <c r="I64">
        <v>0</v>
      </c>
      <c r="J64" s="31">
        <v>0</v>
      </c>
      <c r="K64">
        <v>0</v>
      </c>
      <c r="L64" s="31">
        <v>0</v>
      </c>
      <c r="M64">
        <v>0</v>
      </c>
      <c r="N64" s="31">
        <v>0</v>
      </c>
      <c r="O64">
        <v>0</v>
      </c>
      <c r="P64" s="31">
        <v>78519215.870000005</v>
      </c>
      <c r="Q64" s="5">
        <v>5.8432000000000004</v>
      </c>
      <c r="R64" s="31">
        <v>574735655.70000005</v>
      </c>
      <c r="S64" s="5">
        <v>66.069000000000003</v>
      </c>
      <c r="T64" s="31">
        <v>5597544</v>
      </c>
      <c r="U64" s="5">
        <v>2.2227000000000001</v>
      </c>
      <c r="V64" s="31">
        <v>0</v>
      </c>
      <c r="W64">
        <v>0</v>
      </c>
      <c r="X64" s="31">
        <v>3000000</v>
      </c>
      <c r="Y64" s="5">
        <v>1.411</v>
      </c>
      <c r="Z64" s="31">
        <v>15561885.199999999</v>
      </c>
      <c r="AA64" s="5">
        <v>0.95909999999999995</v>
      </c>
      <c r="AB64" s="31">
        <v>0</v>
      </c>
      <c r="AC64">
        <v>0</v>
      </c>
      <c r="AD64" s="31">
        <v>0</v>
      </c>
      <c r="AE64">
        <v>0</v>
      </c>
      <c r="AF64" s="31">
        <v>296799695.01999998</v>
      </c>
      <c r="AG64" s="5">
        <v>5.3811999999999998</v>
      </c>
      <c r="AH64" s="31">
        <v>3721087.74</v>
      </c>
      <c r="AI64" s="5">
        <v>1.7121</v>
      </c>
      <c r="AJ64" s="31">
        <v>0</v>
      </c>
      <c r="AK64">
        <v>0</v>
      </c>
      <c r="AL64" s="31">
        <v>19365229.370000001</v>
      </c>
      <c r="AM64" s="5">
        <v>1.9428000000000001</v>
      </c>
      <c r="AN64" s="31">
        <v>0</v>
      </c>
      <c r="AO64">
        <v>0</v>
      </c>
      <c r="AP64" s="31">
        <v>0</v>
      </c>
      <c r="AQ64">
        <v>0</v>
      </c>
      <c r="AR64" s="31">
        <v>0</v>
      </c>
      <c r="AS64">
        <v>0</v>
      </c>
      <c r="AT64" s="31">
        <v>0</v>
      </c>
      <c r="AU64">
        <v>0</v>
      </c>
      <c r="AV64" s="31">
        <v>107123487.91</v>
      </c>
      <c r="AW64" s="5">
        <v>3.9091999999999998</v>
      </c>
      <c r="AX64" s="31">
        <v>52018613.259999998</v>
      </c>
      <c r="AY64" s="5">
        <v>6.1454000000000004</v>
      </c>
      <c r="AZ64" s="31">
        <v>2028799394.1099999</v>
      </c>
      <c r="BA64" s="5">
        <v>24.088000000000001</v>
      </c>
      <c r="BB64" s="31">
        <v>16374980.279999999</v>
      </c>
      <c r="BC64" s="5">
        <v>1.5663</v>
      </c>
      <c r="BD64" s="31">
        <v>220566019.06</v>
      </c>
      <c r="BE64" s="5">
        <v>8.2609999999999992</v>
      </c>
      <c r="BF64" s="31">
        <v>85506698.030000001</v>
      </c>
      <c r="BG64" s="5">
        <v>2.0449000000000002</v>
      </c>
      <c r="BH64" s="31">
        <v>0</v>
      </c>
      <c r="BI64">
        <v>0</v>
      </c>
      <c r="BJ64" s="31">
        <v>33004064.079999998</v>
      </c>
      <c r="BK64" s="5">
        <v>7.8150000000000004</v>
      </c>
      <c r="BL64" s="31">
        <v>413738043.30000001</v>
      </c>
      <c r="BM64" s="5">
        <v>49.002200000000002</v>
      </c>
      <c r="BN64" s="31">
        <v>79669291.629999995</v>
      </c>
      <c r="BO64" s="5">
        <v>1.9698</v>
      </c>
      <c r="BP64" s="31">
        <v>335579040</v>
      </c>
      <c r="BQ64" s="5">
        <v>11.0924</v>
      </c>
      <c r="BR64" s="31">
        <v>0</v>
      </c>
      <c r="BS64">
        <v>0</v>
      </c>
      <c r="BT64" s="31">
        <v>0</v>
      </c>
      <c r="BU64">
        <v>0</v>
      </c>
      <c r="BV64" s="31">
        <v>0</v>
      </c>
      <c r="BW64">
        <v>0</v>
      </c>
      <c r="BX64" s="31">
        <v>0</v>
      </c>
      <c r="BY64">
        <v>0</v>
      </c>
      <c r="BZ64" s="31">
        <v>0</v>
      </c>
      <c r="CA64">
        <v>0</v>
      </c>
      <c r="CB64" s="31">
        <v>0</v>
      </c>
      <c r="CC64">
        <v>0</v>
      </c>
      <c r="CD64" s="31">
        <v>122072303</v>
      </c>
      <c r="CE64" s="5">
        <v>18.197099999999999</v>
      </c>
      <c r="CF64" s="31">
        <v>0</v>
      </c>
      <c r="CG64">
        <v>0</v>
      </c>
      <c r="CH64" s="31">
        <v>40997280.100000001</v>
      </c>
      <c r="CI64" s="5">
        <v>4.1681999999999997</v>
      </c>
      <c r="CJ64" s="31">
        <v>0</v>
      </c>
      <c r="CK64">
        <v>0</v>
      </c>
      <c r="CL64" s="31">
        <v>0</v>
      </c>
      <c r="CM64">
        <v>0</v>
      </c>
      <c r="CN64" s="31">
        <v>118404302.90000001</v>
      </c>
      <c r="CO64" s="5">
        <v>4.1341000000000001</v>
      </c>
      <c r="CP64" s="31">
        <v>0</v>
      </c>
      <c r="CQ64">
        <v>0</v>
      </c>
      <c r="CR64" s="31">
        <v>5570362</v>
      </c>
      <c r="CS64" s="5">
        <v>1.0882000000000001</v>
      </c>
      <c r="CT64" s="31">
        <v>5141139.13</v>
      </c>
      <c r="CU64" s="5">
        <v>3.1339999999999999</v>
      </c>
      <c r="CV64" s="31">
        <v>0</v>
      </c>
      <c r="CW64">
        <v>0</v>
      </c>
      <c r="CX64" s="31">
        <v>9021967.1400000006</v>
      </c>
      <c r="CY64" s="5">
        <v>1.1153999999999999</v>
      </c>
      <c r="CZ64" s="31">
        <v>0</v>
      </c>
      <c r="DA64">
        <v>0</v>
      </c>
      <c r="DB64" s="31">
        <v>0</v>
      </c>
      <c r="DC64">
        <v>0</v>
      </c>
      <c r="DD64" s="31">
        <v>0</v>
      </c>
      <c r="DE64">
        <v>0</v>
      </c>
      <c r="DF64" s="31">
        <v>0</v>
      </c>
      <c r="DG64">
        <v>0</v>
      </c>
      <c r="DH64" s="31">
        <v>60422176.93</v>
      </c>
      <c r="DI64" s="5">
        <v>12.0694</v>
      </c>
      <c r="DJ64" s="31">
        <v>0</v>
      </c>
      <c r="DK64">
        <v>0</v>
      </c>
      <c r="DL64" s="31">
        <v>0</v>
      </c>
      <c r="DM64">
        <v>0</v>
      </c>
      <c r="DN64" s="31">
        <v>0</v>
      </c>
      <c r="DO64">
        <v>0</v>
      </c>
      <c r="DP64" s="31">
        <v>4673325.1399999997</v>
      </c>
      <c r="DQ64" s="5">
        <v>2.8361999999999998</v>
      </c>
      <c r="DR64" s="31">
        <v>0</v>
      </c>
      <c r="DS64">
        <v>0</v>
      </c>
      <c r="DT64" s="31">
        <v>0</v>
      </c>
      <c r="DU64">
        <v>0</v>
      </c>
      <c r="DV64" s="31">
        <v>33390609.329999998</v>
      </c>
      <c r="DW64" s="5">
        <v>8.2148000000000003</v>
      </c>
      <c r="DX64" s="31">
        <v>56330.77</v>
      </c>
      <c r="DY64" s="5">
        <v>2.8E-3</v>
      </c>
      <c r="DZ64" s="31">
        <v>17005118.25</v>
      </c>
      <c r="EA64" s="5">
        <v>5.0534999999999997</v>
      </c>
      <c r="EB64" s="31">
        <v>0</v>
      </c>
      <c r="EC64">
        <v>0</v>
      </c>
      <c r="ED64" s="31">
        <v>0</v>
      </c>
      <c r="EE64">
        <v>0</v>
      </c>
      <c r="EF64" s="31">
        <v>0</v>
      </c>
      <c r="EG64">
        <v>0</v>
      </c>
      <c r="EH64" s="31">
        <v>113228806.58</v>
      </c>
      <c r="EI64" s="5">
        <v>7.3596000000000004</v>
      </c>
      <c r="EJ64" s="31">
        <v>83719511.819999993</v>
      </c>
      <c r="EK64" s="5">
        <v>2.1714000000000002</v>
      </c>
      <c r="EL64" s="31">
        <v>11364155.07</v>
      </c>
      <c r="EM64" s="5">
        <v>0.81140000000000001</v>
      </c>
      <c r="EN64" s="31">
        <v>0</v>
      </c>
      <c r="EO64">
        <v>0</v>
      </c>
      <c r="EP64" s="31">
        <v>0</v>
      </c>
      <c r="EQ64">
        <v>0</v>
      </c>
      <c r="ER64" s="31">
        <v>0</v>
      </c>
      <c r="ES64">
        <v>0</v>
      </c>
      <c r="ET64" s="31">
        <v>0</v>
      </c>
      <c r="EU64">
        <v>0</v>
      </c>
      <c r="EV64" s="31">
        <v>8772032.7599999998</v>
      </c>
      <c r="EW64" s="5">
        <v>1.3620000000000001</v>
      </c>
      <c r="EX64" s="31">
        <v>0</v>
      </c>
      <c r="EY64">
        <v>0</v>
      </c>
      <c r="EZ64" s="31">
        <v>0</v>
      </c>
      <c r="FA64">
        <v>0</v>
      </c>
      <c r="FB64" s="31">
        <v>10385233</v>
      </c>
      <c r="FC64" s="5">
        <v>5.2877999999999998</v>
      </c>
      <c r="FD64" s="31">
        <v>0</v>
      </c>
      <c r="FE64">
        <v>0</v>
      </c>
    </row>
    <row r="65" spans="1:161" ht="14.25" thickTop="1" thickBot="1">
      <c r="A65" s="289" t="s">
        <v>13</v>
      </c>
      <c r="B65" s="238">
        <v>118020260104.63</v>
      </c>
      <c r="C65" s="290">
        <v>85.963899999999995</v>
      </c>
      <c r="D65" s="238">
        <v>6177909180.5200005</v>
      </c>
      <c r="E65" s="290">
        <v>100</v>
      </c>
      <c r="F65" s="238">
        <v>1438554286.0699999</v>
      </c>
      <c r="G65" s="290">
        <v>100</v>
      </c>
      <c r="H65" s="238">
        <v>697288009.66999996</v>
      </c>
      <c r="I65" s="290">
        <v>100</v>
      </c>
      <c r="J65" s="238">
        <v>5669614.0199999996</v>
      </c>
      <c r="K65" s="290">
        <v>77.886799999999994</v>
      </c>
      <c r="L65" s="238">
        <v>30868631.309999999</v>
      </c>
      <c r="M65" s="290">
        <v>93.738600000000005</v>
      </c>
      <c r="N65" s="238">
        <v>461408118.50999999</v>
      </c>
      <c r="O65" s="290">
        <v>100</v>
      </c>
      <c r="P65" s="238">
        <v>1090913953.77</v>
      </c>
      <c r="Q65" s="290">
        <v>81.182299999999998</v>
      </c>
      <c r="R65" s="238">
        <v>869902460.42999995</v>
      </c>
      <c r="S65" s="290">
        <v>100</v>
      </c>
      <c r="T65" s="238">
        <v>224265007.88999999</v>
      </c>
      <c r="U65" s="290">
        <v>89.052999999999997</v>
      </c>
      <c r="V65" s="238">
        <v>296038643.72000003</v>
      </c>
      <c r="W65" s="290">
        <v>100</v>
      </c>
      <c r="X65" s="238">
        <v>6817623.8600000003</v>
      </c>
      <c r="Y65" s="290">
        <v>3.2065999999999999</v>
      </c>
      <c r="Z65" s="238">
        <v>1497140088.4100001</v>
      </c>
      <c r="AA65" s="290">
        <v>92.269499999999994</v>
      </c>
      <c r="AB65" s="238">
        <v>755764762.83000004</v>
      </c>
      <c r="AC65" s="290">
        <v>100</v>
      </c>
      <c r="AD65" s="238">
        <v>12579231.439999999</v>
      </c>
      <c r="AE65" s="290">
        <v>3.9112</v>
      </c>
      <c r="AF65" s="238">
        <v>5098302374.9200001</v>
      </c>
      <c r="AG65" s="290">
        <v>92.435599999999994</v>
      </c>
      <c r="AH65" s="238">
        <v>206717596.90000001</v>
      </c>
      <c r="AI65" s="290">
        <v>95.111999999999995</v>
      </c>
      <c r="AJ65" s="238">
        <v>10685707.6</v>
      </c>
      <c r="AK65" s="290">
        <v>2.7218</v>
      </c>
      <c r="AL65" s="238">
        <v>591378575.67999995</v>
      </c>
      <c r="AM65" s="290">
        <v>59.330300000000001</v>
      </c>
      <c r="AN65" s="238">
        <v>9060963.0800000001</v>
      </c>
      <c r="AO65" s="290">
        <v>2.4146999999999998</v>
      </c>
      <c r="AP65" s="238">
        <v>469630160.69</v>
      </c>
      <c r="AQ65" s="290">
        <v>57.415500000000002</v>
      </c>
      <c r="AR65" s="238">
        <v>463302291.02999997</v>
      </c>
      <c r="AS65" s="290">
        <v>100</v>
      </c>
      <c r="AT65" s="238">
        <v>37246357.460000001</v>
      </c>
      <c r="AU65" s="290">
        <v>61.857500000000002</v>
      </c>
      <c r="AV65" s="238">
        <v>2180541445.3899999</v>
      </c>
      <c r="AW65" s="290">
        <v>79.573999999999998</v>
      </c>
      <c r="AX65" s="238">
        <v>846466307.78999996</v>
      </c>
      <c r="AY65" s="290">
        <v>100</v>
      </c>
      <c r="AZ65" s="238">
        <v>8422449621.6999998</v>
      </c>
      <c r="BA65" s="290">
        <v>100</v>
      </c>
      <c r="BB65" s="238">
        <v>793328580.17999995</v>
      </c>
      <c r="BC65" s="290">
        <v>75.885199999999998</v>
      </c>
      <c r="BD65" s="238">
        <v>2067946740.0899999</v>
      </c>
      <c r="BE65" s="290">
        <v>77.451999999999998</v>
      </c>
      <c r="BF65" s="238">
        <v>3231252964.79</v>
      </c>
      <c r="BG65" s="290">
        <v>77.276700000000005</v>
      </c>
      <c r="BH65" s="238">
        <v>34089088.5</v>
      </c>
      <c r="BI65" s="290">
        <v>13.2385</v>
      </c>
      <c r="BJ65" s="238">
        <v>376368804.10000002</v>
      </c>
      <c r="BK65" s="290">
        <v>89.119900000000001</v>
      </c>
      <c r="BL65" s="238">
        <v>844325878.12</v>
      </c>
      <c r="BM65" s="290">
        <v>100</v>
      </c>
      <c r="BN65" s="238">
        <v>4044600256.4200001</v>
      </c>
      <c r="BO65" s="290">
        <v>100</v>
      </c>
      <c r="BP65" s="238">
        <v>2308355671.5</v>
      </c>
      <c r="BQ65" s="290">
        <v>76.301500000000004</v>
      </c>
      <c r="BR65" s="238">
        <v>517517189.80000001</v>
      </c>
      <c r="BS65" s="290">
        <v>18.197900000000001</v>
      </c>
      <c r="BT65" s="238">
        <v>139078296.16</v>
      </c>
      <c r="BU65" s="290">
        <v>89.491799999999998</v>
      </c>
      <c r="BV65" s="238">
        <v>731317713.53999996</v>
      </c>
      <c r="BW65" s="290">
        <v>94.371499999999997</v>
      </c>
      <c r="BX65" s="238">
        <v>-827434.75</v>
      </c>
      <c r="BY65" s="290">
        <v>-0.90880000000000005</v>
      </c>
      <c r="BZ65" s="238">
        <v>140589643.19</v>
      </c>
      <c r="CA65" s="290">
        <v>96.846699999999998</v>
      </c>
      <c r="CB65" s="238">
        <v>1104979824.4100001</v>
      </c>
      <c r="CC65" s="290">
        <v>100</v>
      </c>
      <c r="CD65" s="238">
        <v>670832991.45000005</v>
      </c>
      <c r="CE65" s="290">
        <v>100</v>
      </c>
      <c r="CF65" s="238">
        <v>6257113561.3599997</v>
      </c>
      <c r="CG65" s="290">
        <v>100</v>
      </c>
      <c r="CH65" s="238">
        <v>983580468.63</v>
      </c>
      <c r="CI65" s="290">
        <v>100</v>
      </c>
      <c r="CJ65" s="238">
        <v>4330184197.4300003</v>
      </c>
      <c r="CK65" s="290">
        <v>91.580699999999993</v>
      </c>
      <c r="CL65" s="238">
        <v>100000</v>
      </c>
      <c r="CM65" s="290">
        <v>10</v>
      </c>
      <c r="CN65" s="238">
        <v>2864099740.1399999</v>
      </c>
      <c r="CO65" s="290">
        <v>100</v>
      </c>
      <c r="CP65" s="238">
        <v>89459.34</v>
      </c>
      <c r="CQ65" s="290">
        <v>0.27039999999999997</v>
      </c>
      <c r="CR65" s="238">
        <v>500482162.70999998</v>
      </c>
      <c r="CS65" s="290">
        <v>97.7744</v>
      </c>
      <c r="CT65" s="238">
        <v>149274039.46000001</v>
      </c>
      <c r="CU65" s="290">
        <v>90.995999999999995</v>
      </c>
      <c r="CV65" s="238">
        <v>385172692.91000003</v>
      </c>
      <c r="CW65" s="290">
        <v>100</v>
      </c>
      <c r="CX65" s="238">
        <v>788422394.78999996</v>
      </c>
      <c r="CY65" s="290">
        <v>97.471100000000007</v>
      </c>
      <c r="CZ65" s="238">
        <v>8286863506.04</v>
      </c>
      <c r="DA65" s="290">
        <v>100</v>
      </c>
      <c r="DB65" s="238">
        <v>1800830328.3</v>
      </c>
      <c r="DC65" s="290">
        <v>88.585300000000004</v>
      </c>
      <c r="DD65" s="238">
        <v>185842368</v>
      </c>
      <c r="DE65" s="290">
        <v>100</v>
      </c>
      <c r="DF65" s="238">
        <v>21090031625.43</v>
      </c>
      <c r="DG65" s="290">
        <v>100</v>
      </c>
      <c r="DH65" s="238">
        <v>451326183.56999999</v>
      </c>
      <c r="DI65" s="290">
        <v>90.152900000000002</v>
      </c>
      <c r="DJ65" s="238">
        <v>4638082658.4899998</v>
      </c>
      <c r="DK65" s="290">
        <v>100</v>
      </c>
      <c r="DL65" s="238">
        <v>4806717.5</v>
      </c>
      <c r="DM65" s="290">
        <v>1.5437000000000001</v>
      </c>
      <c r="DN65" s="238">
        <v>2456463.91</v>
      </c>
      <c r="DO65" s="290">
        <v>0.51249999999999996</v>
      </c>
      <c r="DP65" s="238">
        <v>30847030.079999998</v>
      </c>
      <c r="DQ65" s="290">
        <v>18.720700000000001</v>
      </c>
      <c r="DR65" s="238">
        <v>11969913.720000001</v>
      </c>
      <c r="DS65" s="290">
        <v>17.382300000000001</v>
      </c>
      <c r="DT65" s="238">
        <v>81153444.480000004</v>
      </c>
      <c r="DU65" s="290">
        <v>66.126900000000006</v>
      </c>
      <c r="DV65" s="238">
        <v>406469961.43000001</v>
      </c>
      <c r="DW65" s="290">
        <v>100</v>
      </c>
      <c r="DX65" s="238">
        <v>1994307873.6500001</v>
      </c>
      <c r="DY65" s="290">
        <v>100</v>
      </c>
      <c r="DZ65" s="238">
        <v>336502218.07999998</v>
      </c>
      <c r="EA65" s="290">
        <v>100</v>
      </c>
      <c r="EB65" s="238">
        <v>4878189.62</v>
      </c>
      <c r="EC65" s="290">
        <v>4.2248999999999999</v>
      </c>
      <c r="ED65" s="238">
        <v>421024157.80000001</v>
      </c>
      <c r="EE65" s="290">
        <v>6.1262999999999996</v>
      </c>
      <c r="EF65" s="238">
        <v>10115.209999999999</v>
      </c>
      <c r="EG65" s="290">
        <v>4.7000000000000002E-3</v>
      </c>
      <c r="EH65" s="238">
        <v>1494858757.78</v>
      </c>
      <c r="EI65" s="290">
        <v>97.162899999999993</v>
      </c>
      <c r="EJ65" s="238">
        <v>3724416454.9200001</v>
      </c>
      <c r="EK65" s="290">
        <v>96.599900000000005</v>
      </c>
      <c r="EL65" s="238">
        <v>1089396082.0899999</v>
      </c>
      <c r="EM65" s="290">
        <v>77.780600000000007</v>
      </c>
      <c r="EN65" s="238">
        <v>580767642.07000005</v>
      </c>
      <c r="EO65" s="290">
        <v>57.947899999999997</v>
      </c>
      <c r="EP65" s="238">
        <v>77909708.689999998</v>
      </c>
      <c r="EQ65" s="290">
        <v>100</v>
      </c>
      <c r="ER65" s="238">
        <v>4458410837.1599998</v>
      </c>
      <c r="ES65" s="290">
        <v>100</v>
      </c>
      <c r="ET65" s="238">
        <v>662196798.88999999</v>
      </c>
      <c r="EU65" s="290">
        <v>91.441100000000006</v>
      </c>
      <c r="EV65" s="238">
        <v>621988648.25</v>
      </c>
      <c r="EW65" s="290">
        <v>96.575199999999995</v>
      </c>
      <c r="EX65" s="238">
        <v>1310328.5</v>
      </c>
      <c r="EY65" s="290">
        <v>0.43059999999999998</v>
      </c>
      <c r="EZ65" s="238">
        <v>194175823.78999999</v>
      </c>
      <c r="FA65" s="290">
        <v>89.775599999999997</v>
      </c>
      <c r="FB65" s="238">
        <v>182718469.69999999</v>
      </c>
      <c r="FC65" s="290">
        <v>93.033799999999999</v>
      </c>
      <c r="FD65" s="238">
        <v>21531858.52</v>
      </c>
      <c r="FE65" s="290">
        <v>3.0773999999999999</v>
      </c>
    </row>
    <row r="66" spans="1:161" ht="13.5" thickTop="1"/>
    <row r="67" spans="1:161">
      <c r="A67" t="s">
        <v>331</v>
      </c>
      <c r="B67" s="31">
        <v>60330994854.400002</v>
      </c>
      <c r="D67" s="31">
        <v>25642482.010000002</v>
      </c>
      <c r="F67" s="31">
        <v>252693935.72</v>
      </c>
      <c r="H67" s="31">
        <v>0</v>
      </c>
      <c r="J67" s="31">
        <v>7279301.5800000001</v>
      </c>
      <c r="L67" s="31">
        <v>31621283.5</v>
      </c>
      <c r="N67" s="31">
        <v>367142439.89999998</v>
      </c>
      <c r="P67" s="31">
        <v>1200938200</v>
      </c>
      <c r="R67" s="31">
        <v>626400920.10000002</v>
      </c>
      <c r="T67" s="31">
        <v>193911581.83000001</v>
      </c>
      <c r="V67" s="31">
        <v>296038643.72000003</v>
      </c>
      <c r="X67" s="31">
        <v>212613177.65000001</v>
      </c>
      <c r="Z67" s="31">
        <v>78493927.099999994</v>
      </c>
      <c r="AB67" s="31">
        <v>0</v>
      </c>
      <c r="AD67" s="31">
        <v>211791237.72999999</v>
      </c>
      <c r="AF67" s="31">
        <v>4850671286.46</v>
      </c>
      <c r="AH67" s="31">
        <v>0</v>
      </c>
      <c r="AJ67" s="31">
        <v>0</v>
      </c>
      <c r="AL67" s="31">
        <v>0</v>
      </c>
      <c r="AN67" s="31">
        <v>0</v>
      </c>
      <c r="AP67" s="31">
        <v>642092768.20000005</v>
      </c>
      <c r="AR67" s="31">
        <v>448884353</v>
      </c>
      <c r="AT67" s="31">
        <v>0</v>
      </c>
      <c r="AV67" s="31">
        <v>681388587.64999998</v>
      </c>
      <c r="AX67" s="31">
        <v>513168226.32999998</v>
      </c>
      <c r="AZ67" s="31">
        <v>8422449621.6999998</v>
      </c>
      <c r="BB67" s="31">
        <v>255922035.22</v>
      </c>
      <c r="BD67" s="31">
        <v>2669970713.5900002</v>
      </c>
      <c r="BF67" s="31">
        <v>754692986.25</v>
      </c>
      <c r="BH67" s="31">
        <v>0</v>
      </c>
      <c r="BJ67" s="31">
        <v>400925367.29000002</v>
      </c>
      <c r="BL67" s="31">
        <v>844325878.12</v>
      </c>
      <c r="BN67" s="31">
        <v>348297430.29000002</v>
      </c>
      <c r="BP67" s="31">
        <v>2213723277</v>
      </c>
      <c r="BR67" s="31">
        <v>2919830.29</v>
      </c>
      <c r="BT67" s="31">
        <v>498694.12</v>
      </c>
      <c r="BV67" s="31">
        <v>774931844.39999998</v>
      </c>
      <c r="BX67" s="31">
        <v>91049316.519999996</v>
      </c>
      <c r="BZ67" s="31">
        <v>0</v>
      </c>
      <c r="CB67" s="31">
        <v>0</v>
      </c>
      <c r="CD67" s="31">
        <v>0</v>
      </c>
      <c r="CF67" s="31">
        <v>1185624218</v>
      </c>
      <c r="CH67" s="31">
        <v>109598512.59999999</v>
      </c>
      <c r="CJ67" s="31">
        <v>68676095.540000007</v>
      </c>
      <c r="CL67" s="31">
        <v>600000</v>
      </c>
      <c r="CN67" s="31">
        <v>810071515</v>
      </c>
      <c r="CP67" s="31">
        <v>0</v>
      </c>
      <c r="CR67" s="31">
        <v>216967221.80000001</v>
      </c>
      <c r="CT67" s="31">
        <v>135025092</v>
      </c>
      <c r="CV67" s="31">
        <v>214269025.59999999</v>
      </c>
      <c r="CX67" s="31">
        <v>243452488.40000001</v>
      </c>
      <c r="CZ67" s="31">
        <v>8006116996</v>
      </c>
      <c r="DB67" s="31">
        <v>2010913859</v>
      </c>
      <c r="DD67" s="31">
        <v>185842366</v>
      </c>
      <c r="DF67" s="31">
        <v>7333026278</v>
      </c>
      <c r="DH67" s="31">
        <v>152162177.09999999</v>
      </c>
      <c r="DJ67" s="31">
        <v>4604918977</v>
      </c>
      <c r="DL67" s="31">
        <v>226278097.09999999</v>
      </c>
      <c r="DN67" s="31">
        <v>273835887.19999999</v>
      </c>
      <c r="DP67" s="31">
        <v>118505862.40000001</v>
      </c>
      <c r="DR67" s="31">
        <v>18241750.870000001</v>
      </c>
      <c r="DT67" s="31">
        <v>0</v>
      </c>
      <c r="DV67" s="31">
        <v>28301539.600000001</v>
      </c>
      <c r="DX67" s="31">
        <v>75864988.700000003</v>
      </c>
      <c r="DZ67" s="31">
        <v>0</v>
      </c>
      <c r="EB67" s="31">
        <v>115408606.2</v>
      </c>
      <c r="ED67" s="31">
        <v>343622903.63999999</v>
      </c>
      <c r="EF67" s="31">
        <v>0</v>
      </c>
      <c r="EH67" s="31">
        <v>738484047.34000003</v>
      </c>
      <c r="EJ67" s="31">
        <v>1156652067.4200001</v>
      </c>
      <c r="EL67" s="31">
        <v>1400600422.8599999</v>
      </c>
      <c r="EN67" s="31">
        <v>468980927.00999999</v>
      </c>
      <c r="EP67" s="31">
        <v>70058066.659999996</v>
      </c>
      <c r="ER67" s="31">
        <v>1637659163.23</v>
      </c>
      <c r="ET67" s="31">
        <v>42663299.439999998</v>
      </c>
      <c r="EV67" s="31">
        <v>436689136.75</v>
      </c>
      <c r="EX67" s="31">
        <v>68728415.069999993</v>
      </c>
      <c r="EZ67" s="31">
        <v>216286466.40000001</v>
      </c>
      <c r="FB67" s="31">
        <v>196389037.19999999</v>
      </c>
      <c r="FD67" s="31">
        <v>0</v>
      </c>
    </row>
  </sheetData>
  <mergeCells count="160">
    <mergeCell ref="ET54:EU55"/>
    <mergeCell ref="EV54:EW55"/>
    <mergeCell ref="EX54:EY55"/>
    <mergeCell ref="EZ54:FA55"/>
    <mergeCell ref="FB54:FC55"/>
    <mergeCell ref="FD54:FE55"/>
    <mergeCell ref="EH54:EI55"/>
    <mergeCell ref="EJ54:EK55"/>
    <mergeCell ref="EL54:EM55"/>
    <mergeCell ref="EN54:EO55"/>
    <mergeCell ref="EP54:EQ55"/>
    <mergeCell ref="ER54:ES55"/>
    <mergeCell ref="DV54:DW55"/>
    <mergeCell ref="DX54:DY55"/>
    <mergeCell ref="DZ54:EA55"/>
    <mergeCell ref="EB54:EC55"/>
    <mergeCell ref="ED54:EE55"/>
    <mergeCell ref="EF54:EG55"/>
    <mergeCell ref="DJ54:DK55"/>
    <mergeCell ref="DL54:DM55"/>
    <mergeCell ref="DN54:DO55"/>
    <mergeCell ref="DP54:DQ55"/>
    <mergeCell ref="DR54:DS55"/>
    <mergeCell ref="DT54:DU55"/>
    <mergeCell ref="CX54:CY55"/>
    <mergeCell ref="CZ54:DA55"/>
    <mergeCell ref="DB54:DC55"/>
    <mergeCell ref="DD54:DE55"/>
    <mergeCell ref="DF54:DG55"/>
    <mergeCell ref="DH54:DI55"/>
    <mergeCell ref="CL54:CM55"/>
    <mergeCell ref="CN54:CO55"/>
    <mergeCell ref="CP54:CQ55"/>
    <mergeCell ref="CR54:CS55"/>
    <mergeCell ref="CT54:CU55"/>
    <mergeCell ref="CV54:CW55"/>
    <mergeCell ref="BZ54:CA55"/>
    <mergeCell ref="CB54:CC55"/>
    <mergeCell ref="CD54:CE55"/>
    <mergeCell ref="CF54:CG55"/>
    <mergeCell ref="CH54:CI55"/>
    <mergeCell ref="CJ54:CK55"/>
    <mergeCell ref="BN54:BO55"/>
    <mergeCell ref="BP54:BQ55"/>
    <mergeCell ref="BR54:BS55"/>
    <mergeCell ref="BT54:BU55"/>
    <mergeCell ref="BV54:BW55"/>
    <mergeCell ref="BX54:BY55"/>
    <mergeCell ref="BB54:BC55"/>
    <mergeCell ref="BD54:BE55"/>
    <mergeCell ref="BF54:BG55"/>
    <mergeCell ref="BH54:BI55"/>
    <mergeCell ref="BJ54:BK55"/>
    <mergeCell ref="BL54:BM55"/>
    <mergeCell ref="AP54:AQ55"/>
    <mergeCell ref="AR54:AS55"/>
    <mergeCell ref="AT54:AU55"/>
    <mergeCell ref="AV54:AW55"/>
    <mergeCell ref="AX54:AY55"/>
    <mergeCell ref="AZ54:BA55"/>
    <mergeCell ref="AD54:AE55"/>
    <mergeCell ref="AF54:AG55"/>
    <mergeCell ref="AH54:AI55"/>
    <mergeCell ref="AJ54:AK55"/>
    <mergeCell ref="AL54:AM55"/>
    <mergeCell ref="AN54:AO55"/>
    <mergeCell ref="R54:S55"/>
    <mergeCell ref="T54:U55"/>
    <mergeCell ref="V54:W55"/>
    <mergeCell ref="X54:Y55"/>
    <mergeCell ref="Z54:AA55"/>
    <mergeCell ref="AB54:AC55"/>
    <mergeCell ref="FB3:FC4"/>
    <mergeCell ref="FD3:FE4"/>
    <mergeCell ref="B54:C54"/>
    <mergeCell ref="D54:E55"/>
    <mergeCell ref="F54:G55"/>
    <mergeCell ref="H54:I55"/>
    <mergeCell ref="J54:K55"/>
    <mergeCell ref="L54:M55"/>
    <mergeCell ref="N54:O55"/>
    <mergeCell ref="P54:Q55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>
  <dimension ref="A1:BK67"/>
  <sheetViews>
    <sheetView workbookViewId="0"/>
  </sheetViews>
  <sheetFormatPr defaultRowHeight="12.75"/>
  <cols>
    <col min="1" max="1" width="46.42578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1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34" max="34" width="11" style="31" bestFit="1" customWidth="1"/>
    <col min="35" max="35" width="4" bestFit="1" customWidth="1"/>
    <col min="36" max="36" width="12" style="31" bestFit="1" customWidth="1"/>
    <col min="37" max="37" width="4" bestFit="1" customWidth="1"/>
    <col min="38" max="38" width="11" style="31" bestFit="1" customWidth="1"/>
    <col min="39" max="39" width="4" bestFit="1" customWidth="1"/>
    <col min="40" max="40" width="10" style="31" bestFit="1" customWidth="1"/>
    <col min="41" max="41" width="4" bestFit="1" customWidth="1"/>
    <col min="42" max="42" width="12" style="31" bestFit="1" customWidth="1"/>
    <col min="43" max="43" width="4" bestFit="1" customWidth="1"/>
    <col min="44" max="44" width="12" style="31" bestFit="1" customWidth="1"/>
    <col min="45" max="45" width="4" bestFit="1" customWidth="1"/>
    <col min="46" max="46" width="12" style="31" bestFit="1" customWidth="1"/>
    <col min="47" max="47" width="4" bestFit="1" customWidth="1"/>
    <col min="48" max="48" width="12" style="31" bestFit="1" customWidth="1"/>
    <col min="49" max="49" width="4" bestFit="1" customWidth="1"/>
    <col min="50" max="50" width="12" style="31" bestFit="1" customWidth="1"/>
    <col min="51" max="51" width="4" bestFit="1" customWidth="1"/>
    <col min="52" max="52" width="12" style="31" bestFit="1" customWidth="1"/>
    <col min="53" max="53" width="4" bestFit="1" customWidth="1"/>
    <col min="54" max="54" width="12" style="31" bestFit="1" customWidth="1"/>
    <col min="55" max="55" width="4" bestFit="1" customWidth="1"/>
    <col min="56" max="56" width="12" style="31" bestFit="1" customWidth="1"/>
    <col min="57" max="57" width="4" bestFit="1" customWidth="1"/>
    <col min="58" max="58" width="11" style="31" bestFit="1" customWidth="1"/>
    <col min="59" max="59" width="4" bestFit="1" customWidth="1"/>
    <col min="60" max="60" width="12" style="31" bestFit="1" customWidth="1"/>
    <col min="61" max="61" width="4" bestFit="1" customWidth="1"/>
    <col min="62" max="62" width="12" style="31" bestFit="1" customWidth="1"/>
    <col min="63" max="63" width="4" bestFit="1" customWidth="1"/>
    <col min="257" max="257" width="46.42578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1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2" bestFit="1" customWidth="1"/>
    <col min="289" max="289" width="4" bestFit="1" customWidth="1"/>
    <col min="290" max="290" width="11" bestFit="1" customWidth="1"/>
    <col min="291" max="291" width="4" bestFit="1" customWidth="1"/>
    <col min="292" max="292" width="12" bestFit="1" customWidth="1"/>
    <col min="293" max="293" width="4" bestFit="1" customWidth="1"/>
    <col min="294" max="294" width="11" bestFit="1" customWidth="1"/>
    <col min="295" max="295" width="4" bestFit="1" customWidth="1"/>
    <col min="296" max="296" width="10" bestFit="1" customWidth="1"/>
    <col min="297" max="297" width="4" bestFit="1" customWidth="1"/>
    <col min="298" max="298" width="12" bestFit="1" customWidth="1"/>
    <col min="299" max="299" width="4" bestFit="1" customWidth="1"/>
    <col min="300" max="300" width="12" bestFit="1" customWidth="1"/>
    <col min="301" max="301" width="4" bestFit="1" customWidth="1"/>
    <col min="302" max="302" width="12" bestFit="1" customWidth="1"/>
    <col min="303" max="303" width="4" bestFit="1" customWidth="1"/>
    <col min="304" max="304" width="12" bestFit="1" customWidth="1"/>
    <col min="305" max="305" width="4" bestFit="1" customWidth="1"/>
    <col min="306" max="306" width="12" bestFit="1" customWidth="1"/>
    <col min="307" max="307" width="4" bestFit="1" customWidth="1"/>
    <col min="308" max="308" width="12" bestFit="1" customWidth="1"/>
    <col min="309" max="309" width="4" bestFit="1" customWidth="1"/>
    <col min="310" max="310" width="12" bestFit="1" customWidth="1"/>
    <col min="311" max="311" width="4" bestFit="1" customWidth="1"/>
    <col min="312" max="312" width="12" bestFit="1" customWidth="1"/>
    <col min="313" max="313" width="4" bestFit="1" customWidth="1"/>
    <col min="314" max="314" width="11" bestFit="1" customWidth="1"/>
    <col min="315" max="315" width="4" bestFit="1" customWidth="1"/>
    <col min="316" max="316" width="12" bestFit="1" customWidth="1"/>
    <col min="317" max="317" width="4" bestFit="1" customWidth="1"/>
    <col min="318" max="318" width="12" bestFit="1" customWidth="1"/>
    <col min="319" max="319" width="4" bestFit="1" customWidth="1"/>
    <col min="513" max="513" width="46.42578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1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2" bestFit="1" customWidth="1"/>
    <col min="545" max="545" width="4" bestFit="1" customWidth="1"/>
    <col min="546" max="546" width="11" bestFit="1" customWidth="1"/>
    <col min="547" max="547" width="4" bestFit="1" customWidth="1"/>
    <col min="548" max="548" width="12" bestFit="1" customWidth="1"/>
    <col min="549" max="549" width="4" bestFit="1" customWidth="1"/>
    <col min="550" max="550" width="11" bestFit="1" customWidth="1"/>
    <col min="551" max="551" width="4" bestFit="1" customWidth="1"/>
    <col min="552" max="552" width="10" bestFit="1" customWidth="1"/>
    <col min="553" max="553" width="4" bestFit="1" customWidth="1"/>
    <col min="554" max="554" width="12" bestFit="1" customWidth="1"/>
    <col min="555" max="555" width="4" bestFit="1" customWidth="1"/>
    <col min="556" max="556" width="12" bestFit="1" customWidth="1"/>
    <col min="557" max="557" width="4" bestFit="1" customWidth="1"/>
    <col min="558" max="558" width="12" bestFit="1" customWidth="1"/>
    <col min="559" max="559" width="4" bestFit="1" customWidth="1"/>
    <col min="560" max="560" width="12" bestFit="1" customWidth="1"/>
    <col min="561" max="561" width="4" bestFit="1" customWidth="1"/>
    <col min="562" max="562" width="12" bestFit="1" customWidth="1"/>
    <col min="563" max="563" width="4" bestFit="1" customWidth="1"/>
    <col min="564" max="564" width="12" bestFit="1" customWidth="1"/>
    <col min="565" max="565" width="4" bestFit="1" customWidth="1"/>
    <col min="566" max="566" width="12" bestFit="1" customWidth="1"/>
    <col min="567" max="567" width="4" bestFit="1" customWidth="1"/>
    <col min="568" max="568" width="12" bestFit="1" customWidth="1"/>
    <col min="569" max="569" width="4" bestFit="1" customWidth="1"/>
    <col min="570" max="570" width="11" bestFit="1" customWidth="1"/>
    <col min="571" max="571" width="4" bestFit="1" customWidth="1"/>
    <col min="572" max="572" width="12" bestFit="1" customWidth="1"/>
    <col min="573" max="573" width="4" bestFit="1" customWidth="1"/>
    <col min="574" max="574" width="12" bestFit="1" customWidth="1"/>
    <col min="575" max="575" width="4" bestFit="1" customWidth="1"/>
    <col min="769" max="769" width="46.42578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1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2" bestFit="1" customWidth="1"/>
    <col min="801" max="801" width="4" bestFit="1" customWidth="1"/>
    <col min="802" max="802" width="11" bestFit="1" customWidth="1"/>
    <col min="803" max="803" width="4" bestFit="1" customWidth="1"/>
    <col min="804" max="804" width="12" bestFit="1" customWidth="1"/>
    <col min="805" max="805" width="4" bestFit="1" customWidth="1"/>
    <col min="806" max="806" width="11" bestFit="1" customWidth="1"/>
    <col min="807" max="807" width="4" bestFit="1" customWidth="1"/>
    <col min="808" max="808" width="10" bestFit="1" customWidth="1"/>
    <col min="809" max="809" width="4" bestFit="1" customWidth="1"/>
    <col min="810" max="810" width="12" bestFit="1" customWidth="1"/>
    <col min="811" max="811" width="4" bestFit="1" customWidth="1"/>
    <col min="812" max="812" width="12" bestFit="1" customWidth="1"/>
    <col min="813" max="813" width="4" bestFit="1" customWidth="1"/>
    <col min="814" max="814" width="12" bestFit="1" customWidth="1"/>
    <col min="815" max="815" width="4" bestFit="1" customWidth="1"/>
    <col min="816" max="816" width="12" bestFit="1" customWidth="1"/>
    <col min="817" max="817" width="4" bestFit="1" customWidth="1"/>
    <col min="818" max="818" width="12" bestFit="1" customWidth="1"/>
    <col min="819" max="819" width="4" bestFit="1" customWidth="1"/>
    <col min="820" max="820" width="12" bestFit="1" customWidth="1"/>
    <col min="821" max="821" width="4" bestFit="1" customWidth="1"/>
    <col min="822" max="822" width="12" bestFit="1" customWidth="1"/>
    <col min="823" max="823" width="4" bestFit="1" customWidth="1"/>
    <col min="824" max="824" width="12" bestFit="1" customWidth="1"/>
    <col min="825" max="825" width="4" bestFit="1" customWidth="1"/>
    <col min="826" max="826" width="11" bestFit="1" customWidth="1"/>
    <col min="827" max="827" width="4" bestFit="1" customWidth="1"/>
    <col min="828" max="828" width="12" bestFit="1" customWidth="1"/>
    <col min="829" max="829" width="4" bestFit="1" customWidth="1"/>
    <col min="830" max="830" width="12" bestFit="1" customWidth="1"/>
    <col min="831" max="831" width="4" bestFit="1" customWidth="1"/>
    <col min="1025" max="1025" width="46.42578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1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2" bestFit="1" customWidth="1"/>
    <col min="1057" max="1057" width="4" bestFit="1" customWidth="1"/>
    <col min="1058" max="1058" width="11" bestFit="1" customWidth="1"/>
    <col min="1059" max="1059" width="4" bestFit="1" customWidth="1"/>
    <col min="1060" max="1060" width="12" bestFit="1" customWidth="1"/>
    <col min="1061" max="1061" width="4" bestFit="1" customWidth="1"/>
    <col min="1062" max="1062" width="11" bestFit="1" customWidth="1"/>
    <col min="1063" max="1063" width="4" bestFit="1" customWidth="1"/>
    <col min="1064" max="1064" width="10" bestFit="1" customWidth="1"/>
    <col min="1065" max="1065" width="4" bestFit="1" customWidth="1"/>
    <col min="1066" max="1066" width="12" bestFit="1" customWidth="1"/>
    <col min="1067" max="1067" width="4" bestFit="1" customWidth="1"/>
    <col min="1068" max="1068" width="12" bestFit="1" customWidth="1"/>
    <col min="1069" max="1069" width="4" bestFit="1" customWidth="1"/>
    <col min="1070" max="1070" width="12" bestFit="1" customWidth="1"/>
    <col min="1071" max="1071" width="4" bestFit="1" customWidth="1"/>
    <col min="1072" max="1072" width="12" bestFit="1" customWidth="1"/>
    <col min="1073" max="1073" width="4" bestFit="1" customWidth="1"/>
    <col min="1074" max="1074" width="12" bestFit="1" customWidth="1"/>
    <col min="1075" max="1075" width="4" bestFit="1" customWidth="1"/>
    <col min="1076" max="1076" width="12" bestFit="1" customWidth="1"/>
    <col min="1077" max="1077" width="4" bestFit="1" customWidth="1"/>
    <col min="1078" max="1078" width="12" bestFit="1" customWidth="1"/>
    <col min="1079" max="1079" width="4" bestFit="1" customWidth="1"/>
    <col min="1080" max="1080" width="12" bestFit="1" customWidth="1"/>
    <col min="1081" max="1081" width="4" bestFit="1" customWidth="1"/>
    <col min="1082" max="1082" width="11" bestFit="1" customWidth="1"/>
    <col min="1083" max="1083" width="4" bestFit="1" customWidth="1"/>
    <col min="1084" max="1084" width="12" bestFit="1" customWidth="1"/>
    <col min="1085" max="1085" width="4" bestFit="1" customWidth="1"/>
    <col min="1086" max="1086" width="12" bestFit="1" customWidth="1"/>
    <col min="1087" max="1087" width="4" bestFit="1" customWidth="1"/>
    <col min="1281" max="1281" width="46.42578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1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2" bestFit="1" customWidth="1"/>
    <col min="1313" max="1313" width="4" bestFit="1" customWidth="1"/>
    <col min="1314" max="1314" width="11" bestFit="1" customWidth="1"/>
    <col min="1315" max="1315" width="4" bestFit="1" customWidth="1"/>
    <col min="1316" max="1316" width="12" bestFit="1" customWidth="1"/>
    <col min="1317" max="1317" width="4" bestFit="1" customWidth="1"/>
    <col min="1318" max="1318" width="11" bestFit="1" customWidth="1"/>
    <col min="1319" max="1319" width="4" bestFit="1" customWidth="1"/>
    <col min="1320" max="1320" width="10" bestFit="1" customWidth="1"/>
    <col min="1321" max="1321" width="4" bestFit="1" customWidth="1"/>
    <col min="1322" max="1322" width="12" bestFit="1" customWidth="1"/>
    <col min="1323" max="1323" width="4" bestFit="1" customWidth="1"/>
    <col min="1324" max="1324" width="12" bestFit="1" customWidth="1"/>
    <col min="1325" max="1325" width="4" bestFit="1" customWidth="1"/>
    <col min="1326" max="1326" width="12" bestFit="1" customWidth="1"/>
    <col min="1327" max="1327" width="4" bestFit="1" customWidth="1"/>
    <col min="1328" max="1328" width="12" bestFit="1" customWidth="1"/>
    <col min="1329" max="1329" width="4" bestFit="1" customWidth="1"/>
    <col min="1330" max="1330" width="12" bestFit="1" customWidth="1"/>
    <col min="1331" max="1331" width="4" bestFit="1" customWidth="1"/>
    <col min="1332" max="1332" width="12" bestFit="1" customWidth="1"/>
    <col min="1333" max="1333" width="4" bestFit="1" customWidth="1"/>
    <col min="1334" max="1334" width="12" bestFit="1" customWidth="1"/>
    <col min="1335" max="1335" width="4" bestFit="1" customWidth="1"/>
    <col min="1336" max="1336" width="12" bestFit="1" customWidth="1"/>
    <col min="1337" max="1337" width="4" bestFit="1" customWidth="1"/>
    <col min="1338" max="1338" width="11" bestFit="1" customWidth="1"/>
    <col min="1339" max="1339" width="4" bestFit="1" customWidth="1"/>
    <col min="1340" max="1340" width="12" bestFit="1" customWidth="1"/>
    <col min="1341" max="1341" width="4" bestFit="1" customWidth="1"/>
    <col min="1342" max="1342" width="12" bestFit="1" customWidth="1"/>
    <col min="1343" max="1343" width="4" bestFit="1" customWidth="1"/>
    <col min="1537" max="1537" width="46.42578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1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2" bestFit="1" customWidth="1"/>
    <col min="1569" max="1569" width="4" bestFit="1" customWidth="1"/>
    <col min="1570" max="1570" width="11" bestFit="1" customWidth="1"/>
    <col min="1571" max="1571" width="4" bestFit="1" customWidth="1"/>
    <col min="1572" max="1572" width="12" bestFit="1" customWidth="1"/>
    <col min="1573" max="1573" width="4" bestFit="1" customWidth="1"/>
    <col min="1574" max="1574" width="11" bestFit="1" customWidth="1"/>
    <col min="1575" max="1575" width="4" bestFit="1" customWidth="1"/>
    <col min="1576" max="1576" width="10" bestFit="1" customWidth="1"/>
    <col min="1577" max="1577" width="4" bestFit="1" customWidth="1"/>
    <col min="1578" max="1578" width="12" bestFit="1" customWidth="1"/>
    <col min="1579" max="1579" width="4" bestFit="1" customWidth="1"/>
    <col min="1580" max="1580" width="12" bestFit="1" customWidth="1"/>
    <col min="1581" max="1581" width="4" bestFit="1" customWidth="1"/>
    <col min="1582" max="1582" width="12" bestFit="1" customWidth="1"/>
    <col min="1583" max="1583" width="4" bestFit="1" customWidth="1"/>
    <col min="1584" max="1584" width="12" bestFit="1" customWidth="1"/>
    <col min="1585" max="1585" width="4" bestFit="1" customWidth="1"/>
    <col min="1586" max="1586" width="12" bestFit="1" customWidth="1"/>
    <col min="1587" max="1587" width="4" bestFit="1" customWidth="1"/>
    <col min="1588" max="1588" width="12" bestFit="1" customWidth="1"/>
    <col min="1589" max="1589" width="4" bestFit="1" customWidth="1"/>
    <col min="1590" max="1590" width="12" bestFit="1" customWidth="1"/>
    <col min="1591" max="1591" width="4" bestFit="1" customWidth="1"/>
    <col min="1592" max="1592" width="12" bestFit="1" customWidth="1"/>
    <col min="1593" max="1593" width="4" bestFit="1" customWidth="1"/>
    <col min="1594" max="1594" width="11" bestFit="1" customWidth="1"/>
    <col min="1595" max="1595" width="4" bestFit="1" customWidth="1"/>
    <col min="1596" max="1596" width="12" bestFit="1" customWidth="1"/>
    <col min="1597" max="1597" width="4" bestFit="1" customWidth="1"/>
    <col min="1598" max="1598" width="12" bestFit="1" customWidth="1"/>
    <col min="1599" max="1599" width="4" bestFit="1" customWidth="1"/>
    <col min="1793" max="1793" width="46.42578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1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2" bestFit="1" customWidth="1"/>
    <col min="1825" max="1825" width="4" bestFit="1" customWidth="1"/>
    <col min="1826" max="1826" width="11" bestFit="1" customWidth="1"/>
    <col min="1827" max="1827" width="4" bestFit="1" customWidth="1"/>
    <col min="1828" max="1828" width="12" bestFit="1" customWidth="1"/>
    <col min="1829" max="1829" width="4" bestFit="1" customWidth="1"/>
    <col min="1830" max="1830" width="11" bestFit="1" customWidth="1"/>
    <col min="1831" max="1831" width="4" bestFit="1" customWidth="1"/>
    <col min="1832" max="1832" width="10" bestFit="1" customWidth="1"/>
    <col min="1833" max="1833" width="4" bestFit="1" customWidth="1"/>
    <col min="1834" max="1834" width="12" bestFit="1" customWidth="1"/>
    <col min="1835" max="1835" width="4" bestFit="1" customWidth="1"/>
    <col min="1836" max="1836" width="12" bestFit="1" customWidth="1"/>
    <col min="1837" max="1837" width="4" bestFit="1" customWidth="1"/>
    <col min="1838" max="1838" width="12" bestFit="1" customWidth="1"/>
    <col min="1839" max="1839" width="4" bestFit="1" customWidth="1"/>
    <col min="1840" max="1840" width="12" bestFit="1" customWidth="1"/>
    <col min="1841" max="1841" width="4" bestFit="1" customWidth="1"/>
    <col min="1842" max="1842" width="12" bestFit="1" customWidth="1"/>
    <col min="1843" max="1843" width="4" bestFit="1" customWidth="1"/>
    <col min="1844" max="1844" width="12" bestFit="1" customWidth="1"/>
    <col min="1845" max="1845" width="4" bestFit="1" customWidth="1"/>
    <col min="1846" max="1846" width="12" bestFit="1" customWidth="1"/>
    <col min="1847" max="1847" width="4" bestFit="1" customWidth="1"/>
    <col min="1848" max="1848" width="12" bestFit="1" customWidth="1"/>
    <col min="1849" max="1849" width="4" bestFit="1" customWidth="1"/>
    <col min="1850" max="1850" width="11" bestFit="1" customWidth="1"/>
    <col min="1851" max="1851" width="4" bestFit="1" customWidth="1"/>
    <col min="1852" max="1852" width="12" bestFit="1" customWidth="1"/>
    <col min="1853" max="1853" width="4" bestFit="1" customWidth="1"/>
    <col min="1854" max="1854" width="12" bestFit="1" customWidth="1"/>
    <col min="1855" max="1855" width="4" bestFit="1" customWidth="1"/>
    <col min="2049" max="2049" width="46.42578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1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2" bestFit="1" customWidth="1"/>
    <col min="2081" max="2081" width="4" bestFit="1" customWidth="1"/>
    <col min="2082" max="2082" width="11" bestFit="1" customWidth="1"/>
    <col min="2083" max="2083" width="4" bestFit="1" customWidth="1"/>
    <col min="2084" max="2084" width="12" bestFit="1" customWidth="1"/>
    <col min="2085" max="2085" width="4" bestFit="1" customWidth="1"/>
    <col min="2086" max="2086" width="11" bestFit="1" customWidth="1"/>
    <col min="2087" max="2087" width="4" bestFit="1" customWidth="1"/>
    <col min="2088" max="2088" width="10" bestFit="1" customWidth="1"/>
    <col min="2089" max="2089" width="4" bestFit="1" customWidth="1"/>
    <col min="2090" max="2090" width="12" bestFit="1" customWidth="1"/>
    <col min="2091" max="2091" width="4" bestFit="1" customWidth="1"/>
    <col min="2092" max="2092" width="12" bestFit="1" customWidth="1"/>
    <col min="2093" max="2093" width="4" bestFit="1" customWidth="1"/>
    <col min="2094" max="2094" width="12" bestFit="1" customWidth="1"/>
    <col min="2095" max="2095" width="4" bestFit="1" customWidth="1"/>
    <col min="2096" max="2096" width="12" bestFit="1" customWidth="1"/>
    <col min="2097" max="2097" width="4" bestFit="1" customWidth="1"/>
    <col min="2098" max="2098" width="12" bestFit="1" customWidth="1"/>
    <col min="2099" max="2099" width="4" bestFit="1" customWidth="1"/>
    <col min="2100" max="2100" width="12" bestFit="1" customWidth="1"/>
    <col min="2101" max="2101" width="4" bestFit="1" customWidth="1"/>
    <col min="2102" max="2102" width="12" bestFit="1" customWidth="1"/>
    <col min="2103" max="2103" width="4" bestFit="1" customWidth="1"/>
    <col min="2104" max="2104" width="12" bestFit="1" customWidth="1"/>
    <col min="2105" max="2105" width="4" bestFit="1" customWidth="1"/>
    <col min="2106" max="2106" width="11" bestFit="1" customWidth="1"/>
    <col min="2107" max="2107" width="4" bestFit="1" customWidth="1"/>
    <col min="2108" max="2108" width="12" bestFit="1" customWidth="1"/>
    <col min="2109" max="2109" width="4" bestFit="1" customWidth="1"/>
    <col min="2110" max="2110" width="12" bestFit="1" customWidth="1"/>
    <col min="2111" max="2111" width="4" bestFit="1" customWidth="1"/>
    <col min="2305" max="2305" width="46.42578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1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2" bestFit="1" customWidth="1"/>
    <col min="2337" max="2337" width="4" bestFit="1" customWidth="1"/>
    <col min="2338" max="2338" width="11" bestFit="1" customWidth="1"/>
    <col min="2339" max="2339" width="4" bestFit="1" customWidth="1"/>
    <col min="2340" max="2340" width="12" bestFit="1" customWidth="1"/>
    <col min="2341" max="2341" width="4" bestFit="1" customWidth="1"/>
    <col min="2342" max="2342" width="11" bestFit="1" customWidth="1"/>
    <col min="2343" max="2343" width="4" bestFit="1" customWidth="1"/>
    <col min="2344" max="2344" width="10" bestFit="1" customWidth="1"/>
    <col min="2345" max="2345" width="4" bestFit="1" customWidth="1"/>
    <col min="2346" max="2346" width="12" bestFit="1" customWidth="1"/>
    <col min="2347" max="2347" width="4" bestFit="1" customWidth="1"/>
    <col min="2348" max="2348" width="12" bestFit="1" customWidth="1"/>
    <col min="2349" max="2349" width="4" bestFit="1" customWidth="1"/>
    <col min="2350" max="2350" width="12" bestFit="1" customWidth="1"/>
    <col min="2351" max="2351" width="4" bestFit="1" customWidth="1"/>
    <col min="2352" max="2352" width="12" bestFit="1" customWidth="1"/>
    <col min="2353" max="2353" width="4" bestFit="1" customWidth="1"/>
    <col min="2354" max="2354" width="12" bestFit="1" customWidth="1"/>
    <col min="2355" max="2355" width="4" bestFit="1" customWidth="1"/>
    <col min="2356" max="2356" width="12" bestFit="1" customWidth="1"/>
    <col min="2357" max="2357" width="4" bestFit="1" customWidth="1"/>
    <col min="2358" max="2358" width="12" bestFit="1" customWidth="1"/>
    <col min="2359" max="2359" width="4" bestFit="1" customWidth="1"/>
    <col min="2360" max="2360" width="12" bestFit="1" customWidth="1"/>
    <col min="2361" max="2361" width="4" bestFit="1" customWidth="1"/>
    <col min="2362" max="2362" width="11" bestFit="1" customWidth="1"/>
    <col min="2363" max="2363" width="4" bestFit="1" customWidth="1"/>
    <col min="2364" max="2364" width="12" bestFit="1" customWidth="1"/>
    <col min="2365" max="2365" width="4" bestFit="1" customWidth="1"/>
    <col min="2366" max="2366" width="12" bestFit="1" customWidth="1"/>
    <col min="2367" max="2367" width="4" bestFit="1" customWidth="1"/>
    <col min="2561" max="2561" width="46.42578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1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2" bestFit="1" customWidth="1"/>
    <col min="2593" max="2593" width="4" bestFit="1" customWidth="1"/>
    <col min="2594" max="2594" width="11" bestFit="1" customWidth="1"/>
    <col min="2595" max="2595" width="4" bestFit="1" customWidth="1"/>
    <col min="2596" max="2596" width="12" bestFit="1" customWidth="1"/>
    <col min="2597" max="2597" width="4" bestFit="1" customWidth="1"/>
    <col min="2598" max="2598" width="11" bestFit="1" customWidth="1"/>
    <col min="2599" max="2599" width="4" bestFit="1" customWidth="1"/>
    <col min="2600" max="2600" width="10" bestFit="1" customWidth="1"/>
    <col min="2601" max="2601" width="4" bestFit="1" customWidth="1"/>
    <col min="2602" max="2602" width="12" bestFit="1" customWidth="1"/>
    <col min="2603" max="2603" width="4" bestFit="1" customWidth="1"/>
    <col min="2604" max="2604" width="12" bestFit="1" customWidth="1"/>
    <col min="2605" max="2605" width="4" bestFit="1" customWidth="1"/>
    <col min="2606" max="2606" width="12" bestFit="1" customWidth="1"/>
    <col min="2607" max="2607" width="4" bestFit="1" customWidth="1"/>
    <col min="2608" max="2608" width="12" bestFit="1" customWidth="1"/>
    <col min="2609" max="2609" width="4" bestFit="1" customWidth="1"/>
    <col min="2610" max="2610" width="12" bestFit="1" customWidth="1"/>
    <col min="2611" max="2611" width="4" bestFit="1" customWidth="1"/>
    <col min="2612" max="2612" width="12" bestFit="1" customWidth="1"/>
    <col min="2613" max="2613" width="4" bestFit="1" customWidth="1"/>
    <col min="2614" max="2614" width="12" bestFit="1" customWidth="1"/>
    <col min="2615" max="2615" width="4" bestFit="1" customWidth="1"/>
    <col min="2616" max="2616" width="12" bestFit="1" customWidth="1"/>
    <col min="2617" max="2617" width="4" bestFit="1" customWidth="1"/>
    <col min="2618" max="2618" width="11" bestFit="1" customWidth="1"/>
    <col min="2619" max="2619" width="4" bestFit="1" customWidth="1"/>
    <col min="2620" max="2620" width="12" bestFit="1" customWidth="1"/>
    <col min="2621" max="2621" width="4" bestFit="1" customWidth="1"/>
    <col min="2622" max="2622" width="12" bestFit="1" customWidth="1"/>
    <col min="2623" max="2623" width="4" bestFit="1" customWidth="1"/>
    <col min="2817" max="2817" width="46.42578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1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2" bestFit="1" customWidth="1"/>
    <col min="2849" max="2849" width="4" bestFit="1" customWidth="1"/>
    <col min="2850" max="2850" width="11" bestFit="1" customWidth="1"/>
    <col min="2851" max="2851" width="4" bestFit="1" customWidth="1"/>
    <col min="2852" max="2852" width="12" bestFit="1" customWidth="1"/>
    <col min="2853" max="2853" width="4" bestFit="1" customWidth="1"/>
    <col min="2854" max="2854" width="11" bestFit="1" customWidth="1"/>
    <col min="2855" max="2855" width="4" bestFit="1" customWidth="1"/>
    <col min="2856" max="2856" width="10" bestFit="1" customWidth="1"/>
    <col min="2857" max="2857" width="4" bestFit="1" customWidth="1"/>
    <col min="2858" max="2858" width="12" bestFit="1" customWidth="1"/>
    <col min="2859" max="2859" width="4" bestFit="1" customWidth="1"/>
    <col min="2860" max="2860" width="12" bestFit="1" customWidth="1"/>
    <col min="2861" max="2861" width="4" bestFit="1" customWidth="1"/>
    <col min="2862" max="2862" width="12" bestFit="1" customWidth="1"/>
    <col min="2863" max="2863" width="4" bestFit="1" customWidth="1"/>
    <col min="2864" max="2864" width="12" bestFit="1" customWidth="1"/>
    <col min="2865" max="2865" width="4" bestFit="1" customWidth="1"/>
    <col min="2866" max="2866" width="12" bestFit="1" customWidth="1"/>
    <col min="2867" max="2867" width="4" bestFit="1" customWidth="1"/>
    <col min="2868" max="2868" width="12" bestFit="1" customWidth="1"/>
    <col min="2869" max="2869" width="4" bestFit="1" customWidth="1"/>
    <col min="2870" max="2870" width="12" bestFit="1" customWidth="1"/>
    <col min="2871" max="2871" width="4" bestFit="1" customWidth="1"/>
    <col min="2872" max="2872" width="12" bestFit="1" customWidth="1"/>
    <col min="2873" max="2873" width="4" bestFit="1" customWidth="1"/>
    <col min="2874" max="2874" width="11" bestFit="1" customWidth="1"/>
    <col min="2875" max="2875" width="4" bestFit="1" customWidth="1"/>
    <col min="2876" max="2876" width="12" bestFit="1" customWidth="1"/>
    <col min="2877" max="2877" width="4" bestFit="1" customWidth="1"/>
    <col min="2878" max="2878" width="12" bestFit="1" customWidth="1"/>
    <col min="2879" max="2879" width="4" bestFit="1" customWidth="1"/>
    <col min="3073" max="3073" width="46.42578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1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2" bestFit="1" customWidth="1"/>
    <col min="3105" max="3105" width="4" bestFit="1" customWidth="1"/>
    <col min="3106" max="3106" width="11" bestFit="1" customWidth="1"/>
    <col min="3107" max="3107" width="4" bestFit="1" customWidth="1"/>
    <col min="3108" max="3108" width="12" bestFit="1" customWidth="1"/>
    <col min="3109" max="3109" width="4" bestFit="1" customWidth="1"/>
    <col min="3110" max="3110" width="11" bestFit="1" customWidth="1"/>
    <col min="3111" max="3111" width="4" bestFit="1" customWidth="1"/>
    <col min="3112" max="3112" width="10" bestFit="1" customWidth="1"/>
    <col min="3113" max="3113" width="4" bestFit="1" customWidth="1"/>
    <col min="3114" max="3114" width="12" bestFit="1" customWidth="1"/>
    <col min="3115" max="3115" width="4" bestFit="1" customWidth="1"/>
    <col min="3116" max="3116" width="12" bestFit="1" customWidth="1"/>
    <col min="3117" max="3117" width="4" bestFit="1" customWidth="1"/>
    <col min="3118" max="3118" width="12" bestFit="1" customWidth="1"/>
    <col min="3119" max="3119" width="4" bestFit="1" customWidth="1"/>
    <col min="3120" max="3120" width="12" bestFit="1" customWidth="1"/>
    <col min="3121" max="3121" width="4" bestFit="1" customWidth="1"/>
    <col min="3122" max="3122" width="12" bestFit="1" customWidth="1"/>
    <col min="3123" max="3123" width="4" bestFit="1" customWidth="1"/>
    <col min="3124" max="3124" width="12" bestFit="1" customWidth="1"/>
    <col min="3125" max="3125" width="4" bestFit="1" customWidth="1"/>
    <col min="3126" max="3126" width="12" bestFit="1" customWidth="1"/>
    <col min="3127" max="3127" width="4" bestFit="1" customWidth="1"/>
    <col min="3128" max="3128" width="12" bestFit="1" customWidth="1"/>
    <col min="3129" max="3129" width="4" bestFit="1" customWidth="1"/>
    <col min="3130" max="3130" width="11" bestFit="1" customWidth="1"/>
    <col min="3131" max="3131" width="4" bestFit="1" customWidth="1"/>
    <col min="3132" max="3132" width="12" bestFit="1" customWidth="1"/>
    <col min="3133" max="3133" width="4" bestFit="1" customWidth="1"/>
    <col min="3134" max="3134" width="12" bestFit="1" customWidth="1"/>
    <col min="3135" max="3135" width="4" bestFit="1" customWidth="1"/>
    <col min="3329" max="3329" width="46.42578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1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2" bestFit="1" customWidth="1"/>
    <col min="3361" max="3361" width="4" bestFit="1" customWidth="1"/>
    <col min="3362" max="3362" width="11" bestFit="1" customWidth="1"/>
    <col min="3363" max="3363" width="4" bestFit="1" customWidth="1"/>
    <col min="3364" max="3364" width="12" bestFit="1" customWidth="1"/>
    <col min="3365" max="3365" width="4" bestFit="1" customWidth="1"/>
    <col min="3366" max="3366" width="11" bestFit="1" customWidth="1"/>
    <col min="3367" max="3367" width="4" bestFit="1" customWidth="1"/>
    <col min="3368" max="3368" width="10" bestFit="1" customWidth="1"/>
    <col min="3369" max="3369" width="4" bestFit="1" customWidth="1"/>
    <col min="3370" max="3370" width="12" bestFit="1" customWidth="1"/>
    <col min="3371" max="3371" width="4" bestFit="1" customWidth="1"/>
    <col min="3372" max="3372" width="12" bestFit="1" customWidth="1"/>
    <col min="3373" max="3373" width="4" bestFit="1" customWidth="1"/>
    <col min="3374" max="3374" width="12" bestFit="1" customWidth="1"/>
    <col min="3375" max="3375" width="4" bestFit="1" customWidth="1"/>
    <col min="3376" max="3376" width="12" bestFit="1" customWidth="1"/>
    <col min="3377" max="3377" width="4" bestFit="1" customWidth="1"/>
    <col min="3378" max="3378" width="12" bestFit="1" customWidth="1"/>
    <col min="3379" max="3379" width="4" bestFit="1" customWidth="1"/>
    <col min="3380" max="3380" width="12" bestFit="1" customWidth="1"/>
    <col min="3381" max="3381" width="4" bestFit="1" customWidth="1"/>
    <col min="3382" max="3382" width="12" bestFit="1" customWidth="1"/>
    <col min="3383" max="3383" width="4" bestFit="1" customWidth="1"/>
    <col min="3384" max="3384" width="12" bestFit="1" customWidth="1"/>
    <col min="3385" max="3385" width="4" bestFit="1" customWidth="1"/>
    <col min="3386" max="3386" width="11" bestFit="1" customWidth="1"/>
    <col min="3387" max="3387" width="4" bestFit="1" customWidth="1"/>
    <col min="3388" max="3388" width="12" bestFit="1" customWidth="1"/>
    <col min="3389" max="3389" width="4" bestFit="1" customWidth="1"/>
    <col min="3390" max="3390" width="12" bestFit="1" customWidth="1"/>
    <col min="3391" max="3391" width="4" bestFit="1" customWidth="1"/>
    <col min="3585" max="3585" width="46.42578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1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2" bestFit="1" customWidth="1"/>
    <col min="3617" max="3617" width="4" bestFit="1" customWidth="1"/>
    <col min="3618" max="3618" width="11" bestFit="1" customWidth="1"/>
    <col min="3619" max="3619" width="4" bestFit="1" customWidth="1"/>
    <col min="3620" max="3620" width="12" bestFit="1" customWidth="1"/>
    <col min="3621" max="3621" width="4" bestFit="1" customWidth="1"/>
    <col min="3622" max="3622" width="11" bestFit="1" customWidth="1"/>
    <col min="3623" max="3623" width="4" bestFit="1" customWidth="1"/>
    <col min="3624" max="3624" width="10" bestFit="1" customWidth="1"/>
    <col min="3625" max="3625" width="4" bestFit="1" customWidth="1"/>
    <col min="3626" max="3626" width="12" bestFit="1" customWidth="1"/>
    <col min="3627" max="3627" width="4" bestFit="1" customWidth="1"/>
    <col min="3628" max="3628" width="12" bestFit="1" customWidth="1"/>
    <col min="3629" max="3629" width="4" bestFit="1" customWidth="1"/>
    <col min="3630" max="3630" width="12" bestFit="1" customWidth="1"/>
    <col min="3631" max="3631" width="4" bestFit="1" customWidth="1"/>
    <col min="3632" max="3632" width="12" bestFit="1" customWidth="1"/>
    <col min="3633" max="3633" width="4" bestFit="1" customWidth="1"/>
    <col min="3634" max="3634" width="12" bestFit="1" customWidth="1"/>
    <col min="3635" max="3635" width="4" bestFit="1" customWidth="1"/>
    <col min="3636" max="3636" width="12" bestFit="1" customWidth="1"/>
    <col min="3637" max="3637" width="4" bestFit="1" customWidth="1"/>
    <col min="3638" max="3638" width="12" bestFit="1" customWidth="1"/>
    <col min="3639" max="3639" width="4" bestFit="1" customWidth="1"/>
    <col min="3640" max="3640" width="12" bestFit="1" customWidth="1"/>
    <col min="3641" max="3641" width="4" bestFit="1" customWidth="1"/>
    <col min="3642" max="3642" width="11" bestFit="1" customWidth="1"/>
    <col min="3643" max="3643" width="4" bestFit="1" customWidth="1"/>
    <col min="3644" max="3644" width="12" bestFit="1" customWidth="1"/>
    <col min="3645" max="3645" width="4" bestFit="1" customWidth="1"/>
    <col min="3646" max="3646" width="12" bestFit="1" customWidth="1"/>
    <col min="3647" max="3647" width="4" bestFit="1" customWidth="1"/>
    <col min="3841" max="3841" width="46.42578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1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2" bestFit="1" customWidth="1"/>
    <col min="3873" max="3873" width="4" bestFit="1" customWidth="1"/>
    <col min="3874" max="3874" width="11" bestFit="1" customWidth="1"/>
    <col min="3875" max="3875" width="4" bestFit="1" customWidth="1"/>
    <col min="3876" max="3876" width="12" bestFit="1" customWidth="1"/>
    <col min="3877" max="3877" width="4" bestFit="1" customWidth="1"/>
    <col min="3878" max="3878" width="11" bestFit="1" customWidth="1"/>
    <col min="3879" max="3879" width="4" bestFit="1" customWidth="1"/>
    <col min="3880" max="3880" width="10" bestFit="1" customWidth="1"/>
    <col min="3881" max="3881" width="4" bestFit="1" customWidth="1"/>
    <col min="3882" max="3882" width="12" bestFit="1" customWidth="1"/>
    <col min="3883" max="3883" width="4" bestFit="1" customWidth="1"/>
    <col min="3884" max="3884" width="12" bestFit="1" customWidth="1"/>
    <col min="3885" max="3885" width="4" bestFit="1" customWidth="1"/>
    <col min="3886" max="3886" width="12" bestFit="1" customWidth="1"/>
    <col min="3887" max="3887" width="4" bestFit="1" customWidth="1"/>
    <col min="3888" max="3888" width="12" bestFit="1" customWidth="1"/>
    <col min="3889" max="3889" width="4" bestFit="1" customWidth="1"/>
    <col min="3890" max="3890" width="12" bestFit="1" customWidth="1"/>
    <col min="3891" max="3891" width="4" bestFit="1" customWidth="1"/>
    <col min="3892" max="3892" width="12" bestFit="1" customWidth="1"/>
    <col min="3893" max="3893" width="4" bestFit="1" customWidth="1"/>
    <col min="3894" max="3894" width="12" bestFit="1" customWidth="1"/>
    <col min="3895" max="3895" width="4" bestFit="1" customWidth="1"/>
    <col min="3896" max="3896" width="12" bestFit="1" customWidth="1"/>
    <col min="3897" max="3897" width="4" bestFit="1" customWidth="1"/>
    <col min="3898" max="3898" width="11" bestFit="1" customWidth="1"/>
    <col min="3899" max="3899" width="4" bestFit="1" customWidth="1"/>
    <col min="3900" max="3900" width="12" bestFit="1" customWidth="1"/>
    <col min="3901" max="3901" width="4" bestFit="1" customWidth="1"/>
    <col min="3902" max="3902" width="12" bestFit="1" customWidth="1"/>
    <col min="3903" max="3903" width="4" bestFit="1" customWidth="1"/>
    <col min="4097" max="4097" width="46.42578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1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2" bestFit="1" customWidth="1"/>
    <col min="4129" max="4129" width="4" bestFit="1" customWidth="1"/>
    <col min="4130" max="4130" width="11" bestFit="1" customWidth="1"/>
    <col min="4131" max="4131" width="4" bestFit="1" customWidth="1"/>
    <col min="4132" max="4132" width="12" bestFit="1" customWidth="1"/>
    <col min="4133" max="4133" width="4" bestFit="1" customWidth="1"/>
    <col min="4134" max="4134" width="11" bestFit="1" customWidth="1"/>
    <col min="4135" max="4135" width="4" bestFit="1" customWidth="1"/>
    <col min="4136" max="4136" width="10" bestFit="1" customWidth="1"/>
    <col min="4137" max="4137" width="4" bestFit="1" customWidth="1"/>
    <col min="4138" max="4138" width="12" bestFit="1" customWidth="1"/>
    <col min="4139" max="4139" width="4" bestFit="1" customWidth="1"/>
    <col min="4140" max="4140" width="12" bestFit="1" customWidth="1"/>
    <col min="4141" max="4141" width="4" bestFit="1" customWidth="1"/>
    <col min="4142" max="4142" width="12" bestFit="1" customWidth="1"/>
    <col min="4143" max="4143" width="4" bestFit="1" customWidth="1"/>
    <col min="4144" max="4144" width="12" bestFit="1" customWidth="1"/>
    <col min="4145" max="4145" width="4" bestFit="1" customWidth="1"/>
    <col min="4146" max="4146" width="12" bestFit="1" customWidth="1"/>
    <col min="4147" max="4147" width="4" bestFit="1" customWidth="1"/>
    <col min="4148" max="4148" width="12" bestFit="1" customWidth="1"/>
    <col min="4149" max="4149" width="4" bestFit="1" customWidth="1"/>
    <col min="4150" max="4150" width="12" bestFit="1" customWidth="1"/>
    <col min="4151" max="4151" width="4" bestFit="1" customWidth="1"/>
    <col min="4152" max="4152" width="12" bestFit="1" customWidth="1"/>
    <col min="4153" max="4153" width="4" bestFit="1" customWidth="1"/>
    <col min="4154" max="4154" width="11" bestFit="1" customWidth="1"/>
    <col min="4155" max="4155" width="4" bestFit="1" customWidth="1"/>
    <col min="4156" max="4156" width="12" bestFit="1" customWidth="1"/>
    <col min="4157" max="4157" width="4" bestFit="1" customWidth="1"/>
    <col min="4158" max="4158" width="12" bestFit="1" customWidth="1"/>
    <col min="4159" max="4159" width="4" bestFit="1" customWidth="1"/>
    <col min="4353" max="4353" width="46.42578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1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2" bestFit="1" customWidth="1"/>
    <col min="4385" max="4385" width="4" bestFit="1" customWidth="1"/>
    <col min="4386" max="4386" width="11" bestFit="1" customWidth="1"/>
    <col min="4387" max="4387" width="4" bestFit="1" customWidth="1"/>
    <col min="4388" max="4388" width="12" bestFit="1" customWidth="1"/>
    <col min="4389" max="4389" width="4" bestFit="1" customWidth="1"/>
    <col min="4390" max="4390" width="11" bestFit="1" customWidth="1"/>
    <col min="4391" max="4391" width="4" bestFit="1" customWidth="1"/>
    <col min="4392" max="4392" width="10" bestFit="1" customWidth="1"/>
    <col min="4393" max="4393" width="4" bestFit="1" customWidth="1"/>
    <col min="4394" max="4394" width="12" bestFit="1" customWidth="1"/>
    <col min="4395" max="4395" width="4" bestFit="1" customWidth="1"/>
    <col min="4396" max="4396" width="12" bestFit="1" customWidth="1"/>
    <col min="4397" max="4397" width="4" bestFit="1" customWidth="1"/>
    <col min="4398" max="4398" width="12" bestFit="1" customWidth="1"/>
    <col min="4399" max="4399" width="4" bestFit="1" customWidth="1"/>
    <col min="4400" max="4400" width="12" bestFit="1" customWidth="1"/>
    <col min="4401" max="4401" width="4" bestFit="1" customWidth="1"/>
    <col min="4402" max="4402" width="12" bestFit="1" customWidth="1"/>
    <col min="4403" max="4403" width="4" bestFit="1" customWidth="1"/>
    <col min="4404" max="4404" width="12" bestFit="1" customWidth="1"/>
    <col min="4405" max="4405" width="4" bestFit="1" customWidth="1"/>
    <col min="4406" max="4406" width="12" bestFit="1" customWidth="1"/>
    <col min="4407" max="4407" width="4" bestFit="1" customWidth="1"/>
    <col min="4408" max="4408" width="12" bestFit="1" customWidth="1"/>
    <col min="4409" max="4409" width="4" bestFit="1" customWidth="1"/>
    <col min="4410" max="4410" width="11" bestFit="1" customWidth="1"/>
    <col min="4411" max="4411" width="4" bestFit="1" customWidth="1"/>
    <col min="4412" max="4412" width="12" bestFit="1" customWidth="1"/>
    <col min="4413" max="4413" width="4" bestFit="1" customWidth="1"/>
    <col min="4414" max="4414" width="12" bestFit="1" customWidth="1"/>
    <col min="4415" max="4415" width="4" bestFit="1" customWidth="1"/>
    <col min="4609" max="4609" width="46.42578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1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2" bestFit="1" customWidth="1"/>
    <col min="4641" max="4641" width="4" bestFit="1" customWidth="1"/>
    <col min="4642" max="4642" width="11" bestFit="1" customWidth="1"/>
    <col min="4643" max="4643" width="4" bestFit="1" customWidth="1"/>
    <col min="4644" max="4644" width="12" bestFit="1" customWidth="1"/>
    <col min="4645" max="4645" width="4" bestFit="1" customWidth="1"/>
    <col min="4646" max="4646" width="11" bestFit="1" customWidth="1"/>
    <col min="4647" max="4647" width="4" bestFit="1" customWidth="1"/>
    <col min="4648" max="4648" width="10" bestFit="1" customWidth="1"/>
    <col min="4649" max="4649" width="4" bestFit="1" customWidth="1"/>
    <col min="4650" max="4650" width="12" bestFit="1" customWidth="1"/>
    <col min="4651" max="4651" width="4" bestFit="1" customWidth="1"/>
    <col min="4652" max="4652" width="12" bestFit="1" customWidth="1"/>
    <col min="4653" max="4653" width="4" bestFit="1" customWidth="1"/>
    <col min="4654" max="4654" width="12" bestFit="1" customWidth="1"/>
    <col min="4655" max="4655" width="4" bestFit="1" customWidth="1"/>
    <col min="4656" max="4656" width="12" bestFit="1" customWidth="1"/>
    <col min="4657" max="4657" width="4" bestFit="1" customWidth="1"/>
    <col min="4658" max="4658" width="12" bestFit="1" customWidth="1"/>
    <col min="4659" max="4659" width="4" bestFit="1" customWidth="1"/>
    <col min="4660" max="4660" width="12" bestFit="1" customWidth="1"/>
    <col min="4661" max="4661" width="4" bestFit="1" customWidth="1"/>
    <col min="4662" max="4662" width="12" bestFit="1" customWidth="1"/>
    <col min="4663" max="4663" width="4" bestFit="1" customWidth="1"/>
    <col min="4664" max="4664" width="12" bestFit="1" customWidth="1"/>
    <col min="4665" max="4665" width="4" bestFit="1" customWidth="1"/>
    <col min="4666" max="4666" width="11" bestFit="1" customWidth="1"/>
    <col min="4667" max="4667" width="4" bestFit="1" customWidth="1"/>
    <col min="4668" max="4668" width="12" bestFit="1" customWidth="1"/>
    <col min="4669" max="4669" width="4" bestFit="1" customWidth="1"/>
    <col min="4670" max="4670" width="12" bestFit="1" customWidth="1"/>
    <col min="4671" max="4671" width="4" bestFit="1" customWidth="1"/>
    <col min="4865" max="4865" width="46.42578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1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2" bestFit="1" customWidth="1"/>
    <col min="4897" max="4897" width="4" bestFit="1" customWidth="1"/>
    <col min="4898" max="4898" width="11" bestFit="1" customWidth="1"/>
    <col min="4899" max="4899" width="4" bestFit="1" customWidth="1"/>
    <col min="4900" max="4900" width="12" bestFit="1" customWidth="1"/>
    <col min="4901" max="4901" width="4" bestFit="1" customWidth="1"/>
    <col min="4902" max="4902" width="11" bestFit="1" customWidth="1"/>
    <col min="4903" max="4903" width="4" bestFit="1" customWidth="1"/>
    <col min="4904" max="4904" width="10" bestFit="1" customWidth="1"/>
    <col min="4905" max="4905" width="4" bestFit="1" customWidth="1"/>
    <col min="4906" max="4906" width="12" bestFit="1" customWidth="1"/>
    <col min="4907" max="4907" width="4" bestFit="1" customWidth="1"/>
    <col min="4908" max="4908" width="12" bestFit="1" customWidth="1"/>
    <col min="4909" max="4909" width="4" bestFit="1" customWidth="1"/>
    <col min="4910" max="4910" width="12" bestFit="1" customWidth="1"/>
    <col min="4911" max="4911" width="4" bestFit="1" customWidth="1"/>
    <col min="4912" max="4912" width="12" bestFit="1" customWidth="1"/>
    <col min="4913" max="4913" width="4" bestFit="1" customWidth="1"/>
    <col min="4914" max="4914" width="12" bestFit="1" customWidth="1"/>
    <col min="4915" max="4915" width="4" bestFit="1" customWidth="1"/>
    <col min="4916" max="4916" width="12" bestFit="1" customWidth="1"/>
    <col min="4917" max="4917" width="4" bestFit="1" customWidth="1"/>
    <col min="4918" max="4918" width="12" bestFit="1" customWidth="1"/>
    <col min="4919" max="4919" width="4" bestFit="1" customWidth="1"/>
    <col min="4920" max="4920" width="12" bestFit="1" customWidth="1"/>
    <col min="4921" max="4921" width="4" bestFit="1" customWidth="1"/>
    <col min="4922" max="4922" width="11" bestFit="1" customWidth="1"/>
    <col min="4923" max="4923" width="4" bestFit="1" customWidth="1"/>
    <col min="4924" max="4924" width="12" bestFit="1" customWidth="1"/>
    <col min="4925" max="4925" width="4" bestFit="1" customWidth="1"/>
    <col min="4926" max="4926" width="12" bestFit="1" customWidth="1"/>
    <col min="4927" max="4927" width="4" bestFit="1" customWidth="1"/>
    <col min="5121" max="5121" width="46.42578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1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2" bestFit="1" customWidth="1"/>
    <col min="5153" max="5153" width="4" bestFit="1" customWidth="1"/>
    <col min="5154" max="5154" width="11" bestFit="1" customWidth="1"/>
    <col min="5155" max="5155" width="4" bestFit="1" customWidth="1"/>
    <col min="5156" max="5156" width="12" bestFit="1" customWidth="1"/>
    <col min="5157" max="5157" width="4" bestFit="1" customWidth="1"/>
    <col min="5158" max="5158" width="11" bestFit="1" customWidth="1"/>
    <col min="5159" max="5159" width="4" bestFit="1" customWidth="1"/>
    <col min="5160" max="5160" width="10" bestFit="1" customWidth="1"/>
    <col min="5161" max="5161" width="4" bestFit="1" customWidth="1"/>
    <col min="5162" max="5162" width="12" bestFit="1" customWidth="1"/>
    <col min="5163" max="5163" width="4" bestFit="1" customWidth="1"/>
    <col min="5164" max="5164" width="12" bestFit="1" customWidth="1"/>
    <col min="5165" max="5165" width="4" bestFit="1" customWidth="1"/>
    <col min="5166" max="5166" width="12" bestFit="1" customWidth="1"/>
    <col min="5167" max="5167" width="4" bestFit="1" customWidth="1"/>
    <col min="5168" max="5168" width="12" bestFit="1" customWidth="1"/>
    <col min="5169" max="5169" width="4" bestFit="1" customWidth="1"/>
    <col min="5170" max="5170" width="12" bestFit="1" customWidth="1"/>
    <col min="5171" max="5171" width="4" bestFit="1" customWidth="1"/>
    <col min="5172" max="5172" width="12" bestFit="1" customWidth="1"/>
    <col min="5173" max="5173" width="4" bestFit="1" customWidth="1"/>
    <col min="5174" max="5174" width="12" bestFit="1" customWidth="1"/>
    <col min="5175" max="5175" width="4" bestFit="1" customWidth="1"/>
    <col min="5176" max="5176" width="12" bestFit="1" customWidth="1"/>
    <col min="5177" max="5177" width="4" bestFit="1" customWidth="1"/>
    <col min="5178" max="5178" width="11" bestFit="1" customWidth="1"/>
    <col min="5179" max="5179" width="4" bestFit="1" customWidth="1"/>
    <col min="5180" max="5180" width="12" bestFit="1" customWidth="1"/>
    <col min="5181" max="5181" width="4" bestFit="1" customWidth="1"/>
    <col min="5182" max="5182" width="12" bestFit="1" customWidth="1"/>
    <col min="5183" max="5183" width="4" bestFit="1" customWidth="1"/>
    <col min="5377" max="5377" width="46.42578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1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2" bestFit="1" customWidth="1"/>
    <col min="5409" max="5409" width="4" bestFit="1" customWidth="1"/>
    <col min="5410" max="5410" width="11" bestFit="1" customWidth="1"/>
    <col min="5411" max="5411" width="4" bestFit="1" customWidth="1"/>
    <col min="5412" max="5412" width="12" bestFit="1" customWidth="1"/>
    <col min="5413" max="5413" width="4" bestFit="1" customWidth="1"/>
    <col min="5414" max="5414" width="11" bestFit="1" customWidth="1"/>
    <col min="5415" max="5415" width="4" bestFit="1" customWidth="1"/>
    <col min="5416" max="5416" width="10" bestFit="1" customWidth="1"/>
    <col min="5417" max="5417" width="4" bestFit="1" customWidth="1"/>
    <col min="5418" max="5418" width="12" bestFit="1" customWidth="1"/>
    <col min="5419" max="5419" width="4" bestFit="1" customWidth="1"/>
    <col min="5420" max="5420" width="12" bestFit="1" customWidth="1"/>
    <col min="5421" max="5421" width="4" bestFit="1" customWidth="1"/>
    <col min="5422" max="5422" width="12" bestFit="1" customWidth="1"/>
    <col min="5423" max="5423" width="4" bestFit="1" customWidth="1"/>
    <col min="5424" max="5424" width="12" bestFit="1" customWidth="1"/>
    <col min="5425" max="5425" width="4" bestFit="1" customWidth="1"/>
    <col min="5426" max="5426" width="12" bestFit="1" customWidth="1"/>
    <col min="5427" max="5427" width="4" bestFit="1" customWidth="1"/>
    <col min="5428" max="5428" width="12" bestFit="1" customWidth="1"/>
    <col min="5429" max="5429" width="4" bestFit="1" customWidth="1"/>
    <col min="5430" max="5430" width="12" bestFit="1" customWidth="1"/>
    <col min="5431" max="5431" width="4" bestFit="1" customWidth="1"/>
    <col min="5432" max="5432" width="12" bestFit="1" customWidth="1"/>
    <col min="5433" max="5433" width="4" bestFit="1" customWidth="1"/>
    <col min="5434" max="5434" width="11" bestFit="1" customWidth="1"/>
    <col min="5435" max="5435" width="4" bestFit="1" customWidth="1"/>
    <col min="5436" max="5436" width="12" bestFit="1" customWidth="1"/>
    <col min="5437" max="5437" width="4" bestFit="1" customWidth="1"/>
    <col min="5438" max="5438" width="12" bestFit="1" customWidth="1"/>
    <col min="5439" max="5439" width="4" bestFit="1" customWidth="1"/>
    <col min="5633" max="5633" width="46.42578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1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2" bestFit="1" customWidth="1"/>
    <col min="5665" max="5665" width="4" bestFit="1" customWidth="1"/>
    <col min="5666" max="5666" width="11" bestFit="1" customWidth="1"/>
    <col min="5667" max="5667" width="4" bestFit="1" customWidth="1"/>
    <col min="5668" max="5668" width="12" bestFit="1" customWidth="1"/>
    <col min="5669" max="5669" width="4" bestFit="1" customWidth="1"/>
    <col min="5670" max="5670" width="11" bestFit="1" customWidth="1"/>
    <col min="5671" max="5671" width="4" bestFit="1" customWidth="1"/>
    <col min="5672" max="5672" width="10" bestFit="1" customWidth="1"/>
    <col min="5673" max="5673" width="4" bestFit="1" customWidth="1"/>
    <col min="5674" max="5674" width="12" bestFit="1" customWidth="1"/>
    <col min="5675" max="5675" width="4" bestFit="1" customWidth="1"/>
    <col min="5676" max="5676" width="12" bestFit="1" customWidth="1"/>
    <col min="5677" max="5677" width="4" bestFit="1" customWidth="1"/>
    <col min="5678" max="5678" width="12" bestFit="1" customWidth="1"/>
    <col min="5679" max="5679" width="4" bestFit="1" customWidth="1"/>
    <col min="5680" max="5680" width="12" bestFit="1" customWidth="1"/>
    <col min="5681" max="5681" width="4" bestFit="1" customWidth="1"/>
    <col min="5682" max="5682" width="12" bestFit="1" customWidth="1"/>
    <col min="5683" max="5683" width="4" bestFit="1" customWidth="1"/>
    <col min="5684" max="5684" width="12" bestFit="1" customWidth="1"/>
    <col min="5685" max="5685" width="4" bestFit="1" customWidth="1"/>
    <col min="5686" max="5686" width="12" bestFit="1" customWidth="1"/>
    <col min="5687" max="5687" width="4" bestFit="1" customWidth="1"/>
    <col min="5688" max="5688" width="12" bestFit="1" customWidth="1"/>
    <col min="5689" max="5689" width="4" bestFit="1" customWidth="1"/>
    <col min="5690" max="5690" width="11" bestFit="1" customWidth="1"/>
    <col min="5691" max="5691" width="4" bestFit="1" customWidth="1"/>
    <col min="5692" max="5692" width="12" bestFit="1" customWidth="1"/>
    <col min="5693" max="5693" width="4" bestFit="1" customWidth="1"/>
    <col min="5694" max="5694" width="12" bestFit="1" customWidth="1"/>
    <col min="5695" max="5695" width="4" bestFit="1" customWidth="1"/>
    <col min="5889" max="5889" width="46.42578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1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2" bestFit="1" customWidth="1"/>
    <col min="5921" max="5921" width="4" bestFit="1" customWidth="1"/>
    <col min="5922" max="5922" width="11" bestFit="1" customWidth="1"/>
    <col min="5923" max="5923" width="4" bestFit="1" customWidth="1"/>
    <col min="5924" max="5924" width="12" bestFit="1" customWidth="1"/>
    <col min="5925" max="5925" width="4" bestFit="1" customWidth="1"/>
    <col min="5926" max="5926" width="11" bestFit="1" customWidth="1"/>
    <col min="5927" max="5927" width="4" bestFit="1" customWidth="1"/>
    <col min="5928" max="5928" width="10" bestFit="1" customWidth="1"/>
    <col min="5929" max="5929" width="4" bestFit="1" customWidth="1"/>
    <col min="5930" max="5930" width="12" bestFit="1" customWidth="1"/>
    <col min="5931" max="5931" width="4" bestFit="1" customWidth="1"/>
    <col min="5932" max="5932" width="12" bestFit="1" customWidth="1"/>
    <col min="5933" max="5933" width="4" bestFit="1" customWidth="1"/>
    <col min="5934" max="5934" width="12" bestFit="1" customWidth="1"/>
    <col min="5935" max="5935" width="4" bestFit="1" customWidth="1"/>
    <col min="5936" max="5936" width="12" bestFit="1" customWidth="1"/>
    <col min="5937" max="5937" width="4" bestFit="1" customWidth="1"/>
    <col min="5938" max="5938" width="12" bestFit="1" customWidth="1"/>
    <col min="5939" max="5939" width="4" bestFit="1" customWidth="1"/>
    <col min="5940" max="5940" width="12" bestFit="1" customWidth="1"/>
    <col min="5941" max="5941" width="4" bestFit="1" customWidth="1"/>
    <col min="5942" max="5942" width="12" bestFit="1" customWidth="1"/>
    <col min="5943" max="5943" width="4" bestFit="1" customWidth="1"/>
    <col min="5944" max="5944" width="12" bestFit="1" customWidth="1"/>
    <col min="5945" max="5945" width="4" bestFit="1" customWidth="1"/>
    <col min="5946" max="5946" width="11" bestFit="1" customWidth="1"/>
    <col min="5947" max="5947" width="4" bestFit="1" customWidth="1"/>
    <col min="5948" max="5948" width="12" bestFit="1" customWidth="1"/>
    <col min="5949" max="5949" width="4" bestFit="1" customWidth="1"/>
    <col min="5950" max="5950" width="12" bestFit="1" customWidth="1"/>
    <col min="5951" max="5951" width="4" bestFit="1" customWidth="1"/>
    <col min="6145" max="6145" width="46.42578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1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2" bestFit="1" customWidth="1"/>
    <col min="6177" max="6177" width="4" bestFit="1" customWidth="1"/>
    <col min="6178" max="6178" width="11" bestFit="1" customWidth="1"/>
    <col min="6179" max="6179" width="4" bestFit="1" customWidth="1"/>
    <col min="6180" max="6180" width="12" bestFit="1" customWidth="1"/>
    <col min="6181" max="6181" width="4" bestFit="1" customWidth="1"/>
    <col min="6182" max="6182" width="11" bestFit="1" customWidth="1"/>
    <col min="6183" max="6183" width="4" bestFit="1" customWidth="1"/>
    <col min="6184" max="6184" width="10" bestFit="1" customWidth="1"/>
    <col min="6185" max="6185" width="4" bestFit="1" customWidth="1"/>
    <col min="6186" max="6186" width="12" bestFit="1" customWidth="1"/>
    <col min="6187" max="6187" width="4" bestFit="1" customWidth="1"/>
    <col min="6188" max="6188" width="12" bestFit="1" customWidth="1"/>
    <col min="6189" max="6189" width="4" bestFit="1" customWidth="1"/>
    <col min="6190" max="6190" width="12" bestFit="1" customWidth="1"/>
    <col min="6191" max="6191" width="4" bestFit="1" customWidth="1"/>
    <col min="6192" max="6192" width="12" bestFit="1" customWidth="1"/>
    <col min="6193" max="6193" width="4" bestFit="1" customWidth="1"/>
    <col min="6194" max="6194" width="12" bestFit="1" customWidth="1"/>
    <col min="6195" max="6195" width="4" bestFit="1" customWidth="1"/>
    <col min="6196" max="6196" width="12" bestFit="1" customWidth="1"/>
    <col min="6197" max="6197" width="4" bestFit="1" customWidth="1"/>
    <col min="6198" max="6198" width="12" bestFit="1" customWidth="1"/>
    <col min="6199" max="6199" width="4" bestFit="1" customWidth="1"/>
    <col min="6200" max="6200" width="12" bestFit="1" customWidth="1"/>
    <col min="6201" max="6201" width="4" bestFit="1" customWidth="1"/>
    <col min="6202" max="6202" width="11" bestFit="1" customWidth="1"/>
    <col min="6203" max="6203" width="4" bestFit="1" customWidth="1"/>
    <col min="6204" max="6204" width="12" bestFit="1" customWidth="1"/>
    <col min="6205" max="6205" width="4" bestFit="1" customWidth="1"/>
    <col min="6206" max="6206" width="12" bestFit="1" customWidth="1"/>
    <col min="6207" max="6207" width="4" bestFit="1" customWidth="1"/>
    <col min="6401" max="6401" width="46.42578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1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2" bestFit="1" customWidth="1"/>
    <col min="6433" max="6433" width="4" bestFit="1" customWidth="1"/>
    <col min="6434" max="6434" width="11" bestFit="1" customWidth="1"/>
    <col min="6435" max="6435" width="4" bestFit="1" customWidth="1"/>
    <col min="6436" max="6436" width="12" bestFit="1" customWidth="1"/>
    <col min="6437" max="6437" width="4" bestFit="1" customWidth="1"/>
    <col min="6438" max="6438" width="11" bestFit="1" customWidth="1"/>
    <col min="6439" max="6439" width="4" bestFit="1" customWidth="1"/>
    <col min="6440" max="6440" width="10" bestFit="1" customWidth="1"/>
    <col min="6441" max="6441" width="4" bestFit="1" customWidth="1"/>
    <col min="6442" max="6442" width="12" bestFit="1" customWidth="1"/>
    <col min="6443" max="6443" width="4" bestFit="1" customWidth="1"/>
    <col min="6444" max="6444" width="12" bestFit="1" customWidth="1"/>
    <col min="6445" max="6445" width="4" bestFit="1" customWidth="1"/>
    <col min="6446" max="6446" width="12" bestFit="1" customWidth="1"/>
    <col min="6447" max="6447" width="4" bestFit="1" customWidth="1"/>
    <col min="6448" max="6448" width="12" bestFit="1" customWidth="1"/>
    <col min="6449" max="6449" width="4" bestFit="1" customWidth="1"/>
    <col min="6450" max="6450" width="12" bestFit="1" customWidth="1"/>
    <col min="6451" max="6451" width="4" bestFit="1" customWidth="1"/>
    <col min="6452" max="6452" width="12" bestFit="1" customWidth="1"/>
    <col min="6453" max="6453" width="4" bestFit="1" customWidth="1"/>
    <col min="6454" max="6454" width="12" bestFit="1" customWidth="1"/>
    <col min="6455" max="6455" width="4" bestFit="1" customWidth="1"/>
    <col min="6456" max="6456" width="12" bestFit="1" customWidth="1"/>
    <col min="6457" max="6457" width="4" bestFit="1" customWidth="1"/>
    <col min="6458" max="6458" width="11" bestFit="1" customWidth="1"/>
    <col min="6459" max="6459" width="4" bestFit="1" customWidth="1"/>
    <col min="6460" max="6460" width="12" bestFit="1" customWidth="1"/>
    <col min="6461" max="6461" width="4" bestFit="1" customWidth="1"/>
    <col min="6462" max="6462" width="12" bestFit="1" customWidth="1"/>
    <col min="6463" max="6463" width="4" bestFit="1" customWidth="1"/>
    <col min="6657" max="6657" width="46.42578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1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2" bestFit="1" customWidth="1"/>
    <col min="6689" max="6689" width="4" bestFit="1" customWidth="1"/>
    <col min="6690" max="6690" width="11" bestFit="1" customWidth="1"/>
    <col min="6691" max="6691" width="4" bestFit="1" customWidth="1"/>
    <col min="6692" max="6692" width="12" bestFit="1" customWidth="1"/>
    <col min="6693" max="6693" width="4" bestFit="1" customWidth="1"/>
    <col min="6694" max="6694" width="11" bestFit="1" customWidth="1"/>
    <col min="6695" max="6695" width="4" bestFit="1" customWidth="1"/>
    <col min="6696" max="6696" width="10" bestFit="1" customWidth="1"/>
    <col min="6697" max="6697" width="4" bestFit="1" customWidth="1"/>
    <col min="6698" max="6698" width="12" bestFit="1" customWidth="1"/>
    <col min="6699" max="6699" width="4" bestFit="1" customWidth="1"/>
    <col min="6700" max="6700" width="12" bestFit="1" customWidth="1"/>
    <col min="6701" max="6701" width="4" bestFit="1" customWidth="1"/>
    <col min="6702" max="6702" width="12" bestFit="1" customWidth="1"/>
    <col min="6703" max="6703" width="4" bestFit="1" customWidth="1"/>
    <col min="6704" max="6704" width="12" bestFit="1" customWidth="1"/>
    <col min="6705" max="6705" width="4" bestFit="1" customWidth="1"/>
    <col min="6706" max="6706" width="12" bestFit="1" customWidth="1"/>
    <col min="6707" max="6707" width="4" bestFit="1" customWidth="1"/>
    <col min="6708" max="6708" width="12" bestFit="1" customWidth="1"/>
    <col min="6709" max="6709" width="4" bestFit="1" customWidth="1"/>
    <col min="6710" max="6710" width="12" bestFit="1" customWidth="1"/>
    <col min="6711" max="6711" width="4" bestFit="1" customWidth="1"/>
    <col min="6712" max="6712" width="12" bestFit="1" customWidth="1"/>
    <col min="6713" max="6713" width="4" bestFit="1" customWidth="1"/>
    <col min="6714" max="6714" width="11" bestFit="1" customWidth="1"/>
    <col min="6715" max="6715" width="4" bestFit="1" customWidth="1"/>
    <col min="6716" max="6716" width="12" bestFit="1" customWidth="1"/>
    <col min="6717" max="6717" width="4" bestFit="1" customWidth="1"/>
    <col min="6718" max="6718" width="12" bestFit="1" customWidth="1"/>
    <col min="6719" max="6719" width="4" bestFit="1" customWidth="1"/>
    <col min="6913" max="6913" width="46.42578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1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2" bestFit="1" customWidth="1"/>
    <col min="6945" max="6945" width="4" bestFit="1" customWidth="1"/>
    <col min="6946" max="6946" width="11" bestFit="1" customWidth="1"/>
    <col min="6947" max="6947" width="4" bestFit="1" customWidth="1"/>
    <col min="6948" max="6948" width="12" bestFit="1" customWidth="1"/>
    <col min="6949" max="6949" width="4" bestFit="1" customWidth="1"/>
    <col min="6950" max="6950" width="11" bestFit="1" customWidth="1"/>
    <col min="6951" max="6951" width="4" bestFit="1" customWidth="1"/>
    <col min="6952" max="6952" width="10" bestFit="1" customWidth="1"/>
    <col min="6953" max="6953" width="4" bestFit="1" customWidth="1"/>
    <col min="6954" max="6954" width="12" bestFit="1" customWidth="1"/>
    <col min="6955" max="6955" width="4" bestFit="1" customWidth="1"/>
    <col min="6956" max="6956" width="12" bestFit="1" customWidth="1"/>
    <col min="6957" max="6957" width="4" bestFit="1" customWidth="1"/>
    <col min="6958" max="6958" width="12" bestFit="1" customWidth="1"/>
    <col min="6959" max="6959" width="4" bestFit="1" customWidth="1"/>
    <col min="6960" max="6960" width="12" bestFit="1" customWidth="1"/>
    <col min="6961" max="6961" width="4" bestFit="1" customWidth="1"/>
    <col min="6962" max="6962" width="12" bestFit="1" customWidth="1"/>
    <col min="6963" max="6963" width="4" bestFit="1" customWidth="1"/>
    <col min="6964" max="6964" width="12" bestFit="1" customWidth="1"/>
    <col min="6965" max="6965" width="4" bestFit="1" customWidth="1"/>
    <col min="6966" max="6966" width="12" bestFit="1" customWidth="1"/>
    <col min="6967" max="6967" width="4" bestFit="1" customWidth="1"/>
    <col min="6968" max="6968" width="12" bestFit="1" customWidth="1"/>
    <col min="6969" max="6969" width="4" bestFit="1" customWidth="1"/>
    <col min="6970" max="6970" width="11" bestFit="1" customWidth="1"/>
    <col min="6971" max="6971" width="4" bestFit="1" customWidth="1"/>
    <col min="6972" max="6972" width="12" bestFit="1" customWidth="1"/>
    <col min="6973" max="6973" width="4" bestFit="1" customWidth="1"/>
    <col min="6974" max="6974" width="12" bestFit="1" customWidth="1"/>
    <col min="6975" max="6975" width="4" bestFit="1" customWidth="1"/>
    <col min="7169" max="7169" width="46.42578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1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2" bestFit="1" customWidth="1"/>
    <col min="7201" max="7201" width="4" bestFit="1" customWidth="1"/>
    <col min="7202" max="7202" width="11" bestFit="1" customWidth="1"/>
    <col min="7203" max="7203" width="4" bestFit="1" customWidth="1"/>
    <col min="7204" max="7204" width="12" bestFit="1" customWidth="1"/>
    <col min="7205" max="7205" width="4" bestFit="1" customWidth="1"/>
    <col min="7206" max="7206" width="11" bestFit="1" customWidth="1"/>
    <col min="7207" max="7207" width="4" bestFit="1" customWidth="1"/>
    <col min="7208" max="7208" width="10" bestFit="1" customWidth="1"/>
    <col min="7209" max="7209" width="4" bestFit="1" customWidth="1"/>
    <col min="7210" max="7210" width="12" bestFit="1" customWidth="1"/>
    <col min="7211" max="7211" width="4" bestFit="1" customWidth="1"/>
    <col min="7212" max="7212" width="12" bestFit="1" customWidth="1"/>
    <col min="7213" max="7213" width="4" bestFit="1" customWidth="1"/>
    <col min="7214" max="7214" width="12" bestFit="1" customWidth="1"/>
    <col min="7215" max="7215" width="4" bestFit="1" customWidth="1"/>
    <col min="7216" max="7216" width="12" bestFit="1" customWidth="1"/>
    <col min="7217" max="7217" width="4" bestFit="1" customWidth="1"/>
    <col min="7218" max="7218" width="12" bestFit="1" customWidth="1"/>
    <col min="7219" max="7219" width="4" bestFit="1" customWidth="1"/>
    <col min="7220" max="7220" width="12" bestFit="1" customWidth="1"/>
    <col min="7221" max="7221" width="4" bestFit="1" customWidth="1"/>
    <col min="7222" max="7222" width="12" bestFit="1" customWidth="1"/>
    <col min="7223" max="7223" width="4" bestFit="1" customWidth="1"/>
    <col min="7224" max="7224" width="12" bestFit="1" customWidth="1"/>
    <col min="7225" max="7225" width="4" bestFit="1" customWidth="1"/>
    <col min="7226" max="7226" width="11" bestFit="1" customWidth="1"/>
    <col min="7227" max="7227" width="4" bestFit="1" customWidth="1"/>
    <col min="7228" max="7228" width="12" bestFit="1" customWidth="1"/>
    <col min="7229" max="7229" width="4" bestFit="1" customWidth="1"/>
    <col min="7230" max="7230" width="12" bestFit="1" customWidth="1"/>
    <col min="7231" max="7231" width="4" bestFit="1" customWidth="1"/>
    <col min="7425" max="7425" width="46.42578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1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2" bestFit="1" customWidth="1"/>
    <col min="7457" max="7457" width="4" bestFit="1" customWidth="1"/>
    <col min="7458" max="7458" width="11" bestFit="1" customWidth="1"/>
    <col min="7459" max="7459" width="4" bestFit="1" customWidth="1"/>
    <col min="7460" max="7460" width="12" bestFit="1" customWidth="1"/>
    <col min="7461" max="7461" width="4" bestFit="1" customWidth="1"/>
    <col min="7462" max="7462" width="11" bestFit="1" customWidth="1"/>
    <col min="7463" max="7463" width="4" bestFit="1" customWidth="1"/>
    <col min="7464" max="7464" width="10" bestFit="1" customWidth="1"/>
    <col min="7465" max="7465" width="4" bestFit="1" customWidth="1"/>
    <col min="7466" max="7466" width="12" bestFit="1" customWidth="1"/>
    <col min="7467" max="7467" width="4" bestFit="1" customWidth="1"/>
    <col min="7468" max="7468" width="12" bestFit="1" customWidth="1"/>
    <col min="7469" max="7469" width="4" bestFit="1" customWidth="1"/>
    <col min="7470" max="7470" width="12" bestFit="1" customWidth="1"/>
    <col min="7471" max="7471" width="4" bestFit="1" customWidth="1"/>
    <col min="7472" max="7472" width="12" bestFit="1" customWidth="1"/>
    <col min="7473" max="7473" width="4" bestFit="1" customWidth="1"/>
    <col min="7474" max="7474" width="12" bestFit="1" customWidth="1"/>
    <col min="7475" max="7475" width="4" bestFit="1" customWidth="1"/>
    <col min="7476" max="7476" width="12" bestFit="1" customWidth="1"/>
    <col min="7477" max="7477" width="4" bestFit="1" customWidth="1"/>
    <col min="7478" max="7478" width="12" bestFit="1" customWidth="1"/>
    <col min="7479" max="7479" width="4" bestFit="1" customWidth="1"/>
    <col min="7480" max="7480" width="12" bestFit="1" customWidth="1"/>
    <col min="7481" max="7481" width="4" bestFit="1" customWidth="1"/>
    <col min="7482" max="7482" width="11" bestFit="1" customWidth="1"/>
    <col min="7483" max="7483" width="4" bestFit="1" customWidth="1"/>
    <col min="7484" max="7484" width="12" bestFit="1" customWidth="1"/>
    <col min="7485" max="7485" width="4" bestFit="1" customWidth="1"/>
    <col min="7486" max="7486" width="12" bestFit="1" customWidth="1"/>
    <col min="7487" max="7487" width="4" bestFit="1" customWidth="1"/>
    <col min="7681" max="7681" width="46.42578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1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2" bestFit="1" customWidth="1"/>
    <col min="7713" max="7713" width="4" bestFit="1" customWidth="1"/>
    <col min="7714" max="7714" width="11" bestFit="1" customWidth="1"/>
    <col min="7715" max="7715" width="4" bestFit="1" customWidth="1"/>
    <col min="7716" max="7716" width="12" bestFit="1" customWidth="1"/>
    <col min="7717" max="7717" width="4" bestFit="1" customWidth="1"/>
    <col min="7718" max="7718" width="11" bestFit="1" customWidth="1"/>
    <col min="7719" max="7719" width="4" bestFit="1" customWidth="1"/>
    <col min="7720" max="7720" width="10" bestFit="1" customWidth="1"/>
    <col min="7721" max="7721" width="4" bestFit="1" customWidth="1"/>
    <col min="7722" max="7722" width="12" bestFit="1" customWidth="1"/>
    <col min="7723" max="7723" width="4" bestFit="1" customWidth="1"/>
    <col min="7724" max="7724" width="12" bestFit="1" customWidth="1"/>
    <col min="7725" max="7725" width="4" bestFit="1" customWidth="1"/>
    <col min="7726" max="7726" width="12" bestFit="1" customWidth="1"/>
    <col min="7727" max="7727" width="4" bestFit="1" customWidth="1"/>
    <col min="7728" max="7728" width="12" bestFit="1" customWidth="1"/>
    <col min="7729" max="7729" width="4" bestFit="1" customWidth="1"/>
    <col min="7730" max="7730" width="12" bestFit="1" customWidth="1"/>
    <col min="7731" max="7731" width="4" bestFit="1" customWidth="1"/>
    <col min="7732" max="7732" width="12" bestFit="1" customWidth="1"/>
    <col min="7733" max="7733" width="4" bestFit="1" customWidth="1"/>
    <col min="7734" max="7734" width="12" bestFit="1" customWidth="1"/>
    <col min="7735" max="7735" width="4" bestFit="1" customWidth="1"/>
    <col min="7736" max="7736" width="12" bestFit="1" customWidth="1"/>
    <col min="7737" max="7737" width="4" bestFit="1" customWidth="1"/>
    <col min="7738" max="7738" width="11" bestFit="1" customWidth="1"/>
    <col min="7739" max="7739" width="4" bestFit="1" customWidth="1"/>
    <col min="7740" max="7740" width="12" bestFit="1" customWidth="1"/>
    <col min="7741" max="7741" width="4" bestFit="1" customWidth="1"/>
    <col min="7742" max="7742" width="12" bestFit="1" customWidth="1"/>
    <col min="7743" max="7743" width="4" bestFit="1" customWidth="1"/>
    <col min="7937" max="7937" width="46.42578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1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2" bestFit="1" customWidth="1"/>
    <col min="7969" max="7969" width="4" bestFit="1" customWidth="1"/>
    <col min="7970" max="7970" width="11" bestFit="1" customWidth="1"/>
    <col min="7971" max="7971" width="4" bestFit="1" customWidth="1"/>
    <col min="7972" max="7972" width="12" bestFit="1" customWidth="1"/>
    <col min="7973" max="7973" width="4" bestFit="1" customWidth="1"/>
    <col min="7974" max="7974" width="11" bestFit="1" customWidth="1"/>
    <col min="7975" max="7975" width="4" bestFit="1" customWidth="1"/>
    <col min="7976" max="7976" width="10" bestFit="1" customWidth="1"/>
    <col min="7977" max="7977" width="4" bestFit="1" customWidth="1"/>
    <col min="7978" max="7978" width="12" bestFit="1" customWidth="1"/>
    <col min="7979" max="7979" width="4" bestFit="1" customWidth="1"/>
    <col min="7980" max="7980" width="12" bestFit="1" customWidth="1"/>
    <col min="7981" max="7981" width="4" bestFit="1" customWidth="1"/>
    <col min="7982" max="7982" width="12" bestFit="1" customWidth="1"/>
    <col min="7983" max="7983" width="4" bestFit="1" customWidth="1"/>
    <col min="7984" max="7984" width="12" bestFit="1" customWidth="1"/>
    <col min="7985" max="7985" width="4" bestFit="1" customWidth="1"/>
    <col min="7986" max="7986" width="12" bestFit="1" customWidth="1"/>
    <col min="7987" max="7987" width="4" bestFit="1" customWidth="1"/>
    <col min="7988" max="7988" width="12" bestFit="1" customWidth="1"/>
    <col min="7989" max="7989" width="4" bestFit="1" customWidth="1"/>
    <col min="7990" max="7990" width="12" bestFit="1" customWidth="1"/>
    <col min="7991" max="7991" width="4" bestFit="1" customWidth="1"/>
    <col min="7992" max="7992" width="12" bestFit="1" customWidth="1"/>
    <col min="7993" max="7993" width="4" bestFit="1" customWidth="1"/>
    <col min="7994" max="7994" width="11" bestFit="1" customWidth="1"/>
    <col min="7995" max="7995" width="4" bestFit="1" customWidth="1"/>
    <col min="7996" max="7996" width="12" bestFit="1" customWidth="1"/>
    <col min="7997" max="7997" width="4" bestFit="1" customWidth="1"/>
    <col min="7998" max="7998" width="12" bestFit="1" customWidth="1"/>
    <col min="7999" max="7999" width="4" bestFit="1" customWidth="1"/>
    <col min="8193" max="8193" width="46.42578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1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2" bestFit="1" customWidth="1"/>
    <col min="8225" max="8225" width="4" bestFit="1" customWidth="1"/>
    <col min="8226" max="8226" width="11" bestFit="1" customWidth="1"/>
    <col min="8227" max="8227" width="4" bestFit="1" customWidth="1"/>
    <col min="8228" max="8228" width="12" bestFit="1" customWidth="1"/>
    <col min="8229" max="8229" width="4" bestFit="1" customWidth="1"/>
    <col min="8230" max="8230" width="11" bestFit="1" customWidth="1"/>
    <col min="8231" max="8231" width="4" bestFit="1" customWidth="1"/>
    <col min="8232" max="8232" width="10" bestFit="1" customWidth="1"/>
    <col min="8233" max="8233" width="4" bestFit="1" customWidth="1"/>
    <col min="8234" max="8234" width="12" bestFit="1" customWidth="1"/>
    <col min="8235" max="8235" width="4" bestFit="1" customWidth="1"/>
    <col min="8236" max="8236" width="12" bestFit="1" customWidth="1"/>
    <col min="8237" max="8237" width="4" bestFit="1" customWidth="1"/>
    <col min="8238" max="8238" width="12" bestFit="1" customWidth="1"/>
    <col min="8239" max="8239" width="4" bestFit="1" customWidth="1"/>
    <col min="8240" max="8240" width="12" bestFit="1" customWidth="1"/>
    <col min="8241" max="8241" width="4" bestFit="1" customWidth="1"/>
    <col min="8242" max="8242" width="12" bestFit="1" customWidth="1"/>
    <col min="8243" max="8243" width="4" bestFit="1" customWidth="1"/>
    <col min="8244" max="8244" width="12" bestFit="1" customWidth="1"/>
    <col min="8245" max="8245" width="4" bestFit="1" customWidth="1"/>
    <col min="8246" max="8246" width="12" bestFit="1" customWidth="1"/>
    <col min="8247" max="8247" width="4" bestFit="1" customWidth="1"/>
    <col min="8248" max="8248" width="12" bestFit="1" customWidth="1"/>
    <col min="8249" max="8249" width="4" bestFit="1" customWidth="1"/>
    <col min="8250" max="8250" width="11" bestFit="1" customWidth="1"/>
    <col min="8251" max="8251" width="4" bestFit="1" customWidth="1"/>
    <col min="8252" max="8252" width="12" bestFit="1" customWidth="1"/>
    <col min="8253" max="8253" width="4" bestFit="1" customWidth="1"/>
    <col min="8254" max="8254" width="12" bestFit="1" customWidth="1"/>
    <col min="8255" max="8255" width="4" bestFit="1" customWidth="1"/>
    <col min="8449" max="8449" width="46.42578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1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2" bestFit="1" customWidth="1"/>
    <col min="8481" max="8481" width="4" bestFit="1" customWidth="1"/>
    <col min="8482" max="8482" width="11" bestFit="1" customWidth="1"/>
    <col min="8483" max="8483" width="4" bestFit="1" customWidth="1"/>
    <col min="8484" max="8484" width="12" bestFit="1" customWidth="1"/>
    <col min="8485" max="8485" width="4" bestFit="1" customWidth="1"/>
    <col min="8486" max="8486" width="11" bestFit="1" customWidth="1"/>
    <col min="8487" max="8487" width="4" bestFit="1" customWidth="1"/>
    <col min="8488" max="8488" width="10" bestFit="1" customWidth="1"/>
    <col min="8489" max="8489" width="4" bestFit="1" customWidth="1"/>
    <col min="8490" max="8490" width="12" bestFit="1" customWidth="1"/>
    <col min="8491" max="8491" width="4" bestFit="1" customWidth="1"/>
    <col min="8492" max="8492" width="12" bestFit="1" customWidth="1"/>
    <col min="8493" max="8493" width="4" bestFit="1" customWidth="1"/>
    <col min="8494" max="8494" width="12" bestFit="1" customWidth="1"/>
    <col min="8495" max="8495" width="4" bestFit="1" customWidth="1"/>
    <col min="8496" max="8496" width="12" bestFit="1" customWidth="1"/>
    <col min="8497" max="8497" width="4" bestFit="1" customWidth="1"/>
    <col min="8498" max="8498" width="12" bestFit="1" customWidth="1"/>
    <col min="8499" max="8499" width="4" bestFit="1" customWidth="1"/>
    <col min="8500" max="8500" width="12" bestFit="1" customWidth="1"/>
    <col min="8501" max="8501" width="4" bestFit="1" customWidth="1"/>
    <col min="8502" max="8502" width="12" bestFit="1" customWidth="1"/>
    <col min="8503" max="8503" width="4" bestFit="1" customWidth="1"/>
    <col min="8504" max="8504" width="12" bestFit="1" customWidth="1"/>
    <col min="8505" max="8505" width="4" bestFit="1" customWidth="1"/>
    <col min="8506" max="8506" width="11" bestFit="1" customWidth="1"/>
    <col min="8507" max="8507" width="4" bestFit="1" customWidth="1"/>
    <col min="8508" max="8508" width="12" bestFit="1" customWidth="1"/>
    <col min="8509" max="8509" width="4" bestFit="1" customWidth="1"/>
    <col min="8510" max="8510" width="12" bestFit="1" customWidth="1"/>
    <col min="8511" max="8511" width="4" bestFit="1" customWidth="1"/>
    <col min="8705" max="8705" width="46.42578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1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2" bestFit="1" customWidth="1"/>
    <col min="8737" max="8737" width="4" bestFit="1" customWidth="1"/>
    <col min="8738" max="8738" width="11" bestFit="1" customWidth="1"/>
    <col min="8739" max="8739" width="4" bestFit="1" customWidth="1"/>
    <col min="8740" max="8740" width="12" bestFit="1" customWidth="1"/>
    <col min="8741" max="8741" width="4" bestFit="1" customWidth="1"/>
    <col min="8742" max="8742" width="11" bestFit="1" customWidth="1"/>
    <col min="8743" max="8743" width="4" bestFit="1" customWidth="1"/>
    <col min="8744" max="8744" width="10" bestFit="1" customWidth="1"/>
    <col min="8745" max="8745" width="4" bestFit="1" customWidth="1"/>
    <col min="8746" max="8746" width="12" bestFit="1" customWidth="1"/>
    <col min="8747" max="8747" width="4" bestFit="1" customWidth="1"/>
    <col min="8748" max="8748" width="12" bestFit="1" customWidth="1"/>
    <col min="8749" max="8749" width="4" bestFit="1" customWidth="1"/>
    <col min="8750" max="8750" width="12" bestFit="1" customWidth="1"/>
    <col min="8751" max="8751" width="4" bestFit="1" customWidth="1"/>
    <col min="8752" max="8752" width="12" bestFit="1" customWidth="1"/>
    <col min="8753" max="8753" width="4" bestFit="1" customWidth="1"/>
    <col min="8754" max="8754" width="12" bestFit="1" customWidth="1"/>
    <col min="8755" max="8755" width="4" bestFit="1" customWidth="1"/>
    <col min="8756" max="8756" width="12" bestFit="1" customWidth="1"/>
    <col min="8757" max="8757" width="4" bestFit="1" customWidth="1"/>
    <col min="8758" max="8758" width="12" bestFit="1" customWidth="1"/>
    <col min="8759" max="8759" width="4" bestFit="1" customWidth="1"/>
    <col min="8760" max="8760" width="12" bestFit="1" customWidth="1"/>
    <col min="8761" max="8761" width="4" bestFit="1" customWidth="1"/>
    <col min="8762" max="8762" width="11" bestFit="1" customWidth="1"/>
    <col min="8763" max="8763" width="4" bestFit="1" customWidth="1"/>
    <col min="8764" max="8764" width="12" bestFit="1" customWidth="1"/>
    <col min="8765" max="8765" width="4" bestFit="1" customWidth="1"/>
    <col min="8766" max="8766" width="12" bestFit="1" customWidth="1"/>
    <col min="8767" max="8767" width="4" bestFit="1" customWidth="1"/>
    <col min="8961" max="8961" width="46.42578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1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2" bestFit="1" customWidth="1"/>
    <col min="8993" max="8993" width="4" bestFit="1" customWidth="1"/>
    <col min="8994" max="8994" width="11" bestFit="1" customWidth="1"/>
    <col min="8995" max="8995" width="4" bestFit="1" customWidth="1"/>
    <col min="8996" max="8996" width="12" bestFit="1" customWidth="1"/>
    <col min="8997" max="8997" width="4" bestFit="1" customWidth="1"/>
    <col min="8998" max="8998" width="11" bestFit="1" customWidth="1"/>
    <col min="8999" max="8999" width="4" bestFit="1" customWidth="1"/>
    <col min="9000" max="9000" width="10" bestFit="1" customWidth="1"/>
    <col min="9001" max="9001" width="4" bestFit="1" customWidth="1"/>
    <col min="9002" max="9002" width="12" bestFit="1" customWidth="1"/>
    <col min="9003" max="9003" width="4" bestFit="1" customWidth="1"/>
    <col min="9004" max="9004" width="12" bestFit="1" customWidth="1"/>
    <col min="9005" max="9005" width="4" bestFit="1" customWidth="1"/>
    <col min="9006" max="9006" width="12" bestFit="1" customWidth="1"/>
    <col min="9007" max="9007" width="4" bestFit="1" customWidth="1"/>
    <col min="9008" max="9008" width="12" bestFit="1" customWidth="1"/>
    <col min="9009" max="9009" width="4" bestFit="1" customWidth="1"/>
    <col min="9010" max="9010" width="12" bestFit="1" customWidth="1"/>
    <col min="9011" max="9011" width="4" bestFit="1" customWidth="1"/>
    <col min="9012" max="9012" width="12" bestFit="1" customWidth="1"/>
    <col min="9013" max="9013" width="4" bestFit="1" customWidth="1"/>
    <col min="9014" max="9014" width="12" bestFit="1" customWidth="1"/>
    <col min="9015" max="9015" width="4" bestFit="1" customWidth="1"/>
    <col min="9016" max="9016" width="12" bestFit="1" customWidth="1"/>
    <col min="9017" max="9017" width="4" bestFit="1" customWidth="1"/>
    <col min="9018" max="9018" width="11" bestFit="1" customWidth="1"/>
    <col min="9019" max="9019" width="4" bestFit="1" customWidth="1"/>
    <col min="9020" max="9020" width="12" bestFit="1" customWidth="1"/>
    <col min="9021" max="9021" width="4" bestFit="1" customWidth="1"/>
    <col min="9022" max="9022" width="12" bestFit="1" customWidth="1"/>
    <col min="9023" max="9023" width="4" bestFit="1" customWidth="1"/>
    <col min="9217" max="9217" width="46.42578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1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2" bestFit="1" customWidth="1"/>
    <col min="9249" max="9249" width="4" bestFit="1" customWidth="1"/>
    <col min="9250" max="9250" width="11" bestFit="1" customWidth="1"/>
    <col min="9251" max="9251" width="4" bestFit="1" customWidth="1"/>
    <col min="9252" max="9252" width="12" bestFit="1" customWidth="1"/>
    <col min="9253" max="9253" width="4" bestFit="1" customWidth="1"/>
    <col min="9254" max="9254" width="11" bestFit="1" customWidth="1"/>
    <col min="9255" max="9255" width="4" bestFit="1" customWidth="1"/>
    <col min="9256" max="9256" width="10" bestFit="1" customWidth="1"/>
    <col min="9257" max="9257" width="4" bestFit="1" customWidth="1"/>
    <col min="9258" max="9258" width="12" bestFit="1" customWidth="1"/>
    <col min="9259" max="9259" width="4" bestFit="1" customWidth="1"/>
    <col min="9260" max="9260" width="12" bestFit="1" customWidth="1"/>
    <col min="9261" max="9261" width="4" bestFit="1" customWidth="1"/>
    <col min="9262" max="9262" width="12" bestFit="1" customWidth="1"/>
    <col min="9263" max="9263" width="4" bestFit="1" customWidth="1"/>
    <col min="9264" max="9264" width="12" bestFit="1" customWidth="1"/>
    <col min="9265" max="9265" width="4" bestFit="1" customWidth="1"/>
    <col min="9266" max="9266" width="12" bestFit="1" customWidth="1"/>
    <col min="9267" max="9267" width="4" bestFit="1" customWidth="1"/>
    <col min="9268" max="9268" width="12" bestFit="1" customWidth="1"/>
    <col min="9269" max="9269" width="4" bestFit="1" customWidth="1"/>
    <col min="9270" max="9270" width="12" bestFit="1" customWidth="1"/>
    <col min="9271" max="9271" width="4" bestFit="1" customWidth="1"/>
    <col min="9272" max="9272" width="12" bestFit="1" customWidth="1"/>
    <col min="9273" max="9273" width="4" bestFit="1" customWidth="1"/>
    <col min="9274" max="9274" width="11" bestFit="1" customWidth="1"/>
    <col min="9275" max="9275" width="4" bestFit="1" customWidth="1"/>
    <col min="9276" max="9276" width="12" bestFit="1" customWidth="1"/>
    <col min="9277" max="9277" width="4" bestFit="1" customWidth="1"/>
    <col min="9278" max="9278" width="12" bestFit="1" customWidth="1"/>
    <col min="9279" max="9279" width="4" bestFit="1" customWidth="1"/>
    <col min="9473" max="9473" width="46.42578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1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2" bestFit="1" customWidth="1"/>
    <col min="9505" max="9505" width="4" bestFit="1" customWidth="1"/>
    <col min="9506" max="9506" width="11" bestFit="1" customWidth="1"/>
    <col min="9507" max="9507" width="4" bestFit="1" customWidth="1"/>
    <col min="9508" max="9508" width="12" bestFit="1" customWidth="1"/>
    <col min="9509" max="9509" width="4" bestFit="1" customWidth="1"/>
    <col min="9510" max="9510" width="11" bestFit="1" customWidth="1"/>
    <col min="9511" max="9511" width="4" bestFit="1" customWidth="1"/>
    <col min="9512" max="9512" width="10" bestFit="1" customWidth="1"/>
    <col min="9513" max="9513" width="4" bestFit="1" customWidth="1"/>
    <col min="9514" max="9514" width="12" bestFit="1" customWidth="1"/>
    <col min="9515" max="9515" width="4" bestFit="1" customWidth="1"/>
    <col min="9516" max="9516" width="12" bestFit="1" customWidth="1"/>
    <col min="9517" max="9517" width="4" bestFit="1" customWidth="1"/>
    <col min="9518" max="9518" width="12" bestFit="1" customWidth="1"/>
    <col min="9519" max="9519" width="4" bestFit="1" customWidth="1"/>
    <col min="9520" max="9520" width="12" bestFit="1" customWidth="1"/>
    <col min="9521" max="9521" width="4" bestFit="1" customWidth="1"/>
    <col min="9522" max="9522" width="12" bestFit="1" customWidth="1"/>
    <col min="9523" max="9523" width="4" bestFit="1" customWidth="1"/>
    <col min="9524" max="9524" width="12" bestFit="1" customWidth="1"/>
    <col min="9525" max="9525" width="4" bestFit="1" customWidth="1"/>
    <col min="9526" max="9526" width="12" bestFit="1" customWidth="1"/>
    <col min="9527" max="9527" width="4" bestFit="1" customWidth="1"/>
    <col min="9528" max="9528" width="12" bestFit="1" customWidth="1"/>
    <col min="9529" max="9529" width="4" bestFit="1" customWidth="1"/>
    <col min="9530" max="9530" width="11" bestFit="1" customWidth="1"/>
    <col min="9531" max="9531" width="4" bestFit="1" customWidth="1"/>
    <col min="9532" max="9532" width="12" bestFit="1" customWidth="1"/>
    <col min="9533" max="9533" width="4" bestFit="1" customWidth="1"/>
    <col min="9534" max="9534" width="12" bestFit="1" customWidth="1"/>
    <col min="9535" max="9535" width="4" bestFit="1" customWidth="1"/>
    <col min="9729" max="9729" width="46.42578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1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2" bestFit="1" customWidth="1"/>
    <col min="9761" max="9761" width="4" bestFit="1" customWidth="1"/>
    <col min="9762" max="9762" width="11" bestFit="1" customWidth="1"/>
    <col min="9763" max="9763" width="4" bestFit="1" customWidth="1"/>
    <col min="9764" max="9764" width="12" bestFit="1" customWidth="1"/>
    <col min="9765" max="9765" width="4" bestFit="1" customWidth="1"/>
    <col min="9766" max="9766" width="11" bestFit="1" customWidth="1"/>
    <col min="9767" max="9767" width="4" bestFit="1" customWidth="1"/>
    <col min="9768" max="9768" width="10" bestFit="1" customWidth="1"/>
    <col min="9769" max="9769" width="4" bestFit="1" customWidth="1"/>
    <col min="9770" max="9770" width="12" bestFit="1" customWidth="1"/>
    <col min="9771" max="9771" width="4" bestFit="1" customWidth="1"/>
    <col min="9772" max="9772" width="12" bestFit="1" customWidth="1"/>
    <col min="9773" max="9773" width="4" bestFit="1" customWidth="1"/>
    <col min="9774" max="9774" width="12" bestFit="1" customWidth="1"/>
    <col min="9775" max="9775" width="4" bestFit="1" customWidth="1"/>
    <col min="9776" max="9776" width="12" bestFit="1" customWidth="1"/>
    <col min="9777" max="9777" width="4" bestFit="1" customWidth="1"/>
    <col min="9778" max="9778" width="12" bestFit="1" customWidth="1"/>
    <col min="9779" max="9779" width="4" bestFit="1" customWidth="1"/>
    <col min="9780" max="9780" width="12" bestFit="1" customWidth="1"/>
    <col min="9781" max="9781" width="4" bestFit="1" customWidth="1"/>
    <col min="9782" max="9782" width="12" bestFit="1" customWidth="1"/>
    <col min="9783" max="9783" width="4" bestFit="1" customWidth="1"/>
    <col min="9784" max="9784" width="12" bestFit="1" customWidth="1"/>
    <col min="9785" max="9785" width="4" bestFit="1" customWidth="1"/>
    <col min="9786" max="9786" width="11" bestFit="1" customWidth="1"/>
    <col min="9787" max="9787" width="4" bestFit="1" customWidth="1"/>
    <col min="9788" max="9788" width="12" bestFit="1" customWidth="1"/>
    <col min="9789" max="9789" width="4" bestFit="1" customWidth="1"/>
    <col min="9790" max="9790" width="12" bestFit="1" customWidth="1"/>
    <col min="9791" max="9791" width="4" bestFit="1" customWidth="1"/>
    <col min="9985" max="9985" width="46.42578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1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2" bestFit="1" customWidth="1"/>
    <col min="10017" max="10017" width="4" bestFit="1" customWidth="1"/>
    <col min="10018" max="10018" width="11" bestFit="1" customWidth="1"/>
    <col min="10019" max="10019" width="4" bestFit="1" customWidth="1"/>
    <col min="10020" max="10020" width="12" bestFit="1" customWidth="1"/>
    <col min="10021" max="10021" width="4" bestFit="1" customWidth="1"/>
    <col min="10022" max="10022" width="11" bestFit="1" customWidth="1"/>
    <col min="10023" max="10023" width="4" bestFit="1" customWidth="1"/>
    <col min="10024" max="10024" width="10" bestFit="1" customWidth="1"/>
    <col min="10025" max="10025" width="4" bestFit="1" customWidth="1"/>
    <col min="10026" max="10026" width="12" bestFit="1" customWidth="1"/>
    <col min="10027" max="10027" width="4" bestFit="1" customWidth="1"/>
    <col min="10028" max="10028" width="12" bestFit="1" customWidth="1"/>
    <col min="10029" max="10029" width="4" bestFit="1" customWidth="1"/>
    <col min="10030" max="10030" width="12" bestFit="1" customWidth="1"/>
    <col min="10031" max="10031" width="4" bestFit="1" customWidth="1"/>
    <col min="10032" max="10032" width="12" bestFit="1" customWidth="1"/>
    <col min="10033" max="10033" width="4" bestFit="1" customWidth="1"/>
    <col min="10034" max="10034" width="12" bestFit="1" customWidth="1"/>
    <col min="10035" max="10035" width="4" bestFit="1" customWidth="1"/>
    <col min="10036" max="10036" width="12" bestFit="1" customWidth="1"/>
    <col min="10037" max="10037" width="4" bestFit="1" customWidth="1"/>
    <col min="10038" max="10038" width="12" bestFit="1" customWidth="1"/>
    <col min="10039" max="10039" width="4" bestFit="1" customWidth="1"/>
    <col min="10040" max="10040" width="12" bestFit="1" customWidth="1"/>
    <col min="10041" max="10041" width="4" bestFit="1" customWidth="1"/>
    <col min="10042" max="10042" width="11" bestFit="1" customWidth="1"/>
    <col min="10043" max="10043" width="4" bestFit="1" customWidth="1"/>
    <col min="10044" max="10044" width="12" bestFit="1" customWidth="1"/>
    <col min="10045" max="10045" width="4" bestFit="1" customWidth="1"/>
    <col min="10046" max="10046" width="12" bestFit="1" customWidth="1"/>
    <col min="10047" max="10047" width="4" bestFit="1" customWidth="1"/>
    <col min="10241" max="10241" width="46.42578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1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2" bestFit="1" customWidth="1"/>
    <col min="10273" max="10273" width="4" bestFit="1" customWidth="1"/>
    <col min="10274" max="10274" width="11" bestFit="1" customWidth="1"/>
    <col min="10275" max="10275" width="4" bestFit="1" customWidth="1"/>
    <col min="10276" max="10276" width="12" bestFit="1" customWidth="1"/>
    <col min="10277" max="10277" width="4" bestFit="1" customWidth="1"/>
    <col min="10278" max="10278" width="11" bestFit="1" customWidth="1"/>
    <col min="10279" max="10279" width="4" bestFit="1" customWidth="1"/>
    <col min="10280" max="10280" width="10" bestFit="1" customWidth="1"/>
    <col min="10281" max="10281" width="4" bestFit="1" customWidth="1"/>
    <col min="10282" max="10282" width="12" bestFit="1" customWidth="1"/>
    <col min="10283" max="10283" width="4" bestFit="1" customWidth="1"/>
    <col min="10284" max="10284" width="12" bestFit="1" customWidth="1"/>
    <col min="10285" max="10285" width="4" bestFit="1" customWidth="1"/>
    <col min="10286" max="10286" width="12" bestFit="1" customWidth="1"/>
    <col min="10287" max="10287" width="4" bestFit="1" customWidth="1"/>
    <col min="10288" max="10288" width="12" bestFit="1" customWidth="1"/>
    <col min="10289" max="10289" width="4" bestFit="1" customWidth="1"/>
    <col min="10290" max="10290" width="12" bestFit="1" customWidth="1"/>
    <col min="10291" max="10291" width="4" bestFit="1" customWidth="1"/>
    <col min="10292" max="10292" width="12" bestFit="1" customWidth="1"/>
    <col min="10293" max="10293" width="4" bestFit="1" customWidth="1"/>
    <col min="10294" max="10294" width="12" bestFit="1" customWidth="1"/>
    <col min="10295" max="10295" width="4" bestFit="1" customWidth="1"/>
    <col min="10296" max="10296" width="12" bestFit="1" customWidth="1"/>
    <col min="10297" max="10297" width="4" bestFit="1" customWidth="1"/>
    <col min="10298" max="10298" width="11" bestFit="1" customWidth="1"/>
    <col min="10299" max="10299" width="4" bestFit="1" customWidth="1"/>
    <col min="10300" max="10300" width="12" bestFit="1" customWidth="1"/>
    <col min="10301" max="10301" width="4" bestFit="1" customWidth="1"/>
    <col min="10302" max="10302" width="12" bestFit="1" customWidth="1"/>
    <col min="10303" max="10303" width="4" bestFit="1" customWidth="1"/>
    <col min="10497" max="10497" width="46.42578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1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2" bestFit="1" customWidth="1"/>
    <col min="10529" max="10529" width="4" bestFit="1" customWidth="1"/>
    <col min="10530" max="10530" width="11" bestFit="1" customWidth="1"/>
    <col min="10531" max="10531" width="4" bestFit="1" customWidth="1"/>
    <col min="10532" max="10532" width="12" bestFit="1" customWidth="1"/>
    <col min="10533" max="10533" width="4" bestFit="1" customWidth="1"/>
    <col min="10534" max="10534" width="11" bestFit="1" customWidth="1"/>
    <col min="10535" max="10535" width="4" bestFit="1" customWidth="1"/>
    <col min="10536" max="10536" width="10" bestFit="1" customWidth="1"/>
    <col min="10537" max="10537" width="4" bestFit="1" customWidth="1"/>
    <col min="10538" max="10538" width="12" bestFit="1" customWidth="1"/>
    <col min="10539" max="10539" width="4" bestFit="1" customWidth="1"/>
    <col min="10540" max="10540" width="12" bestFit="1" customWidth="1"/>
    <col min="10541" max="10541" width="4" bestFit="1" customWidth="1"/>
    <col min="10542" max="10542" width="12" bestFit="1" customWidth="1"/>
    <col min="10543" max="10543" width="4" bestFit="1" customWidth="1"/>
    <col min="10544" max="10544" width="12" bestFit="1" customWidth="1"/>
    <col min="10545" max="10545" width="4" bestFit="1" customWidth="1"/>
    <col min="10546" max="10546" width="12" bestFit="1" customWidth="1"/>
    <col min="10547" max="10547" width="4" bestFit="1" customWidth="1"/>
    <col min="10548" max="10548" width="12" bestFit="1" customWidth="1"/>
    <col min="10549" max="10549" width="4" bestFit="1" customWidth="1"/>
    <col min="10550" max="10550" width="12" bestFit="1" customWidth="1"/>
    <col min="10551" max="10551" width="4" bestFit="1" customWidth="1"/>
    <col min="10552" max="10552" width="12" bestFit="1" customWidth="1"/>
    <col min="10553" max="10553" width="4" bestFit="1" customWidth="1"/>
    <col min="10554" max="10554" width="11" bestFit="1" customWidth="1"/>
    <col min="10555" max="10555" width="4" bestFit="1" customWidth="1"/>
    <col min="10556" max="10556" width="12" bestFit="1" customWidth="1"/>
    <col min="10557" max="10557" width="4" bestFit="1" customWidth="1"/>
    <col min="10558" max="10558" width="12" bestFit="1" customWidth="1"/>
    <col min="10559" max="10559" width="4" bestFit="1" customWidth="1"/>
    <col min="10753" max="10753" width="46.42578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1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2" bestFit="1" customWidth="1"/>
    <col min="10785" max="10785" width="4" bestFit="1" customWidth="1"/>
    <col min="10786" max="10786" width="11" bestFit="1" customWidth="1"/>
    <col min="10787" max="10787" width="4" bestFit="1" customWidth="1"/>
    <col min="10788" max="10788" width="12" bestFit="1" customWidth="1"/>
    <col min="10789" max="10789" width="4" bestFit="1" customWidth="1"/>
    <col min="10790" max="10790" width="11" bestFit="1" customWidth="1"/>
    <col min="10791" max="10791" width="4" bestFit="1" customWidth="1"/>
    <col min="10792" max="10792" width="10" bestFit="1" customWidth="1"/>
    <col min="10793" max="10793" width="4" bestFit="1" customWidth="1"/>
    <col min="10794" max="10794" width="12" bestFit="1" customWidth="1"/>
    <col min="10795" max="10795" width="4" bestFit="1" customWidth="1"/>
    <col min="10796" max="10796" width="12" bestFit="1" customWidth="1"/>
    <col min="10797" max="10797" width="4" bestFit="1" customWidth="1"/>
    <col min="10798" max="10798" width="12" bestFit="1" customWidth="1"/>
    <col min="10799" max="10799" width="4" bestFit="1" customWidth="1"/>
    <col min="10800" max="10800" width="12" bestFit="1" customWidth="1"/>
    <col min="10801" max="10801" width="4" bestFit="1" customWidth="1"/>
    <col min="10802" max="10802" width="12" bestFit="1" customWidth="1"/>
    <col min="10803" max="10803" width="4" bestFit="1" customWidth="1"/>
    <col min="10804" max="10804" width="12" bestFit="1" customWidth="1"/>
    <col min="10805" max="10805" width="4" bestFit="1" customWidth="1"/>
    <col min="10806" max="10806" width="12" bestFit="1" customWidth="1"/>
    <col min="10807" max="10807" width="4" bestFit="1" customWidth="1"/>
    <col min="10808" max="10808" width="12" bestFit="1" customWidth="1"/>
    <col min="10809" max="10809" width="4" bestFit="1" customWidth="1"/>
    <col min="10810" max="10810" width="11" bestFit="1" customWidth="1"/>
    <col min="10811" max="10811" width="4" bestFit="1" customWidth="1"/>
    <col min="10812" max="10812" width="12" bestFit="1" customWidth="1"/>
    <col min="10813" max="10813" width="4" bestFit="1" customWidth="1"/>
    <col min="10814" max="10814" width="12" bestFit="1" customWidth="1"/>
    <col min="10815" max="10815" width="4" bestFit="1" customWidth="1"/>
    <col min="11009" max="11009" width="46.42578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1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2" bestFit="1" customWidth="1"/>
    <col min="11041" max="11041" width="4" bestFit="1" customWidth="1"/>
    <col min="11042" max="11042" width="11" bestFit="1" customWidth="1"/>
    <col min="11043" max="11043" width="4" bestFit="1" customWidth="1"/>
    <col min="11044" max="11044" width="12" bestFit="1" customWidth="1"/>
    <col min="11045" max="11045" width="4" bestFit="1" customWidth="1"/>
    <col min="11046" max="11046" width="11" bestFit="1" customWidth="1"/>
    <col min="11047" max="11047" width="4" bestFit="1" customWidth="1"/>
    <col min="11048" max="11048" width="10" bestFit="1" customWidth="1"/>
    <col min="11049" max="11049" width="4" bestFit="1" customWidth="1"/>
    <col min="11050" max="11050" width="12" bestFit="1" customWidth="1"/>
    <col min="11051" max="11051" width="4" bestFit="1" customWidth="1"/>
    <col min="11052" max="11052" width="12" bestFit="1" customWidth="1"/>
    <col min="11053" max="11053" width="4" bestFit="1" customWidth="1"/>
    <col min="11054" max="11054" width="12" bestFit="1" customWidth="1"/>
    <col min="11055" max="11055" width="4" bestFit="1" customWidth="1"/>
    <col min="11056" max="11056" width="12" bestFit="1" customWidth="1"/>
    <col min="11057" max="11057" width="4" bestFit="1" customWidth="1"/>
    <col min="11058" max="11058" width="12" bestFit="1" customWidth="1"/>
    <col min="11059" max="11059" width="4" bestFit="1" customWidth="1"/>
    <col min="11060" max="11060" width="12" bestFit="1" customWidth="1"/>
    <col min="11061" max="11061" width="4" bestFit="1" customWidth="1"/>
    <col min="11062" max="11062" width="12" bestFit="1" customWidth="1"/>
    <col min="11063" max="11063" width="4" bestFit="1" customWidth="1"/>
    <col min="11064" max="11064" width="12" bestFit="1" customWidth="1"/>
    <col min="11065" max="11065" width="4" bestFit="1" customWidth="1"/>
    <col min="11066" max="11066" width="11" bestFit="1" customWidth="1"/>
    <col min="11067" max="11067" width="4" bestFit="1" customWidth="1"/>
    <col min="11068" max="11068" width="12" bestFit="1" customWidth="1"/>
    <col min="11069" max="11069" width="4" bestFit="1" customWidth="1"/>
    <col min="11070" max="11070" width="12" bestFit="1" customWidth="1"/>
    <col min="11071" max="11071" width="4" bestFit="1" customWidth="1"/>
    <col min="11265" max="11265" width="46.42578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1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2" bestFit="1" customWidth="1"/>
    <col min="11297" max="11297" width="4" bestFit="1" customWidth="1"/>
    <col min="11298" max="11298" width="11" bestFit="1" customWidth="1"/>
    <col min="11299" max="11299" width="4" bestFit="1" customWidth="1"/>
    <col min="11300" max="11300" width="12" bestFit="1" customWidth="1"/>
    <col min="11301" max="11301" width="4" bestFit="1" customWidth="1"/>
    <col min="11302" max="11302" width="11" bestFit="1" customWidth="1"/>
    <col min="11303" max="11303" width="4" bestFit="1" customWidth="1"/>
    <col min="11304" max="11304" width="10" bestFit="1" customWidth="1"/>
    <col min="11305" max="11305" width="4" bestFit="1" customWidth="1"/>
    <col min="11306" max="11306" width="12" bestFit="1" customWidth="1"/>
    <col min="11307" max="11307" width="4" bestFit="1" customWidth="1"/>
    <col min="11308" max="11308" width="12" bestFit="1" customWidth="1"/>
    <col min="11309" max="11309" width="4" bestFit="1" customWidth="1"/>
    <col min="11310" max="11310" width="12" bestFit="1" customWidth="1"/>
    <col min="11311" max="11311" width="4" bestFit="1" customWidth="1"/>
    <col min="11312" max="11312" width="12" bestFit="1" customWidth="1"/>
    <col min="11313" max="11313" width="4" bestFit="1" customWidth="1"/>
    <col min="11314" max="11314" width="12" bestFit="1" customWidth="1"/>
    <col min="11315" max="11315" width="4" bestFit="1" customWidth="1"/>
    <col min="11316" max="11316" width="12" bestFit="1" customWidth="1"/>
    <col min="11317" max="11317" width="4" bestFit="1" customWidth="1"/>
    <col min="11318" max="11318" width="12" bestFit="1" customWidth="1"/>
    <col min="11319" max="11319" width="4" bestFit="1" customWidth="1"/>
    <col min="11320" max="11320" width="12" bestFit="1" customWidth="1"/>
    <col min="11321" max="11321" width="4" bestFit="1" customWidth="1"/>
    <col min="11322" max="11322" width="11" bestFit="1" customWidth="1"/>
    <col min="11323" max="11323" width="4" bestFit="1" customWidth="1"/>
    <col min="11324" max="11324" width="12" bestFit="1" customWidth="1"/>
    <col min="11325" max="11325" width="4" bestFit="1" customWidth="1"/>
    <col min="11326" max="11326" width="12" bestFit="1" customWidth="1"/>
    <col min="11327" max="11327" width="4" bestFit="1" customWidth="1"/>
    <col min="11521" max="11521" width="46.42578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1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2" bestFit="1" customWidth="1"/>
    <col min="11553" max="11553" width="4" bestFit="1" customWidth="1"/>
    <col min="11554" max="11554" width="11" bestFit="1" customWidth="1"/>
    <col min="11555" max="11555" width="4" bestFit="1" customWidth="1"/>
    <col min="11556" max="11556" width="12" bestFit="1" customWidth="1"/>
    <col min="11557" max="11557" width="4" bestFit="1" customWidth="1"/>
    <col min="11558" max="11558" width="11" bestFit="1" customWidth="1"/>
    <col min="11559" max="11559" width="4" bestFit="1" customWidth="1"/>
    <col min="11560" max="11560" width="10" bestFit="1" customWidth="1"/>
    <col min="11561" max="11561" width="4" bestFit="1" customWidth="1"/>
    <col min="11562" max="11562" width="12" bestFit="1" customWidth="1"/>
    <col min="11563" max="11563" width="4" bestFit="1" customWidth="1"/>
    <col min="11564" max="11564" width="12" bestFit="1" customWidth="1"/>
    <col min="11565" max="11565" width="4" bestFit="1" customWidth="1"/>
    <col min="11566" max="11566" width="12" bestFit="1" customWidth="1"/>
    <col min="11567" max="11567" width="4" bestFit="1" customWidth="1"/>
    <col min="11568" max="11568" width="12" bestFit="1" customWidth="1"/>
    <col min="11569" max="11569" width="4" bestFit="1" customWidth="1"/>
    <col min="11570" max="11570" width="12" bestFit="1" customWidth="1"/>
    <col min="11571" max="11571" width="4" bestFit="1" customWidth="1"/>
    <col min="11572" max="11572" width="12" bestFit="1" customWidth="1"/>
    <col min="11573" max="11573" width="4" bestFit="1" customWidth="1"/>
    <col min="11574" max="11574" width="12" bestFit="1" customWidth="1"/>
    <col min="11575" max="11575" width="4" bestFit="1" customWidth="1"/>
    <col min="11576" max="11576" width="12" bestFit="1" customWidth="1"/>
    <col min="11577" max="11577" width="4" bestFit="1" customWidth="1"/>
    <col min="11578" max="11578" width="11" bestFit="1" customWidth="1"/>
    <col min="11579" max="11579" width="4" bestFit="1" customWidth="1"/>
    <col min="11580" max="11580" width="12" bestFit="1" customWidth="1"/>
    <col min="11581" max="11581" width="4" bestFit="1" customWidth="1"/>
    <col min="11582" max="11582" width="12" bestFit="1" customWidth="1"/>
    <col min="11583" max="11583" width="4" bestFit="1" customWidth="1"/>
    <col min="11777" max="11777" width="46.42578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1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2" bestFit="1" customWidth="1"/>
    <col min="11809" max="11809" width="4" bestFit="1" customWidth="1"/>
    <col min="11810" max="11810" width="11" bestFit="1" customWidth="1"/>
    <col min="11811" max="11811" width="4" bestFit="1" customWidth="1"/>
    <col min="11812" max="11812" width="12" bestFit="1" customWidth="1"/>
    <col min="11813" max="11813" width="4" bestFit="1" customWidth="1"/>
    <col min="11814" max="11814" width="11" bestFit="1" customWidth="1"/>
    <col min="11815" max="11815" width="4" bestFit="1" customWidth="1"/>
    <col min="11816" max="11816" width="10" bestFit="1" customWidth="1"/>
    <col min="11817" max="11817" width="4" bestFit="1" customWidth="1"/>
    <col min="11818" max="11818" width="12" bestFit="1" customWidth="1"/>
    <col min="11819" max="11819" width="4" bestFit="1" customWidth="1"/>
    <col min="11820" max="11820" width="12" bestFit="1" customWidth="1"/>
    <col min="11821" max="11821" width="4" bestFit="1" customWidth="1"/>
    <col min="11822" max="11822" width="12" bestFit="1" customWidth="1"/>
    <col min="11823" max="11823" width="4" bestFit="1" customWidth="1"/>
    <col min="11824" max="11824" width="12" bestFit="1" customWidth="1"/>
    <col min="11825" max="11825" width="4" bestFit="1" customWidth="1"/>
    <col min="11826" max="11826" width="12" bestFit="1" customWidth="1"/>
    <col min="11827" max="11827" width="4" bestFit="1" customWidth="1"/>
    <col min="11828" max="11828" width="12" bestFit="1" customWidth="1"/>
    <col min="11829" max="11829" width="4" bestFit="1" customWidth="1"/>
    <col min="11830" max="11830" width="12" bestFit="1" customWidth="1"/>
    <col min="11831" max="11831" width="4" bestFit="1" customWidth="1"/>
    <col min="11832" max="11832" width="12" bestFit="1" customWidth="1"/>
    <col min="11833" max="11833" width="4" bestFit="1" customWidth="1"/>
    <col min="11834" max="11834" width="11" bestFit="1" customWidth="1"/>
    <col min="11835" max="11835" width="4" bestFit="1" customWidth="1"/>
    <col min="11836" max="11836" width="12" bestFit="1" customWidth="1"/>
    <col min="11837" max="11837" width="4" bestFit="1" customWidth="1"/>
    <col min="11838" max="11838" width="12" bestFit="1" customWidth="1"/>
    <col min="11839" max="11839" width="4" bestFit="1" customWidth="1"/>
    <col min="12033" max="12033" width="46.42578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1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2" bestFit="1" customWidth="1"/>
    <col min="12065" max="12065" width="4" bestFit="1" customWidth="1"/>
    <col min="12066" max="12066" width="11" bestFit="1" customWidth="1"/>
    <col min="12067" max="12067" width="4" bestFit="1" customWidth="1"/>
    <col min="12068" max="12068" width="12" bestFit="1" customWidth="1"/>
    <col min="12069" max="12069" width="4" bestFit="1" customWidth="1"/>
    <col min="12070" max="12070" width="11" bestFit="1" customWidth="1"/>
    <col min="12071" max="12071" width="4" bestFit="1" customWidth="1"/>
    <col min="12072" max="12072" width="10" bestFit="1" customWidth="1"/>
    <col min="12073" max="12073" width="4" bestFit="1" customWidth="1"/>
    <col min="12074" max="12074" width="12" bestFit="1" customWidth="1"/>
    <col min="12075" max="12075" width="4" bestFit="1" customWidth="1"/>
    <col min="12076" max="12076" width="12" bestFit="1" customWidth="1"/>
    <col min="12077" max="12077" width="4" bestFit="1" customWidth="1"/>
    <col min="12078" max="12078" width="12" bestFit="1" customWidth="1"/>
    <col min="12079" max="12079" width="4" bestFit="1" customWidth="1"/>
    <col min="12080" max="12080" width="12" bestFit="1" customWidth="1"/>
    <col min="12081" max="12081" width="4" bestFit="1" customWidth="1"/>
    <col min="12082" max="12082" width="12" bestFit="1" customWidth="1"/>
    <col min="12083" max="12083" width="4" bestFit="1" customWidth="1"/>
    <col min="12084" max="12084" width="12" bestFit="1" customWidth="1"/>
    <col min="12085" max="12085" width="4" bestFit="1" customWidth="1"/>
    <col min="12086" max="12086" width="12" bestFit="1" customWidth="1"/>
    <col min="12087" max="12087" width="4" bestFit="1" customWidth="1"/>
    <col min="12088" max="12088" width="12" bestFit="1" customWidth="1"/>
    <col min="12089" max="12089" width="4" bestFit="1" customWidth="1"/>
    <col min="12090" max="12090" width="11" bestFit="1" customWidth="1"/>
    <col min="12091" max="12091" width="4" bestFit="1" customWidth="1"/>
    <col min="12092" max="12092" width="12" bestFit="1" customWidth="1"/>
    <col min="12093" max="12093" width="4" bestFit="1" customWidth="1"/>
    <col min="12094" max="12094" width="12" bestFit="1" customWidth="1"/>
    <col min="12095" max="12095" width="4" bestFit="1" customWidth="1"/>
    <col min="12289" max="12289" width="46.42578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1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2" bestFit="1" customWidth="1"/>
    <col min="12321" max="12321" width="4" bestFit="1" customWidth="1"/>
    <col min="12322" max="12322" width="11" bestFit="1" customWidth="1"/>
    <col min="12323" max="12323" width="4" bestFit="1" customWidth="1"/>
    <col min="12324" max="12324" width="12" bestFit="1" customWidth="1"/>
    <col min="12325" max="12325" width="4" bestFit="1" customWidth="1"/>
    <col min="12326" max="12326" width="11" bestFit="1" customWidth="1"/>
    <col min="12327" max="12327" width="4" bestFit="1" customWidth="1"/>
    <col min="12328" max="12328" width="10" bestFit="1" customWidth="1"/>
    <col min="12329" max="12329" width="4" bestFit="1" customWidth="1"/>
    <col min="12330" max="12330" width="12" bestFit="1" customWidth="1"/>
    <col min="12331" max="12331" width="4" bestFit="1" customWidth="1"/>
    <col min="12332" max="12332" width="12" bestFit="1" customWidth="1"/>
    <col min="12333" max="12333" width="4" bestFit="1" customWidth="1"/>
    <col min="12334" max="12334" width="12" bestFit="1" customWidth="1"/>
    <col min="12335" max="12335" width="4" bestFit="1" customWidth="1"/>
    <col min="12336" max="12336" width="12" bestFit="1" customWidth="1"/>
    <col min="12337" max="12337" width="4" bestFit="1" customWidth="1"/>
    <col min="12338" max="12338" width="12" bestFit="1" customWidth="1"/>
    <col min="12339" max="12339" width="4" bestFit="1" customWidth="1"/>
    <col min="12340" max="12340" width="12" bestFit="1" customWidth="1"/>
    <col min="12341" max="12341" width="4" bestFit="1" customWidth="1"/>
    <col min="12342" max="12342" width="12" bestFit="1" customWidth="1"/>
    <col min="12343" max="12343" width="4" bestFit="1" customWidth="1"/>
    <col min="12344" max="12344" width="12" bestFit="1" customWidth="1"/>
    <col min="12345" max="12345" width="4" bestFit="1" customWidth="1"/>
    <col min="12346" max="12346" width="11" bestFit="1" customWidth="1"/>
    <col min="12347" max="12347" width="4" bestFit="1" customWidth="1"/>
    <col min="12348" max="12348" width="12" bestFit="1" customWidth="1"/>
    <col min="12349" max="12349" width="4" bestFit="1" customWidth="1"/>
    <col min="12350" max="12350" width="12" bestFit="1" customWidth="1"/>
    <col min="12351" max="12351" width="4" bestFit="1" customWidth="1"/>
    <col min="12545" max="12545" width="46.42578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1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2" bestFit="1" customWidth="1"/>
    <col min="12577" max="12577" width="4" bestFit="1" customWidth="1"/>
    <col min="12578" max="12578" width="11" bestFit="1" customWidth="1"/>
    <col min="12579" max="12579" width="4" bestFit="1" customWidth="1"/>
    <col min="12580" max="12580" width="12" bestFit="1" customWidth="1"/>
    <col min="12581" max="12581" width="4" bestFit="1" customWidth="1"/>
    <col min="12582" max="12582" width="11" bestFit="1" customWidth="1"/>
    <col min="12583" max="12583" width="4" bestFit="1" customWidth="1"/>
    <col min="12584" max="12584" width="10" bestFit="1" customWidth="1"/>
    <col min="12585" max="12585" width="4" bestFit="1" customWidth="1"/>
    <col min="12586" max="12586" width="12" bestFit="1" customWidth="1"/>
    <col min="12587" max="12587" width="4" bestFit="1" customWidth="1"/>
    <col min="12588" max="12588" width="12" bestFit="1" customWidth="1"/>
    <col min="12589" max="12589" width="4" bestFit="1" customWidth="1"/>
    <col min="12590" max="12590" width="12" bestFit="1" customWidth="1"/>
    <col min="12591" max="12591" width="4" bestFit="1" customWidth="1"/>
    <col min="12592" max="12592" width="12" bestFit="1" customWidth="1"/>
    <col min="12593" max="12593" width="4" bestFit="1" customWidth="1"/>
    <col min="12594" max="12594" width="12" bestFit="1" customWidth="1"/>
    <col min="12595" max="12595" width="4" bestFit="1" customWidth="1"/>
    <col min="12596" max="12596" width="12" bestFit="1" customWidth="1"/>
    <col min="12597" max="12597" width="4" bestFit="1" customWidth="1"/>
    <col min="12598" max="12598" width="12" bestFit="1" customWidth="1"/>
    <col min="12599" max="12599" width="4" bestFit="1" customWidth="1"/>
    <col min="12600" max="12600" width="12" bestFit="1" customWidth="1"/>
    <col min="12601" max="12601" width="4" bestFit="1" customWidth="1"/>
    <col min="12602" max="12602" width="11" bestFit="1" customWidth="1"/>
    <col min="12603" max="12603" width="4" bestFit="1" customWidth="1"/>
    <col min="12604" max="12604" width="12" bestFit="1" customWidth="1"/>
    <col min="12605" max="12605" width="4" bestFit="1" customWidth="1"/>
    <col min="12606" max="12606" width="12" bestFit="1" customWidth="1"/>
    <col min="12607" max="12607" width="4" bestFit="1" customWidth="1"/>
    <col min="12801" max="12801" width="46.42578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1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2" bestFit="1" customWidth="1"/>
    <col min="12833" max="12833" width="4" bestFit="1" customWidth="1"/>
    <col min="12834" max="12834" width="11" bestFit="1" customWidth="1"/>
    <col min="12835" max="12835" width="4" bestFit="1" customWidth="1"/>
    <col min="12836" max="12836" width="12" bestFit="1" customWidth="1"/>
    <col min="12837" max="12837" width="4" bestFit="1" customWidth="1"/>
    <col min="12838" max="12838" width="11" bestFit="1" customWidth="1"/>
    <col min="12839" max="12839" width="4" bestFit="1" customWidth="1"/>
    <col min="12840" max="12840" width="10" bestFit="1" customWidth="1"/>
    <col min="12841" max="12841" width="4" bestFit="1" customWidth="1"/>
    <col min="12842" max="12842" width="12" bestFit="1" customWidth="1"/>
    <col min="12843" max="12843" width="4" bestFit="1" customWidth="1"/>
    <col min="12844" max="12844" width="12" bestFit="1" customWidth="1"/>
    <col min="12845" max="12845" width="4" bestFit="1" customWidth="1"/>
    <col min="12846" max="12846" width="12" bestFit="1" customWidth="1"/>
    <col min="12847" max="12847" width="4" bestFit="1" customWidth="1"/>
    <col min="12848" max="12848" width="12" bestFit="1" customWidth="1"/>
    <col min="12849" max="12849" width="4" bestFit="1" customWidth="1"/>
    <col min="12850" max="12850" width="12" bestFit="1" customWidth="1"/>
    <col min="12851" max="12851" width="4" bestFit="1" customWidth="1"/>
    <col min="12852" max="12852" width="12" bestFit="1" customWidth="1"/>
    <col min="12853" max="12853" width="4" bestFit="1" customWidth="1"/>
    <col min="12854" max="12854" width="12" bestFit="1" customWidth="1"/>
    <col min="12855" max="12855" width="4" bestFit="1" customWidth="1"/>
    <col min="12856" max="12856" width="12" bestFit="1" customWidth="1"/>
    <col min="12857" max="12857" width="4" bestFit="1" customWidth="1"/>
    <col min="12858" max="12858" width="11" bestFit="1" customWidth="1"/>
    <col min="12859" max="12859" width="4" bestFit="1" customWidth="1"/>
    <col min="12860" max="12860" width="12" bestFit="1" customWidth="1"/>
    <col min="12861" max="12861" width="4" bestFit="1" customWidth="1"/>
    <col min="12862" max="12862" width="12" bestFit="1" customWidth="1"/>
    <col min="12863" max="12863" width="4" bestFit="1" customWidth="1"/>
    <col min="13057" max="13057" width="46.42578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1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2" bestFit="1" customWidth="1"/>
    <col min="13089" max="13089" width="4" bestFit="1" customWidth="1"/>
    <col min="13090" max="13090" width="11" bestFit="1" customWidth="1"/>
    <col min="13091" max="13091" width="4" bestFit="1" customWidth="1"/>
    <col min="13092" max="13092" width="12" bestFit="1" customWidth="1"/>
    <col min="13093" max="13093" width="4" bestFit="1" customWidth="1"/>
    <col min="13094" max="13094" width="11" bestFit="1" customWidth="1"/>
    <col min="13095" max="13095" width="4" bestFit="1" customWidth="1"/>
    <col min="13096" max="13096" width="10" bestFit="1" customWidth="1"/>
    <col min="13097" max="13097" width="4" bestFit="1" customWidth="1"/>
    <col min="13098" max="13098" width="12" bestFit="1" customWidth="1"/>
    <col min="13099" max="13099" width="4" bestFit="1" customWidth="1"/>
    <col min="13100" max="13100" width="12" bestFit="1" customWidth="1"/>
    <col min="13101" max="13101" width="4" bestFit="1" customWidth="1"/>
    <col min="13102" max="13102" width="12" bestFit="1" customWidth="1"/>
    <col min="13103" max="13103" width="4" bestFit="1" customWidth="1"/>
    <col min="13104" max="13104" width="12" bestFit="1" customWidth="1"/>
    <col min="13105" max="13105" width="4" bestFit="1" customWidth="1"/>
    <col min="13106" max="13106" width="12" bestFit="1" customWidth="1"/>
    <col min="13107" max="13107" width="4" bestFit="1" customWidth="1"/>
    <col min="13108" max="13108" width="12" bestFit="1" customWidth="1"/>
    <col min="13109" max="13109" width="4" bestFit="1" customWidth="1"/>
    <col min="13110" max="13110" width="12" bestFit="1" customWidth="1"/>
    <col min="13111" max="13111" width="4" bestFit="1" customWidth="1"/>
    <col min="13112" max="13112" width="12" bestFit="1" customWidth="1"/>
    <col min="13113" max="13113" width="4" bestFit="1" customWidth="1"/>
    <col min="13114" max="13114" width="11" bestFit="1" customWidth="1"/>
    <col min="13115" max="13115" width="4" bestFit="1" customWidth="1"/>
    <col min="13116" max="13116" width="12" bestFit="1" customWidth="1"/>
    <col min="13117" max="13117" width="4" bestFit="1" customWidth="1"/>
    <col min="13118" max="13118" width="12" bestFit="1" customWidth="1"/>
    <col min="13119" max="13119" width="4" bestFit="1" customWidth="1"/>
    <col min="13313" max="13313" width="46.42578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1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2" bestFit="1" customWidth="1"/>
    <col min="13345" max="13345" width="4" bestFit="1" customWidth="1"/>
    <col min="13346" max="13346" width="11" bestFit="1" customWidth="1"/>
    <col min="13347" max="13347" width="4" bestFit="1" customWidth="1"/>
    <col min="13348" max="13348" width="12" bestFit="1" customWidth="1"/>
    <col min="13349" max="13349" width="4" bestFit="1" customWidth="1"/>
    <col min="13350" max="13350" width="11" bestFit="1" customWidth="1"/>
    <col min="13351" max="13351" width="4" bestFit="1" customWidth="1"/>
    <col min="13352" max="13352" width="10" bestFit="1" customWidth="1"/>
    <col min="13353" max="13353" width="4" bestFit="1" customWidth="1"/>
    <col min="13354" max="13354" width="12" bestFit="1" customWidth="1"/>
    <col min="13355" max="13355" width="4" bestFit="1" customWidth="1"/>
    <col min="13356" max="13356" width="12" bestFit="1" customWidth="1"/>
    <col min="13357" max="13357" width="4" bestFit="1" customWidth="1"/>
    <col min="13358" max="13358" width="12" bestFit="1" customWidth="1"/>
    <col min="13359" max="13359" width="4" bestFit="1" customWidth="1"/>
    <col min="13360" max="13360" width="12" bestFit="1" customWidth="1"/>
    <col min="13361" max="13361" width="4" bestFit="1" customWidth="1"/>
    <col min="13362" max="13362" width="12" bestFit="1" customWidth="1"/>
    <col min="13363" max="13363" width="4" bestFit="1" customWidth="1"/>
    <col min="13364" max="13364" width="12" bestFit="1" customWidth="1"/>
    <col min="13365" max="13365" width="4" bestFit="1" customWidth="1"/>
    <col min="13366" max="13366" width="12" bestFit="1" customWidth="1"/>
    <col min="13367" max="13367" width="4" bestFit="1" customWidth="1"/>
    <col min="13368" max="13368" width="12" bestFit="1" customWidth="1"/>
    <col min="13369" max="13369" width="4" bestFit="1" customWidth="1"/>
    <col min="13370" max="13370" width="11" bestFit="1" customWidth="1"/>
    <col min="13371" max="13371" width="4" bestFit="1" customWidth="1"/>
    <col min="13372" max="13372" width="12" bestFit="1" customWidth="1"/>
    <col min="13373" max="13373" width="4" bestFit="1" customWidth="1"/>
    <col min="13374" max="13374" width="12" bestFit="1" customWidth="1"/>
    <col min="13375" max="13375" width="4" bestFit="1" customWidth="1"/>
    <col min="13569" max="13569" width="46.42578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1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2" bestFit="1" customWidth="1"/>
    <col min="13601" max="13601" width="4" bestFit="1" customWidth="1"/>
    <col min="13602" max="13602" width="11" bestFit="1" customWidth="1"/>
    <col min="13603" max="13603" width="4" bestFit="1" customWidth="1"/>
    <col min="13604" max="13604" width="12" bestFit="1" customWidth="1"/>
    <col min="13605" max="13605" width="4" bestFit="1" customWidth="1"/>
    <col min="13606" max="13606" width="11" bestFit="1" customWidth="1"/>
    <col min="13607" max="13607" width="4" bestFit="1" customWidth="1"/>
    <col min="13608" max="13608" width="10" bestFit="1" customWidth="1"/>
    <col min="13609" max="13609" width="4" bestFit="1" customWidth="1"/>
    <col min="13610" max="13610" width="12" bestFit="1" customWidth="1"/>
    <col min="13611" max="13611" width="4" bestFit="1" customWidth="1"/>
    <col min="13612" max="13612" width="12" bestFit="1" customWidth="1"/>
    <col min="13613" max="13613" width="4" bestFit="1" customWidth="1"/>
    <col min="13614" max="13614" width="12" bestFit="1" customWidth="1"/>
    <col min="13615" max="13615" width="4" bestFit="1" customWidth="1"/>
    <col min="13616" max="13616" width="12" bestFit="1" customWidth="1"/>
    <col min="13617" max="13617" width="4" bestFit="1" customWidth="1"/>
    <col min="13618" max="13618" width="12" bestFit="1" customWidth="1"/>
    <col min="13619" max="13619" width="4" bestFit="1" customWidth="1"/>
    <col min="13620" max="13620" width="12" bestFit="1" customWidth="1"/>
    <col min="13621" max="13621" width="4" bestFit="1" customWidth="1"/>
    <col min="13622" max="13622" width="12" bestFit="1" customWidth="1"/>
    <col min="13623" max="13623" width="4" bestFit="1" customWidth="1"/>
    <col min="13624" max="13624" width="12" bestFit="1" customWidth="1"/>
    <col min="13625" max="13625" width="4" bestFit="1" customWidth="1"/>
    <col min="13626" max="13626" width="11" bestFit="1" customWidth="1"/>
    <col min="13627" max="13627" width="4" bestFit="1" customWidth="1"/>
    <col min="13628" max="13628" width="12" bestFit="1" customWidth="1"/>
    <col min="13629" max="13629" width="4" bestFit="1" customWidth="1"/>
    <col min="13630" max="13630" width="12" bestFit="1" customWidth="1"/>
    <col min="13631" max="13631" width="4" bestFit="1" customWidth="1"/>
    <col min="13825" max="13825" width="46.42578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1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2" bestFit="1" customWidth="1"/>
    <col min="13857" max="13857" width="4" bestFit="1" customWidth="1"/>
    <col min="13858" max="13858" width="11" bestFit="1" customWidth="1"/>
    <col min="13859" max="13859" width="4" bestFit="1" customWidth="1"/>
    <col min="13860" max="13860" width="12" bestFit="1" customWidth="1"/>
    <col min="13861" max="13861" width="4" bestFit="1" customWidth="1"/>
    <col min="13862" max="13862" width="11" bestFit="1" customWidth="1"/>
    <col min="13863" max="13863" width="4" bestFit="1" customWidth="1"/>
    <col min="13864" max="13864" width="10" bestFit="1" customWidth="1"/>
    <col min="13865" max="13865" width="4" bestFit="1" customWidth="1"/>
    <col min="13866" max="13866" width="12" bestFit="1" customWidth="1"/>
    <col min="13867" max="13867" width="4" bestFit="1" customWidth="1"/>
    <col min="13868" max="13868" width="12" bestFit="1" customWidth="1"/>
    <col min="13869" max="13869" width="4" bestFit="1" customWidth="1"/>
    <col min="13870" max="13870" width="12" bestFit="1" customWidth="1"/>
    <col min="13871" max="13871" width="4" bestFit="1" customWidth="1"/>
    <col min="13872" max="13872" width="12" bestFit="1" customWidth="1"/>
    <col min="13873" max="13873" width="4" bestFit="1" customWidth="1"/>
    <col min="13874" max="13874" width="12" bestFit="1" customWidth="1"/>
    <col min="13875" max="13875" width="4" bestFit="1" customWidth="1"/>
    <col min="13876" max="13876" width="12" bestFit="1" customWidth="1"/>
    <col min="13877" max="13877" width="4" bestFit="1" customWidth="1"/>
    <col min="13878" max="13878" width="12" bestFit="1" customWidth="1"/>
    <col min="13879" max="13879" width="4" bestFit="1" customWidth="1"/>
    <col min="13880" max="13880" width="12" bestFit="1" customWidth="1"/>
    <col min="13881" max="13881" width="4" bestFit="1" customWidth="1"/>
    <col min="13882" max="13882" width="11" bestFit="1" customWidth="1"/>
    <col min="13883" max="13883" width="4" bestFit="1" customWidth="1"/>
    <col min="13884" max="13884" width="12" bestFit="1" customWidth="1"/>
    <col min="13885" max="13885" width="4" bestFit="1" customWidth="1"/>
    <col min="13886" max="13886" width="12" bestFit="1" customWidth="1"/>
    <col min="13887" max="13887" width="4" bestFit="1" customWidth="1"/>
    <col min="14081" max="14081" width="46.42578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1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2" bestFit="1" customWidth="1"/>
    <col min="14113" max="14113" width="4" bestFit="1" customWidth="1"/>
    <col min="14114" max="14114" width="11" bestFit="1" customWidth="1"/>
    <col min="14115" max="14115" width="4" bestFit="1" customWidth="1"/>
    <col min="14116" max="14116" width="12" bestFit="1" customWidth="1"/>
    <col min="14117" max="14117" width="4" bestFit="1" customWidth="1"/>
    <col min="14118" max="14118" width="11" bestFit="1" customWidth="1"/>
    <col min="14119" max="14119" width="4" bestFit="1" customWidth="1"/>
    <col min="14120" max="14120" width="10" bestFit="1" customWidth="1"/>
    <col min="14121" max="14121" width="4" bestFit="1" customWidth="1"/>
    <col min="14122" max="14122" width="12" bestFit="1" customWidth="1"/>
    <col min="14123" max="14123" width="4" bestFit="1" customWidth="1"/>
    <col min="14124" max="14124" width="12" bestFit="1" customWidth="1"/>
    <col min="14125" max="14125" width="4" bestFit="1" customWidth="1"/>
    <col min="14126" max="14126" width="12" bestFit="1" customWidth="1"/>
    <col min="14127" max="14127" width="4" bestFit="1" customWidth="1"/>
    <col min="14128" max="14128" width="12" bestFit="1" customWidth="1"/>
    <col min="14129" max="14129" width="4" bestFit="1" customWidth="1"/>
    <col min="14130" max="14130" width="12" bestFit="1" customWidth="1"/>
    <col min="14131" max="14131" width="4" bestFit="1" customWidth="1"/>
    <col min="14132" max="14132" width="12" bestFit="1" customWidth="1"/>
    <col min="14133" max="14133" width="4" bestFit="1" customWidth="1"/>
    <col min="14134" max="14134" width="12" bestFit="1" customWidth="1"/>
    <col min="14135" max="14135" width="4" bestFit="1" customWidth="1"/>
    <col min="14136" max="14136" width="12" bestFit="1" customWidth="1"/>
    <col min="14137" max="14137" width="4" bestFit="1" customWidth="1"/>
    <col min="14138" max="14138" width="11" bestFit="1" customWidth="1"/>
    <col min="14139" max="14139" width="4" bestFit="1" customWidth="1"/>
    <col min="14140" max="14140" width="12" bestFit="1" customWidth="1"/>
    <col min="14141" max="14141" width="4" bestFit="1" customWidth="1"/>
    <col min="14142" max="14142" width="12" bestFit="1" customWidth="1"/>
    <col min="14143" max="14143" width="4" bestFit="1" customWidth="1"/>
    <col min="14337" max="14337" width="46.42578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1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2" bestFit="1" customWidth="1"/>
    <col min="14369" max="14369" width="4" bestFit="1" customWidth="1"/>
    <col min="14370" max="14370" width="11" bestFit="1" customWidth="1"/>
    <col min="14371" max="14371" width="4" bestFit="1" customWidth="1"/>
    <col min="14372" max="14372" width="12" bestFit="1" customWidth="1"/>
    <col min="14373" max="14373" width="4" bestFit="1" customWidth="1"/>
    <col min="14374" max="14374" width="11" bestFit="1" customWidth="1"/>
    <col min="14375" max="14375" width="4" bestFit="1" customWidth="1"/>
    <col min="14376" max="14376" width="10" bestFit="1" customWidth="1"/>
    <col min="14377" max="14377" width="4" bestFit="1" customWidth="1"/>
    <col min="14378" max="14378" width="12" bestFit="1" customWidth="1"/>
    <col min="14379" max="14379" width="4" bestFit="1" customWidth="1"/>
    <col min="14380" max="14380" width="12" bestFit="1" customWidth="1"/>
    <col min="14381" max="14381" width="4" bestFit="1" customWidth="1"/>
    <col min="14382" max="14382" width="12" bestFit="1" customWidth="1"/>
    <col min="14383" max="14383" width="4" bestFit="1" customWidth="1"/>
    <col min="14384" max="14384" width="12" bestFit="1" customWidth="1"/>
    <col min="14385" max="14385" width="4" bestFit="1" customWidth="1"/>
    <col min="14386" max="14386" width="12" bestFit="1" customWidth="1"/>
    <col min="14387" max="14387" width="4" bestFit="1" customWidth="1"/>
    <col min="14388" max="14388" width="12" bestFit="1" customWidth="1"/>
    <col min="14389" max="14389" width="4" bestFit="1" customWidth="1"/>
    <col min="14390" max="14390" width="12" bestFit="1" customWidth="1"/>
    <col min="14391" max="14391" width="4" bestFit="1" customWidth="1"/>
    <col min="14392" max="14392" width="12" bestFit="1" customWidth="1"/>
    <col min="14393" max="14393" width="4" bestFit="1" customWidth="1"/>
    <col min="14394" max="14394" width="11" bestFit="1" customWidth="1"/>
    <col min="14395" max="14395" width="4" bestFit="1" customWidth="1"/>
    <col min="14396" max="14396" width="12" bestFit="1" customWidth="1"/>
    <col min="14397" max="14397" width="4" bestFit="1" customWidth="1"/>
    <col min="14398" max="14398" width="12" bestFit="1" customWidth="1"/>
    <col min="14399" max="14399" width="4" bestFit="1" customWidth="1"/>
    <col min="14593" max="14593" width="46.42578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1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2" bestFit="1" customWidth="1"/>
    <col min="14625" max="14625" width="4" bestFit="1" customWidth="1"/>
    <col min="14626" max="14626" width="11" bestFit="1" customWidth="1"/>
    <col min="14627" max="14627" width="4" bestFit="1" customWidth="1"/>
    <col min="14628" max="14628" width="12" bestFit="1" customWidth="1"/>
    <col min="14629" max="14629" width="4" bestFit="1" customWidth="1"/>
    <col min="14630" max="14630" width="11" bestFit="1" customWidth="1"/>
    <col min="14631" max="14631" width="4" bestFit="1" customWidth="1"/>
    <col min="14632" max="14632" width="10" bestFit="1" customWidth="1"/>
    <col min="14633" max="14633" width="4" bestFit="1" customWidth="1"/>
    <col min="14634" max="14634" width="12" bestFit="1" customWidth="1"/>
    <col min="14635" max="14635" width="4" bestFit="1" customWidth="1"/>
    <col min="14636" max="14636" width="12" bestFit="1" customWidth="1"/>
    <col min="14637" max="14637" width="4" bestFit="1" customWidth="1"/>
    <col min="14638" max="14638" width="12" bestFit="1" customWidth="1"/>
    <col min="14639" max="14639" width="4" bestFit="1" customWidth="1"/>
    <col min="14640" max="14640" width="12" bestFit="1" customWidth="1"/>
    <col min="14641" max="14641" width="4" bestFit="1" customWidth="1"/>
    <col min="14642" max="14642" width="12" bestFit="1" customWidth="1"/>
    <col min="14643" max="14643" width="4" bestFit="1" customWidth="1"/>
    <col min="14644" max="14644" width="12" bestFit="1" customWidth="1"/>
    <col min="14645" max="14645" width="4" bestFit="1" customWidth="1"/>
    <col min="14646" max="14646" width="12" bestFit="1" customWidth="1"/>
    <col min="14647" max="14647" width="4" bestFit="1" customWidth="1"/>
    <col min="14648" max="14648" width="12" bestFit="1" customWidth="1"/>
    <col min="14649" max="14649" width="4" bestFit="1" customWidth="1"/>
    <col min="14650" max="14650" width="11" bestFit="1" customWidth="1"/>
    <col min="14651" max="14651" width="4" bestFit="1" customWidth="1"/>
    <col min="14652" max="14652" width="12" bestFit="1" customWidth="1"/>
    <col min="14653" max="14653" width="4" bestFit="1" customWidth="1"/>
    <col min="14654" max="14654" width="12" bestFit="1" customWidth="1"/>
    <col min="14655" max="14655" width="4" bestFit="1" customWidth="1"/>
    <col min="14849" max="14849" width="46.42578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1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2" bestFit="1" customWidth="1"/>
    <col min="14881" max="14881" width="4" bestFit="1" customWidth="1"/>
    <col min="14882" max="14882" width="11" bestFit="1" customWidth="1"/>
    <col min="14883" max="14883" width="4" bestFit="1" customWidth="1"/>
    <col min="14884" max="14884" width="12" bestFit="1" customWidth="1"/>
    <col min="14885" max="14885" width="4" bestFit="1" customWidth="1"/>
    <col min="14886" max="14886" width="11" bestFit="1" customWidth="1"/>
    <col min="14887" max="14887" width="4" bestFit="1" customWidth="1"/>
    <col min="14888" max="14888" width="10" bestFit="1" customWidth="1"/>
    <col min="14889" max="14889" width="4" bestFit="1" customWidth="1"/>
    <col min="14890" max="14890" width="12" bestFit="1" customWidth="1"/>
    <col min="14891" max="14891" width="4" bestFit="1" customWidth="1"/>
    <col min="14892" max="14892" width="12" bestFit="1" customWidth="1"/>
    <col min="14893" max="14893" width="4" bestFit="1" customWidth="1"/>
    <col min="14894" max="14894" width="12" bestFit="1" customWidth="1"/>
    <col min="14895" max="14895" width="4" bestFit="1" customWidth="1"/>
    <col min="14896" max="14896" width="12" bestFit="1" customWidth="1"/>
    <col min="14897" max="14897" width="4" bestFit="1" customWidth="1"/>
    <col min="14898" max="14898" width="12" bestFit="1" customWidth="1"/>
    <col min="14899" max="14899" width="4" bestFit="1" customWidth="1"/>
    <col min="14900" max="14900" width="12" bestFit="1" customWidth="1"/>
    <col min="14901" max="14901" width="4" bestFit="1" customWidth="1"/>
    <col min="14902" max="14902" width="12" bestFit="1" customWidth="1"/>
    <col min="14903" max="14903" width="4" bestFit="1" customWidth="1"/>
    <col min="14904" max="14904" width="12" bestFit="1" customWidth="1"/>
    <col min="14905" max="14905" width="4" bestFit="1" customWidth="1"/>
    <col min="14906" max="14906" width="11" bestFit="1" customWidth="1"/>
    <col min="14907" max="14907" width="4" bestFit="1" customWidth="1"/>
    <col min="14908" max="14908" width="12" bestFit="1" customWidth="1"/>
    <col min="14909" max="14909" width="4" bestFit="1" customWidth="1"/>
    <col min="14910" max="14910" width="12" bestFit="1" customWidth="1"/>
    <col min="14911" max="14911" width="4" bestFit="1" customWidth="1"/>
    <col min="15105" max="15105" width="46.42578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1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2" bestFit="1" customWidth="1"/>
    <col min="15137" max="15137" width="4" bestFit="1" customWidth="1"/>
    <col min="15138" max="15138" width="11" bestFit="1" customWidth="1"/>
    <col min="15139" max="15139" width="4" bestFit="1" customWidth="1"/>
    <col min="15140" max="15140" width="12" bestFit="1" customWidth="1"/>
    <col min="15141" max="15141" width="4" bestFit="1" customWidth="1"/>
    <col min="15142" max="15142" width="11" bestFit="1" customWidth="1"/>
    <col min="15143" max="15143" width="4" bestFit="1" customWidth="1"/>
    <col min="15144" max="15144" width="10" bestFit="1" customWidth="1"/>
    <col min="15145" max="15145" width="4" bestFit="1" customWidth="1"/>
    <col min="15146" max="15146" width="12" bestFit="1" customWidth="1"/>
    <col min="15147" max="15147" width="4" bestFit="1" customWidth="1"/>
    <col min="15148" max="15148" width="12" bestFit="1" customWidth="1"/>
    <col min="15149" max="15149" width="4" bestFit="1" customWidth="1"/>
    <col min="15150" max="15150" width="12" bestFit="1" customWidth="1"/>
    <col min="15151" max="15151" width="4" bestFit="1" customWidth="1"/>
    <col min="15152" max="15152" width="12" bestFit="1" customWidth="1"/>
    <col min="15153" max="15153" width="4" bestFit="1" customWidth="1"/>
    <col min="15154" max="15154" width="12" bestFit="1" customWidth="1"/>
    <col min="15155" max="15155" width="4" bestFit="1" customWidth="1"/>
    <col min="15156" max="15156" width="12" bestFit="1" customWidth="1"/>
    <col min="15157" max="15157" width="4" bestFit="1" customWidth="1"/>
    <col min="15158" max="15158" width="12" bestFit="1" customWidth="1"/>
    <col min="15159" max="15159" width="4" bestFit="1" customWidth="1"/>
    <col min="15160" max="15160" width="12" bestFit="1" customWidth="1"/>
    <col min="15161" max="15161" width="4" bestFit="1" customWidth="1"/>
    <col min="15162" max="15162" width="11" bestFit="1" customWidth="1"/>
    <col min="15163" max="15163" width="4" bestFit="1" customWidth="1"/>
    <col min="15164" max="15164" width="12" bestFit="1" customWidth="1"/>
    <col min="15165" max="15165" width="4" bestFit="1" customWidth="1"/>
    <col min="15166" max="15166" width="12" bestFit="1" customWidth="1"/>
    <col min="15167" max="15167" width="4" bestFit="1" customWidth="1"/>
    <col min="15361" max="15361" width="46.42578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1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2" bestFit="1" customWidth="1"/>
    <col min="15393" max="15393" width="4" bestFit="1" customWidth="1"/>
    <col min="15394" max="15394" width="11" bestFit="1" customWidth="1"/>
    <col min="15395" max="15395" width="4" bestFit="1" customWidth="1"/>
    <col min="15396" max="15396" width="12" bestFit="1" customWidth="1"/>
    <col min="15397" max="15397" width="4" bestFit="1" customWidth="1"/>
    <col min="15398" max="15398" width="11" bestFit="1" customWidth="1"/>
    <col min="15399" max="15399" width="4" bestFit="1" customWidth="1"/>
    <col min="15400" max="15400" width="10" bestFit="1" customWidth="1"/>
    <col min="15401" max="15401" width="4" bestFit="1" customWidth="1"/>
    <col min="15402" max="15402" width="12" bestFit="1" customWidth="1"/>
    <col min="15403" max="15403" width="4" bestFit="1" customWidth="1"/>
    <col min="15404" max="15404" width="12" bestFit="1" customWidth="1"/>
    <col min="15405" max="15405" width="4" bestFit="1" customWidth="1"/>
    <col min="15406" max="15406" width="12" bestFit="1" customWidth="1"/>
    <col min="15407" max="15407" width="4" bestFit="1" customWidth="1"/>
    <col min="15408" max="15408" width="12" bestFit="1" customWidth="1"/>
    <col min="15409" max="15409" width="4" bestFit="1" customWidth="1"/>
    <col min="15410" max="15410" width="12" bestFit="1" customWidth="1"/>
    <col min="15411" max="15411" width="4" bestFit="1" customWidth="1"/>
    <col min="15412" max="15412" width="12" bestFit="1" customWidth="1"/>
    <col min="15413" max="15413" width="4" bestFit="1" customWidth="1"/>
    <col min="15414" max="15414" width="12" bestFit="1" customWidth="1"/>
    <col min="15415" max="15415" width="4" bestFit="1" customWidth="1"/>
    <col min="15416" max="15416" width="12" bestFit="1" customWidth="1"/>
    <col min="15417" max="15417" width="4" bestFit="1" customWidth="1"/>
    <col min="15418" max="15418" width="11" bestFit="1" customWidth="1"/>
    <col min="15419" max="15419" width="4" bestFit="1" customWidth="1"/>
    <col min="15420" max="15420" width="12" bestFit="1" customWidth="1"/>
    <col min="15421" max="15421" width="4" bestFit="1" customWidth="1"/>
    <col min="15422" max="15422" width="12" bestFit="1" customWidth="1"/>
    <col min="15423" max="15423" width="4" bestFit="1" customWidth="1"/>
    <col min="15617" max="15617" width="46.42578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1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2" bestFit="1" customWidth="1"/>
    <col min="15649" max="15649" width="4" bestFit="1" customWidth="1"/>
    <col min="15650" max="15650" width="11" bestFit="1" customWidth="1"/>
    <col min="15651" max="15651" width="4" bestFit="1" customWidth="1"/>
    <col min="15652" max="15652" width="12" bestFit="1" customWidth="1"/>
    <col min="15653" max="15653" width="4" bestFit="1" customWidth="1"/>
    <col min="15654" max="15654" width="11" bestFit="1" customWidth="1"/>
    <col min="15655" max="15655" width="4" bestFit="1" customWidth="1"/>
    <col min="15656" max="15656" width="10" bestFit="1" customWidth="1"/>
    <col min="15657" max="15657" width="4" bestFit="1" customWidth="1"/>
    <col min="15658" max="15658" width="12" bestFit="1" customWidth="1"/>
    <col min="15659" max="15659" width="4" bestFit="1" customWidth="1"/>
    <col min="15660" max="15660" width="12" bestFit="1" customWidth="1"/>
    <col min="15661" max="15661" width="4" bestFit="1" customWidth="1"/>
    <col min="15662" max="15662" width="12" bestFit="1" customWidth="1"/>
    <col min="15663" max="15663" width="4" bestFit="1" customWidth="1"/>
    <col min="15664" max="15664" width="12" bestFit="1" customWidth="1"/>
    <col min="15665" max="15665" width="4" bestFit="1" customWidth="1"/>
    <col min="15666" max="15666" width="12" bestFit="1" customWidth="1"/>
    <col min="15667" max="15667" width="4" bestFit="1" customWidth="1"/>
    <col min="15668" max="15668" width="12" bestFit="1" customWidth="1"/>
    <col min="15669" max="15669" width="4" bestFit="1" customWidth="1"/>
    <col min="15670" max="15670" width="12" bestFit="1" customWidth="1"/>
    <col min="15671" max="15671" width="4" bestFit="1" customWidth="1"/>
    <col min="15672" max="15672" width="12" bestFit="1" customWidth="1"/>
    <col min="15673" max="15673" width="4" bestFit="1" customWidth="1"/>
    <col min="15674" max="15674" width="11" bestFit="1" customWidth="1"/>
    <col min="15675" max="15675" width="4" bestFit="1" customWidth="1"/>
    <col min="15676" max="15676" width="12" bestFit="1" customWidth="1"/>
    <col min="15677" max="15677" width="4" bestFit="1" customWidth="1"/>
    <col min="15678" max="15678" width="12" bestFit="1" customWidth="1"/>
    <col min="15679" max="15679" width="4" bestFit="1" customWidth="1"/>
    <col min="15873" max="15873" width="46.42578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1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2" bestFit="1" customWidth="1"/>
    <col min="15905" max="15905" width="4" bestFit="1" customWidth="1"/>
    <col min="15906" max="15906" width="11" bestFit="1" customWidth="1"/>
    <col min="15907" max="15907" width="4" bestFit="1" customWidth="1"/>
    <col min="15908" max="15908" width="12" bestFit="1" customWidth="1"/>
    <col min="15909" max="15909" width="4" bestFit="1" customWidth="1"/>
    <col min="15910" max="15910" width="11" bestFit="1" customWidth="1"/>
    <col min="15911" max="15911" width="4" bestFit="1" customWidth="1"/>
    <col min="15912" max="15912" width="10" bestFit="1" customWidth="1"/>
    <col min="15913" max="15913" width="4" bestFit="1" customWidth="1"/>
    <col min="15914" max="15914" width="12" bestFit="1" customWidth="1"/>
    <col min="15915" max="15915" width="4" bestFit="1" customWidth="1"/>
    <col min="15916" max="15916" width="12" bestFit="1" customWidth="1"/>
    <col min="15917" max="15917" width="4" bestFit="1" customWidth="1"/>
    <col min="15918" max="15918" width="12" bestFit="1" customWidth="1"/>
    <col min="15919" max="15919" width="4" bestFit="1" customWidth="1"/>
    <col min="15920" max="15920" width="12" bestFit="1" customWidth="1"/>
    <col min="15921" max="15921" width="4" bestFit="1" customWidth="1"/>
    <col min="15922" max="15922" width="12" bestFit="1" customWidth="1"/>
    <col min="15923" max="15923" width="4" bestFit="1" customWidth="1"/>
    <col min="15924" max="15924" width="12" bestFit="1" customWidth="1"/>
    <col min="15925" max="15925" width="4" bestFit="1" customWidth="1"/>
    <col min="15926" max="15926" width="12" bestFit="1" customWidth="1"/>
    <col min="15927" max="15927" width="4" bestFit="1" customWidth="1"/>
    <col min="15928" max="15928" width="12" bestFit="1" customWidth="1"/>
    <col min="15929" max="15929" width="4" bestFit="1" customWidth="1"/>
    <col min="15930" max="15930" width="11" bestFit="1" customWidth="1"/>
    <col min="15931" max="15931" width="4" bestFit="1" customWidth="1"/>
    <col min="15932" max="15932" width="12" bestFit="1" customWidth="1"/>
    <col min="15933" max="15933" width="4" bestFit="1" customWidth="1"/>
    <col min="15934" max="15934" width="12" bestFit="1" customWidth="1"/>
    <col min="15935" max="15935" width="4" bestFit="1" customWidth="1"/>
    <col min="16129" max="16129" width="46.42578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1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2" bestFit="1" customWidth="1"/>
    <col min="16161" max="16161" width="4" bestFit="1" customWidth="1"/>
    <col min="16162" max="16162" width="11" bestFit="1" customWidth="1"/>
    <col min="16163" max="16163" width="4" bestFit="1" customWidth="1"/>
    <col min="16164" max="16164" width="12" bestFit="1" customWidth="1"/>
    <col min="16165" max="16165" width="4" bestFit="1" customWidth="1"/>
    <col min="16166" max="16166" width="11" bestFit="1" customWidth="1"/>
    <col min="16167" max="16167" width="4" bestFit="1" customWidth="1"/>
    <col min="16168" max="16168" width="10" bestFit="1" customWidth="1"/>
    <col min="16169" max="16169" width="4" bestFit="1" customWidth="1"/>
    <col min="16170" max="16170" width="12" bestFit="1" customWidth="1"/>
    <col min="16171" max="16171" width="4" bestFit="1" customWidth="1"/>
    <col min="16172" max="16172" width="12" bestFit="1" customWidth="1"/>
    <col min="16173" max="16173" width="4" bestFit="1" customWidth="1"/>
    <col min="16174" max="16174" width="12" bestFit="1" customWidth="1"/>
    <col min="16175" max="16175" width="4" bestFit="1" customWidth="1"/>
    <col min="16176" max="16176" width="12" bestFit="1" customWidth="1"/>
    <col min="16177" max="16177" width="4" bestFit="1" customWidth="1"/>
    <col min="16178" max="16178" width="12" bestFit="1" customWidth="1"/>
    <col min="16179" max="16179" width="4" bestFit="1" customWidth="1"/>
    <col min="16180" max="16180" width="12" bestFit="1" customWidth="1"/>
    <col min="16181" max="16181" width="4" bestFit="1" customWidth="1"/>
    <col min="16182" max="16182" width="12" bestFit="1" customWidth="1"/>
    <col min="16183" max="16183" width="4" bestFit="1" customWidth="1"/>
    <col min="16184" max="16184" width="12" bestFit="1" customWidth="1"/>
    <col min="16185" max="16185" width="4" bestFit="1" customWidth="1"/>
    <col min="16186" max="16186" width="11" bestFit="1" customWidth="1"/>
    <col min="16187" max="16187" width="4" bestFit="1" customWidth="1"/>
    <col min="16188" max="16188" width="12" bestFit="1" customWidth="1"/>
    <col min="16189" max="16189" width="4" bestFit="1" customWidth="1"/>
    <col min="16190" max="16190" width="12" bestFit="1" customWidth="1"/>
    <col min="16191" max="16191" width="4" bestFit="1" customWidth="1"/>
  </cols>
  <sheetData>
    <row r="1" spans="1:63">
      <c r="A1" s="267" t="s">
        <v>315</v>
      </c>
    </row>
    <row r="3" spans="1:63">
      <c r="A3" s="267" t="s">
        <v>1093</v>
      </c>
      <c r="B3" s="291" t="s">
        <v>13</v>
      </c>
      <c r="C3" s="291"/>
      <c r="D3" s="283" t="s">
        <v>1094</v>
      </c>
      <c r="E3" s="283"/>
      <c r="F3" s="283" t="s">
        <v>1095</v>
      </c>
      <c r="G3" s="283"/>
      <c r="H3" s="283" t="s">
        <v>1096</v>
      </c>
      <c r="I3" s="283"/>
      <c r="J3" s="283" t="s">
        <v>1097</v>
      </c>
      <c r="K3" s="283"/>
      <c r="L3" s="283" t="s">
        <v>1098</v>
      </c>
      <c r="M3" s="283"/>
      <c r="N3" s="283" t="s">
        <v>1099</v>
      </c>
      <c r="O3" s="283"/>
      <c r="P3" s="283" t="s">
        <v>1100</v>
      </c>
      <c r="Q3" s="283"/>
      <c r="R3" s="283" t="s">
        <v>1101</v>
      </c>
      <c r="S3" s="283"/>
      <c r="T3" s="283" t="s">
        <v>1102</v>
      </c>
      <c r="U3" s="283"/>
      <c r="V3" s="283" t="s">
        <v>1103</v>
      </c>
      <c r="W3" s="283"/>
      <c r="X3" s="283" t="s">
        <v>1104</v>
      </c>
      <c r="Y3" s="283"/>
      <c r="Z3" s="283" t="s">
        <v>1105</v>
      </c>
      <c r="AA3" s="283"/>
      <c r="AB3" s="283" t="s">
        <v>1106</v>
      </c>
      <c r="AC3" s="283"/>
      <c r="AD3" s="283" t="s">
        <v>1107</v>
      </c>
      <c r="AE3" s="283"/>
      <c r="AF3" s="283" t="s">
        <v>1108</v>
      </c>
      <c r="AG3" s="283"/>
      <c r="AH3" s="283" t="s">
        <v>1109</v>
      </c>
      <c r="AI3" s="283"/>
      <c r="AJ3" s="283" t="s">
        <v>1110</v>
      </c>
      <c r="AK3" s="283"/>
      <c r="AL3" s="283" t="s">
        <v>1111</v>
      </c>
      <c r="AM3" s="283"/>
      <c r="AN3" s="283" t="s">
        <v>1112</v>
      </c>
      <c r="AO3" s="283"/>
      <c r="AP3" s="283" t="s">
        <v>1113</v>
      </c>
      <c r="AQ3" s="283"/>
      <c r="AR3" s="283" t="s">
        <v>1114</v>
      </c>
      <c r="AS3" s="283"/>
      <c r="AT3" s="283" t="s">
        <v>1115</v>
      </c>
      <c r="AU3" s="283"/>
      <c r="AV3" s="283" t="s">
        <v>1116</v>
      </c>
      <c r="AW3" s="283"/>
      <c r="AX3" s="283" t="s">
        <v>1117</v>
      </c>
      <c r="AY3" s="283"/>
      <c r="AZ3" s="283" t="s">
        <v>1118</v>
      </c>
      <c r="BA3" s="283"/>
      <c r="BB3" s="283" t="s">
        <v>1119</v>
      </c>
      <c r="BC3" s="283"/>
      <c r="BD3" s="283" t="s">
        <v>1120</v>
      </c>
      <c r="BE3" s="283"/>
      <c r="BF3" s="283" t="s">
        <v>1121</v>
      </c>
      <c r="BG3" s="283"/>
      <c r="BH3" s="283" t="s">
        <v>1122</v>
      </c>
      <c r="BI3" s="283"/>
      <c r="BJ3" s="283" t="s">
        <v>1123</v>
      </c>
      <c r="BK3" s="283"/>
    </row>
    <row r="4" spans="1:63">
      <c r="A4" s="269" t="s">
        <v>452</v>
      </c>
      <c r="B4" s="249"/>
      <c r="C4" s="269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85"/>
      <c r="AH4" s="285"/>
      <c r="AI4" s="285"/>
      <c r="AJ4" s="285"/>
      <c r="AK4" s="285"/>
      <c r="AL4" s="285"/>
      <c r="AM4" s="285"/>
      <c r="AN4" s="285"/>
      <c r="AO4" s="285"/>
      <c r="AP4" s="285"/>
      <c r="AQ4" s="285"/>
      <c r="AR4" s="285"/>
      <c r="AS4" s="285"/>
      <c r="AT4" s="285"/>
      <c r="AU4" s="285"/>
      <c r="AV4" s="285"/>
      <c r="AW4" s="285"/>
      <c r="AX4" s="285"/>
      <c r="AY4" s="285"/>
      <c r="AZ4" s="285"/>
      <c r="BA4" s="285"/>
      <c r="BB4" s="285"/>
      <c r="BC4" s="285"/>
      <c r="BD4" s="285"/>
      <c r="BE4" s="285"/>
      <c r="BF4" s="285"/>
      <c r="BG4" s="285"/>
      <c r="BH4" s="285"/>
      <c r="BI4" s="285"/>
      <c r="BJ4" s="285"/>
      <c r="BK4" s="285"/>
    </row>
    <row r="5" spans="1:63">
      <c r="A5" s="271"/>
      <c r="B5" s="286" t="s">
        <v>4</v>
      </c>
      <c r="C5" s="292" t="s">
        <v>5</v>
      </c>
      <c r="D5" s="286" t="s">
        <v>4</v>
      </c>
      <c r="E5" s="292" t="s">
        <v>5</v>
      </c>
      <c r="F5" s="286" t="s">
        <v>4</v>
      </c>
      <c r="G5" s="292" t="s">
        <v>5</v>
      </c>
      <c r="H5" s="286" t="s">
        <v>4</v>
      </c>
      <c r="I5" s="292" t="s">
        <v>5</v>
      </c>
      <c r="J5" s="286" t="s">
        <v>4</v>
      </c>
      <c r="K5" s="292" t="s">
        <v>5</v>
      </c>
      <c r="L5" s="286" t="s">
        <v>4</v>
      </c>
      <c r="M5" s="292" t="s">
        <v>5</v>
      </c>
      <c r="N5" s="286" t="s">
        <v>4</v>
      </c>
      <c r="O5" s="292" t="s">
        <v>5</v>
      </c>
      <c r="P5" s="286" t="s">
        <v>4</v>
      </c>
      <c r="Q5" s="292" t="s">
        <v>5</v>
      </c>
      <c r="R5" s="286" t="s">
        <v>4</v>
      </c>
      <c r="S5" s="292" t="s">
        <v>5</v>
      </c>
      <c r="T5" s="286" t="s">
        <v>4</v>
      </c>
      <c r="U5" s="292" t="s">
        <v>5</v>
      </c>
      <c r="V5" s="286" t="s">
        <v>4</v>
      </c>
      <c r="W5" s="292" t="s">
        <v>5</v>
      </c>
      <c r="X5" s="286" t="s">
        <v>4</v>
      </c>
      <c r="Y5" s="292" t="s">
        <v>5</v>
      </c>
      <c r="Z5" s="286" t="s">
        <v>4</v>
      </c>
      <c r="AA5" s="292" t="s">
        <v>5</v>
      </c>
      <c r="AB5" s="286" t="s">
        <v>4</v>
      </c>
      <c r="AC5" s="292" t="s">
        <v>5</v>
      </c>
      <c r="AD5" s="286" t="s">
        <v>4</v>
      </c>
      <c r="AE5" s="292" t="s">
        <v>5</v>
      </c>
      <c r="AF5" s="286" t="s">
        <v>4</v>
      </c>
      <c r="AG5" s="292" t="s">
        <v>5</v>
      </c>
      <c r="AH5" s="286" t="s">
        <v>4</v>
      </c>
      <c r="AI5" s="292" t="s">
        <v>5</v>
      </c>
      <c r="AJ5" s="286" t="s">
        <v>4</v>
      </c>
      <c r="AK5" s="292" t="s">
        <v>5</v>
      </c>
      <c r="AL5" s="286" t="s">
        <v>4</v>
      </c>
      <c r="AM5" s="292" t="s">
        <v>5</v>
      </c>
      <c r="AN5" s="286" t="s">
        <v>4</v>
      </c>
      <c r="AO5" s="292" t="s">
        <v>5</v>
      </c>
      <c r="AP5" s="286" t="s">
        <v>4</v>
      </c>
      <c r="AQ5" s="292" t="s">
        <v>5</v>
      </c>
      <c r="AR5" s="286" t="s">
        <v>4</v>
      </c>
      <c r="AS5" s="292" t="s">
        <v>5</v>
      </c>
      <c r="AT5" s="286" t="s">
        <v>4</v>
      </c>
      <c r="AU5" s="292" t="s">
        <v>5</v>
      </c>
      <c r="AV5" s="286" t="s">
        <v>4</v>
      </c>
      <c r="AW5" s="292" t="s">
        <v>5</v>
      </c>
      <c r="AX5" s="286" t="s">
        <v>4</v>
      </c>
      <c r="AY5" s="292" t="s">
        <v>5</v>
      </c>
      <c r="AZ5" s="286" t="s">
        <v>4</v>
      </c>
      <c r="BA5" s="292" t="s">
        <v>5</v>
      </c>
      <c r="BB5" s="286" t="s">
        <v>4</v>
      </c>
      <c r="BC5" s="292" t="s">
        <v>5</v>
      </c>
      <c r="BD5" s="286" t="s">
        <v>4</v>
      </c>
      <c r="BE5" s="292" t="s">
        <v>5</v>
      </c>
      <c r="BF5" s="286" t="s">
        <v>4</v>
      </c>
      <c r="BG5" s="292" t="s">
        <v>5</v>
      </c>
      <c r="BH5" s="286" t="s">
        <v>4</v>
      </c>
      <c r="BI5" s="292" t="s">
        <v>5</v>
      </c>
      <c r="BJ5" s="286" t="s">
        <v>4</v>
      </c>
      <c r="BK5" s="292" t="s">
        <v>5</v>
      </c>
    </row>
    <row r="6" spans="1:63">
      <c r="A6" s="1" t="s">
        <v>156</v>
      </c>
    </row>
    <row r="7" spans="1:63">
      <c r="A7" t="s">
        <v>619</v>
      </c>
      <c r="B7" s="31">
        <v>627083558.13</v>
      </c>
      <c r="C7" s="5">
        <v>2.0714000000000001</v>
      </c>
      <c r="D7" s="31">
        <v>0</v>
      </c>
      <c r="E7">
        <v>0</v>
      </c>
      <c r="F7" s="31">
        <v>0</v>
      </c>
      <c r="G7">
        <v>0</v>
      </c>
      <c r="H7" s="31">
        <v>5297765.8099999996</v>
      </c>
      <c r="I7" s="5">
        <v>4.7948000000000004</v>
      </c>
      <c r="J7" s="31">
        <v>0</v>
      </c>
      <c r="K7">
        <v>0</v>
      </c>
      <c r="L7" s="31">
        <v>75705559.400000006</v>
      </c>
      <c r="M7" s="5">
        <v>13.8604</v>
      </c>
      <c r="N7" s="31">
        <v>80345205.219999999</v>
      </c>
      <c r="O7" s="5">
        <v>5.6822999999999997</v>
      </c>
      <c r="P7" s="31">
        <v>0</v>
      </c>
      <c r="Q7">
        <v>0</v>
      </c>
      <c r="R7" s="31">
        <v>0</v>
      </c>
      <c r="S7">
        <v>0</v>
      </c>
      <c r="T7" s="31">
        <v>3694267.57</v>
      </c>
      <c r="U7" s="5">
        <v>1.6444000000000001</v>
      </c>
      <c r="V7" s="31">
        <v>0</v>
      </c>
      <c r="W7">
        <v>0</v>
      </c>
      <c r="X7" s="31">
        <v>176091746.30000001</v>
      </c>
      <c r="Y7" s="5">
        <v>6.0754999999999999</v>
      </c>
      <c r="Z7" s="31">
        <v>34582505.5</v>
      </c>
      <c r="AA7" s="5">
        <v>5.2538999999999998</v>
      </c>
      <c r="AB7" s="31">
        <v>0</v>
      </c>
      <c r="AC7">
        <v>0</v>
      </c>
      <c r="AD7" s="31">
        <v>0</v>
      </c>
      <c r="AE7">
        <v>0</v>
      </c>
      <c r="AF7" s="31">
        <v>1679055</v>
      </c>
      <c r="AG7" s="5">
        <v>1.0940000000000001</v>
      </c>
      <c r="AH7" s="31">
        <v>0</v>
      </c>
      <c r="AI7">
        <v>0</v>
      </c>
      <c r="AJ7" s="31">
        <v>153108901.72</v>
      </c>
      <c r="AK7" s="5">
        <v>22.555700000000002</v>
      </c>
      <c r="AL7" s="31">
        <v>0</v>
      </c>
      <c r="AM7">
        <v>0</v>
      </c>
      <c r="AN7" s="31">
        <v>26073.16</v>
      </c>
      <c r="AO7" s="5">
        <v>4.8406000000000002</v>
      </c>
      <c r="AP7" s="31">
        <v>11929640.5</v>
      </c>
      <c r="AQ7" s="5">
        <v>3.7440000000000002</v>
      </c>
      <c r="AR7" s="31">
        <v>0</v>
      </c>
      <c r="AS7">
        <v>0</v>
      </c>
      <c r="AT7" s="31">
        <v>0</v>
      </c>
      <c r="AU7">
        <v>0</v>
      </c>
      <c r="AV7" s="31">
        <v>0</v>
      </c>
      <c r="AW7">
        <v>0</v>
      </c>
      <c r="AX7" s="31">
        <v>0</v>
      </c>
      <c r="AY7">
        <v>0</v>
      </c>
      <c r="AZ7" s="31">
        <v>0</v>
      </c>
      <c r="BA7">
        <v>0</v>
      </c>
      <c r="BB7" s="31">
        <v>0</v>
      </c>
      <c r="BC7">
        <v>0</v>
      </c>
      <c r="BD7" s="31">
        <v>84622837.950000003</v>
      </c>
      <c r="BE7" s="5">
        <v>5.9786999999999999</v>
      </c>
      <c r="BF7" s="31">
        <v>0</v>
      </c>
      <c r="BG7">
        <v>0</v>
      </c>
      <c r="BH7" s="31">
        <v>0</v>
      </c>
      <c r="BI7">
        <v>0</v>
      </c>
      <c r="BJ7" s="31">
        <v>0</v>
      </c>
      <c r="BK7">
        <v>0</v>
      </c>
    </row>
    <row r="8" spans="1:63">
      <c r="A8" t="s">
        <v>189</v>
      </c>
      <c r="B8" s="31">
        <v>1371702553.4300001</v>
      </c>
      <c r="C8" s="5">
        <v>4.5309999999999997</v>
      </c>
      <c r="D8" s="31">
        <v>7823523</v>
      </c>
      <c r="E8" s="5">
        <v>2.6337000000000002</v>
      </c>
      <c r="F8" s="31">
        <v>5159880.5999999996</v>
      </c>
      <c r="G8" s="5">
        <v>1.7756000000000001</v>
      </c>
      <c r="H8" s="31">
        <v>7431497.1699999999</v>
      </c>
      <c r="I8" s="5">
        <v>6.726</v>
      </c>
      <c r="J8" s="31">
        <v>21359829.219999999</v>
      </c>
      <c r="K8" s="5">
        <v>2.8490000000000002</v>
      </c>
      <c r="L8" s="31">
        <v>7753799.3399999999</v>
      </c>
      <c r="M8" s="5">
        <v>1.4196</v>
      </c>
      <c r="N8" s="31">
        <v>42173511.539999999</v>
      </c>
      <c r="O8" s="5">
        <v>2.9826999999999999</v>
      </c>
      <c r="P8" s="31">
        <v>32453429.719999999</v>
      </c>
      <c r="Q8" s="5">
        <v>4.6562999999999999</v>
      </c>
      <c r="R8" s="31">
        <v>8373543.7999999998</v>
      </c>
      <c r="S8" s="5">
        <v>10.188000000000001</v>
      </c>
      <c r="T8" s="31">
        <v>9198541.9399999995</v>
      </c>
      <c r="U8" s="5">
        <v>4.0945999999999998</v>
      </c>
      <c r="V8" s="31">
        <v>170588001.90000001</v>
      </c>
      <c r="W8" s="5">
        <v>6.6436999999999999</v>
      </c>
      <c r="X8" s="31">
        <v>61266586.899999999</v>
      </c>
      <c r="Y8" s="5">
        <v>2.1137999999999999</v>
      </c>
      <c r="Z8" s="31">
        <v>260330291.84999999</v>
      </c>
      <c r="AA8" s="5">
        <v>39.5503</v>
      </c>
      <c r="AB8" s="31">
        <v>84986930.069999993</v>
      </c>
      <c r="AC8" s="5">
        <v>13.6814</v>
      </c>
      <c r="AD8" s="31">
        <v>13920054.119999999</v>
      </c>
      <c r="AE8" s="5">
        <v>4.7568999999999999</v>
      </c>
      <c r="AF8" s="31">
        <v>2640961.59</v>
      </c>
      <c r="AG8" s="5">
        <v>1.7208000000000001</v>
      </c>
      <c r="AH8" s="31">
        <v>1482348.13</v>
      </c>
      <c r="AI8" s="5">
        <v>29.649899999999999</v>
      </c>
      <c r="AJ8" s="31">
        <v>9369657.5</v>
      </c>
      <c r="AK8" s="5">
        <v>1.3803000000000001</v>
      </c>
      <c r="AL8" s="31">
        <v>11040833.800000001</v>
      </c>
      <c r="AM8" s="5">
        <v>0.30859999999999999</v>
      </c>
      <c r="AN8" s="31">
        <v>108055.32</v>
      </c>
      <c r="AO8" s="5">
        <v>20.061</v>
      </c>
      <c r="AP8" s="31">
        <v>3753345.47</v>
      </c>
      <c r="AQ8" s="5">
        <v>1.1779999999999999</v>
      </c>
      <c r="AR8" s="31">
        <v>315730.31</v>
      </c>
      <c r="AS8" s="5">
        <v>1.4157999999999999</v>
      </c>
      <c r="AT8" s="31">
        <v>19494020.350000001</v>
      </c>
      <c r="AU8" s="5">
        <v>1.579</v>
      </c>
      <c r="AV8" s="31">
        <v>9354941.6600000001</v>
      </c>
      <c r="AW8" s="5">
        <v>1.5739000000000001</v>
      </c>
      <c r="AX8" s="31">
        <v>44327554.240000002</v>
      </c>
      <c r="AY8" s="5">
        <v>2.7218</v>
      </c>
      <c r="AZ8" s="31">
        <v>29679286.309999999</v>
      </c>
      <c r="BA8" s="5">
        <v>3.7376999999999998</v>
      </c>
      <c r="BB8" s="31">
        <v>64594074.810000002</v>
      </c>
      <c r="BC8" s="5">
        <v>2.1520000000000001</v>
      </c>
      <c r="BD8" s="31">
        <v>320324115.54000002</v>
      </c>
      <c r="BE8" s="5">
        <v>22.6313</v>
      </c>
      <c r="BF8" s="31">
        <v>39396813.5</v>
      </c>
      <c r="BG8" s="5">
        <v>2.2818000000000001</v>
      </c>
      <c r="BH8" s="31">
        <v>76088563.469999999</v>
      </c>
      <c r="BI8" s="5">
        <v>2.1305999999999998</v>
      </c>
      <c r="BJ8" s="31">
        <v>6912830.2599999998</v>
      </c>
      <c r="BK8" s="5">
        <v>6.8465999999999996</v>
      </c>
    </row>
    <row r="9" spans="1:63">
      <c r="A9" t="s">
        <v>190</v>
      </c>
      <c r="B9" s="31">
        <v>27920755837.82</v>
      </c>
      <c r="C9" s="5">
        <v>92.228300000000004</v>
      </c>
      <c r="D9" s="31">
        <v>289227496.87</v>
      </c>
      <c r="E9" s="5">
        <v>97.366299999999995</v>
      </c>
      <c r="F9" s="31">
        <v>285443464.16000003</v>
      </c>
      <c r="G9" s="5">
        <v>98.224400000000003</v>
      </c>
      <c r="H9" s="31">
        <v>92456157.730000004</v>
      </c>
      <c r="I9" s="5">
        <v>83.6785</v>
      </c>
      <c r="J9" s="31">
        <v>728382344.07000005</v>
      </c>
      <c r="K9" s="5">
        <v>97.150999999999996</v>
      </c>
      <c r="L9" s="31">
        <v>451937052.69</v>
      </c>
      <c r="M9" s="5">
        <v>82.741799999999998</v>
      </c>
      <c r="N9" s="31">
        <v>1291436318.3099999</v>
      </c>
      <c r="O9" s="5">
        <v>91.334999999999994</v>
      </c>
      <c r="P9" s="31">
        <v>664526565.01999998</v>
      </c>
      <c r="Q9" s="5">
        <v>95.343699999999998</v>
      </c>
      <c r="R9" s="31">
        <v>73816850</v>
      </c>
      <c r="S9" s="5">
        <v>89.811999999999998</v>
      </c>
      <c r="T9" s="31">
        <v>211758723.13</v>
      </c>
      <c r="U9" s="5">
        <v>94.260999999999996</v>
      </c>
      <c r="V9" s="31">
        <v>2397079766.7600002</v>
      </c>
      <c r="W9" s="5">
        <v>93.356300000000005</v>
      </c>
      <c r="X9" s="31">
        <v>2639483648.52</v>
      </c>
      <c r="Y9" s="5">
        <v>91.066800000000001</v>
      </c>
      <c r="Z9" s="31">
        <v>343313369.27999997</v>
      </c>
      <c r="AA9" s="5">
        <v>52.157400000000003</v>
      </c>
      <c r="AB9" s="31">
        <v>536200327.20999998</v>
      </c>
      <c r="AC9" s="5">
        <v>86.318600000000004</v>
      </c>
      <c r="AD9" s="31">
        <v>278707656.39999998</v>
      </c>
      <c r="AE9" s="5">
        <v>95.243099999999998</v>
      </c>
      <c r="AF9" s="31">
        <v>149153529.16</v>
      </c>
      <c r="AG9" s="5">
        <v>97.185199999999995</v>
      </c>
      <c r="AH9" s="31">
        <v>3517156.13</v>
      </c>
      <c r="AI9" s="5">
        <v>70.350099999999998</v>
      </c>
      <c r="AJ9" s="31">
        <v>495547597.86000001</v>
      </c>
      <c r="AK9" s="5">
        <v>73.003</v>
      </c>
      <c r="AL9" s="31">
        <v>3459235549</v>
      </c>
      <c r="AM9" s="5">
        <v>96.700299999999999</v>
      </c>
      <c r="AN9" s="31">
        <v>290171.81</v>
      </c>
      <c r="AO9" s="5">
        <v>53.8718</v>
      </c>
      <c r="AP9" s="31">
        <v>300585696.13</v>
      </c>
      <c r="AQ9" s="5">
        <v>94.336399999999998</v>
      </c>
      <c r="AR9" s="31">
        <v>21984613.699999999</v>
      </c>
      <c r="AS9" s="5">
        <v>98.584199999999996</v>
      </c>
      <c r="AT9" s="31">
        <v>1197121858.0699999</v>
      </c>
      <c r="AU9" s="5">
        <v>96.964200000000005</v>
      </c>
      <c r="AV9" s="31">
        <v>582481047.52999997</v>
      </c>
      <c r="AW9" s="5">
        <v>97.998099999999994</v>
      </c>
      <c r="AX9" s="31">
        <v>1575368733.24</v>
      </c>
      <c r="AY9" s="5">
        <v>96.730199999999996</v>
      </c>
      <c r="AZ9" s="31">
        <v>764365303.02999997</v>
      </c>
      <c r="BA9" s="5">
        <v>96.262299999999996</v>
      </c>
      <c r="BB9" s="31">
        <v>2937047304.48</v>
      </c>
      <c r="BC9" s="5">
        <v>97.847999999999999</v>
      </c>
      <c r="BD9" s="31">
        <v>873859257.80999994</v>
      </c>
      <c r="BE9" s="5">
        <v>61.7393</v>
      </c>
      <c r="BF9" s="31">
        <v>1687170263.6700001</v>
      </c>
      <c r="BG9" s="5">
        <v>97.718199999999996</v>
      </c>
      <c r="BH9" s="31">
        <v>3495203475.0500002</v>
      </c>
      <c r="BI9" s="5">
        <v>97.869399999999999</v>
      </c>
      <c r="BJ9" s="31">
        <v>94054541</v>
      </c>
      <c r="BK9" s="5">
        <v>93.153400000000005</v>
      </c>
    </row>
    <row r="10" spans="1:63">
      <c r="A10" t="s">
        <v>162</v>
      </c>
      <c r="B10" s="31">
        <v>353979008.36000001</v>
      </c>
      <c r="C10" s="5">
        <v>1.1693</v>
      </c>
      <c r="D10" s="31">
        <v>0</v>
      </c>
      <c r="E10">
        <v>0</v>
      </c>
      <c r="F10" s="31">
        <v>0</v>
      </c>
      <c r="G10">
        <v>0</v>
      </c>
      <c r="H10" s="31">
        <v>5304313.74</v>
      </c>
      <c r="I10" s="5">
        <v>4.8007</v>
      </c>
      <c r="J10" s="31">
        <v>0</v>
      </c>
      <c r="K10">
        <v>0</v>
      </c>
      <c r="L10" s="31">
        <v>10805003.17</v>
      </c>
      <c r="M10" s="5">
        <v>1.9782</v>
      </c>
      <c r="N10" s="31">
        <v>0</v>
      </c>
      <c r="O10">
        <v>0</v>
      </c>
      <c r="P10" s="31">
        <v>0</v>
      </c>
      <c r="Q10">
        <v>0</v>
      </c>
      <c r="R10" s="31">
        <v>0</v>
      </c>
      <c r="S10">
        <v>0</v>
      </c>
      <c r="T10" s="31">
        <v>0</v>
      </c>
      <c r="U10">
        <v>0</v>
      </c>
      <c r="V10" s="31">
        <v>0</v>
      </c>
      <c r="W10">
        <v>0</v>
      </c>
      <c r="X10" s="31">
        <v>21562339.390000001</v>
      </c>
      <c r="Y10" s="5">
        <v>0.74390000000000001</v>
      </c>
      <c r="Z10" s="31">
        <v>20000000</v>
      </c>
      <c r="AA10" s="5">
        <v>3.0385</v>
      </c>
      <c r="AB10" s="31">
        <v>0</v>
      </c>
      <c r="AC10">
        <v>0</v>
      </c>
      <c r="AD10" s="31">
        <v>0</v>
      </c>
      <c r="AE10">
        <v>0</v>
      </c>
      <c r="AF10" s="31">
        <v>0</v>
      </c>
      <c r="AG10">
        <v>0</v>
      </c>
      <c r="AH10" s="31">
        <v>0</v>
      </c>
      <c r="AI10">
        <v>0</v>
      </c>
      <c r="AJ10" s="31">
        <v>20777898.010000002</v>
      </c>
      <c r="AK10" s="5">
        <v>3.0609999999999999</v>
      </c>
      <c r="AL10" s="31">
        <v>107000000</v>
      </c>
      <c r="AM10" s="5">
        <v>2.9910999999999999</v>
      </c>
      <c r="AN10" s="31">
        <v>114333.28</v>
      </c>
      <c r="AO10" s="5">
        <v>21.226500000000001</v>
      </c>
      <c r="AP10" s="31">
        <v>2363056.5</v>
      </c>
      <c r="AQ10" s="5">
        <v>0.74160000000000004</v>
      </c>
      <c r="AR10" s="31">
        <v>0</v>
      </c>
      <c r="AS10">
        <v>0</v>
      </c>
      <c r="AT10" s="31">
        <v>17986174.5</v>
      </c>
      <c r="AU10" s="5">
        <v>1.4568000000000001</v>
      </c>
      <c r="AV10" s="31">
        <v>2544056.67</v>
      </c>
      <c r="AW10" s="5">
        <v>0.42799999999999999</v>
      </c>
      <c r="AX10" s="31">
        <v>8925000</v>
      </c>
      <c r="AY10" s="5">
        <v>0.54800000000000004</v>
      </c>
      <c r="AZ10" s="31">
        <v>0</v>
      </c>
      <c r="BA10">
        <v>0</v>
      </c>
      <c r="BB10" s="31">
        <v>0</v>
      </c>
      <c r="BC10">
        <v>0</v>
      </c>
      <c r="BD10" s="31">
        <v>136596833.09999999</v>
      </c>
      <c r="BE10" s="5">
        <v>9.6507000000000005</v>
      </c>
      <c r="BF10" s="31">
        <v>0</v>
      </c>
      <c r="BG10">
        <v>0</v>
      </c>
      <c r="BH10" s="31">
        <v>0</v>
      </c>
      <c r="BI10">
        <v>0</v>
      </c>
      <c r="BJ10" s="31">
        <v>0</v>
      </c>
      <c r="BK10">
        <v>0</v>
      </c>
    </row>
    <row r="11" spans="1:63" ht="13.5" thickBot="1">
      <c r="A11" t="s">
        <v>620</v>
      </c>
      <c r="B11" s="31">
        <v>0</v>
      </c>
      <c r="C11">
        <v>0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0</v>
      </c>
      <c r="AG11">
        <v>0</v>
      </c>
      <c r="AH11" s="31">
        <v>0</v>
      </c>
      <c r="AI11">
        <v>0</v>
      </c>
      <c r="AJ11" s="31">
        <v>0</v>
      </c>
      <c r="AK11">
        <v>0</v>
      </c>
      <c r="AL11" s="31">
        <v>0</v>
      </c>
      <c r="AM11">
        <v>0</v>
      </c>
      <c r="AN11" s="31">
        <v>0</v>
      </c>
      <c r="AO11">
        <v>0</v>
      </c>
      <c r="AP11" s="31">
        <v>0</v>
      </c>
      <c r="AQ11">
        <v>0</v>
      </c>
      <c r="AR11" s="31">
        <v>0</v>
      </c>
      <c r="AS11">
        <v>0</v>
      </c>
      <c r="AT11" s="31">
        <v>0</v>
      </c>
      <c r="AU11">
        <v>0</v>
      </c>
      <c r="AV11" s="31">
        <v>0</v>
      </c>
      <c r="AW11">
        <v>0</v>
      </c>
      <c r="AX11" s="31">
        <v>0</v>
      </c>
      <c r="AY11">
        <v>0</v>
      </c>
      <c r="AZ11" s="31">
        <v>0</v>
      </c>
      <c r="BA11">
        <v>0</v>
      </c>
      <c r="BB11" s="31">
        <v>0</v>
      </c>
      <c r="BC11">
        <v>0</v>
      </c>
      <c r="BD11" s="31">
        <v>0</v>
      </c>
      <c r="BE11">
        <v>0</v>
      </c>
      <c r="BF11" s="31">
        <v>0</v>
      </c>
      <c r="BG11">
        <v>0</v>
      </c>
      <c r="BH11" s="31">
        <v>0</v>
      </c>
      <c r="BI11">
        <v>0</v>
      </c>
      <c r="BJ11" s="31">
        <v>0</v>
      </c>
      <c r="BK11">
        <v>0</v>
      </c>
    </row>
    <row r="12" spans="1:63" ht="14.25" thickTop="1" thickBot="1">
      <c r="A12" s="289" t="s">
        <v>2</v>
      </c>
      <c r="B12" s="238">
        <v>30273520957.740002</v>
      </c>
      <c r="C12" s="290">
        <v>100</v>
      </c>
      <c r="D12" s="238">
        <v>297051019.87</v>
      </c>
      <c r="E12" s="290">
        <v>100</v>
      </c>
      <c r="F12" s="238">
        <v>290603344.75999999</v>
      </c>
      <c r="G12" s="290">
        <v>100</v>
      </c>
      <c r="H12" s="238">
        <v>110489734.45</v>
      </c>
      <c r="I12" s="290">
        <v>100</v>
      </c>
      <c r="J12" s="238">
        <v>749742173.28999996</v>
      </c>
      <c r="K12" s="290">
        <v>100</v>
      </c>
      <c r="L12" s="238">
        <v>546201414.60000002</v>
      </c>
      <c r="M12" s="290">
        <v>100</v>
      </c>
      <c r="N12" s="238">
        <v>1413955035.0699999</v>
      </c>
      <c r="O12" s="290">
        <v>100</v>
      </c>
      <c r="P12" s="238">
        <v>696979994.74000001</v>
      </c>
      <c r="Q12" s="290">
        <v>100</v>
      </c>
      <c r="R12" s="238">
        <v>82190393.799999997</v>
      </c>
      <c r="S12" s="290">
        <v>100</v>
      </c>
      <c r="T12" s="238">
        <v>224651532.63999999</v>
      </c>
      <c r="U12" s="290">
        <v>100</v>
      </c>
      <c r="V12" s="238">
        <v>2567667768.6599998</v>
      </c>
      <c r="W12" s="290">
        <v>100</v>
      </c>
      <c r="X12" s="238">
        <v>2898404321.1100001</v>
      </c>
      <c r="Y12" s="290">
        <v>100</v>
      </c>
      <c r="Z12" s="238">
        <v>658226166.63</v>
      </c>
      <c r="AA12" s="290">
        <v>100</v>
      </c>
      <c r="AB12" s="238">
        <v>621187257.27999997</v>
      </c>
      <c r="AC12" s="290">
        <v>100</v>
      </c>
      <c r="AD12" s="238">
        <v>292627710.51999998</v>
      </c>
      <c r="AE12" s="290">
        <v>100</v>
      </c>
      <c r="AF12" s="238">
        <v>153473545.75</v>
      </c>
      <c r="AG12" s="290">
        <v>100</v>
      </c>
      <c r="AH12" s="238">
        <v>4999504.26</v>
      </c>
      <c r="AI12" s="290">
        <v>100</v>
      </c>
      <c r="AJ12" s="238">
        <v>678804055.09000003</v>
      </c>
      <c r="AK12" s="290">
        <v>100</v>
      </c>
      <c r="AL12" s="238">
        <v>3577276382.8000002</v>
      </c>
      <c r="AM12" s="290">
        <v>100</v>
      </c>
      <c r="AN12" s="238">
        <v>538633.56999999995</v>
      </c>
      <c r="AO12" s="290">
        <v>100</v>
      </c>
      <c r="AP12" s="238">
        <v>318631738.60000002</v>
      </c>
      <c r="AQ12" s="290">
        <v>100</v>
      </c>
      <c r="AR12" s="238">
        <v>22300344.010000002</v>
      </c>
      <c r="AS12" s="290">
        <v>100</v>
      </c>
      <c r="AT12" s="238">
        <v>1234602052.9200001</v>
      </c>
      <c r="AU12" s="290">
        <v>100</v>
      </c>
      <c r="AV12" s="238">
        <v>594380045.86000001</v>
      </c>
      <c r="AW12" s="290">
        <v>100</v>
      </c>
      <c r="AX12" s="238">
        <v>1628621287.48</v>
      </c>
      <c r="AY12" s="290">
        <v>100</v>
      </c>
      <c r="AZ12" s="238">
        <v>794044589.34000003</v>
      </c>
      <c r="BA12" s="290">
        <v>100</v>
      </c>
      <c r="BB12" s="238">
        <v>3001641379.29</v>
      </c>
      <c r="BC12" s="290">
        <v>100</v>
      </c>
      <c r="BD12" s="238">
        <v>1415403044.4000001</v>
      </c>
      <c r="BE12" s="290">
        <v>100</v>
      </c>
      <c r="BF12" s="238">
        <v>1726567077.1700001</v>
      </c>
      <c r="BG12" s="290">
        <v>100</v>
      </c>
      <c r="BH12" s="238">
        <v>3571292038.52</v>
      </c>
      <c r="BI12" s="290">
        <v>100</v>
      </c>
      <c r="BJ12" s="238">
        <v>100967371.26000001</v>
      </c>
      <c r="BK12" s="290">
        <v>100</v>
      </c>
    </row>
    <row r="13" spans="1:63" ht="13.5" thickTop="1">
      <c r="A13" s="1" t="s">
        <v>621</v>
      </c>
    </row>
    <row r="14" spans="1:63">
      <c r="A14" t="s">
        <v>164</v>
      </c>
      <c r="B14" s="31">
        <v>146626235.83000001</v>
      </c>
      <c r="C14" s="5">
        <v>0.48430000000000001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27420892.379999999</v>
      </c>
      <c r="O14" s="5">
        <v>1.9393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34582505.5</v>
      </c>
      <c r="AA14" s="5">
        <v>5.2538999999999998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0</v>
      </c>
      <c r="AO14">
        <v>0</v>
      </c>
      <c r="AP14" s="31">
        <v>0</v>
      </c>
      <c r="AQ14">
        <v>0</v>
      </c>
      <c r="AR14" s="31">
        <v>0</v>
      </c>
      <c r="AS14">
        <v>0</v>
      </c>
      <c r="AT14" s="31">
        <v>0</v>
      </c>
      <c r="AU14">
        <v>0</v>
      </c>
      <c r="AV14" s="31">
        <v>0</v>
      </c>
      <c r="AW14">
        <v>0</v>
      </c>
      <c r="AX14" s="31">
        <v>0</v>
      </c>
      <c r="AY14">
        <v>0</v>
      </c>
      <c r="AZ14" s="31">
        <v>0</v>
      </c>
      <c r="BA14">
        <v>0</v>
      </c>
      <c r="BB14" s="31">
        <v>0</v>
      </c>
      <c r="BC14">
        <v>0</v>
      </c>
      <c r="BD14" s="31">
        <v>84622837.950000003</v>
      </c>
      <c r="BE14" s="5">
        <v>5.9786999999999999</v>
      </c>
      <c r="BF14" s="31">
        <v>0</v>
      </c>
      <c r="BG14">
        <v>0</v>
      </c>
      <c r="BH14" s="31">
        <v>0</v>
      </c>
      <c r="BI14">
        <v>0</v>
      </c>
      <c r="BJ14" s="31">
        <v>0</v>
      </c>
      <c r="BK14">
        <v>0</v>
      </c>
    </row>
    <row r="15" spans="1:63">
      <c r="A15" t="s">
        <v>165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0</v>
      </c>
      <c r="AS15">
        <v>0</v>
      </c>
      <c r="AT15" s="31">
        <v>0</v>
      </c>
      <c r="AU15">
        <v>0</v>
      </c>
      <c r="AV15" s="31">
        <v>0</v>
      </c>
      <c r="AW15">
        <v>0</v>
      </c>
      <c r="AX15" s="31">
        <v>0</v>
      </c>
      <c r="AY15">
        <v>0</v>
      </c>
      <c r="AZ15" s="31">
        <v>0</v>
      </c>
      <c r="BA15">
        <v>0</v>
      </c>
      <c r="BB15" s="31">
        <v>0</v>
      </c>
      <c r="BC15">
        <v>0</v>
      </c>
      <c r="BD15" s="31">
        <v>0</v>
      </c>
      <c r="BE15">
        <v>0</v>
      </c>
      <c r="BF15" s="31">
        <v>0</v>
      </c>
      <c r="BG15">
        <v>0</v>
      </c>
      <c r="BH15" s="31">
        <v>0</v>
      </c>
      <c r="BI15">
        <v>0</v>
      </c>
      <c r="BJ15" s="31">
        <v>0</v>
      </c>
      <c r="BK15">
        <v>0</v>
      </c>
    </row>
    <row r="16" spans="1:63">
      <c r="A16" t="s">
        <v>166</v>
      </c>
      <c r="B16" s="31">
        <v>22169664</v>
      </c>
      <c r="C16" s="5">
        <v>7.3200000000000001E-2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  <c r="P16" s="31">
        <v>0</v>
      </c>
      <c r="Q16">
        <v>0</v>
      </c>
      <c r="R16" s="31">
        <v>0</v>
      </c>
      <c r="S16">
        <v>0</v>
      </c>
      <c r="T16" s="31">
        <v>0</v>
      </c>
      <c r="U16">
        <v>0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22169664</v>
      </c>
      <c r="AK16" s="5">
        <v>3.266</v>
      </c>
      <c r="AL16" s="31">
        <v>0</v>
      </c>
      <c r="AM16">
        <v>0</v>
      </c>
      <c r="AN16" s="31">
        <v>0</v>
      </c>
      <c r="AO16">
        <v>0</v>
      </c>
      <c r="AP16" s="31">
        <v>0</v>
      </c>
      <c r="AQ16">
        <v>0</v>
      </c>
      <c r="AR16" s="31">
        <v>0</v>
      </c>
      <c r="AS16">
        <v>0</v>
      </c>
      <c r="AT16" s="31">
        <v>0</v>
      </c>
      <c r="AU16">
        <v>0</v>
      </c>
      <c r="AV16" s="31">
        <v>0</v>
      </c>
      <c r="AW16">
        <v>0</v>
      </c>
      <c r="AX16" s="31">
        <v>0</v>
      </c>
      <c r="AY16">
        <v>0</v>
      </c>
      <c r="AZ16" s="31">
        <v>0</v>
      </c>
      <c r="BA16">
        <v>0</v>
      </c>
      <c r="BB16" s="31">
        <v>0</v>
      </c>
      <c r="BC16">
        <v>0</v>
      </c>
      <c r="BD16" s="31">
        <v>0</v>
      </c>
      <c r="BE16">
        <v>0</v>
      </c>
      <c r="BF16" s="31">
        <v>0</v>
      </c>
      <c r="BG16">
        <v>0</v>
      </c>
      <c r="BH16" s="31">
        <v>0</v>
      </c>
      <c r="BI16">
        <v>0</v>
      </c>
      <c r="BJ16" s="31">
        <v>0</v>
      </c>
      <c r="BK16">
        <v>0</v>
      </c>
    </row>
    <row r="17" spans="1:63">
      <c r="A17" t="s">
        <v>167</v>
      </c>
      <c r="B17" s="31">
        <v>93281682.560000002</v>
      </c>
      <c r="C17" s="5">
        <v>0.30809999999999998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0</v>
      </c>
      <c r="W17">
        <v>0</v>
      </c>
      <c r="X17" s="31">
        <v>75106280.420000002</v>
      </c>
      <c r="Y17" s="5">
        <v>2.5912999999999999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18166620.23</v>
      </c>
      <c r="AK17" s="5">
        <v>2.6762999999999999</v>
      </c>
      <c r="AL17" s="31">
        <v>0</v>
      </c>
      <c r="AM17">
        <v>0</v>
      </c>
      <c r="AN17" s="31">
        <v>8781.91</v>
      </c>
      <c r="AO17" s="5">
        <v>1.6304000000000001</v>
      </c>
      <c r="AP17" s="31">
        <v>0</v>
      </c>
      <c r="AQ17">
        <v>0</v>
      </c>
      <c r="AR17" s="31">
        <v>0</v>
      </c>
      <c r="AS17">
        <v>0</v>
      </c>
      <c r="AT17" s="31">
        <v>0</v>
      </c>
      <c r="AU17">
        <v>0</v>
      </c>
      <c r="AV17" s="31">
        <v>0</v>
      </c>
      <c r="AW17">
        <v>0</v>
      </c>
      <c r="AX17" s="31">
        <v>0</v>
      </c>
      <c r="AY17">
        <v>0</v>
      </c>
      <c r="AZ17" s="31">
        <v>0</v>
      </c>
      <c r="BA17">
        <v>0</v>
      </c>
      <c r="BB17" s="31">
        <v>0</v>
      </c>
      <c r="BC17">
        <v>0</v>
      </c>
      <c r="BD17" s="31">
        <v>0</v>
      </c>
      <c r="BE17">
        <v>0</v>
      </c>
      <c r="BF17" s="31">
        <v>0</v>
      </c>
      <c r="BG17">
        <v>0</v>
      </c>
      <c r="BH17" s="31">
        <v>0</v>
      </c>
      <c r="BI17">
        <v>0</v>
      </c>
      <c r="BJ17" s="31">
        <v>0</v>
      </c>
      <c r="BK17">
        <v>0</v>
      </c>
    </row>
    <row r="18" spans="1:63">
      <c r="A18" t="s">
        <v>168</v>
      </c>
      <c r="B18" s="31">
        <v>180236196.68000001</v>
      </c>
      <c r="C18" s="5">
        <v>0.59540000000000004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75705559.400000006</v>
      </c>
      <c r="M18" s="5">
        <v>13.8604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1866116.4</v>
      </c>
      <c r="U18" s="5">
        <v>0.83069999999999999</v>
      </c>
      <c r="V18" s="31">
        <v>0</v>
      </c>
      <c r="W18">
        <v>0</v>
      </c>
      <c r="X18" s="31">
        <v>100985465.88</v>
      </c>
      <c r="Y18" s="5">
        <v>3.4842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1679055</v>
      </c>
      <c r="AG18" s="5">
        <v>1.0940000000000001</v>
      </c>
      <c r="AH18" s="31">
        <v>0</v>
      </c>
      <c r="AI18">
        <v>0</v>
      </c>
      <c r="AJ18" s="31">
        <v>0</v>
      </c>
      <c r="AK18">
        <v>0</v>
      </c>
      <c r="AL18" s="31">
        <v>0</v>
      </c>
      <c r="AM18">
        <v>0</v>
      </c>
      <c r="AN18" s="31">
        <v>0</v>
      </c>
      <c r="AO18">
        <v>0</v>
      </c>
      <c r="AP18" s="31">
        <v>0</v>
      </c>
      <c r="AQ18">
        <v>0</v>
      </c>
      <c r="AR18" s="31">
        <v>0</v>
      </c>
      <c r="AS18">
        <v>0</v>
      </c>
      <c r="AT18" s="31">
        <v>0</v>
      </c>
      <c r="AU18">
        <v>0</v>
      </c>
      <c r="AV18" s="31">
        <v>0</v>
      </c>
      <c r="AW18">
        <v>0</v>
      </c>
      <c r="AX18" s="31">
        <v>0</v>
      </c>
      <c r="AY18">
        <v>0</v>
      </c>
      <c r="AZ18" s="31">
        <v>0</v>
      </c>
      <c r="BA18">
        <v>0</v>
      </c>
      <c r="BB18" s="31">
        <v>0</v>
      </c>
      <c r="BC18">
        <v>0</v>
      </c>
      <c r="BD18" s="31">
        <v>0</v>
      </c>
      <c r="BE18">
        <v>0</v>
      </c>
      <c r="BF18" s="31">
        <v>0</v>
      </c>
      <c r="BG18">
        <v>0</v>
      </c>
      <c r="BH18" s="31">
        <v>0</v>
      </c>
      <c r="BI18">
        <v>0</v>
      </c>
      <c r="BJ18" s="31">
        <v>0</v>
      </c>
      <c r="BK18">
        <v>0</v>
      </c>
    </row>
    <row r="19" spans="1:63">
      <c r="A19" t="s">
        <v>169</v>
      </c>
      <c r="B19" s="31">
        <v>0</v>
      </c>
      <c r="C19">
        <v>0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0</v>
      </c>
      <c r="AM19">
        <v>0</v>
      </c>
      <c r="AN19" s="31">
        <v>0</v>
      </c>
      <c r="AO19">
        <v>0</v>
      </c>
      <c r="AP19" s="31">
        <v>0</v>
      </c>
      <c r="AQ19">
        <v>0</v>
      </c>
      <c r="AR19" s="31">
        <v>0</v>
      </c>
      <c r="AS19">
        <v>0</v>
      </c>
      <c r="AT19" s="31">
        <v>0</v>
      </c>
      <c r="AU19">
        <v>0</v>
      </c>
      <c r="AV19" s="31">
        <v>0</v>
      </c>
      <c r="AW19">
        <v>0</v>
      </c>
      <c r="AX19" s="31">
        <v>0</v>
      </c>
      <c r="AY19">
        <v>0</v>
      </c>
      <c r="AZ19" s="31">
        <v>0</v>
      </c>
      <c r="BA19">
        <v>0</v>
      </c>
      <c r="BB19" s="31">
        <v>0</v>
      </c>
      <c r="BC19">
        <v>0</v>
      </c>
      <c r="BD19" s="31">
        <v>0</v>
      </c>
      <c r="BE19">
        <v>0</v>
      </c>
      <c r="BF19" s="31">
        <v>0</v>
      </c>
      <c r="BG19">
        <v>0</v>
      </c>
      <c r="BH19" s="31">
        <v>0</v>
      </c>
      <c r="BI19">
        <v>0</v>
      </c>
      <c r="BJ19" s="31">
        <v>0</v>
      </c>
      <c r="BK19">
        <v>0</v>
      </c>
    </row>
    <row r="20" spans="1:63">
      <c r="A20" t="s">
        <v>170</v>
      </c>
      <c r="B20" s="31">
        <v>17291.25</v>
      </c>
      <c r="C20" s="5">
        <v>1E-4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  <c r="AN20" s="31">
        <v>17291.25</v>
      </c>
      <c r="AO20" s="5">
        <v>3.2101999999999999</v>
      </c>
      <c r="AP20" s="31">
        <v>0</v>
      </c>
      <c r="AQ20">
        <v>0</v>
      </c>
      <c r="AR20" s="31">
        <v>0</v>
      </c>
      <c r="AS20">
        <v>0</v>
      </c>
      <c r="AT20" s="31">
        <v>0</v>
      </c>
      <c r="AU20">
        <v>0</v>
      </c>
      <c r="AV20" s="31">
        <v>0</v>
      </c>
      <c r="AW20">
        <v>0</v>
      </c>
      <c r="AX20" s="31">
        <v>0</v>
      </c>
      <c r="AY20">
        <v>0</v>
      </c>
      <c r="AZ20" s="31">
        <v>0</v>
      </c>
      <c r="BA20">
        <v>0</v>
      </c>
      <c r="BB20" s="31">
        <v>0</v>
      </c>
      <c r="BC20">
        <v>0</v>
      </c>
      <c r="BD20" s="31">
        <v>0</v>
      </c>
      <c r="BE20">
        <v>0</v>
      </c>
      <c r="BF20" s="31">
        <v>0</v>
      </c>
      <c r="BG20">
        <v>0</v>
      </c>
      <c r="BH20" s="31">
        <v>0</v>
      </c>
      <c r="BI20">
        <v>0</v>
      </c>
      <c r="BJ20" s="31">
        <v>0</v>
      </c>
      <c r="BK20">
        <v>0</v>
      </c>
    </row>
    <row r="21" spans="1:63">
      <c r="A21" t="s">
        <v>171</v>
      </c>
      <c r="B21" s="31">
        <v>0</v>
      </c>
      <c r="C21">
        <v>0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0</v>
      </c>
      <c r="O21">
        <v>0</v>
      </c>
      <c r="P21" s="31">
        <v>0</v>
      </c>
      <c r="Q21">
        <v>0</v>
      </c>
      <c r="R21" s="31">
        <v>0</v>
      </c>
      <c r="S21">
        <v>0</v>
      </c>
      <c r="T21" s="31">
        <v>0</v>
      </c>
      <c r="U21">
        <v>0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0</v>
      </c>
      <c r="AC21">
        <v>0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  <c r="AL21" s="31">
        <v>0</v>
      </c>
      <c r="AM21">
        <v>0</v>
      </c>
      <c r="AN21" s="31">
        <v>0</v>
      </c>
      <c r="AO21">
        <v>0</v>
      </c>
      <c r="AP21" s="31">
        <v>0</v>
      </c>
      <c r="AQ21">
        <v>0</v>
      </c>
      <c r="AR21" s="31">
        <v>0</v>
      </c>
      <c r="AS21">
        <v>0</v>
      </c>
      <c r="AT21" s="31">
        <v>0</v>
      </c>
      <c r="AU21">
        <v>0</v>
      </c>
      <c r="AV21" s="31">
        <v>0</v>
      </c>
      <c r="AW21">
        <v>0</v>
      </c>
      <c r="AX21" s="31">
        <v>0</v>
      </c>
      <c r="AY21">
        <v>0</v>
      </c>
      <c r="AZ21" s="31">
        <v>0</v>
      </c>
      <c r="BA21">
        <v>0</v>
      </c>
      <c r="BB21" s="31">
        <v>0</v>
      </c>
      <c r="BC21">
        <v>0</v>
      </c>
      <c r="BD21" s="31">
        <v>0</v>
      </c>
      <c r="BE21">
        <v>0</v>
      </c>
      <c r="BF21" s="31">
        <v>0</v>
      </c>
      <c r="BG21">
        <v>0</v>
      </c>
      <c r="BH21" s="31">
        <v>0</v>
      </c>
      <c r="BI21">
        <v>0</v>
      </c>
      <c r="BJ21" s="31">
        <v>0</v>
      </c>
      <c r="BK21">
        <v>0</v>
      </c>
    </row>
    <row r="22" spans="1:63">
      <c r="A22" t="s">
        <v>173</v>
      </c>
      <c r="B22" s="31">
        <v>0</v>
      </c>
      <c r="C22">
        <v>0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0</v>
      </c>
      <c r="AS22">
        <v>0</v>
      </c>
      <c r="AT22" s="31">
        <v>0</v>
      </c>
      <c r="AU22">
        <v>0</v>
      </c>
      <c r="AV22" s="31">
        <v>0</v>
      </c>
      <c r="AW22">
        <v>0</v>
      </c>
      <c r="AX22" s="31">
        <v>0</v>
      </c>
      <c r="AY22">
        <v>0</v>
      </c>
      <c r="AZ22" s="31">
        <v>0</v>
      </c>
      <c r="BA22">
        <v>0</v>
      </c>
      <c r="BB22" s="31">
        <v>0</v>
      </c>
      <c r="BC22">
        <v>0</v>
      </c>
      <c r="BD22" s="31">
        <v>0</v>
      </c>
      <c r="BE22">
        <v>0</v>
      </c>
      <c r="BF22" s="31">
        <v>0</v>
      </c>
      <c r="BG22">
        <v>0</v>
      </c>
      <c r="BH22" s="31">
        <v>0</v>
      </c>
      <c r="BI22">
        <v>0</v>
      </c>
      <c r="BJ22" s="31">
        <v>0</v>
      </c>
      <c r="BK22">
        <v>0</v>
      </c>
    </row>
    <row r="23" spans="1:63">
      <c r="A23" t="s">
        <v>70</v>
      </c>
      <c r="B23" s="31">
        <v>0</v>
      </c>
      <c r="C23">
        <v>0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</row>
    <row r="24" spans="1:63">
      <c r="A24" t="s">
        <v>174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</row>
    <row r="25" spans="1:63">
      <c r="A25" t="s">
        <v>172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</row>
    <row r="26" spans="1:63" ht="13.5" thickBot="1">
      <c r="A26" t="s">
        <v>175</v>
      </c>
      <c r="B26" s="31">
        <v>67703819.680000007</v>
      </c>
      <c r="C26" s="5">
        <v>0.22359999999999999</v>
      </c>
      <c r="D26" s="31">
        <v>0</v>
      </c>
      <c r="E26">
        <v>0</v>
      </c>
      <c r="F26" s="31">
        <v>0</v>
      </c>
      <c r="G26">
        <v>0</v>
      </c>
      <c r="H26" s="31">
        <v>4668187.5</v>
      </c>
      <c r="I26" s="5">
        <v>4.2249999999999996</v>
      </c>
      <c r="J26" s="31">
        <v>0</v>
      </c>
      <c r="K26">
        <v>0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0</v>
      </c>
      <c r="S26">
        <v>0</v>
      </c>
      <c r="T26" s="31">
        <v>0</v>
      </c>
      <c r="U26">
        <v>0</v>
      </c>
      <c r="V26" s="31">
        <v>0</v>
      </c>
      <c r="W26">
        <v>0</v>
      </c>
      <c r="X26" s="31">
        <v>0</v>
      </c>
      <c r="Y26">
        <v>0</v>
      </c>
      <c r="Z26" s="31">
        <v>0</v>
      </c>
      <c r="AA26">
        <v>0</v>
      </c>
      <c r="AB26" s="31">
        <v>0</v>
      </c>
      <c r="AC26">
        <v>0</v>
      </c>
      <c r="AD26" s="31">
        <v>0</v>
      </c>
      <c r="AE26">
        <v>0</v>
      </c>
      <c r="AF26" s="31">
        <v>0</v>
      </c>
      <c r="AG26">
        <v>0</v>
      </c>
      <c r="AH26" s="31">
        <v>0</v>
      </c>
      <c r="AI26">
        <v>0</v>
      </c>
      <c r="AJ26" s="31">
        <v>52998625.280000001</v>
      </c>
      <c r="AK26" s="5">
        <v>7.8075999999999999</v>
      </c>
      <c r="AL26" s="31">
        <v>0</v>
      </c>
      <c r="AM26">
        <v>0</v>
      </c>
      <c r="AN26" s="31">
        <v>0</v>
      </c>
      <c r="AO26">
        <v>0</v>
      </c>
      <c r="AP26" s="31">
        <v>10037006.9</v>
      </c>
      <c r="AQ26" s="5">
        <v>3.15</v>
      </c>
      <c r="AR26" s="31">
        <v>0</v>
      </c>
      <c r="AS26">
        <v>0</v>
      </c>
      <c r="AT26" s="31">
        <v>0</v>
      </c>
      <c r="AU26">
        <v>0</v>
      </c>
      <c r="AV26" s="31">
        <v>0</v>
      </c>
      <c r="AW26">
        <v>0</v>
      </c>
      <c r="AX26" s="31">
        <v>0</v>
      </c>
      <c r="AY26">
        <v>0</v>
      </c>
      <c r="AZ26" s="31">
        <v>0</v>
      </c>
      <c r="BA26">
        <v>0</v>
      </c>
      <c r="BB26" s="31">
        <v>0</v>
      </c>
      <c r="BC26">
        <v>0</v>
      </c>
      <c r="BD26" s="31">
        <v>0</v>
      </c>
      <c r="BE26">
        <v>0</v>
      </c>
      <c r="BF26" s="31">
        <v>0</v>
      </c>
      <c r="BG26">
        <v>0</v>
      </c>
      <c r="BH26" s="31">
        <v>0</v>
      </c>
      <c r="BI26">
        <v>0</v>
      </c>
      <c r="BJ26" s="31">
        <v>0</v>
      </c>
      <c r="BK26">
        <v>0</v>
      </c>
    </row>
    <row r="27" spans="1:63" ht="14.25" thickTop="1" thickBot="1">
      <c r="A27" s="289" t="s">
        <v>192</v>
      </c>
      <c r="B27" s="238">
        <v>510034890</v>
      </c>
      <c r="C27" s="290">
        <v>1.6848000000000001</v>
      </c>
      <c r="D27" s="238">
        <v>0</v>
      </c>
      <c r="E27" s="289">
        <v>0</v>
      </c>
      <c r="F27" s="238">
        <v>0</v>
      </c>
      <c r="G27" s="289">
        <v>0</v>
      </c>
      <c r="H27" s="238">
        <v>4668187.5</v>
      </c>
      <c r="I27" s="290">
        <v>4.2249999999999996</v>
      </c>
      <c r="J27" s="238">
        <v>0</v>
      </c>
      <c r="K27" s="289">
        <v>0</v>
      </c>
      <c r="L27" s="238">
        <v>75705559.400000006</v>
      </c>
      <c r="M27" s="290">
        <v>13.8604</v>
      </c>
      <c r="N27" s="238">
        <v>27420892.379999999</v>
      </c>
      <c r="O27" s="290">
        <v>1.9393</v>
      </c>
      <c r="P27" s="238">
        <v>0</v>
      </c>
      <c r="Q27" s="289">
        <v>0</v>
      </c>
      <c r="R27" s="238">
        <v>0</v>
      </c>
      <c r="S27" s="289">
        <v>0</v>
      </c>
      <c r="T27" s="238">
        <v>1866116.4</v>
      </c>
      <c r="U27" s="290">
        <v>0.83069999999999999</v>
      </c>
      <c r="V27" s="238">
        <v>0</v>
      </c>
      <c r="W27" s="289">
        <v>0</v>
      </c>
      <c r="X27" s="238">
        <v>176091746.30000001</v>
      </c>
      <c r="Y27" s="290">
        <v>6.0754999999999999</v>
      </c>
      <c r="Z27" s="238">
        <v>34582505.5</v>
      </c>
      <c r="AA27" s="290">
        <v>5.2538999999999998</v>
      </c>
      <c r="AB27" s="238">
        <v>0</v>
      </c>
      <c r="AC27" s="289">
        <v>0</v>
      </c>
      <c r="AD27" s="238">
        <v>0</v>
      </c>
      <c r="AE27" s="289">
        <v>0</v>
      </c>
      <c r="AF27" s="238">
        <v>1679055</v>
      </c>
      <c r="AG27" s="290">
        <v>1.0940000000000001</v>
      </c>
      <c r="AH27" s="238">
        <v>0</v>
      </c>
      <c r="AI27" s="289">
        <v>0</v>
      </c>
      <c r="AJ27" s="238">
        <v>93334909.510000005</v>
      </c>
      <c r="AK27" s="290">
        <v>13.7499</v>
      </c>
      <c r="AL27" s="238">
        <v>0</v>
      </c>
      <c r="AM27" s="289">
        <v>0</v>
      </c>
      <c r="AN27" s="238">
        <v>26073.16</v>
      </c>
      <c r="AO27" s="290">
        <v>4.8406000000000002</v>
      </c>
      <c r="AP27" s="238">
        <v>10037006.9</v>
      </c>
      <c r="AQ27" s="290">
        <v>3.15</v>
      </c>
      <c r="AR27" s="238">
        <v>0</v>
      </c>
      <c r="AS27" s="289">
        <v>0</v>
      </c>
      <c r="AT27" s="238">
        <v>0</v>
      </c>
      <c r="AU27" s="289">
        <v>0</v>
      </c>
      <c r="AV27" s="238">
        <v>0</v>
      </c>
      <c r="AW27" s="289">
        <v>0</v>
      </c>
      <c r="AX27" s="238">
        <v>0</v>
      </c>
      <c r="AY27" s="289">
        <v>0</v>
      </c>
      <c r="AZ27" s="238">
        <v>0</v>
      </c>
      <c r="BA27" s="289">
        <v>0</v>
      </c>
      <c r="BB27" s="238">
        <v>0</v>
      </c>
      <c r="BC27" s="289">
        <v>0</v>
      </c>
      <c r="BD27" s="238">
        <v>84622837.950000003</v>
      </c>
      <c r="BE27" s="290">
        <v>5.9786999999999999</v>
      </c>
      <c r="BF27" s="238">
        <v>0</v>
      </c>
      <c r="BG27" s="289">
        <v>0</v>
      </c>
      <c r="BH27" s="238">
        <v>0</v>
      </c>
      <c r="BI27" s="289">
        <v>0</v>
      </c>
      <c r="BJ27" s="238">
        <v>0</v>
      </c>
      <c r="BK27" s="289">
        <v>0</v>
      </c>
    </row>
    <row r="28" spans="1:63" ht="14.25" thickTop="1" thickBot="1">
      <c r="A28" s="1" t="s">
        <v>177</v>
      </c>
      <c r="B28" s="31">
        <v>117048668.13</v>
      </c>
      <c r="C28" s="5">
        <v>0.3866</v>
      </c>
      <c r="D28" s="31">
        <v>0</v>
      </c>
      <c r="E28">
        <v>0</v>
      </c>
      <c r="F28" s="31">
        <v>0</v>
      </c>
      <c r="G28">
        <v>0</v>
      </c>
      <c r="H28" s="31">
        <v>629578.31000000006</v>
      </c>
      <c r="I28" s="5">
        <v>0.56979999999999997</v>
      </c>
      <c r="J28" s="31">
        <v>0</v>
      </c>
      <c r="K28">
        <v>0</v>
      </c>
      <c r="L28" s="31">
        <v>0</v>
      </c>
      <c r="M28">
        <v>0</v>
      </c>
      <c r="N28" s="31">
        <v>52924312.840000004</v>
      </c>
      <c r="O28" s="5">
        <v>3.7429999999999999</v>
      </c>
      <c r="P28" s="31">
        <v>0</v>
      </c>
      <c r="Q28">
        <v>0</v>
      </c>
      <c r="R28" s="31">
        <v>0</v>
      </c>
      <c r="S28">
        <v>0</v>
      </c>
      <c r="T28" s="31">
        <v>1828151.17</v>
      </c>
      <c r="U28" s="5">
        <v>0.81379999999999997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59773992.210000001</v>
      </c>
      <c r="AK28" s="5">
        <v>8.8057999999999996</v>
      </c>
      <c r="AL28" s="31">
        <v>0</v>
      </c>
      <c r="AM28">
        <v>0</v>
      </c>
      <c r="AN28" s="31">
        <v>0</v>
      </c>
      <c r="AO28">
        <v>0</v>
      </c>
      <c r="AP28" s="31">
        <v>1892633.6000000001</v>
      </c>
      <c r="AQ28" s="5">
        <v>0.59399999999999997</v>
      </c>
      <c r="AR28" s="31">
        <v>0</v>
      </c>
      <c r="AS28">
        <v>0</v>
      </c>
      <c r="AT28" s="31">
        <v>0</v>
      </c>
      <c r="AU28">
        <v>0</v>
      </c>
      <c r="AV28" s="31">
        <v>0</v>
      </c>
      <c r="AW28">
        <v>0</v>
      </c>
      <c r="AX28" s="31">
        <v>0</v>
      </c>
      <c r="AY28">
        <v>0</v>
      </c>
      <c r="AZ28" s="31">
        <v>0</v>
      </c>
      <c r="BA28">
        <v>0</v>
      </c>
      <c r="BB28" s="31">
        <v>0</v>
      </c>
      <c r="BC28">
        <v>0</v>
      </c>
      <c r="BD28" s="31">
        <v>0</v>
      </c>
      <c r="BE28">
        <v>0</v>
      </c>
      <c r="BF28" s="31">
        <v>0</v>
      </c>
      <c r="BG28">
        <v>0</v>
      </c>
      <c r="BH28" s="31">
        <v>0</v>
      </c>
      <c r="BI28">
        <v>0</v>
      </c>
      <c r="BJ28" s="31">
        <v>0</v>
      </c>
      <c r="BK28">
        <v>0</v>
      </c>
    </row>
    <row r="29" spans="1:63" ht="14.25" thickTop="1" thickBot="1">
      <c r="A29" s="289" t="s">
        <v>193</v>
      </c>
      <c r="B29" s="238">
        <v>627083558.13</v>
      </c>
      <c r="C29" s="290">
        <v>2.0714000000000001</v>
      </c>
      <c r="D29" s="238">
        <v>0</v>
      </c>
      <c r="E29" s="289">
        <v>0</v>
      </c>
      <c r="F29" s="238">
        <v>0</v>
      </c>
      <c r="G29" s="289">
        <v>0</v>
      </c>
      <c r="H29" s="238">
        <v>5297765.8099999996</v>
      </c>
      <c r="I29" s="290">
        <v>4.7948000000000004</v>
      </c>
      <c r="J29" s="238">
        <v>0</v>
      </c>
      <c r="K29" s="289">
        <v>0</v>
      </c>
      <c r="L29" s="238">
        <v>75705559.400000006</v>
      </c>
      <c r="M29" s="290">
        <v>13.8604</v>
      </c>
      <c r="N29" s="238">
        <v>80345205.219999999</v>
      </c>
      <c r="O29" s="290">
        <v>5.6822999999999997</v>
      </c>
      <c r="P29" s="238">
        <v>0</v>
      </c>
      <c r="Q29" s="289">
        <v>0</v>
      </c>
      <c r="R29" s="238">
        <v>0</v>
      </c>
      <c r="S29" s="289">
        <v>0</v>
      </c>
      <c r="T29" s="238">
        <v>3694267.57</v>
      </c>
      <c r="U29" s="290">
        <v>1.6444000000000001</v>
      </c>
      <c r="V29" s="238">
        <v>0</v>
      </c>
      <c r="W29" s="289">
        <v>0</v>
      </c>
      <c r="X29" s="238">
        <v>176091746.30000001</v>
      </c>
      <c r="Y29" s="290">
        <v>6.0754999999999999</v>
      </c>
      <c r="Z29" s="238">
        <v>34582505.5</v>
      </c>
      <c r="AA29" s="290">
        <v>5.2538999999999998</v>
      </c>
      <c r="AB29" s="238">
        <v>0</v>
      </c>
      <c r="AC29" s="289">
        <v>0</v>
      </c>
      <c r="AD29" s="238">
        <v>0</v>
      </c>
      <c r="AE29" s="289">
        <v>0</v>
      </c>
      <c r="AF29" s="238">
        <v>1679055</v>
      </c>
      <c r="AG29" s="290">
        <v>1.0940000000000001</v>
      </c>
      <c r="AH29" s="238">
        <v>0</v>
      </c>
      <c r="AI29" s="289">
        <v>0</v>
      </c>
      <c r="AJ29" s="238">
        <v>153108901.72</v>
      </c>
      <c r="AK29" s="290">
        <v>22.555700000000002</v>
      </c>
      <c r="AL29" s="238">
        <v>0</v>
      </c>
      <c r="AM29" s="289">
        <v>0</v>
      </c>
      <c r="AN29" s="238">
        <v>26073.16</v>
      </c>
      <c r="AO29" s="290">
        <v>4.8406000000000002</v>
      </c>
      <c r="AP29" s="238">
        <v>11929640.5</v>
      </c>
      <c r="AQ29" s="290">
        <v>3.7440000000000002</v>
      </c>
      <c r="AR29" s="238">
        <v>0</v>
      </c>
      <c r="AS29" s="289">
        <v>0</v>
      </c>
      <c r="AT29" s="238">
        <v>0</v>
      </c>
      <c r="AU29" s="289">
        <v>0</v>
      </c>
      <c r="AV29" s="238">
        <v>0</v>
      </c>
      <c r="AW29" s="289">
        <v>0</v>
      </c>
      <c r="AX29" s="238">
        <v>0</v>
      </c>
      <c r="AY29" s="289">
        <v>0</v>
      </c>
      <c r="AZ29" s="238">
        <v>0</v>
      </c>
      <c r="BA29" s="289">
        <v>0</v>
      </c>
      <c r="BB29" s="238">
        <v>0</v>
      </c>
      <c r="BC29" s="289">
        <v>0</v>
      </c>
      <c r="BD29" s="238">
        <v>84622837.950000003</v>
      </c>
      <c r="BE29" s="290">
        <v>5.9786999999999999</v>
      </c>
      <c r="BF29" s="238">
        <v>0</v>
      </c>
      <c r="BG29" s="289">
        <v>0</v>
      </c>
      <c r="BH29" s="238">
        <v>0</v>
      </c>
      <c r="BI29" s="289">
        <v>0</v>
      </c>
      <c r="BJ29" s="238">
        <v>0</v>
      </c>
      <c r="BK29" s="289">
        <v>0</v>
      </c>
    </row>
    <row r="30" spans="1:63" ht="13.5" thickTop="1">
      <c r="A30" s="74" t="s">
        <v>194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  <c r="BJ30" s="31">
        <v>0</v>
      </c>
      <c r="BK30">
        <v>0</v>
      </c>
    </row>
    <row r="31" spans="1:63" ht="13.5" thickBot="1">
      <c r="A31" t="s">
        <v>195</v>
      </c>
      <c r="B31" s="31">
        <v>27920755837.82</v>
      </c>
      <c r="C31" s="5">
        <v>92.228300000000004</v>
      </c>
      <c r="D31" s="31">
        <v>289227496.87</v>
      </c>
      <c r="E31" s="5">
        <v>97.366299999999995</v>
      </c>
      <c r="F31" s="31">
        <v>285443464.16000003</v>
      </c>
      <c r="G31" s="5">
        <v>98.224400000000003</v>
      </c>
      <c r="H31" s="31">
        <v>92456157.730000004</v>
      </c>
      <c r="I31" s="5">
        <v>83.6785</v>
      </c>
      <c r="J31" s="31">
        <v>728382344.07000005</v>
      </c>
      <c r="K31" s="5">
        <v>97.150999999999996</v>
      </c>
      <c r="L31" s="31">
        <v>451937052.69</v>
      </c>
      <c r="M31" s="5">
        <v>82.741799999999998</v>
      </c>
      <c r="N31" s="31">
        <v>1291436318.3099999</v>
      </c>
      <c r="O31" s="5">
        <v>91.334999999999994</v>
      </c>
      <c r="P31" s="31">
        <v>664526565.01999998</v>
      </c>
      <c r="Q31" s="5">
        <v>95.343699999999998</v>
      </c>
      <c r="R31" s="31">
        <v>73816850</v>
      </c>
      <c r="S31" s="5">
        <v>89.811999999999998</v>
      </c>
      <c r="T31" s="31">
        <v>211758723.13</v>
      </c>
      <c r="U31" s="5">
        <v>94.260999999999996</v>
      </c>
      <c r="V31" s="31">
        <v>2397079766.7600002</v>
      </c>
      <c r="W31" s="5">
        <v>93.356300000000005</v>
      </c>
      <c r="X31" s="31">
        <v>2639483648.52</v>
      </c>
      <c r="Y31" s="5">
        <v>91.066800000000001</v>
      </c>
      <c r="Z31" s="31">
        <v>343313369.27999997</v>
      </c>
      <c r="AA31" s="5">
        <v>52.157400000000003</v>
      </c>
      <c r="AB31" s="31">
        <v>536200327.20999998</v>
      </c>
      <c r="AC31" s="5">
        <v>86.318600000000004</v>
      </c>
      <c r="AD31" s="31">
        <v>278707656.39999998</v>
      </c>
      <c r="AE31" s="5">
        <v>95.243099999999998</v>
      </c>
      <c r="AF31" s="31">
        <v>149153529.16</v>
      </c>
      <c r="AG31" s="5">
        <v>97.185199999999995</v>
      </c>
      <c r="AH31" s="31">
        <v>3517156.13</v>
      </c>
      <c r="AI31" s="5">
        <v>70.350099999999998</v>
      </c>
      <c r="AJ31" s="31">
        <v>495547597.86000001</v>
      </c>
      <c r="AK31" s="5">
        <v>73.003</v>
      </c>
      <c r="AL31" s="31">
        <v>3459235549</v>
      </c>
      <c r="AM31" s="5">
        <v>96.700299999999999</v>
      </c>
      <c r="AN31" s="31">
        <v>290171.81</v>
      </c>
      <c r="AO31" s="5">
        <v>53.8718</v>
      </c>
      <c r="AP31" s="31">
        <v>300585696.13</v>
      </c>
      <c r="AQ31" s="5">
        <v>94.336399999999998</v>
      </c>
      <c r="AR31" s="31">
        <v>21984613.699999999</v>
      </c>
      <c r="AS31" s="5">
        <v>98.584199999999996</v>
      </c>
      <c r="AT31" s="31">
        <v>1197121858.0699999</v>
      </c>
      <c r="AU31" s="5">
        <v>96.964200000000005</v>
      </c>
      <c r="AV31" s="31">
        <v>582481047.52999997</v>
      </c>
      <c r="AW31" s="5">
        <v>97.998099999999994</v>
      </c>
      <c r="AX31" s="31">
        <v>1575368733.24</v>
      </c>
      <c r="AY31" s="5">
        <v>96.730199999999996</v>
      </c>
      <c r="AZ31" s="31">
        <v>764365303.02999997</v>
      </c>
      <c r="BA31" s="5">
        <v>96.262299999999996</v>
      </c>
      <c r="BB31" s="31">
        <v>2937047304.48</v>
      </c>
      <c r="BC31" s="5">
        <v>97.847999999999999</v>
      </c>
      <c r="BD31" s="31">
        <v>873859257.80999994</v>
      </c>
      <c r="BE31" s="5">
        <v>61.7393</v>
      </c>
      <c r="BF31" s="31">
        <v>1687170263.6700001</v>
      </c>
      <c r="BG31" s="5">
        <v>97.718199999999996</v>
      </c>
      <c r="BH31" s="31">
        <v>3495203475.0500002</v>
      </c>
      <c r="BI31" s="5">
        <v>97.869399999999999</v>
      </c>
      <c r="BJ31" s="31">
        <v>94054541</v>
      </c>
      <c r="BK31" s="5">
        <v>93.153400000000005</v>
      </c>
    </row>
    <row r="32" spans="1:63" ht="14.25" thickTop="1" thickBot="1">
      <c r="A32" s="289" t="s">
        <v>196</v>
      </c>
      <c r="B32" s="238">
        <v>27920755837.82</v>
      </c>
      <c r="C32" s="290">
        <v>92.228300000000004</v>
      </c>
      <c r="D32" s="238">
        <v>289227496.87</v>
      </c>
      <c r="E32" s="290">
        <v>97.366299999999995</v>
      </c>
      <c r="F32" s="238">
        <v>285443464.16000003</v>
      </c>
      <c r="G32" s="290">
        <v>98.224400000000003</v>
      </c>
      <c r="H32" s="238">
        <v>92456157.730000004</v>
      </c>
      <c r="I32" s="290">
        <v>83.6785</v>
      </c>
      <c r="J32" s="238">
        <v>728382344.07000005</v>
      </c>
      <c r="K32" s="290">
        <v>97.150999999999996</v>
      </c>
      <c r="L32" s="238">
        <v>451937052.69</v>
      </c>
      <c r="M32" s="290">
        <v>82.741799999999998</v>
      </c>
      <c r="N32" s="238">
        <v>1291436318.3099999</v>
      </c>
      <c r="O32" s="290">
        <v>91.334999999999994</v>
      </c>
      <c r="P32" s="238">
        <v>664526565.01999998</v>
      </c>
      <c r="Q32" s="290">
        <v>95.343699999999998</v>
      </c>
      <c r="R32" s="238">
        <v>73816850</v>
      </c>
      <c r="S32" s="290">
        <v>89.811999999999998</v>
      </c>
      <c r="T32" s="238">
        <v>211758723.13</v>
      </c>
      <c r="U32" s="290">
        <v>94.260999999999996</v>
      </c>
      <c r="V32" s="238">
        <v>2397079766.7600002</v>
      </c>
      <c r="W32" s="290">
        <v>93.356300000000005</v>
      </c>
      <c r="X32" s="238">
        <v>2639483648.52</v>
      </c>
      <c r="Y32" s="290">
        <v>91.066800000000001</v>
      </c>
      <c r="Z32" s="238">
        <v>343313369.27999997</v>
      </c>
      <c r="AA32" s="290">
        <v>52.157400000000003</v>
      </c>
      <c r="AB32" s="238">
        <v>536200327.20999998</v>
      </c>
      <c r="AC32" s="290">
        <v>86.318600000000004</v>
      </c>
      <c r="AD32" s="238">
        <v>278707656.39999998</v>
      </c>
      <c r="AE32" s="290">
        <v>95.243099999999998</v>
      </c>
      <c r="AF32" s="238">
        <v>149153529.16</v>
      </c>
      <c r="AG32" s="290">
        <v>97.185199999999995</v>
      </c>
      <c r="AH32" s="238">
        <v>3517156.13</v>
      </c>
      <c r="AI32" s="290">
        <v>70.350099999999998</v>
      </c>
      <c r="AJ32" s="238">
        <v>495547597.86000001</v>
      </c>
      <c r="AK32" s="290">
        <v>73.003</v>
      </c>
      <c r="AL32" s="238">
        <v>3459235549</v>
      </c>
      <c r="AM32" s="290">
        <v>96.700299999999999</v>
      </c>
      <c r="AN32" s="238">
        <v>290171.81</v>
      </c>
      <c r="AO32" s="290">
        <v>53.8718</v>
      </c>
      <c r="AP32" s="238">
        <v>300585696.13</v>
      </c>
      <c r="AQ32" s="290">
        <v>94.336399999999998</v>
      </c>
      <c r="AR32" s="238">
        <v>21984613.699999999</v>
      </c>
      <c r="AS32" s="290">
        <v>98.584199999999996</v>
      </c>
      <c r="AT32" s="238">
        <v>1197121858.0699999</v>
      </c>
      <c r="AU32" s="290">
        <v>96.964200000000005</v>
      </c>
      <c r="AV32" s="238">
        <v>582481047.52999997</v>
      </c>
      <c r="AW32" s="290">
        <v>97.998099999999994</v>
      </c>
      <c r="AX32" s="238">
        <v>1575368733.24</v>
      </c>
      <c r="AY32" s="290">
        <v>96.730199999999996</v>
      </c>
      <c r="AZ32" s="238">
        <v>764365303.02999997</v>
      </c>
      <c r="BA32" s="290">
        <v>96.262299999999996</v>
      </c>
      <c r="BB32" s="238">
        <v>2937047304.48</v>
      </c>
      <c r="BC32" s="290">
        <v>97.847999999999999</v>
      </c>
      <c r="BD32" s="238">
        <v>873859257.80999994</v>
      </c>
      <c r="BE32" s="290">
        <v>61.7393</v>
      </c>
      <c r="BF32" s="238">
        <v>1687170263.6700001</v>
      </c>
      <c r="BG32" s="290">
        <v>97.718199999999996</v>
      </c>
      <c r="BH32" s="238">
        <v>3495203475.0500002</v>
      </c>
      <c r="BI32" s="290">
        <v>97.869399999999999</v>
      </c>
      <c r="BJ32" s="238">
        <v>94054541</v>
      </c>
      <c r="BK32" s="290">
        <v>93.153400000000005</v>
      </c>
    </row>
    <row r="33" spans="1:63" ht="13.5" thickTop="1">
      <c r="A33" s="1" t="s">
        <v>197</v>
      </c>
    </row>
    <row r="34" spans="1:63">
      <c r="A34" t="s">
        <v>198</v>
      </c>
      <c r="B34" s="31">
        <v>943085082.29999995</v>
      </c>
      <c r="C34" s="5">
        <v>3.1152000000000002</v>
      </c>
      <c r="D34" s="31">
        <v>7823523</v>
      </c>
      <c r="E34" s="5">
        <v>2.6337000000000002</v>
      </c>
      <c r="F34" s="31">
        <v>5159880.5999999996</v>
      </c>
      <c r="G34" s="5">
        <v>1.7756000000000001</v>
      </c>
      <c r="H34" s="31">
        <v>7364089.7300000004</v>
      </c>
      <c r="I34" s="5">
        <v>6.665</v>
      </c>
      <c r="J34" s="31">
        <v>16500000</v>
      </c>
      <c r="K34" s="5">
        <v>2.2008000000000001</v>
      </c>
      <c r="L34" s="31">
        <v>7753115.3099999996</v>
      </c>
      <c r="M34" s="5">
        <v>1.4195</v>
      </c>
      <c r="N34" s="31">
        <v>41983589.909999996</v>
      </c>
      <c r="O34" s="5">
        <v>2.9691999999999998</v>
      </c>
      <c r="P34" s="31">
        <v>32449830.940000001</v>
      </c>
      <c r="Q34" s="5">
        <v>4.6558000000000002</v>
      </c>
      <c r="R34" s="31">
        <v>0</v>
      </c>
      <c r="S34">
        <v>0</v>
      </c>
      <c r="T34" s="31">
        <v>9187585.9199999999</v>
      </c>
      <c r="U34" s="5">
        <v>4.0896999999999997</v>
      </c>
      <c r="V34" s="31">
        <v>170588001.90000001</v>
      </c>
      <c r="W34" s="5">
        <v>6.6436999999999999</v>
      </c>
      <c r="X34" s="31">
        <v>61266586.899999999</v>
      </c>
      <c r="Y34" s="5">
        <v>2.1137999999999999</v>
      </c>
      <c r="Z34" s="31">
        <v>68246367.75</v>
      </c>
      <c r="AA34" s="5">
        <v>10.3682</v>
      </c>
      <c r="AB34" s="31">
        <v>31693529.399999999</v>
      </c>
      <c r="AC34" s="5">
        <v>5.1021000000000001</v>
      </c>
      <c r="AD34" s="31">
        <v>12981687.01</v>
      </c>
      <c r="AE34" s="5">
        <v>4.4362000000000004</v>
      </c>
      <c r="AF34" s="31">
        <v>2640961.59</v>
      </c>
      <c r="AG34" s="5">
        <v>1.7208000000000001</v>
      </c>
      <c r="AH34" s="31">
        <v>1482348.13</v>
      </c>
      <c r="AI34" s="5">
        <v>29.649899999999999</v>
      </c>
      <c r="AJ34" s="31">
        <v>4538986.71</v>
      </c>
      <c r="AK34" s="5">
        <v>0.66869999999999996</v>
      </c>
      <c r="AL34" s="31">
        <v>0</v>
      </c>
      <c r="AM34">
        <v>0</v>
      </c>
      <c r="AN34" s="31">
        <v>0</v>
      </c>
      <c r="AO34">
        <v>0</v>
      </c>
      <c r="AP34" s="31">
        <v>4151.38</v>
      </c>
      <c r="AQ34" s="5">
        <v>1.2999999999999999E-3</v>
      </c>
      <c r="AR34" s="31">
        <v>0</v>
      </c>
      <c r="AS34">
        <v>0</v>
      </c>
      <c r="AT34" s="31">
        <v>-5889384.0899999999</v>
      </c>
      <c r="AU34" s="5">
        <v>-0.47699999999999998</v>
      </c>
      <c r="AV34" s="31">
        <v>9354941.6600000001</v>
      </c>
      <c r="AW34" s="5">
        <v>1.5739000000000001</v>
      </c>
      <c r="AX34" s="31">
        <v>44301997.549999997</v>
      </c>
      <c r="AY34" s="5">
        <v>2.7202000000000002</v>
      </c>
      <c r="AZ34" s="31">
        <v>29679286.309999999</v>
      </c>
      <c r="BA34" s="5">
        <v>3.7376999999999998</v>
      </c>
      <c r="BB34" s="31">
        <v>64594074.810000002</v>
      </c>
      <c r="BC34" s="5">
        <v>2.1520000000000001</v>
      </c>
      <c r="BD34" s="31">
        <v>196981722.65000001</v>
      </c>
      <c r="BE34" s="5">
        <v>13.917</v>
      </c>
      <c r="BF34" s="31">
        <v>39396813.5</v>
      </c>
      <c r="BG34" s="5">
        <v>2.2818000000000001</v>
      </c>
      <c r="BH34" s="31">
        <v>76088563.469999999</v>
      </c>
      <c r="BI34" s="5">
        <v>2.1305999999999998</v>
      </c>
      <c r="BJ34" s="31">
        <v>6912830.2599999998</v>
      </c>
      <c r="BK34" s="5">
        <v>6.8465999999999996</v>
      </c>
    </row>
    <row r="35" spans="1:63">
      <c r="A35" t="s">
        <v>199</v>
      </c>
      <c r="B35" s="31">
        <v>0</v>
      </c>
      <c r="C35">
        <v>0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</row>
    <row r="36" spans="1:63">
      <c r="A36" t="s">
        <v>200</v>
      </c>
      <c r="B36" s="31">
        <v>41684350.350000001</v>
      </c>
      <c r="C36" s="5">
        <v>0.13769999999999999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25000000</v>
      </c>
      <c r="AA36" s="5">
        <v>3.7980999999999998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0</v>
      </c>
      <c r="AS36">
        <v>0</v>
      </c>
      <c r="AT36" s="31">
        <v>0</v>
      </c>
      <c r="AU36">
        <v>0</v>
      </c>
      <c r="AV36" s="31">
        <v>0</v>
      </c>
      <c r="AW36">
        <v>0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16684350.35</v>
      </c>
      <c r="BE36" s="5">
        <v>1.1788000000000001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</row>
    <row r="37" spans="1:63">
      <c r="A37" t="s">
        <v>201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</row>
    <row r="38" spans="1:63">
      <c r="A38" t="s">
        <v>202</v>
      </c>
      <c r="B38" s="31">
        <v>259793906</v>
      </c>
      <c r="C38" s="5">
        <v>0.85819999999999996</v>
      </c>
      <c r="D38" s="31">
        <v>0</v>
      </c>
      <c r="E38">
        <v>0</v>
      </c>
      <c r="F38" s="31">
        <v>0</v>
      </c>
      <c r="G38">
        <v>0</v>
      </c>
      <c r="H38" s="31">
        <v>0</v>
      </c>
      <c r="I38">
        <v>0</v>
      </c>
      <c r="J38" s="31">
        <v>4859829.22</v>
      </c>
      <c r="K38" s="5">
        <v>0.6482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0</v>
      </c>
      <c r="S38">
        <v>0</v>
      </c>
      <c r="T38" s="31">
        <v>0</v>
      </c>
      <c r="U38">
        <v>0</v>
      </c>
      <c r="V38" s="31">
        <v>0</v>
      </c>
      <c r="W38">
        <v>0</v>
      </c>
      <c r="X38" s="31">
        <v>0</v>
      </c>
      <c r="Y38">
        <v>0</v>
      </c>
      <c r="Z38" s="31">
        <v>95735758.099999994</v>
      </c>
      <c r="AA38" s="5">
        <v>14.544499999999999</v>
      </c>
      <c r="AB38" s="31">
        <v>53293400.670000002</v>
      </c>
      <c r="AC38" s="5">
        <v>8.5792999999999999</v>
      </c>
      <c r="AD38" s="31">
        <v>0</v>
      </c>
      <c r="AE38">
        <v>0</v>
      </c>
      <c r="AF38" s="31">
        <v>0</v>
      </c>
      <c r="AG38">
        <v>0</v>
      </c>
      <c r="AH38" s="31">
        <v>0</v>
      </c>
      <c r="AI38">
        <v>0</v>
      </c>
      <c r="AJ38" s="31">
        <v>0</v>
      </c>
      <c r="AK38">
        <v>0</v>
      </c>
      <c r="AL38" s="31">
        <v>11040833.800000001</v>
      </c>
      <c r="AM38" s="5">
        <v>0.30859999999999999</v>
      </c>
      <c r="AN38" s="31">
        <v>108055.32</v>
      </c>
      <c r="AO38" s="5">
        <v>20.061</v>
      </c>
      <c r="AP38" s="31">
        <v>3749194.09</v>
      </c>
      <c r="AQ38" s="5">
        <v>1.1767000000000001</v>
      </c>
      <c r="AR38" s="31">
        <v>315730.31</v>
      </c>
      <c r="AS38" s="5">
        <v>1.4157999999999999</v>
      </c>
      <c r="AT38" s="31">
        <v>0</v>
      </c>
      <c r="AU38">
        <v>0</v>
      </c>
      <c r="AV38" s="31">
        <v>0</v>
      </c>
      <c r="AW38">
        <v>0</v>
      </c>
      <c r="AX38" s="31">
        <v>0</v>
      </c>
      <c r="AY38">
        <v>0</v>
      </c>
      <c r="AZ38" s="31">
        <v>0</v>
      </c>
      <c r="BA38">
        <v>0</v>
      </c>
      <c r="BB38" s="31">
        <v>0</v>
      </c>
      <c r="BC38">
        <v>0</v>
      </c>
      <c r="BD38" s="31">
        <v>90691104.489999995</v>
      </c>
      <c r="BE38" s="5">
        <v>6.4074</v>
      </c>
      <c r="BF38" s="31">
        <v>0</v>
      </c>
      <c r="BG38">
        <v>0</v>
      </c>
      <c r="BH38" s="31">
        <v>0</v>
      </c>
      <c r="BI38">
        <v>0</v>
      </c>
      <c r="BJ38" s="31">
        <v>0</v>
      </c>
      <c r="BK38">
        <v>0</v>
      </c>
    </row>
    <row r="39" spans="1:63">
      <c r="A39" t="s">
        <v>203</v>
      </c>
      <c r="B39" s="31">
        <v>87315104.049999997</v>
      </c>
      <c r="C39" s="5">
        <v>0.28839999999999999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  <c r="J39" s="31">
        <v>0</v>
      </c>
      <c r="K39">
        <v>0</v>
      </c>
      <c r="L39" s="31">
        <v>0</v>
      </c>
      <c r="M39">
        <v>0</v>
      </c>
      <c r="N39" s="31">
        <v>0</v>
      </c>
      <c r="O39">
        <v>0</v>
      </c>
      <c r="P39" s="31">
        <v>0</v>
      </c>
      <c r="Q39">
        <v>0</v>
      </c>
      <c r="R39" s="31">
        <v>0</v>
      </c>
      <c r="S39">
        <v>0</v>
      </c>
      <c r="T39" s="31">
        <v>0</v>
      </c>
      <c r="U39">
        <v>0</v>
      </c>
      <c r="V39" s="31">
        <v>0</v>
      </c>
      <c r="W39">
        <v>0</v>
      </c>
      <c r="X39" s="31">
        <v>0</v>
      </c>
      <c r="Y39">
        <v>0</v>
      </c>
      <c r="Z39" s="31">
        <v>71348166</v>
      </c>
      <c r="AA39" s="5">
        <v>10.839499999999999</v>
      </c>
      <c r="AB39" s="31">
        <v>0</v>
      </c>
      <c r="AC39">
        <v>0</v>
      </c>
      <c r="AD39" s="31">
        <v>0</v>
      </c>
      <c r="AE39">
        <v>0</v>
      </c>
      <c r="AF39" s="31">
        <v>0</v>
      </c>
      <c r="AG39">
        <v>0</v>
      </c>
      <c r="AH39" s="31">
        <v>0</v>
      </c>
      <c r="AI39">
        <v>0</v>
      </c>
      <c r="AJ39" s="31">
        <v>0</v>
      </c>
      <c r="AK39">
        <v>0</v>
      </c>
      <c r="AL39" s="31">
        <v>0</v>
      </c>
      <c r="AM39">
        <v>0</v>
      </c>
      <c r="AN39" s="31">
        <v>0</v>
      </c>
      <c r="AO39">
        <v>0</v>
      </c>
      <c r="AP39" s="31">
        <v>0</v>
      </c>
      <c r="AQ39">
        <v>0</v>
      </c>
      <c r="AR39" s="31">
        <v>0</v>
      </c>
      <c r="AS39">
        <v>0</v>
      </c>
      <c r="AT39" s="31">
        <v>0</v>
      </c>
      <c r="AU39">
        <v>0</v>
      </c>
      <c r="AV39" s="31">
        <v>0</v>
      </c>
      <c r="AW39">
        <v>0</v>
      </c>
      <c r="AX39" s="31">
        <v>0</v>
      </c>
      <c r="AY39">
        <v>0</v>
      </c>
      <c r="AZ39" s="31">
        <v>0</v>
      </c>
      <c r="BA39">
        <v>0</v>
      </c>
      <c r="BB39" s="31">
        <v>0</v>
      </c>
      <c r="BC39">
        <v>0</v>
      </c>
      <c r="BD39" s="31">
        <v>15966938.050000001</v>
      </c>
      <c r="BE39" s="5">
        <v>1.1281000000000001</v>
      </c>
      <c r="BF39" s="31">
        <v>0</v>
      </c>
      <c r="BG39">
        <v>0</v>
      </c>
      <c r="BH39" s="31">
        <v>0</v>
      </c>
      <c r="BI39">
        <v>0</v>
      </c>
      <c r="BJ39" s="31">
        <v>0</v>
      </c>
      <c r="BK39">
        <v>0</v>
      </c>
    </row>
    <row r="40" spans="1:63">
      <c r="A40" t="s">
        <v>204</v>
      </c>
      <c r="B40" s="31">
        <v>0</v>
      </c>
      <c r="C40">
        <v>0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</row>
    <row r="41" spans="1:63">
      <c r="A41" t="s">
        <v>205</v>
      </c>
      <c r="B41" s="31">
        <v>34695315.350000001</v>
      </c>
      <c r="C41" s="5">
        <v>0.11459999999999999</v>
      </c>
      <c r="D41" s="31">
        <v>0</v>
      </c>
      <c r="E41">
        <v>0</v>
      </c>
      <c r="F41" s="31">
        <v>0</v>
      </c>
      <c r="G41">
        <v>0</v>
      </c>
      <c r="H41" s="31">
        <v>0</v>
      </c>
      <c r="I41">
        <v>0</v>
      </c>
      <c r="J41" s="31">
        <v>0</v>
      </c>
      <c r="K41">
        <v>0</v>
      </c>
      <c r="L41" s="31">
        <v>0</v>
      </c>
      <c r="M41">
        <v>0</v>
      </c>
      <c r="N41" s="31">
        <v>0</v>
      </c>
      <c r="O41">
        <v>0</v>
      </c>
      <c r="P41" s="31">
        <v>0</v>
      </c>
      <c r="Q41">
        <v>0</v>
      </c>
      <c r="R41" s="31">
        <v>8373543.7999999998</v>
      </c>
      <c r="S41" s="5">
        <v>10.188000000000001</v>
      </c>
      <c r="T41" s="31">
        <v>0</v>
      </c>
      <c r="U41">
        <v>0</v>
      </c>
      <c r="V41" s="31">
        <v>0</v>
      </c>
      <c r="W41">
        <v>0</v>
      </c>
      <c r="X41" s="31">
        <v>0</v>
      </c>
      <c r="Y41">
        <v>0</v>
      </c>
      <c r="Z41" s="31">
        <v>0</v>
      </c>
      <c r="AA41" s="5">
        <v>0</v>
      </c>
      <c r="AB41" s="31">
        <v>0</v>
      </c>
      <c r="AC41" s="5">
        <v>0</v>
      </c>
      <c r="AD41" s="31">
        <v>938367.11</v>
      </c>
      <c r="AE41" s="5">
        <v>0.32069999999999999</v>
      </c>
      <c r="AF41" s="31">
        <v>0</v>
      </c>
      <c r="AG41">
        <v>0</v>
      </c>
      <c r="AH41" s="31">
        <v>0</v>
      </c>
      <c r="AI41">
        <v>0</v>
      </c>
      <c r="AJ41" s="31">
        <v>0</v>
      </c>
      <c r="AK41">
        <v>0</v>
      </c>
      <c r="AL41" s="31">
        <v>0</v>
      </c>
      <c r="AM41">
        <v>0</v>
      </c>
      <c r="AN41" s="31">
        <v>0</v>
      </c>
      <c r="AO41">
        <v>0</v>
      </c>
      <c r="AP41" s="31">
        <v>0</v>
      </c>
      <c r="AQ41">
        <v>0</v>
      </c>
      <c r="AR41" s="31">
        <v>0</v>
      </c>
      <c r="AS41">
        <v>0</v>
      </c>
      <c r="AT41" s="31">
        <v>25383404.440000001</v>
      </c>
      <c r="AU41" s="5">
        <v>2.056</v>
      </c>
      <c r="AV41" s="31">
        <v>0</v>
      </c>
      <c r="AW41">
        <v>0</v>
      </c>
      <c r="AX41" s="31">
        <v>0</v>
      </c>
      <c r="AY41">
        <v>0</v>
      </c>
      <c r="AZ41" s="31">
        <v>0</v>
      </c>
      <c r="BA41">
        <v>0</v>
      </c>
      <c r="BB41" s="31">
        <v>0</v>
      </c>
      <c r="BC41">
        <v>0</v>
      </c>
      <c r="BD41" s="31">
        <v>0</v>
      </c>
      <c r="BE41">
        <v>0</v>
      </c>
      <c r="BF41" s="31">
        <v>0</v>
      </c>
      <c r="BG41">
        <v>0</v>
      </c>
      <c r="BH41" s="31">
        <v>0</v>
      </c>
      <c r="BI41">
        <v>0</v>
      </c>
      <c r="BJ41" s="31">
        <v>0</v>
      </c>
      <c r="BK41">
        <v>0</v>
      </c>
    </row>
    <row r="42" spans="1:63" ht="13.5" thickBot="1">
      <c r="A42" t="s">
        <v>206</v>
      </c>
      <c r="B42" s="31">
        <v>0</v>
      </c>
      <c r="C42">
        <v>0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  <c r="P42" s="31">
        <v>0</v>
      </c>
      <c r="Q42">
        <v>0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0</v>
      </c>
      <c r="AQ42">
        <v>0</v>
      </c>
      <c r="AR42" s="31">
        <v>0</v>
      </c>
      <c r="AS42">
        <v>0</v>
      </c>
      <c r="AT42" s="31">
        <v>0</v>
      </c>
      <c r="AU42">
        <v>0</v>
      </c>
      <c r="AV42" s="31">
        <v>0</v>
      </c>
      <c r="AW42">
        <v>0</v>
      </c>
      <c r="AX42" s="31">
        <v>0</v>
      </c>
      <c r="AY42">
        <v>0</v>
      </c>
      <c r="AZ42" s="31">
        <v>0</v>
      </c>
      <c r="BA42">
        <v>0</v>
      </c>
      <c r="BB42" s="31">
        <v>0</v>
      </c>
      <c r="BC42">
        <v>0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  <c r="BJ42" s="31">
        <v>0</v>
      </c>
      <c r="BK42">
        <v>0</v>
      </c>
    </row>
    <row r="43" spans="1:63" ht="14.25" thickTop="1" thickBot="1">
      <c r="A43" s="289" t="s">
        <v>207</v>
      </c>
      <c r="B43" s="238">
        <v>1366573758.05</v>
      </c>
      <c r="C43" s="290">
        <v>4.5141</v>
      </c>
      <c r="D43" s="238">
        <v>7823523</v>
      </c>
      <c r="E43" s="290">
        <v>2.6337000000000002</v>
      </c>
      <c r="F43" s="238">
        <v>5159880.5999999996</v>
      </c>
      <c r="G43" s="290">
        <v>1.7756000000000001</v>
      </c>
      <c r="H43" s="238">
        <v>7364089.7300000004</v>
      </c>
      <c r="I43" s="290">
        <v>6.665</v>
      </c>
      <c r="J43" s="238">
        <v>21359829.219999999</v>
      </c>
      <c r="K43" s="290">
        <v>2.8490000000000002</v>
      </c>
      <c r="L43" s="238">
        <v>7753115.3099999996</v>
      </c>
      <c r="M43" s="290">
        <v>1.4195</v>
      </c>
      <c r="N43" s="238">
        <v>41983589.909999996</v>
      </c>
      <c r="O43" s="290">
        <v>2.9691999999999998</v>
      </c>
      <c r="P43" s="238">
        <v>32449830.940000001</v>
      </c>
      <c r="Q43" s="290">
        <v>4.6558000000000002</v>
      </c>
      <c r="R43" s="238">
        <v>8373543.7999999998</v>
      </c>
      <c r="S43" s="290">
        <v>10.188000000000001</v>
      </c>
      <c r="T43" s="238">
        <v>9187585.9199999999</v>
      </c>
      <c r="U43" s="290">
        <v>4.0896999999999997</v>
      </c>
      <c r="V43" s="238">
        <v>170588001.90000001</v>
      </c>
      <c r="W43" s="290">
        <v>6.6436999999999999</v>
      </c>
      <c r="X43" s="238">
        <v>61266586.899999999</v>
      </c>
      <c r="Y43" s="290">
        <v>2.1137999999999999</v>
      </c>
      <c r="Z43" s="238">
        <v>260330291.84999999</v>
      </c>
      <c r="AA43" s="290">
        <v>39.5503</v>
      </c>
      <c r="AB43" s="238">
        <v>84986930.069999993</v>
      </c>
      <c r="AC43" s="290">
        <v>13.6814</v>
      </c>
      <c r="AD43" s="238">
        <v>13920054.119999999</v>
      </c>
      <c r="AE43" s="290">
        <v>4.7568999999999999</v>
      </c>
      <c r="AF43" s="238">
        <v>2640961.59</v>
      </c>
      <c r="AG43" s="290">
        <v>1.7208000000000001</v>
      </c>
      <c r="AH43" s="238">
        <v>1482348.13</v>
      </c>
      <c r="AI43" s="290">
        <v>29.649899999999999</v>
      </c>
      <c r="AJ43" s="238">
        <v>4538986.71</v>
      </c>
      <c r="AK43" s="290">
        <v>0.66869999999999996</v>
      </c>
      <c r="AL43" s="238">
        <v>11040833.800000001</v>
      </c>
      <c r="AM43" s="290">
        <v>0.30859999999999999</v>
      </c>
      <c r="AN43" s="238">
        <v>108055.32</v>
      </c>
      <c r="AO43" s="290">
        <v>20.061</v>
      </c>
      <c r="AP43" s="238">
        <v>3753345.47</v>
      </c>
      <c r="AQ43" s="290">
        <v>1.1779999999999999</v>
      </c>
      <c r="AR43" s="238">
        <v>315730.31</v>
      </c>
      <c r="AS43" s="290">
        <v>1.4157999999999999</v>
      </c>
      <c r="AT43" s="238">
        <v>19494020.350000001</v>
      </c>
      <c r="AU43" s="290">
        <v>1.579</v>
      </c>
      <c r="AV43" s="238">
        <v>9354941.6600000001</v>
      </c>
      <c r="AW43" s="290">
        <v>1.5739000000000001</v>
      </c>
      <c r="AX43" s="238">
        <v>44301997.549999997</v>
      </c>
      <c r="AY43" s="290">
        <v>2.7202000000000002</v>
      </c>
      <c r="AZ43" s="238">
        <v>29679286.309999999</v>
      </c>
      <c r="BA43" s="290">
        <v>3.7376999999999998</v>
      </c>
      <c r="BB43" s="238">
        <v>64594074.810000002</v>
      </c>
      <c r="BC43" s="290">
        <v>2.1520000000000001</v>
      </c>
      <c r="BD43" s="238">
        <v>320324115.54000002</v>
      </c>
      <c r="BE43" s="290">
        <v>22.6313</v>
      </c>
      <c r="BF43" s="238">
        <v>39396813.5</v>
      </c>
      <c r="BG43" s="290">
        <v>2.2818000000000001</v>
      </c>
      <c r="BH43" s="238">
        <v>76088563.469999999</v>
      </c>
      <c r="BI43" s="290">
        <v>2.1305999999999998</v>
      </c>
      <c r="BJ43" s="238">
        <v>6912830.2599999998</v>
      </c>
      <c r="BK43" s="290">
        <v>6.8465999999999996</v>
      </c>
    </row>
    <row r="44" spans="1:63" ht="14.25" thickTop="1" thickBot="1">
      <c r="A44" s="289" t="s">
        <v>622</v>
      </c>
      <c r="B44" s="238">
        <v>5128795.38</v>
      </c>
      <c r="C44" s="290">
        <v>1.6899999999999998E-2</v>
      </c>
      <c r="D44" s="238">
        <v>0</v>
      </c>
      <c r="E44" s="289">
        <v>0</v>
      </c>
      <c r="F44" s="238">
        <v>0</v>
      </c>
      <c r="G44" s="289">
        <v>0</v>
      </c>
      <c r="H44" s="238">
        <v>67407.44</v>
      </c>
      <c r="I44" s="290">
        <v>6.0999999999999999E-2</v>
      </c>
      <c r="J44" s="238">
        <v>0</v>
      </c>
      <c r="K44" s="289">
        <v>0</v>
      </c>
      <c r="L44" s="238">
        <v>684.03</v>
      </c>
      <c r="M44" s="290">
        <v>1E-4</v>
      </c>
      <c r="N44" s="238">
        <v>189921.63</v>
      </c>
      <c r="O44" s="290">
        <v>1.34E-2</v>
      </c>
      <c r="P44" s="238">
        <v>3598.78</v>
      </c>
      <c r="Q44" s="290">
        <v>5.0000000000000001E-4</v>
      </c>
      <c r="R44" s="238">
        <v>0</v>
      </c>
      <c r="S44" s="289">
        <v>0</v>
      </c>
      <c r="T44" s="238">
        <v>10956.02</v>
      </c>
      <c r="U44" s="290">
        <v>4.8999999999999998E-3</v>
      </c>
      <c r="V44" s="238">
        <v>0</v>
      </c>
      <c r="W44" s="289">
        <v>0</v>
      </c>
      <c r="X44" s="238">
        <v>0</v>
      </c>
      <c r="Y44" s="289">
        <v>0</v>
      </c>
      <c r="Z44" s="238">
        <v>0</v>
      </c>
      <c r="AA44" s="289">
        <v>0</v>
      </c>
      <c r="AB44" s="238">
        <v>0</v>
      </c>
      <c r="AC44" s="289">
        <v>0</v>
      </c>
      <c r="AD44" s="238">
        <v>0</v>
      </c>
      <c r="AE44" s="289">
        <v>0</v>
      </c>
      <c r="AF44" s="238">
        <v>0</v>
      </c>
      <c r="AG44" s="289">
        <v>0</v>
      </c>
      <c r="AH44" s="238">
        <v>0</v>
      </c>
      <c r="AI44" s="289">
        <v>0</v>
      </c>
      <c r="AJ44" s="238">
        <v>4830670.79</v>
      </c>
      <c r="AK44" s="290">
        <v>0.71160000000000001</v>
      </c>
      <c r="AL44" s="238">
        <v>0</v>
      </c>
      <c r="AM44" s="289">
        <v>0</v>
      </c>
      <c r="AN44" s="238">
        <v>0</v>
      </c>
      <c r="AO44" s="289">
        <v>0</v>
      </c>
      <c r="AP44" s="238">
        <v>0</v>
      </c>
      <c r="AQ44" s="289">
        <v>0</v>
      </c>
      <c r="AR44" s="238">
        <v>0</v>
      </c>
      <c r="AS44" s="289">
        <v>0</v>
      </c>
      <c r="AT44" s="238">
        <v>0</v>
      </c>
      <c r="AU44" s="289">
        <v>0</v>
      </c>
      <c r="AV44" s="238">
        <v>0</v>
      </c>
      <c r="AW44" s="289">
        <v>0</v>
      </c>
      <c r="AX44" s="238">
        <v>25556.69</v>
      </c>
      <c r="AY44" s="290">
        <v>1.6000000000000001E-3</v>
      </c>
      <c r="AZ44" s="238">
        <v>0</v>
      </c>
      <c r="BA44" s="289">
        <v>0</v>
      </c>
      <c r="BB44" s="238">
        <v>0</v>
      </c>
      <c r="BC44" s="289">
        <v>0</v>
      </c>
      <c r="BD44" s="238">
        <v>0</v>
      </c>
      <c r="BE44" s="289">
        <v>0</v>
      </c>
      <c r="BF44" s="238">
        <v>0</v>
      </c>
      <c r="BG44" s="289">
        <v>0</v>
      </c>
      <c r="BH44" s="238">
        <v>0</v>
      </c>
      <c r="BI44" s="289">
        <v>0</v>
      </c>
      <c r="BJ44" s="238">
        <v>0</v>
      </c>
      <c r="BK44" s="289">
        <v>0</v>
      </c>
    </row>
    <row r="45" spans="1:63" ht="14.25" thickTop="1" thickBot="1">
      <c r="A45" s="289" t="s">
        <v>209</v>
      </c>
      <c r="B45" s="238">
        <v>1371702553.4300001</v>
      </c>
      <c r="C45" s="290">
        <v>4.5309999999999997</v>
      </c>
      <c r="D45" s="238">
        <v>7823523</v>
      </c>
      <c r="E45" s="290">
        <v>2.6337000000000002</v>
      </c>
      <c r="F45" s="238">
        <v>5159880.5999999996</v>
      </c>
      <c r="G45" s="290">
        <v>1.7756000000000001</v>
      </c>
      <c r="H45" s="238">
        <v>7431497.1699999999</v>
      </c>
      <c r="I45" s="290">
        <v>6.726</v>
      </c>
      <c r="J45" s="238">
        <v>21359829.219999999</v>
      </c>
      <c r="K45" s="290">
        <v>2.8490000000000002</v>
      </c>
      <c r="L45" s="238">
        <v>7753799.3399999999</v>
      </c>
      <c r="M45" s="290">
        <v>1.4196</v>
      </c>
      <c r="N45" s="238">
        <v>42173511.539999999</v>
      </c>
      <c r="O45" s="290">
        <v>2.9826999999999999</v>
      </c>
      <c r="P45" s="238">
        <v>32453429.719999999</v>
      </c>
      <c r="Q45" s="290">
        <v>4.6562999999999999</v>
      </c>
      <c r="R45" s="238">
        <v>8373543.7999999998</v>
      </c>
      <c r="S45" s="290">
        <v>10.188000000000001</v>
      </c>
      <c r="T45" s="238">
        <v>9198541.9399999995</v>
      </c>
      <c r="U45" s="290">
        <v>4.0945999999999998</v>
      </c>
      <c r="V45" s="238">
        <v>170588001.90000001</v>
      </c>
      <c r="W45" s="290">
        <v>6.6436999999999999</v>
      </c>
      <c r="X45" s="238">
        <v>61266586.899999999</v>
      </c>
      <c r="Y45" s="290">
        <v>2.1137999999999999</v>
      </c>
      <c r="Z45" s="238">
        <v>260330291.84999999</v>
      </c>
      <c r="AA45" s="290">
        <v>39.5503</v>
      </c>
      <c r="AB45" s="238">
        <v>84986930.069999993</v>
      </c>
      <c r="AC45" s="290">
        <v>13.6814</v>
      </c>
      <c r="AD45" s="238">
        <v>13920054.119999999</v>
      </c>
      <c r="AE45" s="290">
        <v>4.7568999999999999</v>
      </c>
      <c r="AF45" s="238">
        <v>2640961.59</v>
      </c>
      <c r="AG45" s="290">
        <v>1.7208000000000001</v>
      </c>
      <c r="AH45" s="238">
        <v>1482348.13</v>
      </c>
      <c r="AI45" s="290">
        <v>29.649899999999999</v>
      </c>
      <c r="AJ45" s="238">
        <v>9369657.5</v>
      </c>
      <c r="AK45" s="290">
        <v>1.3803000000000001</v>
      </c>
      <c r="AL45" s="238">
        <v>11040833.800000001</v>
      </c>
      <c r="AM45" s="290">
        <v>0.30859999999999999</v>
      </c>
      <c r="AN45" s="238">
        <v>108055.32</v>
      </c>
      <c r="AO45" s="290">
        <v>20.061</v>
      </c>
      <c r="AP45" s="238">
        <v>3753345.47</v>
      </c>
      <c r="AQ45" s="290">
        <v>1.1779999999999999</v>
      </c>
      <c r="AR45" s="238">
        <v>315730.31</v>
      </c>
      <c r="AS45" s="290">
        <v>1.4157999999999999</v>
      </c>
      <c r="AT45" s="238">
        <v>19494020.350000001</v>
      </c>
      <c r="AU45" s="290">
        <v>1.579</v>
      </c>
      <c r="AV45" s="238">
        <v>9354941.6600000001</v>
      </c>
      <c r="AW45" s="290">
        <v>1.5739000000000001</v>
      </c>
      <c r="AX45" s="238">
        <v>44327554.240000002</v>
      </c>
      <c r="AY45" s="290">
        <v>2.7218</v>
      </c>
      <c r="AZ45" s="238">
        <v>29679286.309999999</v>
      </c>
      <c r="BA45" s="290">
        <v>3.7376999999999998</v>
      </c>
      <c r="BB45" s="238">
        <v>64594074.810000002</v>
      </c>
      <c r="BC45" s="290">
        <v>2.1520000000000001</v>
      </c>
      <c r="BD45" s="238">
        <v>320324115.54000002</v>
      </c>
      <c r="BE45" s="290">
        <v>22.6313</v>
      </c>
      <c r="BF45" s="238">
        <v>39396813.5</v>
      </c>
      <c r="BG45" s="290">
        <v>2.2818000000000001</v>
      </c>
      <c r="BH45" s="238">
        <v>76088563.469999999</v>
      </c>
      <c r="BI45" s="290">
        <v>2.1305999999999998</v>
      </c>
      <c r="BJ45" s="238">
        <v>6912830.2599999998</v>
      </c>
      <c r="BK45" s="290">
        <v>6.8465999999999996</v>
      </c>
    </row>
    <row r="46" spans="1:63" ht="13.5" thickTop="1">
      <c r="A46" t="s">
        <v>179</v>
      </c>
      <c r="B46" s="31">
        <v>343174005.19</v>
      </c>
      <c r="C46" s="5">
        <v>1.1335999999999999</v>
      </c>
      <c r="D46" s="31">
        <v>0</v>
      </c>
      <c r="E46">
        <v>0</v>
      </c>
      <c r="F46" s="31">
        <v>0</v>
      </c>
      <c r="G46">
        <v>0</v>
      </c>
      <c r="H46" s="31">
        <v>5304313.74</v>
      </c>
      <c r="I46" s="5">
        <v>4.8007</v>
      </c>
      <c r="J46" s="31">
        <v>0</v>
      </c>
      <c r="K46">
        <v>0</v>
      </c>
      <c r="L46" s="31">
        <v>0</v>
      </c>
      <c r="M46">
        <v>0</v>
      </c>
      <c r="N46" s="31">
        <v>0</v>
      </c>
      <c r="O46">
        <v>0</v>
      </c>
      <c r="P46" s="31">
        <v>0</v>
      </c>
      <c r="Q46">
        <v>0</v>
      </c>
      <c r="R46" s="31">
        <v>0</v>
      </c>
      <c r="S46">
        <v>0</v>
      </c>
      <c r="T46" s="31">
        <v>0</v>
      </c>
      <c r="U46">
        <v>0</v>
      </c>
      <c r="V46" s="31">
        <v>0</v>
      </c>
      <c r="W46">
        <v>0</v>
      </c>
      <c r="X46" s="31">
        <v>21562339.390000001</v>
      </c>
      <c r="Y46" s="5">
        <v>0.74390000000000001</v>
      </c>
      <c r="Z46" s="31">
        <v>20000000</v>
      </c>
      <c r="AA46" s="5">
        <v>3.0385</v>
      </c>
      <c r="AB46" s="31">
        <v>0</v>
      </c>
      <c r="AC46">
        <v>0</v>
      </c>
      <c r="AD46" s="31">
        <v>0</v>
      </c>
      <c r="AE46">
        <v>0</v>
      </c>
      <c r="AF46" s="31">
        <v>0</v>
      </c>
      <c r="AG46">
        <v>0</v>
      </c>
      <c r="AH46" s="31">
        <v>0</v>
      </c>
      <c r="AI46">
        <v>0</v>
      </c>
      <c r="AJ46" s="31">
        <v>20777898.010000002</v>
      </c>
      <c r="AK46" s="5">
        <v>3.0609999999999999</v>
      </c>
      <c r="AL46" s="31">
        <v>107000000</v>
      </c>
      <c r="AM46" s="5">
        <v>2.9910999999999999</v>
      </c>
      <c r="AN46" s="31">
        <v>114333.28</v>
      </c>
      <c r="AO46" s="5">
        <v>21.226500000000001</v>
      </c>
      <c r="AP46" s="31">
        <v>2363056.5</v>
      </c>
      <c r="AQ46" s="5">
        <v>0.74160000000000004</v>
      </c>
      <c r="AR46" s="31">
        <v>0</v>
      </c>
      <c r="AS46">
        <v>0</v>
      </c>
      <c r="AT46" s="31">
        <v>17986174.5</v>
      </c>
      <c r="AU46" s="5">
        <v>1.4568000000000001</v>
      </c>
      <c r="AV46" s="31">
        <v>2544056.67</v>
      </c>
      <c r="AW46" s="5">
        <v>0.42799999999999999</v>
      </c>
      <c r="AX46" s="31">
        <v>8925000</v>
      </c>
      <c r="AY46" s="5">
        <v>0.54800000000000004</v>
      </c>
      <c r="AZ46" s="31">
        <v>0</v>
      </c>
      <c r="BA46">
        <v>0</v>
      </c>
      <c r="BB46" s="31">
        <v>0</v>
      </c>
      <c r="BC46">
        <v>0</v>
      </c>
      <c r="BD46" s="31">
        <v>136596833.09999999</v>
      </c>
      <c r="BE46" s="5">
        <v>9.6507000000000005</v>
      </c>
      <c r="BF46" s="31">
        <v>0</v>
      </c>
      <c r="BG46">
        <v>0</v>
      </c>
      <c r="BH46" s="31">
        <v>0</v>
      </c>
      <c r="BI46">
        <v>0</v>
      </c>
      <c r="BJ46" s="31">
        <v>0</v>
      </c>
      <c r="BK46">
        <v>0</v>
      </c>
    </row>
    <row r="47" spans="1:63">
      <c r="A47" t="s">
        <v>180</v>
      </c>
      <c r="B47" s="31">
        <v>0</v>
      </c>
      <c r="C47">
        <v>0</v>
      </c>
      <c r="D47" s="31">
        <v>0</v>
      </c>
      <c r="E47">
        <v>0</v>
      </c>
      <c r="F47" s="31">
        <v>0</v>
      </c>
      <c r="G47">
        <v>0</v>
      </c>
      <c r="H47" s="31">
        <v>0</v>
      </c>
      <c r="I47">
        <v>0</v>
      </c>
      <c r="J47" s="31">
        <v>0</v>
      </c>
      <c r="K47">
        <v>0</v>
      </c>
      <c r="L47" s="31">
        <v>0</v>
      </c>
      <c r="M47">
        <v>0</v>
      </c>
      <c r="N47" s="31">
        <v>0</v>
      </c>
      <c r="O47">
        <v>0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  <c r="V47" s="31">
        <v>0</v>
      </c>
      <c r="W47">
        <v>0</v>
      </c>
      <c r="X47" s="31">
        <v>0</v>
      </c>
      <c r="Y47">
        <v>0</v>
      </c>
      <c r="Z47" s="31">
        <v>0</v>
      </c>
      <c r="AA47">
        <v>0</v>
      </c>
      <c r="AB47" s="31">
        <v>0</v>
      </c>
      <c r="AC47">
        <v>0</v>
      </c>
      <c r="AD47" s="31">
        <v>0</v>
      </c>
      <c r="AE47">
        <v>0</v>
      </c>
      <c r="AF47" s="31">
        <v>0</v>
      </c>
      <c r="AG47">
        <v>0</v>
      </c>
      <c r="AH47" s="31">
        <v>0</v>
      </c>
      <c r="AI47">
        <v>0</v>
      </c>
      <c r="AJ47" s="31">
        <v>0</v>
      </c>
      <c r="AK47">
        <v>0</v>
      </c>
      <c r="AL47" s="31">
        <v>0</v>
      </c>
      <c r="AM47">
        <v>0</v>
      </c>
      <c r="AN47" s="31">
        <v>0</v>
      </c>
      <c r="AO47">
        <v>0</v>
      </c>
      <c r="AP47" s="31">
        <v>0</v>
      </c>
      <c r="AQ47">
        <v>0</v>
      </c>
      <c r="AR47" s="31">
        <v>0</v>
      </c>
      <c r="AS47">
        <v>0</v>
      </c>
      <c r="AT47" s="31">
        <v>0</v>
      </c>
      <c r="AU47">
        <v>0</v>
      </c>
      <c r="AV47" s="31">
        <v>0</v>
      </c>
      <c r="AW47">
        <v>0</v>
      </c>
      <c r="AX47" s="31">
        <v>0</v>
      </c>
      <c r="AY47">
        <v>0</v>
      </c>
      <c r="AZ47" s="31">
        <v>0</v>
      </c>
      <c r="BA47">
        <v>0</v>
      </c>
      <c r="BB47" s="31">
        <v>0</v>
      </c>
      <c r="BC47">
        <v>0</v>
      </c>
      <c r="BD47" s="31">
        <v>0</v>
      </c>
      <c r="BE47">
        <v>0</v>
      </c>
      <c r="BF47" s="31">
        <v>0</v>
      </c>
      <c r="BG47">
        <v>0</v>
      </c>
      <c r="BH47" s="31">
        <v>0</v>
      </c>
      <c r="BI47">
        <v>0</v>
      </c>
      <c r="BJ47" s="31">
        <v>0</v>
      </c>
      <c r="BK47">
        <v>0</v>
      </c>
    </row>
    <row r="48" spans="1:63" ht="13.5" thickBot="1">
      <c r="A48" t="s">
        <v>181</v>
      </c>
      <c r="B48" s="31">
        <v>10805003.17</v>
      </c>
      <c r="C48" s="5">
        <v>3.5700000000000003E-2</v>
      </c>
      <c r="D48" s="31">
        <v>0</v>
      </c>
      <c r="E48">
        <v>0</v>
      </c>
      <c r="F48" s="31">
        <v>0</v>
      </c>
      <c r="G48">
        <v>0</v>
      </c>
      <c r="H48" s="31">
        <v>0</v>
      </c>
      <c r="I48">
        <v>0</v>
      </c>
      <c r="J48" s="31">
        <v>0</v>
      </c>
      <c r="K48">
        <v>0</v>
      </c>
      <c r="L48" s="31">
        <v>10805003.17</v>
      </c>
      <c r="M48" s="5">
        <v>1.9782</v>
      </c>
      <c r="N48" s="31">
        <v>0</v>
      </c>
      <c r="O48">
        <v>0</v>
      </c>
      <c r="P48" s="31">
        <v>0</v>
      </c>
      <c r="Q48">
        <v>0</v>
      </c>
      <c r="R48" s="31">
        <v>0</v>
      </c>
      <c r="S48">
        <v>0</v>
      </c>
      <c r="T48" s="31">
        <v>0</v>
      </c>
      <c r="U48">
        <v>0</v>
      </c>
      <c r="V48" s="31">
        <v>0</v>
      </c>
      <c r="W48">
        <v>0</v>
      </c>
      <c r="X48" s="31">
        <v>0</v>
      </c>
      <c r="Y48">
        <v>0</v>
      </c>
      <c r="Z48" s="31">
        <v>0</v>
      </c>
      <c r="AA48">
        <v>0</v>
      </c>
      <c r="AB48" s="31">
        <v>0</v>
      </c>
      <c r="AC48">
        <v>0</v>
      </c>
      <c r="AD48" s="31">
        <v>0</v>
      </c>
      <c r="AE48">
        <v>0</v>
      </c>
      <c r="AF48" s="31">
        <v>0</v>
      </c>
      <c r="AG48">
        <v>0</v>
      </c>
      <c r="AH48" s="31">
        <v>0</v>
      </c>
      <c r="AI48">
        <v>0</v>
      </c>
      <c r="AJ48" s="31">
        <v>0</v>
      </c>
      <c r="AK48">
        <v>0</v>
      </c>
      <c r="AL48" s="31">
        <v>0</v>
      </c>
      <c r="AM48">
        <v>0</v>
      </c>
      <c r="AN48" s="31">
        <v>0</v>
      </c>
      <c r="AO48">
        <v>0</v>
      </c>
      <c r="AP48" s="31">
        <v>0</v>
      </c>
      <c r="AQ48">
        <v>0</v>
      </c>
      <c r="AR48" s="31">
        <v>0</v>
      </c>
      <c r="AS48">
        <v>0</v>
      </c>
      <c r="AT48" s="31">
        <v>0</v>
      </c>
      <c r="AU48">
        <v>0</v>
      </c>
      <c r="AV48" s="31">
        <v>0</v>
      </c>
      <c r="AW48">
        <v>0</v>
      </c>
      <c r="AX48" s="31">
        <v>0</v>
      </c>
      <c r="AY48">
        <v>0</v>
      </c>
      <c r="AZ48" s="31">
        <v>0</v>
      </c>
      <c r="BA48">
        <v>0</v>
      </c>
      <c r="BB48" s="31">
        <v>0</v>
      </c>
      <c r="BC48">
        <v>0</v>
      </c>
      <c r="BD48" s="31">
        <v>0</v>
      </c>
      <c r="BE48">
        <v>0</v>
      </c>
      <c r="BF48" s="31">
        <v>0</v>
      </c>
      <c r="BG48">
        <v>0</v>
      </c>
      <c r="BH48" s="31">
        <v>0</v>
      </c>
      <c r="BI48">
        <v>0</v>
      </c>
      <c r="BJ48" s="31">
        <v>0</v>
      </c>
      <c r="BK48">
        <v>0</v>
      </c>
    </row>
    <row r="49" spans="1:63" ht="14.25" thickTop="1" thickBot="1">
      <c r="A49" s="289" t="s">
        <v>182</v>
      </c>
      <c r="B49" s="238">
        <v>353979008.36000001</v>
      </c>
      <c r="C49" s="290">
        <v>1.1693</v>
      </c>
      <c r="D49" s="238">
        <v>0</v>
      </c>
      <c r="E49" s="289">
        <v>0</v>
      </c>
      <c r="F49" s="238">
        <v>0</v>
      </c>
      <c r="G49" s="289">
        <v>0</v>
      </c>
      <c r="H49" s="238">
        <v>5304313.74</v>
      </c>
      <c r="I49" s="290">
        <v>4.8007</v>
      </c>
      <c r="J49" s="238">
        <v>0</v>
      </c>
      <c r="K49" s="289">
        <v>0</v>
      </c>
      <c r="L49" s="238">
        <v>10805003.17</v>
      </c>
      <c r="M49" s="290">
        <v>1.9782</v>
      </c>
      <c r="N49" s="238">
        <v>0</v>
      </c>
      <c r="O49" s="289">
        <v>0</v>
      </c>
      <c r="P49" s="238">
        <v>0</v>
      </c>
      <c r="Q49" s="289">
        <v>0</v>
      </c>
      <c r="R49" s="238">
        <v>0</v>
      </c>
      <c r="S49" s="289">
        <v>0</v>
      </c>
      <c r="T49" s="238">
        <v>0</v>
      </c>
      <c r="U49" s="289">
        <v>0</v>
      </c>
      <c r="V49" s="238">
        <v>0</v>
      </c>
      <c r="W49" s="289">
        <v>0</v>
      </c>
      <c r="X49" s="238">
        <v>21562339.390000001</v>
      </c>
      <c r="Y49" s="290">
        <v>0.74390000000000001</v>
      </c>
      <c r="Z49" s="238">
        <v>20000000</v>
      </c>
      <c r="AA49" s="290">
        <v>3.0385</v>
      </c>
      <c r="AB49" s="238">
        <v>0</v>
      </c>
      <c r="AC49" s="289">
        <v>0</v>
      </c>
      <c r="AD49" s="238">
        <v>0</v>
      </c>
      <c r="AE49" s="289">
        <v>0</v>
      </c>
      <c r="AF49" s="238">
        <v>0</v>
      </c>
      <c r="AG49" s="289">
        <v>0</v>
      </c>
      <c r="AH49" s="238">
        <v>0</v>
      </c>
      <c r="AI49" s="289">
        <v>0</v>
      </c>
      <c r="AJ49" s="238">
        <v>20777898.010000002</v>
      </c>
      <c r="AK49" s="290">
        <v>3.0609999999999999</v>
      </c>
      <c r="AL49" s="238">
        <v>107000000</v>
      </c>
      <c r="AM49" s="290">
        <v>2.9910999999999999</v>
      </c>
      <c r="AN49" s="238">
        <v>114333.28</v>
      </c>
      <c r="AO49" s="290">
        <v>21.226500000000001</v>
      </c>
      <c r="AP49" s="238">
        <v>2363056.5</v>
      </c>
      <c r="AQ49" s="290">
        <v>0.74160000000000004</v>
      </c>
      <c r="AR49" s="238">
        <v>0</v>
      </c>
      <c r="AS49" s="289">
        <v>0</v>
      </c>
      <c r="AT49" s="238">
        <v>17986174.5</v>
      </c>
      <c r="AU49" s="290">
        <v>1.4568000000000001</v>
      </c>
      <c r="AV49" s="238">
        <v>2544056.67</v>
      </c>
      <c r="AW49" s="290">
        <v>0.42799999999999999</v>
      </c>
      <c r="AX49" s="238">
        <v>8925000</v>
      </c>
      <c r="AY49" s="290">
        <v>0.54800000000000004</v>
      </c>
      <c r="AZ49" s="238">
        <v>0</v>
      </c>
      <c r="BA49" s="289">
        <v>0</v>
      </c>
      <c r="BB49" s="238">
        <v>0</v>
      </c>
      <c r="BC49" s="289">
        <v>0</v>
      </c>
      <c r="BD49" s="238">
        <v>136596833.09999999</v>
      </c>
      <c r="BE49" s="290">
        <v>9.6507000000000005</v>
      </c>
      <c r="BF49" s="238">
        <v>0</v>
      </c>
      <c r="BG49" s="289">
        <v>0</v>
      </c>
      <c r="BH49" s="238">
        <v>0</v>
      </c>
      <c r="BI49" s="289">
        <v>0</v>
      </c>
      <c r="BJ49" s="238">
        <v>0</v>
      </c>
      <c r="BK49" s="289">
        <v>0</v>
      </c>
    </row>
    <row r="50" spans="1:63" ht="14.25" thickTop="1" thickBot="1">
      <c r="A50" s="289"/>
      <c r="B50" s="238"/>
      <c r="C50" s="289"/>
      <c r="D50" s="238"/>
      <c r="E50" s="289"/>
      <c r="F50" s="238"/>
      <c r="G50" s="289"/>
      <c r="H50" s="238"/>
      <c r="I50" s="289"/>
      <c r="J50" s="238"/>
      <c r="K50" s="289"/>
      <c r="L50" s="238"/>
      <c r="M50" s="289"/>
      <c r="N50" s="238"/>
      <c r="O50" s="289"/>
      <c r="P50" s="238"/>
      <c r="Q50" s="289"/>
      <c r="R50" s="238"/>
      <c r="S50" s="289"/>
      <c r="T50" s="238"/>
      <c r="U50" s="289"/>
      <c r="V50" s="238"/>
      <c r="W50" s="289"/>
      <c r="X50" s="238"/>
      <c r="Y50" s="289"/>
      <c r="Z50" s="238"/>
      <c r="AA50" s="289"/>
      <c r="AB50" s="238"/>
      <c r="AC50" s="289"/>
      <c r="AD50" s="238"/>
      <c r="AE50" s="289"/>
      <c r="AF50" s="238"/>
      <c r="AG50" s="289"/>
      <c r="AH50" s="238"/>
      <c r="AI50" s="289"/>
      <c r="AJ50" s="238"/>
      <c r="AK50" s="289"/>
      <c r="AL50" s="238"/>
      <c r="AM50" s="289"/>
      <c r="AN50" s="238"/>
      <c r="AO50" s="289"/>
      <c r="AP50" s="238"/>
      <c r="AQ50" s="289"/>
      <c r="AR50" s="238"/>
      <c r="AS50" s="289"/>
      <c r="AT50" s="238"/>
      <c r="AU50" s="289"/>
      <c r="AV50" s="238"/>
      <c r="AW50" s="289"/>
      <c r="AX50" s="238"/>
      <c r="AY50" s="289"/>
      <c r="AZ50" s="238"/>
      <c r="BA50" s="289"/>
      <c r="BB50" s="238"/>
      <c r="BC50" s="289"/>
      <c r="BD50" s="238"/>
      <c r="BE50" s="289"/>
      <c r="BF50" s="238"/>
      <c r="BG50" s="289"/>
      <c r="BH50" s="238"/>
      <c r="BI50" s="289"/>
      <c r="BJ50" s="238"/>
      <c r="BK50" s="289"/>
    </row>
    <row r="51" spans="1:63" s="5" customFormat="1" ht="13.5" thickTop="1">
      <c r="A51" s="5" t="s">
        <v>623</v>
      </c>
      <c r="B51" s="5">
        <v>38343</v>
      </c>
      <c r="D51" s="5">
        <v>372</v>
      </c>
      <c r="F51" s="5">
        <v>12</v>
      </c>
      <c r="H51" s="5">
        <v>6</v>
      </c>
      <c r="J51" s="5">
        <v>892</v>
      </c>
      <c r="L51" s="5">
        <v>189</v>
      </c>
      <c r="N51" s="5">
        <v>918</v>
      </c>
      <c r="P51" s="5">
        <v>14</v>
      </c>
      <c r="R51" s="5">
        <v>276</v>
      </c>
      <c r="T51" s="5">
        <v>8</v>
      </c>
      <c r="V51" s="5">
        <v>1504</v>
      </c>
      <c r="X51" s="5">
        <v>28</v>
      </c>
      <c r="Z51" s="5">
        <v>5107</v>
      </c>
      <c r="AB51" s="5">
        <v>2737</v>
      </c>
      <c r="AD51" s="5">
        <v>154</v>
      </c>
      <c r="AF51" s="5">
        <v>141</v>
      </c>
      <c r="AH51" s="5">
        <v>12</v>
      </c>
      <c r="AJ51" s="5">
        <v>1074</v>
      </c>
      <c r="AL51" s="5">
        <v>5077</v>
      </c>
      <c r="AN51" s="5">
        <v>9</v>
      </c>
      <c r="AP51" s="5">
        <v>1101</v>
      </c>
      <c r="AR51" s="5">
        <v>423</v>
      </c>
      <c r="AT51" s="5">
        <v>315</v>
      </c>
      <c r="AV51" s="5">
        <v>594</v>
      </c>
      <c r="AX51" s="5">
        <v>1373</v>
      </c>
      <c r="AZ51" s="5">
        <v>23</v>
      </c>
      <c r="BB51" s="5">
        <v>90</v>
      </c>
      <c r="BD51" s="5">
        <v>3877</v>
      </c>
      <c r="BF51" s="5">
        <v>3723</v>
      </c>
      <c r="BH51" s="5">
        <v>8242</v>
      </c>
      <c r="BJ51" s="5">
        <v>52</v>
      </c>
    </row>
    <row r="52" spans="1:63" s="5" customFormat="1" ht="13.5" thickBot="1">
      <c r="A52" s="242" t="s">
        <v>210</v>
      </c>
      <c r="B52" s="242">
        <v>789544.92</v>
      </c>
      <c r="C52" s="242"/>
      <c r="D52" s="242">
        <v>798524.25</v>
      </c>
      <c r="E52" s="242"/>
      <c r="F52" s="242">
        <v>24216945.399999999</v>
      </c>
      <c r="G52" s="242"/>
      <c r="H52" s="242">
        <v>18414955.739999998</v>
      </c>
      <c r="I52" s="242"/>
      <c r="J52" s="242">
        <v>840518.13</v>
      </c>
      <c r="K52" s="242"/>
      <c r="L52" s="242">
        <v>2889954.57</v>
      </c>
      <c r="M52" s="242"/>
      <c r="N52" s="242">
        <v>1540256.03</v>
      </c>
      <c r="O52" s="242"/>
      <c r="P52" s="242">
        <v>49784285.340000004</v>
      </c>
      <c r="Q52" s="242"/>
      <c r="R52" s="242">
        <v>297791.28000000003</v>
      </c>
      <c r="S52" s="242"/>
      <c r="T52" s="242">
        <v>28081441.579999998</v>
      </c>
      <c r="U52" s="242"/>
      <c r="V52" s="242">
        <v>1707225.91</v>
      </c>
      <c r="W52" s="242"/>
      <c r="X52" s="242">
        <v>103514440.04000001</v>
      </c>
      <c r="Y52" s="242"/>
      <c r="Z52" s="242">
        <v>128887.05</v>
      </c>
      <c r="AA52" s="242"/>
      <c r="AB52" s="242">
        <v>226959.17</v>
      </c>
      <c r="AC52" s="242"/>
      <c r="AD52" s="242">
        <v>1900179.94</v>
      </c>
      <c r="AE52" s="242"/>
      <c r="AF52" s="242">
        <v>1088464.8600000001</v>
      </c>
      <c r="AG52" s="242"/>
      <c r="AH52" s="242">
        <v>416625.36</v>
      </c>
      <c r="AI52" s="242"/>
      <c r="AJ52" s="242">
        <v>632033.56999999995</v>
      </c>
      <c r="AK52" s="242"/>
      <c r="AL52" s="242">
        <v>704604.37</v>
      </c>
      <c r="AM52" s="242"/>
      <c r="AN52" s="242">
        <v>59848.17</v>
      </c>
      <c r="AO52" s="242"/>
      <c r="AP52" s="242">
        <v>289402.12</v>
      </c>
      <c r="AQ52" s="242"/>
      <c r="AR52" s="242">
        <v>52719.49</v>
      </c>
      <c r="AS52" s="242"/>
      <c r="AT52" s="242">
        <v>3919371.6</v>
      </c>
      <c r="AU52" s="242"/>
      <c r="AV52" s="242">
        <v>1000639.81</v>
      </c>
      <c r="AW52" s="242"/>
      <c r="AX52" s="242">
        <v>1186177.19</v>
      </c>
      <c r="AY52" s="242"/>
      <c r="AZ52" s="242">
        <v>34523677.799999997</v>
      </c>
      <c r="BA52" s="242"/>
      <c r="BB52" s="242">
        <v>33351570.879999999</v>
      </c>
      <c r="BC52" s="242"/>
      <c r="BD52" s="242">
        <v>365076.88</v>
      </c>
      <c r="BE52" s="242"/>
      <c r="BF52" s="242">
        <v>463756.94</v>
      </c>
      <c r="BG52" s="242"/>
      <c r="BH52" s="242">
        <v>433304.06</v>
      </c>
      <c r="BI52" s="242"/>
      <c r="BJ52" s="242">
        <v>1941680.22</v>
      </c>
      <c r="BK52" s="242"/>
    </row>
    <row r="53" spans="1:63" ht="13.5" thickTop="1"/>
    <row r="54" spans="1:63">
      <c r="A54" s="267" t="s">
        <v>211</v>
      </c>
      <c r="B54" s="291" t="s">
        <v>13</v>
      </c>
      <c r="C54" s="291"/>
      <c r="D54" s="283" t="s">
        <v>1094</v>
      </c>
      <c r="E54" s="283"/>
      <c r="F54" s="283" t="s">
        <v>1095</v>
      </c>
      <c r="G54" s="283"/>
      <c r="H54" s="283" t="s">
        <v>1096</v>
      </c>
      <c r="I54" s="283"/>
      <c r="J54" s="283" t="s">
        <v>1097</v>
      </c>
      <c r="K54" s="283"/>
      <c r="L54" s="283" t="s">
        <v>1098</v>
      </c>
      <c r="M54" s="283"/>
      <c r="N54" s="283" t="s">
        <v>1099</v>
      </c>
      <c r="O54" s="283"/>
      <c r="P54" s="283" t="s">
        <v>1100</v>
      </c>
      <c r="Q54" s="283"/>
      <c r="R54" s="283" t="s">
        <v>1101</v>
      </c>
      <c r="S54" s="283"/>
      <c r="T54" s="283" t="s">
        <v>1102</v>
      </c>
      <c r="U54" s="283"/>
      <c r="V54" s="283" t="s">
        <v>1103</v>
      </c>
      <c r="W54" s="283"/>
      <c r="X54" s="283" t="s">
        <v>1104</v>
      </c>
      <c r="Y54" s="283"/>
      <c r="Z54" s="283" t="s">
        <v>1105</v>
      </c>
      <c r="AA54" s="283"/>
      <c r="AB54" s="283" t="s">
        <v>1106</v>
      </c>
      <c r="AC54" s="283"/>
      <c r="AD54" s="283" t="s">
        <v>1107</v>
      </c>
      <c r="AE54" s="283"/>
      <c r="AF54" s="283" t="s">
        <v>1108</v>
      </c>
      <c r="AG54" s="283"/>
      <c r="AH54" s="283" t="s">
        <v>1109</v>
      </c>
      <c r="AI54" s="283"/>
      <c r="AJ54" s="283" t="s">
        <v>1110</v>
      </c>
      <c r="AK54" s="283"/>
      <c r="AL54" s="283" t="s">
        <v>1111</v>
      </c>
      <c r="AM54" s="283"/>
      <c r="AN54" s="283" t="s">
        <v>1112</v>
      </c>
      <c r="AO54" s="283"/>
      <c r="AP54" s="283" t="s">
        <v>1113</v>
      </c>
      <c r="AQ54" s="283"/>
      <c r="AR54" s="283" t="s">
        <v>1114</v>
      </c>
      <c r="AS54" s="283"/>
      <c r="AT54" s="283" t="s">
        <v>1115</v>
      </c>
      <c r="AU54" s="283"/>
      <c r="AV54" s="283" t="s">
        <v>1116</v>
      </c>
      <c r="AW54" s="283"/>
      <c r="AX54" s="283" t="s">
        <v>1117</v>
      </c>
      <c r="AY54" s="283"/>
      <c r="AZ54" s="283" t="s">
        <v>1118</v>
      </c>
      <c r="BA54" s="283"/>
      <c r="BB54" s="283" t="s">
        <v>1119</v>
      </c>
      <c r="BC54" s="283"/>
      <c r="BD54" s="283" t="s">
        <v>1120</v>
      </c>
      <c r="BE54" s="283"/>
      <c r="BF54" s="283" t="s">
        <v>1121</v>
      </c>
      <c r="BG54" s="283"/>
      <c r="BH54" s="283" t="s">
        <v>1122</v>
      </c>
      <c r="BI54" s="283"/>
      <c r="BJ54" s="283" t="s">
        <v>1123</v>
      </c>
      <c r="BK54" s="283"/>
    </row>
    <row r="55" spans="1:63">
      <c r="A55" s="269"/>
      <c r="B55" s="249"/>
      <c r="C55" s="269"/>
      <c r="D55" s="285"/>
      <c r="E55" s="285"/>
      <c r="F55" s="285"/>
      <c r="G55" s="285"/>
      <c r="H55" s="285"/>
      <c r="I55" s="285"/>
      <c r="J55" s="285"/>
      <c r="K55" s="285"/>
      <c r="L55" s="285"/>
      <c r="M55" s="285"/>
      <c r="N55" s="285"/>
      <c r="O55" s="285"/>
      <c r="P55" s="285"/>
      <c r="Q55" s="285"/>
      <c r="R55" s="285"/>
      <c r="S55" s="285"/>
      <c r="T55" s="285"/>
      <c r="U55" s="285"/>
      <c r="V55" s="285"/>
      <c r="W55" s="285"/>
      <c r="X55" s="285"/>
      <c r="Y55" s="285"/>
      <c r="Z55" s="285"/>
      <c r="AA55" s="285"/>
      <c r="AB55" s="285"/>
      <c r="AC55" s="285"/>
      <c r="AD55" s="285"/>
      <c r="AE55" s="285"/>
      <c r="AF55" s="285"/>
      <c r="AG55" s="285"/>
      <c r="AH55" s="285"/>
      <c r="AI55" s="285"/>
      <c r="AJ55" s="285"/>
      <c r="AK55" s="285"/>
      <c r="AL55" s="285"/>
      <c r="AM55" s="285"/>
      <c r="AN55" s="285"/>
      <c r="AO55" s="285"/>
      <c r="AP55" s="285"/>
      <c r="AQ55" s="285"/>
      <c r="AR55" s="285"/>
      <c r="AS55" s="285"/>
      <c r="AT55" s="285"/>
      <c r="AU55" s="285"/>
      <c r="AV55" s="285"/>
      <c r="AW55" s="285"/>
      <c r="AX55" s="285"/>
      <c r="AY55" s="285"/>
      <c r="AZ55" s="285"/>
      <c r="BA55" s="285"/>
      <c r="BB55" s="285"/>
      <c r="BC55" s="285"/>
      <c r="BD55" s="285"/>
      <c r="BE55" s="285"/>
      <c r="BF55" s="285"/>
      <c r="BG55" s="285"/>
      <c r="BH55" s="285"/>
      <c r="BI55" s="285"/>
      <c r="BJ55" s="285"/>
      <c r="BK55" s="285"/>
    </row>
    <row r="56" spans="1:63">
      <c r="A56" s="271"/>
      <c r="B56" s="286" t="s">
        <v>4</v>
      </c>
      <c r="C56" s="292" t="s">
        <v>5</v>
      </c>
      <c r="D56" s="286" t="s">
        <v>4</v>
      </c>
      <c r="E56" s="292" t="s">
        <v>5</v>
      </c>
      <c r="F56" s="286" t="s">
        <v>4</v>
      </c>
      <c r="G56" s="292" t="s">
        <v>5</v>
      </c>
      <c r="H56" s="286" t="s">
        <v>4</v>
      </c>
      <c r="I56" s="292" t="s">
        <v>5</v>
      </c>
      <c r="J56" s="286" t="s">
        <v>4</v>
      </c>
      <c r="K56" s="292" t="s">
        <v>5</v>
      </c>
      <c r="L56" s="286" t="s">
        <v>4</v>
      </c>
      <c r="M56" s="292" t="s">
        <v>5</v>
      </c>
      <c r="N56" s="286" t="s">
        <v>4</v>
      </c>
      <c r="O56" s="292" t="s">
        <v>5</v>
      </c>
      <c r="P56" s="286" t="s">
        <v>4</v>
      </c>
      <c r="Q56" s="292" t="s">
        <v>5</v>
      </c>
      <c r="R56" s="286" t="s">
        <v>4</v>
      </c>
      <c r="S56" s="292" t="s">
        <v>5</v>
      </c>
      <c r="T56" s="286" t="s">
        <v>4</v>
      </c>
      <c r="U56" s="292" t="s">
        <v>5</v>
      </c>
      <c r="V56" s="286" t="s">
        <v>4</v>
      </c>
      <c r="W56" s="292" t="s">
        <v>5</v>
      </c>
      <c r="X56" s="286" t="s">
        <v>4</v>
      </c>
      <c r="Y56" s="292" t="s">
        <v>5</v>
      </c>
      <c r="Z56" s="286" t="s">
        <v>4</v>
      </c>
      <c r="AA56" s="292" t="s">
        <v>5</v>
      </c>
      <c r="AB56" s="286" t="s">
        <v>4</v>
      </c>
      <c r="AC56" s="292" t="s">
        <v>5</v>
      </c>
      <c r="AD56" s="286" t="s">
        <v>4</v>
      </c>
      <c r="AE56" s="292" t="s">
        <v>5</v>
      </c>
      <c r="AF56" s="286" t="s">
        <v>4</v>
      </c>
      <c r="AG56" s="292" t="s">
        <v>5</v>
      </c>
      <c r="AH56" s="286" t="s">
        <v>4</v>
      </c>
      <c r="AI56" s="292" t="s">
        <v>5</v>
      </c>
      <c r="AJ56" s="286" t="s">
        <v>4</v>
      </c>
      <c r="AK56" s="292" t="s">
        <v>5</v>
      </c>
      <c r="AL56" s="286" t="s">
        <v>4</v>
      </c>
      <c r="AM56" s="292" t="s">
        <v>5</v>
      </c>
      <c r="AN56" s="286" t="s">
        <v>4</v>
      </c>
      <c r="AO56" s="292" t="s">
        <v>5</v>
      </c>
      <c r="AP56" s="286" t="s">
        <v>4</v>
      </c>
      <c r="AQ56" s="292" t="s">
        <v>5</v>
      </c>
      <c r="AR56" s="286" t="s">
        <v>4</v>
      </c>
      <c r="AS56" s="292" t="s">
        <v>5</v>
      </c>
      <c r="AT56" s="286" t="s">
        <v>4</v>
      </c>
      <c r="AU56" s="292" t="s">
        <v>5</v>
      </c>
      <c r="AV56" s="286" t="s">
        <v>4</v>
      </c>
      <c r="AW56" s="292" t="s">
        <v>5</v>
      </c>
      <c r="AX56" s="286" t="s">
        <v>4</v>
      </c>
      <c r="AY56" s="292" t="s">
        <v>5</v>
      </c>
      <c r="AZ56" s="286" t="s">
        <v>4</v>
      </c>
      <c r="BA56" s="292" t="s">
        <v>5</v>
      </c>
      <c r="BB56" s="286" t="s">
        <v>4</v>
      </c>
      <c r="BC56" s="292" t="s">
        <v>5</v>
      </c>
      <c r="BD56" s="286" t="s">
        <v>4</v>
      </c>
      <c r="BE56" s="292" t="s">
        <v>5</v>
      </c>
      <c r="BF56" s="286" t="s">
        <v>4</v>
      </c>
      <c r="BG56" s="292" t="s">
        <v>5</v>
      </c>
      <c r="BH56" s="286" t="s">
        <v>4</v>
      </c>
      <c r="BI56" s="292" t="s">
        <v>5</v>
      </c>
      <c r="BJ56" s="286" t="s">
        <v>4</v>
      </c>
      <c r="BK56" s="292" t="s">
        <v>5</v>
      </c>
    </row>
    <row r="57" spans="1:63">
      <c r="A57" t="s">
        <v>212</v>
      </c>
      <c r="B57" s="31">
        <v>666471911.33000004</v>
      </c>
      <c r="C57" s="5">
        <v>2.2014999999999998</v>
      </c>
      <c r="D57" s="31">
        <v>7823523</v>
      </c>
      <c r="E57" s="5">
        <v>2.6337000000000002</v>
      </c>
      <c r="F57" s="31">
        <v>5159880.5999999996</v>
      </c>
      <c r="G57" s="5">
        <v>1.7756000000000001</v>
      </c>
      <c r="H57" s="31">
        <v>7431497.1699999999</v>
      </c>
      <c r="I57" s="5">
        <v>6.726</v>
      </c>
      <c r="J57" s="31">
        <v>0</v>
      </c>
      <c r="K57">
        <v>0</v>
      </c>
      <c r="L57" s="31">
        <v>7753799.3399999999</v>
      </c>
      <c r="M57" s="5">
        <v>1.4196</v>
      </c>
      <c r="N57" s="31">
        <v>42173511.539999999</v>
      </c>
      <c r="O57" s="5">
        <v>2.9826999999999999</v>
      </c>
      <c r="P57" s="31">
        <v>1453429.72</v>
      </c>
      <c r="Q57" s="5">
        <v>0.20849999999999999</v>
      </c>
      <c r="R57" s="31">
        <v>8373543.7999999998</v>
      </c>
      <c r="S57" s="5">
        <v>10.188000000000001</v>
      </c>
      <c r="T57" s="31">
        <v>9198541.9399999995</v>
      </c>
      <c r="U57" s="5">
        <v>4.0945999999999998</v>
      </c>
      <c r="V57" s="31">
        <v>4588001.9000000004</v>
      </c>
      <c r="W57" s="5">
        <v>0.1787</v>
      </c>
      <c r="X57" s="31">
        <v>61266586.899999999</v>
      </c>
      <c r="Y57" s="5">
        <v>2.1137999999999999</v>
      </c>
      <c r="Z57" s="31">
        <v>68246367.75</v>
      </c>
      <c r="AA57" s="5">
        <v>10.3682</v>
      </c>
      <c r="AB57" s="31">
        <v>31693529.399999999</v>
      </c>
      <c r="AC57" s="5">
        <v>5.1021000000000001</v>
      </c>
      <c r="AD57" s="31">
        <v>13920054.119999999</v>
      </c>
      <c r="AE57" s="5">
        <v>4.7568999999999999</v>
      </c>
      <c r="AF57" s="31">
        <v>2640961.59</v>
      </c>
      <c r="AG57" s="5">
        <v>1.7208000000000001</v>
      </c>
      <c r="AH57" s="31">
        <v>1482348.13</v>
      </c>
      <c r="AI57" s="5">
        <v>29.649899999999999</v>
      </c>
      <c r="AJ57" s="31">
        <v>9369657.5</v>
      </c>
      <c r="AK57" s="5">
        <v>1.3803000000000001</v>
      </c>
      <c r="AL57" s="31">
        <v>11040833.800000001</v>
      </c>
      <c r="AM57" s="5">
        <v>0.30859999999999999</v>
      </c>
      <c r="AN57" s="31">
        <v>0</v>
      </c>
      <c r="AO57">
        <v>0</v>
      </c>
      <c r="AP57" s="31">
        <v>3753345.47</v>
      </c>
      <c r="AQ57" s="5">
        <v>1.1779999999999999</v>
      </c>
      <c r="AR57" s="31">
        <v>315730.31</v>
      </c>
      <c r="AS57" s="5">
        <v>1.4157999999999999</v>
      </c>
      <c r="AT57" s="31">
        <v>-5889384.0899999999</v>
      </c>
      <c r="AU57" s="5">
        <v>-0.47699999999999998</v>
      </c>
      <c r="AV57" s="31">
        <v>9354941.6600000001</v>
      </c>
      <c r="AW57" s="5">
        <v>1.5739000000000001</v>
      </c>
      <c r="AX57" s="31">
        <v>44327554.240000002</v>
      </c>
      <c r="AY57" s="5">
        <v>2.7218</v>
      </c>
      <c r="AZ57" s="31">
        <v>29679286.309999999</v>
      </c>
      <c r="BA57" s="5">
        <v>3.7376999999999998</v>
      </c>
      <c r="BB57" s="31">
        <v>64594074.810000002</v>
      </c>
      <c r="BC57" s="5">
        <v>2.1520000000000001</v>
      </c>
      <c r="BD57" s="31">
        <v>104322087.19</v>
      </c>
      <c r="BE57" s="5">
        <v>7.3704999999999998</v>
      </c>
      <c r="BF57" s="31">
        <v>39396813.5</v>
      </c>
      <c r="BG57" s="5">
        <v>2.2818000000000001</v>
      </c>
      <c r="BH57" s="31">
        <v>76088563.469999999</v>
      </c>
      <c r="BI57" s="5">
        <v>2.1305999999999998</v>
      </c>
      <c r="BJ57" s="31">
        <v>6912830.2599999998</v>
      </c>
      <c r="BK57" s="5">
        <v>6.8465999999999996</v>
      </c>
    </row>
    <row r="58" spans="1:63">
      <c r="A58" t="s">
        <v>213</v>
      </c>
      <c r="B58" s="31">
        <v>222383404.44</v>
      </c>
      <c r="C58" s="5">
        <v>0.73460000000000003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0</v>
      </c>
      <c r="K58">
        <v>0</v>
      </c>
      <c r="L58" s="31">
        <v>0</v>
      </c>
      <c r="M58">
        <v>0</v>
      </c>
      <c r="N58" s="31">
        <v>0</v>
      </c>
      <c r="O58">
        <v>0</v>
      </c>
      <c r="P58" s="31">
        <v>31000000</v>
      </c>
      <c r="Q58" s="5">
        <v>4.4478</v>
      </c>
      <c r="R58" s="31">
        <v>0</v>
      </c>
      <c r="S58">
        <v>0</v>
      </c>
      <c r="T58" s="31">
        <v>0</v>
      </c>
      <c r="U58">
        <v>0</v>
      </c>
      <c r="V58" s="31">
        <v>166000000</v>
      </c>
      <c r="W58" s="5">
        <v>6.4649999999999999</v>
      </c>
      <c r="X58" s="31">
        <v>0</v>
      </c>
      <c r="Y58">
        <v>0</v>
      </c>
      <c r="Z58" s="31">
        <v>0</v>
      </c>
      <c r="AA58">
        <v>0</v>
      </c>
      <c r="AB58" s="31">
        <v>0</v>
      </c>
      <c r="AC58">
        <v>0</v>
      </c>
      <c r="AD58" s="31">
        <v>0</v>
      </c>
      <c r="AE58">
        <v>0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  <c r="AL58" s="31">
        <v>0</v>
      </c>
      <c r="AM58">
        <v>0</v>
      </c>
      <c r="AN58" s="31">
        <v>0</v>
      </c>
      <c r="AO58">
        <v>0</v>
      </c>
      <c r="AP58" s="31">
        <v>0</v>
      </c>
      <c r="AQ58">
        <v>0</v>
      </c>
      <c r="AR58" s="31">
        <v>0</v>
      </c>
      <c r="AS58">
        <v>0</v>
      </c>
      <c r="AT58" s="31">
        <v>25383404.440000001</v>
      </c>
      <c r="AU58" s="5">
        <v>2.056</v>
      </c>
      <c r="AV58" s="31">
        <v>0</v>
      </c>
      <c r="AW58">
        <v>0</v>
      </c>
      <c r="AX58" s="31">
        <v>0</v>
      </c>
      <c r="AY58">
        <v>0</v>
      </c>
      <c r="AZ58" s="31">
        <v>0</v>
      </c>
      <c r="BA58">
        <v>0</v>
      </c>
      <c r="BB58" s="31">
        <v>0</v>
      </c>
      <c r="BC58">
        <v>0</v>
      </c>
      <c r="BD58" s="31">
        <v>0</v>
      </c>
      <c r="BE58">
        <v>0</v>
      </c>
      <c r="BF58" s="31">
        <v>0</v>
      </c>
      <c r="BG58">
        <v>0</v>
      </c>
      <c r="BH58" s="31">
        <v>0</v>
      </c>
      <c r="BI58">
        <v>0</v>
      </c>
      <c r="BJ58" s="31">
        <v>0</v>
      </c>
      <c r="BK58">
        <v>0</v>
      </c>
    </row>
    <row r="59" spans="1:63">
      <c r="A59" t="s">
        <v>214</v>
      </c>
      <c r="B59" s="31">
        <v>5364034.76</v>
      </c>
      <c r="C59" s="5">
        <v>1.77E-2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4859829.22</v>
      </c>
      <c r="K59" s="5">
        <v>0.6482</v>
      </c>
      <c r="L59" s="31">
        <v>0</v>
      </c>
      <c r="M59">
        <v>0</v>
      </c>
      <c r="N59" s="31">
        <v>0</v>
      </c>
      <c r="O59">
        <v>0</v>
      </c>
      <c r="P59" s="31">
        <v>0</v>
      </c>
      <c r="Q59">
        <v>0</v>
      </c>
      <c r="R59" s="31">
        <v>0</v>
      </c>
      <c r="S59">
        <v>0</v>
      </c>
      <c r="T59" s="31">
        <v>0</v>
      </c>
      <c r="U59">
        <v>0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>
        <v>0</v>
      </c>
      <c r="AB59" s="31">
        <v>0</v>
      </c>
      <c r="AC59">
        <v>0</v>
      </c>
      <c r="AD59" s="31">
        <v>0</v>
      </c>
      <c r="AE59">
        <v>0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  <c r="AL59" s="31">
        <v>0</v>
      </c>
      <c r="AM59">
        <v>0</v>
      </c>
      <c r="AN59" s="31">
        <v>0</v>
      </c>
      <c r="AO59">
        <v>0</v>
      </c>
      <c r="AP59" s="31">
        <v>0</v>
      </c>
      <c r="AQ59">
        <v>0</v>
      </c>
      <c r="AR59" s="31">
        <v>0</v>
      </c>
      <c r="AS59">
        <v>0</v>
      </c>
      <c r="AT59" s="31">
        <v>0</v>
      </c>
      <c r="AU59">
        <v>0</v>
      </c>
      <c r="AV59" s="31">
        <v>0</v>
      </c>
      <c r="AW59">
        <v>0</v>
      </c>
      <c r="AX59" s="31">
        <v>0</v>
      </c>
      <c r="AY59">
        <v>0</v>
      </c>
      <c r="AZ59" s="31">
        <v>0</v>
      </c>
      <c r="BA59">
        <v>0</v>
      </c>
      <c r="BB59" s="31">
        <v>0</v>
      </c>
      <c r="BC59">
        <v>0</v>
      </c>
      <c r="BD59" s="31">
        <v>504205.54</v>
      </c>
      <c r="BE59" s="5">
        <v>3.56E-2</v>
      </c>
      <c r="BF59" s="31">
        <v>0</v>
      </c>
      <c r="BG59">
        <v>0</v>
      </c>
      <c r="BH59" s="31">
        <v>0</v>
      </c>
      <c r="BI59">
        <v>0</v>
      </c>
      <c r="BJ59" s="31">
        <v>0</v>
      </c>
      <c r="BK59">
        <v>0</v>
      </c>
    </row>
    <row r="60" spans="1:63">
      <c r="A60" t="s">
        <v>215</v>
      </c>
      <c r="B60" s="31">
        <v>175529520.87</v>
      </c>
      <c r="C60" s="5">
        <v>0.57979999999999998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16500000</v>
      </c>
      <c r="K60" s="5">
        <v>2.2008000000000001</v>
      </c>
      <c r="L60" s="31">
        <v>0</v>
      </c>
      <c r="M60">
        <v>0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>
        <v>0</v>
      </c>
      <c r="T60" s="31">
        <v>0</v>
      </c>
      <c r="U60">
        <v>0</v>
      </c>
      <c r="V60" s="31">
        <v>0</v>
      </c>
      <c r="W60">
        <v>0</v>
      </c>
      <c r="X60" s="31">
        <v>0</v>
      </c>
      <c r="Y60">
        <v>0</v>
      </c>
      <c r="Z60" s="31">
        <v>95735758.099999994</v>
      </c>
      <c r="AA60" s="5">
        <v>14.544499999999999</v>
      </c>
      <c r="AB60" s="31">
        <v>53293400.670000002</v>
      </c>
      <c r="AC60" s="5">
        <v>8.5792999999999999</v>
      </c>
      <c r="AD60" s="31">
        <v>0</v>
      </c>
      <c r="AE60">
        <v>0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  <c r="AL60" s="31">
        <v>0</v>
      </c>
      <c r="AM60">
        <v>0</v>
      </c>
      <c r="AN60" s="31">
        <v>0</v>
      </c>
      <c r="AO60">
        <v>0</v>
      </c>
      <c r="AP60" s="31">
        <v>0</v>
      </c>
      <c r="AQ60">
        <v>0</v>
      </c>
      <c r="AR60" s="31">
        <v>0</v>
      </c>
      <c r="AS60">
        <v>0</v>
      </c>
      <c r="AT60" s="31">
        <v>0</v>
      </c>
      <c r="AU60">
        <v>0</v>
      </c>
      <c r="AV60" s="31">
        <v>0</v>
      </c>
      <c r="AW60">
        <v>0</v>
      </c>
      <c r="AX60" s="31">
        <v>0</v>
      </c>
      <c r="AY60">
        <v>0</v>
      </c>
      <c r="AZ60" s="31">
        <v>0</v>
      </c>
      <c r="BA60">
        <v>0</v>
      </c>
      <c r="BB60" s="31">
        <v>0</v>
      </c>
      <c r="BC60">
        <v>0</v>
      </c>
      <c r="BD60" s="31">
        <v>10000362.1</v>
      </c>
      <c r="BE60" s="5">
        <v>0.70650000000000002</v>
      </c>
      <c r="BF60" s="31">
        <v>0</v>
      </c>
      <c r="BG60">
        <v>0</v>
      </c>
      <c r="BH60" s="31">
        <v>0</v>
      </c>
      <c r="BI60">
        <v>0</v>
      </c>
      <c r="BJ60" s="31">
        <v>0</v>
      </c>
      <c r="BK60">
        <v>0</v>
      </c>
    </row>
    <row r="61" spans="1:63">
      <c r="A61" t="s">
        <v>216</v>
      </c>
      <c r="B61" s="31">
        <v>68661718.109999999</v>
      </c>
      <c r="C61" s="5">
        <v>0.2268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0</v>
      </c>
      <c r="O61">
        <v>0</v>
      </c>
      <c r="P61" s="31">
        <v>0</v>
      </c>
      <c r="Q61">
        <v>0</v>
      </c>
      <c r="R61" s="31">
        <v>0</v>
      </c>
      <c r="S61">
        <v>0</v>
      </c>
      <c r="T61" s="31">
        <v>0</v>
      </c>
      <c r="U61">
        <v>0</v>
      </c>
      <c r="V61" s="31">
        <v>0</v>
      </c>
      <c r="W61">
        <v>0</v>
      </c>
      <c r="X61" s="31">
        <v>0</v>
      </c>
      <c r="Y61">
        <v>0</v>
      </c>
      <c r="Z61" s="31">
        <v>0</v>
      </c>
      <c r="AA61">
        <v>0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0</v>
      </c>
      <c r="AM61">
        <v>0</v>
      </c>
      <c r="AN61" s="31">
        <v>0</v>
      </c>
      <c r="AO61">
        <v>0</v>
      </c>
      <c r="AP61" s="31">
        <v>0</v>
      </c>
      <c r="AQ61">
        <v>0</v>
      </c>
      <c r="AR61" s="31">
        <v>0</v>
      </c>
      <c r="AS61">
        <v>0</v>
      </c>
      <c r="AT61" s="31">
        <v>0</v>
      </c>
      <c r="AU61">
        <v>0</v>
      </c>
      <c r="AV61" s="31">
        <v>0</v>
      </c>
      <c r="AW61">
        <v>0</v>
      </c>
      <c r="AX61" s="31">
        <v>0</v>
      </c>
      <c r="AY61">
        <v>0</v>
      </c>
      <c r="AZ61" s="31">
        <v>0</v>
      </c>
      <c r="BA61">
        <v>0</v>
      </c>
      <c r="BB61" s="31">
        <v>0</v>
      </c>
      <c r="BC61">
        <v>0</v>
      </c>
      <c r="BD61" s="31">
        <v>68661718.109999999</v>
      </c>
      <c r="BE61" s="5">
        <v>4.851</v>
      </c>
      <c r="BF61" s="31">
        <v>0</v>
      </c>
      <c r="BG61">
        <v>0</v>
      </c>
      <c r="BH61" s="31">
        <v>0</v>
      </c>
      <c r="BI61">
        <v>0</v>
      </c>
      <c r="BJ61" s="31">
        <v>0</v>
      </c>
      <c r="BK61">
        <v>0</v>
      </c>
    </row>
    <row r="62" spans="1:63">
      <c r="A62" t="s">
        <v>217</v>
      </c>
      <c r="B62" s="31">
        <v>130939661.29000001</v>
      </c>
      <c r="C62" s="5">
        <v>0.4325</v>
      </c>
      <c r="D62" s="31">
        <v>0</v>
      </c>
      <c r="E62">
        <v>0</v>
      </c>
      <c r="F62" s="31">
        <v>0</v>
      </c>
      <c r="G62">
        <v>0</v>
      </c>
      <c r="H62" s="31">
        <v>0</v>
      </c>
      <c r="I62">
        <v>0</v>
      </c>
      <c r="J62" s="31">
        <v>0</v>
      </c>
      <c r="K62">
        <v>0</v>
      </c>
      <c r="L62" s="31">
        <v>0</v>
      </c>
      <c r="M62">
        <v>0</v>
      </c>
      <c r="N62" s="31">
        <v>0</v>
      </c>
      <c r="O62">
        <v>0</v>
      </c>
      <c r="P62" s="31">
        <v>0</v>
      </c>
      <c r="Q62">
        <v>0</v>
      </c>
      <c r="R62" s="31">
        <v>0</v>
      </c>
      <c r="S62">
        <v>0</v>
      </c>
      <c r="T62" s="31">
        <v>0</v>
      </c>
      <c r="U62">
        <v>0</v>
      </c>
      <c r="V62" s="31">
        <v>0</v>
      </c>
      <c r="W62">
        <v>0</v>
      </c>
      <c r="X62" s="31">
        <v>0</v>
      </c>
      <c r="Y62">
        <v>0</v>
      </c>
      <c r="Z62" s="31">
        <v>25000000</v>
      </c>
      <c r="AA62" s="5">
        <v>3.7980999999999998</v>
      </c>
      <c r="AB62" s="31">
        <v>0</v>
      </c>
      <c r="AC62">
        <v>0</v>
      </c>
      <c r="AD62" s="31">
        <v>0</v>
      </c>
      <c r="AE62">
        <v>0</v>
      </c>
      <c r="AF62" s="31">
        <v>0</v>
      </c>
      <c r="AG62">
        <v>0</v>
      </c>
      <c r="AH62" s="31">
        <v>0</v>
      </c>
      <c r="AI62">
        <v>0</v>
      </c>
      <c r="AJ62" s="31">
        <v>0</v>
      </c>
      <c r="AK62">
        <v>0</v>
      </c>
      <c r="AL62" s="31">
        <v>0</v>
      </c>
      <c r="AM62">
        <v>0</v>
      </c>
      <c r="AN62" s="31">
        <v>0</v>
      </c>
      <c r="AO62">
        <v>0</v>
      </c>
      <c r="AP62" s="31">
        <v>0</v>
      </c>
      <c r="AQ62">
        <v>0</v>
      </c>
      <c r="AR62" s="31">
        <v>0</v>
      </c>
      <c r="AS62">
        <v>0</v>
      </c>
      <c r="AT62" s="31">
        <v>0</v>
      </c>
      <c r="AU62">
        <v>0</v>
      </c>
      <c r="AV62" s="31">
        <v>0</v>
      </c>
      <c r="AW62">
        <v>0</v>
      </c>
      <c r="AX62" s="31">
        <v>0</v>
      </c>
      <c r="AY62">
        <v>0</v>
      </c>
      <c r="AZ62" s="31">
        <v>0</v>
      </c>
      <c r="BA62">
        <v>0</v>
      </c>
      <c r="BB62" s="31">
        <v>0</v>
      </c>
      <c r="BC62">
        <v>0</v>
      </c>
      <c r="BD62" s="31">
        <v>105939661.29000001</v>
      </c>
      <c r="BE62" s="5">
        <v>7.4847999999999999</v>
      </c>
      <c r="BF62" s="31">
        <v>0</v>
      </c>
      <c r="BG62">
        <v>0</v>
      </c>
      <c r="BH62" s="31">
        <v>0</v>
      </c>
      <c r="BI62">
        <v>0</v>
      </c>
      <c r="BJ62" s="31">
        <v>0</v>
      </c>
      <c r="BK62">
        <v>0</v>
      </c>
    </row>
    <row r="63" spans="1:63">
      <c r="A63" t="s">
        <v>218</v>
      </c>
      <c r="B63" s="31">
        <v>87961283.430000007</v>
      </c>
      <c r="C63" s="5">
        <v>0.29060000000000002</v>
      </c>
      <c r="D63" s="31">
        <v>0</v>
      </c>
      <c r="E63">
        <v>0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0</v>
      </c>
      <c r="S63">
        <v>0</v>
      </c>
      <c r="T63" s="31">
        <v>0</v>
      </c>
      <c r="U63">
        <v>0</v>
      </c>
      <c r="V63" s="31">
        <v>0</v>
      </c>
      <c r="W63">
        <v>0</v>
      </c>
      <c r="X63" s="31">
        <v>0</v>
      </c>
      <c r="Y63">
        <v>0</v>
      </c>
      <c r="Z63" s="31">
        <v>71348166</v>
      </c>
      <c r="AA63" s="5">
        <v>10.839499999999999</v>
      </c>
      <c r="AB63" s="31">
        <v>0</v>
      </c>
      <c r="AC63">
        <v>0</v>
      </c>
      <c r="AD63" s="31">
        <v>0</v>
      </c>
      <c r="AE63">
        <v>0</v>
      </c>
      <c r="AF63" s="31">
        <v>0</v>
      </c>
      <c r="AG63">
        <v>0</v>
      </c>
      <c r="AH63" s="31">
        <v>0</v>
      </c>
      <c r="AI63">
        <v>0</v>
      </c>
      <c r="AJ63" s="31">
        <v>0</v>
      </c>
      <c r="AK63">
        <v>0</v>
      </c>
      <c r="AL63" s="31">
        <v>0</v>
      </c>
      <c r="AM63">
        <v>0</v>
      </c>
      <c r="AN63" s="31">
        <v>108055.32</v>
      </c>
      <c r="AO63" s="5">
        <v>20.061</v>
      </c>
      <c r="AP63" s="31">
        <v>0</v>
      </c>
      <c r="AQ63">
        <v>0</v>
      </c>
      <c r="AR63" s="31">
        <v>0</v>
      </c>
      <c r="AS63">
        <v>0</v>
      </c>
      <c r="AT63" s="31">
        <v>0</v>
      </c>
      <c r="AU63">
        <v>0</v>
      </c>
      <c r="AV63" s="31">
        <v>0</v>
      </c>
      <c r="AW63">
        <v>0</v>
      </c>
      <c r="AX63" s="31">
        <v>0</v>
      </c>
      <c r="AY63">
        <v>0</v>
      </c>
      <c r="AZ63" s="31">
        <v>0</v>
      </c>
      <c r="BA63">
        <v>0</v>
      </c>
      <c r="BB63" s="31">
        <v>0</v>
      </c>
      <c r="BC63">
        <v>0</v>
      </c>
      <c r="BD63" s="31">
        <v>16505062.109999999</v>
      </c>
      <c r="BE63" s="5">
        <v>1.1660999999999999</v>
      </c>
      <c r="BF63" s="31">
        <v>0</v>
      </c>
      <c r="BG63">
        <v>0</v>
      </c>
      <c r="BH63" s="31">
        <v>0</v>
      </c>
      <c r="BI63">
        <v>0</v>
      </c>
      <c r="BJ63" s="31">
        <v>0</v>
      </c>
      <c r="BK63">
        <v>0</v>
      </c>
    </row>
    <row r="64" spans="1:63" ht="13.5" thickBot="1">
      <c r="A64" t="s">
        <v>219</v>
      </c>
      <c r="B64" s="31">
        <v>14391019.199999999</v>
      </c>
      <c r="C64" s="5">
        <v>4.7500000000000001E-2</v>
      </c>
      <c r="D64" s="31">
        <v>0</v>
      </c>
      <c r="E64">
        <v>0</v>
      </c>
      <c r="F64" s="31">
        <v>0</v>
      </c>
      <c r="G64">
        <v>0</v>
      </c>
      <c r="H64" s="31">
        <v>0</v>
      </c>
      <c r="I64">
        <v>0</v>
      </c>
      <c r="J64" s="31">
        <v>0</v>
      </c>
      <c r="K64">
        <v>0</v>
      </c>
      <c r="L64" s="31">
        <v>0</v>
      </c>
      <c r="M64">
        <v>0</v>
      </c>
      <c r="N64" s="31">
        <v>0</v>
      </c>
      <c r="O64">
        <v>0</v>
      </c>
      <c r="P64" s="31">
        <v>0</v>
      </c>
      <c r="Q64">
        <v>0</v>
      </c>
      <c r="R64" s="31">
        <v>0</v>
      </c>
      <c r="S64">
        <v>0</v>
      </c>
      <c r="T64" s="31">
        <v>0</v>
      </c>
      <c r="U64">
        <v>0</v>
      </c>
      <c r="V64" s="31">
        <v>0</v>
      </c>
      <c r="W64">
        <v>0</v>
      </c>
      <c r="X64" s="31">
        <v>0</v>
      </c>
      <c r="Y64">
        <v>0</v>
      </c>
      <c r="Z64" s="31">
        <v>0</v>
      </c>
      <c r="AA64">
        <v>0</v>
      </c>
      <c r="AB64" s="31">
        <v>0</v>
      </c>
      <c r="AC64">
        <v>0</v>
      </c>
      <c r="AD64" s="31">
        <v>0</v>
      </c>
      <c r="AE64">
        <v>0</v>
      </c>
      <c r="AF64" s="31">
        <v>0</v>
      </c>
      <c r="AG64">
        <v>0</v>
      </c>
      <c r="AH64" s="31">
        <v>0</v>
      </c>
      <c r="AI64">
        <v>0</v>
      </c>
      <c r="AJ64" s="31">
        <v>0</v>
      </c>
      <c r="AK64">
        <v>0</v>
      </c>
      <c r="AL64" s="31">
        <v>0</v>
      </c>
      <c r="AM64">
        <v>0</v>
      </c>
      <c r="AN64" s="31">
        <v>0</v>
      </c>
      <c r="AO64">
        <v>0</v>
      </c>
      <c r="AP64" s="31">
        <v>0</v>
      </c>
      <c r="AQ64">
        <v>0</v>
      </c>
      <c r="AR64" s="31">
        <v>0</v>
      </c>
      <c r="AS64">
        <v>0</v>
      </c>
      <c r="AT64" s="31">
        <v>0</v>
      </c>
      <c r="AU64">
        <v>0</v>
      </c>
      <c r="AV64" s="31">
        <v>0</v>
      </c>
      <c r="AW64">
        <v>0</v>
      </c>
      <c r="AX64" s="31">
        <v>0</v>
      </c>
      <c r="AY64">
        <v>0</v>
      </c>
      <c r="AZ64" s="31">
        <v>0</v>
      </c>
      <c r="BA64">
        <v>0</v>
      </c>
      <c r="BB64" s="31">
        <v>0</v>
      </c>
      <c r="BC64">
        <v>0</v>
      </c>
      <c r="BD64" s="31">
        <v>14391019.199999999</v>
      </c>
      <c r="BE64" s="5">
        <v>1.0166999999999999</v>
      </c>
      <c r="BF64" s="31">
        <v>0</v>
      </c>
      <c r="BG64">
        <v>0</v>
      </c>
      <c r="BH64" s="31">
        <v>0</v>
      </c>
      <c r="BI64">
        <v>0</v>
      </c>
      <c r="BJ64" s="31">
        <v>0</v>
      </c>
      <c r="BK64">
        <v>0</v>
      </c>
    </row>
    <row r="65" spans="1:63" ht="14.25" thickTop="1" thickBot="1">
      <c r="A65" s="289" t="s">
        <v>13</v>
      </c>
      <c r="B65" s="238">
        <v>1371702553.4300001</v>
      </c>
      <c r="C65" s="290">
        <v>4.5309999999999997</v>
      </c>
      <c r="D65" s="238">
        <v>7823523</v>
      </c>
      <c r="E65" s="290">
        <v>2.6337000000000002</v>
      </c>
      <c r="F65" s="238">
        <v>5159880.5999999996</v>
      </c>
      <c r="G65" s="290">
        <v>1.7756000000000001</v>
      </c>
      <c r="H65" s="238">
        <v>7431497.1699999999</v>
      </c>
      <c r="I65" s="290">
        <v>6.726</v>
      </c>
      <c r="J65" s="238">
        <v>21359829.219999999</v>
      </c>
      <c r="K65" s="290">
        <v>2.8490000000000002</v>
      </c>
      <c r="L65" s="238">
        <v>7753799.3399999999</v>
      </c>
      <c r="M65" s="290">
        <v>1.4196</v>
      </c>
      <c r="N65" s="238">
        <v>42173511.539999999</v>
      </c>
      <c r="O65" s="290">
        <v>2.9826999999999999</v>
      </c>
      <c r="P65" s="238">
        <v>32453429.719999999</v>
      </c>
      <c r="Q65" s="290">
        <v>4.6562999999999999</v>
      </c>
      <c r="R65" s="238">
        <v>8373543.7999999998</v>
      </c>
      <c r="S65" s="290">
        <v>10.188000000000001</v>
      </c>
      <c r="T65" s="238">
        <v>9198541.9399999995</v>
      </c>
      <c r="U65" s="290">
        <v>4.0945999999999998</v>
      </c>
      <c r="V65" s="238">
        <v>170588001.90000001</v>
      </c>
      <c r="W65" s="290">
        <v>6.6436999999999999</v>
      </c>
      <c r="X65" s="238">
        <v>61266586.899999999</v>
      </c>
      <c r="Y65" s="290">
        <v>2.1137999999999999</v>
      </c>
      <c r="Z65" s="238">
        <v>260330291.84999999</v>
      </c>
      <c r="AA65" s="290">
        <v>39.5503</v>
      </c>
      <c r="AB65" s="238">
        <v>84986930.069999993</v>
      </c>
      <c r="AC65" s="290">
        <v>13.6814</v>
      </c>
      <c r="AD65" s="238">
        <v>13920054.119999999</v>
      </c>
      <c r="AE65" s="290">
        <v>4.7568999999999999</v>
      </c>
      <c r="AF65" s="238">
        <v>2640961.59</v>
      </c>
      <c r="AG65" s="290">
        <v>1.7208000000000001</v>
      </c>
      <c r="AH65" s="238">
        <v>1482348.13</v>
      </c>
      <c r="AI65" s="290">
        <v>29.649899999999999</v>
      </c>
      <c r="AJ65" s="238">
        <v>9369657.5</v>
      </c>
      <c r="AK65" s="290">
        <v>1.3803000000000001</v>
      </c>
      <c r="AL65" s="238">
        <v>11040833.800000001</v>
      </c>
      <c r="AM65" s="290">
        <v>0.30859999999999999</v>
      </c>
      <c r="AN65" s="238">
        <v>108055.32</v>
      </c>
      <c r="AO65" s="290">
        <v>20.061</v>
      </c>
      <c r="AP65" s="238">
        <v>3753345.47</v>
      </c>
      <c r="AQ65" s="290">
        <v>1.1779999999999999</v>
      </c>
      <c r="AR65" s="238">
        <v>315730.31</v>
      </c>
      <c r="AS65" s="290">
        <v>1.4157999999999999</v>
      </c>
      <c r="AT65" s="238">
        <v>19494020.350000001</v>
      </c>
      <c r="AU65" s="290">
        <v>1.579</v>
      </c>
      <c r="AV65" s="238">
        <v>9354941.6600000001</v>
      </c>
      <c r="AW65" s="290">
        <v>1.5739000000000001</v>
      </c>
      <c r="AX65" s="238">
        <v>44327554.240000002</v>
      </c>
      <c r="AY65" s="290">
        <v>2.7218</v>
      </c>
      <c r="AZ65" s="238">
        <v>29679286.309999999</v>
      </c>
      <c r="BA65" s="290">
        <v>3.7376999999999998</v>
      </c>
      <c r="BB65" s="238">
        <v>64594074.810000002</v>
      </c>
      <c r="BC65" s="290">
        <v>2.1520000000000001</v>
      </c>
      <c r="BD65" s="238">
        <v>320324115.54000002</v>
      </c>
      <c r="BE65" s="290">
        <v>22.6313</v>
      </c>
      <c r="BF65" s="238">
        <v>39396813.5</v>
      </c>
      <c r="BG65" s="290">
        <v>2.2818000000000001</v>
      </c>
      <c r="BH65" s="238">
        <v>76088563.469999999</v>
      </c>
      <c r="BI65" s="290">
        <v>2.1305999999999998</v>
      </c>
      <c r="BJ65" s="238">
        <v>6912830.2599999998</v>
      </c>
      <c r="BK65" s="290">
        <v>6.8465999999999996</v>
      </c>
    </row>
    <row r="66" spans="1:63" ht="13.5" thickTop="1"/>
    <row r="67" spans="1:63">
      <c r="A67" t="s">
        <v>331</v>
      </c>
      <c r="B67" s="31">
        <v>17495013646.110001</v>
      </c>
      <c r="D67" s="31">
        <v>22585615.399999999</v>
      </c>
      <c r="F67" s="31">
        <v>247012843</v>
      </c>
      <c r="H67" s="31">
        <v>79552608.799999997</v>
      </c>
      <c r="J67" s="31">
        <v>749742173.28999996</v>
      </c>
      <c r="L67" s="31">
        <v>395231343.60000002</v>
      </c>
      <c r="N67" s="31">
        <v>1377524840.77</v>
      </c>
      <c r="P67" s="31">
        <v>0</v>
      </c>
      <c r="R67" s="31">
        <v>0</v>
      </c>
      <c r="T67" s="31">
        <v>0</v>
      </c>
      <c r="V67" s="31">
        <v>265040583.65000001</v>
      </c>
      <c r="X67" s="31">
        <v>2849294389.3899999</v>
      </c>
      <c r="Z67" s="31">
        <v>854617.06</v>
      </c>
      <c r="AB67" s="31">
        <v>1877081.62</v>
      </c>
      <c r="AD67" s="31">
        <v>0</v>
      </c>
      <c r="AF67" s="31">
        <v>142615321.91999999</v>
      </c>
      <c r="AH67" s="31">
        <v>0</v>
      </c>
      <c r="AJ67" s="31">
        <v>551382356.5</v>
      </c>
      <c r="AL67" s="31">
        <v>2069326889</v>
      </c>
      <c r="AN67" s="31">
        <v>397857.92</v>
      </c>
      <c r="AP67" s="31">
        <v>0</v>
      </c>
      <c r="AR67" s="31">
        <v>0</v>
      </c>
      <c r="AT67" s="31">
        <v>244705687.09999999</v>
      </c>
      <c r="AV67" s="31">
        <v>215595739.09999999</v>
      </c>
      <c r="AX67" s="31">
        <v>1498331584.48</v>
      </c>
      <c r="AZ67" s="31">
        <v>794044589.34000003</v>
      </c>
      <c r="BB67" s="31">
        <v>3001641379.29</v>
      </c>
      <c r="BD67" s="31">
        <v>1010564631.24</v>
      </c>
      <c r="BF67" s="31">
        <v>1104778669.4000001</v>
      </c>
      <c r="BH67" s="31">
        <v>872912844.24000001</v>
      </c>
      <c r="BJ67" s="31">
        <v>0</v>
      </c>
    </row>
  </sheetData>
  <mergeCells count="62">
    <mergeCell ref="BD54:BE55"/>
    <mergeCell ref="BF54:BG55"/>
    <mergeCell ref="BH54:BI55"/>
    <mergeCell ref="BJ54:BK55"/>
    <mergeCell ref="AR54:AS55"/>
    <mergeCell ref="AT54:AU55"/>
    <mergeCell ref="AV54:AW55"/>
    <mergeCell ref="AX54:AY55"/>
    <mergeCell ref="AZ54:BA55"/>
    <mergeCell ref="BB54:BC55"/>
    <mergeCell ref="AF54:AG55"/>
    <mergeCell ref="AH54:AI55"/>
    <mergeCell ref="AJ54:AK55"/>
    <mergeCell ref="AL54:AM55"/>
    <mergeCell ref="AN54:AO55"/>
    <mergeCell ref="AP54:AQ55"/>
    <mergeCell ref="T54:U55"/>
    <mergeCell ref="V54:W55"/>
    <mergeCell ref="X54:Y55"/>
    <mergeCell ref="Z54:AA55"/>
    <mergeCell ref="AB54:AC55"/>
    <mergeCell ref="AD54:AE55"/>
    <mergeCell ref="BJ3:BK4"/>
    <mergeCell ref="B54:C54"/>
    <mergeCell ref="D54:E55"/>
    <mergeCell ref="F54:G55"/>
    <mergeCell ref="H54:I55"/>
    <mergeCell ref="J54:K55"/>
    <mergeCell ref="L54:M55"/>
    <mergeCell ref="N54:O55"/>
    <mergeCell ref="P54:Q55"/>
    <mergeCell ref="R54:S55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>
  <dimension ref="A1:BU40"/>
  <sheetViews>
    <sheetView workbookViewId="0"/>
  </sheetViews>
  <sheetFormatPr defaultRowHeight="12.75"/>
  <cols>
    <col min="1" max="1" width="50.7109375" bestFit="1" customWidth="1"/>
    <col min="2" max="2" width="12.140625" style="31" bestFit="1" customWidth="1"/>
    <col min="3" max="3" width="8" style="5" bestFit="1" customWidth="1"/>
    <col min="4" max="4" width="12.140625" style="31" bestFit="1" customWidth="1"/>
    <col min="5" max="5" width="8" style="5" bestFit="1" customWidth="1"/>
    <col min="6" max="6" width="12.140625" style="31" bestFit="1" customWidth="1"/>
    <col min="7" max="7" width="8" style="5" bestFit="1" customWidth="1"/>
    <col min="8" max="8" width="12.140625" style="31" bestFit="1" customWidth="1"/>
    <col min="9" max="9" width="8" style="5" bestFit="1" customWidth="1"/>
    <col min="10" max="10" width="12.140625" style="31" bestFit="1" customWidth="1"/>
    <col min="11" max="11" width="4" style="5" bestFit="1" customWidth="1"/>
    <col min="12" max="12" width="11.140625" style="31" bestFit="1" customWidth="1"/>
    <col min="13" max="13" width="4" style="5" bestFit="1" customWidth="1"/>
    <col min="14" max="14" width="12.140625" style="31" bestFit="1" customWidth="1"/>
    <col min="15" max="15" width="4" style="5" bestFit="1" customWidth="1"/>
    <col min="16" max="16" width="12.140625" style="31" bestFit="1" customWidth="1"/>
    <col min="17" max="17" width="4" style="5" bestFit="1" customWidth="1"/>
    <col min="18" max="18" width="12.140625" style="31" bestFit="1" customWidth="1"/>
    <col min="19" max="19" width="4" style="5" bestFit="1" customWidth="1"/>
    <col min="20" max="20" width="12.140625" style="31" bestFit="1" customWidth="1"/>
    <col min="21" max="21" width="8" style="5" bestFit="1" customWidth="1"/>
    <col min="22" max="22" width="12.140625" style="31" bestFit="1" customWidth="1"/>
    <col min="23" max="23" width="8" style="5" bestFit="1" customWidth="1"/>
    <col min="24" max="24" width="12.140625" style="31" bestFit="1" customWidth="1"/>
    <col min="25" max="25" width="8" style="5" bestFit="1" customWidth="1"/>
    <col min="26" max="26" width="12.140625" style="31" bestFit="1" customWidth="1"/>
    <col min="27" max="27" width="8" style="5" bestFit="1" customWidth="1"/>
    <col min="28" max="28" width="12.140625" style="31" bestFit="1" customWidth="1"/>
    <col min="29" max="29" width="8" style="5" bestFit="1" customWidth="1"/>
    <col min="30" max="30" width="12.140625" style="31" bestFit="1" customWidth="1"/>
    <col min="31" max="31" width="8" style="5" bestFit="1" customWidth="1"/>
    <col min="32" max="32" width="12.140625" style="31" bestFit="1" customWidth="1"/>
    <col min="33" max="33" width="8" style="5" bestFit="1" customWidth="1"/>
    <col min="34" max="34" width="12.140625" style="31" bestFit="1" customWidth="1"/>
    <col min="35" max="35" width="7" style="5" bestFit="1" customWidth="1"/>
    <col min="36" max="36" width="11.140625" style="31" bestFit="1" customWidth="1"/>
    <col min="37" max="37" width="8" style="5" bestFit="1" customWidth="1"/>
    <col min="38" max="38" width="12.140625" style="31" bestFit="1" customWidth="1"/>
    <col min="39" max="39" width="8" style="5" bestFit="1" customWidth="1"/>
    <col min="40" max="40" width="12.140625" style="31" bestFit="1" customWidth="1"/>
    <col min="41" max="41" width="8" style="5" bestFit="1" customWidth="1"/>
    <col min="42" max="42" width="12.140625" style="31" bestFit="1" customWidth="1"/>
    <col min="43" max="43" width="8" style="5" bestFit="1" customWidth="1"/>
    <col min="44" max="44" width="12.140625" style="31" bestFit="1" customWidth="1"/>
    <col min="45" max="45" width="8" style="5" bestFit="1" customWidth="1"/>
    <col min="46" max="46" width="12.140625" style="31" bestFit="1" customWidth="1"/>
    <col min="47" max="47" width="8" style="5" bestFit="1" customWidth="1"/>
    <col min="48" max="48" width="11.140625" style="31" bestFit="1" customWidth="1"/>
    <col min="49" max="49" width="8" style="5" bestFit="1" customWidth="1"/>
    <col min="50" max="50" width="12.140625" style="31" bestFit="1" customWidth="1"/>
    <col min="51" max="51" width="8" style="5" bestFit="1" customWidth="1"/>
    <col min="52" max="52" width="12.140625" style="31" bestFit="1" customWidth="1"/>
    <col min="53" max="53" width="8" style="5" bestFit="1" customWidth="1"/>
    <col min="54" max="54" width="12.140625" style="31" bestFit="1" customWidth="1"/>
    <col min="55" max="55" width="8" style="5" bestFit="1" customWidth="1"/>
    <col min="56" max="56" width="12.140625" style="31" bestFit="1" customWidth="1"/>
    <col min="57" max="57" width="8" style="5" bestFit="1" customWidth="1"/>
    <col min="58" max="58" width="12.140625" style="31" bestFit="1" customWidth="1"/>
    <col min="59" max="59" width="8" style="5" bestFit="1" customWidth="1"/>
    <col min="60" max="60" width="12.140625" style="31" bestFit="1" customWidth="1"/>
    <col min="61" max="61" width="8" style="5" bestFit="1" customWidth="1"/>
    <col min="62" max="62" width="12.140625" style="31" bestFit="1" customWidth="1"/>
    <col min="63" max="63" width="8" style="5" bestFit="1" customWidth="1"/>
    <col min="64" max="64" width="12.140625" style="31" bestFit="1" customWidth="1"/>
    <col min="65" max="65" width="8" style="5" bestFit="1" customWidth="1"/>
    <col min="66" max="66" width="12.140625" style="31" bestFit="1" customWidth="1"/>
    <col min="67" max="67" width="8" style="5" bestFit="1" customWidth="1"/>
    <col min="68" max="68" width="12.140625" style="31" bestFit="1" customWidth="1"/>
    <col min="69" max="69" width="8" style="5" bestFit="1" customWidth="1"/>
    <col min="70" max="70" width="12.140625" style="31" bestFit="1" customWidth="1"/>
    <col min="71" max="71" width="8" style="5" bestFit="1" customWidth="1"/>
    <col min="72" max="72" width="12.140625" style="31" bestFit="1" customWidth="1"/>
    <col min="73" max="73" width="8" style="5" bestFit="1" customWidth="1"/>
    <col min="257" max="257" width="50.7109375" bestFit="1" customWidth="1"/>
    <col min="258" max="258" width="12.140625" bestFit="1" customWidth="1"/>
    <col min="259" max="259" width="8" bestFit="1" customWidth="1"/>
    <col min="260" max="260" width="12.140625" bestFit="1" customWidth="1"/>
    <col min="261" max="261" width="8" bestFit="1" customWidth="1"/>
    <col min="262" max="262" width="12.140625" bestFit="1" customWidth="1"/>
    <col min="263" max="263" width="8" bestFit="1" customWidth="1"/>
    <col min="264" max="264" width="12.140625" bestFit="1" customWidth="1"/>
    <col min="265" max="265" width="8" bestFit="1" customWidth="1"/>
    <col min="266" max="266" width="12.140625" bestFit="1" customWidth="1"/>
    <col min="267" max="267" width="4" bestFit="1" customWidth="1"/>
    <col min="268" max="268" width="11.140625" bestFit="1" customWidth="1"/>
    <col min="269" max="269" width="4" bestFit="1" customWidth="1"/>
    <col min="270" max="270" width="12.140625" bestFit="1" customWidth="1"/>
    <col min="271" max="271" width="4" bestFit="1" customWidth="1"/>
    <col min="272" max="272" width="12.140625" bestFit="1" customWidth="1"/>
    <col min="273" max="273" width="4" bestFit="1" customWidth="1"/>
    <col min="274" max="274" width="12.140625" bestFit="1" customWidth="1"/>
    <col min="275" max="275" width="4" bestFit="1" customWidth="1"/>
    <col min="276" max="276" width="12.140625" bestFit="1" customWidth="1"/>
    <col min="277" max="277" width="8" bestFit="1" customWidth="1"/>
    <col min="278" max="278" width="12.140625" bestFit="1" customWidth="1"/>
    <col min="279" max="279" width="8" bestFit="1" customWidth="1"/>
    <col min="280" max="280" width="12.140625" bestFit="1" customWidth="1"/>
    <col min="281" max="281" width="8" bestFit="1" customWidth="1"/>
    <col min="282" max="282" width="12.140625" bestFit="1" customWidth="1"/>
    <col min="283" max="283" width="8" bestFit="1" customWidth="1"/>
    <col min="284" max="284" width="12.140625" bestFit="1" customWidth="1"/>
    <col min="285" max="285" width="8" bestFit="1" customWidth="1"/>
    <col min="286" max="286" width="12.140625" bestFit="1" customWidth="1"/>
    <col min="287" max="287" width="8" bestFit="1" customWidth="1"/>
    <col min="288" max="288" width="12.140625" bestFit="1" customWidth="1"/>
    <col min="289" max="289" width="8" bestFit="1" customWidth="1"/>
    <col min="290" max="290" width="12.140625" bestFit="1" customWidth="1"/>
    <col min="291" max="291" width="7" bestFit="1" customWidth="1"/>
    <col min="292" max="292" width="11.140625" bestFit="1" customWidth="1"/>
    <col min="293" max="293" width="8" bestFit="1" customWidth="1"/>
    <col min="294" max="294" width="12.140625" bestFit="1" customWidth="1"/>
    <col min="295" max="295" width="8" bestFit="1" customWidth="1"/>
    <col min="296" max="296" width="12.140625" bestFit="1" customWidth="1"/>
    <col min="297" max="297" width="8" bestFit="1" customWidth="1"/>
    <col min="298" max="298" width="12.140625" bestFit="1" customWidth="1"/>
    <col min="299" max="299" width="8" bestFit="1" customWidth="1"/>
    <col min="300" max="300" width="12.140625" bestFit="1" customWidth="1"/>
    <col min="301" max="301" width="8" bestFit="1" customWidth="1"/>
    <col min="302" max="302" width="12.140625" bestFit="1" customWidth="1"/>
    <col min="303" max="303" width="8" bestFit="1" customWidth="1"/>
    <col min="304" max="304" width="11.140625" bestFit="1" customWidth="1"/>
    <col min="305" max="305" width="8" bestFit="1" customWidth="1"/>
    <col min="306" max="306" width="12.140625" bestFit="1" customWidth="1"/>
    <col min="307" max="307" width="8" bestFit="1" customWidth="1"/>
    <col min="308" max="308" width="12.140625" bestFit="1" customWidth="1"/>
    <col min="309" max="309" width="8" bestFit="1" customWidth="1"/>
    <col min="310" max="310" width="12.140625" bestFit="1" customWidth="1"/>
    <col min="311" max="311" width="8" bestFit="1" customWidth="1"/>
    <col min="312" max="312" width="12.140625" bestFit="1" customWidth="1"/>
    <col min="313" max="313" width="8" bestFit="1" customWidth="1"/>
    <col min="314" max="314" width="12.140625" bestFit="1" customWidth="1"/>
    <col min="315" max="315" width="8" bestFit="1" customWidth="1"/>
    <col min="316" max="316" width="12.140625" bestFit="1" customWidth="1"/>
    <col min="317" max="317" width="8" bestFit="1" customWidth="1"/>
    <col min="318" max="318" width="12.140625" bestFit="1" customWidth="1"/>
    <col min="319" max="319" width="8" bestFit="1" customWidth="1"/>
    <col min="320" max="320" width="12.140625" bestFit="1" customWidth="1"/>
    <col min="321" max="321" width="8" bestFit="1" customWidth="1"/>
    <col min="322" max="322" width="12.140625" bestFit="1" customWidth="1"/>
    <col min="323" max="323" width="8" bestFit="1" customWidth="1"/>
    <col min="324" max="324" width="12.140625" bestFit="1" customWidth="1"/>
    <col min="325" max="325" width="8" bestFit="1" customWidth="1"/>
    <col min="326" max="326" width="12.140625" bestFit="1" customWidth="1"/>
    <col min="327" max="327" width="8" bestFit="1" customWidth="1"/>
    <col min="328" max="328" width="12.140625" bestFit="1" customWidth="1"/>
    <col min="329" max="329" width="8" bestFit="1" customWidth="1"/>
    <col min="513" max="513" width="50.7109375" bestFit="1" customWidth="1"/>
    <col min="514" max="514" width="12.140625" bestFit="1" customWidth="1"/>
    <col min="515" max="515" width="8" bestFit="1" customWidth="1"/>
    <col min="516" max="516" width="12.140625" bestFit="1" customWidth="1"/>
    <col min="517" max="517" width="8" bestFit="1" customWidth="1"/>
    <col min="518" max="518" width="12.140625" bestFit="1" customWidth="1"/>
    <col min="519" max="519" width="8" bestFit="1" customWidth="1"/>
    <col min="520" max="520" width="12.140625" bestFit="1" customWidth="1"/>
    <col min="521" max="521" width="8" bestFit="1" customWidth="1"/>
    <col min="522" max="522" width="12.140625" bestFit="1" customWidth="1"/>
    <col min="523" max="523" width="4" bestFit="1" customWidth="1"/>
    <col min="524" max="524" width="11.140625" bestFit="1" customWidth="1"/>
    <col min="525" max="525" width="4" bestFit="1" customWidth="1"/>
    <col min="526" max="526" width="12.140625" bestFit="1" customWidth="1"/>
    <col min="527" max="527" width="4" bestFit="1" customWidth="1"/>
    <col min="528" max="528" width="12.140625" bestFit="1" customWidth="1"/>
    <col min="529" max="529" width="4" bestFit="1" customWidth="1"/>
    <col min="530" max="530" width="12.140625" bestFit="1" customWidth="1"/>
    <col min="531" max="531" width="4" bestFit="1" customWidth="1"/>
    <col min="532" max="532" width="12.140625" bestFit="1" customWidth="1"/>
    <col min="533" max="533" width="8" bestFit="1" customWidth="1"/>
    <col min="534" max="534" width="12.140625" bestFit="1" customWidth="1"/>
    <col min="535" max="535" width="8" bestFit="1" customWidth="1"/>
    <col min="536" max="536" width="12.140625" bestFit="1" customWidth="1"/>
    <col min="537" max="537" width="8" bestFit="1" customWidth="1"/>
    <col min="538" max="538" width="12.140625" bestFit="1" customWidth="1"/>
    <col min="539" max="539" width="8" bestFit="1" customWidth="1"/>
    <col min="540" max="540" width="12.140625" bestFit="1" customWidth="1"/>
    <col min="541" max="541" width="8" bestFit="1" customWidth="1"/>
    <col min="542" max="542" width="12.140625" bestFit="1" customWidth="1"/>
    <col min="543" max="543" width="8" bestFit="1" customWidth="1"/>
    <col min="544" max="544" width="12.140625" bestFit="1" customWidth="1"/>
    <col min="545" max="545" width="8" bestFit="1" customWidth="1"/>
    <col min="546" max="546" width="12.140625" bestFit="1" customWidth="1"/>
    <col min="547" max="547" width="7" bestFit="1" customWidth="1"/>
    <col min="548" max="548" width="11.140625" bestFit="1" customWidth="1"/>
    <col min="549" max="549" width="8" bestFit="1" customWidth="1"/>
    <col min="550" max="550" width="12.140625" bestFit="1" customWidth="1"/>
    <col min="551" max="551" width="8" bestFit="1" customWidth="1"/>
    <col min="552" max="552" width="12.140625" bestFit="1" customWidth="1"/>
    <col min="553" max="553" width="8" bestFit="1" customWidth="1"/>
    <col min="554" max="554" width="12.140625" bestFit="1" customWidth="1"/>
    <col min="555" max="555" width="8" bestFit="1" customWidth="1"/>
    <col min="556" max="556" width="12.140625" bestFit="1" customWidth="1"/>
    <col min="557" max="557" width="8" bestFit="1" customWidth="1"/>
    <col min="558" max="558" width="12.140625" bestFit="1" customWidth="1"/>
    <col min="559" max="559" width="8" bestFit="1" customWidth="1"/>
    <col min="560" max="560" width="11.140625" bestFit="1" customWidth="1"/>
    <col min="561" max="561" width="8" bestFit="1" customWidth="1"/>
    <col min="562" max="562" width="12.140625" bestFit="1" customWidth="1"/>
    <col min="563" max="563" width="8" bestFit="1" customWidth="1"/>
    <col min="564" max="564" width="12.140625" bestFit="1" customWidth="1"/>
    <col min="565" max="565" width="8" bestFit="1" customWidth="1"/>
    <col min="566" max="566" width="12.140625" bestFit="1" customWidth="1"/>
    <col min="567" max="567" width="8" bestFit="1" customWidth="1"/>
    <col min="568" max="568" width="12.140625" bestFit="1" customWidth="1"/>
    <col min="569" max="569" width="8" bestFit="1" customWidth="1"/>
    <col min="570" max="570" width="12.140625" bestFit="1" customWidth="1"/>
    <col min="571" max="571" width="8" bestFit="1" customWidth="1"/>
    <col min="572" max="572" width="12.140625" bestFit="1" customWidth="1"/>
    <col min="573" max="573" width="8" bestFit="1" customWidth="1"/>
    <col min="574" max="574" width="12.140625" bestFit="1" customWidth="1"/>
    <col min="575" max="575" width="8" bestFit="1" customWidth="1"/>
    <col min="576" max="576" width="12.140625" bestFit="1" customWidth="1"/>
    <col min="577" max="577" width="8" bestFit="1" customWidth="1"/>
    <col min="578" max="578" width="12.140625" bestFit="1" customWidth="1"/>
    <col min="579" max="579" width="8" bestFit="1" customWidth="1"/>
    <col min="580" max="580" width="12.140625" bestFit="1" customWidth="1"/>
    <col min="581" max="581" width="8" bestFit="1" customWidth="1"/>
    <col min="582" max="582" width="12.140625" bestFit="1" customWidth="1"/>
    <col min="583" max="583" width="8" bestFit="1" customWidth="1"/>
    <col min="584" max="584" width="12.140625" bestFit="1" customWidth="1"/>
    <col min="585" max="585" width="8" bestFit="1" customWidth="1"/>
    <col min="769" max="769" width="50.7109375" bestFit="1" customWidth="1"/>
    <col min="770" max="770" width="12.140625" bestFit="1" customWidth="1"/>
    <col min="771" max="771" width="8" bestFit="1" customWidth="1"/>
    <col min="772" max="772" width="12.140625" bestFit="1" customWidth="1"/>
    <col min="773" max="773" width="8" bestFit="1" customWidth="1"/>
    <col min="774" max="774" width="12.140625" bestFit="1" customWidth="1"/>
    <col min="775" max="775" width="8" bestFit="1" customWidth="1"/>
    <col min="776" max="776" width="12.140625" bestFit="1" customWidth="1"/>
    <col min="777" max="777" width="8" bestFit="1" customWidth="1"/>
    <col min="778" max="778" width="12.140625" bestFit="1" customWidth="1"/>
    <col min="779" max="779" width="4" bestFit="1" customWidth="1"/>
    <col min="780" max="780" width="11.140625" bestFit="1" customWidth="1"/>
    <col min="781" max="781" width="4" bestFit="1" customWidth="1"/>
    <col min="782" max="782" width="12.140625" bestFit="1" customWidth="1"/>
    <col min="783" max="783" width="4" bestFit="1" customWidth="1"/>
    <col min="784" max="784" width="12.140625" bestFit="1" customWidth="1"/>
    <col min="785" max="785" width="4" bestFit="1" customWidth="1"/>
    <col min="786" max="786" width="12.140625" bestFit="1" customWidth="1"/>
    <col min="787" max="787" width="4" bestFit="1" customWidth="1"/>
    <col min="788" max="788" width="12.140625" bestFit="1" customWidth="1"/>
    <col min="789" max="789" width="8" bestFit="1" customWidth="1"/>
    <col min="790" max="790" width="12.140625" bestFit="1" customWidth="1"/>
    <col min="791" max="791" width="8" bestFit="1" customWidth="1"/>
    <col min="792" max="792" width="12.140625" bestFit="1" customWidth="1"/>
    <col min="793" max="793" width="8" bestFit="1" customWidth="1"/>
    <col min="794" max="794" width="12.140625" bestFit="1" customWidth="1"/>
    <col min="795" max="795" width="8" bestFit="1" customWidth="1"/>
    <col min="796" max="796" width="12.140625" bestFit="1" customWidth="1"/>
    <col min="797" max="797" width="8" bestFit="1" customWidth="1"/>
    <col min="798" max="798" width="12.140625" bestFit="1" customWidth="1"/>
    <col min="799" max="799" width="8" bestFit="1" customWidth="1"/>
    <col min="800" max="800" width="12.140625" bestFit="1" customWidth="1"/>
    <col min="801" max="801" width="8" bestFit="1" customWidth="1"/>
    <col min="802" max="802" width="12.140625" bestFit="1" customWidth="1"/>
    <col min="803" max="803" width="7" bestFit="1" customWidth="1"/>
    <col min="804" max="804" width="11.140625" bestFit="1" customWidth="1"/>
    <col min="805" max="805" width="8" bestFit="1" customWidth="1"/>
    <col min="806" max="806" width="12.140625" bestFit="1" customWidth="1"/>
    <col min="807" max="807" width="8" bestFit="1" customWidth="1"/>
    <col min="808" max="808" width="12.140625" bestFit="1" customWidth="1"/>
    <col min="809" max="809" width="8" bestFit="1" customWidth="1"/>
    <col min="810" max="810" width="12.140625" bestFit="1" customWidth="1"/>
    <col min="811" max="811" width="8" bestFit="1" customWidth="1"/>
    <col min="812" max="812" width="12.140625" bestFit="1" customWidth="1"/>
    <col min="813" max="813" width="8" bestFit="1" customWidth="1"/>
    <col min="814" max="814" width="12.140625" bestFit="1" customWidth="1"/>
    <col min="815" max="815" width="8" bestFit="1" customWidth="1"/>
    <col min="816" max="816" width="11.140625" bestFit="1" customWidth="1"/>
    <col min="817" max="817" width="8" bestFit="1" customWidth="1"/>
    <col min="818" max="818" width="12.140625" bestFit="1" customWidth="1"/>
    <col min="819" max="819" width="8" bestFit="1" customWidth="1"/>
    <col min="820" max="820" width="12.140625" bestFit="1" customWidth="1"/>
    <col min="821" max="821" width="8" bestFit="1" customWidth="1"/>
    <col min="822" max="822" width="12.140625" bestFit="1" customWidth="1"/>
    <col min="823" max="823" width="8" bestFit="1" customWidth="1"/>
    <col min="824" max="824" width="12.140625" bestFit="1" customWidth="1"/>
    <col min="825" max="825" width="8" bestFit="1" customWidth="1"/>
    <col min="826" max="826" width="12.140625" bestFit="1" customWidth="1"/>
    <col min="827" max="827" width="8" bestFit="1" customWidth="1"/>
    <col min="828" max="828" width="12.140625" bestFit="1" customWidth="1"/>
    <col min="829" max="829" width="8" bestFit="1" customWidth="1"/>
    <col min="830" max="830" width="12.140625" bestFit="1" customWidth="1"/>
    <col min="831" max="831" width="8" bestFit="1" customWidth="1"/>
    <col min="832" max="832" width="12.140625" bestFit="1" customWidth="1"/>
    <col min="833" max="833" width="8" bestFit="1" customWidth="1"/>
    <col min="834" max="834" width="12.140625" bestFit="1" customWidth="1"/>
    <col min="835" max="835" width="8" bestFit="1" customWidth="1"/>
    <col min="836" max="836" width="12.140625" bestFit="1" customWidth="1"/>
    <col min="837" max="837" width="8" bestFit="1" customWidth="1"/>
    <col min="838" max="838" width="12.140625" bestFit="1" customWidth="1"/>
    <col min="839" max="839" width="8" bestFit="1" customWidth="1"/>
    <col min="840" max="840" width="12.140625" bestFit="1" customWidth="1"/>
    <col min="841" max="841" width="8" bestFit="1" customWidth="1"/>
    <col min="1025" max="1025" width="50.7109375" bestFit="1" customWidth="1"/>
    <col min="1026" max="1026" width="12.140625" bestFit="1" customWidth="1"/>
    <col min="1027" max="1027" width="8" bestFit="1" customWidth="1"/>
    <col min="1028" max="1028" width="12.140625" bestFit="1" customWidth="1"/>
    <col min="1029" max="1029" width="8" bestFit="1" customWidth="1"/>
    <col min="1030" max="1030" width="12.140625" bestFit="1" customWidth="1"/>
    <col min="1031" max="1031" width="8" bestFit="1" customWidth="1"/>
    <col min="1032" max="1032" width="12.140625" bestFit="1" customWidth="1"/>
    <col min="1033" max="1033" width="8" bestFit="1" customWidth="1"/>
    <col min="1034" max="1034" width="12.140625" bestFit="1" customWidth="1"/>
    <col min="1035" max="1035" width="4" bestFit="1" customWidth="1"/>
    <col min="1036" max="1036" width="11.140625" bestFit="1" customWidth="1"/>
    <col min="1037" max="1037" width="4" bestFit="1" customWidth="1"/>
    <col min="1038" max="1038" width="12.140625" bestFit="1" customWidth="1"/>
    <col min="1039" max="1039" width="4" bestFit="1" customWidth="1"/>
    <col min="1040" max="1040" width="12.140625" bestFit="1" customWidth="1"/>
    <col min="1041" max="1041" width="4" bestFit="1" customWidth="1"/>
    <col min="1042" max="1042" width="12.140625" bestFit="1" customWidth="1"/>
    <col min="1043" max="1043" width="4" bestFit="1" customWidth="1"/>
    <col min="1044" max="1044" width="12.140625" bestFit="1" customWidth="1"/>
    <col min="1045" max="1045" width="8" bestFit="1" customWidth="1"/>
    <col min="1046" max="1046" width="12.140625" bestFit="1" customWidth="1"/>
    <col min="1047" max="1047" width="8" bestFit="1" customWidth="1"/>
    <col min="1048" max="1048" width="12.140625" bestFit="1" customWidth="1"/>
    <col min="1049" max="1049" width="8" bestFit="1" customWidth="1"/>
    <col min="1050" max="1050" width="12.140625" bestFit="1" customWidth="1"/>
    <col min="1051" max="1051" width="8" bestFit="1" customWidth="1"/>
    <col min="1052" max="1052" width="12.140625" bestFit="1" customWidth="1"/>
    <col min="1053" max="1053" width="8" bestFit="1" customWidth="1"/>
    <col min="1054" max="1054" width="12.140625" bestFit="1" customWidth="1"/>
    <col min="1055" max="1055" width="8" bestFit="1" customWidth="1"/>
    <col min="1056" max="1056" width="12.140625" bestFit="1" customWidth="1"/>
    <col min="1057" max="1057" width="8" bestFit="1" customWidth="1"/>
    <col min="1058" max="1058" width="12.140625" bestFit="1" customWidth="1"/>
    <col min="1059" max="1059" width="7" bestFit="1" customWidth="1"/>
    <col min="1060" max="1060" width="11.140625" bestFit="1" customWidth="1"/>
    <col min="1061" max="1061" width="8" bestFit="1" customWidth="1"/>
    <col min="1062" max="1062" width="12.140625" bestFit="1" customWidth="1"/>
    <col min="1063" max="1063" width="8" bestFit="1" customWidth="1"/>
    <col min="1064" max="1064" width="12.140625" bestFit="1" customWidth="1"/>
    <col min="1065" max="1065" width="8" bestFit="1" customWidth="1"/>
    <col min="1066" max="1066" width="12.140625" bestFit="1" customWidth="1"/>
    <col min="1067" max="1067" width="8" bestFit="1" customWidth="1"/>
    <col min="1068" max="1068" width="12.140625" bestFit="1" customWidth="1"/>
    <col min="1069" max="1069" width="8" bestFit="1" customWidth="1"/>
    <col min="1070" max="1070" width="12.140625" bestFit="1" customWidth="1"/>
    <col min="1071" max="1071" width="8" bestFit="1" customWidth="1"/>
    <col min="1072" max="1072" width="11.140625" bestFit="1" customWidth="1"/>
    <col min="1073" max="1073" width="8" bestFit="1" customWidth="1"/>
    <col min="1074" max="1074" width="12.140625" bestFit="1" customWidth="1"/>
    <col min="1075" max="1075" width="8" bestFit="1" customWidth="1"/>
    <col min="1076" max="1076" width="12.140625" bestFit="1" customWidth="1"/>
    <col min="1077" max="1077" width="8" bestFit="1" customWidth="1"/>
    <col min="1078" max="1078" width="12.140625" bestFit="1" customWidth="1"/>
    <col min="1079" max="1079" width="8" bestFit="1" customWidth="1"/>
    <col min="1080" max="1080" width="12.140625" bestFit="1" customWidth="1"/>
    <col min="1081" max="1081" width="8" bestFit="1" customWidth="1"/>
    <col min="1082" max="1082" width="12.140625" bestFit="1" customWidth="1"/>
    <col min="1083" max="1083" width="8" bestFit="1" customWidth="1"/>
    <col min="1084" max="1084" width="12.140625" bestFit="1" customWidth="1"/>
    <col min="1085" max="1085" width="8" bestFit="1" customWidth="1"/>
    <col min="1086" max="1086" width="12.140625" bestFit="1" customWidth="1"/>
    <col min="1087" max="1087" width="8" bestFit="1" customWidth="1"/>
    <col min="1088" max="1088" width="12.140625" bestFit="1" customWidth="1"/>
    <col min="1089" max="1089" width="8" bestFit="1" customWidth="1"/>
    <col min="1090" max="1090" width="12.140625" bestFit="1" customWidth="1"/>
    <col min="1091" max="1091" width="8" bestFit="1" customWidth="1"/>
    <col min="1092" max="1092" width="12.140625" bestFit="1" customWidth="1"/>
    <col min="1093" max="1093" width="8" bestFit="1" customWidth="1"/>
    <col min="1094" max="1094" width="12.140625" bestFit="1" customWidth="1"/>
    <col min="1095" max="1095" width="8" bestFit="1" customWidth="1"/>
    <col min="1096" max="1096" width="12.140625" bestFit="1" customWidth="1"/>
    <col min="1097" max="1097" width="8" bestFit="1" customWidth="1"/>
    <col min="1281" max="1281" width="50.7109375" bestFit="1" customWidth="1"/>
    <col min="1282" max="1282" width="12.140625" bestFit="1" customWidth="1"/>
    <col min="1283" max="1283" width="8" bestFit="1" customWidth="1"/>
    <col min="1284" max="1284" width="12.140625" bestFit="1" customWidth="1"/>
    <col min="1285" max="1285" width="8" bestFit="1" customWidth="1"/>
    <col min="1286" max="1286" width="12.140625" bestFit="1" customWidth="1"/>
    <col min="1287" max="1287" width="8" bestFit="1" customWidth="1"/>
    <col min="1288" max="1288" width="12.140625" bestFit="1" customWidth="1"/>
    <col min="1289" max="1289" width="8" bestFit="1" customWidth="1"/>
    <col min="1290" max="1290" width="12.140625" bestFit="1" customWidth="1"/>
    <col min="1291" max="1291" width="4" bestFit="1" customWidth="1"/>
    <col min="1292" max="1292" width="11.140625" bestFit="1" customWidth="1"/>
    <col min="1293" max="1293" width="4" bestFit="1" customWidth="1"/>
    <col min="1294" max="1294" width="12.140625" bestFit="1" customWidth="1"/>
    <col min="1295" max="1295" width="4" bestFit="1" customWidth="1"/>
    <col min="1296" max="1296" width="12.140625" bestFit="1" customWidth="1"/>
    <col min="1297" max="1297" width="4" bestFit="1" customWidth="1"/>
    <col min="1298" max="1298" width="12.140625" bestFit="1" customWidth="1"/>
    <col min="1299" max="1299" width="4" bestFit="1" customWidth="1"/>
    <col min="1300" max="1300" width="12.140625" bestFit="1" customWidth="1"/>
    <col min="1301" max="1301" width="8" bestFit="1" customWidth="1"/>
    <col min="1302" max="1302" width="12.140625" bestFit="1" customWidth="1"/>
    <col min="1303" max="1303" width="8" bestFit="1" customWidth="1"/>
    <col min="1304" max="1304" width="12.140625" bestFit="1" customWidth="1"/>
    <col min="1305" max="1305" width="8" bestFit="1" customWidth="1"/>
    <col min="1306" max="1306" width="12.140625" bestFit="1" customWidth="1"/>
    <col min="1307" max="1307" width="8" bestFit="1" customWidth="1"/>
    <col min="1308" max="1308" width="12.140625" bestFit="1" customWidth="1"/>
    <col min="1309" max="1309" width="8" bestFit="1" customWidth="1"/>
    <col min="1310" max="1310" width="12.140625" bestFit="1" customWidth="1"/>
    <col min="1311" max="1311" width="8" bestFit="1" customWidth="1"/>
    <col min="1312" max="1312" width="12.140625" bestFit="1" customWidth="1"/>
    <col min="1313" max="1313" width="8" bestFit="1" customWidth="1"/>
    <col min="1314" max="1314" width="12.140625" bestFit="1" customWidth="1"/>
    <col min="1315" max="1315" width="7" bestFit="1" customWidth="1"/>
    <col min="1316" max="1316" width="11.140625" bestFit="1" customWidth="1"/>
    <col min="1317" max="1317" width="8" bestFit="1" customWidth="1"/>
    <col min="1318" max="1318" width="12.140625" bestFit="1" customWidth="1"/>
    <col min="1319" max="1319" width="8" bestFit="1" customWidth="1"/>
    <col min="1320" max="1320" width="12.140625" bestFit="1" customWidth="1"/>
    <col min="1321" max="1321" width="8" bestFit="1" customWidth="1"/>
    <col min="1322" max="1322" width="12.140625" bestFit="1" customWidth="1"/>
    <col min="1323" max="1323" width="8" bestFit="1" customWidth="1"/>
    <col min="1324" max="1324" width="12.140625" bestFit="1" customWidth="1"/>
    <col min="1325" max="1325" width="8" bestFit="1" customWidth="1"/>
    <col min="1326" max="1326" width="12.140625" bestFit="1" customWidth="1"/>
    <col min="1327" max="1327" width="8" bestFit="1" customWidth="1"/>
    <col min="1328" max="1328" width="11.140625" bestFit="1" customWidth="1"/>
    <col min="1329" max="1329" width="8" bestFit="1" customWidth="1"/>
    <col min="1330" max="1330" width="12.140625" bestFit="1" customWidth="1"/>
    <col min="1331" max="1331" width="8" bestFit="1" customWidth="1"/>
    <col min="1332" max="1332" width="12.140625" bestFit="1" customWidth="1"/>
    <col min="1333" max="1333" width="8" bestFit="1" customWidth="1"/>
    <col min="1334" max="1334" width="12.140625" bestFit="1" customWidth="1"/>
    <col min="1335" max="1335" width="8" bestFit="1" customWidth="1"/>
    <col min="1336" max="1336" width="12.140625" bestFit="1" customWidth="1"/>
    <col min="1337" max="1337" width="8" bestFit="1" customWidth="1"/>
    <col min="1338" max="1338" width="12.140625" bestFit="1" customWidth="1"/>
    <col min="1339" max="1339" width="8" bestFit="1" customWidth="1"/>
    <col min="1340" max="1340" width="12.140625" bestFit="1" customWidth="1"/>
    <col min="1341" max="1341" width="8" bestFit="1" customWidth="1"/>
    <col min="1342" max="1342" width="12.140625" bestFit="1" customWidth="1"/>
    <col min="1343" max="1343" width="8" bestFit="1" customWidth="1"/>
    <col min="1344" max="1344" width="12.140625" bestFit="1" customWidth="1"/>
    <col min="1345" max="1345" width="8" bestFit="1" customWidth="1"/>
    <col min="1346" max="1346" width="12.140625" bestFit="1" customWidth="1"/>
    <col min="1347" max="1347" width="8" bestFit="1" customWidth="1"/>
    <col min="1348" max="1348" width="12.140625" bestFit="1" customWidth="1"/>
    <col min="1349" max="1349" width="8" bestFit="1" customWidth="1"/>
    <col min="1350" max="1350" width="12.140625" bestFit="1" customWidth="1"/>
    <col min="1351" max="1351" width="8" bestFit="1" customWidth="1"/>
    <col min="1352" max="1352" width="12.140625" bestFit="1" customWidth="1"/>
    <col min="1353" max="1353" width="8" bestFit="1" customWidth="1"/>
    <col min="1537" max="1537" width="50.7109375" bestFit="1" customWidth="1"/>
    <col min="1538" max="1538" width="12.140625" bestFit="1" customWidth="1"/>
    <col min="1539" max="1539" width="8" bestFit="1" customWidth="1"/>
    <col min="1540" max="1540" width="12.140625" bestFit="1" customWidth="1"/>
    <col min="1541" max="1541" width="8" bestFit="1" customWidth="1"/>
    <col min="1542" max="1542" width="12.140625" bestFit="1" customWidth="1"/>
    <col min="1543" max="1543" width="8" bestFit="1" customWidth="1"/>
    <col min="1544" max="1544" width="12.140625" bestFit="1" customWidth="1"/>
    <col min="1545" max="1545" width="8" bestFit="1" customWidth="1"/>
    <col min="1546" max="1546" width="12.140625" bestFit="1" customWidth="1"/>
    <col min="1547" max="1547" width="4" bestFit="1" customWidth="1"/>
    <col min="1548" max="1548" width="11.140625" bestFit="1" customWidth="1"/>
    <col min="1549" max="1549" width="4" bestFit="1" customWidth="1"/>
    <col min="1550" max="1550" width="12.140625" bestFit="1" customWidth="1"/>
    <col min="1551" max="1551" width="4" bestFit="1" customWidth="1"/>
    <col min="1552" max="1552" width="12.140625" bestFit="1" customWidth="1"/>
    <col min="1553" max="1553" width="4" bestFit="1" customWidth="1"/>
    <col min="1554" max="1554" width="12.140625" bestFit="1" customWidth="1"/>
    <col min="1555" max="1555" width="4" bestFit="1" customWidth="1"/>
    <col min="1556" max="1556" width="12.140625" bestFit="1" customWidth="1"/>
    <col min="1557" max="1557" width="8" bestFit="1" customWidth="1"/>
    <col min="1558" max="1558" width="12.140625" bestFit="1" customWidth="1"/>
    <col min="1559" max="1559" width="8" bestFit="1" customWidth="1"/>
    <col min="1560" max="1560" width="12.140625" bestFit="1" customWidth="1"/>
    <col min="1561" max="1561" width="8" bestFit="1" customWidth="1"/>
    <col min="1562" max="1562" width="12.140625" bestFit="1" customWidth="1"/>
    <col min="1563" max="1563" width="8" bestFit="1" customWidth="1"/>
    <col min="1564" max="1564" width="12.140625" bestFit="1" customWidth="1"/>
    <col min="1565" max="1565" width="8" bestFit="1" customWidth="1"/>
    <col min="1566" max="1566" width="12.140625" bestFit="1" customWidth="1"/>
    <col min="1567" max="1567" width="8" bestFit="1" customWidth="1"/>
    <col min="1568" max="1568" width="12.140625" bestFit="1" customWidth="1"/>
    <col min="1569" max="1569" width="8" bestFit="1" customWidth="1"/>
    <col min="1570" max="1570" width="12.140625" bestFit="1" customWidth="1"/>
    <col min="1571" max="1571" width="7" bestFit="1" customWidth="1"/>
    <col min="1572" max="1572" width="11.140625" bestFit="1" customWidth="1"/>
    <col min="1573" max="1573" width="8" bestFit="1" customWidth="1"/>
    <col min="1574" max="1574" width="12.140625" bestFit="1" customWidth="1"/>
    <col min="1575" max="1575" width="8" bestFit="1" customWidth="1"/>
    <col min="1576" max="1576" width="12.140625" bestFit="1" customWidth="1"/>
    <col min="1577" max="1577" width="8" bestFit="1" customWidth="1"/>
    <col min="1578" max="1578" width="12.140625" bestFit="1" customWidth="1"/>
    <col min="1579" max="1579" width="8" bestFit="1" customWidth="1"/>
    <col min="1580" max="1580" width="12.140625" bestFit="1" customWidth="1"/>
    <col min="1581" max="1581" width="8" bestFit="1" customWidth="1"/>
    <col min="1582" max="1582" width="12.140625" bestFit="1" customWidth="1"/>
    <col min="1583" max="1583" width="8" bestFit="1" customWidth="1"/>
    <col min="1584" max="1584" width="11.140625" bestFit="1" customWidth="1"/>
    <col min="1585" max="1585" width="8" bestFit="1" customWidth="1"/>
    <col min="1586" max="1586" width="12.140625" bestFit="1" customWidth="1"/>
    <col min="1587" max="1587" width="8" bestFit="1" customWidth="1"/>
    <col min="1588" max="1588" width="12.140625" bestFit="1" customWidth="1"/>
    <col min="1589" max="1589" width="8" bestFit="1" customWidth="1"/>
    <col min="1590" max="1590" width="12.140625" bestFit="1" customWidth="1"/>
    <col min="1591" max="1591" width="8" bestFit="1" customWidth="1"/>
    <col min="1592" max="1592" width="12.140625" bestFit="1" customWidth="1"/>
    <col min="1593" max="1593" width="8" bestFit="1" customWidth="1"/>
    <col min="1594" max="1594" width="12.140625" bestFit="1" customWidth="1"/>
    <col min="1595" max="1595" width="8" bestFit="1" customWidth="1"/>
    <col min="1596" max="1596" width="12.140625" bestFit="1" customWidth="1"/>
    <col min="1597" max="1597" width="8" bestFit="1" customWidth="1"/>
    <col min="1598" max="1598" width="12.140625" bestFit="1" customWidth="1"/>
    <col min="1599" max="1599" width="8" bestFit="1" customWidth="1"/>
    <col min="1600" max="1600" width="12.140625" bestFit="1" customWidth="1"/>
    <col min="1601" max="1601" width="8" bestFit="1" customWidth="1"/>
    <col min="1602" max="1602" width="12.140625" bestFit="1" customWidth="1"/>
    <col min="1603" max="1603" width="8" bestFit="1" customWidth="1"/>
    <col min="1604" max="1604" width="12.140625" bestFit="1" customWidth="1"/>
    <col min="1605" max="1605" width="8" bestFit="1" customWidth="1"/>
    <col min="1606" max="1606" width="12.140625" bestFit="1" customWidth="1"/>
    <col min="1607" max="1607" width="8" bestFit="1" customWidth="1"/>
    <col min="1608" max="1608" width="12.140625" bestFit="1" customWidth="1"/>
    <col min="1609" max="1609" width="8" bestFit="1" customWidth="1"/>
    <col min="1793" max="1793" width="50.7109375" bestFit="1" customWidth="1"/>
    <col min="1794" max="1794" width="12.140625" bestFit="1" customWidth="1"/>
    <col min="1795" max="1795" width="8" bestFit="1" customWidth="1"/>
    <col min="1796" max="1796" width="12.140625" bestFit="1" customWidth="1"/>
    <col min="1797" max="1797" width="8" bestFit="1" customWidth="1"/>
    <col min="1798" max="1798" width="12.140625" bestFit="1" customWidth="1"/>
    <col min="1799" max="1799" width="8" bestFit="1" customWidth="1"/>
    <col min="1800" max="1800" width="12.140625" bestFit="1" customWidth="1"/>
    <col min="1801" max="1801" width="8" bestFit="1" customWidth="1"/>
    <col min="1802" max="1802" width="12.140625" bestFit="1" customWidth="1"/>
    <col min="1803" max="1803" width="4" bestFit="1" customWidth="1"/>
    <col min="1804" max="1804" width="11.140625" bestFit="1" customWidth="1"/>
    <col min="1805" max="1805" width="4" bestFit="1" customWidth="1"/>
    <col min="1806" max="1806" width="12.140625" bestFit="1" customWidth="1"/>
    <col min="1807" max="1807" width="4" bestFit="1" customWidth="1"/>
    <col min="1808" max="1808" width="12.140625" bestFit="1" customWidth="1"/>
    <col min="1809" max="1809" width="4" bestFit="1" customWidth="1"/>
    <col min="1810" max="1810" width="12.140625" bestFit="1" customWidth="1"/>
    <col min="1811" max="1811" width="4" bestFit="1" customWidth="1"/>
    <col min="1812" max="1812" width="12.140625" bestFit="1" customWidth="1"/>
    <col min="1813" max="1813" width="8" bestFit="1" customWidth="1"/>
    <col min="1814" max="1814" width="12.140625" bestFit="1" customWidth="1"/>
    <col min="1815" max="1815" width="8" bestFit="1" customWidth="1"/>
    <col min="1816" max="1816" width="12.140625" bestFit="1" customWidth="1"/>
    <col min="1817" max="1817" width="8" bestFit="1" customWidth="1"/>
    <col min="1818" max="1818" width="12.140625" bestFit="1" customWidth="1"/>
    <col min="1819" max="1819" width="8" bestFit="1" customWidth="1"/>
    <col min="1820" max="1820" width="12.140625" bestFit="1" customWidth="1"/>
    <col min="1821" max="1821" width="8" bestFit="1" customWidth="1"/>
    <col min="1822" max="1822" width="12.140625" bestFit="1" customWidth="1"/>
    <col min="1823" max="1823" width="8" bestFit="1" customWidth="1"/>
    <col min="1824" max="1824" width="12.140625" bestFit="1" customWidth="1"/>
    <col min="1825" max="1825" width="8" bestFit="1" customWidth="1"/>
    <col min="1826" max="1826" width="12.140625" bestFit="1" customWidth="1"/>
    <col min="1827" max="1827" width="7" bestFit="1" customWidth="1"/>
    <col min="1828" max="1828" width="11.140625" bestFit="1" customWidth="1"/>
    <col min="1829" max="1829" width="8" bestFit="1" customWidth="1"/>
    <col min="1830" max="1830" width="12.140625" bestFit="1" customWidth="1"/>
    <col min="1831" max="1831" width="8" bestFit="1" customWidth="1"/>
    <col min="1832" max="1832" width="12.140625" bestFit="1" customWidth="1"/>
    <col min="1833" max="1833" width="8" bestFit="1" customWidth="1"/>
    <col min="1834" max="1834" width="12.140625" bestFit="1" customWidth="1"/>
    <col min="1835" max="1835" width="8" bestFit="1" customWidth="1"/>
    <col min="1836" max="1836" width="12.140625" bestFit="1" customWidth="1"/>
    <col min="1837" max="1837" width="8" bestFit="1" customWidth="1"/>
    <col min="1838" max="1838" width="12.140625" bestFit="1" customWidth="1"/>
    <col min="1839" max="1839" width="8" bestFit="1" customWidth="1"/>
    <col min="1840" max="1840" width="11.140625" bestFit="1" customWidth="1"/>
    <col min="1841" max="1841" width="8" bestFit="1" customWidth="1"/>
    <col min="1842" max="1842" width="12.140625" bestFit="1" customWidth="1"/>
    <col min="1843" max="1843" width="8" bestFit="1" customWidth="1"/>
    <col min="1844" max="1844" width="12.140625" bestFit="1" customWidth="1"/>
    <col min="1845" max="1845" width="8" bestFit="1" customWidth="1"/>
    <col min="1846" max="1846" width="12.140625" bestFit="1" customWidth="1"/>
    <col min="1847" max="1847" width="8" bestFit="1" customWidth="1"/>
    <col min="1848" max="1848" width="12.140625" bestFit="1" customWidth="1"/>
    <col min="1849" max="1849" width="8" bestFit="1" customWidth="1"/>
    <col min="1850" max="1850" width="12.140625" bestFit="1" customWidth="1"/>
    <col min="1851" max="1851" width="8" bestFit="1" customWidth="1"/>
    <col min="1852" max="1852" width="12.140625" bestFit="1" customWidth="1"/>
    <col min="1853" max="1853" width="8" bestFit="1" customWidth="1"/>
    <col min="1854" max="1854" width="12.140625" bestFit="1" customWidth="1"/>
    <col min="1855" max="1855" width="8" bestFit="1" customWidth="1"/>
    <col min="1856" max="1856" width="12.140625" bestFit="1" customWidth="1"/>
    <col min="1857" max="1857" width="8" bestFit="1" customWidth="1"/>
    <col min="1858" max="1858" width="12.140625" bestFit="1" customWidth="1"/>
    <col min="1859" max="1859" width="8" bestFit="1" customWidth="1"/>
    <col min="1860" max="1860" width="12.140625" bestFit="1" customWidth="1"/>
    <col min="1861" max="1861" width="8" bestFit="1" customWidth="1"/>
    <col min="1862" max="1862" width="12.140625" bestFit="1" customWidth="1"/>
    <col min="1863" max="1863" width="8" bestFit="1" customWidth="1"/>
    <col min="1864" max="1864" width="12.140625" bestFit="1" customWidth="1"/>
    <col min="1865" max="1865" width="8" bestFit="1" customWidth="1"/>
    <col min="2049" max="2049" width="50.7109375" bestFit="1" customWidth="1"/>
    <col min="2050" max="2050" width="12.140625" bestFit="1" customWidth="1"/>
    <col min="2051" max="2051" width="8" bestFit="1" customWidth="1"/>
    <col min="2052" max="2052" width="12.140625" bestFit="1" customWidth="1"/>
    <col min="2053" max="2053" width="8" bestFit="1" customWidth="1"/>
    <col min="2054" max="2054" width="12.140625" bestFit="1" customWidth="1"/>
    <col min="2055" max="2055" width="8" bestFit="1" customWidth="1"/>
    <col min="2056" max="2056" width="12.140625" bestFit="1" customWidth="1"/>
    <col min="2057" max="2057" width="8" bestFit="1" customWidth="1"/>
    <col min="2058" max="2058" width="12.140625" bestFit="1" customWidth="1"/>
    <col min="2059" max="2059" width="4" bestFit="1" customWidth="1"/>
    <col min="2060" max="2060" width="11.140625" bestFit="1" customWidth="1"/>
    <col min="2061" max="2061" width="4" bestFit="1" customWidth="1"/>
    <col min="2062" max="2062" width="12.140625" bestFit="1" customWidth="1"/>
    <col min="2063" max="2063" width="4" bestFit="1" customWidth="1"/>
    <col min="2064" max="2064" width="12.140625" bestFit="1" customWidth="1"/>
    <col min="2065" max="2065" width="4" bestFit="1" customWidth="1"/>
    <col min="2066" max="2066" width="12.140625" bestFit="1" customWidth="1"/>
    <col min="2067" max="2067" width="4" bestFit="1" customWidth="1"/>
    <col min="2068" max="2068" width="12.140625" bestFit="1" customWidth="1"/>
    <col min="2069" max="2069" width="8" bestFit="1" customWidth="1"/>
    <col min="2070" max="2070" width="12.140625" bestFit="1" customWidth="1"/>
    <col min="2071" max="2071" width="8" bestFit="1" customWidth="1"/>
    <col min="2072" max="2072" width="12.140625" bestFit="1" customWidth="1"/>
    <col min="2073" max="2073" width="8" bestFit="1" customWidth="1"/>
    <col min="2074" max="2074" width="12.140625" bestFit="1" customWidth="1"/>
    <col min="2075" max="2075" width="8" bestFit="1" customWidth="1"/>
    <col min="2076" max="2076" width="12.140625" bestFit="1" customWidth="1"/>
    <col min="2077" max="2077" width="8" bestFit="1" customWidth="1"/>
    <col min="2078" max="2078" width="12.140625" bestFit="1" customWidth="1"/>
    <col min="2079" max="2079" width="8" bestFit="1" customWidth="1"/>
    <col min="2080" max="2080" width="12.140625" bestFit="1" customWidth="1"/>
    <col min="2081" max="2081" width="8" bestFit="1" customWidth="1"/>
    <col min="2082" max="2082" width="12.140625" bestFit="1" customWidth="1"/>
    <col min="2083" max="2083" width="7" bestFit="1" customWidth="1"/>
    <col min="2084" max="2084" width="11.140625" bestFit="1" customWidth="1"/>
    <col min="2085" max="2085" width="8" bestFit="1" customWidth="1"/>
    <col min="2086" max="2086" width="12.140625" bestFit="1" customWidth="1"/>
    <col min="2087" max="2087" width="8" bestFit="1" customWidth="1"/>
    <col min="2088" max="2088" width="12.140625" bestFit="1" customWidth="1"/>
    <col min="2089" max="2089" width="8" bestFit="1" customWidth="1"/>
    <col min="2090" max="2090" width="12.140625" bestFit="1" customWidth="1"/>
    <col min="2091" max="2091" width="8" bestFit="1" customWidth="1"/>
    <col min="2092" max="2092" width="12.140625" bestFit="1" customWidth="1"/>
    <col min="2093" max="2093" width="8" bestFit="1" customWidth="1"/>
    <col min="2094" max="2094" width="12.140625" bestFit="1" customWidth="1"/>
    <col min="2095" max="2095" width="8" bestFit="1" customWidth="1"/>
    <col min="2096" max="2096" width="11.140625" bestFit="1" customWidth="1"/>
    <col min="2097" max="2097" width="8" bestFit="1" customWidth="1"/>
    <col min="2098" max="2098" width="12.140625" bestFit="1" customWidth="1"/>
    <col min="2099" max="2099" width="8" bestFit="1" customWidth="1"/>
    <col min="2100" max="2100" width="12.140625" bestFit="1" customWidth="1"/>
    <col min="2101" max="2101" width="8" bestFit="1" customWidth="1"/>
    <col min="2102" max="2102" width="12.140625" bestFit="1" customWidth="1"/>
    <col min="2103" max="2103" width="8" bestFit="1" customWidth="1"/>
    <col min="2104" max="2104" width="12.140625" bestFit="1" customWidth="1"/>
    <col min="2105" max="2105" width="8" bestFit="1" customWidth="1"/>
    <col min="2106" max="2106" width="12.140625" bestFit="1" customWidth="1"/>
    <col min="2107" max="2107" width="8" bestFit="1" customWidth="1"/>
    <col min="2108" max="2108" width="12.140625" bestFit="1" customWidth="1"/>
    <col min="2109" max="2109" width="8" bestFit="1" customWidth="1"/>
    <col min="2110" max="2110" width="12.140625" bestFit="1" customWidth="1"/>
    <col min="2111" max="2111" width="8" bestFit="1" customWidth="1"/>
    <col min="2112" max="2112" width="12.140625" bestFit="1" customWidth="1"/>
    <col min="2113" max="2113" width="8" bestFit="1" customWidth="1"/>
    <col min="2114" max="2114" width="12.140625" bestFit="1" customWidth="1"/>
    <col min="2115" max="2115" width="8" bestFit="1" customWidth="1"/>
    <col min="2116" max="2116" width="12.140625" bestFit="1" customWidth="1"/>
    <col min="2117" max="2117" width="8" bestFit="1" customWidth="1"/>
    <col min="2118" max="2118" width="12.140625" bestFit="1" customWidth="1"/>
    <col min="2119" max="2119" width="8" bestFit="1" customWidth="1"/>
    <col min="2120" max="2120" width="12.140625" bestFit="1" customWidth="1"/>
    <col min="2121" max="2121" width="8" bestFit="1" customWidth="1"/>
    <col min="2305" max="2305" width="50.7109375" bestFit="1" customWidth="1"/>
    <col min="2306" max="2306" width="12.140625" bestFit="1" customWidth="1"/>
    <col min="2307" max="2307" width="8" bestFit="1" customWidth="1"/>
    <col min="2308" max="2308" width="12.140625" bestFit="1" customWidth="1"/>
    <col min="2309" max="2309" width="8" bestFit="1" customWidth="1"/>
    <col min="2310" max="2310" width="12.140625" bestFit="1" customWidth="1"/>
    <col min="2311" max="2311" width="8" bestFit="1" customWidth="1"/>
    <col min="2312" max="2312" width="12.140625" bestFit="1" customWidth="1"/>
    <col min="2313" max="2313" width="8" bestFit="1" customWidth="1"/>
    <col min="2314" max="2314" width="12.140625" bestFit="1" customWidth="1"/>
    <col min="2315" max="2315" width="4" bestFit="1" customWidth="1"/>
    <col min="2316" max="2316" width="11.140625" bestFit="1" customWidth="1"/>
    <col min="2317" max="2317" width="4" bestFit="1" customWidth="1"/>
    <col min="2318" max="2318" width="12.140625" bestFit="1" customWidth="1"/>
    <col min="2319" max="2319" width="4" bestFit="1" customWidth="1"/>
    <col min="2320" max="2320" width="12.140625" bestFit="1" customWidth="1"/>
    <col min="2321" max="2321" width="4" bestFit="1" customWidth="1"/>
    <col min="2322" max="2322" width="12.140625" bestFit="1" customWidth="1"/>
    <col min="2323" max="2323" width="4" bestFit="1" customWidth="1"/>
    <col min="2324" max="2324" width="12.140625" bestFit="1" customWidth="1"/>
    <col min="2325" max="2325" width="8" bestFit="1" customWidth="1"/>
    <col min="2326" max="2326" width="12.140625" bestFit="1" customWidth="1"/>
    <col min="2327" max="2327" width="8" bestFit="1" customWidth="1"/>
    <col min="2328" max="2328" width="12.140625" bestFit="1" customWidth="1"/>
    <col min="2329" max="2329" width="8" bestFit="1" customWidth="1"/>
    <col min="2330" max="2330" width="12.140625" bestFit="1" customWidth="1"/>
    <col min="2331" max="2331" width="8" bestFit="1" customWidth="1"/>
    <col min="2332" max="2332" width="12.140625" bestFit="1" customWidth="1"/>
    <col min="2333" max="2333" width="8" bestFit="1" customWidth="1"/>
    <col min="2334" max="2334" width="12.140625" bestFit="1" customWidth="1"/>
    <col min="2335" max="2335" width="8" bestFit="1" customWidth="1"/>
    <col min="2336" max="2336" width="12.140625" bestFit="1" customWidth="1"/>
    <col min="2337" max="2337" width="8" bestFit="1" customWidth="1"/>
    <col min="2338" max="2338" width="12.140625" bestFit="1" customWidth="1"/>
    <col min="2339" max="2339" width="7" bestFit="1" customWidth="1"/>
    <col min="2340" max="2340" width="11.140625" bestFit="1" customWidth="1"/>
    <col min="2341" max="2341" width="8" bestFit="1" customWidth="1"/>
    <col min="2342" max="2342" width="12.140625" bestFit="1" customWidth="1"/>
    <col min="2343" max="2343" width="8" bestFit="1" customWidth="1"/>
    <col min="2344" max="2344" width="12.140625" bestFit="1" customWidth="1"/>
    <col min="2345" max="2345" width="8" bestFit="1" customWidth="1"/>
    <col min="2346" max="2346" width="12.140625" bestFit="1" customWidth="1"/>
    <col min="2347" max="2347" width="8" bestFit="1" customWidth="1"/>
    <col min="2348" max="2348" width="12.140625" bestFit="1" customWidth="1"/>
    <col min="2349" max="2349" width="8" bestFit="1" customWidth="1"/>
    <col min="2350" max="2350" width="12.140625" bestFit="1" customWidth="1"/>
    <col min="2351" max="2351" width="8" bestFit="1" customWidth="1"/>
    <col min="2352" max="2352" width="11.140625" bestFit="1" customWidth="1"/>
    <col min="2353" max="2353" width="8" bestFit="1" customWidth="1"/>
    <col min="2354" max="2354" width="12.140625" bestFit="1" customWidth="1"/>
    <col min="2355" max="2355" width="8" bestFit="1" customWidth="1"/>
    <col min="2356" max="2356" width="12.140625" bestFit="1" customWidth="1"/>
    <col min="2357" max="2357" width="8" bestFit="1" customWidth="1"/>
    <col min="2358" max="2358" width="12.140625" bestFit="1" customWidth="1"/>
    <col min="2359" max="2359" width="8" bestFit="1" customWidth="1"/>
    <col min="2360" max="2360" width="12.140625" bestFit="1" customWidth="1"/>
    <col min="2361" max="2361" width="8" bestFit="1" customWidth="1"/>
    <col min="2362" max="2362" width="12.140625" bestFit="1" customWidth="1"/>
    <col min="2363" max="2363" width="8" bestFit="1" customWidth="1"/>
    <col min="2364" max="2364" width="12.140625" bestFit="1" customWidth="1"/>
    <col min="2365" max="2365" width="8" bestFit="1" customWidth="1"/>
    <col min="2366" max="2366" width="12.140625" bestFit="1" customWidth="1"/>
    <col min="2367" max="2367" width="8" bestFit="1" customWidth="1"/>
    <col min="2368" max="2368" width="12.140625" bestFit="1" customWidth="1"/>
    <col min="2369" max="2369" width="8" bestFit="1" customWidth="1"/>
    <col min="2370" max="2370" width="12.140625" bestFit="1" customWidth="1"/>
    <col min="2371" max="2371" width="8" bestFit="1" customWidth="1"/>
    <col min="2372" max="2372" width="12.140625" bestFit="1" customWidth="1"/>
    <col min="2373" max="2373" width="8" bestFit="1" customWidth="1"/>
    <col min="2374" max="2374" width="12.140625" bestFit="1" customWidth="1"/>
    <col min="2375" max="2375" width="8" bestFit="1" customWidth="1"/>
    <col min="2376" max="2376" width="12.140625" bestFit="1" customWidth="1"/>
    <col min="2377" max="2377" width="8" bestFit="1" customWidth="1"/>
    <col min="2561" max="2561" width="50.7109375" bestFit="1" customWidth="1"/>
    <col min="2562" max="2562" width="12.140625" bestFit="1" customWidth="1"/>
    <col min="2563" max="2563" width="8" bestFit="1" customWidth="1"/>
    <col min="2564" max="2564" width="12.140625" bestFit="1" customWidth="1"/>
    <col min="2565" max="2565" width="8" bestFit="1" customWidth="1"/>
    <col min="2566" max="2566" width="12.140625" bestFit="1" customWidth="1"/>
    <col min="2567" max="2567" width="8" bestFit="1" customWidth="1"/>
    <col min="2568" max="2568" width="12.140625" bestFit="1" customWidth="1"/>
    <col min="2569" max="2569" width="8" bestFit="1" customWidth="1"/>
    <col min="2570" max="2570" width="12.140625" bestFit="1" customWidth="1"/>
    <col min="2571" max="2571" width="4" bestFit="1" customWidth="1"/>
    <col min="2572" max="2572" width="11.140625" bestFit="1" customWidth="1"/>
    <col min="2573" max="2573" width="4" bestFit="1" customWidth="1"/>
    <col min="2574" max="2574" width="12.140625" bestFit="1" customWidth="1"/>
    <col min="2575" max="2575" width="4" bestFit="1" customWidth="1"/>
    <col min="2576" max="2576" width="12.140625" bestFit="1" customWidth="1"/>
    <col min="2577" max="2577" width="4" bestFit="1" customWidth="1"/>
    <col min="2578" max="2578" width="12.140625" bestFit="1" customWidth="1"/>
    <col min="2579" max="2579" width="4" bestFit="1" customWidth="1"/>
    <col min="2580" max="2580" width="12.140625" bestFit="1" customWidth="1"/>
    <col min="2581" max="2581" width="8" bestFit="1" customWidth="1"/>
    <col min="2582" max="2582" width="12.140625" bestFit="1" customWidth="1"/>
    <col min="2583" max="2583" width="8" bestFit="1" customWidth="1"/>
    <col min="2584" max="2584" width="12.140625" bestFit="1" customWidth="1"/>
    <col min="2585" max="2585" width="8" bestFit="1" customWidth="1"/>
    <col min="2586" max="2586" width="12.140625" bestFit="1" customWidth="1"/>
    <col min="2587" max="2587" width="8" bestFit="1" customWidth="1"/>
    <col min="2588" max="2588" width="12.140625" bestFit="1" customWidth="1"/>
    <col min="2589" max="2589" width="8" bestFit="1" customWidth="1"/>
    <col min="2590" max="2590" width="12.140625" bestFit="1" customWidth="1"/>
    <col min="2591" max="2591" width="8" bestFit="1" customWidth="1"/>
    <col min="2592" max="2592" width="12.140625" bestFit="1" customWidth="1"/>
    <col min="2593" max="2593" width="8" bestFit="1" customWidth="1"/>
    <col min="2594" max="2594" width="12.140625" bestFit="1" customWidth="1"/>
    <col min="2595" max="2595" width="7" bestFit="1" customWidth="1"/>
    <col min="2596" max="2596" width="11.140625" bestFit="1" customWidth="1"/>
    <col min="2597" max="2597" width="8" bestFit="1" customWidth="1"/>
    <col min="2598" max="2598" width="12.140625" bestFit="1" customWidth="1"/>
    <col min="2599" max="2599" width="8" bestFit="1" customWidth="1"/>
    <col min="2600" max="2600" width="12.140625" bestFit="1" customWidth="1"/>
    <col min="2601" max="2601" width="8" bestFit="1" customWidth="1"/>
    <col min="2602" max="2602" width="12.140625" bestFit="1" customWidth="1"/>
    <col min="2603" max="2603" width="8" bestFit="1" customWidth="1"/>
    <col min="2604" max="2604" width="12.140625" bestFit="1" customWidth="1"/>
    <col min="2605" max="2605" width="8" bestFit="1" customWidth="1"/>
    <col min="2606" max="2606" width="12.140625" bestFit="1" customWidth="1"/>
    <col min="2607" max="2607" width="8" bestFit="1" customWidth="1"/>
    <col min="2608" max="2608" width="11.140625" bestFit="1" customWidth="1"/>
    <col min="2609" max="2609" width="8" bestFit="1" customWidth="1"/>
    <col min="2610" max="2610" width="12.140625" bestFit="1" customWidth="1"/>
    <col min="2611" max="2611" width="8" bestFit="1" customWidth="1"/>
    <col min="2612" max="2612" width="12.140625" bestFit="1" customWidth="1"/>
    <col min="2613" max="2613" width="8" bestFit="1" customWidth="1"/>
    <col min="2614" max="2614" width="12.140625" bestFit="1" customWidth="1"/>
    <col min="2615" max="2615" width="8" bestFit="1" customWidth="1"/>
    <col min="2616" max="2616" width="12.140625" bestFit="1" customWidth="1"/>
    <col min="2617" max="2617" width="8" bestFit="1" customWidth="1"/>
    <col min="2618" max="2618" width="12.140625" bestFit="1" customWidth="1"/>
    <col min="2619" max="2619" width="8" bestFit="1" customWidth="1"/>
    <col min="2620" max="2620" width="12.140625" bestFit="1" customWidth="1"/>
    <col min="2621" max="2621" width="8" bestFit="1" customWidth="1"/>
    <col min="2622" max="2622" width="12.140625" bestFit="1" customWidth="1"/>
    <col min="2623" max="2623" width="8" bestFit="1" customWidth="1"/>
    <col min="2624" max="2624" width="12.140625" bestFit="1" customWidth="1"/>
    <col min="2625" max="2625" width="8" bestFit="1" customWidth="1"/>
    <col min="2626" max="2626" width="12.140625" bestFit="1" customWidth="1"/>
    <col min="2627" max="2627" width="8" bestFit="1" customWidth="1"/>
    <col min="2628" max="2628" width="12.140625" bestFit="1" customWidth="1"/>
    <col min="2629" max="2629" width="8" bestFit="1" customWidth="1"/>
    <col min="2630" max="2630" width="12.140625" bestFit="1" customWidth="1"/>
    <col min="2631" max="2631" width="8" bestFit="1" customWidth="1"/>
    <col min="2632" max="2632" width="12.140625" bestFit="1" customWidth="1"/>
    <col min="2633" max="2633" width="8" bestFit="1" customWidth="1"/>
    <col min="2817" max="2817" width="50.7109375" bestFit="1" customWidth="1"/>
    <col min="2818" max="2818" width="12.140625" bestFit="1" customWidth="1"/>
    <col min="2819" max="2819" width="8" bestFit="1" customWidth="1"/>
    <col min="2820" max="2820" width="12.140625" bestFit="1" customWidth="1"/>
    <col min="2821" max="2821" width="8" bestFit="1" customWidth="1"/>
    <col min="2822" max="2822" width="12.140625" bestFit="1" customWidth="1"/>
    <col min="2823" max="2823" width="8" bestFit="1" customWidth="1"/>
    <col min="2824" max="2824" width="12.140625" bestFit="1" customWidth="1"/>
    <col min="2825" max="2825" width="8" bestFit="1" customWidth="1"/>
    <col min="2826" max="2826" width="12.140625" bestFit="1" customWidth="1"/>
    <col min="2827" max="2827" width="4" bestFit="1" customWidth="1"/>
    <col min="2828" max="2828" width="11.140625" bestFit="1" customWidth="1"/>
    <col min="2829" max="2829" width="4" bestFit="1" customWidth="1"/>
    <col min="2830" max="2830" width="12.140625" bestFit="1" customWidth="1"/>
    <col min="2831" max="2831" width="4" bestFit="1" customWidth="1"/>
    <col min="2832" max="2832" width="12.140625" bestFit="1" customWidth="1"/>
    <col min="2833" max="2833" width="4" bestFit="1" customWidth="1"/>
    <col min="2834" max="2834" width="12.140625" bestFit="1" customWidth="1"/>
    <col min="2835" max="2835" width="4" bestFit="1" customWidth="1"/>
    <col min="2836" max="2836" width="12.140625" bestFit="1" customWidth="1"/>
    <col min="2837" max="2837" width="8" bestFit="1" customWidth="1"/>
    <col min="2838" max="2838" width="12.140625" bestFit="1" customWidth="1"/>
    <col min="2839" max="2839" width="8" bestFit="1" customWidth="1"/>
    <col min="2840" max="2840" width="12.140625" bestFit="1" customWidth="1"/>
    <col min="2841" max="2841" width="8" bestFit="1" customWidth="1"/>
    <col min="2842" max="2842" width="12.140625" bestFit="1" customWidth="1"/>
    <col min="2843" max="2843" width="8" bestFit="1" customWidth="1"/>
    <col min="2844" max="2844" width="12.140625" bestFit="1" customWidth="1"/>
    <col min="2845" max="2845" width="8" bestFit="1" customWidth="1"/>
    <col min="2846" max="2846" width="12.140625" bestFit="1" customWidth="1"/>
    <col min="2847" max="2847" width="8" bestFit="1" customWidth="1"/>
    <col min="2848" max="2848" width="12.140625" bestFit="1" customWidth="1"/>
    <col min="2849" max="2849" width="8" bestFit="1" customWidth="1"/>
    <col min="2850" max="2850" width="12.140625" bestFit="1" customWidth="1"/>
    <col min="2851" max="2851" width="7" bestFit="1" customWidth="1"/>
    <col min="2852" max="2852" width="11.140625" bestFit="1" customWidth="1"/>
    <col min="2853" max="2853" width="8" bestFit="1" customWidth="1"/>
    <col min="2854" max="2854" width="12.140625" bestFit="1" customWidth="1"/>
    <col min="2855" max="2855" width="8" bestFit="1" customWidth="1"/>
    <col min="2856" max="2856" width="12.140625" bestFit="1" customWidth="1"/>
    <col min="2857" max="2857" width="8" bestFit="1" customWidth="1"/>
    <col min="2858" max="2858" width="12.140625" bestFit="1" customWidth="1"/>
    <col min="2859" max="2859" width="8" bestFit="1" customWidth="1"/>
    <col min="2860" max="2860" width="12.140625" bestFit="1" customWidth="1"/>
    <col min="2861" max="2861" width="8" bestFit="1" customWidth="1"/>
    <col min="2862" max="2862" width="12.140625" bestFit="1" customWidth="1"/>
    <col min="2863" max="2863" width="8" bestFit="1" customWidth="1"/>
    <col min="2864" max="2864" width="11.140625" bestFit="1" customWidth="1"/>
    <col min="2865" max="2865" width="8" bestFit="1" customWidth="1"/>
    <col min="2866" max="2866" width="12.140625" bestFit="1" customWidth="1"/>
    <col min="2867" max="2867" width="8" bestFit="1" customWidth="1"/>
    <col min="2868" max="2868" width="12.140625" bestFit="1" customWidth="1"/>
    <col min="2869" max="2869" width="8" bestFit="1" customWidth="1"/>
    <col min="2870" max="2870" width="12.140625" bestFit="1" customWidth="1"/>
    <col min="2871" max="2871" width="8" bestFit="1" customWidth="1"/>
    <col min="2872" max="2872" width="12.140625" bestFit="1" customWidth="1"/>
    <col min="2873" max="2873" width="8" bestFit="1" customWidth="1"/>
    <col min="2874" max="2874" width="12.140625" bestFit="1" customWidth="1"/>
    <col min="2875" max="2875" width="8" bestFit="1" customWidth="1"/>
    <col min="2876" max="2876" width="12.140625" bestFit="1" customWidth="1"/>
    <col min="2877" max="2877" width="8" bestFit="1" customWidth="1"/>
    <col min="2878" max="2878" width="12.140625" bestFit="1" customWidth="1"/>
    <col min="2879" max="2879" width="8" bestFit="1" customWidth="1"/>
    <col min="2880" max="2880" width="12.140625" bestFit="1" customWidth="1"/>
    <col min="2881" max="2881" width="8" bestFit="1" customWidth="1"/>
    <col min="2882" max="2882" width="12.140625" bestFit="1" customWidth="1"/>
    <col min="2883" max="2883" width="8" bestFit="1" customWidth="1"/>
    <col min="2884" max="2884" width="12.140625" bestFit="1" customWidth="1"/>
    <col min="2885" max="2885" width="8" bestFit="1" customWidth="1"/>
    <col min="2886" max="2886" width="12.140625" bestFit="1" customWidth="1"/>
    <col min="2887" max="2887" width="8" bestFit="1" customWidth="1"/>
    <col min="2888" max="2888" width="12.140625" bestFit="1" customWidth="1"/>
    <col min="2889" max="2889" width="8" bestFit="1" customWidth="1"/>
    <col min="3073" max="3073" width="50.7109375" bestFit="1" customWidth="1"/>
    <col min="3074" max="3074" width="12.140625" bestFit="1" customWidth="1"/>
    <col min="3075" max="3075" width="8" bestFit="1" customWidth="1"/>
    <col min="3076" max="3076" width="12.140625" bestFit="1" customWidth="1"/>
    <col min="3077" max="3077" width="8" bestFit="1" customWidth="1"/>
    <col min="3078" max="3078" width="12.140625" bestFit="1" customWidth="1"/>
    <col min="3079" max="3079" width="8" bestFit="1" customWidth="1"/>
    <col min="3080" max="3080" width="12.140625" bestFit="1" customWidth="1"/>
    <col min="3081" max="3081" width="8" bestFit="1" customWidth="1"/>
    <col min="3082" max="3082" width="12.140625" bestFit="1" customWidth="1"/>
    <col min="3083" max="3083" width="4" bestFit="1" customWidth="1"/>
    <col min="3084" max="3084" width="11.140625" bestFit="1" customWidth="1"/>
    <col min="3085" max="3085" width="4" bestFit="1" customWidth="1"/>
    <col min="3086" max="3086" width="12.140625" bestFit="1" customWidth="1"/>
    <col min="3087" max="3087" width="4" bestFit="1" customWidth="1"/>
    <col min="3088" max="3088" width="12.140625" bestFit="1" customWidth="1"/>
    <col min="3089" max="3089" width="4" bestFit="1" customWidth="1"/>
    <col min="3090" max="3090" width="12.140625" bestFit="1" customWidth="1"/>
    <col min="3091" max="3091" width="4" bestFit="1" customWidth="1"/>
    <col min="3092" max="3092" width="12.140625" bestFit="1" customWidth="1"/>
    <col min="3093" max="3093" width="8" bestFit="1" customWidth="1"/>
    <col min="3094" max="3094" width="12.140625" bestFit="1" customWidth="1"/>
    <col min="3095" max="3095" width="8" bestFit="1" customWidth="1"/>
    <col min="3096" max="3096" width="12.140625" bestFit="1" customWidth="1"/>
    <col min="3097" max="3097" width="8" bestFit="1" customWidth="1"/>
    <col min="3098" max="3098" width="12.140625" bestFit="1" customWidth="1"/>
    <col min="3099" max="3099" width="8" bestFit="1" customWidth="1"/>
    <col min="3100" max="3100" width="12.140625" bestFit="1" customWidth="1"/>
    <col min="3101" max="3101" width="8" bestFit="1" customWidth="1"/>
    <col min="3102" max="3102" width="12.140625" bestFit="1" customWidth="1"/>
    <col min="3103" max="3103" width="8" bestFit="1" customWidth="1"/>
    <col min="3104" max="3104" width="12.140625" bestFit="1" customWidth="1"/>
    <col min="3105" max="3105" width="8" bestFit="1" customWidth="1"/>
    <col min="3106" max="3106" width="12.140625" bestFit="1" customWidth="1"/>
    <col min="3107" max="3107" width="7" bestFit="1" customWidth="1"/>
    <col min="3108" max="3108" width="11.140625" bestFit="1" customWidth="1"/>
    <col min="3109" max="3109" width="8" bestFit="1" customWidth="1"/>
    <col min="3110" max="3110" width="12.140625" bestFit="1" customWidth="1"/>
    <col min="3111" max="3111" width="8" bestFit="1" customWidth="1"/>
    <col min="3112" max="3112" width="12.140625" bestFit="1" customWidth="1"/>
    <col min="3113" max="3113" width="8" bestFit="1" customWidth="1"/>
    <col min="3114" max="3114" width="12.140625" bestFit="1" customWidth="1"/>
    <col min="3115" max="3115" width="8" bestFit="1" customWidth="1"/>
    <col min="3116" max="3116" width="12.140625" bestFit="1" customWidth="1"/>
    <col min="3117" max="3117" width="8" bestFit="1" customWidth="1"/>
    <col min="3118" max="3118" width="12.140625" bestFit="1" customWidth="1"/>
    <col min="3119" max="3119" width="8" bestFit="1" customWidth="1"/>
    <col min="3120" max="3120" width="11.140625" bestFit="1" customWidth="1"/>
    <col min="3121" max="3121" width="8" bestFit="1" customWidth="1"/>
    <col min="3122" max="3122" width="12.140625" bestFit="1" customWidth="1"/>
    <col min="3123" max="3123" width="8" bestFit="1" customWidth="1"/>
    <col min="3124" max="3124" width="12.140625" bestFit="1" customWidth="1"/>
    <col min="3125" max="3125" width="8" bestFit="1" customWidth="1"/>
    <col min="3126" max="3126" width="12.140625" bestFit="1" customWidth="1"/>
    <col min="3127" max="3127" width="8" bestFit="1" customWidth="1"/>
    <col min="3128" max="3128" width="12.140625" bestFit="1" customWidth="1"/>
    <col min="3129" max="3129" width="8" bestFit="1" customWidth="1"/>
    <col min="3130" max="3130" width="12.140625" bestFit="1" customWidth="1"/>
    <col min="3131" max="3131" width="8" bestFit="1" customWidth="1"/>
    <col min="3132" max="3132" width="12.140625" bestFit="1" customWidth="1"/>
    <col min="3133" max="3133" width="8" bestFit="1" customWidth="1"/>
    <col min="3134" max="3134" width="12.140625" bestFit="1" customWidth="1"/>
    <col min="3135" max="3135" width="8" bestFit="1" customWidth="1"/>
    <col min="3136" max="3136" width="12.140625" bestFit="1" customWidth="1"/>
    <col min="3137" max="3137" width="8" bestFit="1" customWidth="1"/>
    <col min="3138" max="3138" width="12.140625" bestFit="1" customWidth="1"/>
    <col min="3139" max="3139" width="8" bestFit="1" customWidth="1"/>
    <col min="3140" max="3140" width="12.140625" bestFit="1" customWidth="1"/>
    <col min="3141" max="3141" width="8" bestFit="1" customWidth="1"/>
    <col min="3142" max="3142" width="12.140625" bestFit="1" customWidth="1"/>
    <col min="3143" max="3143" width="8" bestFit="1" customWidth="1"/>
    <col min="3144" max="3144" width="12.140625" bestFit="1" customWidth="1"/>
    <col min="3145" max="3145" width="8" bestFit="1" customWidth="1"/>
    <col min="3329" max="3329" width="50.7109375" bestFit="1" customWidth="1"/>
    <col min="3330" max="3330" width="12.140625" bestFit="1" customWidth="1"/>
    <col min="3331" max="3331" width="8" bestFit="1" customWidth="1"/>
    <col min="3332" max="3332" width="12.140625" bestFit="1" customWidth="1"/>
    <col min="3333" max="3333" width="8" bestFit="1" customWidth="1"/>
    <col min="3334" max="3334" width="12.140625" bestFit="1" customWidth="1"/>
    <col min="3335" max="3335" width="8" bestFit="1" customWidth="1"/>
    <col min="3336" max="3336" width="12.140625" bestFit="1" customWidth="1"/>
    <col min="3337" max="3337" width="8" bestFit="1" customWidth="1"/>
    <col min="3338" max="3338" width="12.140625" bestFit="1" customWidth="1"/>
    <col min="3339" max="3339" width="4" bestFit="1" customWidth="1"/>
    <col min="3340" max="3340" width="11.140625" bestFit="1" customWidth="1"/>
    <col min="3341" max="3341" width="4" bestFit="1" customWidth="1"/>
    <col min="3342" max="3342" width="12.140625" bestFit="1" customWidth="1"/>
    <col min="3343" max="3343" width="4" bestFit="1" customWidth="1"/>
    <col min="3344" max="3344" width="12.140625" bestFit="1" customWidth="1"/>
    <col min="3345" max="3345" width="4" bestFit="1" customWidth="1"/>
    <col min="3346" max="3346" width="12.140625" bestFit="1" customWidth="1"/>
    <col min="3347" max="3347" width="4" bestFit="1" customWidth="1"/>
    <col min="3348" max="3348" width="12.140625" bestFit="1" customWidth="1"/>
    <col min="3349" max="3349" width="8" bestFit="1" customWidth="1"/>
    <col min="3350" max="3350" width="12.140625" bestFit="1" customWidth="1"/>
    <col min="3351" max="3351" width="8" bestFit="1" customWidth="1"/>
    <col min="3352" max="3352" width="12.140625" bestFit="1" customWidth="1"/>
    <col min="3353" max="3353" width="8" bestFit="1" customWidth="1"/>
    <col min="3354" max="3354" width="12.140625" bestFit="1" customWidth="1"/>
    <col min="3355" max="3355" width="8" bestFit="1" customWidth="1"/>
    <col min="3356" max="3356" width="12.140625" bestFit="1" customWidth="1"/>
    <col min="3357" max="3357" width="8" bestFit="1" customWidth="1"/>
    <col min="3358" max="3358" width="12.140625" bestFit="1" customWidth="1"/>
    <col min="3359" max="3359" width="8" bestFit="1" customWidth="1"/>
    <col min="3360" max="3360" width="12.140625" bestFit="1" customWidth="1"/>
    <col min="3361" max="3361" width="8" bestFit="1" customWidth="1"/>
    <col min="3362" max="3362" width="12.140625" bestFit="1" customWidth="1"/>
    <col min="3363" max="3363" width="7" bestFit="1" customWidth="1"/>
    <col min="3364" max="3364" width="11.140625" bestFit="1" customWidth="1"/>
    <col min="3365" max="3365" width="8" bestFit="1" customWidth="1"/>
    <col min="3366" max="3366" width="12.140625" bestFit="1" customWidth="1"/>
    <col min="3367" max="3367" width="8" bestFit="1" customWidth="1"/>
    <col min="3368" max="3368" width="12.140625" bestFit="1" customWidth="1"/>
    <col min="3369" max="3369" width="8" bestFit="1" customWidth="1"/>
    <col min="3370" max="3370" width="12.140625" bestFit="1" customWidth="1"/>
    <col min="3371" max="3371" width="8" bestFit="1" customWidth="1"/>
    <col min="3372" max="3372" width="12.140625" bestFit="1" customWidth="1"/>
    <col min="3373" max="3373" width="8" bestFit="1" customWidth="1"/>
    <col min="3374" max="3374" width="12.140625" bestFit="1" customWidth="1"/>
    <col min="3375" max="3375" width="8" bestFit="1" customWidth="1"/>
    <col min="3376" max="3376" width="11.140625" bestFit="1" customWidth="1"/>
    <col min="3377" max="3377" width="8" bestFit="1" customWidth="1"/>
    <col min="3378" max="3378" width="12.140625" bestFit="1" customWidth="1"/>
    <col min="3379" max="3379" width="8" bestFit="1" customWidth="1"/>
    <col min="3380" max="3380" width="12.140625" bestFit="1" customWidth="1"/>
    <col min="3381" max="3381" width="8" bestFit="1" customWidth="1"/>
    <col min="3382" max="3382" width="12.140625" bestFit="1" customWidth="1"/>
    <col min="3383" max="3383" width="8" bestFit="1" customWidth="1"/>
    <col min="3384" max="3384" width="12.140625" bestFit="1" customWidth="1"/>
    <col min="3385" max="3385" width="8" bestFit="1" customWidth="1"/>
    <col min="3386" max="3386" width="12.140625" bestFit="1" customWidth="1"/>
    <col min="3387" max="3387" width="8" bestFit="1" customWidth="1"/>
    <col min="3388" max="3388" width="12.140625" bestFit="1" customWidth="1"/>
    <col min="3389" max="3389" width="8" bestFit="1" customWidth="1"/>
    <col min="3390" max="3390" width="12.140625" bestFit="1" customWidth="1"/>
    <col min="3391" max="3391" width="8" bestFit="1" customWidth="1"/>
    <col min="3392" max="3392" width="12.140625" bestFit="1" customWidth="1"/>
    <col min="3393" max="3393" width="8" bestFit="1" customWidth="1"/>
    <col min="3394" max="3394" width="12.140625" bestFit="1" customWidth="1"/>
    <col min="3395" max="3395" width="8" bestFit="1" customWidth="1"/>
    <col min="3396" max="3396" width="12.140625" bestFit="1" customWidth="1"/>
    <col min="3397" max="3397" width="8" bestFit="1" customWidth="1"/>
    <col min="3398" max="3398" width="12.140625" bestFit="1" customWidth="1"/>
    <col min="3399" max="3399" width="8" bestFit="1" customWidth="1"/>
    <col min="3400" max="3400" width="12.140625" bestFit="1" customWidth="1"/>
    <col min="3401" max="3401" width="8" bestFit="1" customWidth="1"/>
    <col min="3585" max="3585" width="50.7109375" bestFit="1" customWidth="1"/>
    <col min="3586" max="3586" width="12.140625" bestFit="1" customWidth="1"/>
    <col min="3587" max="3587" width="8" bestFit="1" customWidth="1"/>
    <col min="3588" max="3588" width="12.140625" bestFit="1" customWidth="1"/>
    <col min="3589" max="3589" width="8" bestFit="1" customWidth="1"/>
    <col min="3590" max="3590" width="12.140625" bestFit="1" customWidth="1"/>
    <col min="3591" max="3591" width="8" bestFit="1" customWidth="1"/>
    <col min="3592" max="3592" width="12.140625" bestFit="1" customWidth="1"/>
    <col min="3593" max="3593" width="8" bestFit="1" customWidth="1"/>
    <col min="3594" max="3594" width="12.140625" bestFit="1" customWidth="1"/>
    <col min="3595" max="3595" width="4" bestFit="1" customWidth="1"/>
    <col min="3596" max="3596" width="11.140625" bestFit="1" customWidth="1"/>
    <col min="3597" max="3597" width="4" bestFit="1" customWidth="1"/>
    <col min="3598" max="3598" width="12.140625" bestFit="1" customWidth="1"/>
    <col min="3599" max="3599" width="4" bestFit="1" customWidth="1"/>
    <col min="3600" max="3600" width="12.140625" bestFit="1" customWidth="1"/>
    <col min="3601" max="3601" width="4" bestFit="1" customWidth="1"/>
    <col min="3602" max="3602" width="12.140625" bestFit="1" customWidth="1"/>
    <col min="3603" max="3603" width="4" bestFit="1" customWidth="1"/>
    <col min="3604" max="3604" width="12.140625" bestFit="1" customWidth="1"/>
    <col min="3605" max="3605" width="8" bestFit="1" customWidth="1"/>
    <col min="3606" max="3606" width="12.140625" bestFit="1" customWidth="1"/>
    <col min="3607" max="3607" width="8" bestFit="1" customWidth="1"/>
    <col min="3608" max="3608" width="12.140625" bestFit="1" customWidth="1"/>
    <col min="3609" max="3609" width="8" bestFit="1" customWidth="1"/>
    <col min="3610" max="3610" width="12.140625" bestFit="1" customWidth="1"/>
    <col min="3611" max="3611" width="8" bestFit="1" customWidth="1"/>
    <col min="3612" max="3612" width="12.140625" bestFit="1" customWidth="1"/>
    <col min="3613" max="3613" width="8" bestFit="1" customWidth="1"/>
    <col min="3614" max="3614" width="12.140625" bestFit="1" customWidth="1"/>
    <col min="3615" max="3615" width="8" bestFit="1" customWidth="1"/>
    <col min="3616" max="3616" width="12.140625" bestFit="1" customWidth="1"/>
    <col min="3617" max="3617" width="8" bestFit="1" customWidth="1"/>
    <col min="3618" max="3618" width="12.140625" bestFit="1" customWidth="1"/>
    <col min="3619" max="3619" width="7" bestFit="1" customWidth="1"/>
    <col min="3620" max="3620" width="11.140625" bestFit="1" customWidth="1"/>
    <col min="3621" max="3621" width="8" bestFit="1" customWidth="1"/>
    <col min="3622" max="3622" width="12.140625" bestFit="1" customWidth="1"/>
    <col min="3623" max="3623" width="8" bestFit="1" customWidth="1"/>
    <col min="3624" max="3624" width="12.140625" bestFit="1" customWidth="1"/>
    <col min="3625" max="3625" width="8" bestFit="1" customWidth="1"/>
    <col min="3626" max="3626" width="12.140625" bestFit="1" customWidth="1"/>
    <col min="3627" max="3627" width="8" bestFit="1" customWidth="1"/>
    <col min="3628" max="3628" width="12.140625" bestFit="1" customWidth="1"/>
    <col min="3629" max="3629" width="8" bestFit="1" customWidth="1"/>
    <col min="3630" max="3630" width="12.140625" bestFit="1" customWidth="1"/>
    <col min="3631" max="3631" width="8" bestFit="1" customWidth="1"/>
    <col min="3632" max="3632" width="11.140625" bestFit="1" customWidth="1"/>
    <col min="3633" max="3633" width="8" bestFit="1" customWidth="1"/>
    <col min="3634" max="3634" width="12.140625" bestFit="1" customWidth="1"/>
    <col min="3635" max="3635" width="8" bestFit="1" customWidth="1"/>
    <col min="3636" max="3636" width="12.140625" bestFit="1" customWidth="1"/>
    <col min="3637" max="3637" width="8" bestFit="1" customWidth="1"/>
    <col min="3638" max="3638" width="12.140625" bestFit="1" customWidth="1"/>
    <col min="3639" max="3639" width="8" bestFit="1" customWidth="1"/>
    <col min="3640" max="3640" width="12.140625" bestFit="1" customWidth="1"/>
    <col min="3641" max="3641" width="8" bestFit="1" customWidth="1"/>
    <col min="3642" max="3642" width="12.140625" bestFit="1" customWidth="1"/>
    <col min="3643" max="3643" width="8" bestFit="1" customWidth="1"/>
    <col min="3644" max="3644" width="12.140625" bestFit="1" customWidth="1"/>
    <col min="3645" max="3645" width="8" bestFit="1" customWidth="1"/>
    <col min="3646" max="3646" width="12.140625" bestFit="1" customWidth="1"/>
    <col min="3647" max="3647" width="8" bestFit="1" customWidth="1"/>
    <col min="3648" max="3648" width="12.140625" bestFit="1" customWidth="1"/>
    <col min="3649" max="3649" width="8" bestFit="1" customWidth="1"/>
    <col min="3650" max="3650" width="12.140625" bestFit="1" customWidth="1"/>
    <col min="3651" max="3651" width="8" bestFit="1" customWidth="1"/>
    <col min="3652" max="3652" width="12.140625" bestFit="1" customWidth="1"/>
    <col min="3653" max="3653" width="8" bestFit="1" customWidth="1"/>
    <col min="3654" max="3654" width="12.140625" bestFit="1" customWidth="1"/>
    <col min="3655" max="3655" width="8" bestFit="1" customWidth="1"/>
    <col min="3656" max="3656" width="12.140625" bestFit="1" customWidth="1"/>
    <col min="3657" max="3657" width="8" bestFit="1" customWidth="1"/>
    <col min="3841" max="3841" width="50.7109375" bestFit="1" customWidth="1"/>
    <col min="3842" max="3842" width="12.140625" bestFit="1" customWidth="1"/>
    <col min="3843" max="3843" width="8" bestFit="1" customWidth="1"/>
    <col min="3844" max="3844" width="12.140625" bestFit="1" customWidth="1"/>
    <col min="3845" max="3845" width="8" bestFit="1" customWidth="1"/>
    <col min="3846" max="3846" width="12.140625" bestFit="1" customWidth="1"/>
    <col min="3847" max="3847" width="8" bestFit="1" customWidth="1"/>
    <col min="3848" max="3848" width="12.140625" bestFit="1" customWidth="1"/>
    <col min="3849" max="3849" width="8" bestFit="1" customWidth="1"/>
    <col min="3850" max="3850" width="12.140625" bestFit="1" customWidth="1"/>
    <col min="3851" max="3851" width="4" bestFit="1" customWidth="1"/>
    <col min="3852" max="3852" width="11.140625" bestFit="1" customWidth="1"/>
    <col min="3853" max="3853" width="4" bestFit="1" customWidth="1"/>
    <col min="3854" max="3854" width="12.140625" bestFit="1" customWidth="1"/>
    <col min="3855" max="3855" width="4" bestFit="1" customWidth="1"/>
    <col min="3856" max="3856" width="12.140625" bestFit="1" customWidth="1"/>
    <col min="3857" max="3857" width="4" bestFit="1" customWidth="1"/>
    <col min="3858" max="3858" width="12.140625" bestFit="1" customWidth="1"/>
    <col min="3859" max="3859" width="4" bestFit="1" customWidth="1"/>
    <col min="3860" max="3860" width="12.140625" bestFit="1" customWidth="1"/>
    <col min="3861" max="3861" width="8" bestFit="1" customWidth="1"/>
    <col min="3862" max="3862" width="12.140625" bestFit="1" customWidth="1"/>
    <col min="3863" max="3863" width="8" bestFit="1" customWidth="1"/>
    <col min="3864" max="3864" width="12.140625" bestFit="1" customWidth="1"/>
    <col min="3865" max="3865" width="8" bestFit="1" customWidth="1"/>
    <col min="3866" max="3866" width="12.140625" bestFit="1" customWidth="1"/>
    <col min="3867" max="3867" width="8" bestFit="1" customWidth="1"/>
    <col min="3868" max="3868" width="12.140625" bestFit="1" customWidth="1"/>
    <col min="3869" max="3869" width="8" bestFit="1" customWidth="1"/>
    <col min="3870" max="3870" width="12.140625" bestFit="1" customWidth="1"/>
    <col min="3871" max="3871" width="8" bestFit="1" customWidth="1"/>
    <col min="3872" max="3872" width="12.140625" bestFit="1" customWidth="1"/>
    <col min="3873" max="3873" width="8" bestFit="1" customWidth="1"/>
    <col min="3874" max="3874" width="12.140625" bestFit="1" customWidth="1"/>
    <col min="3875" max="3875" width="7" bestFit="1" customWidth="1"/>
    <col min="3876" max="3876" width="11.140625" bestFit="1" customWidth="1"/>
    <col min="3877" max="3877" width="8" bestFit="1" customWidth="1"/>
    <col min="3878" max="3878" width="12.140625" bestFit="1" customWidth="1"/>
    <col min="3879" max="3879" width="8" bestFit="1" customWidth="1"/>
    <col min="3880" max="3880" width="12.140625" bestFit="1" customWidth="1"/>
    <col min="3881" max="3881" width="8" bestFit="1" customWidth="1"/>
    <col min="3882" max="3882" width="12.140625" bestFit="1" customWidth="1"/>
    <col min="3883" max="3883" width="8" bestFit="1" customWidth="1"/>
    <col min="3884" max="3884" width="12.140625" bestFit="1" customWidth="1"/>
    <col min="3885" max="3885" width="8" bestFit="1" customWidth="1"/>
    <col min="3886" max="3886" width="12.140625" bestFit="1" customWidth="1"/>
    <col min="3887" max="3887" width="8" bestFit="1" customWidth="1"/>
    <col min="3888" max="3888" width="11.140625" bestFit="1" customWidth="1"/>
    <col min="3889" max="3889" width="8" bestFit="1" customWidth="1"/>
    <col min="3890" max="3890" width="12.140625" bestFit="1" customWidth="1"/>
    <col min="3891" max="3891" width="8" bestFit="1" customWidth="1"/>
    <col min="3892" max="3892" width="12.140625" bestFit="1" customWidth="1"/>
    <col min="3893" max="3893" width="8" bestFit="1" customWidth="1"/>
    <col min="3894" max="3894" width="12.140625" bestFit="1" customWidth="1"/>
    <col min="3895" max="3895" width="8" bestFit="1" customWidth="1"/>
    <col min="3896" max="3896" width="12.140625" bestFit="1" customWidth="1"/>
    <col min="3897" max="3897" width="8" bestFit="1" customWidth="1"/>
    <col min="3898" max="3898" width="12.140625" bestFit="1" customWidth="1"/>
    <col min="3899" max="3899" width="8" bestFit="1" customWidth="1"/>
    <col min="3900" max="3900" width="12.140625" bestFit="1" customWidth="1"/>
    <col min="3901" max="3901" width="8" bestFit="1" customWidth="1"/>
    <col min="3902" max="3902" width="12.140625" bestFit="1" customWidth="1"/>
    <col min="3903" max="3903" width="8" bestFit="1" customWidth="1"/>
    <col min="3904" max="3904" width="12.140625" bestFit="1" customWidth="1"/>
    <col min="3905" max="3905" width="8" bestFit="1" customWidth="1"/>
    <col min="3906" max="3906" width="12.140625" bestFit="1" customWidth="1"/>
    <col min="3907" max="3907" width="8" bestFit="1" customWidth="1"/>
    <col min="3908" max="3908" width="12.140625" bestFit="1" customWidth="1"/>
    <col min="3909" max="3909" width="8" bestFit="1" customWidth="1"/>
    <col min="3910" max="3910" width="12.140625" bestFit="1" customWidth="1"/>
    <col min="3911" max="3911" width="8" bestFit="1" customWidth="1"/>
    <col min="3912" max="3912" width="12.140625" bestFit="1" customWidth="1"/>
    <col min="3913" max="3913" width="8" bestFit="1" customWidth="1"/>
    <col min="4097" max="4097" width="50.7109375" bestFit="1" customWidth="1"/>
    <col min="4098" max="4098" width="12.140625" bestFit="1" customWidth="1"/>
    <col min="4099" max="4099" width="8" bestFit="1" customWidth="1"/>
    <col min="4100" max="4100" width="12.140625" bestFit="1" customWidth="1"/>
    <col min="4101" max="4101" width="8" bestFit="1" customWidth="1"/>
    <col min="4102" max="4102" width="12.140625" bestFit="1" customWidth="1"/>
    <col min="4103" max="4103" width="8" bestFit="1" customWidth="1"/>
    <col min="4104" max="4104" width="12.140625" bestFit="1" customWidth="1"/>
    <col min="4105" max="4105" width="8" bestFit="1" customWidth="1"/>
    <col min="4106" max="4106" width="12.140625" bestFit="1" customWidth="1"/>
    <col min="4107" max="4107" width="4" bestFit="1" customWidth="1"/>
    <col min="4108" max="4108" width="11.140625" bestFit="1" customWidth="1"/>
    <col min="4109" max="4109" width="4" bestFit="1" customWidth="1"/>
    <col min="4110" max="4110" width="12.140625" bestFit="1" customWidth="1"/>
    <col min="4111" max="4111" width="4" bestFit="1" customWidth="1"/>
    <col min="4112" max="4112" width="12.140625" bestFit="1" customWidth="1"/>
    <col min="4113" max="4113" width="4" bestFit="1" customWidth="1"/>
    <col min="4114" max="4114" width="12.140625" bestFit="1" customWidth="1"/>
    <col min="4115" max="4115" width="4" bestFit="1" customWidth="1"/>
    <col min="4116" max="4116" width="12.140625" bestFit="1" customWidth="1"/>
    <col min="4117" max="4117" width="8" bestFit="1" customWidth="1"/>
    <col min="4118" max="4118" width="12.140625" bestFit="1" customWidth="1"/>
    <col min="4119" max="4119" width="8" bestFit="1" customWidth="1"/>
    <col min="4120" max="4120" width="12.140625" bestFit="1" customWidth="1"/>
    <col min="4121" max="4121" width="8" bestFit="1" customWidth="1"/>
    <col min="4122" max="4122" width="12.140625" bestFit="1" customWidth="1"/>
    <col min="4123" max="4123" width="8" bestFit="1" customWidth="1"/>
    <col min="4124" max="4124" width="12.140625" bestFit="1" customWidth="1"/>
    <col min="4125" max="4125" width="8" bestFit="1" customWidth="1"/>
    <col min="4126" max="4126" width="12.140625" bestFit="1" customWidth="1"/>
    <col min="4127" max="4127" width="8" bestFit="1" customWidth="1"/>
    <col min="4128" max="4128" width="12.140625" bestFit="1" customWidth="1"/>
    <col min="4129" max="4129" width="8" bestFit="1" customWidth="1"/>
    <col min="4130" max="4130" width="12.140625" bestFit="1" customWidth="1"/>
    <col min="4131" max="4131" width="7" bestFit="1" customWidth="1"/>
    <col min="4132" max="4132" width="11.140625" bestFit="1" customWidth="1"/>
    <col min="4133" max="4133" width="8" bestFit="1" customWidth="1"/>
    <col min="4134" max="4134" width="12.140625" bestFit="1" customWidth="1"/>
    <col min="4135" max="4135" width="8" bestFit="1" customWidth="1"/>
    <col min="4136" max="4136" width="12.140625" bestFit="1" customWidth="1"/>
    <col min="4137" max="4137" width="8" bestFit="1" customWidth="1"/>
    <col min="4138" max="4138" width="12.140625" bestFit="1" customWidth="1"/>
    <col min="4139" max="4139" width="8" bestFit="1" customWidth="1"/>
    <col min="4140" max="4140" width="12.140625" bestFit="1" customWidth="1"/>
    <col min="4141" max="4141" width="8" bestFit="1" customWidth="1"/>
    <col min="4142" max="4142" width="12.140625" bestFit="1" customWidth="1"/>
    <col min="4143" max="4143" width="8" bestFit="1" customWidth="1"/>
    <col min="4144" max="4144" width="11.140625" bestFit="1" customWidth="1"/>
    <col min="4145" max="4145" width="8" bestFit="1" customWidth="1"/>
    <col min="4146" max="4146" width="12.140625" bestFit="1" customWidth="1"/>
    <col min="4147" max="4147" width="8" bestFit="1" customWidth="1"/>
    <col min="4148" max="4148" width="12.140625" bestFit="1" customWidth="1"/>
    <col min="4149" max="4149" width="8" bestFit="1" customWidth="1"/>
    <col min="4150" max="4150" width="12.140625" bestFit="1" customWidth="1"/>
    <col min="4151" max="4151" width="8" bestFit="1" customWidth="1"/>
    <col min="4152" max="4152" width="12.140625" bestFit="1" customWidth="1"/>
    <col min="4153" max="4153" width="8" bestFit="1" customWidth="1"/>
    <col min="4154" max="4154" width="12.140625" bestFit="1" customWidth="1"/>
    <col min="4155" max="4155" width="8" bestFit="1" customWidth="1"/>
    <col min="4156" max="4156" width="12.140625" bestFit="1" customWidth="1"/>
    <col min="4157" max="4157" width="8" bestFit="1" customWidth="1"/>
    <col min="4158" max="4158" width="12.140625" bestFit="1" customWidth="1"/>
    <col min="4159" max="4159" width="8" bestFit="1" customWidth="1"/>
    <col min="4160" max="4160" width="12.140625" bestFit="1" customWidth="1"/>
    <col min="4161" max="4161" width="8" bestFit="1" customWidth="1"/>
    <col min="4162" max="4162" width="12.140625" bestFit="1" customWidth="1"/>
    <col min="4163" max="4163" width="8" bestFit="1" customWidth="1"/>
    <col min="4164" max="4164" width="12.140625" bestFit="1" customWidth="1"/>
    <col min="4165" max="4165" width="8" bestFit="1" customWidth="1"/>
    <col min="4166" max="4166" width="12.140625" bestFit="1" customWidth="1"/>
    <col min="4167" max="4167" width="8" bestFit="1" customWidth="1"/>
    <col min="4168" max="4168" width="12.140625" bestFit="1" customWidth="1"/>
    <col min="4169" max="4169" width="8" bestFit="1" customWidth="1"/>
    <col min="4353" max="4353" width="50.7109375" bestFit="1" customWidth="1"/>
    <col min="4354" max="4354" width="12.140625" bestFit="1" customWidth="1"/>
    <col min="4355" max="4355" width="8" bestFit="1" customWidth="1"/>
    <col min="4356" max="4356" width="12.140625" bestFit="1" customWidth="1"/>
    <col min="4357" max="4357" width="8" bestFit="1" customWidth="1"/>
    <col min="4358" max="4358" width="12.140625" bestFit="1" customWidth="1"/>
    <col min="4359" max="4359" width="8" bestFit="1" customWidth="1"/>
    <col min="4360" max="4360" width="12.140625" bestFit="1" customWidth="1"/>
    <col min="4361" max="4361" width="8" bestFit="1" customWidth="1"/>
    <col min="4362" max="4362" width="12.140625" bestFit="1" customWidth="1"/>
    <col min="4363" max="4363" width="4" bestFit="1" customWidth="1"/>
    <col min="4364" max="4364" width="11.140625" bestFit="1" customWidth="1"/>
    <col min="4365" max="4365" width="4" bestFit="1" customWidth="1"/>
    <col min="4366" max="4366" width="12.140625" bestFit="1" customWidth="1"/>
    <col min="4367" max="4367" width="4" bestFit="1" customWidth="1"/>
    <col min="4368" max="4368" width="12.140625" bestFit="1" customWidth="1"/>
    <col min="4369" max="4369" width="4" bestFit="1" customWidth="1"/>
    <col min="4370" max="4370" width="12.140625" bestFit="1" customWidth="1"/>
    <col min="4371" max="4371" width="4" bestFit="1" customWidth="1"/>
    <col min="4372" max="4372" width="12.140625" bestFit="1" customWidth="1"/>
    <col min="4373" max="4373" width="8" bestFit="1" customWidth="1"/>
    <col min="4374" max="4374" width="12.140625" bestFit="1" customWidth="1"/>
    <col min="4375" max="4375" width="8" bestFit="1" customWidth="1"/>
    <col min="4376" max="4376" width="12.140625" bestFit="1" customWidth="1"/>
    <col min="4377" max="4377" width="8" bestFit="1" customWidth="1"/>
    <col min="4378" max="4378" width="12.140625" bestFit="1" customWidth="1"/>
    <col min="4379" max="4379" width="8" bestFit="1" customWidth="1"/>
    <col min="4380" max="4380" width="12.140625" bestFit="1" customWidth="1"/>
    <col min="4381" max="4381" width="8" bestFit="1" customWidth="1"/>
    <col min="4382" max="4382" width="12.140625" bestFit="1" customWidth="1"/>
    <col min="4383" max="4383" width="8" bestFit="1" customWidth="1"/>
    <col min="4384" max="4384" width="12.140625" bestFit="1" customWidth="1"/>
    <col min="4385" max="4385" width="8" bestFit="1" customWidth="1"/>
    <col min="4386" max="4386" width="12.140625" bestFit="1" customWidth="1"/>
    <col min="4387" max="4387" width="7" bestFit="1" customWidth="1"/>
    <col min="4388" max="4388" width="11.140625" bestFit="1" customWidth="1"/>
    <col min="4389" max="4389" width="8" bestFit="1" customWidth="1"/>
    <col min="4390" max="4390" width="12.140625" bestFit="1" customWidth="1"/>
    <col min="4391" max="4391" width="8" bestFit="1" customWidth="1"/>
    <col min="4392" max="4392" width="12.140625" bestFit="1" customWidth="1"/>
    <col min="4393" max="4393" width="8" bestFit="1" customWidth="1"/>
    <col min="4394" max="4394" width="12.140625" bestFit="1" customWidth="1"/>
    <col min="4395" max="4395" width="8" bestFit="1" customWidth="1"/>
    <col min="4396" max="4396" width="12.140625" bestFit="1" customWidth="1"/>
    <col min="4397" max="4397" width="8" bestFit="1" customWidth="1"/>
    <col min="4398" max="4398" width="12.140625" bestFit="1" customWidth="1"/>
    <col min="4399" max="4399" width="8" bestFit="1" customWidth="1"/>
    <col min="4400" max="4400" width="11.140625" bestFit="1" customWidth="1"/>
    <col min="4401" max="4401" width="8" bestFit="1" customWidth="1"/>
    <col min="4402" max="4402" width="12.140625" bestFit="1" customWidth="1"/>
    <col min="4403" max="4403" width="8" bestFit="1" customWidth="1"/>
    <col min="4404" max="4404" width="12.140625" bestFit="1" customWidth="1"/>
    <col min="4405" max="4405" width="8" bestFit="1" customWidth="1"/>
    <col min="4406" max="4406" width="12.140625" bestFit="1" customWidth="1"/>
    <col min="4407" max="4407" width="8" bestFit="1" customWidth="1"/>
    <col min="4408" max="4408" width="12.140625" bestFit="1" customWidth="1"/>
    <col min="4409" max="4409" width="8" bestFit="1" customWidth="1"/>
    <col min="4410" max="4410" width="12.140625" bestFit="1" customWidth="1"/>
    <col min="4411" max="4411" width="8" bestFit="1" customWidth="1"/>
    <col min="4412" max="4412" width="12.140625" bestFit="1" customWidth="1"/>
    <col min="4413" max="4413" width="8" bestFit="1" customWidth="1"/>
    <col min="4414" max="4414" width="12.140625" bestFit="1" customWidth="1"/>
    <col min="4415" max="4415" width="8" bestFit="1" customWidth="1"/>
    <col min="4416" max="4416" width="12.140625" bestFit="1" customWidth="1"/>
    <col min="4417" max="4417" width="8" bestFit="1" customWidth="1"/>
    <col min="4418" max="4418" width="12.140625" bestFit="1" customWidth="1"/>
    <col min="4419" max="4419" width="8" bestFit="1" customWidth="1"/>
    <col min="4420" max="4420" width="12.140625" bestFit="1" customWidth="1"/>
    <col min="4421" max="4421" width="8" bestFit="1" customWidth="1"/>
    <col min="4422" max="4422" width="12.140625" bestFit="1" customWidth="1"/>
    <col min="4423" max="4423" width="8" bestFit="1" customWidth="1"/>
    <col min="4424" max="4424" width="12.140625" bestFit="1" customWidth="1"/>
    <col min="4425" max="4425" width="8" bestFit="1" customWidth="1"/>
    <col min="4609" max="4609" width="50.7109375" bestFit="1" customWidth="1"/>
    <col min="4610" max="4610" width="12.140625" bestFit="1" customWidth="1"/>
    <col min="4611" max="4611" width="8" bestFit="1" customWidth="1"/>
    <col min="4612" max="4612" width="12.140625" bestFit="1" customWidth="1"/>
    <col min="4613" max="4613" width="8" bestFit="1" customWidth="1"/>
    <col min="4614" max="4614" width="12.140625" bestFit="1" customWidth="1"/>
    <col min="4615" max="4615" width="8" bestFit="1" customWidth="1"/>
    <col min="4616" max="4616" width="12.140625" bestFit="1" customWidth="1"/>
    <col min="4617" max="4617" width="8" bestFit="1" customWidth="1"/>
    <col min="4618" max="4618" width="12.140625" bestFit="1" customWidth="1"/>
    <col min="4619" max="4619" width="4" bestFit="1" customWidth="1"/>
    <col min="4620" max="4620" width="11.140625" bestFit="1" customWidth="1"/>
    <col min="4621" max="4621" width="4" bestFit="1" customWidth="1"/>
    <col min="4622" max="4622" width="12.140625" bestFit="1" customWidth="1"/>
    <col min="4623" max="4623" width="4" bestFit="1" customWidth="1"/>
    <col min="4624" max="4624" width="12.140625" bestFit="1" customWidth="1"/>
    <col min="4625" max="4625" width="4" bestFit="1" customWidth="1"/>
    <col min="4626" max="4626" width="12.140625" bestFit="1" customWidth="1"/>
    <col min="4627" max="4627" width="4" bestFit="1" customWidth="1"/>
    <col min="4628" max="4628" width="12.140625" bestFit="1" customWidth="1"/>
    <col min="4629" max="4629" width="8" bestFit="1" customWidth="1"/>
    <col min="4630" max="4630" width="12.140625" bestFit="1" customWidth="1"/>
    <col min="4631" max="4631" width="8" bestFit="1" customWidth="1"/>
    <col min="4632" max="4632" width="12.140625" bestFit="1" customWidth="1"/>
    <col min="4633" max="4633" width="8" bestFit="1" customWidth="1"/>
    <col min="4634" max="4634" width="12.140625" bestFit="1" customWidth="1"/>
    <col min="4635" max="4635" width="8" bestFit="1" customWidth="1"/>
    <col min="4636" max="4636" width="12.140625" bestFit="1" customWidth="1"/>
    <col min="4637" max="4637" width="8" bestFit="1" customWidth="1"/>
    <col min="4638" max="4638" width="12.140625" bestFit="1" customWidth="1"/>
    <col min="4639" max="4639" width="8" bestFit="1" customWidth="1"/>
    <col min="4640" max="4640" width="12.140625" bestFit="1" customWidth="1"/>
    <col min="4641" max="4641" width="8" bestFit="1" customWidth="1"/>
    <col min="4642" max="4642" width="12.140625" bestFit="1" customWidth="1"/>
    <col min="4643" max="4643" width="7" bestFit="1" customWidth="1"/>
    <col min="4644" max="4644" width="11.140625" bestFit="1" customWidth="1"/>
    <col min="4645" max="4645" width="8" bestFit="1" customWidth="1"/>
    <col min="4646" max="4646" width="12.140625" bestFit="1" customWidth="1"/>
    <col min="4647" max="4647" width="8" bestFit="1" customWidth="1"/>
    <col min="4648" max="4648" width="12.140625" bestFit="1" customWidth="1"/>
    <col min="4649" max="4649" width="8" bestFit="1" customWidth="1"/>
    <col min="4650" max="4650" width="12.140625" bestFit="1" customWidth="1"/>
    <col min="4651" max="4651" width="8" bestFit="1" customWidth="1"/>
    <col min="4652" max="4652" width="12.140625" bestFit="1" customWidth="1"/>
    <col min="4653" max="4653" width="8" bestFit="1" customWidth="1"/>
    <col min="4654" max="4654" width="12.140625" bestFit="1" customWidth="1"/>
    <col min="4655" max="4655" width="8" bestFit="1" customWidth="1"/>
    <col min="4656" max="4656" width="11.140625" bestFit="1" customWidth="1"/>
    <col min="4657" max="4657" width="8" bestFit="1" customWidth="1"/>
    <col min="4658" max="4658" width="12.140625" bestFit="1" customWidth="1"/>
    <col min="4659" max="4659" width="8" bestFit="1" customWidth="1"/>
    <col min="4660" max="4660" width="12.140625" bestFit="1" customWidth="1"/>
    <col min="4661" max="4661" width="8" bestFit="1" customWidth="1"/>
    <col min="4662" max="4662" width="12.140625" bestFit="1" customWidth="1"/>
    <col min="4663" max="4663" width="8" bestFit="1" customWidth="1"/>
    <col min="4664" max="4664" width="12.140625" bestFit="1" customWidth="1"/>
    <col min="4665" max="4665" width="8" bestFit="1" customWidth="1"/>
    <col min="4666" max="4666" width="12.140625" bestFit="1" customWidth="1"/>
    <col min="4667" max="4667" width="8" bestFit="1" customWidth="1"/>
    <col min="4668" max="4668" width="12.140625" bestFit="1" customWidth="1"/>
    <col min="4669" max="4669" width="8" bestFit="1" customWidth="1"/>
    <col min="4670" max="4670" width="12.140625" bestFit="1" customWidth="1"/>
    <col min="4671" max="4671" width="8" bestFit="1" customWidth="1"/>
    <col min="4672" max="4672" width="12.140625" bestFit="1" customWidth="1"/>
    <col min="4673" max="4673" width="8" bestFit="1" customWidth="1"/>
    <col min="4674" max="4674" width="12.140625" bestFit="1" customWidth="1"/>
    <col min="4675" max="4675" width="8" bestFit="1" customWidth="1"/>
    <col min="4676" max="4676" width="12.140625" bestFit="1" customWidth="1"/>
    <col min="4677" max="4677" width="8" bestFit="1" customWidth="1"/>
    <col min="4678" max="4678" width="12.140625" bestFit="1" customWidth="1"/>
    <col min="4679" max="4679" width="8" bestFit="1" customWidth="1"/>
    <col min="4680" max="4680" width="12.140625" bestFit="1" customWidth="1"/>
    <col min="4681" max="4681" width="8" bestFit="1" customWidth="1"/>
    <col min="4865" max="4865" width="50.7109375" bestFit="1" customWidth="1"/>
    <col min="4866" max="4866" width="12.140625" bestFit="1" customWidth="1"/>
    <col min="4867" max="4867" width="8" bestFit="1" customWidth="1"/>
    <col min="4868" max="4868" width="12.140625" bestFit="1" customWidth="1"/>
    <col min="4869" max="4869" width="8" bestFit="1" customWidth="1"/>
    <col min="4870" max="4870" width="12.140625" bestFit="1" customWidth="1"/>
    <col min="4871" max="4871" width="8" bestFit="1" customWidth="1"/>
    <col min="4872" max="4872" width="12.140625" bestFit="1" customWidth="1"/>
    <col min="4873" max="4873" width="8" bestFit="1" customWidth="1"/>
    <col min="4874" max="4874" width="12.140625" bestFit="1" customWidth="1"/>
    <col min="4875" max="4875" width="4" bestFit="1" customWidth="1"/>
    <col min="4876" max="4876" width="11.140625" bestFit="1" customWidth="1"/>
    <col min="4877" max="4877" width="4" bestFit="1" customWidth="1"/>
    <col min="4878" max="4878" width="12.140625" bestFit="1" customWidth="1"/>
    <col min="4879" max="4879" width="4" bestFit="1" customWidth="1"/>
    <col min="4880" max="4880" width="12.140625" bestFit="1" customWidth="1"/>
    <col min="4881" max="4881" width="4" bestFit="1" customWidth="1"/>
    <col min="4882" max="4882" width="12.140625" bestFit="1" customWidth="1"/>
    <col min="4883" max="4883" width="4" bestFit="1" customWidth="1"/>
    <col min="4884" max="4884" width="12.140625" bestFit="1" customWidth="1"/>
    <col min="4885" max="4885" width="8" bestFit="1" customWidth="1"/>
    <col min="4886" max="4886" width="12.140625" bestFit="1" customWidth="1"/>
    <col min="4887" max="4887" width="8" bestFit="1" customWidth="1"/>
    <col min="4888" max="4888" width="12.140625" bestFit="1" customWidth="1"/>
    <col min="4889" max="4889" width="8" bestFit="1" customWidth="1"/>
    <col min="4890" max="4890" width="12.140625" bestFit="1" customWidth="1"/>
    <col min="4891" max="4891" width="8" bestFit="1" customWidth="1"/>
    <col min="4892" max="4892" width="12.140625" bestFit="1" customWidth="1"/>
    <col min="4893" max="4893" width="8" bestFit="1" customWidth="1"/>
    <col min="4894" max="4894" width="12.140625" bestFit="1" customWidth="1"/>
    <col min="4895" max="4895" width="8" bestFit="1" customWidth="1"/>
    <col min="4896" max="4896" width="12.140625" bestFit="1" customWidth="1"/>
    <col min="4897" max="4897" width="8" bestFit="1" customWidth="1"/>
    <col min="4898" max="4898" width="12.140625" bestFit="1" customWidth="1"/>
    <col min="4899" max="4899" width="7" bestFit="1" customWidth="1"/>
    <col min="4900" max="4900" width="11.140625" bestFit="1" customWidth="1"/>
    <col min="4901" max="4901" width="8" bestFit="1" customWidth="1"/>
    <col min="4902" max="4902" width="12.140625" bestFit="1" customWidth="1"/>
    <col min="4903" max="4903" width="8" bestFit="1" customWidth="1"/>
    <col min="4904" max="4904" width="12.140625" bestFit="1" customWidth="1"/>
    <col min="4905" max="4905" width="8" bestFit="1" customWidth="1"/>
    <col min="4906" max="4906" width="12.140625" bestFit="1" customWidth="1"/>
    <col min="4907" max="4907" width="8" bestFit="1" customWidth="1"/>
    <col min="4908" max="4908" width="12.140625" bestFit="1" customWidth="1"/>
    <col min="4909" max="4909" width="8" bestFit="1" customWidth="1"/>
    <col min="4910" max="4910" width="12.140625" bestFit="1" customWidth="1"/>
    <col min="4911" max="4911" width="8" bestFit="1" customWidth="1"/>
    <col min="4912" max="4912" width="11.140625" bestFit="1" customWidth="1"/>
    <col min="4913" max="4913" width="8" bestFit="1" customWidth="1"/>
    <col min="4914" max="4914" width="12.140625" bestFit="1" customWidth="1"/>
    <col min="4915" max="4915" width="8" bestFit="1" customWidth="1"/>
    <col min="4916" max="4916" width="12.140625" bestFit="1" customWidth="1"/>
    <col min="4917" max="4917" width="8" bestFit="1" customWidth="1"/>
    <col min="4918" max="4918" width="12.140625" bestFit="1" customWidth="1"/>
    <col min="4919" max="4919" width="8" bestFit="1" customWidth="1"/>
    <col min="4920" max="4920" width="12.140625" bestFit="1" customWidth="1"/>
    <col min="4921" max="4921" width="8" bestFit="1" customWidth="1"/>
    <col min="4922" max="4922" width="12.140625" bestFit="1" customWidth="1"/>
    <col min="4923" max="4923" width="8" bestFit="1" customWidth="1"/>
    <col min="4924" max="4924" width="12.140625" bestFit="1" customWidth="1"/>
    <col min="4925" max="4925" width="8" bestFit="1" customWidth="1"/>
    <col min="4926" max="4926" width="12.140625" bestFit="1" customWidth="1"/>
    <col min="4927" max="4927" width="8" bestFit="1" customWidth="1"/>
    <col min="4928" max="4928" width="12.140625" bestFit="1" customWidth="1"/>
    <col min="4929" max="4929" width="8" bestFit="1" customWidth="1"/>
    <col min="4930" max="4930" width="12.140625" bestFit="1" customWidth="1"/>
    <col min="4931" max="4931" width="8" bestFit="1" customWidth="1"/>
    <col min="4932" max="4932" width="12.140625" bestFit="1" customWidth="1"/>
    <col min="4933" max="4933" width="8" bestFit="1" customWidth="1"/>
    <col min="4934" max="4934" width="12.140625" bestFit="1" customWidth="1"/>
    <col min="4935" max="4935" width="8" bestFit="1" customWidth="1"/>
    <col min="4936" max="4936" width="12.140625" bestFit="1" customWidth="1"/>
    <col min="4937" max="4937" width="8" bestFit="1" customWidth="1"/>
    <col min="5121" max="5121" width="50.7109375" bestFit="1" customWidth="1"/>
    <col min="5122" max="5122" width="12.140625" bestFit="1" customWidth="1"/>
    <col min="5123" max="5123" width="8" bestFit="1" customWidth="1"/>
    <col min="5124" max="5124" width="12.140625" bestFit="1" customWidth="1"/>
    <col min="5125" max="5125" width="8" bestFit="1" customWidth="1"/>
    <col min="5126" max="5126" width="12.140625" bestFit="1" customWidth="1"/>
    <col min="5127" max="5127" width="8" bestFit="1" customWidth="1"/>
    <col min="5128" max="5128" width="12.140625" bestFit="1" customWidth="1"/>
    <col min="5129" max="5129" width="8" bestFit="1" customWidth="1"/>
    <col min="5130" max="5130" width="12.140625" bestFit="1" customWidth="1"/>
    <col min="5131" max="5131" width="4" bestFit="1" customWidth="1"/>
    <col min="5132" max="5132" width="11.140625" bestFit="1" customWidth="1"/>
    <col min="5133" max="5133" width="4" bestFit="1" customWidth="1"/>
    <col min="5134" max="5134" width="12.140625" bestFit="1" customWidth="1"/>
    <col min="5135" max="5135" width="4" bestFit="1" customWidth="1"/>
    <col min="5136" max="5136" width="12.140625" bestFit="1" customWidth="1"/>
    <col min="5137" max="5137" width="4" bestFit="1" customWidth="1"/>
    <col min="5138" max="5138" width="12.140625" bestFit="1" customWidth="1"/>
    <col min="5139" max="5139" width="4" bestFit="1" customWidth="1"/>
    <col min="5140" max="5140" width="12.140625" bestFit="1" customWidth="1"/>
    <col min="5141" max="5141" width="8" bestFit="1" customWidth="1"/>
    <col min="5142" max="5142" width="12.140625" bestFit="1" customWidth="1"/>
    <col min="5143" max="5143" width="8" bestFit="1" customWidth="1"/>
    <col min="5144" max="5144" width="12.140625" bestFit="1" customWidth="1"/>
    <col min="5145" max="5145" width="8" bestFit="1" customWidth="1"/>
    <col min="5146" max="5146" width="12.140625" bestFit="1" customWidth="1"/>
    <col min="5147" max="5147" width="8" bestFit="1" customWidth="1"/>
    <col min="5148" max="5148" width="12.140625" bestFit="1" customWidth="1"/>
    <col min="5149" max="5149" width="8" bestFit="1" customWidth="1"/>
    <col min="5150" max="5150" width="12.140625" bestFit="1" customWidth="1"/>
    <col min="5151" max="5151" width="8" bestFit="1" customWidth="1"/>
    <col min="5152" max="5152" width="12.140625" bestFit="1" customWidth="1"/>
    <col min="5153" max="5153" width="8" bestFit="1" customWidth="1"/>
    <col min="5154" max="5154" width="12.140625" bestFit="1" customWidth="1"/>
    <col min="5155" max="5155" width="7" bestFit="1" customWidth="1"/>
    <col min="5156" max="5156" width="11.140625" bestFit="1" customWidth="1"/>
    <col min="5157" max="5157" width="8" bestFit="1" customWidth="1"/>
    <col min="5158" max="5158" width="12.140625" bestFit="1" customWidth="1"/>
    <col min="5159" max="5159" width="8" bestFit="1" customWidth="1"/>
    <col min="5160" max="5160" width="12.140625" bestFit="1" customWidth="1"/>
    <col min="5161" max="5161" width="8" bestFit="1" customWidth="1"/>
    <col min="5162" max="5162" width="12.140625" bestFit="1" customWidth="1"/>
    <col min="5163" max="5163" width="8" bestFit="1" customWidth="1"/>
    <col min="5164" max="5164" width="12.140625" bestFit="1" customWidth="1"/>
    <col min="5165" max="5165" width="8" bestFit="1" customWidth="1"/>
    <col min="5166" max="5166" width="12.140625" bestFit="1" customWidth="1"/>
    <col min="5167" max="5167" width="8" bestFit="1" customWidth="1"/>
    <col min="5168" max="5168" width="11.140625" bestFit="1" customWidth="1"/>
    <col min="5169" max="5169" width="8" bestFit="1" customWidth="1"/>
    <col min="5170" max="5170" width="12.140625" bestFit="1" customWidth="1"/>
    <col min="5171" max="5171" width="8" bestFit="1" customWidth="1"/>
    <col min="5172" max="5172" width="12.140625" bestFit="1" customWidth="1"/>
    <col min="5173" max="5173" width="8" bestFit="1" customWidth="1"/>
    <col min="5174" max="5174" width="12.140625" bestFit="1" customWidth="1"/>
    <col min="5175" max="5175" width="8" bestFit="1" customWidth="1"/>
    <col min="5176" max="5176" width="12.140625" bestFit="1" customWidth="1"/>
    <col min="5177" max="5177" width="8" bestFit="1" customWidth="1"/>
    <col min="5178" max="5178" width="12.140625" bestFit="1" customWidth="1"/>
    <col min="5179" max="5179" width="8" bestFit="1" customWidth="1"/>
    <col min="5180" max="5180" width="12.140625" bestFit="1" customWidth="1"/>
    <col min="5181" max="5181" width="8" bestFit="1" customWidth="1"/>
    <col min="5182" max="5182" width="12.140625" bestFit="1" customWidth="1"/>
    <col min="5183" max="5183" width="8" bestFit="1" customWidth="1"/>
    <col min="5184" max="5184" width="12.140625" bestFit="1" customWidth="1"/>
    <col min="5185" max="5185" width="8" bestFit="1" customWidth="1"/>
    <col min="5186" max="5186" width="12.140625" bestFit="1" customWidth="1"/>
    <col min="5187" max="5187" width="8" bestFit="1" customWidth="1"/>
    <col min="5188" max="5188" width="12.140625" bestFit="1" customWidth="1"/>
    <col min="5189" max="5189" width="8" bestFit="1" customWidth="1"/>
    <col min="5190" max="5190" width="12.140625" bestFit="1" customWidth="1"/>
    <col min="5191" max="5191" width="8" bestFit="1" customWidth="1"/>
    <col min="5192" max="5192" width="12.140625" bestFit="1" customWidth="1"/>
    <col min="5193" max="5193" width="8" bestFit="1" customWidth="1"/>
    <col min="5377" max="5377" width="50.7109375" bestFit="1" customWidth="1"/>
    <col min="5378" max="5378" width="12.140625" bestFit="1" customWidth="1"/>
    <col min="5379" max="5379" width="8" bestFit="1" customWidth="1"/>
    <col min="5380" max="5380" width="12.140625" bestFit="1" customWidth="1"/>
    <col min="5381" max="5381" width="8" bestFit="1" customWidth="1"/>
    <col min="5382" max="5382" width="12.140625" bestFit="1" customWidth="1"/>
    <col min="5383" max="5383" width="8" bestFit="1" customWidth="1"/>
    <col min="5384" max="5384" width="12.140625" bestFit="1" customWidth="1"/>
    <col min="5385" max="5385" width="8" bestFit="1" customWidth="1"/>
    <col min="5386" max="5386" width="12.140625" bestFit="1" customWidth="1"/>
    <col min="5387" max="5387" width="4" bestFit="1" customWidth="1"/>
    <col min="5388" max="5388" width="11.140625" bestFit="1" customWidth="1"/>
    <col min="5389" max="5389" width="4" bestFit="1" customWidth="1"/>
    <col min="5390" max="5390" width="12.140625" bestFit="1" customWidth="1"/>
    <col min="5391" max="5391" width="4" bestFit="1" customWidth="1"/>
    <col min="5392" max="5392" width="12.140625" bestFit="1" customWidth="1"/>
    <col min="5393" max="5393" width="4" bestFit="1" customWidth="1"/>
    <col min="5394" max="5394" width="12.140625" bestFit="1" customWidth="1"/>
    <col min="5395" max="5395" width="4" bestFit="1" customWidth="1"/>
    <col min="5396" max="5396" width="12.140625" bestFit="1" customWidth="1"/>
    <col min="5397" max="5397" width="8" bestFit="1" customWidth="1"/>
    <col min="5398" max="5398" width="12.140625" bestFit="1" customWidth="1"/>
    <col min="5399" max="5399" width="8" bestFit="1" customWidth="1"/>
    <col min="5400" max="5400" width="12.140625" bestFit="1" customWidth="1"/>
    <col min="5401" max="5401" width="8" bestFit="1" customWidth="1"/>
    <col min="5402" max="5402" width="12.140625" bestFit="1" customWidth="1"/>
    <col min="5403" max="5403" width="8" bestFit="1" customWidth="1"/>
    <col min="5404" max="5404" width="12.140625" bestFit="1" customWidth="1"/>
    <col min="5405" max="5405" width="8" bestFit="1" customWidth="1"/>
    <col min="5406" max="5406" width="12.140625" bestFit="1" customWidth="1"/>
    <col min="5407" max="5407" width="8" bestFit="1" customWidth="1"/>
    <col min="5408" max="5408" width="12.140625" bestFit="1" customWidth="1"/>
    <col min="5409" max="5409" width="8" bestFit="1" customWidth="1"/>
    <col min="5410" max="5410" width="12.140625" bestFit="1" customWidth="1"/>
    <col min="5411" max="5411" width="7" bestFit="1" customWidth="1"/>
    <col min="5412" max="5412" width="11.140625" bestFit="1" customWidth="1"/>
    <col min="5413" max="5413" width="8" bestFit="1" customWidth="1"/>
    <col min="5414" max="5414" width="12.140625" bestFit="1" customWidth="1"/>
    <col min="5415" max="5415" width="8" bestFit="1" customWidth="1"/>
    <col min="5416" max="5416" width="12.140625" bestFit="1" customWidth="1"/>
    <col min="5417" max="5417" width="8" bestFit="1" customWidth="1"/>
    <col min="5418" max="5418" width="12.140625" bestFit="1" customWidth="1"/>
    <col min="5419" max="5419" width="8" bestFit="1" customWidth="1"/>
    <col min="5420" max="5420" width="12.140625" bestFit="1" customWidth="1"/>
    <col min="5421" max="5421" width="8" bestFit="1" customWidth="1"/>
    <col min="5422" max="5422" width="12.140625" bestFit="1" customWidth="1"/>
    <col min="5423" max="5423" width="8" bestFit="1" customWidth="1"/>
    <col min="5424" max="5424" width="11.140625" bestFit="1" customWidth="1"/>
    <col min="5425" max="5425" width="8" bestFit="1" customWidth="1"/>
    <col min="5426" max="5426" width="12.140625" bestFit="1" customWidth="1"/>
    <col min="5427" max="5427" width="8" bestFit="1" customWidth="1"/>
    <col min="5428" max="5428" width="12.140625" bestFit="1" customWidth="1"/>
    <col min="5429" max="5429" width="8" bestFit="1" customWidth="1"/>
    <col min="5430" max="5430" width="12.140625" bestFit="1" customWidth="1"/>
    <col min="5431" max="5431" width="8" bestFit="1" customWidth="1"/>
    <col min="5432" max="5432" width="12.140625" bestFit="1" customWidth="1"/>
    <col min="5433" max="5433" width="8" bestFit="1" customWidth="1"/>
    <col min="5434" max="5434" width="12.140625" bestFit="1" customWidth="1"/>
    <col min="5435" max="5435" width="8" bestFit="1" customWidth="1"/>
    <col min="5436" max="5436" width="12.140625" bestFit="1" customWidth="1"/>
    <col min="5437" max="5437" width="8" bestFit="1" customWidth="1"/>
    <col min="5438" max="5438" width="12.140625" bestFit="1" customWidth="1"/>
    <col min="5439" max="5439" width="8" bestFit="1" customWidth="1"/>
    <col min="5440" max="5440" width="12.140625" bestFit="1" customWidth="1"/>
    <col min="5441" max="5441" width="8" bestFit="1" customWidth="1"/>
    <col min="5442" max="5442" width="12.140625" bestFit="1" customWidth="1"/>
    <col min="5443" max="5443" width="8" bestFit="1" customWidth="1"/>
    <col min="5444" max="5444" width="12.140625" bestFit="1" customWidth="1"/>
    <col min="5445" max="5445" width="8" bestFit="1" customWidth="1"/>
    <col min="5446" max="5446" width="12.140625" bestFit="1" customWidth="1"/>
    <col min="5447" max="5447" width="8" bestFit="1" customWidth="1"/>
    <col min="5448" max="5448" width="12.140625" bestFit="1" customWidth="1"/>
    <col min="5449" max="5449" width="8" bestFit="1" customWidth="1"/>
    <col min="5633" max="5633" width="50.7109375" bestFit="1" customWidth="1"/>
    <col min="5634" max="5634" width="12.140625" bestFit="1" customWidth="1"/>
    <col min="5635" max="5635" width="8" bestFit="1" customWidth="1"/>
    <col min="5636" max="5636" width="12.140625" bestFit="1" customWidth="1"/>
    <col min="5637" max="5637" width="8" bestFit="1" customWidth="1"/>
    <col min="5638" max="5638" width="12.140625" bestFit="1" customWidth="1"/>
    <col min="5639" max="5639" width="8" bestFit="1" customWidth="1"/>
    <col min="5640" max="5640" width="12.140625" bestFit="1" customWidth="1"/>
    <col min="5641" max="5641" width="8" bestFit="1" customWidth="1"/>
    <col min="5642" max="5642" width="12.140625" bestFit="1" customWidth="1"/>
    <col min="5643" max="5643" width="4" bestFit="1" customWidth="1"/>
    <col min="5644" max="5644" width="11.140625" bestFit="1" customWidth="1"/>
    <col min="5645" max="5645" width="4" bestFit="1" customWidth="1"/>
    <col min="5646" max="5646" width="12.140625" bestFit="1" customWidth="1"/>
    <col min="5647" max="5647" width="4" bestFit="1" customWidth="1"/>
    <col min="5648" max="5648" width="12.140625" bestFit="1" customWidth="1"/>
    <col min="5649" max="5649" width="4" bestFit="1" customWidth="1"/>
    <col min="5650" max="5650" width="12.140625" bestFit="1" customWidth="1"/>
    <col min="5651" max="5651" width="4" bestFit="1" customWidth="1"/>
    <col min="5652" max="5652" width="12.140625" bestFit="1" customWidth="1"/>
    <col min="5653" max="5653" width="8" bestFit="1" customWidth="1"/>
    <col min="5654" max="5654" width="12.140625" bestFit="1" customWidth="1"/>
    <col min="5655" max="5655" width="8" bestFit="1" customWidth="1"/>
    <col min="5656" max="5656" width="12.140625" bestFit="1" customWidth="1"/>
    <col min="5657" max="5657" width="8" bestFit="1" customWidth="1"/>
    <col min="5658" max="5658" width="12.140625" bestFit="1" customWidth="1"/>
    <col min="5659" max="5659" width="8" bestFit="1" customWidth="1"/>
    <col min="5660" max="5660" width="12.140625" bestFit="1" customWidth="1"/>
    <col min="5661" max="5661" width="8" bestFit="1" customWidth="1"/>
    <col min="5662" max="5662" width="12.140625" bestFit="1" customWidth="1"/>
    <col min="5663" max="5663" width="8" bestFit="1" customWidth="1"/>
    <col min="5664" max="5664" width="12.140625" bestFit="1" customWidth="1"/>
    <col min="5665" max="5665" width="8" bestFit="1" customWidth="1"/>
    <col min="5666" max="5666" width="12.140625" bestFit="1" customWidth="1"/>
    <col min="5667" max="5667" width="7" bestFit="1" customWidth="1"/>
    <col min="5668" max="5668" width="11.140625" bestFit="1" customWidth="1"/>
    <col min="5669" max="5669" width="8" bestFit="1" customWidth="1"/>
    <col min="5670" max="5670" width="12.140625" bestFit="1" customWidth="1"/>
    <col min="5671" max="5671" width="8" bestFit="1" customWidth="1"/>
    <col min="5672" max="5672" width="12.140625" bestFit="1" customWidth="1"/>
    <col min="5673" max="5673" width="8" bestFit="1" customWidth="1"/>
    <col min="5674" max="5674" width="12.140625" bestFit="1" customWidth="1"/>
    <col min="5675" max="5675" width="8" bestFit="1" customWidth="1"/>
    <col min="5676" max="5676" width="12.140625" bestFit="1" customWidth="1"/>
    <col min="5677" max="5677" width="8" bestFit="1" customWidth="1"/>
    <col min="5678" max="5678" width="12.140625" bestFit="1" customWidth="1"/>
    <col min="5679" max="5679" width="8" bestFit="1" customWidth="1"/>
    <col min="5680" max="5680" width="11.140625" bestFit="1" customWidth="1"/>
    <col min="5681" max="5681" width="8" bestFit="1" customWidth="1"/>
    <col min="5682" max="5682" width="12.140625" bestFit="1" customWidth="1"/>
    <col min="5683" max="5683" width="8" bestFit="1" customWidth="1"/>
    <col min="5684" max="5684" width="12.140625" bestFit="1" customWidth="1"/>
    <col min="5685" max="5685" width="8" bestFit="1" customWidth="1"/>
    <col min="5686" max="5686" width="12.140625" bestFit="1" customWidth="1"/>
    <col min="5687" max="5687" width="8" bestFit="1" customWidth="1"/>
    <col min="5688" max="5688" width="12.140625" bestFit="1" customWidth="1"/>
    <col min="5689" max="5689" width="8" bestFit="1" customWidth="1"/>
    <col min="5690" max="5690" width="12.140625" bestFit="1" customWidth="1"/>
    <col min="5691" max="5691" width="8" bestFit="1" customWidth="1"/>
    <col min="5692" max="5692" width="12.140625" bestFit="1" customWidth="1"/>
    <col min="5693" max="5693" width="8" bestFit="1" customWidth="1"/>
    <col min="5694" max="5694" width="12.140625" bestFit="1" customWidth="1"/>
    <col min="5695" max="5695" width="8" bestFit="1" customWidth="1"/>
    <col min="5696" max="5696" width="12.140625" bestFit="1" customWidth="1"/>
    <col min="5697" max="5697" width="8" bestFit="1" customWidth="1"/>
    <col min="5698" max="5698" width="12.140625" bestFit="1" customWidth="1"/>
    <col min="5699" max="5699" width="8" bestFit="1" customWidth="1"/>
    <col min="5700" max="5700" width="12.140625" bestFit="1" customWidth="1"/>
    <col min="5701" max="5701" width="8" bestFit="1" customWidth="1"/>
    <col min="5702" max="5702" width="12.140625" bestFit="1" customWidth="1"/>
    <col min="5703" max="5703" width="8" bestFit="1" customWidth="1"/>
    <col min="5704" max="5704" width="12.140625" bestFit="1" customWidth="1"/>
    <col min="5705" max="5705" width="8" bestFit="1" customWidth="1"/>
    <col min="5889" max="5889" width="50.7109375" bestFit="1" customWidth="1"/>
    <col min="5890" max="5890" width="12.140625" bestFit="1" customWidth="1"/>
    <col min="5891" max="5891" width="8" bestFit="1" customWidth="1"/>
    <col min="5892" max="5892" width="12.140625" bestFit="1" customWidth="1"/>
    <col min="5893" max="5893" width="8" bestFit="1" customWidth="1"/>
    <col min="5894" max="5894" width="12.140625" bestFit="1" customWidth="1"/>
    <col min="5895" max="5895" width="8" bestFit="1" customWidth="1"/>
    <col min="5896" max="5896" width="12.140625" bestFit="1" customWidth="1"/>
    <col min="5897" max="5897" width="8" bestFit="1" customWidth="1"/>
    <col min="5898" max="5898" width="12.140625" bestFit="1" customWidth="1"/>
    <col min="5899" max="5899" width="4" bestFit="1" customWidth="1"/>
    <col min="5900" max="5900" width="11.140625" bestFit="1" customWidth="1"/>
    <col min="5901" max="5901" width="4" bestFit="1" customWidth="1"/>
    <col min="5902" max="5902" width="12.140625" bestFit="1" customWidth="1"/>
    <col min="5903" max="5903" width="4" bestFit="1" customWidth="1"/>
    <col min="5904" max="5904" width="12.140625" bestFit="1" customWidth="1"/>
    <col min="5905" max="5905" width="4" bestFit="1" customWidth="1"/>
    <col min="5906" max="5906" width="12.140625" bestFit="1" customWidth="1"/>
    <col min="5907" max="5907" width="4" bestFit="1" customWidth="1"/>
    <col min="5908" max="5908" width="12.140625" bestFit="1" customWidth="1"/>
    <col min="5909" max="5909" width="8" bestFit="1" customWidth="1"/>
    <col min="5910" max="5910" width="12.140625" bestFit="1" customWidth="1"/>
    <col min="5911" max="5911" width="8" bestFit="1" customWidth="1"/>
    <col min="5912" max="5912" width="12.140625" bestFit="1" customWidth="1"/>
    <col min="5913" max="5913" width="8" bestFit="1" customWidth="1"/>
    <col min="5914" max="5914" width="12.140625" bestFit="1" customWidth="1"/>
    <col min="5915" max="5915" width="8" bestFit="1" customWidth="1"/>
    <col min="5916" max="5916" width="12.140625" bestFit="1" customWidth="1"/>
    <col min="5917" max="5917" width="8" bestFit="1" customWidth="1"/>
    <col min="5918" max="5918" width="12.140625" bestFit="1" customWidth="1"/>
    <col min="5919" max="5919" width="8" bestFit="1" customWidth="1"/>
    <col min="5920" max="5920" width="12.140625" bestFit="1" customWidth="1"/>
    <col min="5921" max="5921" width="8" bestFit="1" customWidth="1"/>
    <col min="5922" max="5922" width="12.140625" bestFit="1" customWidth="1"/>
    <col min="5923" max="5923" width="7" bestFit="1" customWidth="1"/>
    <col min="5924" max="5924" width="11.140625" bestFit="1" customWidth="1"/>
    <col min="5925" max="5925" width="8" bestFit="1" customWidth="1"/>
    <col min="5926" max="5926" width="12.140625" bestFit="1" customWidth="1"/>
    <col min="5927" max="5927" width="8" bestFit="1" customWidth="1"/>
    <col min="5928" max="5928" width="12.140625" bestFit="1" customWidth="1"/>
    <col min="5929" max="5929" width="8" bestFit="1" customWidth="1"/>
    <col min="5930" max="5930" width="12.140625" bestFit="1" customWidth="1"/>
    <col min="5931" max="5931" width="8" bestFit="1" customWidth="1"/>
    <col min="5932" max="5932" width="12.140625" bestFit="1" customWidth="1"/>
    <col min="5933" max="5933" width="8" bestFit="1" customWidth="1"/>
    <col min="5934" max="5934" width="12.140625" bestFit="1" customWidth="1"/>
    <col min="5935" max="5935" width="8" bestFit="1" customWidth="1"/>
    <col min="5936" max="5936" width="11.140625" bestFit="1" customWidth="1"/>
    <col min="5937" max="5937" width="8" bestFit="1" customWidth="1"/>
    <col min="5938" max="5938" width="12.140625" bestFit="1" customWidth="1"/>
    <col min="5939" max="5939" width="8" bestFit="1" customWidth="1"/>
    <col min="5940" max="5940" width="12.140625" bestFit="1" customWidth="1"/>
    <col min="5941" max="5941" width="8" bestFit="1" customWidth="1"/>
    <col min="5942" max="5942" width="12.140625" bestFit="1" customWidth="1"/>
    <col min="5943" max="5943" width="8" bestFit="1" customWidth="1"/>
    <col min="5944" max="5944" width="12.140625" bestFit="1" customWidth="1"/>
    <col min="5945" max="5945" width="8" bestFit="1" customWidth="1"/>
    <col min="5946" max="5946" width="12.140625" bestFit="1" customWidth="1"/>
    <col min="5947" max="5947" width="8" bestFit="1" customWidth="1"/>
    <col min="5948" max="5948" width="12.140625" bestFit="1" customWidth="1"/>
    <col min="5949" max="5949" width="8" bestFit="1" customWidth="1"/>
    <col min="5950" max="5950" width="12.140625" bestFit="1" customWidth="1"/>
    <col min="5951" max="5951" width="8" bestFit="1" customWidth="1"/>
    <col min="5952" max="5952" width="12.140625" bestFit="1" customWidth="1"/>
    <col min="5953" max="5953" width="8" bestFit="1" customWidth="1"/>
    <col min="5954" max="5954" width="12.140625" bestFit="1" customWidth="1"/>
    <col min="5955" max="5955" width="8" bestFit="1" customWidth="1"/>
    <col min="5956" max="5956" width="12.140625" bestFit="1" customWidth="1"/>
    <col min="5957" max="5957" width="8" bestFit="1" customWidth="1"/>
    <col min="5958" max="5958" width="12.140625" bestFit="1" customWidth="1"/>
    <col min="5959" max="5959" width="8" bestFit="1" customWidth="1"/>
    <col min="5960" max="5960" width="12.140625" bestFit="1" customWidth="1"/>
    <col min="5961" max="5961" width="8" bestFit="1" customWidth="1"/>
    <col min="6145" max="6145" width="50.7109375" bestFit="1" customWidth="1"/>
    <col min="6146" max="6146" width="12.140625" bestFit="1" customWidth="1"/>
    <col min="6147" max="6147" width="8" bestFit="1" customWidth="1"/>
    <col min="6148" max="6148" width="12.140625" bestFit="1" customWidth="1"/>
    <col min="6149" max="6149" width="8" bestFit="1" customWidth="1"/>
    <col min="6150" max="6150" width="12.140625" bestFit="1" customWidth="1"/>
    <col min="6151" max="6151" width="8" bestFit="1" customWidth="1"/>
    <col min="6152" max="6152" width="12.140625" bestFit="1" customWidth="1"/>
    <col min="6153" max="6153" width="8" bestFit="1" customWidth="1"/>
    <col min="6154" max="6154" width="12.140625" bestFit="1" customWidth="1"/>
    <col min="6155" max="6155" width="4" bestFit="1" customWidth="1"/>
    <col min="6156" max="6156" width="11.140625" bestFit="1" customWidth="1"/>
    <col min="6157" max="6157" width="4" bestFit="1" customWidth="1"/>
    <col min="6158" max="6158" width="12.140625" bestFit="1" customWidth="1"/>
    <col min="6159" max="6159" width="4" bestFit="1" customWidth="1"/>
    <col min="6160" max="6160" width="12.140625" bestFit="1" customWidth="1"/>
    <col min="6161" max="6161" width="4" bestFit="1" customWidth="1"/>
    <col min="6162" max="6162" width="12.140625" bestFit="1" customWidth="1"/>
    <col min="6163" max="6163" width="4" bestFit="1" customWidth="1"/>
    <col min="6164" max="6164" width="12.140625" bestFit="1" customWidth="1"/>
    <col min="6165" max="6165" width="8" bestFit="1" customWidth="1"/>
    <col min="6166" max="6166" width="12.140625" bestFit="1" customWidth="1"/>
    <col min="6167" max="6167" width="8" bestFit="1" customWidth="1"/>
    <col min="6168" max="6168" width="12.140625" bestFit="1" customWidth="1"/>
    <col min="6169" max="6169" width="8" bestFit="1" customWidth="1"/>
    <col min="6170" max="6170" width="12.140625" bestFit="1" customWidth="1"/>
    <col min="6171" max="6171" width="8" bestFit="1" customWidth="1"/>
    <col min="6172" max="6172" width="12.140625" bestFit="1" customWidth="1"/>
    <col min="6173" max="6173" width="8" bestFit="1" customWidth="1"/>
    <col min="6174" max="6174" width="12.140625" bestFit="1" customWidth="1"/>
    <col min="6175" max="6175" width="8" bestFit="1" customWidth="1"/>
    <col min="6176" max="6176" width="12.140625" bestFit="1" customWidth="1"/>
    <col min="6177" max="6177" width="8" bestFit="1" customWidth="1"/>
    <col min="6178" max="6178" width="12.140625" bestFit="1" customWidth="1"/>
    <col min="6179" max="6179" width="7" bestFit="1" customWidth="1"/>
    <col min="6180" max="6180" width="11.140625" bestFit="1" customWidth="1"/>
    <col min="6181" max="6181" width="8" bestFit="1" customWidth="1"/>
    <col min="6182" max="6182" width="12.140625" bestFit="1" customWidth="1"/>
    <col min="6183" max="6183" width="8" bestFit="1" customWidth="1"/>
    <col min="6184" max="6184" width="12.140625" bestFit="1" customWidth="1"/>
    <col min="6185" max="6185" width="8" bestFit="1" customWidth="1"/>
    <col min="6186" max="6186" width="12.140625" bestFit="1" customWidth="1"/>
    <col min="6187" max="6187" width="8" bestFit="1" customWidth="1"/>
    <col min="6188" max="6188" width="12.140625" bestFit="1" customWidth="1"/>
    <col min="6189" max="6189" width="8" bestFit="1" customWidth="1"/>
    <col min="6190" max="6190" width="12.140625" bestFit="1" customWidth="1"/>
    <col min="6191" max="6191" width="8" bestFit="1" customWidth="1"/>
    <col min="6192" max="6192" width="11.140625" bestFit="1" customWidth="1"/>
    <col min="6193" max="6193" width="8" bestFit="1" customWidth="1"/>
    <col min="6194" max="6194" width="12.140625" bestFit="1" customWidth="1"/>
    <col min="6195" max="6195" width="8" bestFit="1" customWidth="1"/>
    <col min="6196" max="6196" width="12.140625" bestFit="1" customWidth="1"/>
    <col min="6197" max="6197" width="8" bestFit="1" customWidth="1"/>
    <col min="6198" max="6198" width="12.140625" bestFit="1" customWidth="1"/>
    <col min="6199" max="6199" width="8" bestFit="1" customWidth="1"/>
    <col min="6200" max="6200" width="12.140625" bestFit="1" customWidth="1"/>
    <col min="6201" max="6201" width="8" bestFit="1" customWidth="1"/>
    <col min="6202" max="6202" width="12.140625" bestFit="1" customWidth="1"/>
    <col min="6203" max="6203" width="8" bestFit="1" customWidth="1"/>
    <col min="6204" max="6204" width="12.140625" bestFit="1" customWidth="1"/>
    <col min="6205" max="6205" width="8" bestFit="1" customWidth="1"/>
    <col min="6206" max="6206" width="12.140625" bestFit="1" customWidth="1"/>
    <col min="6207" max="6207" width="8" bestFit="1" customWidth="1"/>
    <col min="6208" max="6208" width="12.140625" bestFit="1" customWidth="1"/>
    <col min="6209" max="6209" width="8" bestFit="1" customWidth="1"/>
    <col min="6210" max="6210" width="12.140625" bestFit="1" customWidth="1"/>
    <col min="6211" max="6211" width="8" bestFit="1" customWidth="1"/>
    <col min="6212" max="6212" width="12.140625" bestFit="1" customWidth="1"/>
    <col min="6213" max="6213" width="8" bestFit="1" customWidth="1"/>
    <col min="6214" max="6214" width="12.140625" bestFit="1" customWidth="1"/>
    <col min="6215" max="6215" width="8" bestFit="1" customWidth="1"/>
    <col min="6216" max="6216" width="12.140625" bestFit="1" customWidth="1"/>
    <col min="6217" max="6217" width="8" bestFit="1" customWidth="1"/>
    <col min="6401" max="6401" width="50.7109375" bestFit="1" customWidth="1"/>
    <col min="6402" max="6402" width="12.140625" bestFit="1" customWidth="1"/>
    <col min="6403" max="6403" width="8" bestFit="1" customWidth="1"/>
    <col min="6404" max="6404" width="12.140625" bestFit="1" customWidth="1"/>
    <col min="6405" max="6405" width="8" bestFit="1" customWidth="1"/>
    <col min="6406" max="6406" width="12.140625" bestFit="1" customWidth="1"/>
    <col min="6407" max="6407" width="8" bestFit="1" customWidth="1"/>
    <col min="6408" max="6408" width="12.140625" bestFit="1" customWidth="1"/>
    <col min="6409" max="6409" width="8" bestFit="1" customWidth="1"/>
    <col min="6410" max="6410" width="12.140625" bestFit="1" customWidth="1"/>
    <col min="6411" max="6411" width="4" bestFit="1" customWidth="1"/>
    <col min="6412" max="6412" width="11.140625" bestFit="1" customWidth="1"/>
    <col min="6413" max="6413" width="4" bestFit="1" customWidth="1"/>
    <col min="6414" max="6414" width="12.140625" bestFit="1" customWidth="1"/>
    <col min="6415" max="6415" width="4" bestFit="1" customWidth="1"/>
    <col min="6416" max="6416" width="12.140625" bestFit="1" customWidth="1"/>
    <col min="6417" max="6417" width="4" bestFit="1" customWidth="1"/>
    <col min="6418" max="6418" width="12.140625" bestFit="1" customWidth="1"/>
    <col min="6419" max="6419" width="4" bestFit="1" customWidth="1"/>
    <col min="6420" max="6420" width="12.140625" bestFit="1" customWidth="1"/>
    <col min="6421" max="6421" width="8" bestFit="1" customWidth="1"/>
    <col min="6422" max="6422" width="12.140625" bestFit="1" customWidth="1"/>
    <col min="6423" max="6423" width="8" bestFit="1" customWidth="1"/>
    <col min="6424" max="6424" width="12.140625" bestFit="1" customWidth="1"/>
    <col min="6425" max="6425" width="8" bestFit="1" customWidth="1"/>
    <col min="6426" max="6426" width="12.140625" bestFit="1" customWidth="1"/>
    <col min="6427" max="6427" width="8" bestFit="1" customWidth="1"/>
    <col min="6428" max="6428" width="12.140625" bestFit="1" customWidth="1"/>
    <col min="6429" max="6429" width="8" bestFit="1" customWidth="1"/>
    <col min="6430" max="6430" width="12.140625" bestFit="1" customWidth="1"/>
    <col min="6431" max="6431" width="8" bestFit="1" customWidth="1"/>
    <col min="6432" max="6432" width="12.140625" bestFit="1" customWidth="1"/>
    <col min="6433" max="6433" width="8" bestFit="1" customWidth="1"/>
    <col min="6434" max="6434" width="12.140625" bestFit="1" customWidth="1"/>
    <col min="6435" max="6435" width="7" bestFit="1" customWidth="1"/>
    <col min="6436" max="6436" width="11.140625" bestFit="1" customWidth="1"/>
    <col min="6437" max="6437" width="8" bestFit="1" customWidth="1"/>
    <col min="6438" max="6438" width="12.140625" bestFit="1" customWidth="1"/>
    <col min="6439" max="6439" width="8" bestFit="1" customWidth="1"/>
    <col min="6440" max="6440" width="12.140625" bestFit="1" customWidth="1"/>
    <col min="6441" max="6441" width="8" bestFit="1" customWidth="1"/>
    <col min="6442" max="6442" width="12.140625" bestFit="1" customWidth="1"/>
    <col min="6443" max="6443" width="8" bestFit="1" customWidth="1"/>
    <col min="6444" max="6444" width="12.140625" bestFit="1" customWidth="1"/>
    <col min="6445" max="6445" width="8" bestFit="1" customWidth="1"/>
    <col min="6446" max="6446" width="12.140625" bestFit="1" customWidth="1"/>
    <col min="6447" max="6447" width="8" bestFit="1" customWidth="1"/>
    <col min="6448" max="6448" width="11.140625" bestFit="1" customWidth="1"/>
    <col min="6449" max="6449" width="8" bestFit="1" customWidth="1"/>
    <col min="6450" max="6450" width="12.140625" bestFit="1" customWidth="1"/>
    <col min="6451" max="6451" width="8" bestFit="1" customWidth="1"/>
    <col min="6452" max="6452" width="12.140625" bestFit="1" customWidth="1"/>
    <col min="6453" max="6453" width="8" bestFit="1" customWidth="1"/>
    <col min="6454" max="6454" width="12.140625" bestFit="1" customWidth="1"/>
    <col min="6455" max="6455" width="8" bestFit="1" customWidth="1"/>
    <col min="6456" max="6456" width="12.140625" bestFit="1" customWidth="1"/>
    <col min="6457" max="6457" width="8" bestFit="1" customWidth="1"/>
    <col min="6458" max="6458" width="12.140625" bestFit="1" customWidth="1"/>
    <col min="6459" max="6459" width="8" bestFit="1" customWidth="1"/>
    <col min="6460" max="6460" width="12.140625" bestFit="1" customWidth="1"/>
    <col min="6461" max="6461" width="8" bestFit="1" customWidth="1"/>
    <col min="6462" max="6462" width="12.140625" bestFit="1" customWidth="1"/>
    <col min="6463" max="6463" width="8" bestFit="1" customWidth="1"/>
    <col min="6464" max="6464" width="12.140625" bestFit="1" customWidth="1"/>
    <col min="6465" max="6465" width="8" bestFit="1" customWidth="1"/>
    <col min="6466" max="6466" width="12.140625" bestFit="1" customWidth="1"/>
    <col min="6467" max="6467" width="8" bestFit="1" customWidth="1"/>
    <col min="6468" max="6468" width="12.140625" bestFit="1" customWidth="1"/>
    <col min="6469" max="6469" width="8" bestFit="1" customWidth="1"/>
    <col min="6470" max="6470" width="12.140625" bestFit="1" customWidth="1"/>
    <col min="6471" max="6471" width="8" bestFit="1" customWidth="1"/>
    <col min="6472" max="6472" width="12.140625" bestFit="1" customWidth="1"/>
    <col min="6473" max="6473" width="8" bestFit="1" customWidth="1"/>
    <col min="6657" max="6657" width="50.7109375" bestFit="1" customWidth="1"/>
    <col min="6658" max="6658" width="12.140625" bestFit="1" customWidth="1"/>
    <col min="6659" max="6659" width="8" bestFit="1" customWidth="1"/>
    <col min="6660" max="6660" width="12.140625" bestFit="1" customWidth="1"/>
    <col min="6661" max="6661" width="8" bestFit="1" customWidth="1"/>
    <col min="6662" max="6662" width="12.140625" bestFit="1" customWidth="1"/>
    <col min="6663" max="6663" width="8" bestFit="1" customWidth="1"/>
    <col min="6664" max="6664" width="12.140625" bestFit="1" customWidth="1"/>
    <col min="6665" max="6665" width="8" bestFit="1" customWidth="1"/>
    <col min="6666" max="6666" width="12.140625" bestFit="1" customWidth="1"/>
    <col min="6667" max="6667" width="4" bestFit="1" customWidth="1"/>
    <col min="6668" max="6668" width="11.140625" bestFit="1" customWidth="1"/>
    <col min="6669" max="6669" width="4" bestFit="1" customWidth="1"/>
    <col min="6670" max="6670" width="12.140625" bestFit="1" customWidth="1"/>
    <col min="6671" max="6671" width="4" bestFit="1" customWidth="1"/>
    <col min="6672" max="6672" width="12.140625" bestFit="1" customWidth="1"/>
    <col min="6673" max="6673" width="4" bestFit="1" customWidth="1"/>
    <col min="6674" max="6674" width="12.140625" bestFit="1" customWidth="1"/>
    <col min="6675" max="6675" width="4" bestFit="1" customWidth="1"/>
    <col min="6676" max="6676" width="12.140625" bestFit="1" customWidth="1"/>
    <col min="6677" max="6677" width="8" bestFit="1" customWidth="1"/>
    <col min="6678" max="6678" width="12.140625" bestFit="1" customWidth="1"/>
    <col min="6679" max="6679" width="8" bestFit="1" customWidth="1"/>
    <col min="6680" max="6680" width="12.140625" bestFit="1" customWidth="1"/>
    <col min="6681" max="6681" width="8" bestFit="1" customWidth="1"/>
    <col min="6682" max="6682" width="12.140625" bestFit="1" customWidth="1"/>
    <col min="6683" max="6683" width="8" bestFit="1" customWidth="1"/>
    <col min="6684" max="6684" width="12.140625" bestFit="1" customWidth="1"/>
    <col min="6685" max="6685" width="8" bestFit="1" customWidth="1"/>
    <col min="6686" max="6686" width="12.140625" bestFit="1" customWidth="1"/>
    <col min="6687" max="6687" width="8" bestFit="1" customWidth="1"/>
    <col min="6688" max="6688" width="12.140625" bestFit="1" customWidth="1"/>
    <col min="6689" max="6689" width="8" bestFit="1" customWidth="1"/>
    <col min="6690" max="6690" width="12.140625" bestFit="1" customWidth="1"/>
    <col min="6691" max="6691" width="7" bestFit="1" customWidth="1"/>
    <col min="6692" max="6692" width="11.140625" bestFit="1" customWidth="1"/>
    <col min="6693" max="6693" width="8" bestFit="1" customWidth="1"/>
    <col min="6694" max="6694" width="12.140625" bestFit="1" customWidth="1"/>
    <col min="6695" max="6695" width="8" bestFit="1" customWidth="1"/>
    <col min="6696" max="6696" width="12.140625" bestFit="1" customWidth="1"/>
    <col min="6697" max="6697" width="8" bestFit="1" customWidth="1"/>
    <col min="6698" max="6698" width="12.140625" bestFit="1" customWidth="1"/>
    <col min="6699" max="6699" width="8" bestFit="1" customWidth="1"/>
    <col min="6700" max="6700" width="12.140625" bestFit="1" customWidth="1"/>
    <col min="6701" max="6701" width="8" bestFit="1" customWidth="1"/>
    <col min="6702" max="6702" width="12.140625" bestFit="1" customWidth="1"/>
    <col min="6703" max="6703" width="8" bestFit="1" customWidth="1"/>
    <col min="6704" max="6704" width="11.140625" bestFit="1" customWidth="1"/>
    <col min="6705" max="6705" width="8" bestFit="1" customWidth="1"/>
    <col min="6706" max="6706" width="12.140625" bestFit="1" customWidth="1"/>
    <col min="6707" max="6707" width="8" bestFit="1" customWidth="1"/>
    <col min="6708" max="6708" width="12.140625" bestFit="1" customWidth="1"/>
    <col min="6709" max="6709" width="8" bestFit="1" customWidth="1"/>
    <col min="6710" max="6710" width="12.140625" bestFit="1" customWidth="1"/>
    <col min="6711" max="6711" width="8" bestFit="1" customWidth="1"/>
    <col min="6712" max="6712" width="12.140625" bestFit="1" customWidth="1"/>
    <col min="6713" max="6713" width="8" bestFit="1" customWidth="1"/>
    <col min="6714" max="6714" width="12.140625" bestFit="1" customWidth="1"/>
    <col min="6715" max="6715" width="8" bestFit="1" customWidth="1"/>
    <col min="6716" max="6716" width="12.140625" bestFit="1" customWidth="1"/>
    <col min="6717" max="6717" width="8" bestFit="1" customWidth="1"/>
    <col min="6718" max="6718" width="12.140625" bestFit="1" customWidth="1"/>
    <col min="6719" max="6719" width="8" bestFit="1" customWidth="1"/>
    <col min="6720" max="6720" width="12.140625" bestFit="1" customWidth="1"/>
    <col min="6721" max="6721" width="8" bestFit="1" customWidth="1"/>
    <col min="6722" max="6722" width="12.140625" bestFit="1" customWidth="1"/>
    <col min="6723" max="6723" width="8" bestFit="1" customWidth="1"/>
    <col min="6724" max="6724" width="12.140625" bestFit="1" customWidth="1"/>
    <col min="6725" max="6725" width="8" bestFit="1" customWidth="1"/>
    <col min="6726" max="6726" width="12.140625" bestFit="1" customWidth="1"/>
    <col min="6727" max="6727" width="8" bestFit="1" customWidth="1"/>
    <col min="6728" max="6728" width="12.140625" bestFit="1" customWidth="1"/>
    <col min="6729" max="6729" width="8" bestFit="1" customWidth="1"/>
    <col min="6913" max="6913" width="50.7109375" bestFit="1" customWidth="1"/>
    <col min="6914" max="6914" width="12.140625" bestFit="1" customWidth="1"/>
    <col min="6915" max="6915" width="8" bestFit="1" customWidth="1"/>
    <col min="6916" max="6916" width="12.140625" bestFit="1" customWidth="1"/>
    <col min="6917" max="6917" width="8" bestFit="1" customWidth="1"/>
    <col min="6918" max="6918" width="12.140625" bestFit="1" customWidth="1"/>
    <col min="6919" max="6919" width="8" bestFit="1" customWidth="1"/>
    <col min="6920" max="6920" width="12.140625" bestFit="1" customWidth="1"/>
    <col min="6921" max="6921" width="8" bestFit="1" customWidth="1"/>
    <col min="6922" max="6922" width="12.140625" bestFit="1" customWidth="1"/>
    <col min="6923" max="6923" width="4" bestFit="1" customWidth="1"/>
    <col min="6924" max="6924" width="11.140625" bestFit="1" customWidth="1"/>
    <col min="6925" max="6925" width="4" bestFit="1" customWidth="1"/>
    <col min="6926" max="6926" width="12.140625" bestFit="1" customWidth="1"/>
    <col min="6927" max="6927" width="4" bestFit="1" customWidth="1"/>
    <col min="6928" max="6928" width="12.140625" bestFit="1" customWidth="1"/>
    <col min="6929" max="6929" width="4" bestFit="1" customWidth="1"/>
    <col min="6930" max="6930" width="12.140625" bestFit="1" customWidth="1"/>
    <col min="6931" max="6931" width="4" bestFit="1" customWidth="1"/>
    <col min="6932" max="6932" width="12.140625" bestFit="1" customWidth="1"/>
    <col min="6933" max="6933" width="8" bestFit="1" customWidth="1"/>
    <col min="6934" max="6934" width="12.140625" bestFit="1" customWidth="1"/>
    <col min="6935" max="6935" width="8" bestFit="1" customWidth="1"/>
    <col min="6936" max="6936" width="12.140625" bestFit="1" customWidth="1"/>
    <col min="6937" max="6937" width="8" bestFit="1" customWidth="1"/>
    <col min="6938" max="6938" width="12.140625" bestFit="1" customWidth="1"/>
    <col min="6939" max="6939" width="8" bestFit="1" customWidth="1"/>
    <col min="6940" max="6940" width="12.140625" bestFit="1" customWidth="1"/>
    <col min="6941" max="6941" width="8" bestFit="1" customWidth="1"/>
    <col min="6942" max="6942" width="12.140625" bestFit="1" customWidth="1"/>
    <col min="6943" max="6943" width="8" bestFit="1" customWidth="1"/>
    <col min="6944" max="6944" width="12.140625" bestFit="1" customWidth="1"/>
    <col min="6945" max="6945" width="8" bestFit="1" customWidth="1"/>
    <col min="6946" max="6946" width="12.140625" bestFit="1" customWidth="1"/>
    <col min="6947" max="6947" width="7" bestFit="1" customWidth="1"/>
    <col min="6948" max="6948" width="11.140625" bestFit="1" customWidth="1"/>
    <col min="6949" max="6949" width="8" bestFit="1" customWidth="1"/>
    <col min="6950" max="6950" width="12.140625" bestFit="1" customWidth="1"/>
    <col min="6951" max="6951" width="8" bestFit="1" customWidth="1"/>
    <col min="6952" max="6952" width="12.140625" bestFit="1" customWidth="1"/>
    <col min="6953" max="6953" width="8" bestFit="1" customWidth="1"/>
    <col min="6954" max="6954" width="12.140625" bestFit="1" customWidth="1"/>
    <col min="6955" max="6955" width="8" bestFit="1" customWidth="1"/>
    <col min="6956" max="6956" width="12.140625" bestFit="1" customWidth="1"/>
    <col min="6957" max="6957" width="8" bestFit="1" customWidth="1"/>
    <col min="6958" max="6958" width="12.140625" bestFit="1" customWidth="1"/>
    <col min="6959" max="6959" width="8" bestFit="1" customWidth="1"/>
    <col min="6960" max="6960" width="11.140625" bestFit="1" customWidth="1"/>
    <col min="6961" max="6961" width="8" bestFit="1" customWidth="1"/>
    <col min="6962" max="6962" width="12.140625" bestFit="1" customWidth="1"/>
    <col min="6963" max="6963" width="8" bestFit="1" customWidth="1"/>
    <col min="6964" max="6964" width="12.140625" bestFit="1" customWidth="1"/>
    <col min="6965" max="6965" width="8" bestFit="1" customWidth="1"/>
    <col min="6966" max="6966" width="12.140625" bestFit="1" customWidth="1"/>
    <col min="6967" max="6967" width="8" bestFit="1" customWidth="1"/>
    <col min="6968" max="6968" width="12.140625" bestFit="1" customWidth="1"/>
    <col min="6969" max="6969" width="8" bestFit="1" customWidth="1"/>
    <col min="6970" max="6970" width="12.140625" bestFit="1" customWidth="1"/>
    <col min="6971" max="6971" width="8" bestFit="1" customWidth="1"/>
    <col min="6972" max="6972" width="12.140625" bestFit="1" customWidth="1"/>
    <col min="6973" max="6973" width="8" bestFit="1" customWidth="1"/>
    <col min="6974" max="6974" width="12.140625" bestFit="1" customWidth="1"/>
    <col min="6975" max="6975" width="8" bestFit="1" customWidth="1"/>
    <col min="6976" max="6976" width="12.140625" bestFit="1" customWidth="1"/>
    <col min="6977" max="6977" width="8" bestFit="1" customWidth="1"/>
    <col min="6978" max="6978" width="12.140625" bestFit="1" customWidth="1"/>
    <col min="6979" max="6979" width="8" bestFit="1" customWidth="1"/>
    <col min="6980" max="6980" width="12.140625" bestFit="1" customWidth="1"/>
    <col min="6981" max="6981" width="8" bestFit="1" customWidth="1"/>
    <col min="6982" max="6982" width="12.140625" bestFit="1" customWidth="1"/>
    <col min="6983" max="6983" width="8" bestFit="1" customWidth="1"/>
    <col min="6984" max="6984" width="12.140625" bestFit="1" customWidth="1"/>
    <col min="6985" max="6985" width="8" bestFit="1" customWidth="1"/>
    <col min="7169" max="7169" width="50.7109375" bestFit="1" customWidth="1"/>
    <col min="7170" max="7170" width="12.140625" bestFit="1" customWidth="1"/>
    <col min="7171" max="7171" width="8" bestFit="1" customWidth="1"/>
    <col min="7172" max="7172" width="12.140625" bestFit="1" customWidth="1"/>
    <col min="7173" max="7173" width="8" bestFit="1" customWidth="1"/>
    <col min="7174" max="7174" width="12.140625" bestFit="1" customWidth="1"/>
    <col min="7175" max="7175" width="8" bestFit="1" customWidth="1"/>
    <col min="7176" max="7176" width="12.140625" bestFit="1" customWidth="1"/>
    <col min="7177" max="7177" width="8" bestFit="1" customWidth="1"/>
    <col min="7178" max="7178" width="12.140625" bestFit="1" customWidth="1"/>
    <col min="7179" max="7179" width="4" bestFit="1" customWidth="1"/>
    <col min="7180" max="7180" width="11.140625" bestFit="1" customWidth="1"/>
    <col min="7181" max="7181" width="4" bestFit="1" customWidth="1"/>
    <col min="7182" max="7182" width="12.140625" bestFit="1" customWidth="1"/>
    <col min="7183" max="7183" width="4" bestFit="1" customWidth="1"/>
    <col min="7184" max="7184" width="12.140625" bestFit="1" customWidth="1"/>
    <col min="7185" max="7185" width="4" bestFit="1" customWidth="1"/>
    <col min="7186" max="7186" width="12.140625" bestFit="1" customWidth="1"/>
    <col min="7187" max="7187" width="4" bestFit="1" customWidth="1"/>
    <col min="7188" max="7188" width="12.140625" bestFit="1" customWidth="1"/>
    <col min="7189" max="7189" width="8" bestFit="1" customWidth="1"/>
    <col min="7190" max="7190" width="12.140625" bestFit="1" customWidth="1"/>
    <col min="7191" max="7191" width="8" bestFit="1" customWidth="1"/>
    <col min="7192" max="7192" width="12.140625" bestFit="1" customWidth="1"/>
    <col min="7193" max="7193" width="8" bestFit="1" customWidth="1"/>
    <col min="7194" max="7194" width="12.140625" bestFit="1" customWidth="1"/>
    <col min="7195" max="7195" width="8" bestFit="1" customWidth="1"/>
    <col min="7196" max="7196" width="12.140625" bestFit="1" customWidth="1"/>
    <col min="7197" max="7197" width="8" bestFit="1" customWidth="1"/>
    <col min="7198" max="7198" width="12.140625" bestFit="1" customWidth="1"/>
    <col min="7199" max="7199" width="8" bestFit="1" customWidth="1"/>
    <col min="7200" max="7200" width="12.140625" bestFit="1" customWidth="1"/>
    <col min="7201" max="7201" width="8" bestFit="1" customWidth="1"/>
    <col min="7202" max="7202" width="12.140625" bestFit="1" customWidth="1"/>
    <col min="7203" max="7203" width="7" bestFit="1" customWidth="1"/>
    <col min="7204" max="7204" width="11.140625" bestFit="1" customWidth="1"/>
    <col min="7205" max="7205" width="8" bestFit="1" customWidth="1"/>
    <col min="7206" max="7206" width="12.140625" bestFit="1" customWidth="1"/>
    <col min="7207" max="7207" width="8" bestFit="1" customWidth="1"/>
    <col min="7208" max="7208" width="12.140625" bestFit="1" customWidth="1"/>
    <col min="7209" max="7209" width="8" bestFit="1" customWidth="1"/>
    <col min="7210" max="7210" width="12.140625" bestFit="1" customWidth="1"/>
    <col min="7211" max="7211" width="8" bestFit="1" customWidth="1"/>
    <col min="7212" max="7212" width="12.140625" bestFit="1" customWidth="1"/>
    <col min="7213" max="7213" width="8" bestFit="1" customWidth="1"/>
    <col min="7214" max="7214" width="12.140625" bestFit="1" customWidth="1"/>
    <col min="7215" max="7215" width="8" bestFit="1" customWidth="1"/>
    <col min="7216" max="7216" width="11.140625" bestFit="1" customWidth="1"/>
    <col min="7217" max="7217" width="8" bestFit="1" customWidth="1"/>
    <col min="7218" max="7218" width="12.140625" bestFit="1" customWidth="1"/>
    <col min="7219" max="7219" width="8" bestFit="1" customWidth="1"/>
    <col min="7220" max="7220" width="12.140625" bestFit="1" customWidth="1"/>
    <col min="7221" max="7221" width="8" bestFit="1" customWidth="1"/>
    <col min="7222" max="7222" width="12.140625" bestFit="1" customWidth="1"/>
    <col min="7223" max="7223" width="8" bestFit="1" customWidth="1"/>
    <col min="7224" max="7224" width="12.140625" bestFit="1" customWidth="1"/>
    <col min="7225" max="7225" width="8" bestFit="1" customWidth="1"/>
    <col min="7226" max="7226" width="12.140625" bestFit="1" customWidth="1"/>
    <col min="7227" max="7227" width="8" bestFit="1" customWidth="1"/>
    <col min="7228" max="7228" width="12.140625" bestFit="1" customWidth="1"/>
    <col min="7229" max="7229" width="8" bestFit="1" customWidth="1"/>
    <col min="7230" max="7230" width="12.140625" bestFit="1" customWidth="1"/>
    <col min="7231" max="7231" width="8" bestFit="1" customWidth="1"/>
    <col min="7232" max="7232" width="12.140625" bestFit="1" customWidth="1"/>
    <col min="7233" max="7233" width="8" bestFit="1" customWidth="1"/>
    <col min="7234" max="7234" width="12.140625" bestFit="1" customWidth="1"/>
    <col min="7235" max="7235" width="8" bestFit="1" customWidth="1"/>
    <col min="7236" max="7236" width="12.140625" bestFit="1" customWidth="1"/>
    <col min="7237" max="7237" width="8" bestFit="1" customWidth="1"/>
    <col min="7238" max="7238" width="12.140625" bestFit="1" customWidth="1"/>
    <col min="7239" max="7239" width="8" bestFit="1" customWidth="1"/>
    <col min="7240" max="7240" width="12.140625" bestFit="1" customWidth="1"/>
    <col min="7241" max="7241" width="8" bestFit="1" customWidth="1"/>
    <col min="7425" max="7425" width="50.7109375" bestFit="1" customWidth="1"/>
    <col min="7426" max="7426" width="12.140625" bestFit="1" customWidth="1"/>
    <col min="7427" max="7427" width="8" bestFit="1" customWidth="1"/>
    <col min="7428" max="7428" width="12.140625" bestFit="1" customWidth="1"/>
    <col min="7429" max="7429" width="8" bestFit="1" customWidth="1"/>
    <col min="7430" max="7430" width="12.140625" bestFit="1" customWidth="1"/>
    <col min="7431" max="7431" width="8" bestFit="1" customWidth="1"/>
    <col min="7432" max="7432" width="12.140625" bestFit="1" customWidth="1"/>
    <col min="7433" max="7433" width="8" bestFit="1" customWidth="1"/>
    <col min="7434" max="7434" width="12.140625" bestFit="1" customWidth="1"/>
    <col min="7435" max="7435" width="4" bestFit="1" customWidth="1"/>
    <col min="7436" max="7436" width="11.140625" bestFit="1" customWidth="1"/>
    <col min="7437" max="7437" width="4" bestFit="1" customWidth="1"/>
    <col min="7438" max="7438" width="12.140625" bestFit="1" customWidth="1"/>
    <col min="7439" max="7439" width="4" bestFit="1" customWidth="1"/>
    <col min="7440" max="7440" width="12.140625" bestFit="1" customWidth="1"/>
    <col min="7441" max="7441" width="4" bestFit="1" customWidth="1"/>
    <col min="7442" max="7442" width="12.140625" bestFit="1" customWidth="1"/>
    <col min="7443" max="7443" width="4" bestFit="1" customWidth="1"/>
    <col min="7444" max="7444" width="12.140625" bestFit="1" customWidth="1"/>
    <col min="7445" max="7445" width="8" bestFit="1" customWidth="1"/>
    <col min="7446" max="7446" width="12.140625" bestFit="1" customWidth="1"/>
    <col min="7447" max="7447" width="8" bestFit="1" customWidth="1"/>
    <col min="7448" max="7448" width="12.140625" bestFit="1" customWidth="1"/>
    <col min="7449" max="7449" width="8" bestFit="1" customWidth="1"/>
    <col min="7450" max="7450" width="12.140625" bestFit="1" customWidth="1"/>
    <col min="7451" max="7451" width="8" bestFit="1" customWidth="1"/>
    <col min="7452" max="7452" width="12.140625" bestFit="1" customWidth="1"/>
    <col min="7453" max="7453" width="8" bestFit="1" customWidth="1"/>
    <col min="7454" max="7454" width="12.140625" bestFit="1" customWidth="1"/>
    <col min="7455" max="7455" width="8" bestFit="1" customWidth="1"/>
    <col min="7456" max="7456" width="12.140625" bestFit="1" customWidth="1"/>
    <col min="7457" max="7457" width="8" bestFit="1" customWidth="1"/>
    <col min="7458" max="7458" width="12.140625" bestFit="1" customWidth="1"/>
    <col min="7459" max="7459" width="7" bestFit="1" customWidth="1"/>
    <col min="7460" max="7460" width="11.140625" bestFit="1" customWidth="1"/>
    <col min="7461" max="7461" width="8" bestFit="1" customWidth="1"/>
    <col min="7462" max="7462" width="12.140625" bestFit="1" customWidth="1"/>
    <col min="7463" max="7463" width="8" bestFit="1" customWidth="1"/>
    <col min="7464" max="7464" width="12.140625" bestFit="1" customWidth="1"/>
    <col min="7465" max="7465" width="8" bestFit="1" customWidth="1"/>
    <col min="7466" max="7466" width="12.140625" bestFit="1" customWidth="1"/>
    <col min="7467" max="7467" width="8" bestFit="1" customWidth="1"/>
    <col min="7468" max="7468" width="12.140625" bestFit="1" customWidth="1"/>
    <col min="7469" max="7469" width="8" bestFit="1" customWidth="1"/>
    <col min="7470" max="7470" width="12.140625" bestFit="1" customWidth="1"/>
    <col min="7471" max="7471" width="8" bestFit="1" customWidth="1"/>
    <col min="7472" max="7472" width="11.140625" bestFit="1" customWidth="1"/>
    <col min="7473" max="7473" width="8" bestFit="1" customWidth="1"/>
    <col min="7474" max="7474" width="12.140625" bestFit="1" customWidth="1"/>
    <col min="7475" max="7475" width="8" bestFit="1" customWidth="1"/>
    <col min="7476" max="7476" width="12.140625" bestFit="1" customWidth="1"/>
    <col min="7477" max="7477" width="8" bestFit="1" customWidth="1"/>
    <col min="7478" max="7478" width="12.140625" bestFit="1" customWidth="1"/>
    <col min="7479" max="7479" width="8" bestFit="1" customWidth="1"/>
    <col min="7480" max="7480" width="12.140625" bestFit="1" customWidth="1"/>
    <col min="7481" max="7481" width="8" bestFit="1" customWidth="1"/>
    <col min="7482" max="7482" width="12.140625" bestFit="1" customWidth="1"/>
    <col min="7483" max="7483" width="8" bestFit="1" customWidth="1"/>
    <col min="7484" max="7484" width="12.140625" bestFit="1" customWidth="1"/>
    <col min="7485" max="7485" width="8" bestFit="1" customWidth="1"/>
    <col min="7486" max="7486" width="12.140625" bestFit="1" customWidth="1"/>
    <col min="7487" max="7487" width="8" bestFit="1" customWidth="1"/>
    <col min="7488" max="7488" width="12.140625" bestFit="1" customWidth="1"/>
    <col min="7489" max="7489" width="8" bestFit="1" customWidth="1"/>
    <col min="7490" max="7490" width="12.140625" bestFit="1" customWidth="1"/>
    <col min="7491" max="7491" width="8" bestFit="1" customWidth="1"/>
    <col min="7492" max="7492" width="12.140625" bestFit="1" customWidth="1"/>
    <col min="7493" max="7493" width="8" bestFit="1" customWidth="1"/>
    <col min="7494" max="7494" width="12.140625" bestFit="1" customWidth="1"/>
    <col min="7495" max="7495" width="8" bestFit="1" customWidth="1"/>
    <col min="7496" max="7496" width="12.140625" bestFit="1" customWidth="1"/>
    <col min="7497" max="7497" width="8" bestFit="1" customWidth="1"/>
    <col min="7681" max="7681" width="50.7109375" bestFit="1" customWidth="1"/>
    <col min="7682" max="7682" width="12.140625" bestFit="1" customWidth="1"/>
    <col min="7683" max="7683" width="8" bestFit="1" customWidth="1"/>
    <col min="7684" max="7684" width="12.140625" bestFit="1" customWidth="1"/>
    <col min="7685" max="7685" width="8" bestFit="1" customWidth="1"/>
    <col min="7686" max="7686" width="12.140625" bestFit="1" customWidth="1"/>
    <col min="7687" max="7687" width="8" bestFit="1" customWidth="1"/>
    <col min="7688" max="7688" width="12.140625" bestFit="1" customWidth="1"/>
    <col min="7689" max="7689" width="8" bestFit="1" customWidth="1"/>
    <col min="7690" max="7690" width="12.140625" bestFit="1" customWidth="1"/>
    <col min="7691" max="7691" width="4" bestFit="1" customWidth="1"/>
    <col min="7692" max="7692" width="11.140625" bestFit="1" customWidth="1"/>
    <col min="7693" max="7693" width="4" bestFit="1" customWidth="1"/>
    <col min="7694" max="7694" width="12.140625" bestFit="1" customWidth="1"/>
    <col min="7695" max="7695" width="4" bestFit="1" customWidth="1"/>
    <col min="7696" max="7696" width="12.140625" bestFit="1" customWidth="1"/>
    <col min="7697" max="7697" width="4" bestFit="1" customWidth="1"/>
    <col min="7698" max="7698" width="12.140625" bestFit="1" customWidth="1"/>
    <col min="7699" max="7699" width="4" bestFit="1" customWidth="1"/>
    <col min="7700" max="7700" width="12.140625" bestFit="1" customWidth="1"/>
    <col min="7701" max="7701" width="8" bestFit="1" customWidth="1"/>
    <col min="7702" max="7702" width="12.140625" bestFit="1" customWidth="1"/>
    <col min="7703" max="7703" width="8" bestFit="1" customWidth="1"/>
    <col min="7704" max="7704" width="12.140625" bestFit="1" customWidth="1"/>
    <col min="7705" max="7705" width="8" bestFit="1" customWidth="1"/>
    <col min="7706" max="7706" width="12.140625" bestFit="1" customWidth="1"/>
    <col min="7707" max="7707" width="8" bestFit="1" customWidth="1"/>
    <col min="7708" max="7708" width="12.140625" bestFit="1" customWidth="1"/>
    <col min="7709" max="7709" width="8" bestFit="1" customWidth="1"/>
    <col min="7710" max="7710" width="12.140625" bestFit="1" customWidth="1"/>
    <col min="7711" max="7711" width="8" bestFit="1" customWidth="1"/>
    <col min="7712" max="7712" width="12.140625" bestFit="1" customWidth="1"/>
    <col min="7713" max="7713" width="8" bestFit="1" customWidth="1"/>
    <col min="7714" max="7714" width="12.140625" bestFit="1" customWidth="1"/>
    <col min="7715" max="7715" width="7" bestFit="1" customWidth="1"/>
    <col min="7716" max="7716" width="11.140625" bestFit="1" customWidth="1"/>
    <col min="7717" max="7717" width="8" bestFit="1" customWidth="1"/>
    <col min="7718" max="7718" width="12.140625" bestFit="1" customWidth="1"/>
    <col min="7719" max="7719" width="8" bestFit="1" customWidth="1"/>
    <col min="7720" max="7720" width="12.140625" bestFit="1" customWidth="1"/>
    <col min="7721" max="7721" width="8" bestFit="1" customWidth="1"/>
    <col min="7722" max="7722" width="12.140625" bestFit="1" customWidth="1"/>
    <col min="7723" max="7723" width="8" bestFit="1" customWidth="1"/>
    <col min="7724" max="7724" width="12.140625" bestFit="1" customWidth="1"/>
    <col min="7725" max="7725" width="8" bestFit="1" customWidth="1"/>
    <col min="7726" max="7726" width="12.140625" bestFit="1" customWidth="1"/>
    <col min="7727" max="7727" width="8" bestFit="1" customWidth="1"/>
    <col min="7728" max="7728" width="11.140625" bestFit="1" customWidth="1"/>
    <col min="7729" max="7729" width="8" bestFit="1" customWidth="1"/>
    <col min="7730" max="7730" width="12.140625" bestFit="1" customWidth="1"/>
    <col min="7731" max="7731" width="8" bestFit="1" customWidth="1"/>
    <col min="7732" max="7732" width="12.140625" bestFit="1" customWidth="1"/>
    <col min="7733" max="7733" width="8" bestFit="1" customWidth="1"/>
    <col min="7734" max="7734" width="12.140625" bestFit="1" customWidth="1"/>
    <col min="7735" max="7735" width="8" bestFit="1" customWidth="1"/>
    <col min="7736" max="7736" width="12.140625" bestFit="1" customWidth="1"/>
    <col min="7737" max="7737" width="8" bestFit="1" customWidth="1"/>
    <col min="7738" max="7738" width="12.140625" bestFit="1" customWidth="1"/>
    <col min="7739" max="7739" width="8" bestFit="1" customWidth="1"/>
    <col min="7740" max="7740" width="12.140625" bestFit="1" customWidth="1"/>
    <col min="7741" max="7741" width="8" bestFit="1" customWidth="1"/>
    <col min="7742" max="7742" width="12.140625" bestFit="1" customWidth="1"/>
    <col min="7743" max="7743" width="8" bestFit="1" customWidth="1"/>
    <col min="7744" max="7744" width="12.140625" bestFit="1" customWidth="1"/>
    <col min="7745" max="7745" width="8" bestFit="1" customWidth="1"/>
    <col min="7746" max="7746" width="12.140625" bestFit="1" customWidth="1"/>
    <col min="7747" max="7747" width="8" bestFit="1" customWidth="1"/>
    <col min="7748" max="7748" width="12.140625" bestFit="1" customWidth="1"/>
    <col min="7749" max="7749" width="8" bestFit="1" customWidth="1"/>
    <col min="7750" max="7750" width="12.140625" bestFit="1" customWidth="1"/>
    <col min="7751" max="7751" width="8" bestFit="1" customWidth="1"/>
    <col min="7752" max="7752" width="12.140625" bestFit="1" customWidth="1"/>
    <col min="7753" max="7753" width="8" bestFit="1" customWidth="1"/>
    <col min="7937" max="7937" width="50.7109375" bestFit="1" customWidth="1"/>
    <col min="7938" max="7938" width="12.140625" bestFit="1" customWidth="1"/>
    <col min="7939" max="7939" width="8" bestFit="1" customWidth="1"/>
    <col min="7940" max="7940" width="12.140625" bestFit="1" customWidth="1"/>
    <col min="7941" max="7941" width="8" bestFit="1" customWidth="1"/>
    <col min="7942" max="7942" width="12.140625" bestFit="1" customWidth="1"/>
    <col min="7943" max="7943" width="8" bestFit="1" customWidth="1"/>
    <col min="7944" max="7944" width="12.140625" bestFit="1" customWidth="1"/>
    <col min="7945" max="7945" width="8" bestFit="1" customWidth="1"/>
    <col min="7946" max="7946" width="12.140625" bestFit="1" customWidth="1"/>
    <col min="7947" max="7947" width="4" bestFit="1" customWidth="1"/>
    <col min="7948" max="7948" width="11.140625" bestFit="1" customWidth="1"/>
    <col min="7949" max="7949" width="4" bestFit="1" customWidth="1"/>
    <col min="7950" max="7950" width="12.140625" bestFit="1" customWidth="1"/>
    <col min="7951" max="7951" width="4" bestFit="1" customWidth="1"/>
    <col min="7952" max="7952" width="12.140625" bestFit="1" customWidth="1"/>
    <col min="7953" max="7953" width="4" bestFit="1" customWidth="1"/>
    <col min="7954" max="7954" width="12.140625" bestFit="1" customWidth="1"/>
    <col min="7955" max="7955" width="4" bestFit="1" customWidth="1"/>
    <col min="7956" max="7956" width="12.140625" bestFit="1" customWidth="1"/>
    <col min="7957" max="7957" width="8" bestFit="1" customWidth="1"/>
    <col min="7958" max="7958" width="12.140625" bestFit="1" customWidth="1"/>
    <col min="7959" max="7959" width="8" bestFit="1" customWidth="1"/>
    <col min="7960" max="7960" width="12.140625" bestFit="1" customWidth="1"/>
    <col min="7961" max="7961" width="8" bestFit="1" customWidth="1"/>
    <col min="7962" max="7962" width="12.140625" bestFit="1" customWidth="1"/>
    <col min="7963" max="7963" width="8" bestFit="1" customWidth="1"/>
    <col min="7964" max="7964" width="12.140625" bestFit="1" customWidth="1"/>
    <col min="7965" max="7965" width="8" bestFit="1" customWidth="1"/>
    <col min="7966" max="7966" width="12.140625" bestFit="1" customWidth="1"/>
    <col min="7967" max="7967" width="8" bestFit="1" customWidth="1"/>
    <col min="7968" max="7968" width="12.140625" bestFit="1" customWidth="1"/>
    <col min="7969" max="7969" width="8" bestFit="1" customWidth="1"/>
    <col min="7970" max="7970" width="12.140625" bestFit="1" customWidth="1"/>
    <col min="7971" max="7971" width="7" bestFit="1" customWidth="1"/>
    <col min="7972" max="7972" width="11.140625" bestFit="1" customWidth="1"/>
    <col min="7973" max="7973" width="8" bestFit="1" customWidth="1"/>
    <col min="7974" max="7974" width="12.140625" bestFit="1" customWidth="1"/>
    <col min="7975" max="7975" width="8" bestFit="1" customWidth="1"/>
    <col min="7976" max="7976" width="12.140625" bestFit="1" customWidth="1"/>
    <col min="7977" max="7977" width="8" bestFit="1" customWidth="1"/>
    <col min="7978" max="7978" width="12.140625" bestFit="1" customWidth="1"/>
    <col min="7979" max="7979" width="8" bestFit="1" customWidth="1"/>
    <col min="7980" max="7980" width="12.140625" bestFit="1" customWidth="1"/>
    <col min="7981" max="7981" width="8" bestFit="1" customWidth="1"/>
    <col min="7982" max="7982" width="12.140625" bestFit="1" customWidth="1"/>
    <col min="7983" max="7983" width="8" bestFit="1" customWidth="1"/>
    <col min="7984" max="7984" width="11.140625" bestFit="1" customWidth="1"/>
    <col min="7985" max="7985" width="8" bestFit="1" customWidth="1"/>
    <col min="7986" max="7986" width="12.140625" bestFit="1" customWidth="1"/>
    <col min="7987" max="7987" width="8" bestFit="1" customWidth="1"/>
    <col min="7988" max="7988" width="12.140625" bestFit="1" customWidth="1"/>
    <col min="7989" max="7989" width="8" bestFit="1" customWidth="1"/>
    <col min="7990" max="7990" width="12.140625" bestFit="1" customWidth="1"/>
    <col min="7991" max="7991" width="8" bestFit="1" customWidth="1"/>
    <col min="7992" max="7992" width="12.140625" bestFit="1" customWidth="1"/>
    <col min="7993" max="7993" width="8" bestFit="1" customWidth="1"/>
    <col min="7994" max="7994" width="12.140625" bestFit="1" customWidth="1"/>
    <col min="7995" max="7995" width="8" bestFit="1" customWidth="1"/>
    <col min="7996" max="7996" width="12.140625" bestFit="1" customWidth="1"/>
    <col min="7997" max="7997" width="8" bestFit="1" customWidth="1"/>
    <col min="7998" max="7998" width="12.140625" bestFit="1" customWidth="1"/>
    <col min="7999" max="7999" width="8" bestFit="1" customWidth="1"/>
    <col min="8000" max="8000" width="12.140625" bestFit="1" customWidth="1"/>
    <col min="8001" max="8001" width="8" bestFit="1" customWidth="1"/>
    <col min="8002" max="8002" width="12.140625" bestFit="1" customWidth="1"/>
    <col min="8003" max="8003" width="8" bestFit="1" customWidth="1"/>
    <col min="8004" max="8004" width="12.140625" bestFit="1" customWidth="1"/>
    <col min="8005" max="8005" width="8" bestFit="1" customWidth="1"/>
    <col min="8006" max="8006" width="12.140625" bestFit="1" customWidth="1"/>
    <col min="8007" max="8007" width="8" bestFit="1" customWidth="1"/>
    <col min="8008" max="8008" width="12.140625" bestFit="1" customWidth="1"/>
    <col min="8009" max="8009" width="8" bestFit="1" customWidth="1"/>
    <col min="8193" max="8193" width="50.7109375" bestFit="1" customWidth="1"/>
    <col min="8194" max="8194" width="12.140625" bestFit="1" customWidth="1"/>
    <col min="8195" max="8195" width="8" bestFit="1" customWidth="1"/>
    <col min="8196" max="8196" width="12.140625" bestFit="1" customWidth="1"/>
    <col min="8197" max="8197" width="8" bestFit="1" customWidth="1"/>
    <col min="8198" max="8198" width="12.140625" bestFit="1" customWidth="1"/>
    <col min="8199" max="8199" width="8" bestFit="1" customWidth="1"/>
    <col min="8200" max="8200" width="12.140625" bestFit="1" customWidth="1"/>
    <col min="8201" max="8201" width="8" bestFit="1" customWidth="1"/>
    <col min="8202" max="8202" width="12.140625" bestFit="1" customWidth="1"/>
    <col min="8203" max="8203" width="4" bestFit="1" customWidth="1"/>
    <col min="8204" max="8204" width="11.140625" bestFit="1" customWidth="1"/>
    <col min="8205" max="8205" width="4" bestFit="1" customWidth="1"/>
    <col min="8206" max="8206" width="12.140625" bestFit="1" customWidth="1"/>
    <col min="8207" max="8207" width="4" bestFit="1" customWidth="1"/>
    <col min="8208" max="8208" width="12.140625" bestFit="1" customWidth="1"/>
    <col min="8209" max="8209" width="4" bestFit="1" customWidth="1"/>
    <col min="8210" max="8210" width="12.140625" bestFit="1" customWidth="1"/>
    <col min="8211" max="8211" width="4" bestFit="1" customWidth="1"/>
    <col min="8212" max="8212" width="12.140625" bestFit="1" customWidth="1"/>
    <col min="8213" max="8213" width="8" bestFit="1" customWidth="1"/>
    <col min="8214" max="8214" width="12.140625" bestFit="1" customWidth="1"/>
    <col min="8215" max="8215" width="8" bestFit="1" customWidth="1"/>
    <col min="8216" max="8216" width="12.140625" bestFit="1" customWidth="1"/>
    <col min="8217" max="8217" width="8" bestFit="1" customWidth="1"/>
    <col min="8218" max="8218" width="12.140625" bestFit="1" customWidth="1"/>
    <col min="8219" max="8219" width="8" bestFit="1" customWidth="1"/>
    <col min="8220" max="8220" width="12.140625" bestFit="1" customWidth="1"/>
    <col min="8221" max="8221" width="8" bestFit="1" customWidth="1"/>
    <col min="8222" max="8222" width="12.140625" bestFit="1" customWidth="1"/>
    <col min="8223" max="8223" width="8" bestFit="1" customWidth="1"/>
    <col min="8224" max="8224" width="12.140625" bestFit="1" customWidth="1"/>
    <col min="8225" max="8225" width="8" bestFit="1" customWidth="1"/>
    <col min="8226" max="8226" width="12.140625" bestFit="1" customWidth="1"/>
    <col min="8227" max="8227" width="7" bestFit="1" customWidth="1"/>
    <col min="8228" max="8228" width="11.140625" bestFit="1" customWidth="1"/>
    <col min="8229" max="8229" width="8" bestFit="1" customWidth="1"/>
    <col min="8230" max="8230" width="12.140625" bestFit="1" customWidth="1"/>
    <col min="8231" max="8231" width="8" bestFit="1" customWidth="1"/>
    <col min="8232" max="8232" width="12.140625" bestFit="1" customWidth="1"/>
    <col min="8233" max="8233" width="8" bestFit="1" customWidth="1"/>
    <col min="8234" max="8234" width="12.140625" bestFit="1" customWidth="1"/>
    <col min="8235" max="8235" width="8" bestFit="1" customWidth="1"/>
    <col min="8236" max="8236" width="12.140625" bestFit="1" customWidth="1"/>
    <col min="8237" max="8237" width="8" bestFit="1" customWidth="1"/>
    <col min="8238" max="8238" width="12.140625" bestFit="1" customWidth="1"/>
    <col min="8239" max="8239" width="8" bestFit="1" customWidth="1"/>
    <col min="8240" max="8240" width="11.140625" bestFit="1" customWidth="1"/>
    <col min="8241" max="8241" width="8" bestFit="1" customWidth="1"/>
    <col min="8242" max="8242" width="12.140625" bestFit="1" customWidth="1"/>
    <col min="8243" max="8243" width="8" bestFit="1" customWidth="1"/>
    <col min="8244" max="8244" width="12.140625" bestFit="1" customWidth="1"/>
    <col min="8245" max="8245" width="8" bestFit="1" customWidth="1"/>
    <col min="8246" max="8246" width="12.140625" bestFit="1" customWidth="1"/>
    <col min="8247" max="8247" width="8" bestFit="1" customWidth="1"/>
    <col min="8248" max="8248" width="12.140625" bestFit="1" customWidth="1"/>
    <col min="8249" max="8249" width="8" bestFit="1" customWidth="1"/>
    <col min="8250" max="8250" width="12.140625" bestFit="1" customWidth="1"/>
    <col min="8251" max="8251" width="8" bestFit="1" customWidth="1"/>
    <col min="8252" max="8252" width="12.140625" bestFit="1" customWidth="1"/>
    <col min="8253" max="8253" width="8" bestFit="1" customWidth="1"/>
    <col min="8254" max="8254" width="12.140625" bestFit="1" customWidth="1"/>
    <col min="8255" max="8255" width="8" bestFit="1" customWidth="1"/>
    <col min="8256" max="8256" width="12.140625" bestFit="1" customWidth="1"/>
    <col min="8257" max="8257" width="8" bestFit="1" customWidth="1"/>
    <col min="8258" max="8258" width="12.140625" bestFit="1" customWidth="1"/>
    <col min="8259" max="8259" width="8" bestFit="1" customWidth="1"/>
    <col min="8260" max="8260" width="12.140625" bestFit="1" customWidth="1"/>
    <col min="8261" max="8261" width="8" bestFit="1" customWidth="1"/>
    <col min="8262" max="8262" width="12.140625" bestFit="1" customWidth="1"/>
    <col min="8263" max="8263" width="8" bestFit="1" customWidth="1"/>
    <col min="8264" max="8264" width="12.140625" bestFit="1" customWidth="1"/>
    <col min="8265" max="8265" width="8" bestFit="1" customWidth="1"/>
    <col min="8449" max="8449" width="50.7109375" bestFit="1" customWidth="1"/>
    <col min="8450" max="8450" width="12.140625" bestFit="1" customWidth="1"/>
    <col min="8451" max="8451" width="8" bestFit="1" customWidth="1"/>
    <col min="8452" max="8452" width="12.140625" bestFit="1" customWidth="1"/>
    <col min="8453" max="8453" width="8" bestFit="1" customWidth="1"/>
    <col min="8454" max="8454" width="12.140625" bestFit="1" customWidth="1"/>
    <col min="8455" max="8455" width="8" bestFit="1" customWidth="1"/>
    <col min="8456" max="8456" width="12.140625" bestFit="1" customWidth="1"/>
    <col min="8457" max="8457" width="8" bestFit="1" customWidth="1"/>
    <col min="8458" max="8458" width="12.140625" bestFit="1" customWidth="1"/>
    <col min="8459" max="8459" width="4" bestFit="1" customWidth="1"/>
    <col min="8460" max="8460" width="11.140625" bestFit="1" customWidth="1"/>
    <col min="8461" max="8461" width="4" bestFit="1" customWidth="1"/>
    <col min="8462" max="8462" width="12.140625" bestFit="1" customWidth="1"/>
    <col min="8463" max="8463" width="4" bestFit="1" customWidth="1"/>
    <col min="8464" max="8464" width="12.140625" bestFit="1" customWidth="1"/>
    <col min="8465" max="8465" width="4" bestFit="1" customWidth="1"/>
    <col min="8466" max="8466" width="12.140625" bestFit="1" customWidth="1"/>
    <col min="8467" max="8467" width="4" bestFit="1" customWidth="1"/>
    <col min="8468" max="8468" width="12.140625" bestFit="1" customWidth="1"/>
    <col min="8469" max="8469" width="8" bestFit="1" customWidth="1"/>
    <col min="8470" max="8470" width="12.140625" bestFit="1" customWidth="1"/>
    <col min="8471" max="8471" width="8" bestFit="1" customWidth="1"/>
    <col min="8472" max="8472" width="12.140625" bestFit="1" customWidth="1"/>
    <col min="8473" max="8473" width="8" bestFit="1" customWidth="1"/>
    <col min="8474" max="8474" width="12.140625" bestFit="1" customWidth="1"/>
    <col min="8475" max="8475" width="8" bestFit="1" customWidth="1"/>
    <col min="8476" max="8476" width="12.140625" bestFit="1" customWidth="1"/>
    <col min="8477" max="8477" width="8" bestFit="1" customWidth="1"/>
    <col min="8478" max="8478" width="12.140625" bestFit="1" customWidth="1"/>
    <col min="8479" max="8479" width="8" bestFit="1" customWidth="1"/>
    <col min="8480" max="8480" width="12.140625" bestFit="1" customWidth="1"/>
    <col min="8481" max="8481" width="8" bestFit="1" customWidth="1"/>
    <col min="8482" max="8482" width="12.140625" bestFit="1" customWidth="1"/>
    <col min="8483" max="8483" width="7" bestFit="1" customWidth="1"/>
    <col min="8484" max="8484" width="11.140625" bestFit="1" customWidth="1"/>
    <col min="8485" max="8485" width="8" bestFit="1" customWidth="1"/>
    <col min="8486" max="8486" width="12.140625" bestFit="1" customWidth="1"/>
    <col min="8487" max="8487" width="8" bestFit="1" customWidth="1"/>
    <col min="8488" max="8488" width="12.140625" bestFit="1" customWidth="1"/>
    <col min="8489" max="8489" width="8" bestFit="1" customWidth="1"/>
    <col min="8490" max="8490" width="12.140625" bestFit="1" customWidth="1"/>
    <col min="8491" max="8491" width="8" bestFit="1" customWidth="1"/>
    <col min="8492" max="8492" width="12.140625" bestFit="1" customWidth="1"/>
    <col min="8493" max="8493" width="8" bestFit="1" customWidth="1"/>
    <col min="8494" max="8494" width="12.140625" bestFit="1" customWidth="1"/>
    <col min="8495" max="8495" width="8" bestFit="1" customWidth="1"/>
    <col min="8496" max="8496" width="11.140625" bestFit="1" customWidth="1"/>
    <col min="8497" max="8497" width="8" bestFit="1" customWidth="1"/>
    <col min="8498" max="8498" width="12.140625" bestFit="1" customWidth="1"/>
    <col min="8499" max="8499" width="8" bestFit="1" customWidth="1"/>
    <col min="8500" max="8500" width="12.140625" bestFit="1" customWidth="1"/>
    <col min="8501" max="8501" width="8" bestFit="1" customWidth="1"/>
    <col min="8502" max="8502" width="12.140625" bestFit="1" customWidth="1"/>
    <col min="8503" max="8503" width="8" bestFit="1" customWidth="1"/>
    <col min="8504" max="8504" width="12.140625" bestFit="1" customWidth="1"/>
    <col min="8505" max="8505" width="8" bestFit="1" customWidth="1"/>
    <col min="8506" max="8506" width="12.140625" bestFit="1" customWidth="1"/>
    <col min="8507" max="8507" width="8" bestFit="1" customWidth="1"/>
    <col min="8508" max="8508" width="12.140625" bestFit="1" customWidth="1"/>
    <col min="8509" max="8509" width="8" bestFit="1" customWidth="1"/>
    <col min="8510" max="8510" width="12.140625" bestFit="1" customWidth="1"/>
    <col min="8511" max="8511" width="8" bestFit="1" customWidth="1"/>
    <col min="8512" max="8512" width="12.140625" bestFit="1" customWidth="1"/>
    <col min="8513" max="8513" width="8" bestFit="1" customWidth="1"/>
    <col min="8514" max="8514" width="12.140625" bestFit="1" customWidth="1"/>
    <col min="8515" max="8515" width="8" bestFit="1" customWidth="1"/>
    <col min="8516" max="8516" width="12.140625" bestFit="1" customWidth="1"/>
    <col min="8517" max="8517" width="8" bestFit="1" customWidth="1"/>
    <col min="8518" max="8518" width="12.140625" bestFit="1" customWidth="1"/>
    <col min="8519" max="8519" width="8" bestFit="1" customWidth="1"/>
    <col min="8520" max="8520" width="12.140625" bestFit="1" customWidth="1"/>
    <col min="8521" max="8521" width="8" bestFit="1" customWidth="1"/>
    <col min="8705" max="8705" width="50.7109375" bestFit="1" customWidth="1"/>
    <col min="8706" max="8706" width="12.140625" bestFit="1" customWidth="1"/>
    <col min="8707" max="8707" width="8" bestFit="1" customWidth="1"/>
    <col min="8708" max="8708" width="12.140625" bestFit="1" customWidth="1"/>
    <col min="8709" max="8709" width="8" bestFit="1" customWidth="1"/>
    <col min="8710" max="8710" width="12.140625" bestFit="1" customWidth="1"/>
    <col min="8711" max="8711" width="8" bestFit="1" customWidth="1"/>
    <col min="8712" max="8712" width="12.140625" bestFit="1" customWidth="1"/>
    <col min="8713" max="8713" width="8" bestFit="1" customWidth="1"/>
    <col min="8714" max="8714" width="12.140625" bestFit="1" customWidth="1"/>
    <col min="8715" max="8715" width="4" bestFit="1" customWidth="1"/>
    <col min="8716" max="8716" width="11.140625" bestFit="1" customWidth="1"/>
    <col min="8717" max="8717" width="4" bestFit="1" customWidth="1"/>
    <col min="8718" max="8718" width="12.140625" bestFit="1" customWidth="1"/>
    <col min="8719" max="8719" width="4" bestFit="1" customWidth="1"/>
    <col min="8720" max="8720" width="12.140625" bestFit="1" customWidth="1"/>
    <col min="8721" max="8721" width="4" bestFit="1" customWidth="1"/>
    <col min="8722" max="8722" width="12.140625" bestFit="1" customWidth="1"/>
    <col min="8723" max="8723" width="4" bestFit="1" customWidth="1"/>
    <col min="8724" max="8724" width="12.140625" bestFit="1" customWidth="1"/>
    <col min="8725" max="8725" width="8" bestFit="1" customWidth="1"/>
    <col min="8726" max="8726" width="12.140625" bestFit="1" customWidth="1"/>
    <col min="8727" max="8727" width="8" bestFit="1" customWidth="1"/>
    <col min="8728" max="8728" width="12.140625" bestFit="1" customWidth="1"/>
    <col min="8729" max="8729" width="8" bestFit="1" customWidth="1"/>
    <col min="8730" max="8730" width="12.140625" bestFit="1" customWidth="1"/>
    <col min="8731" max="8731" width="8" bestFit="1" customWidth="1"/>
    <col min="8732" max="8732" width="12.140625" bestFit="1" customWidth="1"/>
    <col min="8733" max="8733" width="8" bestFit="1" customWidth="1"/>
    <col min="8734" max="8734" width="12.140625" bestFit="1" customWidth="1"/>
    <col min="8735" max="8735" width="8" bestFit="1" customWidth="1"/>
    <col min="8736" max="8736" width="12.140625" bestFit="1" customWidth="1"/>
    <col min="8737" max="8737" width="8" bestFit="1" customWidth="1"/>
    <col min="8738" max="8738" width="12.140625" bestFit="1" customWidth="1"/>
    <col min="8739" max="8739" width="7" bestFit="1" customWidth="1"/>
    <col min="8740" max="8740" width="11.140625" bestFit="1" customWidth="1"/>
    <col min="8741" max="8741" width="8" bestFit="1" customWidth="1"/>
    <col min="8742" max="8742" width="12.140625" bestFit="1" customWidth="1"/>
    <col min="8743" max="8743" width="8" bestFit="1" customWidth="1"/>
    <col min="8744" max="8744" width="12.140625" bestFit="1" customWidth="1"/>
    <col min="8745" max="8745" width="8" bestFit="1" customWidth="1"/>
    <col min="8746" max="8746" width="12.140625" bestFit="1" customWidth="1"/>
    <col min="8747" max="8747" width="8" bestFit="1" customWidth="1"/>
    <col min="8748" max="8748" width="12.140625" bestFit="1" customWidth="1"/>
    <col min="8749" max="8749" width="8" bestFit="1" customWidth="1"/>
    <col min="8750" max="8750" width="12.140625" bestFit="1" customWidth="1"/>
    <col min="8751" max="8751" width="8" bestFit="1" customWidth="1"/>
    <col min="8752" max="8752" width="11.140625" bestFit="1" customWidth="1"/>
    <col min="8753" max="8753" width="8" bestFit="1" customWidth="1"/>
    <col min="8754" max="8754" width="12.140625" bestFit="1" customWidth="1"/>
    <col min="8755" max="8755" width="8" bestFit="1" customWidth="1"/>
    <col min="8756" max="8756" width="12.140625" bestFit="1" customWidth="1"/>
    <col min="8757" max="8757" width="8" bestFit="1" customWidth="1"/>
    <col min="8758" max="8758" width="12.140625" bestFit="1" customWidth="1"/>
    <col min="8759" max="8759" width="8" bestFit="1" customWidth="1"/>
    <col min="8760" max="8760" width="12.140625" bestFit="1" customWidth="1"/>
    <col min="8761" max="8761" width="8" bestFit="1" customWidth="1"/>
    <col min="8762" max="8762" width="12.140625" bestFit="1" customWidth="1"/>
    <col min="8763" max="8763" width="8" bestFit="1" customWidth="1"/>
    <col min="8764" max="8764" width="12.140625" bestFit="1" customWidth="1"/>
    <col min="8765" max="8765" width="8" bestFit="1" customWidth="1"/>
    <col min="8766" max="8766" width="12.140625" bestFit="1" customWidth="1"/>
    <col min="8767" max="8767" width="8" bestFit="1" customWidth="1"/>
    <col min="8768" max="8768" width="12.140625" bestFit="1" customWidth="1"/>
    <col min="8769" max="8769" width="8" bestFit="1" customWidth="1"/>
    <col min="8770" max="8770" width="12.140625" bestFit="1" customWidth="1"/>
    <col min="8771" max="8771" width="8" bestFit="1" customWidth="1"/>
    <col min="8772" max="8772" width="12.140625" bestFit="1" customWidth="1"/>
    <col min="8773" max="8773" width="8" bestFit="1" customWidth="1"/>
    <col min="8774" max="8774" width="12.140625" bestFit="1" customWidth="1"/>
    <col min="8775" max="8775" width="8" bestFit="1" customWidth="1"/>
    <col min="8776" max="8776" width="12.140625" bestFit="1" customWidth="1"/>
    <col min="8777" max="8777" width="8" bestFit="1" customWidth="1"/>
    <col min="8961" max="8961" width="50.7109375" bestFit="1" customWidth="1"/>
    <col min="8962" max="8962" width="12.140625" bestFit="1" customWidth="1"/>
    <col min="8963" max="8963" width="8" bestFit="1" customWidth="1"/>
    <col min="8964" max="8964" width="12.140625" bestFit="1" customWidth="1"/>
    <col min="8965" max="8965" width="8" bestFit="1" customWidth="1"/>
    <col min="8966" max="8966" width="12.140625" bestFit="1" customWidth="1"/>
    <col min="8967" max="8967" width="8" bestFit="1" customWidth="1"/>
    <col min="8968" max="8968" width="12.140625" bestFit="1" customWidth="1"/>
    <col min="8969" max="8969" width="8" bestFit="1" customWidth="1"/>
    <col min="8970" max="8970" width="12.140625" bestFit="1" customWidth="1"/>
    <col min="8971" max="8971" width="4" bestFit="1" customWidth="1"/>
    <col min="8972" max="8972" width="11.140625" bestFit="1" customWidth="1"/>
    <col min="8973" max="8973" width="4" bestFit="1" customWidth="1"/>
    <col min="8974" max="8974" width="12.140625" bestFit="1" customWidth="1"/>
    <col min="8975" max="8975" width="4" bestFit="1" customWidth="1"/>
    <col min="8976" max="8976" width="12.140625" bestFit="1" customWidth="1"/>
    <col min="8977" max="8977" width="4" bestFit="1" customWidth="1"/>
    <col min="8978" max="8978" width="12.140625" bestFit="1" customWidth="1"/>
    <col min="8979" max="8979" width="4" bestFit="1" customWidth="1"/>
    <col min="8980" max="8980" width="12.140625" bestFit="1" customWidth="1"/>
    <col min="8981" max="8981" width="8" bestFit="1" customWidth="1"/>
    <col min="8982" max="8982" width="12.140625" bestFit="1" customWidth="1"/>
    <col min="8983" max="8983" width="8" bestFit="1" customWidth="1"/>
    <col min="8984" max="8984" width="12.140625" bestFit="1" customWidth="1"/>
    <col min="8985" max="8985" width="8" bestFit="1" customWidth="1"/>
    <col min="8986" max="8986" width="12.140625" bestFit="1" customWidth="1"/>
    <col min="8987" max="8987" width="8" bestFit="1" customWidth="1"/>
    <col min="8988" max="8988" width="12.140625" bestFit="1" customWidth="1"/>
    <col min="8989" max="8989" width="8" bestFit="1" customWidth="1"/>
    <col min="8990" max="8990" width="12.140625" bestFit="1" customWidth="1"/>
    <col min="8991" max="8991" width="8" bestFit="1" customWidth="1"/>
    <col min="8992" max="8992" width="12.140625" bestFit="1" customWidth="1"/>
    <col min="8993" max="8993" width="8" bestFit="1" customWidth="1"/>
    <col min="8994" max="8994" width="12.140625" bestFit="1" customWidth="1"/>
    <col min="8995" max="8995" width="7" bestFit="1" customWidth="1"/>
    <col min="8996" max="8996" width="11.140625" bestFit="1" customWidth="1"/>
    <col min="8997" max="8997" width="8" bestFit="1" customWidth="1"/>
    <col min="8998" max="8998" width="12.140625" bestFit="1" customWidth="1"/>
    <col min="8999" max="8999" width="8" bestFit="1" customWidth="1"/>
    <col min="9000" max="9000" width="12.140625" bestFit="1" customWidth="1"/>
    <col min="9001" max="9001" width="8" bestFit="1" customWidth="1"/>
    <col min="9002" max="9002" width="12.140625" bestFit="1" customWidth="1"/>
    <col min="9003" max="9003" width="8" bestFit="1" customWidth="1"/>
    <col min="9004" max="9004" width="12.140625" bestFit="1" customWidth="1"/>
    <col min="9005" max="9005" width="8" bestFit="1" customWidth="1"/>
    <col min="9006" max="9006" width="12.140625" bestFit="1" customWidth="1"/>
    <col min="9007" max="9007" width="8" bestFit="1" customWidth="1"/>
    <col min="9008" max="9008" width="11.140625" bestFit="1" customWidth="1"/>
    <col min="9009" max="9009" width="8" bestFit="1" customWidth="1"/>
    <col min="9010" max="9010" width="12.140625" bestFit="1" customWidth="1"/>
    <col min="9011" max="9011" width="8" bestFit="1" customWidth="1"/>
    <col min="9012" max="9012" width="12.140625" bestFit="1" customWidth="1"/>
    <col min="9013" max="9013" width="8" bestFit="1" customWidth="1"/>
    <col min="9014" max="9014" width="12.140625" bestFit="1" customWidth="1"/>
    <col min="9015" max="9015" width="8" bestFit="1" customWidth="1"/>
    <col min="9016" max="9016" width="12.140625" bestFit="1" customWidth="1"/>
    <col min="9017" max="9017" width="8" bestFit="1" customWidth="1"/>
    <col min="9018" max="9018" width="12.140625" bestFit="1" customWidth="1"/>
    <col min="9019" max="9019" width="8" bestFit="1" customWidth="1"/>
    <col min="9020" max="9020" width="12.140625" bestFit="1" customWidth="1"/>
    <col min="9021" max="9021" width="8" bestFit="1" customWidth="1"/>
    <col min="9022" max="9022" width="12.140625" bestFit="1" customWidth="1"/>
    <col min="9023" max="9023" width="8" bestFit="1" customWidth="1"/>
    <col min="9024" max="9024" width="12.140625" bestFit="1" customWidth="1"/>
    <col min="9025" max="9025" width="8" bestFit="1" customWidth="1"/>
    <col min="9026" max="9026" width="12.140625" bestFit="1" customWidth="1"/>
    <col min="9027" max="9027" width="8" bestFit="1" customWidth="1"/>
    <col min="9028" max="9028" width="12.140625" bestFit="1" customWidth="1"/>
    <col min="9029" max="9029" width="8" bestFit="1" customWidth="1"/>
    <col min="9030" max="9030" width="12.140625" bestFit="1" customWidth="1"/>
    <col min="9031" max="9031" width="8" bestFit="1" customWidth="1"/>
    <col min="9032" max="9032" width="12.140625" bestFit="1" customWidth="1"/>
    <col min="9033" max="9033" width="8" bestFit="1" customWidth="1"/>
    <col min="9217" max="9217" width="50.7109375" bestFit="1" customWidth="1"/>
    <col min="9218" max="9218" width="12.140625" bestFit="1" customWidth="1"/>
    <col min="9219" max="9219" width="8" bestFit="1" customWidth="1"/>
    <col min="9220" max="9220" width="12.140625" bestFit="1" customWidth="1"/>
    <col min="9221" max="9221" width="8" bestFit="1" customWidth="1"/>
    <col min="9222" max="9222" width="12.140625" bestFit="1" customWidth="1"/>
    <col min="9223" max="9223" width="8" bestFit="1" customWidth="1"/>
    <col min="9224" max="9224" width="12.140625" bestFit="1" customWidth="1"/>
    <col min="9225" max="9225" width="8" bestFit="1" customWidth="1"/>
    <col min="9226" max="9226" width="12.140625" bestFit="1" customWidth="1"/>
    <col min="9227" max="9227" width="4" bestFit="1" customWidth="1"/>
    <col min="9228" max="9228" width="11.140625" bestFit="1" customWidth="1"/>
    <col min="9229" max="9229" width="4" bestFit="1" customWidth="1"/>
    <col min="9230" max="9230" width="12.140625" bestFit="1" customWidth="1"/>
    <col min="9231" max="9231" width="4" bestFit="1" customWidth="1"/>
    <col min="9232" max="9232" width="12.140625" bestFit="1" customWidth="1"/>
    <col min="9233" max="9233" width="4" bestFit="1" customWidth="1"/>
    <col min="9234" max="9234" width="12.140625" bestFit="1" customWidth="1"/>
    <col min="9235" max="9235" width="4" bestFit="1" customWidth="1"/>
    <col min="9236" max="9236" width="12.140625" bestFit="1" customWidth="1"/>
    <col min="9237" max="9237" width="8" bestFit="1" customWidth="1"/>
    <col min="9238" max="9238" width="12.140625" bestFit="1" customWidth="1"/>
    <col min="9239" max="9239" width="8" bestFit="1" customWidth="1"/>
    <col min="9240" max="9240" width="12.140625" bestFit="1" customWidth="1"/>
    <col min="9241" max="9241" width="8" bestFit="1" customWidth="1"/>
    <col min="9242" max="9242" width="12.140625" bestFit="1" customWidth="1"/>
    <col min="9243" max="9243" width="8" bestFit="1" customWidth="1"/>
    <col min="9244" max="9244" width="12.140625" bestFit="1" customWidth="1"/>
    <col min="9245" max="9245" width="8" bestFit="1" customWidth="1"/>
    <col min="9246" max="9246" width="12.140625" bestFit="1" customWidth="1"/>
    <col min="9247" max="9247" width="8" bestFit="1" customWidth="1"/>
    <col min="9248" max="9248" width="12.140625" bestFit="1" customWidth="1"/>
    <col min="9249" max="9249" width="8" bestFit="1" customWidth="1"/>
    <col min="9250" max="9250" width="12.140625" bestFit="1" customWidth="1"/>
    <col min="9251" max="9251" width="7" bestFit="1" customWidth="1"/>
    <col min="9252" max="9252" width="11.140625" bestFit="1" customWidth="1"/>
    <col min="9253" max="9253" width="8" bestFit="1" customWidth="1"/>
    <col min="9254" max="9254" width="12.140625" bestFit="1" customWidth="1"/>
    <col min="9255" max="9255" width="8" bestFit="1" customWidth="1"/>
    <col min="9256" max="9256" width="12.140625" bestFit="1" customWidth="1"/>
    <col min="9257" max="9257" width="8" bestFit="1" customWidth="1"/>
    <col min="9258" max="9258" width="12.140625" bestFit="1" customWidth="1"/>
    <col min="9259" max="9259" width="8" bestFit="1" customWidth="1"/>
    <col min="9260" max="9260" width="12.140625" bestFit="1" customWidth="1"/>
    <col min="9261" max="9261" width="8" bestFit="1" customWidth="1"/>
    <col min="9262" max="9262" width="12.140625" bestFit="1" customWidth="1"/>
    <col min="9263" max="9263" width="8" bestFit="1" customWidth="1"/>
    <col min="9264" max="9264" width="11.140625" bestFit="1" customWidth="1"/>
    <col min="9265" max="9265" width="8" bestFit="1" customWidth="1"/>
    <col min="9266" max="9266" width="12.140625" bestFit="1" customWidth="1"/>
    <col min="9267" max="9267" width="8" bestFit="1" customWidth="1"/>
    <col min="9268" max="9268" width="12.140625" bestFit="1" customWidth="1"/>
    <col min="9269" max="9269" width="8" bestFit="1" customWidth="1"/>
    <col min="9270" max="9270" width="12.140625" bestFit="1" customWidth="1"/>
    <col min="9271" max="9271" width="8" bestFit="1" customWidth="1"/>
    <col min="9272" max="9272" width="12.140625" bestFit="1" customWidth="1"/>
    <col min="9273" max="9273" width="8" bestFit="1" customWidth="1"/>
    <col min="9274" max="9274" width="12.140625" bestFit="1" customWidth="1"/>
    <col min="9275" max="9275" width="8" bestFit="1" customWidth="1"/>
    <col min="9276" max="9276" width="12.140625" bestFit="1" customWidth="1"/>
    <col min="9277" max="9277" width="8" bestFit="1" customWidth="1"/>
    <col min="9278" max="9278" width="12.140625" bestFit="1" customWidth="1"/>
    <col min="9279" max="9279" width="8" bestFit="1" customWidth="1"/>
    <col min="9280" max="9280" width="12.140625" bestFit="1" customWidth="1"/>
    <col min="9281" max="9281" width="8" bestFit="1" customWidth="1"/>
    <col min="9282" max="9282" width="12.140625" bestFit="1" customWidth="1"/>
    <col min="9283" max="9283" width="8" bestFit="1" customWidth="1"/>
    <col min="9284" max="9284" width="12.140625" bestFit="1" customWidth="1"/>
    <col min="9285" max="9285" width="8" bestFit="1" customWidth="1"/>
    <col min="9286" max="9286" width="12.140625" bestFit="1" customWidth="1"/>
    <col min="9287" max="9287" width="8" bestFit="1" customWidth="1"/>
    <col min="9288" max="9288" width="12.140625" bestFit="1" customWidth="1"/>
    <col min="9289" max="9289" width="8" bestFit="1" customWidth="1"/>
    <col min="9473" max="9473" width="50.7109375" bestFit="1" customWidth="1"/>
    <col min="9474" max="9474" width="12.140625" bestFit="1" customWidth="1"/>
    <col min="9475" max="9475" width="8" bestFit="1" customWidth="1"/>
    <col min="9476" max="9476" width="12.140625" bestFit="1" customWidth="1"/>
    <col min="9477" max="9477" width="8" bestFit="1" customWidth="1"/>
    <col min="9478" max="9478" width="12.140625" bestFit="1" customWidth="1"/>
    <col min="9479" max="9479" width="8" bestFit="1" customWidth="1"/>
    <col min="9480" max="9480" width="12.140625" bestFit="1" customWidth="1"/>
    <col min="9481" max="9481" width="8" bestFit="1" customWidth="1"/>
    <col min="9482" max="9482" width="12.140625" bestFit="1" customWidth="1"/>
    <col min="9483" max="9483" width="4" bestFit="1" customWidth="1"/>
    <col min="9484" max="9484" width="11.140625" bestFit="1" customWidth="1"/>
    <col min="9485" max="9485" width="4" bestFit="1" customWidth="1"/>
    <col min="9486" max="9486" width="12.140625" bestFit="1" customWidth="1"/>
    <col min="9487" max="9487" width="4" bestFit="1" customWidth="1"/>
    <col min="9488" max="9488" width="12.140625" bestFit="1" customWidth="1"/>
    <col min="9489" max="9489" width="4" bestFit="1" customWidth="1"/>
    <col min="9490" max="9490" width="12.140625" bestFit="1" customWidth="1"/>
    <col min="9491" max="9491" width="4" bestFit="1" customWidth="1"/>
    <col min="9492" max="9492" width="12.140625" bestFit="1" customWidth="1"/>
    <col min="9493" max="9493" width="8" bestFit="1" customWidth="1"/>
    <col min="9494" max="9494" width="12.140625" bestFit="1" customWidth="1"/>
    <col min="9495" max="9495" width="8" bestFit="1" customWidth="1"/>
    <col min="9496" max="9496" width="12.140625" bestFit="1" customWidth="1"/>
    <col min="9497" max="9497" width="8" bestFit="1" customWidth="1"/>
    <col min="9498" max="9498" width="12.140625" bestFit="1" customWidth="1"/>
    <col min="9499" max="9499" width="8" bestFit="1" customWidth="1"/>
    <col min="9500" max="9500" width="12.140625" bestFit="1" customWidth="1"/>
    <col min="9501" max="9501" width="8" bestFit="1" customWidth="1"/>
    <col min="9502" max="9502" width="12.140625" bestFit="1" customWidth="1"/>
    <col min="9503" max="9503" width="8" bestFit="1" customWidth="1"/>
    <col min="9504" max="9504" width="12.140625" bestFit="1" customWidth="1"/>
    <col min="9505" max="9505" width="8" bestFit="1" customWidth="1"/>
    <col min="9506" max="9506" width="12.140625" bestFit="1" customWidth="1"/>
    <col min="9507" max="9507" width="7" bestFit="1" customWidth="1"/>
    <col min="9508" max="9508" width="11.140625" bestFit="1" customWidth="1"/>
    <col min="9509" max="9509" width="8" bestFit="1" customWidth="1"/>
    <col min="9510" max="9510" width="12.140625" bestFit="1" customWidth="1"/>
    <col min="9511" max="9511" width="8" bestFit="1" customWidth="1"/>
    <col min="9512" max="9512" width="12.140625" bestFit="1" customWidth="1"/>
    <col min="9513" max="9513" width="8" bestFit="1" customWidth="1"/>
    <col min="9514" max="9514" width="12.140625" bestFit="1" customWidth="1"/>
    <col min="9515" max="9515" width="8" bestFit="1" customWidth="1"/>
    <col min="9516" max="9516" width="12.140625" bestFit="1" customWidth="1"/>
    <col min="9517" max="9517" width="8" bestFit="1" customWidth="1"/>
    <col min="9518" max="9518" width="12.140625" bestFit="1" customWidth="1"/>
    <col min="9519" max="9519" width="8" bestFit="1" customWidth="1"/>
    <col min="9520" max="9520" width="11.140625" bestFit="1" customWidth="1"/>
    <col min="9521" max="9521" width="8" bestFit="1" customWidth="1"/>
    <col min="9522" max="9522" width="12.140625" bestFit="1" customWidth="1"/>
    <col min="9523" max="9523" width="8" bestFit="1" customWidth="1"/>
    <col min="9524" max="9524" width="12.140625" bestFit="1" customWidth="1"/>
    <col min="9525" max="9525" width="8" bestFit="1" customWidth="1"/>
    <col min="9526" max="9526" width="12.140625" bestFit="1" customWidth="1"/>
    <col min="9527" max="9527" width="8" bestFit="1" customWidth="1"/>
    <col min="9528" max="9528" width="12.140625" bestFit="1" customWidth="1"/>
    <col min="9529" max="9529" width="8" bestFit="1" customWidth="1"/>
    <col min="9530" max="9530" width="12.140625" bestFit="1" customWidth="1"/>
    <col min="9531" max="9531" width="8" bestFit="1" customWidth="1"/>
    <col min="9532" max="9532" width="12.140625" bestFit="1" customWidth="1"/>
    <col min="9533" max="9533" width="8" bestFit="1" customWidth="1"/>
    <col min="9534" max="9534" width="12.140625" bestFit="1" customWidth="1"/>
    <col min="9535" max="9535" width="8" bestFit="1" customWidth="1"/>
    <col min="9536" max="9536" width="12.140625" bestFit="1" customWidth="1"/>
    <col min="9537" max="9537" width="8" bestFit="1" customWidth="1"/>
    <col min="9538" max="9538" width="12.140625" bestFit="1" customWidth="1"/>
    <col min="9539" max="9539" width="8" bestFit="1" customWidth="1"/>
    <col min="9540" max="9540" width="12.140625" bestFit="1" customWidth="1"/>
    <col min="9541" max="9541" width="8" bestFit="1" customWidth="1"/>
    <col min="9542" max="9542" width="12.140625" bestFit="1" customWidth="1"/>
    <col min="9543" max="9543" width="8" bestFit="1" customWidth="1"/>
    <col min="9544" max="9544" width="12.140625" bestFit="1" customWidth="1"/>
    <col min="9545" max="9545" width="8" bestFit="1" customWidth="1"/>
    <col min="9729" max="9729" width="50.7109375" bestFit="1" customWidth="1"/>
    <col min="9730" max="9730" width="12.140625" bestFit="1" customWidth="1"/>
    <col min="9731" max="9731" width="8" bestFit="1" customWidth="1"/>
    <col min="9732" max="9732" width="12.140625" bestFit="1" customWidth="1"/>
    <col min="9733" max="9733" width="8" bestFit="1" customWidth="1"/>
    <col min="9734" max="9734" width="12.140625" bestFit="1" customWidth="1"/>
    <col min="9735" max="9735" width="8" bestFit="1" customWidth="1"/>
    <col min="9736" max="9736" width="12.140625" bestFit="1" customWidth="1"/>
    <col min="9737" max="9737" width="8" bestFit="1" customWidth="1"/>
    <col min="9738" max="9738" width="12.140625" bestFit="1" customWidth="1"/>
    <col min="9739" max="9739" width="4" bestFit="1" customWidth="1"/>
    <col min="9740" max="9740" width="11.140625" bestFit="1" customWidth="1"/>
    <col min="9741" max="9741" width="4" bestFit="1" customWidth="1"/>
    <col min="9742" max="9742" width="12.140625" bestFit="1" customWidth="1"/>
    <col min="9743" max="9743" width="4" bestFit="1" customWidth="1"/>
    <col min="9744" max="9744" width="12.140625" bestFit="1" customWidth="1"/>
    <col min="9745" max="9745" width="4" bestFit="1" customWidth="1"/>
    <col min="9746" max="9746" width="12.140625" bestFit="1" customWidth="1"/>
    <col min="9747" max="9747" width="4" bestFit="1" customWidth="1"/>
    <col min="9748" max="9748" width="12.140625" bestFit="1" customWidth="1"/>
    <col min="9749" max="9749" width="8" bestFit="1" customWidth="1"/>
    <col min="9750" max="9750" width="12.140625" bestFit="1" customWidth="1"/>
    <col min="9751" max="9751" width="8" bestFit="1" customWidth="1"/>
    <col min="9752" max="9752" width="12.140625" bestFit="1" customWidth="1"/>
    <col min="9753" max="9753" width="8" bestFit="1" customWidth="1"/>
    <col min="9754" max="9754" width="12.140625" bestFit="1" customWidth="1"/>
    <col min="9755" max="9755" width="8" bestFit="1" customWidth="1"/>
    <col min="9756" max="9756" width="12.140625" bestFit="1" customWidth="1"/>
    <col min="9757" max="9757" width="8" bestFit="1" customWidth="1"/>
    <col min="9758" max="9758" width="12.140625" bestFit="1" customWidth="1"/>
    <col min="9759" max="9759" width="8" bestFit="1" customWidth="1"/>
    <col min="9760" max="9760" width="12.140625" bestFit="1" customWidth="1"/>
    <col min="9761" max="9761" width="8" bestFit="1" customWidth="1"/>
    <col min="9762" max="9762" width="12.140625" bestFit="1" customWidth="1"/>
    <col min="9763" max="9763" width="7" bestFit="1" customWidth="1"/>
    <col min="9764" max="9764" width="11.140625" bestFit="1" customWidth="1"/>
    <col min="9765" max="9765" width="8" bestFit="1" customWidth="1"/>
    <col min="9766" max="9766" width="12.140625" bestFit="1" customWidth="1"/>
    <col min="9767" max="9767" width="8" bestFit="1" customWidth="1"/>
    <col min="9768" max="9768" width="12.140625" bestFit="1" customWidth="1"/>
    <col min="9769" max="9769" width="8" bestFit="1" customWidth="1"/>
    <col min="9770" max="9770" width="12.140625" bestFit="1" customWidth="1"/>
    <col min="9771" max="9771" width="8" bestFit="1" customWidth="1"/>
    <col min="9772" max="9772" width="12.140625" bestFit="1" customWidth="1"/>
    <col min="9773" max="9773" width="8" bestFit="1" customWidth="1"/>
    <col min="9774" max="9774" width="12.140625" bestFit="1" customWidth="1"/>
    <col min="9775" max="9775" width="8" bestFit="1" customWidth="1"/>
    <col min="9776" max="9776" width="11.140625" bestFit="1" customWidth="1"/>
    <col min="9777" max="9777" width="8" bestFit="1" customWidth="1"/>
    <col min="9778" max="9778" width="12.140625" bestFit="1" customWidth="1"/>
    <col min="9779" max="9779" width="8" bestFit="1" customWidth="1"/>
    <col min="9780" max="9780" width="12.140625" bestFit="1" customWidth="1"/>
    <col min="9781" max="9781" width="8" bestFit="1" customWidth="1"/>
    <col min="9782" max="9782" width="12.140625" bestFit="1" customWidth="1"/>
    <col min="9783" max="9783" width="8" bestFit="1" customWidth="1"/>
    <col min="9784" max="9784" width="12.140625" bestFit="1" customWidth="1"/>
    <col min="9785" max="9785" width="8" bestFit="1" customWidth="1"/>
    <col min="9786" max="9786" width="12.140625" bestFit="1" customWidth="1"/>
    <col min="9787" max="9787" width="8" bestFit="1" customWidth="1"/>
    <col min="9788" max="9788" width="12.140625" bestFit="1" customWidth="1"/>
    <col min="9789" max="9789" width="8" bestFit="1" customWidth="1"/>
    <col min="9790" max="9790" width="12.140625" bestFit="1" customWidth="1"/>
    <col min="9791" max="9791" width="8" bestFit="1" customWidth="1"/>
    <col min="9792" max="9792" width="12.140625" bestFit="1" customWidth="1"/>
    <col min="9793" max="9793" width="8" bestFit="1" customWidth="1"/>
    <col min="9794" max="9794" width="12.140625" bestFit="1" customWidth="1"/>
    <col min="9795" max="9795" width="8" bestFit="1" customWidth="1"/>
    <col min="9796" max="9796" width="12.140625" bestFit="1" customWidth="1"/>
    <col min="9797" max="9797" width="8" bestFit="1" customWidth="1"/>
    <col min="9798" max="9798" width="12.140625" bestFit="1" customWidth="1"/>
    <col min="9799" max="9799" width="8" bestFit="1" customWidth="1"/>
    <col min="9800" max="9800" width="12.140625" bestFit="1" customWidth="1"/>
    <col min="9801" max="9801" width="8" bestFit="1" customWidth="1"/>
    <col min="9985" max="9985" width="50.7109375" bestFit="1" customWidth="1"/>
    <col min="9986" max="9986" width="12.140625" bestFit="1" customWidth="1"/>
    <col min="9987" max="9987" width="8" bestFit="1" customWidth="1"/>
    <col min="9988" max="9988" width="12.140625" bestFit="1" customWidth="1"/>
    <col min="9989" max="9989" width="8" bestFit="1" customWidth="1"/>
    <col min="9990" max="9990" width="12.140625" bestFit="1" customWidth="1"/>
    <col min="9991" max="9991" width="8" bestFit="1" customWidth="1"/>
    <col min="9992" max="9992" width="12.140625" bestFit="1" customWidth="1"/>
    <col min="9993" max="9993" width="8" bestFit="1" customWidth="1"/>
    <col min="9994" max="9994" width="12.140625" bestFit="1" customWidth="1"/>
    <col min="9995" max="9995" width="4" bestFit="1" customWidth="1"/>
    <col min="9996" max="9996" width="11.140625" bestFit="1" customWidth="1"/>
    <col min="9997" max="9997" width="4" bestFit="1" customWidth="1"/>
    <col min="9998" max="9998" width="12.140625" bestFit="1" customWidth="1"/>
    <col min="9999" max="9999" width="4" bestFit="1" customWidth="1"/>
    <col min="10000" max="10000" width="12.140625" bestFit="1" customWidth="1"/>
    <col min="10001" max="10001" width="4" bestFit="1" customWidth="1"/>
    <col min="10002" max="10002" width="12.140625" bestFit="1" customWidth="1"/>
    <col min="10003" max="10003" width="4" bestFit="1" customWidth="1"/>
    <col min="10004" max="10004" width="12.140625" bestFit="1" customWidth="1"/>
    <col min="10005" max="10005" width="8" bestFit="1" customWidth="1"/>
    <col min="10006" max="10006" width="12.140625" bestFit="1" customWidth="1"/>
    <col min="10007" max="10007" width="8" bestFit="1" customWidth="1"/>
    <col min="10008" max="10008" width="12.140625" bestFit="1" customWidth="1"/>
    <col min="10009" max="10009" width="8" bestFit="1" customWidth="1"/>
    <col min="10010" max="10010" width="12.140625" bestFit="1" customWidth="1"/>
    <col min="10011" max="10011" width="8" bestFit="1" customWidth="1"/>
    <col min="10012" max="10012" width="12.140625" bestFit="1" customWidth="1"/>
    <col min="10013" max="10013" width="8" bestFit="1" customWidth="1"/>
    <col min="10014" max="10014" width="12.140625" bestFit="1" customWidth="1"/>
    <col min="10015" max="10015" width="8" bestFit="1" customWidth="1"/>
    <col min="10016" max="10016" width="12.140625" bestFit="1" customWidth="1"/>
    <col min="10017" max="10017" width="8" bestFit="1" customWidth="1"/>
    <col min="10018" max="10018" width="12.140625" bestFit="1" customWidth="1"/>
    <col min="10019" max="10019" width="7" bestFit="1" customWidth="1"/>
    <col min="10020" max="10020" width="11.140625" bestFit="1" customWidth="1"/>
    <col min="10021" max="10021" width="8" bestFit="1" customWidth="1"/>
    <col min="10022" max="10022" width="12.140625" bestFit="1" customWidth="1"/>
    <col min="10023" max="10023" width="8" bestFit="1" customWidth="1"/>
    <col min="10024" max="10024" width="12.140625" bestFit="1" customWidth="1"/>
    <col min="10025" max="10025" width="8" bestFit="1" customWidth="1"/>
    <col min="10026" max="10026" width="12.140625" bestFit="1" customWidth="1"/>
    <col min="10027" max="10027" width="8" bestFit="1" customWidth="1"/>
    <col min="10028" max="10028" width="12.140625" bestFit="1" customWidth="1"/>
    <col min="10029" max="10029" width="8" bestFit="1" customWidth="1"/>
    <col min="10030" max="10030" width="12.140625" bestFit="1" customWidth="1"/>
    <col min="10031" max="10031" width="8" bestFit="1" customWidth="1"/>
    <col min="10032" max="10032" width="11.140625" bestFit="1" customWidth="1"/>
    <col min="10033" max="10033" width="8" bestFit="1" customWidth="1"/>
    <col min="10034" max="10034" width="12.140625" bestFit="1" customWidth="1"/>
    <col min="10035" max="10035" width="8" bestFit="1" customWidth="1"/>
    <col min="10036" max="10036" width="12.140625" bestFit="1" customWidth="1"/>
    <col min="10037" max="10037" width="8" bestFit="1" customWidth="1"/>
    <col min="10038" max="10038" width="12.140625" bestFit="1" customWidth="1"/>
    <col min="10039" max="10039" width="8" bestFit="1" customWidth="1"/>
    <col min="10040" max="10040" width="12.140625" bestFit="1" customWidth="1"/>
    <col min="10041" max="10041" width="8" bestFit="1" customWidth="1"/>
    <col min="10042" max="10042" width="12.140625" bestFit="1" customWidth="1"/>
    <col min="10043" max="10043" width="8" bestFit="1" customWidth="1"/>
    <col min="10044" max="10044" width="12.140625" bestFit="1" customWidth="1"/>
    <col min="10045" max="10045" width="8" bestFit="1" customWidth="1"/>
    <col min="10046" max="10046" width="12.140625" bestFit="1" customWidth="1"/>
    <col min="10047" max="10047" width="8" bestFit="1" customWidth="1"/>
    <col min="10048" max="10048" width="12.140625" bestFit="1" customWidth="1"/>
    <col min="10049" max="10049" width="8" bestFit="1" customWidth="1"/>
    <col min="10050" max="10050" width="12.140625" bestFit="1" customWidth="1"/>
    <col min="10051" max="10051" width="8" bestFit="1" customWidth="1"/>
    <col min="10052" max="10052" width="12.140625" bestFit="1" customWidth="1"/>
    <col min="10053" max="10053" width="8" bestFit="1" customWidth="1"/>
    <col min="10054" max="10054" width="12.140625" bestFit="1" customWidth="1"/>
    <col min="10055" max="10055" width="8" bestFit="1" customWidth="1"/>
    <col min="10056" max="10056" width="12.140625" bestFit="1" customWidth="1"/>
    <col min="10057" max="10057" width="8" bestFit="1" customWidth="1"/>
    <col min="10241" max="10241" width="50.7109375" bestFit="1" customWidth="1"/>
    <col min="10242" max="10242" width="12.140625" bestFit="1" customWidth="1"/>
    <col min="10243" max="10243" width="8" bestFit="1" customWidth="1"/>
    <col min="10244" max="10244" width="12.140625" bestFit="1" customWidth="1"/>
    <col min="10245" max="10245" width="8" bestFit="1" customWidth="1"/>
    <col min="10246" max="10246" width="12.140625" bestFit="1" customWidth="1"/>
    <col min="10247" max="10247" width="8" bestFit="1" customWidth="1"/>
    <col min="10248" max="10248" width="12.140625" bestFit="1" customWidth="1"/>
    <col min="10249" max="10249" width="8" bestFit="1" customWidth="1"/>
    <col min="10250" max="10250" width="12.140625" bestFit="1" customWidth="1"/>
    <col min="10251" max="10251" width="4" bestFit="1" customWidth="1"/>
    <col min="10252" max="10252" width="11.140625" bestFit="1" customWidth="1"/>
    <col min="10253" max="10253" width="4" bestFit="1" customWidth="1"/>
    <col min="10254" max="10254" width="12.140625" bestFit="1" customWidth="1"/>
    <col min="10255" max="10255" width="4" bestFit="1" customWidth="1"/>
    <col min="10256" max="10256" width="12.140625" bestFit="1" customWidth="1"/>
    <col min="10257" max="10257" width="4" bestFit="1" customWidth="1"/>
    <col min="10258" max="10258" width="12.140625" bestFit="1" customWidth="1"/>
    <col min="10259" max="10259" width="4" bestFit="1" customWidth="1"/>
    <col min="10260" max="10260" width="12.140625" bestFit="1" customWidth="1"/>
    <col min="10261" max="10261" width="8" bestFit="1" customWidth="1"/>
    <col min="10262" max="10262" width="12.140625" bestFit="1" customWidth="1"/>
    <col min="10263" max="10263" width="8" bestFit="1" customWidth="1"/>
    <col min="10264" max="10264" width="12.140625" bestFit="1" customWidth="1"/>
    <col min="10265" max="10265" width="8" bestFit="1" customWidth="1"/>
    <col min="10266" max="10266" width="12.140625" bestFit="1" customWidth="1"/>
    <col min="10267" max="10267" width="8" bestFit="1" customWidth="1"/>
    <col min="10268" max="10268" width="12.140625" bestFit="1" customWidth="1"/>
    <col min="10269" max="10269" width="8" bestFit="1" customWidth="1"/>
    <col min="10270" max="10270" width="12.140625" bestFit="1" customWidth="1"/>
    <col min="10271" max="10271" width="8" bestFit="1" customWidth="1"/>
    <col min="10272" max="10272" width="12.140625" bestFit="1" customWidth="1"/>
    <col min="10273" max="10273" width="8" bestFit="1" customWidth="1"/>
    <col min="10274" max="10274" width="12.140625" bestFit="1" customWidth="1"/>
    <col min="10275" max="10275" width="7" bestFit="1" customWidth="1"/>
    <col min="10276" max="10276" width="11.140625" bestFit="1" customWidth="1"/>
    <col min="10277" max="10277" width="8" bestFit="1" customWidth="1"/>
    <col min="10278" max="10278" width="12.140625" bestFit="1" customWidth="1"/>
    <col min="10279" max="10279" width="8" bestFit="1" customWidth="1"/>
    <col min="10280" max="10280" width="12.140625" bestFit="1" customWidth="1"/>
    <col min="10281" max="10281" width="8" bestFit="1" customWidth="1"/>
    <col min="10282" max="10282" width="12.140625" bestFit="1" customWidth="1"/>
    <col min="10283" max="10283" width="8" bestFit="1" customWidth="1"/>
    <col min="10284" max="10284" width="12.140625" bestFit="1" customWidth="1"/>
    <col min="10285" max="10285" width="8" bestFit="1" customWidth="1"/>
    <col min="10286" max="10286" width="12.140625" bestFit="1" customWidth="1"/>
    <col min="10287" max="10287" width="8" bestFit="1" customWidth="1"/>
    <col min="10288" max="10288" width="11.140625" bestFit="1" customWidth="1"/>
    <col min="10289" max="10289" width="8" bestFit="1" customWidth="1"/>
    <col min="10290" max="10290" width="12.140625" bestFit="1" customWidth="1"/>
    <col min="10291" max="10291" width="8" bestFit="1" customWidth="1"/>
    <col min="10292" max="10292" width="12.140625" bestFit="1" customWidth="1"/>
    <col min="10293" max="10293" width="8" bestFit="1" customWidth="1"/>
    <col min="10294" max="10294" width="12.140625" bestFit="1" customWidth="1"/>
    <col min="10295" max="10295" width="8" bestFit="1" customWidth="1"/>
    <col min="10296" max="10296" width="12.140625" bestFit="1" customWidth="1"/>
    <col min="10297" max="10297" width="8" bestFit="1" customWidth="1"/>
    <col min="10298" max="10298" width="12.140625" bestFit="1" customWidth="1"/>
    <col min="10299" max="10299" width="8" bestFit="1" customWidth="1"/>
    <col min="10300" max="10300" width="12.140625" bestFit="1" customWidth="1"/>
    <col min="10301" max="10301" width="8" bestFit="1" customWidth="1"/>
    <col min="10302" max="10302" width="12.140625" bestFit="1" customWidth="1"/>
    <col min="10303" max="10303" width="8" bestFit="1" customWidth="1"/>
    <col min="10304" max="10304" width="12.140625" bestFit="1" customWidth="1"/>
    <col min="10305" max="10305" width="8" bestFit="1" customWidth="1"/>
    <col min="10306" max="10306" width="12.140625" bestFit="1" customWidth="1"/>
    <col min="10307" max="10307" width="8" bestFit="1" customWidth="1"/>
    <col min="10308" max="10308" width="12.140625" bestFit="1" customWidth="1"/>
    <col min="10309" max="10309" width="8" bestFit="1" customWidth="1"/>
    <col min="10310" max="10310" width="12.140625" bestFit="1" customWidth="1"/>
    <col min="10311" max="10311" width="8" bestFit="1" customWidth="1"/>
    <col min="10312" max="10312" width="12.140625" bestFit="1" customWidth="1"/>
    <col min="10313" max="10313" width="8" bestFit="1" customWidth="1"/>
    <col min="10497" max="10497" width="50.7109375" bestFit="1" customWidth="1"/>
    <col min="10498" max="10498" width="12.140625" bestFit="1" customWidth="1"/>
    <col min="10499" max="10499" width="8" bestFit="1" customWidth="1"/>
    <col min="10500" max="10500" width="12.140625" bestFit="1" customWidth="1"/>
    <col min="10501" max="10501" width="8" bestFit="1" customWidth="1"/>
    <col min="10502" max="10502" width="12.140625" bestFit="1" customWidth="1"/>
    <col min="10503" max="10503" width="8" bestFit="1" customWidth="1"/>
    <col min="10504" max="10504" width="12.140625" bestFit="1" customWidth="1"/>
    <col min="10505" max="10505" width="8" bestFit="1" customWidth="1"/>
    <col min="10506" max="10506" width="12.140625" bestFit="1" customWidth="1"/>
    <col min="10507" max="10507" width="4" bestFit="1" customWidth="1"/>
    <col min="10508" max="10508" width="11.140625" bestFit="1" customWidth="1"/>
    <col min="10509" max="10509" width="4" bestFit="1" customWidth="1"/>
    <col min="10510" max="10510" width="12.140625" bestFit="1" customWidth="1"/>
    <col min="10511" max="10511" width="4" bestFit="1" customWidth="1"/>
    <col min="10512" max="10512" width="12.140625" bestFit="1" customWidth="1"/>
    <col min="10513" max="10513" width="4" bestFit="1" customWidth="1"/>
    <col min="10514" max="10514" width="12.140625" bestFit="1" customWidth="1"/>
    <col min="10515" max="10515" width="4" bestFit="1" customWidth="1"/>
    <col min="10516" max="10516" width="12.140625" bestFit="1" customWidth="1"/>
    <col min="10517" max="10517" width="8" bestFit="1" customWidth="1"/>
    <col min="10518" max="10518" width="12.140625" bestFit="1" customWidth="1"/>
    <col min="10519" max="10519" width="8" bestFit="1" customWidth="1"/>
    <col min="10520" max="10520" width="12.140625" bestFit="1" customWidth="1"/>
    <col min="10521" max="10521" width="8" bestFit="1" customWidth="1"/>
    <col min="10522" max="10522" width="12.140625" bestFit="1" customWidth="1"/>
    <col min="10523" max="10523" width="8" bestFit="1" customWidth="1"/>
    <col min="10524" max="10524" width="12.140625" bestFit="1" customWidth="1"/>
    <col min="10525" max="10525" width="8" bestFit="1" customWidth="1"/>
    <col min="10526" max="10526" width="12.140625" bestFit="1" customWidth="1"/>
    <col min="10527" max="10527" width="8" bestFit="1" customWidth="1"/>
    <col min="10528" max="10528" width="12.140625" bestFit="1" customWidth="1"/>
    <col min="10529" max="10529" width="8" bestFit="1" customWidth="1"/>
    <col min="10530" max="10530" width="12.140625" bestFit="1" customWidth="1"/>
    <col min="10531" max="10531" width="7" bestFit="1" customWidth="1"/>
    <col min="10532" max="10532" width="11.140625" bestFit="1" customWidth="1"/>
    <col min="10533" max="10533" width="8" bestFit="1" customWidth="1"/>
    <col min="10534" max="10534" width="12.140625" bestFit="1" customWidth="1"/>
    <col min="10535" max="10535" width="8" bestFit="1" customWidth="1"/>
    <col min="10536" max="10536" width="12.140625" bestFit="1" customWidth="1"/>
    <col min="10537" max="10537" width="8" bestFit="1" customWidth="1"/>
    <col min="10538" max="10538" width="12.140625" bestFit="1" customWidth="1"/>
    <col min="10539" max="10539" width="8" bestFit="1" customWidth="1"/>
    <col min="10540" max="10540" width="12.140625" bestFit="1" customWidth="1"/>
    <col min="10541" max="10541" width="8" bestFit="1" customWidth="1"/>
    <col min="10542" max="10542" width="12.140625" bestFit="1" customWidth="1"/>
    <col min="10543" max="10543" width="8" bestFit="1" customWidth="1"/>
    <col min="10544" max="10544" width="11.140625" bestFit="1" customWidth="1"/>
    <col min="10545" max="10545" width="8" bestFit="1" customWidth="1"/>
    <col min="10546" max="10546" width="12.140625" bestFit="1" customWidth="1"/>
    <col min="10547" max="10547" width="8" bestFit="1" customWidth="1"/>
    <col min="10548" max="10548" width="12.140625" bestFit="1" customWidth="1"/>
    <col min="10549" max="10549" width="8" bestFit="1" customWidth="1"/>
    <col min="10550" max="10550" width="12.140625" bestFit="1" customWidth="1"/>
    <col min="10551" max="10551" width="8" bestFit="1" customWidth="1"/>
    <col min="10552" max="10552" width="12.140625" bestFit="1" customWidth="1"/>
    <col min="10553" max="10553" width="8" bestFit="1" customWidth="1"/>
    <col min="10554" max="10554" width="12.140625" bestFit="1" customWidth="1"/>
    <col min="10555" max="10555" width="8" bestFit="1" customWidth="1"/>
    <col min="10556" max="10556" width="12.140625" bestFit="1" customWidth="1"/>
    <col min="10557" max="10557" width="8" bestFit="1" customWidth="1"/>
    <col min="10558" max="10558" width="12.140625" bestFit="1" customWidth="1"/>
    <col min="10559" max="10559" width="8" bestFit="1" customWidth="1"/>
    <col min="10560" max="10560" width="12.140625" bestFit="1" customWidth="1"/>
    <col min="10561" max="10561" width="8" bestFit="1" customWidth="1"/>
    <col min="10562" max="10562" width="12.140625" bestFit="1" customWidth="1"/>
    <col min="10563" max="10563" width="8" bestFit="1" customWidth="1"/>
    <col min="10564" max="10564" width="12.140625" bestFit="1" customWidth="1"/>
    <col min="10565" max="10565" width="8" bestFit="1" customWidth="1"/>
    <col min="10566" max="10566" width="12.140625" bestFit="1" customWidth="1"/>
    <col min="10567" max="10567" width="8" bestFit="1" customWidth="1"/>
    <col min="10568" max="10568" width="12.140625" bestFit="1" customWidth="1"/>
    <col min="10569" max="10569" width="8" bestFit="1" customWidth="1"/>
    <col min="10753" max="10753" width="50.7109375" bestFit="1" customWidth="1"/>
    <col min="10754" max="10754" width="12.140625" bestFit="1" customWidth="1"/>
    <col min="10755" max="10755" width="8" bestFit="1" customWidth="1"/>
    <col min="10756" max="10756" width="12.140625" bestFit="1" customWidth="1"/>
    <col min="10757" max="10757" width="8" bestFit="1" customWidth="1"/>
    <col min="10758" max="10758" width="12.140625" bestFit="1" customWidth="1"/>
    <col min="10759" max="10759" width="8" bestFit="1" customWidth="1"/>
    <col min="10760" max="10760" width="12.140625" bestFit="1" customWidth="1"/>
    <col min="10761" max="10761" width="8" bestFit="1" customWidth="1"/>
    <col min="10762" max="10762" width="12.140625" bestFit="1" customWidth="1"/>
    <col min="10763" max="10763" width="4" bestFit="1" customWidth="1"/>
    <col min="10764" max="10764" width="11.140625" bestFit="1" customWidth="1"/>
    <col min="10765" max="10765" width="4" bestFit="1" customWidth="1"/>
    <col min="10766" max="10766" width="12.140625" bestFit="1" customWidth="1"/>
    <col min="10767" max="10767" width="4" bestFit="1" customWidth="1"/>
    <col min="10768" max="10768" width="12.140625" bestFit="1" customWidth="1"/>
    <col min="10769" max="10769" width="4" bestFit="1" customWidth="1"/>
    <col min="10770" max="10770" width="12.140625" bestFit="1" customWidth="1"/>
    <col min="10771" max="10771" width="4" bestFit="1" customWidth="1"/>
    <col min="10772" max="10772" width="12.140625" bestFit="1" customWidth="1"/>
    <col min="10773" max="10773" width="8" bestFit="1" customWidth="1"/>
    <col min="10774" max="10774" width="12.140625" bestFit="1" customWidth="1"/>
    <col min="10775" max="10775" width="8" bestFit="1" customWidth="1"/>
    <col min="10776" max="10776" width="12.140625" bestFit="1" customWidth="1"/>
    <col min="10777" max="10777" width="8" bestFit="1" customWidth="1"/>
    <col min="10778" max="10778" width="12.140625" bestFit="1" customWidth="1"/>
    <col min="10779" max="10779" width="8" bestFit="1" customWidth="1"/>
    <col min="10780" max="10780" width="12.140625" bestFit="1" customWidth="1"/>
    <col min="10781" max="10781" width="8" bestFit="1" customWidth="1"/>
    <col min="10782" max="10782" width="12.140625" bestFit="1" customWidth="1"/>
    <col min="10783" max="10783" width="8" bestFit="1" customWidth="1"/>
    <col min="10784" max="10784" width="12.140625" bestFit="1" customWidth="1"/>
    <col min="10785" max="10785" width="8" bestFit="1" customWidth="1"/>
    <col min="10786" max="10786" width="12.140625" bestFit="1" customWidth="1"/>
    <col min="10787" max="10787" width="7" bestFit="1" customWidth="1"/>
    <col min="10788" max="10788" width="11.140625" bestFit="1" customWidth="1"/>
    <col min="10789" max="10789" width="8" bestFit="1" customWidth="1"/>
    <col min="10790" max="10790" width="12.140625" bestFit="1" customWidth="1"/>
    <col min="10791" max="10791" width="8" bestFit="1" customWidth="1"/>
    <col min="10792" max="10792" width="12.140625" bestFit="1" customWidth="1"/>
    <col min="10793" max="10793" width="8" bestFit="1" customWidth="1"/>
    <col min="10794" max="10794" width="12.140625" bestFit="1" customWidth="1"/>
    <col min="10795" max="10795" width="8" bestFit="1" customWidth="1"/>
    <col min="10796" max="10796" width="12.140625" bestFit="1" customWidth="1"/>
    <col min="10797" max="10797" width="8" bestFit="1" customWidth="1"/>
    <col min="10798" max="10798" width="12.140625" bestFit="1" customWidth="1"/>
    <col min="10799" max="10799" width="8" bestFit="1" customWidth="1"/>
    <col min="10800" max="10800" width="11.140625" bestFit="1" customWidth="1"/>
    <col min="10801" max="10801" width="8" bestFit="1" customWidth="1"/>
    <col min="10802" max="10802" width="12.140625" bestFit="1" customWidth="1"/>
    <col min="10803" max="10803" width="8" bestFit="1" customWidth="1"/>
    <col min="10804" max="10804" width="12.140625" bestFit="1" customWidth="1"/>
    <col min="10805" max="10805" width="8" bestFit="1" customWidth="1"/>
    <col min="10806" max="10806" width="12.140625" bestFit="1" customWidth="1"/>
    <col min="10807" max="10807" width="8" bestFit="1" customWidth="1"/>
    <col min="10808" max="10808" width="12.140625" bestFit="1" customWidth="1"/>
    <col min="10809" max="10809" width="8" bestFit="1" customWidth="1"/>
    <col min="10810" max="10810" width="12.140625" bestFit="1" customWidth="1"/>
    <col min="10811" max="10811" width="8" bestFit="1" customWidth="1"/>
    <col min="10812" max="10812" width="12.140625" bestFit="1" customWidth="1"/>
    <col min="10813" max="10813" width="8" bestFit="1" customWidth="1"/>
    <col min="10814" max="10814" width="12.140625" bestFit="1" customWidth="1"/>
    <col min="10815" max="10815" width="8" bestFit="1" customWidth="1"/>
    <col min="10816" max="10816" width="12.140625" bestFit="1" customWidth="1"/>
    <col min="10817" max="10817" width="8" bestFit="1" customWidth="1"/>
    <col min="10818" max="10818" width="12.140625" bestFit="1" customWidth="1"/>
    <col min="10819" max="10819" width="8" bestFit="1" customWidth="1"/>
    <col min="10820" max="10820" width="12.140625" bestFit="1" customWidth="1"/>
    <col min="10821" max="10821" width="8" bestFit="1" customWidth="1"/>
    <col min="10822" max="10822" width="12.140625" bestFit="1" customWidth="1"/>
    <col min="10823" max="10823" width="8" bestFit="1" customWidth="1"/>
    <col min="10824" max="10824" width="12.140625" bestFit="1" customWidth="1"/>
    <col min="10825" max="10825" width="8" bestFit="1" customWidth="1"/>
    <col min="11009" max="11009" width="50.7109375" bestFit="1" customWidth="1"/>
    <col min="11010" max="11010" width="12.140625" bestFit="1" customWidth="1"/>
    <col min="11011" max="11011" width="8" bestFit="1" customWidth="1"/>
    <col min="11012" max="11012" width="12.140625" bestFit="1" customWidth="1"/>
    <col min="11013" max="11013" width="8" bestFit="1" customWidth="1"/>
    <col min="11014" max="11014" width="12.140625" bestFit="1" customWidth="1"/>
    <col min="11015" max="11015" width="8" bestFit="1" customWidth="1"/>
    <col min="11016" max="11016" width="12.140625" bestFit="1" customWidth="1"/>
    <col min="11017" max="11017" width="8" bestFit="1" customWidth="1"/>
    <col min="11018" max="11018" width="12.140625" bestFit="1" customWidth="1"/>
    <col min="11019" max="11019" width="4" bestFit="1" customWidth="1"/>
    <col min="11020" max="11020" width="11.140625" bestFit="1" customWidth="1"/>
    <col min="11021" max="11021" width="4" bestFit="1" customWidth="1"/>
    <col min="11022" max="11022" width="12.140625" bestFit="1" customWidth="1"/>
    <col min="11023" max="11023" width="4" bestFit="1" customWidth="1"/>
    <col min="11024" max="11024" width="12.140625" bestFit="1" customWidth="1"/>
    <col min="11025" max="11025" width="4" bestFit="1" customWidth="1"/>
    <col min="11026" max="11026" width="12.140625" bestFit="1" customWidth="1"/>
    <col min="11027" max="11027" width="4" bestFit="1" customWidth="1"/>
    <col min="11028" max="11028" width="12.140625" bestFit="1" customWidth="1"/>
    <col min="11029" max="11029" width="8" bestFit="1" customWidth="1"/>
    <col min="11030" max="11030" width="12.140625" bestFit="1" customWidth="1"/>
    <col min="11031" max="11031" width="8" bestFit="1" customWidth="1"/>
    <col min="11032" max="11032" width="12.140625" bestFit="1" customWidth="1"/>
    <col min="11033" max="11033" width="8" bestFit="1" customWidth="1"/>
    <col min="11034" max="11034" width="12.140625" bestFit="1" customWidth="1"/>
    <col min="11035" max="11035" width="8" bestFit="1" customWidth="1"/>
    <col min="11036" max="11036" width="12.140625" bestFit="1" customWidth="1"/>
    <col min="11037" max="11037" width="8" bestFit="1" customWidth="1"/>
    <col min="11038" max="11038" width="12.140625" bestFit="1" customWidth="1"/>
    <col min="11039" max="11039" width="8" bestFit="1" customWidth="1"/>
    <col min="11040" max="11040" width="12.140625" bestFit="1" customWidth="1"/>
    <col min="11041" max="11041" width="8" bestFit="1" customWidth="1"/>
    <col min="11042" max="11042" width="12.140625" bestFit="1" customWidth="1"/>
    <col min="11043" max="11043" width="7" bestFit="1" customWidth="1"/>
    <col min="11044" max="11044" width="11.140625" bestFit="1" customWidth="1"/>
    <col min="11045" max="11045" width="8" bestFit="1" customWidth="1"/>
    <col min="11046" max="11046" width="12.140625" bestFit="1" customWidth="1"/>
    <col min="11047" max="11047" width="8" bestFit="1" customWidth="1"/>
    <col min="11048" max="11048" width="12.140625" bestFit="1" customWidth="1"/>
    <col min="11049" max="11049" width="8" bestFit="1" customWidth="1"/>
    <col min="11050" max="11050" width="12.140625" bestFit="1" customWidth="1"/>
    <col min="11051" max="11051" width="8" bestFit="1" customWidth="1"/>
    <col min="11052" max="11052" width="12.140625" bestFit="1" customWidth="1"/>
    <col min="11053" max="11053" width="8" bestFit="1" customWidth="1"/>
    <col min="11054" max="11054" width="12.140625" bestFit="1" customWidth="1"/>
    <col min="11055" max="11055" width="8" bestFit="1" customWidth="1"/>
    <col min="11056" max="11056" width="11.140625" bestFit="1" customWidth="1"/>
    <col min="11057" max="11057" width="8" bestFit="1" customWidth="1"/>
    <col min="11058" max="11058" width="12.140625" bestFit="1" customWidth="1"/>
    <col min="11059" max="11059" width="8" bestFit="1" customWidth="1"/>
    <col min="11060" max="11060" width="12.140625" bestFit="1" customWidth="1"/>
    <col min="11061" max="11061" width="8" bestFit="1" customWidth="1"/>
    <col min="11062" max="11062" width="12.140625" bestFit="1" customWidth="1"/>
    <col min="11063" max="11063" width="8" bestFit="1" customWidth="1"/>
    <col min="11064" max="11064" width="12.140625" bestFit="1" customWidth="1"/>
    <col min="11065" max="11065" width="8" bestFit="1" customWidth="1"/>
    <col min="11066" max="11066" width="12.140625" bestFit="1" customWidth="1"/>
    <col min="11067" max="11067" width="8" bestFit="1" customWidth="1"/>
    <col min="11068" max="11068" width="12.140625" bestFit="1" customWidth="1"/>
    <col min="11069" max="11069" width="8" bestFit="1" customWidth="1"/>
    <col min="11070" max="11070" width="12.140625" bestFit="1" customWidth="1"/>
    <col min="11071" max="11071" width="8" bestFit="1" customWidth="1"/>
    <col min="11072" max="11072" width="12.140625" bestFit="1" customWidth="1"/>
    <col min="11073" max="11073" width="8" bestFit="1" customWidth="1"/>
    <col min="11074" max="11074" width="12.140625" bestFit="1" customWidth="1"/>
    <col min="11075" max="11075" width="8" bestFit="1" customWidth="1"/>
    <col min="11076" max="11076" width="12.140625" bestFit="1" customWidth="1"/>
    <col min="11077" max="11077" width="8" bestFit="1" customWidth="1"/>
    <col min="11078" max="11078" width="12.140625" bestFit="1" customWidth="1"/>
    <col min="11079" max="11079" width="8" bestFit="1" customWidth="1"/>
    <col min="11080" max="11080" width="12.140625" bestFit="1" customWidth="1"/>
    <col min="11081" max="11081" width="8" bestFit="1" customWidth="1"/>
    <col min="11265" max="11265" width="50.7109375" bestFit="1" customWidth="1"/>
    <col min="11266" max="11266" width="12.140625" bestFit="1" customWidth="1"/>
    <col min="11267" max="11267" width="8" bestFit="1" customWidth="1"/>
    <col min="11268" max="11268" width="12.140625" bestFit="1" customWidth="1"/>
    <col min="11269" max="11269" width="8" bestFit="1" customWidth="1"/>
    <col min="11270" max="11270" width="12.140625" bestFit="1" customWidth="1"/>
    <col min="11271" max="11271" width="8" bestFit="1" customWidth="1"/>
    <col min="11272" max="11272" width="12.140625" bestFit="1" customWidth="1"/>
    <col min="11273" max="11273" width="8" bestFit="1" customWidth="1"/>
    <col min="11274" max="11274" width="12.140625" bestFit="1" customWidth="1"/>
    <col min="11275" max="11275" width="4" bestFit="1" customWidth="1"/>
    <col min="11276" max="11276" width="11.140625" bestFit="1" customWidth="1"/>
    <col min="11277" max="11277" width="4" bestFit="1" customWidth="1"/>
    <col min="11278" max="11278" width="12.140625" bestFit="1" customWidth="1"/>
    <col min="11279" max="11279" width="4" bestFit="1" customWidth="1"/>
    <col min="11280" max="11280" width="12.140625" bestFit="1" customWidth="1"/>
    <col min="11281" max="11281" width="4" bestFit="1" customWidth="1"/>
    <col min="11282" max="11282" width="12.140625" bestFit="1" customWidth="1"/>
    <col min="11283" max="11283" width="4" bestFit="1" customWidth="1"/>
    <col min="11284" max="11284" width="12.140625" bestFit="1" customWidth="1"/>
    <col min="11285" max="11285" width="8" bestFit="1" customWidth="1"/>
    <col min="11286" max="11286" width="12.140625" bestFit="1" customWidth="1"/>
    <col min="11287" max="11287" width="8" bestFit="1" customWidth="1"/>
    <col min="11288" max="11288" width="12.140625" bestFit="1" customWidth="1"/>
    <col min="11289" max="11289" width="8" bestFit="1" customWidth="1"/>
    <col min="11290" max="11290" width="12.140625" bestFit="1" customWidth="1"/>
    <col min="11291" max="11291" width="8" bestFit="1" customWidth="1"/>
    <col min="11292" max="11292" width="12.140625" bestFit="1" customWidth="1"/>
    <col min="11293" max="11293" width="8" bestFit="1" customWidth="1"/>
    <col min="11294" max="11294" width="12.140625" bestFit="1" customWidth="1"/>
    <col min="11295" max="11295" width="8" bestFit="1" customWidth="1"/>
    <col min="11296" max="11296" width="12.140625" bestFit="1" customWidth="1"/>
    <col min="11297" max="11297" width="8" bestFit="1" customWidth="1"/>
    <col min="11298" max="11298" width="12.140625" bestFit="1" customWidth="1"/>
    <col min="11299" max="11299" width="7" bestFit="1" customWidth="1"/>
    <col min="11300" max="11300" width="11.140625" bestFit="1" customWidth="1"/>
    <col min="11301" max="11301" width="8" bestFit="1" customWidth="1"/>
    <col min="11302" max="11302" width="12.140625" bestFit="1" customWidth="1"/>
    <col min="11303" max="11303" width="8" bestFit="1" customWidth="1"/>
    <col min="11304" max="11304" width="12.140625" bestFit="1" customWidth="1"/>
    <col min="11305" max="11305" width="8" bestFit="1" customWidth="1"/>
    <col min="11306" max="11306" width="12.140625" bestFit="1" customWidth="1"/>
    <col min="11307" max="11307" width="8" bestFit="1" customWidth="1"/>
    <col min="11308" max="11308" width="12.140625" bestFit="1" customWidth="1"/>
    <col min="11309" max="11309" width="8" bestFit="1" customWidth="1"/>
    <col min="11310" max="11310" width="12.140625" bestFit="1" customWidth="1"/>
    <col min="11311" max="11311" width="8" bestFit="1" customWidth="1"/>
    <col min="11312" max="11312" width="11.140625" bestFit="1" customWidth="1"/>
    <col min="11313" max="11313" width="8" bestFit="1" customWidth="1"/>
    <col min="11314" max="11314" width="12.140625" bestFit="1" customWidth="1"/>
    <col min="11315" max="11315" width="8" bestFit="1" customWidth="1"/>
    <col min="11316" max="11316" width="12.140625" bestFit="1" customWidth="1"/>
    <col min="11317" max="11317" width="8" bestFit="1" customWidth="1"/>
    <col min="11318" max="11318" width="12.140625" bestFit="1" customWidth="1"/>
    <col min="11319" max="11319" width="8" bestFit="1" customWidth="1"/>
    <col min="11320" max="11320" width="12.140625" bestFit="1" customWidth="1"/>
    <col min="11321" max="11321" width="8" bestFit="1" customWidth="1"/>
    <col min="11322" max="11322" width="12.140625" bestFit="1" customWidth="1"/>
    <col min="11323" max="11323" width="8" bestFit="1" customWidth="1"/>
    <col min="11324" max="11324" width="12.140625" bestFit="1" customWidth="1"/>
    <col min="11325" max="11325" width="8" bestFit="1" customWidth="1"/>
    <col min="11326" max="11326" width="12.140625" bestFit="1" customWidth="1"/>
    <col min="11327" max="11327" width="8" bestFit="1" customWidth="1"/>
    <col min="11328" max="11328" width="12.140625" bestFit="1" customWidth="1"/>
    <col min="11329" max="11329" width="8" bestFit="1" customWidth="1"/>
    <col min="11330" max="11330" width="12.140625" bestFit="1" customWidth="1"/>
    <col min="11331" max="11331" width="8" bestFit="1" customWidth="1"/>
    <col min="11332" max="11332" width="12.140625" bestFit="1" customWidth="1"/>
    <col min="11333" max="11333" width="8" bestFit="1" customWidth="1"/>
    <col min="11334" max="11334" width="12.140625" bestFit="1" customWidth="1"/>
    <col min="11335" max="11335" width="8" bestFit="1" customWidth="1"/>
    <col min="11336" max="11336" width="12.140625" bestFit="1" customWidth="1"/>
    <col min="11337" max="11337" width="8" bestFit="1" customWidth="1"/>
    <col min="11521" max="11521" width="50.7109375" bestFit="1" customWidth="1"/>
    <col min="11522" max="11522" width="12.140625" bestFit="1" customWidth="1"/>
    <col min="11523" max="11523" width="8" bestFit="1" customWidth="1"/>
    <col min="11524" max="11524" width="12.140625" bestFit="1" customWidth="1"/>
    <col min="11525" max="11525" width="8" bestFit="1" customWidth="1"/>
    <col min="11526" max="11526" width="12.140625" bestFit="1" customWidth="1"/>
    <col min="11527" max="11527" width="8" bestFit="1" customWidth="1"/>
    <col min="11528" max="11528" width="12.140625" bestFit="1" customWidth="1"/>
    <col min="11529" max="11529" width="8" bestFit="1" customWidth="1"/>
    <col min="11530" max="11530" width="12.140625" bestFit="1" customWidth="1"/>
    <col min="11531" max="11531" width="4" bestFit="1" customWidth="1"/>
    <col min="11532" max="11532" width="11.140625" bestFit="1" customWidth="1"/>
    <col min="11533" max="11533" width="4" bestFit="1" customWidth="1"/>
    <col min="11534" max="11534" width="12.140625" bestFit="1" customWidth="1"/>
    <col min="11535" max="11535" width="4" bestFit="1" customWidth="1"/>
    <col min="11536" max="11536" width="12.140625" bestFit="1" customWidth="1"/>
    <col min="11537" max="11537" width="4" bestFit="1" customWidth="1"/>
    <col min="11538" max="11538" width="12.140625" bestFit="1" customWidth="1"/>
    <col min="11539" max="11539" width="4" bestFit="1" customWidth="1"/>
    <col min="11540" max="11540" width="12.140625" bestFit="1" customWidth="1"/>
    <col min="11541" max="11541" width="8" bestFit="1" customWidth="1"/>
    <col min="11542" max="11542" width="12.140625" bestFit="1" customWidth="1"/>
    <col min="11543" max="11543" width="8" bestFit="1" customWidth="1"/>
    <col min="11544" max="11544" width="12.140625" bestFit="1" customWidth="1"/>
    <col min="11545" max="11545" width="8" bestFit="1" customWidth="1"/>
    <col min="11546" max="11546" width="12.140625" bestFit="1" customWidth="1"/>
    <col min="11547" max="11547" width="8" bestFit="1" customWidth="1"/>
    <col min="11548" max="11548" width="12.140625" bestFit="1" customWidth="1"/>
    <col min="11549" max="11549" width="8" bestFit="1" customWidth="1"/>
    <col min="11550" max="11550" width="12.140625" bestFit="1" customWidth="1"/>
    <col min="11551" max="11551" width="8" bestFit="1" customWidth="1"/>
    <col min="11552" max="11552" width="12.140625" bestFit="1" customWidth="1"/>
    <col min="11553" max="11553" width="8" bestFit="1" customWidth="1"/>
    <col min="11554" max="11554" width="12.140625" bestFit="1" customWidth="1"/>
    <col min="11555" max="11555" width="7" bestFit="1" customWidth="1"/>
    <col min="11556" max="11556" width="11.140625" bestFit="1" customWidth="1"/>
    <col min="11557" max="11557" width="8" bestFit="1" customWidth="1"/>
    <col min="11558" max="11558" width="12.140625" bestFit="1" customWidth="1"/>
    <col min="11559" max="11559" width="8" bestFit="1" customWidth="1"/>
    <col min="11560" max="11560" width="12.140625" bestFit="1" customWidth="1"/>
    <col min="11561" max="11561" width="8" bestFit="1" customWidth="1"/>
    <col min="11562" max="11562" width="12.140625" bestFit="1" customWidth="1"/>
    <col min="11563" max="11563" width="8" bestFit="1" customWidth="1"/>
    <col min="11564" max="11564" width="12.140625" bestFit="1" customWidth="1"/>
    <col min="11565" max="11565" width="8" bestFit="1" customWidth="1"/>
    <col min="11566" max="11566" width="12.140625" bestFit="1" customWidth="1"/>
    <col min="11567" max="11567" width="8" bestFit="1" customWidth="1"/>
    <col min="11568" max="11568" width="11.140625" bestFit="1" customWidth="1"/>
    <col min="11569" max="11569" width="8" bestFit="1" customWidth="1"/>
    <col min="11570" max="11570" width="12.140625" bestFit="1" customWidth="1"/>
    <col min="11571" max="11571" width="8" bestFit="1" customWidth="1"/>
    <col min="11572" max="11572" width="12.140625" bestFit="1" customWidth="1"/>
    <col min="11573" max="11573" width="8" bestFit="1" customWidth="1"/>
    <col min="11574" max="11574" width="12.140625" bestFit="1" customWidth="1"/>
    <col min="11575" max="11575" width="8" bestFit="1" customWidth="1"/>
    <col min="11576" max="11576" width="12.140625" bestFit="1" customWidth="1"/>
    <col min="11577" max="11577" width="8" bestFit="1" customWidth="1"/>
    <col min="11578" max="11578" width="12.140625" bestFit="1" customWidth="1"/>
    <col min="11579" max="11579" width="8" bestFit="1" customWidth="1"/>
    <col min="11580" max="11580" width="12.140625" bestFit="1" customWidth="1"/>
    <col min="11581" max="11581" width="8" bestFit="1" customWidth="1"/>
    <col min="11582" max="11582" width="12.140625" bestFit="1" customWidth="1"/>
    <col min="11583" max="11583" width="8" bestFit="1" customWidth="1"/>
    <col min="11584" max="11584" width="12.140625" bestFit="1" customWidth="1"/>
    <col min="11585" max="11585" width="8" bestFit="1" customWidth="1"/>
    <col min="11586" max="11586" width="12.140625" bestFit="1" customWidth="1"/>
    <col min="11587" max="11587" width="8" bestFit="1" customWidth="1"/>
    <col min="11588" max="11588" width="12.140625" bestFit="1" customWidth="1"/>
    <col min="11589" max="11589" width="8" bestFit="1" customWidth="1"/>
    <col min="11590" max="11590" width="12.140625" bestFit="1" customWidth="1"/>
    <col min="11591" max="11591" width="8" bestFit="1" customWidth="1"/>
    <col min="11592" max="11592" width="12.140625" bestFit="1" customWidth="1"/>
    <col min="11593" max="11593" width="8" bestFit="1" customWidth="1"/>
    <col min="11777" max="11777" width="50.7109375" bestFit="1" customWidth="1"/>
    <col min="11778" max="11778" width="12.140625" bestFit="1" customWidth="1"/>
    <col min="11779" max="11779" width="8" bestFit="1" customWidth="1"/>
    <col min="11780" max="11780" width="12.140625" bestFit="1" customWidth="1"/>
    <col min="11781" max="11781" width="8" bestFit="1" customWidth="1"/>
    <col min="11782" max="11782" width="12.140625" bestFit="1" customWidth="1"/>
    <col min="11783" max="11783" width="8" bestFit="1" customWidth="1"/>
    <col min="11784" max="11784" width="12.140625" bestFit="1" customWidth="1"/>
    <col min="11785" max="11785" width="8" bestFit="1" customWidth="1"/>
    <col min="11786" max="11786" width="12.140625" bestFit="1" customWidth="1"/>
    <col min="11787" max="11787" width="4" bestFit="1" customWidth="1"/>
    <col min="11788" max="11788" width="11.140625" bestFit="1" customWidth="1"/>
    <col min="11789" max="11789" width="4" bestFit="1" customWidth="1"/>
    <col min="11790" max="11790" width="12.140625" bestFit="1" customWidth="1"/>
    <col min="11791" max="11791" width="4" bestFit="1" customWidth="1"/>
    <col min="11792" max="11792" width="12.140625" bestFit="1" customWidth="1"/>
    <col min="11793" max="11793" width="4" bestFit="1" customWidth="1"/>
    <col min="11794" max="11794" width="12.140625" bestFit="1" customWidth="1"/>
    <col min="11795" max="11795" width="4" bestFit="1" customWidth="1"/>
    <col min="11796" max="11796" width="12.140625" bestFit="1" customWidth="1"/>
    <col min="11797" max="11797" width="8" bestFit="1" customWidth="1"/>
    <col min="11798" max="11798" width="12.140625" bestFit="1" customWidth="1"/>
    <col min="11799" max="11799" width="8" bestFit="1" customWidth="1"/>
    <col min="11800" max="11800" width="12.140625" bestFit="1" customWidth="1"/>
    <col min="11801" max="11801" width="8" bestFit="1" customWidth="1"/>
    <col min="11802" max="11802" width="12.140625" bestFit="1" customWidth="1"/>
    <col min="11803" max="11803" width="8" bestFit="1" customWidth="1"/>
    <col min="11804" max="11804" width="12.140625" bestFit="1" customWidth="1"/>
    <col min="11805" max="11805" width="8" bestFit="1" customWidth="1"/>
    <col min="11806" max="11806" width="12.140625" bestFit="1" customWidth="1"/>
    <col min="11807" max="11807" width="8" bestFit="1" customWidth="1"/>
    <col min="11808" max="11808" width="12.140625" bestFit="1" customWidth="1"/>
    <col min="11809" max="11809" width="8" bestFit="1" customWidth="1"/>
    <col min="11810" max="11810" width="12.140625" bestFit="1" customWidth="1"/>
    <col min="11811" max="11811" width="7" bestFit="1" customWidth="1"/>
    <col min="11812" max="11812" width="11.140625" bestFit="1" customWidth="1"/>
    <col min="11813" max="11813" width="8" bestFit="1" customWidth="1"/>
    <col min="11814" max="11814" width="12.140625" bestFit="1" customWidth="1"/>
    <col min="11815" max="11815" width="8" bestFit="1" customWidth="1"/>
    <col min="11816" max="11816" width="12.140625" bestFit="1" customWidth="1"/>
    <col min="11817" max="11817" width="8" bestFit="1" customWidth="1"/>
    <col min="11818" max="11818" width="12.140625" bestFit="1" customWidth="1"/>
    <col min="11819" max="11819" width="8" bestFit="1" customWidth="1"/>
    <col min="11820" max="11820" width="12.140625" bestFit="1" customWidth="1"/>
    <col min="11821" max="11821" width="8" bestFit="1" customWidth="1"/>
    <col min="11822" max="11822" width="12.140625" bestFit="1" customWidth="1"/>
    <col min="11823" max="11823" width="8" bestFit="1" customWidth="1"/>
    <col min="11824" max="11824" width="11.140625" bestFit="1" customWidth="1"/>
    <col min="11825" max="11825" width="8" bestFit="1" customWidth="1"/>
    <col min="11826" max="11826" width="12.140625" bestFit="1" customWidth="1"/>
    <col min="11827" max="11827" width="8" bestFit="1" customWidth="1"/>
    <col min="11828" max="11828" width="12.140625" bestFit="1" customWidth="1"/>
    <col min="11829" max="11829" width="8" bestFit="1" customWidth="1"/>
    <col min="11830" max="11830" width="12.140625" bestFit="1" customWidth="1"/>
    <col min="11831" max="11831" width="8" bestFit="1" customWidth="1"/>
    <col min="11832" max="11832" width="12.140625" bestFit="1" customWidth="1"/>
    <col min="11833" max="11833" width="8" bestFit="1" customWidth="1"/>
    <col min="11834" max="11834" width="12.140625" bestFit="1" customWidth="1"/>
    <col min="11835" max="11835" width="8" bestFit="1" customWidth="1"/>
    <col min="11836" max="11836" width="12.140625" bestFit="1" customWidth="1"/>
    <col min="11837" max="11837" width="8" bestFit="1" customWidth="1"/>
    <col min="11838" max="11838" width="12.140625" bestFit="1" customWidth="1"/>
    <col min="11839" max="11839" width="8" bestFit="1" customWidth="1"/>
    <col min="11840" max="11840" width="12.140625" bestFit="1" customWidth="1"/>
    <col min="11841" max="11841" width="8" bestFit="1" customWidth="1"/>
    <col min="11842" max="11842" width="12.140625" bestFit="1" customWidth="1"/>
    <col min="11843" max="11843" width="8" bestFit="1" customWidth="1"/>
    <col min="11844" max="11844" width="12.140625" bestFit="1" customWidth="1"/>
    <col min="11845" max="11845" width="8" bestFit="1" customWidth="1"/>
    <col min="11846" max="11846" width="12.140625" bestFit="1" customWidth="1"/>
    <col min="11847" max="11847" width="8" bestFit="1" customWidth="1"/>
    <col min="11848" max="11848" width="12.140625" bestFit="1" customWidth="1"/>
    <col min="11849" max="11849" width="8" bestFit="1" customWidth="1"/>
    <col min="12033" max="12033" width="50.7109375" bestFit="1" customWidth="1"/>
    <col min="12034" max="12034" width="12.140625" bestFit="1" customWidth="1"/>
    <col min="12035" max="12035" width="8" bestFit="1" customWidth="1"/>
    <col min="12036" max="12036" width="12.140625" bestFit="1" customWidth="1"/>
    <col min="12037" max="12037" width="8" bestFit="1" customWidth="1"/>
    <col min="12038" max="12038" width="12.140625" bestFit="1" customWidth="1"/>
    <col min="12039" max="12039" width="8" bestFit="1" customWidth="1"/>
    <col min="12040" max="12040" width="12.140625" bestFit="1" customWidth="1"/>
    <col min="12041" max="12041" width="8" bestFit="1" customWidth="1"/>
    <col min="12042" max="12042" width="12.140625" bestFit="1" customWidth="1"/>
    <col min="12043" max="12043" width="4" bestFit="1" customWidth="1"/>
    <col min="12044" max="12044" width="11.140625" bestFit="1" customWidth="1"/>
    <col min="12045" max="12045" width="4" bestFit="1" customWidth="1"/>
    <col min="12046" max="12046" width="12.140625" bestFit="1" customWidth="1"/>
    <col min="12047" max="12047" width="4" bestFit="1" customWidth="1"/>
    <col min="12048" max="12048" width="12.140625" bestFit="1" customWidth="1"/>
    <col min="12049" max="12049" width="4" bestFit="1" customWidth="1"/>
    <col min="12050" max="12050" width="12.140625" bestFit="1" customWidth="1"/>
    <col min="12051" max="12051" width="4" bestFit="1" customWidth="1"/>
    <col min="12052" max="12052" width="12.140625" bestFit="1" customWidth="1"/>
    <col min="12053" max="12053" width="8" bestFit="1" customWidth="1"/>
    <col min="12054" max="12054" width="12.140625" bestFit="1" customWidth="1"/>
    <col min="12055" max="12055" width="8" bestFit="1" customWidth="1"/>
    <col min="12056" max="12056" width="12.140625" bestFit="1" customWidth="1"/>
    <col min="12057" max="12057" width="8" bestFit="1" customWidth="1"/>
    <col min="12058" max="12058" width="12.140625" bestFit="1" customWidth="1"/>
    <col min="12059" max="12059" width="8" bestFit="1" customWidth="1"/>
    <col min="12060" max="12060" width="12.140625" bestFit="1" customWidth="1"/>
    <col min="12061" max="12061" width="8" bestFit="1" customWidth="1"/>
    <col min="12062" max="12062" width="12.140625" bestFit="1" customWidth="1"/>
    <col min="12063" max="12063" width="8" bestFit="1" customWidth="1"/>
    <col min="12064" max="12064" width="12.140625" bestFit="1" customWidth="1"/>
    <col min="12065" max="12065" width="8" bestFit="1" customWidth="1"/>
    <col min="12066" max="12066" width="12.140625" bestFit="1" customWidth="1"/>
    <col min="12067" max="12067" width="7" bestFit="1" customWidth="1"/>
    <col min="12068" max="12068" width="11.140625" bestFit="1" customWidth="1"/>
    <col min="12069" max="12069" width="8" bestFit="1" customWidth="1"/>
    <col min="12070" max="12070" width="12.140625" bestFit="1" customWidth="1"/>
    <col min="12071" max="12071" width="8" bestFit="1" customWidth="1"/>
    <col min="12072" max="12072" width="12.140625" bestFit="1" customWidth="1"/>
    <col min="12073" max="12073" width="8" bestFit="1" customWidth="1"/>
    <col min="12074" max="12074" width="12.140625" bestFit="1" customWidth="1"/>
    <col min="12075" max="12075" width="8" bestFit="1" customWidth="1"/>
    <col min="12076" max="12076" width="12.140625" bestFit="1" customWidth="1"/>
    <col min="12077" max="12077" width="8" bestFit="1" customWidth="1"/>
    <col min="12078" max="12078" width="12.140625" bestFit="1" customWidth="1"/>
    <col min="12079" max="12079" width="8" bestFit="1" customWidth="1"/>
    <col min="12080" max="12080" width="11.140625" bestFit="1" customWidth="1"/>
    <col min="12081" max="12081" width="8" bestFit="1" customWidth="1"/>
    <col min="12082" max="12082" width="12.140625" bestFit="1" customWidth="1"/>
    <col min="12083" max="12083" width="8" bestFit="1" customWidth="1"/>
    <col min="12084" max="12084" width="12.140625" bestFit="1" customWidth="1"/>
    <col min="12085" max="12085" width="8" bestFit="1" customWidth="1"/>
    <col min="12086" max="12086" width="12.140625" bestFit="1" customWidth="1"/>
    <col min="12087" max="12087" width="8" bestFit="1" customWidth="1"/>
    <col min="12088" max="12088" width="12.140625" bestFit="1" customWidth="1"/>
    <col min="12089" max="12089" width="8" bestFit="1" customWidth="1"/>
    <col min="12090" max="12090" width="12.140625" bestFit="1" customWidth="1"/>
    <col min="12091" max="12091" width="8" bestFit="1" customWidth="1"/>
    <col min="12092" max="12092" width="12.140625" bestFit="1" customWidth="1"/>
    <col min="12093" max="12093" width="8" bestFit="1" customWidth="1"/>
    <col min="12094" max="12094" width="12.140625" bestFit="1" customWidth="1"/>
    <col min="12095" max="12095" width="8" bestFit="1" customWidth="1"/>
    <col min="12096" max="12096" width="12.140625" bestFit="1" customWidth="1"/>
    <col min="12097" max="12097" width="8" bestFit="1" customWidth="1"/>
    <col min="12098" max="12098" width="12.140625" bestFit="1" customWidth="1"/>
    <col min="12099" max="12099" width="8" bestFit="1" customWidth="1"/>
    <col min="12100" max="12100" width="12.140625" bestFit="1" customWidth="1"/>
    <col min="12101" max="12101" width="8" bestFit="1" customWidth="1"/>
    <col min="12102" max="12102" width="12.140625" bestFit="1" customWidth="1"/>
    <col min="12103" max="12103" width="8" bestFit="1" customWidth="1"/>
    <col min="12104" max="12104" width="12.140625" bestFit="1" customWidth="1"/>
    <col min="12105" max="12105" width="8" bestFit="1" customWidth="1"/>
    <col min="12289" max="12289" width="50.7109375" bestFit="1" customWidth="1"/>
    <col min="12290" max="12290" width="12.140625" bestFit="1" customWidth="1"/>
    <col min="12291" max="12291" width="8" bestFit="1" customWidth="1"/>
    <col min="12292" max="12292" width="12.140625" bestFit="1" customWidth="1"/>
    <col min="12293" max="12293" width="8" bestFit="1" customWidth="1"/>
    <col min="12294" max="12294" width="12.140625" bestFit="1" customWidth="1"/>
    <col min="12295" max="12295" width="8" bestFit="1" customWidth="1"/>
    <col min="12296" max="12296" width="12.140625" bestFit="1" customWidth="1"/>
    <col min="12297" max="12297" width="8" bestFit="1" customWidth="1"/>
    <col min="12298" max="12298" width="12.140625" bestFit="1" customWidth="1"/>
    <col min="12299" max="12299" width="4" bestFit="1" customWidth="1"/>
    <col min="12300" max="12300" width="11.140625" bestFit="1" customWidth="1"/>
    <col min="12301" max="12301" width="4" bestFit="1" customWidth="1"/>
    <col min="12302" max="12302" width="12.140625" bestFit="1" customWidth="1"/>
    <col min="12303" max="12303" width="4" bestFit="1" customWidth="1"/>
    <col min="12304" max="12304" width="12.140625" bestFit="1" customWidth="1"/>
    <col min="12305" max="12305" width="4" bestFit="1" customWidth="1"/>
    <col min="12306" max="12306" width="12.140625" bestFit="1" customWidth="1"/>
    <col min="12307" max="12307" width="4" bestFit="1" customWidth="1"/>
    <col min="12308" max="12308" width="12.140625" bestFit="1" customWidth="1"/>
    <col min="12309" max="12309" width="8" bestFit="1" customWidth="1"/>
    <col min="12310" max="12310" width="12.140625" bestFit="1" customWidth="1"/>
    <col min="12311" max="12311" width="8" bestFit="1" customWidth="1"/>
    <col min="12312" max="12312" width="12.140625" bestFit="1" customWidth="1"/>
    <col min="12313" max="12313" width="8" bestFit="1" customWidth="1"/>
    <col min="12314" max="12314" width="12.140625" bestFit="1" customWidth="1"/>
    <col min="12315" max="12315" width="8" bestFit="1" customWidth="1"/>
    <col min="12316" max="12316" width="12.140625" bestFit="1" customWidth="1"/>
    <col min="12317" max="12317" width="8" bestFit="1" customWidth="1"/>
    <col min="12318" max="12318" width="12.140625" bestFit="1" customWidth="1"/>
    <col min="12319" max="12319" width="8" bestFit="1" customWidth="1"/>
    <col min="12320" max="12320" width="12.140625" bestFit="1" customWidth="1"/>
    <col min="12321" max="12321" width="8" bestFit="1" customWidth="1"/>
    <col min="12322" max="12322" width="12.140625" bestFit="1" customWidth="1"/>
    <col min="12323" max="12323" width="7" bestFit="1" customWidth="1"/>
    <col min="12324" max="12324" width="11.140625" bestFit="1" customWidth="1"/>
    <col min="12325" max="12325" width="8" bestFit="1" customWidth="1"/>
    <col min="12326" max="12326" width="12.140625" bestFit="1" customWidth="1"/>
    <col min="12327" max="12327" width="8" bestFit="1" customWidth="1"/>
    <col min="12328" max="12328" width="12.140625" bestFit="1" customWidth="1"/>
    <col min="12329" max="12329" width="8" bestFit="1" customWidth="1"/>
    <col min="12330" max="12330" width="12.140625" bestFit="1" customWidth="1"/>
    <col min="12331" max="12331" width="8" bestFit="1" customWidth="1"/>
    <col min="12332" max="12332" width="12.140625" bestFit="1" customWidth="1"/>
    <col min="12333" max="12333" width="8" bestFit="1" customWidth="1"/>
    <col min="12334" max="12334" width="12.140625" bestFit="1" customWidth="1"/>
    <col min="12335" max="12335" width="8" bestFit="1" customWidth="1"/>
    <col min="12336" max="12336" width="11.140625" bestFit="1" customWidth="1"/>
    <col min="12337" max="12337" width="8" bestFit="1" customWidth="1"/>
    <col min="12338" max="12338" width="12.140625" bestFit="1" customWidth="1"/>
    <col min="12339" max="12339" width="8" bestFit="1" customWidth="1"/>
    <col min="12340" max="12340" width="12.140625" bestFit="1" customWidth="1"/>
    <col min="12341" max="12341" width="8" bestFit="1" customWidth="1"/>
    <col min="12342" max="12342" width="12.140625" bestFit="1" customWidth="1"/>
    <col min="12343" max="12343" width="8" bestFit="1" customWidth="1"/>
    <col min="12344" max="12344" width="12.140625" bestFit="1" customWidth="1"/>
    <col min="12345" max="12345" width="8" bestFit="1" customWidth="1"/>
    <col min="12346" max="12346" width="12.140625" bestFit="1" customWidth="1"/>
    <col min="12347" max="12347" width="8" bestFit="1" customWidth="1"/>
    <col min="12348" max="12348" width="12.140625" bestFit="1" customWidth="1"/>
    <col min="12349" max="12349" width="8" bestFit="1" customWidth="1"/>
    <col min="12350" max="12350" width="12.140625" bestFit="1" customWidth="1"/>
    <col min="12351" max="12351" width="8" bestFit="1" customWidth="1"/>
    <col min="12352" max="12352" width="12.140625" bestFit="1" customWidth="1"/>
    <col min="12353" max="12353" width="8" bestFit="1" customWidth="1"/>
    <col min="12354" max="12354" width="12.140625" bestFit="1" customWidth="1"/>
    <col min="12355" max="12355" width="8" bestFit="1" customWidth="1"/>
    <col min="12356" max="12356" width="12.140625" bestFit="1" customWidth="1"/>
    <col min="12357" max="12357" width="8" bestFit="1" customWidth="1"/>
    <col min="12358" max="12358" width="12.140625" bestFit="1" customWidth="1"/>
    <col min="12359" max="12359" width="8" bestFit="1" customWidth="1"/>
    <col min="12360" max="12360" width="12.140625" bestFit="1" customWidth="1"/>
    <col min="12361" max="12361" width="8" bestFit="1" customWidth="1"/>
    <col min="12545" max="12545" width="50.7109375" bestFit="1" customWidth="1"/>
    <col min="12546" max="12546" width="12.140625" bestFit="1" customWidth="1"/>
    <col min="12547" max="12547" width="8" bestFit="1" customWidth="1"/>
    <col min="12548" max="12548" width="12.140625" bestFit="1" customWidth="1"/>
    <col min="12549" max="12549" width="8" bestFit="1" customWidth="1"/>
    <col min="12550" max="12550" width="12.140625" bestFit="1" customWidth="1"/>
    <col min="12551" max="12551" width="8" bestFit="1" customWidth="1"/>
    <col min="12552" max="12552" width="12.140625" bestFit="1" customWidth="1"/>
    <col min="12553" max="12553" width="8" bestFit="1" customWidth="1"/>
    <col min="12554" max="12554" width="12.140625" bestFit="1" customWidth="1"/>
    <col min="12555" max="12555" width="4" bestFit="1" customWidth="1"/>
    <col min="12556" max="12556" width="11.140625" bestFit="1" customWidth="1"/>
    <col min="12557" max="12557" width="4" bestFit="1" customWidth="1"/>
    <col min="12558" max="12558" width="12.140625" bestFit="1" customWidth="1"/>
    <col min="12559" max="12559" width="4" bestFit="1" customWidth="1"/>
    <col min="12560" max="12560" width="12.140625" bestFit="1" customWidth="1"/>
    <col min="12561" max="12561" width="4" bestFit="1" customWidth="1"/>
    <col min="12562" max="12562" width="12.140625" bestFit="1" customWidth="1"/>
    <col min="12563" max="12563" width="4" bestFit="1" customWidth="1"/>
    <col min="12564" max="12564" width="12.140625" bestFit="1" customWidth="1"/>
    <col min="12565" max="12565" width="8" bestFit="1" customWidth="1"/>
    <col min="12566" max="12566" width="12.140625" bestFit="1" customWidth="1"/>
    <col min="12567" max="12567" width="8" bestFit="1" customWidth="1"/>
    <col min="12568" max="12568" width="12.140625" bestFit="1" customWidth="1"/>
    <col min="12569" max="12569" width="8" bestFit="1" customWidth="1"/>
    <col min="12570" max="12570" width="12.140625" bestFit="1" customWidth="1"/>
    <col min="12571" max="12571" width="8" bestFit="1" customWidth="1"/>
    <col min="12572" max="12572" width="12.140625" bestFit="1" customWidth="1"/>
    <col min="12573" max="12573" width="8" bestFit="1" customWidth="1"/>
    <col min="12574" max="12574" width="12.140625" bestFit="1" customWidth="1"/>
    <col min="12575" max="12575" width="8" bestFit="1" customWidth="1"/>
    <col min="12576" max="12576" width="12.140625" bestFit="1" customWidth="1"/>
    <col min="12577" max="12577" width="8" bestFit="1" customWidth="1"/>
    <col min="12578" max="12578" width="12.140625" bestFit="1" customWidth="1"/>
    <col min="12579" max="12579" width="7" bestFit="1" customWidth="1"/>
    <col min="12580" max="12580" width="11.140625" bestFit="1" customWidth="1"/>
    <col min="12581" max="12581" width="8" bestFit="1" customWidth="1"/>
    <col min="12582" max="12582" width="12.140625" bestFit="1" customWidth="1"/>
    <col min="12583" max="12583" width="8" bestFit="1" customWidth="1"/>
    <col min="12584" max="12584" width="12.140625" bestFit="1" customWidth="1"/>
    <col min="12585" max="12585" width="8" bestFit="1" customWidth="1"/>
    <col min="12586" max="12586" width="12.140625" bestFit="1" customWidth="1"/>
    <col min="12587" max="12587" width="8" bestFit="1" customWidth="1"/>
    <col min="12588" max="12588" width="12.140625" bestFit="1" customWidth="1"/>
    <col min="12589" max="12589" width="8" bestFit="1" customWidth="1"/>
    <col min="12590" max="12590" width="12.140625" bestFit="1" customWidth="1"/>
    <col min="12591" max="12591" width="8" bestFit="1" customWidth="1"/>
    <col min="12592" max="12592" width="11.140625" bestFit="1" customWidth="1"/>
    <col min="12593" max="12593" width="8" bestFit="1" customWidth="1"/>
    <col min="12594" max="12594" width="12.140625" bestFit="1" customWidth="1"/>
    <col min="12595" max="12595" width="8" bestFit="1" customWidth="1"/>
    <col min="12596" max="12596" width="12.140625" bestFit="1" customWidth="1"/>
    <col min="12597" max="12597" width="8" bestFit="1" customWidth="1"/>
    <col min="12598" max="12598" width="12.140625" bestFit="1" customWidth="1"/>
    <col min="12599" max="12599" width="8" bestFit="1" customWidth="1"/>
    <col min="12600" max="12600" width="12.140625" bestFit="1" customWidth="1"/>
    <col min="12601" max="12601" width="8" bestFit="1" customWidth="1"/>
    <col min="12602" max="12602" width="12.140625" bestFit="1" customWidth="1"/>
    <col min="12603" max="12603" width="8" bestFit="1" customWidth="1"/>
    <col min="12604" max="12604" width="12.140625" bestFit="1" customWidth="1"/>
    <col min="12605" max="12605" width="8" bestFit="1" customWidth="1"/>
    <col min="12606" max="12606" width="12.140625" bestFit="1" customWidth="1"/>
    <col min="12607" max="12607" width="8" bestFit="1" customWidth="1"/>
    <col min="12608" max="12608" width="12.140625" bestFit="1" customWidth="1"/>
    <col min="12609" max="12609" width="8" bestFit="1" customWidth="1"/>
    <col min="12610" max="12610" width="12.140625" bestFit="1" customWidth="1"/>
    <col min="12611" max="12611" width="8" bestFit="1" customWidth="1"/>
    <col min="12612" max="12612" width="12.140625" bestFit="1" customWidth="1"/>
    <col min="12613" max="12613" width="8" bestFit="1" customWidth="1"/>
    <col min="12614" max="12614" width="12.140625" bestFit="1" customWidth="1"/>
    <col min="12615" max="12615" width="8" bestFit="1" customWidth="1"/>
    <col min="12616" max="12616" width="12.140625" bestFit="1" customWidth="1"/>
    <col min="12617" max="12617" width="8" bestFit="1" customWidth="1"/>
    <col min="12801" max="12801" width="50.7109375" bestFit="1" customWidth="1"/>
    <col min="12802" max="12802" width="12.140625" bestFit="1" customWidth="1"/>
    <col min="12803" max="12803" width="8" bestFit="1" customWidth="1"/>
    <col min="12804" max="12804" width="12.140625" bestFit="1" customWidth="1"/>
    <col min="12805" max="12805" width="8" bestFit="1" customWidth="1"/>
    <col min="12806" max="12806" width="12.140625" bestFit="1" customWidth="1"/>
    <col min="12807" max="12807" width="8" bestFit="1" customWidth="1"/>
    <col min="12808" max="12808" width="12.140625" bestFit="1" customWidth="1"/>
    <col min="12809" max="12809" width="8" bestFit="1" customWidth="1"/>
    <col min="12810" max="12810" width="12.140625" bestFit="1" customWidth="1"/>
    <col min="12811" max="12811" width="4" bestFit="1" customWidth="1"/>
    <col min="12812" max="12812" width="11.140625" bestFit="1" customWidth="1"/>
    <col min="12813" max="12813" width="4" bestFit="1" customWidth="1"/>
    <col min="12814" max="12814" width="12.140625" bestFit="1" customWidth="1"/>
    <col min="12815" max="12815" width="4" bestFit="1" customWidth="1"/>
    <col min="12816" max="12816" width="12.140625" bestFit="1" customWidth="1"/>
    <col min="12817" max="12817" width="4" bestFit="1" customWidth="1"/>
    <col min="12818" max="12818" width="12.140625" bestFit="1" customWidth="1"/>
    <col min="12819" max="12819" width="4" bestFit="1" customWidth="1"/>
    <col min="12820" max="12820" width="12.140625" bestFit="1" customWidth="1"/>
    <col min="12821" max="12821" width="8" bestFit="1" customWidth="1"/>
    <col min="12822" max="12822" width="12.140625" bestFit="1" customWidth="1"/>
    <col min="12823" max="12823" width="8" bestFit="1" customWidth="1"/>
    <col min="12824" max="12824" width="12.140625" bestFit="1" customWidth="1"/>
    <col min="12825" max="12825" width="8" bestFit="1" customWidth="1"/>
    <col min="12826" max="12826" width="12.140625" bestFit="1" customWidth="1"/>
    <col min="12827" max="12827" width="8" bestFit="1" customWidth="1"/>
    <col min="12828" max="12828" width="12.140625" bestFit="1" customWidth="1"/>
    <col min="12829" max="12829" width="8" bestFit="1" customWidth="1"/>
    <col min="12830" max="12830" width="12.140625" bestFit="1" customWidth="1"/>
    <col min="12831" max="12831" width="8" bestFit="1" customWidth="1"/>
    <col min="12832" max="12832" width="12.140625" bestFit="1" customWidth="1"/>
    <col min="12833" max="12833" width="8" bestFit="1" customWidth="1"/>
    <col min="12834" max="12834" width="12.140625" bestFit="1" customWidth="1"/>
    <col min="12835" max="12835" width="7" bestFit="1" customWidth="1"/>
    <col min="12836" max="12836" width="11.140625" bestFit="1" customWidth="1"/>
    <col min="12837" max="12837" width="8" bestFit="1" customWidth="1"/>
    <col min="12838" max="12838" width="12.140625" bestFit="1" customWidth="1"/>
    <col min="12839" max="12839" width="8" bestFit="1" customWidth="1"/>
    <col min="12840" max="12840" width="12.140625" bestFit="1" customWidth="1"/>
    <col min="12841" max="12841" width="8" bestFit="1" customWidth="1"/>
    <col min="12842" max="12842" width="12.140625" bestFit="1" customWidth="1"/>
    <col min="12843" max="12843" width="8" bestFit="1" customWidth="1"/>
    <col min="12844" max="12844" width="12.140625" bestFit="1" customWidth="1"/>
    <col min="12845" max="12845" width="8" bestFit="1" customWidth="1"/>
    <col min="12846" max="12846" width="12.140625" bestFit="1" customWidth="1"/>
    <col min="12847" max="12847" width="8" bestFit="1" customWidth="1"/>
    <col min="12848" max="12848" width="11.140625" bestFit="1" customWidth="1"/>
    <col min="12849" max="12849" width="8" bestFit="1" customWidth="1"/>
    <col min="12850" max="12850" width="12.140625" bestFit="1" customWidth="1"/>
    <col min="12851" max="12851" width="8" bestFit="1" customWidth="1"/>
    <col min="12852" max="12852" width="12.140625" bestFit="1" customWidth="1"/>
    <col min="12853" max="12853" width="8" bestFit="1" customWidth="1"/>
    <col min="12854" max="12854" width="12.140625" bestFit="1" customWidth="1"/>
    <col min="12855" max="12855" width="8" bestFit="1" customWidth="1"/>
    <col min="12856" max="12856" width="12.140625" bestFit="1" customWidth="1"/>
    <col min="12857" max="12857" width="8" bestFit="1" customWidth="1"/>
    <col min="12858" max="12858" width="12.140625" bestFit="1" customWidth="1"/>
    <col min="12859" max="12859" width="8" bestFit="1" customWidth="1"/>
    <col min="12860" max="12860" width="12.140625" bestFit="1" customWidth="1"/>
    <col min="12861" max="12861" width="8" bestFit="1" customWidth="1"/>
    <col min="12862" max="12862" width="12.140625" bestFit="1" customWidth="1"/>
    <col min="12863" max="12863" width="8" bestFit="1" customWidth="1"/>
    <col min="12864" max="12864" width="12.140625" bestFit="1" customWidth="1"/>
    <col min="12865" max="12865" width="8" bestFit="1" customWidth="1"/>
    <col min="12866" max="12866" width="12.140625" bestFit="1" customWidth="1"/>
    <col min="12867" max="12867" width="8" bestFit="1" customWidth="1"/>
    <col min="12868" max="12868" width="12.140625" bestFit="1" customWidth="1"/>
    <col min="12869" max="12869" width="8" bestFit="1" customWidth="1"/>
    <col min="12870" max="12870" width="12.140625" bestFit="1" customWidth="1"/>
    <col min="12871" max="12871" width="8" bestFit="1" customWidth="1"/>
    <col min="12872" max="12872" width="12.140625" bestFit="1" customWidth="1"/>
    <col min="12873" max="12873" width="8" bestFit="1" customWidth="1"/>
    <col min="13057" max="13057" width="50.7109375" bestFit="1" customWidth="1"/>
    <col min="13058" max="13058" width="12.140625" bestFit="1" customWidth="1"/>
    <col min="13059" max="13059" width="8" bestFit="1" customWidth="1"/>
    <col min="13060" max="13060" width="12.140625" bestFit="1" customWidth="1"/>
    <col min="13061" max="13061" width="8" bestFit="1" customWidth="1"/>
    <col min="13062" max="13062" width="12.140625" bestFit="1" customWidth="1"/>
    <col min="13063" max="13063" width="8" bestFit="1" customWidth="1"/>
    <col min="13064" max="13064" width="12.140625" bestFit="1" customWidth="1"/>
    <col min="13065" max="13065" width="8" bestFit="1" customWidth="1"/>
    <col min="13066" max="13066" width="12.140625" bestFit="1" customWidth="1"/>
    <col min="13067" max="13067" width="4" bestFit="1" customWidth="1"/>
    <col min="13068" max="13068" width="11.140625" bestFit="1" customWidth="1"/>
    <col min="13069" max="13069" width="4" bestFit="1" customWidth="1"/>
    <col min="13070" max="13070" width="12.140625" bestFit="1" customWidth="1"/>
    <col min="13071" max="13071" width="4" bestFit="1" customWidth="1"/>
    <col min="13072" max="13072" width="12.140625" bestFit="1" customWidth="1"/>
    <col min="13073" max="13073" width="4" bestFit="1" customWidth="1"/>
    <col min="13074" max="13074" width="12.140625" bestFit="1" customWidth="1"/>
    <col min="13075" max="13075" width="4" bestFit="1" customWidth="1"/>
    <col min="13076" max="13076" width="12.140625" bestFit="1" customWidth="1"/>
    <col min="13077" max="13077" width="8" bestFit="1" customWidth="1"/>
    <col min="13078" max="13078" width="12.140625" bestFit="1" customWidth="1"/>
    <col min="13079" max="13079" width="8" bestFit="1" customWidth="1"/>
    <col min="13080" max="13080" width="12.140625" bestFit="1" customWidth="1"/>
    <col min="13081" max="13081" width="8" bestFit="1" customWidth="1"/>
    <col min="13082" max="13082" width="12.140625" bestFit="1" customWidth="1"/>
    <col min="13083" max="13083" width="8" bestFit="1" customWidth="1"/>
    <col min="13084" max="13084" width="12.140625" bestFit="1" customWidth="1"/>
    <col min="13085" max="13085" width="8" bestFit="1" customWidth="1"/>
    <col min="13086" max="13086" width="12.140625" bestFit="1" customWidth="1"/>
    <col min="13087" max="13087" width="8" bestFit="1" customWidth="1"/>
    <col min="13088" max="13088" width="12.140625" bestFit="1" customWidth="1"/>
    <col min="13089" max="13089" width="8" bestFit="1" customWidth="1"/>
    <col min="13090" max="13090" width="12.140625" bestFit="1" customWidth="1"/>
    <col min="13091" max="13091" width="7" bestFit="1" customWidth="1"/>
    <col min="13092" max="13092" width="11.140625" bestFit="1" customWidth="1"/>
    <col min="13093" max="13093" width="8" bestFit="1" customWidth="1"/>
    <col min="13094" max="13094" width="12.140625" bestFit="1" customWidth="1"/>
    <col min="13095" max="13095" width="8" bestFit="1" customWidth="1"/>
    <col min="13096" max="13096" width="12.140625" bestFit="1" customWidth="1"/>
    <col min="13097" max="13097" width="8" bestFit="1" customWidth="1"/>
    <col min="13098" max="13098" width="12.140625" bestFit="1" customWidth="1"/>
    <col min="13099" max="13099" width="8" bestFit="1" customWidth="1"/>
    <col min="13100" max="13100" width="12.140625" bestFit="1" customWidth="1"/>
    <col min="13101" max="13101" width="8" bestFit="1" customWidth="1"/>
    <col min="13102" max="13102" width="12.140625" bestFit="1" customWidth="1"/>
    <col min="13103" max="13103" width="8" bestFit="1" customWidth="1"/>
    <col min="13104" max="13104" width="11.140625" bestFit="1" customWidth="1"/>
    <col min="13105" max="13105" width="8" bestFit="1" customWidth="1"/>
    <col min="13106" max="13106" width="12.140625" bestFit="1" customWidth="1"/>
    <col min="13107" max="13107" width="8" bestFit="1" customWidth="1"/>
    <col min="13108" max="13108" width="12.140625" bestFit="1" customWidth="1"/>
    <col min="13109" max="13109" width="8" bestFit="1" customWidth="1"/>
    <col min="13110" max="13110" width="12.140625" bestFit="1" customWidth="1"/>
    <col min="13111" max="13111" width="8" bestFit="1" customWidth="1"/>
    <col min="13112" max="13112" width="12.140625" bestFit="1" customWidth="1"/>
    <col min="13113" max="13113" width="8" bestFit="1" customWidth="1"/>
    <col min="13114" max="13114" width="12.140625" bestFit="1" customWidth="1"/>
    <col min="13115" max="13115" width="8" bestFit="1" customWidth="1"/>
    <col min="13116" max="13116" width="12.140625" bestFit="1" customWidth="1"/>
    <col min="13117" max="13117" width="8" bestFit="1" customWidth="1"/>
    <col min="13118" max="13118" width="12.140625" bestFit="1" customWidth="1"/>
    <col min="13119" max="13119" width="8" bestFit="1" customWidth="1"/>
    <col min="13120" max="13120" width="12.140625" bestFit="1" customWidth="1"/>
    <col min="13121" max="13121" width="8" bestFit="1" customWidth="1"/>
    <col min="13122" max="13122" width="12.140625" bestFit="1" customWidth="1"/>
    <col min="13123" max="13123" width="8" bestFit="1" customWidth="1"/>
    <col min="13124" max="13124" width="12.140625" bestFit="1" customWidth="1"/>
    <col min="13125" max="13125" width="8" bestFit="1" customWidth="1"/>
    <col min="13126" max="13126" width="12.140625" bestFit="1" customWidth="1"/>
    <col min="13127" max="13127" width="8" bestFit="1" customWidth="1"/>
    <col min="13128" max="13128" width="12.140625" bestFit="1" customWidth="1"/>
    <col min="13129" max="13129" width="8" bestFit="1" customWidth="1"/>
    <col min="13313" max="13313" width="50.7109375" bestFit="1" customWidth="1"/>
    <col min="13314" max="13314" width="12.140625" bestFit="1" customWidth="1"/>
    <col min="13315" max="13315" width="8" bestFit="1" customWidth="1"/>
    <col min="13316" max="13316" width="12.140625" bestFit="1" customWidth="1"/>
    <col min="13317" max="13317" width="8" bestFit="1" customWidth="1"/>
    <col min="13318" max="13318" width="12.140625" bestFit="1" customWidth="1"/>
    <col min="13319" max="13319" width="8" bestFit="1" customWidth="1"/>
    <col min="13320" max="13320" width="12.140625" bestFit="1" customWidth="1"/>
    <col min="13321" max="13321" width="8" bestFit="1" customWidth="1"/>
    <col min="13322" max="13322" width="12.140625" bestFit="1" customWidth="1"/>
    <col min="13323" max="13323" width="4" bestFit="1" customWidth="1"/>
    <col min="13324" max="13324" width="11.140625" bestFit="1" customWidth="1"/>
    <col min="13325" max="13325" width="4" bestFit="1" customWidth="1"/>
    <col min="13326" max="13326" width="12.140625" bestFit="1" customWidth="1"/>
    <col min="13327" max="13327" width="4" bestFit="1" customWidth="1"/>
    <col min="13328" max="13328" width="12.140625" bestFit="1" customWidth="1"/>
    <col min="13329" max="13329" width="4" bestFit="1" customWidth="1"/>
    <col min="13330" max="13330" width="12.140625" bestFit="1" customWidth="1"/>
    <col min="13331" max="13331" width="4" bestFit="1" customWidth="1"/>
    <col min="13332" max="13332" width="12.140625" bestFit="1" customWidth="1"/>
    <col min="13333" max="13333" width="8" bestFit="1" customWidth="1"/>
    <col min="13334" max="13334" width="12.140625" bestFit="1" customWidth="1"/>
    <col min="13335" max="13335" width="8" bestFit="1" customWidth="1"/>
    <col min="13336" max="13336" width="12.140625" bestFit="1" customWidth="1"/>
    <col min="13337" max="13337" width="8" bestFit="1" customWidth="1"/>
    <col min="13338" max="13338" width="12.140625" bestFit="1" customWidth="1"/>
    <col min="13339" max="13339" width="8" bestFit="1" customWidth="1"/>
    <col min="13340" max="13340" width="12.140625" bestFit="1" customWidth="1"/>
    <col min="13341" max="13341" width="8" bestFit="1" customWidth="1"/>
    <col min="13342" max="13342" width="12.140625" bestFit="1" customWidth="1"/>
    <col min="13343" max="13343" width="8" bestFit="1" customWidth="1"/>
    <col min="13344" max="13344" width="12.140625" bestFit="1" customWidth="1"/>
    <col min="13345" max="13345" width="8" bestFit="1" customWidth="1"/>
    <col min="13346" max="13346" width="12.140625" bestFit="1" customWidth="1"/>
    <col min="13347" max="13347" width="7" bestFit="1" customWidth="1"/>
    <col min="13348" max="13348" width="11.140625" bestFit="1" customWidth="1"/>
    <col min="13349" max="13349" width="8" bestFit="1" customWidth="1"/>
    <col min="13350" max="13350" width="12.140625" bestFit="1" customWidth="1"/>
    <col min="13351" max="13351" width="8" bestFit="1" customWidth="1"/>
    <col min="13352" max="13352" width="12.140625" bestFit="1" customWidth="1"/>
    <col min="13353" max="13353" width="8" bestFit="1" customWidth="1"/>
    <col min="13354" max="13354" width="12.140625" bestFit="1" customWidth="1"/>
    <col min="13355" max="13355" width="8" bestFit="1" customWidth="1"/>
    <col min="13356" max="13356" width="12.140625" bestFit="1" customWidth="1"/>
    <col min="13357" max="13357" width="8" bestFit="1" customWidth="1"/>
    <col min="13358" max="13358" width="12.140625" bestFit="1" customWidth="1"/>
    <col min="13359" max="13359" width="8" bestFit="1" customWidth="1"/>
    <col min="13360" max="13360" width="11.140625" bestFit="1" customWidth="1"/>
    <col min="13361" max="13361" width="8" bestFit="1" customWidth="1"/>
    <col min="13362" max="13362" width="12.140625" bestFit="1" customWidth="1"/>
    <col min="13363" max="13363" width="8" bestFit="1" customWidth="1"/>
    <col min="13364" max="13364" width="12.140625" bestFit="1" customWidth="1"/>
    <col min="13365" max="13365" width="8" bestFit="1" customWidth="1"/>
    <col min="13366" max="13366" width="12.140625" bestFit="1" customWidth="1"/>
    <col min="13367" max="13367" width="8" bestFit="1" customWidth="1"/>
    <col min="13368" max="13368" width="12.140625" bestFit="1" customWidth="1"/>
    <col min="13369" max="13369" width="8" bestFit="1" customWidth="1"/>
    <col min="13370" max="13370" width="12.140625" bestFit="1" customWidth="1"/>
    <col min="13371" max="13371" width="8" bestFit="1" customWidth="1"/>
    <col min="13372" max="13372" width="12.140625" bestFit="1" customWidth="1"/>
    <col min="13373" max="13373" width="8" bestFit="1" customWidth="1"/>
    <col min="13374" max="13374" width="12.140625" bestFit="1" customWidth="1"/>
    <col min="13375" max="13375" width="8" bestFit="1" customWidth="1"/>
    <col min="13376" max="13376" width="12.140625" bestFit="1" customWidth="1"/>
    <col min="13377" max="13377" width="8" bestFit="1" customWidth="1"/>
    <col min="13378" max="13378" width="12.140625" bestFit="1" customWidth="1"/>
    <col min="13379" max="13379" width="8" bestFit="1" customWidth="1"/>
    <col min="13380" max="13380" width="12.140625" bestFit="1" customWidth="1"/>
    <col min="13381" max="13381" width="8" bestFit="1" customWidth="1"/>
    <col min="13382" max="13382" width="12.140625" bestFit="1" customWidth="1"/>
    <col min="13383" max="13383" width="8" bestFit="1" customWidth="1"/>
    <col min="13384" max="13384" width="12.140625" bestFit="1" customWidth="1"/>
    <col min="13385" max="13385" width="8" bestFit="1" customWidth="1"/>
    <col min="13569" max="13569" width="50.7109375" bestFit="1" customWidth="1"/>
    <col min="13570" max="13570" width="12.140625" bestFit="1" customWidth="1"/>
    <col min="13571" max="13571" width="8" bestFit="1" customWidth="1"/>
    <col min="13572" max="13572" width="12.140625" bestFit="1" customWidth="1"/>
    <col min="13573" max="13573" width="8" bestFit="1" customWidth="1"/>
    <col min="13574" max="13574" width="12.140625" bestFit="1" customWidth="1"/>
    <col min="13575" max="13575" width="8" bestFit="1" customWidth="1"/>
    <col min="13576" max="13576" width="12.140625" bestFit="1" customWidth="1"/>
    <col min="13577" max="13577" width="8" bestFit="1" customWidth="1"/>
    <col min="13578" max="13578" width="12.140625" bestFit="1" customWidth="1"/>
    <col min="13579" max="13579" width="4" bestFit="1" customWidth="1"/>
    <col min="13580" max="13580" width="11.140625" bestFit="1" customWidth="1"/>
    <col min="13581" max="13581" width="4" bestFit="1" customWidth="1"/>
    <col min="13582" max="13582" width="12.140625" bestFit="1" customWidth="1"/>
    <col min="13583" max="13583" width="4" bestFit="1" customWidth="1"/>
    <col min="13584" max="13584" width="12.140625" bestFit="1" customWidth="1"/>
    <col min="13585" max="13585" width="4" bestFit="1" customWidth="1"/>
    <col min="13586" max="13586" width="12.140625" bestFit="1" customWidth="1"/>
    <col min="13587" max="13587" width="4" bestFit="1" customWidth="1"/>
    <col min="13588" max="13588" width="12.140625" bestFit="1" customWidth="1"/>
    <col min="13589" max="13589" width="8" bestFit="1" customWidth="1"/>
    <col min="13590" max="13590" width="12.140625" bestFit="1" customWidth="1"/>
    <col min="13591" max="13591" width="8" bestFit="1" customWidth="1"/>
    <col min="13592" max="13592" width="12.140625" bestFit="1" customWidth="1"/>
    <col min="13593" max="13593" width="8" bestFit="1" customWidth="1"/>
    <col min="13594" max="13594" width="12.140625" bestFit="1" customWidth="1"/>
    <col min="13595" max="13595" width="8" bestFit="1" customWidth="1"/>
    <col min="13596" max="13596" width="12.140625" bestFit="1" customWidth="1"/>
    <col min="13597" max="13597" width="8" bestFit="1" customWidth="1"/>
    <col min="13598" max="13598" width="12.140625" bestFit="1" customWidth="1"/>
    <col min="13599" max="13599" width="8" bestFit="1" customWidth="1"/>
    <col min="13600" max="13600" width="12.140625" bestFit="1" customWidth="1"/>
    <col min="13601" max="13601" width="8" bestFit="1" customWidth="1"/>
    <col min="13602" max="13602" width="12.140625" bestFit="1" customWidth="1"/>
    <col min="13603" max="13603" width="7" bestFit="1" customWidth="1"/>
    <col min="13604" max="13604" width="11.140625" bestFit="1" customWidth="1"/>
    <col min="13605" max="13605" width="8" bestFit="1" customWidth="1"/>
    <col min="13606" max="13606" width="12.140625" bestFit="1" customWidth="1"/>
    <col min="13607" max="13607" width="8" bestFit="1" customWidth="1"/>
    <col min="13608" max="13608" width="12.140625" bestFit="1" customWidth="1"/>
    <col min="13609" max="13609" width="8" bestFit="1" customWidth="1"/>
    <col min="13610" max="13610" width="12.140625" bestFit="1" customWidth="1"/>
    <col min="13611" max="13611" width="8" bestFit="1" customWidth="1"/>
    <col min="13612" max="13612" width="12.140625" bestFit="1" customWidth="1"/>
    <col min="13613" max="13613" width="8" bestFit="1" customWidth="1"/>
    <col min="13614" max="13614" width="12.140625" bestFit="1" customWidth="1"/>
    <col min="13615" max="13615" width="8" bestFit="1" customWidth="1"/>
    <col min="13616" max="13616" width="11.140625" bestFit="1" customWidth="1"/>
    <col min="13617" max="13617" width="8" bestFit="1" customWidth="1"/>
    <col min="13618" max="13618" width="12.140625" bestFit="1" customWidth="1"/>
    <col min="13619" max="13619" width="8" bestFit="1" customWidth="1"/>
    <col min="13620" max="13620" width="12.140625" bestFit="1" customWidth="1"/>
    <col min="13621" max="13621" width="8" bestFit="1" customWidth="1"/>
    <col min="13622" max="13622" width="12.140625" bestFit="1" customWidth="1"/>
    <col min="13623" max="13623" width="8" bestFit="1" customWidth="1"/>
    <col min="13624" max="13624" width="12.140625" bestFit="1" customWidth="1"/>
    <col min="13625" max="13625" width="8" bestFit="1" customWidth="1"/>
    <col min="13626" max="13626" width="12.140625" bestFit="1" customWidth="1"/>
    <col min="13627" max="13627" width="8" bestFit="1" customWidth="1"/>
    <col min="13628" max="13628" width="12.140625" bestFit="1" customWidth="1"/>
    <col min="13629" max="13629" width="8" bestFit="1" customWidth="1"/>
    <col min="13630" max="13630" width="12.140625" bestFit="1" customWidth="1"/>
    <col min="13631" max="13631" width="8" bestFit="1" customWidth="1"/>
    <col min="13632" max="13632" width="12.140625" bestFit="1" customWidth="1"/>
    <col min="13633" max="13633" width="8" bestFit="1" customWidth="1"/>
    <col min="13634" max="13634" width="12.140625" bestFit="1" customWidth="1"/>
    <col min="13635" max="13635" width="8" bestFit="1" customWidth="1"/>
    <col min="13636" max="13636" width="12.140625" bestFit="1" customWidth="1"/>
    <col min="13637" max="13637" width="8" bestFit="1" customWidth="1"/>
    <col min="13638" max="13638" width="12.140625" bestFit="1" customWidth="1"/>
    <col min="13639" max="13639" width="8" bestFit="1" customWidth="1"/>
    <col min="13640" max="13640" width="12.140625" bestFit="1" customWidth="1"/>
    <col min="13641" max="13641" width="8" bestFit="1" customWidth="1"/>
    <col min="13825" max="13825" width="50.7109375" bestFit="1" customWidth="1"/>
    <col min="13826" max="13826" width="12.140625" bestFit="1" customWidth="1"/>
    <col min="13827" max="13827" width="8" bestFit="1" customWidth="1"/>
    <col min="13828" max="13828" width="12.140625" bestFit="1" customWidth="1"/>
    <col min="13829" max="13829" width="8" bestFit="1" customWidth="1"/>
    <col min="13830" max="13830" width="12.140625" bestFit="1" customWidth="1"/>
    <col min="13831" max="13831" width="8" bestFit="1" customWidth="1"/>
    <col min="13832" max="13832" width="12.140625" bestFit="1" customWidth="1"/>
    <col min="13833" max="13833" width="8" bestFit="1" customWidth="1"/>
    <col min="13834" max="13834" width="12.140625" bestFit="1" customWidth="1"/>
    <col min="13835" max="13835" width="4" bestFit="1" customWidth="1"/>
    <col min="13836" max="13836" width="11.140625" bestFit="1" customWidth="1"/>
    <col min="13837" max="13837" width="4" bestFit="1" customWidth="1"/>
    <col min="13838" max="13838" width="12.140625" bestFit="1" customWidth="1"/>
    <col min="13839" max="13839" width="4" bestFit="1" customWidth="1"/>
    <col min="13840" max="13840" width="12.140625" bestFit="1" customWidth="1"/>
    <col min="13841" max="13841" width="4" bestFit="1" customWidth="1"/>
    <col min="13842" max="13842" width="12.140625" bestFit="1" customWidth="1"/>
    <col min="13843" max="13843" width="4" bestFit="1" customWidth="1"/>
    <col min="13844" max="13844" width="12.140625" bestFit="1" customWidth="1"/>
    <col min="13845" max="13845" width="8" bestFit="1" customWidth="1"/>
    <col min="13846" max="13846" width="12.140625" bestFit="1" customWidth="1"/>
    <col min="13847" max="13847" width="8" bestFit="1" customWidth="1"/>
    <col min="13848" max="13848" width="12.140625" bestFit="1" customWidth="1"/>
    <col min="13849" max="13849" width="8" bestFit="1" customWidth="1"/>
    <col min="13850" max="13850" width="12.140625" bestFit="1" customWidth="1"/>
    <col min="13851" max="13851" width="8" bestFit="1" customWidth="1"/>
    <col min="13852" max="13852" width="12.140625" bestFit="1" customWidth="1"/>
    <col min="13853" max="13853" width="8" bestFit="1" customWidth="1"/>
    <col min="13854" max="13854" width="12.140625" bestFit="1" customWidth="1"/>
    <col min="13855" max="13855" width="8" bestFit="1" customWidth="1"/>
    <col min="13856" max="13856" width="12.140625" bestFit="1" customWidth="1"/>
    <col min="13857" max="13857" width="8" bestFit="1" customWidth="1"/>
    <col min="13858" max="13858" width="12.140625" bestFit="1" customWidth="1"/>
    <col min="13859" max="13859" width="7" bestFit="1" customWidth="1"/>
    <col min="13860" max="13860" width="11.140625" bestFit="1" customWidth="1"/>
    <col min="13861" max="13861" width="8" bestFit="1" customWidth="1"/>
    <col min="13862" max="13862" width="12.140625" bestFit="1" customWidth="1"/>
    <col min="13863" max="13863" width="8" bestFit="1" customWidth="1"/>
    <col min="13864" max="13864" width="12.140625" bestFit="1" customWidth="1"/>
    <col min="13865" max="13865" width="8" bestFit="1" customWidth="1"/>
    <col min="13866" max="13866" width="12.140625" bestFit="1" customWidth="1"/>
    <col min="13867" max="13867" width="8" bestFit="1" customWidth="1"/>
    <col min="13868" max="13868" width="12.140625" bestFit="1" customWidth="1"/>
    <col min="13869" max="13869" width="8" bestFit="1" customWidth="1"/>
    <col min="13870" max="13870" width="12.140625" bestFit="1" customWidth="1"/>
    <col min="13871" max="13871" width="8" bestFit="1" customWidth="1"/>
    <col min="13872" max="13872" width="11.140625" bestFit="1" customWidth="1"/>
    <col min="13873" max="13873" width="8" bestFit="1" customWidth="1"/>
    <col min="13874" max="13874" width="12.140625" bestFit="1" customWidth="1"/>
    <col min="13875" max="13875" width="8" bestFit="1" customWidth="1"/>
    <col min="13876" max="13876" width="12.140625" bestFit="1" customWidth="1"/>
    <col min="13877" max="13877" width="8" bestFit="1" customWidth="1"/>
    <col min="13878" max="13878" width="12.140625" bestFit="1" customWidth="1"/>
    <col min="13879" max="13879" width="8" bestFit="1" customWidth="1"/>
    <col min="13880" max="13880" width="12.140625" bestFit="1" customWidth="1"/>
    <col min="13881" max="13881" width="8" bestFit="1" customWidth="1"/>
    <col min="13882" max="13882" width="12.140625" bestFit="1" customWidth="1"/>
    <col min="13883" max="13883" width="8" bestFit="1" customWidth="1"/>
    <col min="13884" max="13884" width="12.140625" bestFit="1" customWidth="1"/>
    <col min="13885" max="13885" width="8" bestFit="1" customWidth="1"/>
    <col min="13886" max="13886" width="12.140625" bestFit="1" customWidth="1"/>
    <col min="13887" max="13887" width="8" bestFit="1" customWidth="1"/>
    <col min="13888" max="13888" width="12.140625" bestFit="1" customWidth="1"/>
    <col min="13889" max="13889" width="8" bestFit="1" customWidth="1"/>
    <col min="13890" max="13890" width="12.140625" bestFit="1" customWidth="1"/>
    <col min="13891" max="13891" width="8" bestFit="1" customWidth="1"/>
    <col min="13892" max="13892" width="12.140625" bestFit="1" customWidth="1"/>
    <col min="13893" max="13893" width="8" bestFit="1" customWidth="1"/>
    <col min="13894" max="13894" width="12.140625" bestFit="1" customWidth="1"/>
    <col min="13895" max="13895" width="8" bestFit="1" customWidth="1"/>
    <col min="13896" max="13896" width="12.140625" bestFit="1" customWidth="1"/>
    <col min="13897" max="13897" width="8" bestFit="1" customWidth="1"/>
    <col min="14081" max="14081" width="50.7109375" bestFit="1" customWidth="1"/>
    <col min="14082" max="14082" width="12.140625" bestFit="1" customWidth="1"/>
    <col min="14083" max="14083" width="8" bestFit="1" customWidth="1"/>
    <col min="14084" max="14084" width="12.140625" bestFit="1" customWidth="1"/>
    <col min="14085" max="14085" width="8" bestFit="1" customWidth="1"/>
    <col min="14086" max="14086" width="12.140625" bestFit="1" customWidth="1"/>
    <col min="14087" max="14087" width="8" bestFit="1" customWidth="1"/>
    <col min="14088" max="14088" width="12.140625" bestFit="1" customWidth="1"/>
    <col min="14089" max="14089" width="8" bestFit="1" customWidth="1"/>
    <col min="14090" max="14090" width="12.140625" bestFit="1" customWidth="1"/>
    <col min="14091" max="14091" width="4" bestFit="1" customWidth="1"/>
    <col min="14092" max="14092" width="11.140625" bestFit="1" customWidth="1"/>
    <col min="14093" max="14093" width="4" bestFit="1" customWidth="1"/>
    <col min="14094" max="14094" width="12.140625" bestFit="1" customWidth="1"/>
    <col min="14095" max="14095" width="4" bestFit="1" customWidth="1"/>
    <col min="14096" max="14096" width="12.140625" bestFit="1" customWidth="1"/>
    <col min="14097" max="14097" width="4" bestFit="1" customWidth="1"/>
    <col min="14098" max="14098" width="12.140625" bestFit="1" customWidth="1"/>
    <col min="14099" max="14099" width="4" bestFit="1" customWidth="1"/>
    <col min="14100" max="14100" width="12.140625" bestFit="1" customWidth="1"/>
    <col min="14101" max="14101" width="8" bestFit="1" customWidth="1"/>
    <col min="14102" max="14102" width="12.140625" bestFit="1" customWidth="1"/>
    <col min="14103" max="14103" width="8" bestFit="1" customWidth="1"/>
    <col min="14104" max="14104" width="12.140625" bestFit="1" customWidth="1"/>
    <col min="14105" max="14105" width="8" bestFit="1" customWidth="1"/>
    <col min="14106" max="14106" width="12.140625" bestFit="1" customWidth="1"/>
    <col min="14107" max="14107" width="8" bestFit="1" customWidth="1"/>
    <col min="14108" max="14108" width="12.140625" bestFit="1" customWidth="1"/>
    <col min="14109" max="14109" width="8" bestFit="1" customWidth="1"/>
    <col min="14110" max="14110" width="12.140625" bestFit="1" customWidth="1"/>
    <col min="14111" max="14111" width="8" bestFit="1" customWidth="1"/>
    <col min="14112" max="14112" width="12.140625" bestFit="1" customWidth="1"/>
    <col min="14113" max="14113" width="8" bestFit="1" customWidth="1"/>
    <col min="14114" max="14114" width="12.140625" bestFit="1" customWidth="1"/>
    <col min="14115" max="14115" width="7" bestFit="1" customWidth="1"/>
    <col min="14116" max="14116" width="11.140625" bestFit="1" customWidth="1"/>
    <col min="14117" max="14117" width="8" bestFit="1" customWidth="1"/>
    <col min="14118" max="14118" width="12.140625" bestFit="1" customWidth="1"/>
    <col min="14119" max="14119" width="8" bestFit="1" customWidth="1"/>
    <col min="14120" max="14120" width="12.140625" bestFit="1" customWidth="1"/>
    <col min="14121" max="14121" width="8" bestFit="1" customWidth="1"/>
    <col min="14122" max="14122" width="12.140625" bestFit="1" customWidth="1"/>
    <col min="14123" max="14123" width="8" bestFit="1" customWidth="1"/>
    <col min="14124" max="14124" width="12.140625" bestFit="1" customWidth="1"/>
    <col min="14125" max="14125" width="8" bestFit="1" customWidth="1"/>
    <col min="14126" max="14126" width="12.140625" bestFit="1" customWidth="1"/>
    <col min="14127" max="14127" width="8" bestFit="1" customWidth="1"/>
    <col min="14128" max="14128" width="11.140625" bestFit="1" customWidth="1"/>
    <col min="14129" max="14129" width="8" bestFit="1" customWidth="1"/>
    <col min="14130" max="14130" width="12.140625" bestFit="1" customWidth="1"/>
    <col min="14131" max="14131" width="8" bestFit="1" customWidth="1"/>
    <col min="14132" max="14132" width="12.140625" bestFit="1" customWidth="1"/>
    <col min="14133" max="14133" width="8" bestFit="1" customWidth="1"/>
    <col min="14134" max="14134" width="12.140625" bestFit="1" customWidth="1"/>
    <col min="14135" max="14135" width="8" bestFit="1" customWidth="1"/>
    <col min="14136" max="14136" width="12.140625" bestFit="1" customWidth="1"/>
    <col min="14137" max="14137" width="8" bestFit="1" customWidth="1"/>
    <col min="14138" max="14138" width="12.140625" bestFit="1" customWidth="1"/>
    <col min="14139" max="14139" width="8" bestFit="1" customWidth="1"/>
    <col min="14140" max="14140" width="12.140625" bestFit="1" customWidth="1"/>
    <col min="14141" max="14141" width="8" bestFit="1" customWidth="1"/>
    <col min="14142" max="14142" width="12.140625" bestFit="1" customWidth="1"/>
    <col min="14143" max="14143" width="8" bestFit="1" customWidth="1"/>
    <col min="14144" max="14144" width="12.140625" bestFit="1" customWidth="1"/>
    <col min="14145" max="14145" width="8" bestFit="1" customWidth="1"/>
    <col min="14146" max="14146" width="12.140625" bestFit="1" customWidth="1"/>
    <col min="14147" max="14147" width="8" bestFit="1" customWidth="1"/>
    <col min="14148" max="14148" width="12.140625" bestFit="1" customWidth="1"/>
    <col min="14149" max="14149" width="8" bestFit="1" customWidth="1"/>
    <col min="14150" max="14150" width="12.140625" bestFit="1" customWidth="1"/>
    <col min="14151" max="14151" width="8" bestFit="1" customWidth="1"/>
    <col min="14152" max="14152" width="12.140625" bestFit="1" customWidth="1"/>
    <col min="14153" max="14153" width="8" bestFit="1" customWidth="1"/>
    <col min="14337" max="14337" width="50.7109375" bestFit="1" customWidth="1"/>
    <col min="14338" max="14338" width="12.140625" bestFit="1" customWidth="1"/>
    <col min="14339" max="14339" width="8" bestFit="1" customWidth="1"/>
    <col min="14340" max="14340" width="12.140625" bestFit="1" customWidth="1"/>
    <col min="14341" max="14341" width="8" bestFit="1" customWidth="1"/>
    <col min="14342" max="14342" width="12.140625" bestFit="1" customWidth="1"/>
    <col min="14343" max="14343" width="8" bestFit="1" customWidth="1"/>
    <col min="14344" max="14344" width="12.140625" bestFit="1" customWidth="1"/>
    <col min="14345" max="14345" width="8" bestFit="1" customWidth="1"/>
    <col min="14346" max="14346" width="12.140625" bestFit="1" customWidth="1"/>
    <col min="14347" max="14347" width="4" bestFit="1" customWidth="1"/>
    <col min="14348" max="14348" width="11.140625" bestFit="1" customWidth="1"/>
    <col min="14349" max="14349" width="4" bestFit="1" customWidth="1"/>
    <col min="14350" max="14350" width="12.140625" bestFit="1" customWidth="1"/>
    <col min="14351" max="14351" width="4" bestFit="1" customWidth="1"/>
    <col min="14352" max="14352" width="12.140625" bestFit="1" customWidth="1"/>
    <col min="14353" max="14353" width="4" bestFit="1" customWidth="1"/>
    <col min="14354" max="14354" width="12.140625" bestFit="1" customWidth="1"/>
    <col min="14355" max="14355" width="4" bestFit="1" customWidth="1"/>
    <col min="14356" max="14356" width="12.140625" bestFit="1" customWidth="1"/>
    <col min="14357" max="14357" width="8" bestFit="1" customWidth="1"/>
    <col min="14358" max="14358" width="12.140625" bestFit="1" customWidth="1"/>
    <col min="14359" max="14359" width="8" bestFit="1" customWidth="1"/>
    <col min="14360" max="14360" width="12.140625" bestFit="1" customWidth="1"/>
    <col min="14361" max="14361" width="8" bestFit="1" customWidth="1"/>
    <col min="14362" max="14362" width="12.140625" bestFit="1" customWidth="1"/>
    <col min="14363" max="14363" width="8" bestFit="1" customWidth="1"/>
    <col min="14364" max="14364" width="12.140625" bestFit="1" customWidth="1"/>
    <col min="14365" max="14365" width="8" bestFit="1" customWidth="1"/>
    <col min="14366" max="14366" width="12.140625" bestFit="1" customWidth="1"/>
    <col min="14367" max="14367" width="8" bestFit="1" customWidth="1"/>
    <col min="14368" max="14368" width="12.140625" bestFit="1" customWidth="1"/>
    <col min="14369" max="14369" width="8" bestFit="1" customWidth="1"/>
    <col min="14370" max="14370" width="12.140625" bestFit="1" customWidth="1"/>
    <col min="14371" max="14371" width="7" bestFit="1" customWidth="1"/>
    <col min="14372" max="14372" width="11.140625" bestFit="1" customWidth="1"/>
    <col min="14373" max="14373" width="8" bestFit="1" customWidth="1"/>
    <col min="14374" max="14374" width="12.140625" bestFit="1" customWidth="1"/>
    <col min="14375" max="14375" width="8" bestFit="1" customWidth="1"/>
    <col min="14376" max="14376" width="12.140625" bestFit="1" customWidth="1"/>
    <col min="14377" max="14377" width="8" bestFit="1" customWidth="1"/>
    <col min="14378" max="14378" width="12.140625" bestFit="1" customWidth="1"/>
    <col min="14379" max="14379" width="8" bestFit="1" customWidth="1"/>
    <col min="14380" max="14380" width="12.140625" bestFit="1" customWidth="1"/>
    <col min="14381" max="14381" width="8" bestFit="1" customWidth="1"/>
    <col min="14382" max="14382" width="12.140625" bestFit="1" customWidth="1"/>
    <col min="14383" max="14383" width="8" bestFit="1" customWidth="1"/>
    <col min="14384" max="14384" width="11.140625" bestFit="1" customWidth="1"/>
    <col min="14385" max="14385" width="8" bestFit="1" customWidth="1"/>
    <col min="14386" max="14386" width="12.140625" bestFit="1" customWidth="1"/>
    <col min="14387" max="14387" width="8" bestFit="1" customWidth="1"/>
    <col min="14388" max="14388" width="12.140625" bestFit="1" customWidth="1"/>
    <col min="14389" max="14389" width="8" bestFit="1" customWidth="1"/>
    <col min="14390" max="14390" width="12.140625" bestFit="1" customWidth="1"/>
    <col min="14391" max="14391" width="8" bestFit="1" customWidth="1"/>
    <col min="14392" max="14392" width="12.140625" bestFit="1" customWidth="1"/>
    <col min="14393" max="14393" width="8" bestFit="1" customWidth="1"/>
    <col min="14394" max="14394" width="12.140625" bestFit="1" customWidth="1"/>
    <col min="14395" max="14395" width="8" bestFit="1" customWidth="1"/>
    <col min="14396" max="14396" width="12.140625" bestFit="1" customWidth="1"/>
    <col min="14397" max="14397" width="8" bestFit="1" customWidth="1"/>
    <col min="14398" max="14398" width="12.140625" bestFit="1" customWidth="1"/>
    <col min="14399" max="14399" width="8" bestFit="1" customWidth="1"/>
    <col min="14400" max="14400" width="12.140625" bestFit="1" customWidth="1"/>
    <col min="14401" max="14401" width="8" bestFit="1" customWidth="1"/>
    <col min="14402" max="14402" width="12.140625" bestFit="1" customWidth="1"/>
    <col min="14403" max="14403" width="8" bestFit="1" customWidth="1"/>
    <col min="14404" max="14404" width="12.140625" bestFit="1" customWidth="1"/>
    <col min="14405" max="14405" width="8" bestFit="1" customWidth="1"/>
    <col min="14406" max="14406" width="12.140625" bestFit="1" customWidth="1"/>
    <col min="14407" max="14407" width="8" bestFit="1" customWidth="1"/>
    <col min="14408" max="14408" width="12.140625" bestFit="1" customWidth="1"/>
    <col min="14409" max="14409" width="8" bestFit="1" customWidth="1"/>
    <col min="14593" max="14593" width="50.7109375" bestFit="1" customWidth="1"/>
    <col min="14594" max="14594" width="12.140625" bestFit="1" customWidth="1"/>
    <col min="14595" max="14595" width="8" bestFit="1" customWidth="1"/>
    <col min="14596" max="14596" width="12.140625" bestFit="1" customWidth="1"/>
    <col min="14597" max="14597" width="8" bestFit="1" customWidth="1"/>
    <col min="14598" max="14598" width="12.140625" bestFit="1" customWidth="1"/>
    <col min="14599" max="14599" width="8" bestFit="1" customWidth="1"/>
    <col min="14600" max="14600" width="12.140625" bestFit="1" customWidth="1"/>
    <col min="14601" max="14601" width="8" bestFit="1" customWidth="1"/>
    <col min="14602" max="14602" width="12.140625" bestFit="1" customWidth="1"/>
    <col min="14603" max="14603" width="4" bestFit="1" customWidth="1"/>
    <col min="14604" max="14604" width="11.140625" bestFit="1" customWidth="1"/>
    <col min="14605" max="14605" width="4" bestFit="1" customWidth="1"/>
    <col min="14606" max="14606" width="12.140625" bestFit="1" customWidth="1"/>
    <col min="14607" max="14607" width="4" bestFit="1" customWidth="1"/>
    <col min="14608" max="14608" width="12.140625" bestFit="1" customWidth="1"/>
    <col min="14609" max="14609" width="4" bestFit="1" customWidth="1"/>
    <col min="14610" max="14610" width="12.140625" bestFit="1" customWidth="1"/>
    <col min="14611" max="14611" width="4" bestFit="1" customWidth="1"/>
    <col min="14612" max="14612" width="12.140625" bestFit="1" customWidth="1"/>
    <col min="14613" max="14613" width="8" bestFit="1" customWidth="1"/>
    <col min="14614" max="14614" width="12.140625" bestFit="1" customWidth="1"/>
    <col min="14615" max="14615" width="8" bestFit="1" customWidth="1"/>
    <col min="14616" max="14616" width="12.140625" bestFit="1" customWidth="1"/>
    <col min="14617" max="14617" width="8" bestFit="1" customWidth="1"/>
    <col min="14618" max="14618" width="12.140625" bestFit="1" customWidth="1"/>
    <col min="14619" max="14619" width="8" bestFit="1" customWidth="1"/>
    <col min="14620" max="14620" width="12.140625" bestFit="1" customWidth="1"/>
    <col min="14621" max="14621" width="8" bestFit="1" customWidth="1"/>
    <col min="14622" max="14622" width="12.140625" bestFit="1" customWidth="1"/>
    <col min="14623" max="14623" width="8" bestFit="1" customWidth="1"/>
    <col min="14624" max="14624" width="12.140625" bestFit="1" customWidth="1"/>
    <col min="14625" max="14625" width="8" bestFit="1" customWidth="1"/>
    <col min="14626" max="14626" width="12.140625" bestFit="1" customWidth="1"/>
    <col min="14627" max="14627" width="7" bestFit="1" customWidth="1"/>
    <col min="14628" max="14628" width="11.140625" bestFit="1" customWidth="1"/>
    <col min="14629" max="14629" width="8" bestFit="1" customWidth="1"/>
    <col min="14630" max="14630" width="12.140625" bestFit="1" customWidth="1"/>
    <col min="14631" max="14631" width="8" bestFit="1" customWidth="1"/>
    <col min="14632" max="14632" width="12.140625" bestFit="1" customWidth="1"/>
    <col min="14633" max="14633" width="8" bestFit="1" customWidth="1"/>
    <col min="14634" max="14634" width="12.140625" bestFit="1" customWidth="1"/>
    <col min="14635" max="14635" width="8" bestFit="1" customWidth="1"/>
    <col min="14636" max="14636" width="12.140625" bestFit="1" customWidth="1"/>
    <col min="14637" max="14637" width="8" bestFit="1" customWidth="1"/>
    <col min="14638" max="14638" width="12.140625" bestFit="1" customWidth="1"/>
    <col min="14639" max="14639" width="8" bestFit="1" customWidth="1"/>
    <col min="14640" max="14640" width="11.140625" bestFit="1" customWidth="1"/>
    <col min="14641" max="14641" width="8" bestFit="1" customWidth="1"/>
    <col min="14642" max="14642" width="12.140625" bestFit="1" customWidth="1"/>
    <col min="14643" max="14643" width="8" bestFit="1" customWidth="1"/>
    <col min="14644" max="14644" width="12.140625" bestFit="1" customWidth="1"/>
    <col min="14645" max="14645" width="8" bestFit="1" customWidth="1"/>
    <col min="14646" max="14646" width="12.140625" bestFit="1" customWidth="1"/>
    <col min="14647" max="14647" width="8" bestFit="1" customWidth="1"/>
    <col min="14648" max="14648" width="12.140625" bestFit="1" customWidth="1"/>
    <col min="14649" max="14649" width="8" bestFit="1" customWidth="1"/>
    <col min="14650" max="14650" width="12.140625" bestFit="1" customWidth="1"/>
    <col min="14651" max="14651" width="8" bestFit="1" customWidth="1"/>
    <col min="14652" max="14652" width="12.140625" bestFit="1" customWidth="1"/>
    <col min="14653" max="14653" width="8" bestFit="1" customWidth="1"/>
    <col min="14654" max="14654" width="12.140625" bestFit="1" customWidth="1"/>
    <col min="14655" max="14655" width="8" bestFit="1" customWidth="1"/>
    <col min="14656" max="14656" width="12.140625" bestFit="1" customWidth="1"/>
    <col min="14657" max="14657" width="8" bestFit="1" customWidth="1"/>
    <col min="14658" max="14658" width="12.140625" bestFit="1" customWidth="1"/>
    <col min="14659" max="14659" width="8" bestFit="1" customWidth="1"/>
    <col min="14660" max="14660" width="12.140625" bestFit="1" customWidth="1"/>
    <col min="14661" max="14661" width="8" bestFit="1" customWidth="1"/>
    <col min="14662" max="14662" width="12.140625" bestFit="1" customWidth="1"/>
    <col min="14663" max="14663" width="8" bestFit="1" customWidth="1"/>
    <col min="14664" max="14664" width="12.140625" bestFit="1" customWidth="1"/>
    <col min="14665" max="14665" width="8" bestFit="1" customWidth="1"/>
    <col min="14849" max="14849" width="50.7109375" bestFit="1" customWidth="1"/>
    <col min="14850" max="14850" width="12.140625" bestFit="1" customWidth="1"/>
    <col min="14851" max="14851" width="8" bestFit="1" customWidth="1"/>
    <col min="14852" max="14852" width="12.140625" bestFit="1" customWidth="1"/>
    <col min="14853" max="14853" width="8" bestFit="1" customWidth="1"/>
    <col min="14854" max="14854" width="12.140625" bestFit="1" customWidth="1"/>
    <col min="14855" max="14855" width="8" bestFit="1" customWidth="1"/>
    <col min="14856" max="14856" width="12.140625" bestFit="1" customWidth="1"/>
    <col min="14857" max="14857" width="8" bestFit="1" customWidth="1"/>
    <col min="14858" max="14858" width="12.140625" bestFit="1" customWidth="1"/>
    <col min="14859" max="14859" width="4" bestFit="1" customWidth="1"/>
    <col min="14860" max="14860" width="11.140625" bestFit="1" customWidth="1"/>
    <col min="14861" max="14861" width="4" bestFit="1" customWidth="1"/>
    <col min="14862" max="14862" width="12.140625" bestFit="1" customWidth="1"/>
    <col min="14863" max="14863" width="4" bestFit="1" customWidth="1"/>
    <col min="14864" max="14864" width="12.140625" bestFit="1" customWidth="1"/>
    <col min="14865" max="14865" width="4" bestFit="1" customWidth="1"/>
    <col min="14866" max="14866" width="12.140625" bestFit="1" customWidth="1"/>
    <col min="14867" max="14867" width="4" bestFit="1" customWidth="1"/>
    <col min="14868" max="14868" width="12.140625" bestFit="1" customWidth="1"/>
    <col min="14869" max="14869" width="8" bestFit="1" customWidth="1"/>
    <col min="14870" max="14870" width="12.140625" bestFit="1" customWidth="1"/>
    <col min="14871" max="14871" width="8" bestFit="1" customWidth="1"/>
    <col min="14872" max="14872" width="12.140625" bestFit="1" customWidth="1"/>
    <col min="14873" max="14873" width="8" bestFit="1" customWidth="1"/>
    <col min="14874" max="14874" width="12.140625" bestFit="1" customWidth="1"/>
    <col min="14875" max="14875" width="8" bestFit="1" customWidth="1"/>
    <col min="14876" max="14876" width="12.140625" bestFit="1" customWidth="1"/>
    <col min="14877" max="14877" width="8" bestFit="1" customWidth="1"/>
    <col min="14878" max="14878" width="12.140625" bestFit="1" customWidth="1"/>
    <col min="14879" max="14879" width="8" bestFit="1" customWidth="1"/>
    <col min="14880" max="14880" width="12.140625" bestFit="1" customWidth="1"/>
    <col min="14881" max="14881" width="8" bestFit="1" customWidth="1"/>
    <col min="14882" max="14882" width="12.140625" bestFit="1" customWidth="1"/>
    <col min="14883" max="14883" width="7" bestFit="1" customWidth="1"/>
    <col min="14884" max="14884" width="11.140625" bestFit="1" customWidth="1"/>
    <col min="14885" max="14885" width="8" bestFit="1" customWidth="1"/>
    <col min="14886" max="14886" width="12.140625" bestFit="1" customWidth="1"/>
    <col min="14887" max="14887" width="8" bestFit="1" customWidth="1"/>
    <col min="14888" max="14888" width="12.140625" bestFit="1" customWidth="1"/>
    <col min="14889" max="14889" width="8" bestFit="1" customWidth="1"/>
    <col min="14890" max="14890" width="12.140625" bestFit="1" customWidth="1"/>
    <col min="14891" max="14891" width="8" bestFit="1" customWidth="1"/>
    <col min="14892" max="14892" width="12.140625" bestFit="1" customWidth="1"/>
    <col min="14893" max="14893" width="8" bestFit="1" customWidth="1"/>
    <col min="14894" max="14894" width="12.140625" bestFit="1" customWidth="1"/>
    <col min="14895" max="14895" width="8" bestFit="1" customWidth="1"/>
    <col min="14896" max="14896" width="11.140625" bestFit="1" customWidth="1"/>
    <col min="14897" max="14897" width="8" bestFit="1" customWidth="1"/>
    <col min="14898" max="14898" width="12.140625" bestFit="1" customWidth="1"/>
    <col min="14899" max="14899" width="8" bestFit="1" customWidth="1"/>
    <col min="14900" max="14900" width="12.140625" bestFit="1" customWidth="1"/>
    <col min="14901" max="14901" width="8" bestFit="1" customWidth="1"/>
    <col min="14902" max="14902" width="12.140625" bestFit="1" customWidth="1"/>
    <col min="14903" max="14903" width="8" bestFit="1" customWidth="1"/>
    <col min="14904" max="14904" width="12.140625" bestFit="1" customWidth="1"/>
    <col min="14905" max="14905" width="8" bestFit="1" customWidth="1"/>
    <col min="14906" max="14906" width="12.140625" bestFit="1" customWidth="1"/>
    <col min="14907" max="14907" width="8" bestFit="1" customWidth="1"/>
    <col min="14908" max="14908" width="12.140625" bestFit="1" customWidth="1"/>
    <col min="14909" max="14909" width="8" bestFit="1" customWidth="1"/>
    <col min="14910" max="14910" width="12.140625" bestFit="1" customWidth="1"/>
    <col min="14911" max="14911" width="8" bestFit="1" customWidth="1"/>
    <col min="14912" max="14912" width="12.140625" bestFit="1" customWidth="1"/>
    <col min="14913" max="14913" width="8" bestFit="1" customWidth="1"/>
    <col min="14914" max="14914" width="12.140625" bestFit="1" customWidth="1"/>
    <col min="14915" max="14915" width="8" bestFit="1" customWidth="1"/>
    <col min="14916" max="14916" width="12.140625" bestFit="1" customWidth="1"/>
    <col min="14917" max="14917" width="8" bestFit="1" customWidth="1"/>
    <col min="14918" max="14918" width="12.140625" bestFit="1" customWidth="1"/>
    <col min="14919" max="14919" width="8" bestFit="1" customWidth="1"/>
    <col min="14920" max="14920" width="12.140625" bestFit="1" customWidth="1"/>
    <col min="14921" max="14921" width="8" bestFit="1" customWidth="1"/>
    <col min="15105" max="15105" width="50.7109375" bestFit="1" customWidth="1"/>
    <col min="15106" max="15106" width="12.140625" bestFit="1" customWidth="1"/>
    <col min="15107" max="15107" width="8" bestFit="1" customWidth="1"/>
    <col min="15108" max="15108" width="12.140625" bestFit="1" customWidth="1"/>
    <col min="15109" max="15109" width="8" bestFit="1" customWidth="1"/>
    <col min="15110" max="15110" width="12.140625" bestFit="1" customWidth="1"/>
    <col min="15111" max="15111" width="8" bestFit="1" customWidth="1"/>
    <col min="15112" max="15112" width="12.140625" bestFit="1" customWidth="1"/>
    <col min="15113" max="15113" width="8" bestFit="1" customWidth="1"/>
    <col min="15114" max="15114" width="12.140625" bestFit="1" customWidth="1"/>
    <col min="15115" max="15115" width="4" bestFit="1" customWidth="1"/>
    <col min="15116" max="15116" width="11.140625" bestFit="1" customWidth="1"/>
    <col min="15117" max="15117" width="4" bestFit="1" customWidth="1"/>
    <col min="15118" max="15118" width="12.140625" bestFit="1" customWidth="1"/>
    <col min="15119" max="15119" width="4" bestFit="1" customWidth="1"/>
    <col min="15120" max="15120" width="12.140625" bestFit="1" customWidth="1"/>
    <col min="15121" max="15121" width="4" bestFit="1" customWidth="1"/>
    <col min="15122" max="15122" width="12.140625" bestFit="1" customWidth="1"/>
    <col min="15123" max="15123" width="4" bestFit="1" customWidth="1"/>
    <col min="15124" max="15124" width="12.140625" bestFit="1" customWidth="1"/>
    <col min="15125" max="15125" width="8" bestFit="1" customWidth="1"/>
    <col min="15126" max="15126" width="12.140625" bestFit="1" customWidth="1"/>
    <col min="15127" max="15127" width="8" bestFit="1" customWidth="1"/>
    <col min="15128" max="15128" width="12.140625" bestFit="1" customWidth="1"/>
    <col min="15129" max="15129" width="8" bestFit="1" customWidth="1"/>
    <col min="15130" max="15130" width="12.140625" bestFit="1" customWidth="1"/>
    <col min="15131" max="15131" width="8" bestFit="1" customWidth="1"/>
    <col min="15132" max="15132" width="12.140625" bestFit="1" customWidth="1"/>
    <col min="15133" max="15133" width="8" bestFit="1" customWidth="1"/>
    <col min="15134" max="15134" width="12.140625" bestFit="1" customWidth="1"/>
    <col min="15135" max="15135" width="8" bestFit="1" customWidth="1"/>
    <col min="15136" max="15136" width="12.140625" bestFit="1" customWidth="1"/>
    <col min="15137" max="15137" width="8" bestFit="1" customWidth="1"/>
    <col min="15138" max="15138" width="12.140625" bestFit="1" customWidth="1"/>
    <col min="15139" max="15139" width="7" bestFit="1" customWidth="1"/>
    <col min="15140" max="15140" width="11.140625" bestFit="1" customWidth="1"/>
    <col min="15141" max="15141" width="8" bestFit="1" customWidth="1"/>
    <col min="15142" max="15142" width="12.140625" bestFit="1" customWidth="1"/>
    <col min="15143" max="15143" width="8" bestFit="1" customWidth="1"/>
    <col min="15144" max="15144" width="12.140625" bestFit="1" customWidth="1"/>
    <col min="15145" max="15145" width="8" bestFit="1" customWidth="1"/>
    <col min="15146" max="15146" width="12.140625" bestFit="1" customWidth="1"/>
    <col min="15147" max="15147" width="8" bestFit="1" customWidth="1"/>
    <col min="15148" max="15148" width="12.140625" bestFit="1" customWidth="1"/>
    <col min="15149" max="15149" width="8" bestFit="1" customWidth="1"/>
    <col min="15150" max="15150" width="12.140625" bestFit="1" customWidth="1"/>
    <col min="15151" max="15151" width="8" bestFit="1" customWidth="1"/>
    <col min="15152" max="15152" width="11.140625" bestFit="1" customWidth="1"/>
    <col min="15153" max="15153" width="8" bestFit="1" customWidth="1"/>
    <col min="15154" max="15154" width="12.140625" bestFit="1" customWidth="1"/>
    <col min="15155" max="15155" width="8" bestFit="1" customWidth="1"/>
    <col min="15156" max="15156" width="12.140625" bestFit="1" customWidth="1"/>
    <col min="15157" max="15157" width="8" bestFit="1" customWidth="1"/>
    <col min="15158" max="15158" width="12.140625" bestFit="1" customWidth="1"/>
    <col min="15159" max="15159" width="8" bestFit="1" customWidth="1"/>
    <col min="15160" max="15160" width="12.140625" bestFit="1" customWidth="1"/>
    <col min="15161" max="15161" width="8" bestFit="1" customWidth="1"/>
    <col min="15162" max="15162" width="12.140625" bestFit="1" customWidth="1"/>
    <col min="15163" max="15163" width="8" bestFit="1" customWidth="1"/>
    <col min="15164" max="15164" width="12.140625" bestFit="1" customWidth="1"/>
    <col min="15165" max="15165" width="8" bestFit="1" customWidth="1"/>
    <col min="15166" max="15166" width="12.140625" bestFit="1" customWidth="1"/>
    <col min="15167" max="15167" width="8" bestFit="1" customWidth="1"/>
    <col min="15168" max="15168" width="12.140625" bestFit="1" customWidth="1"/>
    <col min="15169" max="15169" width="8" bestFit="1" customWidth="1"/>
    <col min="15170" max="15170" width="12.140625" bestFit="1" customWidth="1"/>
    <col min="15171" max="15171" width="8" bestFit="1" customWidth="1"/>
    <col min="15172" max="15172" width="12.140625" bestFit="1" customWidth="1"/>
    <col min="15173" max="15173" width="8" bestFit="1" customWidth="1"/>
    <col min="15174" max="15174" width="12.140625" bestFit="1" customWidth="1"/>
    <col min="15175" max="15175" width="8" bestFit="1" customWidth="1"/>
    <col min="15176" max="15176" width="12.140625" bestFit="1" customWidth="1"/>
    <col min="15177" max="15177" width="8" bestFit="1" customWidth="1"/>
    <col min="15361" max="15361" width="50.7109375" bestFit="1" customWidth="1"/>
    <col min="15362" max="15362" width="12.140625" bestFit="1" customWidth="1"/>
    <col min="15363" max="15363" width="8" bestFit="1" customWidth="1"/>
    <col min="15364" max="15364" width="12.140625" bestFit="1" customWidth="1"/>
    <col min="15365" max="15365" width="8" bestFit="1" customWidth="1"/>
    <col min="15366" max="15366" width="12.140625" bestFit="1" customWidth="1"/>
    <col min="15367" max="15367" width="8" bestFit="1" customWidth="1"/>
    <col min="15368" max="15368" width="12.140625" bestFit="1" customWidth="1"/>
    <col min="15369" max="15369" width="8" bestFit="1" customWidth="1"/>
    <col min="15370" max="15370" width="12.140625" bestFit="1" customWidth="1"/>
    <col min="15371" max="15371" width="4" bestFit="1" customWidth="1"/>
    <col min="15372" max="15372" width="11.140625" bestFit="1" customWidth="1"/>
    <col min="15373" max="15373" width="4" bestFit="1" customWidth="1"/>
    <col min="15374" max="15374" width="12.140625" bestFit="1" customWidth="1"/>
    <col min="15375" max="15375" width="4" bestFit="1" customWidth="1"/>
    <col min="15376" max="15376" width="12.140625" bestFit="1" customWidth="1"/>
    <col min="15377" max="15377" width="4" bestFit="1" customWidth="1"/>
    <col min="15378" max="15378" width="12.140625" bestFit="1" customWidth="1"/>
    <col min="15379" max="15379" width="4" bestFit="1" customWidth="1"/>
    <col min="15380" max="15380" width="12.140625" bestFit="1" customWidth="1"/>
    <col min="15381" max="15381" width="8" bestFit="1" customWidth="1"/>
    <col min="15382" max="15382" width="12.140625" bestFit="1" customWidth="1"/>
    <col min="15383" max="15383" width="8" bestFit="1" customWidth="1"/>
    <col min="15384" max="15384" width="12.140625" bestFit="1" customWidth="1"/>
    <col min="15385" max="15385" width="8" bestFit="1" customWidth="1"/>
    <col min="15386" max="15386" width="12.140625" bestFit="1" customWidth="1"/>
    <col min="15387" max="15387" width="8" bestFit="1" customWidth="1"/>
    <col min="15388" max="15388" width="12.140625" bestFit="1" customWidth="1"/>
    <col min="15389" max="15389" width="8" bestFit="1" customWidth="1"/>
    <col min="15390" max="15390" width="12.140625" bestFit="1" customWidth="1"/>
    <col min="15391" max="15391" width="8" bestFit="1" customWidth="1"/>
    <col min="15392" max="15392" width="12.140625" bestFit="1" customWidth="1"/>
    <col min="15393" max="15393" width="8" bestFit="1" customWidth="1"/>
    <col min="15394" max="15394" width="12.140625" bestFit="1" customWidth="1"/>
    <col min="15395" max="15395" width="7" bestFit="1" customWidth="1"/>
    <col min="15396" max="15396" width="11.140625" bestFit="1" customWidth="1"/>
    <col min="15397" max="15397" width="8" bestFit="1" customWidth="1"/>
    <col min="15398" max="15398" width="12.140625" bestFit="1" customWidth="1"/>
    <col min="15399" max="15399" width="8" bestFit="1" customWidth="1"/>
    <col min="15400" max="15400" width="12.140625" bestFit="1" customWidth="1"/>
    <col min="15401" max="15401" width="8" bestFit="1" customWidth="1"/>
    <col min="15402" max="15402" width="12.140625" bestFit="1" customWidth="1"/>
    <col min="15403" max="15403" width="8" bestFit="1" customWidth="1"/>
    <col min="15404" max="15404" width="12.140625" bestFit="1" customWidth="1"/>
    <col min="15405" max="15405" width="8" bestFit="1" customWidth="1"/>
    <col min="15406" max="15406" width="12.140625" bestFit="1" customWidth="1"/>
    <col min="15407" max="15407" width="8" bestFit="1" customWidth="1"/>
    <col min="15408" max="15408" width="11.140625" bestFit="1" customWidth="1"/>
    <col min="15409" max="15409" width="8" bestFit="1" customWidth="1"/>
    <col min="15410" max="15410" width="12.140625" bestFit="1" customWidth="1"/>
    <col min="15411" max="15411" width="8" bestFit="1" customWidth="1"/>
    <col min="15412" max="15412" width="12.140625" bestFit="1" customWidth="1"/>
    <col min="15413" max="15413" width="8" bestFit="1" customWidth="1"/>
    <col min="15414" max="15414" width="12.140625" bestFit="1" customWidth="1"/>
    <col min="15415" max="15415" width="8" bestFit="1" customWidth="1"/>
    <col min="15416" max="15416" width="12.140625" bestFit="1" customWidth="1"/>
    <col min="15417" max="15417" width="8" bestFit="1" customWidth="1"/>
    <col min="15418" max="15418" width="12.140625" bestFit="1" customWidth="1"/>
    <col min="15419" max="15419" width="8" bestFit="1" customWidth="1"/>
    <col min="15420" max="15420" width="12.140625" bestFit="1" customWidth="1"/>
    <col min="15421" max="15421" width="8" bestFit="1" customWidth="1"/>
    <col min="15422" max="15422" width="12.140625" bestFit="1" customWidth="1"/>
    <col min="15423" max="15423" width="8" bestFit="1" customWidth="1"/>
    <col min="15424" max="15424" width="12.140625" bestFit="1" customWidth="1"/>
    <col min="15425" max="15425" width="8" bestFit="1" customWidth="1"/>
    <col min="15426" max="15426" width="12.140625" bestFit="1" customWidth="1"/>
    <col min="15427" max="15427" width="8" bestFit="1" customWidth="1"/>
    <col min="15428" max="15428" width="12.140625" bestFit="1" customWidth="1"/>
    <col min="15429" max="15429" width="8" bestFit="1" customWidth="1"/>
    <col min="15430" max="15430" width="12.140625" bestFit="1" customWidth="1"/>
    <col min="15431" max="15431" width="8" bestFit="1" customWidth="1"/>
    <col min="15432" max="15432" width="12.140625" bestFit="1" customWidth="1"/>
    <col min="15433" max="15433" width="8" bestFit="1" customWidth="1"/>
    <col min="15617" max="15617" width="50.7109375" bestFit="1" customWidth="1"/>
    <col min="15618" max="15618" width="12.140625" bestFit="1" customWidth="1"/>
    <col min="15619" max="15619" width="8" bestFit="1" customWidth="1"/>
    <col min="15620" max="15620" width="12.140625" bestFit="1" customWidth="1"/>
    <col min="15621" max="15621" width="8" bestFit="1" customWidth="1"/>
    <col min="15622" max="15622" width="12.140625" bestFit="1" customWidth="1"/>
    <col min="15623" max="15623" width="8" bestFit="1" customWidth="1"/>
    <col min="15624" max="15624" width="12.140625" bestFit="1" customWidth="1"/>
    <col min="15625" max="15625" width="8" bestFit="1" customWidth="1"/>
    <col min="15626" max="15626" width="12.140625" bestFit="1" customWidth="1"/>
    <col min="15627" max="15627" width="4" bestFit="1" customWidth="1"/>
    <col min="15628" max="15628" width="11.140625" bestFit="1" customWidth="1"/>
    <col min="15629" max="15629" width="4" bestFit="1" customWidth="1"/>
    <col min="15630" max="15630" width="12.140625" bestFit="1" customWidth="1"/>
    <col min="15631" max="15631" width="4" bestFit="1" customWidth="1"/>
    <col min="15632" max="15632" width="12.140625" bestFit="1" customWidth="1"/>
    <col min="15633" max="15633" width="4" bestFit="1" customWidth="1"/>
    <col min="15634" max="15634" width="12.140625" bestFit="1" customWidth="1"/>
    <col min="15635" max="15635" width="4" bestFit="1" customWidth="1"/>
    <col min="15636" max="15636" width="12.140625" bestFit="1" customWidth="1"/>
    <col min="15637" max="15637" width="8" bestFit="1" customWidth="1"/>
    <col min="15638" max="15638" width="12.140625" bestFit="1" customWidth="1"/>
    <col min="15639" max="15639" width="8" bestFit="1" customWidth="1"/>
    <col min="15640" max="15640" width="12.140625" bestFit="1" customWidth="1"/>
    <col min="15641" max="15641" width="8" bestFit="1" customWidth="1"/>
    <col min="15642" max="15642" width="12.140625" bestFit="1" customWidth="1"/>
    <col min="15643" max="15643" width="8" bestFit="1" customWidth="1"/>
    <col min="15644" max="15644" width="12.140625" bestFit="1" customWidth="1"/>
    <col min="15645" max="15645" width="8" bestFit="1" customWidth="1"/>
    <col min="15646" max="15646" width="12.140625" bestFit="1" customWidth="1"/>
    <col min="15647" max="15647" width="8" bestFit="1" customWidth="1"/>
    <col min="15648" max="15648" width="12.140625" bestFit="1" customWidth="1"/>
    <col min="15649" max="15649" width="8" bestFit="1" customWidth="1"/>
    <col min="15650" max="15650" width="12.140625" bestFit="1" customWidth="1"/>
    <col min="15651" max="15651" width="7" bestFit="1" customWidth="1"/>
    <col min="15652" max="15652" width="11.140625" bestFit="1" customWidth="1"/>
    <col min="15653" max="15653" width="8" bestFit="1" customWidth="1"/>
    <col min="15654" max="15654" width="12.140625" bestFit="1" customWidth="1"/>
    <col min="15655" max="15655" width="8" bestFit="1" customWidth="1"/>
    <col min="15656" max="15656" width="12.140625" bestFit="1" customWidth="1"/>
    <col min="15657" max="15657" width="8" bestFit="1" customWidth="1"/>
    <col min="15658" max="15658" width="12.140625" bestFit="1" customWidth="1"/>
    <col min="15659" max="15659" width="8" bestFit="1" customWidth="1"/>
    <col min="15660" max="15660" width="12.140625" bestFit="1" customWidth="1"/>
    <col min="15661" max="15661" width="8" bestFit="1" customWidth="1"/>
    <col min="15662" max="15662" width="12.140625" bestFit="1" customWidth="1"/>
    <col min="15663" max="15663" width="8" bestFit="1" customWidth="1"/>
    <col min="15664" max="15664" width="11.140625" bestFit="1" customWidth="1"/>
    <col min="15665" max="15665" width="8" bestFit="1" customWidth="1"/>
    <col min="15666" max="15666" width="12.140625" bestFit="1" customWidth="1"/>
    <col min="15667" max="15667" width="8" bestFit="1" customWidth="1"/>
    <col min="15668" max="15668" width="12.140625" bestFit="1" customWidth="1"/>
    <col min="15669" max="15669" width="8" bestFit="1" customWidth="1"/>
    <col min="15670" max="15670" width="12.140625" bestFit="1" customWidth="1"/>
    <col min="15671" max="15671" width="8" bestFit="1" customWidth="1"/>
    <col min="15672" max="15672" width="12.140625" bestFit="1" customWidth="1"/>
    <col min="15673" max="15673" width="8" bestFit="1" customWidth="1"/>
    <col min="15674" max="15674" width="12.140625" bestFit="1" customWidth="1"/>
    <col min="15675" max="15675" width="8" bestFit="1" customWidth="1"/>
    <col min="15676" max="15676" width="12.140625" bestFit="1" customWidth="1"/>
    <col min="15677" max="15677" width="8" bestFit="1" customWidth="1"/>
    <col min="15678" max="15678" width="12.140625" bestFit="1" customWidth="1"/>
    <col min="15679" max="15679" width="8" bestFit="1" customWidth="1"/>
    <col min="15680" max="15680" width="12.140625" bestFit="1" customWidth="1"/>
    <col min="15681" max="15681" width="8" bestFit="1" customWidth="1"/>
    <col min="15682" max="15682" width="12.140625" bestFit="1" customWidth="1"/>
    <col min="15683" max="15683" width="8" bestFit="1" customWidth="1"/>
    <col min="15684" max="15684" width="12.140625" bestFit="1" customWidth="1"/>
    <col min="15685" max="15685" width="8" bestFit="1" customWidth="1"/>
    <col min="15686" max="15686" width="12.140625" bestFit="1" customWidth="1"/>
    <col min="15687" max="15687" width="8" bestFit="1" customWidth="1"/>
    <col min="15688" max="15688" width="12.140625" bestFit="1" customWidth="1"/>
    <col min="15689" max="15689" width="8" bestFit="1" customWidth="1"/>
    <col min="15873" max="15873" width="50.7109375" bestFit="1" customWidth="1"/>
    <col min="15874" max="15874" width="12.140625" bestFit="1" customWidth="1"/>
    <col min="15875" max="15875" width="8" bestFit="1" customWidth="1"/>
    <col min="15876" max="15876" width="12.140625" bestFit="1" customWidth="1"/>
    <col min="15877" max="15877" width="8" bestFit="1" customWidth="1"/>
    <col min="15878" max="15878" width="12.140625" bestFit="1" customWidth="1"/>
    <col min="15879" max="15879" width="8" bestFit="1" customWidth="1"/>
    <col min="15880" max="15880" width="12.140625" bestFit="1" customWidth="1"/>
    <col min="15881" max="15881" width="8" bestFit="1" customWidth="1"/>
    <col min="15882" max="15882" width="12.140625" bestFit="1" customWidth="1"/>
    <col min="15883" max="15883" width="4" bestFit="1" customWidth="1"/>
    <col min="15884" max="15884" width="11.140625" bestFit="1" customWidth="1"/>
    <col min="15885" max="15885" width="4" bestFit="1" customWidth="1"/>
    <col min="15886" max="15886" width="12.140625" bestFit="1" customWidth="1"/>
    <col min="15887" max="15887" width="4" bestFit="1" customWidth="1"/>
    <col min="15888" max="15888" width="12.140625" bestFit="1" customWidth="1"/>
    <col min="15889" max="15889" width="4" bestFit="1" customWidth="1"/>
    <col min="15890" max="15890" width="12.140625" bestFit="1" customWidth="1"/>
    <col min="15891" max="15891" width="4" bestFit="1" customWidth="1"/>
    <col min="15892" max="15892" width="12.140625" bestFit="1" customWidth="1"/>
    <col min="15893" max="15893" width="8" bestFit="1" customWidth="1"/>
    <col min="15894" max="15894" width="12.140625" bestFit="1" customWidth="1"/>
    <col min="15895" max="15895" width="8" bestFit="1" customWidth="1"/>
    <col min="15896" max="15896" width="12.140625" bestFit="1" customWidth="1"/>
    <col min="15897" max="15897" width="8" bestFit="1" customWidth="1"/>
    <col min="15898" max="15898" width="12.140625" bestFit="1" customWidth="1"/>
    <col min="15899" max="15899" width="8" bestFit="1" customWidth="1"/>
    <col min="15900" max="15900" width="12.140625" bestFit="1" customWidth="1"/>
    <col min="15901" max="15901" width="8" bestFit="1" customWidth="1"/>
    <col min="15902" max="15902" width="12.140625" bestFit="1" customWidth="1"/>
    <col min="15903" max="15903" width="8" bestFit="1" customWidth="1"/>
    <col min="15904" max="15904" width="12.140625" bestFit="1" customWidth="1"/>
    <col min="15905" max="15905" width="8" bestFit="1" customWidth="1"/>
    <col min="15906" max="15906" width="12.140625" bestFit="1" customWidth="1"/>
    <col min="15907" max="15907" width="7" bestFit="1" customWidth="1"/>
    <col min="15908" max="15908" width="11.140625" bestFit="1" customWidth="1"/>
    <col min="15909" max="15909" width="8" bestFit="1" customWidth="1"/>
    <col min="15910" max="15910" width="12.140625" bestFit="1" customWidth="1"/>
    <col min="15911" max="15911" width="8" bestFit="1" customWidth="1"/>
    <col min="15912" max="15912" width="12.140625" bestFit="1" customWidth="1"/>
    <col min="15913" max="15913" width="8" bestFit="1" customWidth="1"/>
    <col min="15914" max="15914" width="12.140625" bestFit="1" customWidth="1"/>
    <col min="15915" max="15915" width="8" bestFit="1" customWidth="1"/>
    <col min="15916" max="15916" width="12.140625" bestFit="1" customWidth="1"/>
    <col min="15917" max="15917" width="8" bestFit="1" customWidth="1"/>
    <col min="15918" max="15918" width="12.140625" bestFit="1" customWidth="1"/>
    <col min="15919" max="15919" width="8" bestFit="1" customWidth="1"/>
    <col min="15920" max="15920" width="11.140625" bestFit="1" customWidth="1"/>
    <col min="15921" max="15921" width="8" bestFit="1" customWidth="1"/>
    <col min="15922" max="15922" width="12.140625" bestFit="1" customWidth="1"/>
    <col min="15923" max="15923" width="8" bestFit="1" customWidth="1"/>
    <col min="15924" max="15924" width="12.140625" bestFit="1" customWidth="1"/>
    <col min="15925" max="15925" width="8" bestFit="1" customWidth="1"/>
    <col min="15926" max="15926" width="12.140625" bestFit="1" customWidth="1"/>
    <col min="15927" max="15927" width="8" bestFit="1" customWidth="1"/>
    <col min="15928" max="15928" width="12.140625" bestFit="1" customWidth="1"/>
    <col min="15929" max="15929" width="8" bestFit="1" customWidth="1"/>
    <col min="15930" max="15930" width="12.140625" bestFit="1" customWidth="1"/>
    <col min="15931" max="15931" width="8" bestFit="1" customWidth="1"/>
    <col min="15932" max="15932" width="12.140625" bestFit="1" customWidth="1"/>
    <col min="15933" max="15933" width="8" bestFit="1" customWidth="1"/>
    <col min="15934" max="15934" width="12.140625" bestFit="1" customWidth="1"/>
    <col min="15935" max="15935" width="8" bestFit="1" customWidth="1"/>
    <col min="15936" max="15936" width="12.140625" bestFit="1" customWidth="1"/>
    <col min="15937" max="15937" width="8" bestFit="1" customWidth="1"/>
    <col min="15938" max="15938" width="12.140625" bestFit="1" customWidth="1"/>
    <col min="15939" max="15939" width="8" bestFit="1" customWidth="1"/>
    <col min="15940" max="15940" width="12.140625" bestFit="1" customWidth="1"/>
    <col min="15941" max="15941" width="8" bestFit="1" customWidth="1"/>
    <col min="15942" max="15942" width="12.140625" bestFit="1" customWidth="1"/>
    <col min="15943" max="15943" width="8" bestFit="1" customWidth="1"/>
    <col min="15944" max="15944" width="12.140625" bestFit="1" customWidth="1"/>
    <col min="15945" max="15945" width="8" bestFit="1" customWidth="1"/>
    <col min="16129" max="16129" width="50.7109375" bestFit="1" customWidth="1"/>
    <col min="16130" max="16130" width="12.140625" bestFit="1" customWidth="1"/>
    <col min="16131" max="16131" width="8" bestFit="1" customWidth="1"/>
    <col min="16132" max="16132" width="12.140625" bestFit="1" customWidth="1"/>
    <col min="16133" max="16133" width="8" bestFit="1" customWidth="1"/>
    <col min="16134" max="16134" width="12.140625" bestFit="1" customWidth="1"/>
    <col min="16135" max="16135" width="8" bestFit="1" customWidth="1"/>
    <col min="16136" max="16136" width="12.140625" bestFit="1" customWidth="1"/>
    <col min="16137" max="16137" width="8" bestFit="1" customWidth="1"/>
    <col min="16138" max="16138" width="12.140625" bestFit="1" customWidth="1"/>
    <col min="16139" max="16139" width="4" bestFit="1" customWidth="1"/>
    <col min="16140" max="16140" width="11.140625" bestFit="1" customWidth="1"/>
    <col min="16141" max="16141" width="4" bestFit="1" customWidth="1"/>
    <col min="16142" max="16142" width="12.140625" bestFit="1" customWidth="1"/>
    <col min="16143" max="16143" width="4" bestFit="1" customWidth="1"/>
    <col min="16144" max="16144" width="12.140625" bestFit="1" customWidth="1"/>
    <col min="16145" max="16145" width="4" bestFit="1" customWidth="1"/>
    <col min="16146" max="16146" width="12.140625" bestFit="1" customWidth="1"/>
    <col min="16147" max="16147" width="4" bestFit="1" customWidth="1"/>
    <col min="16148" max="16148" width="12.140625" bestFit="1" customWidth="1"/>
    <col min="16149" max="16149" width="8" bestFit="1" customWidth="1"/>
    <col min="16150" max="16150" width="12.140625" bestFit="1" customWidth="1"/>
    <col min="16151" max="16151" width="8" bestFit="1" customWidth="1"/>
    <col min="16152" max="16152" width="12.140625" bestFit="1" customWidth="1"/>
    <col min="16153" max="16153" width="8" bestFit="1" customWidth="1"/>
    <col min="16154" max="16154" width="12.140625" bestFit="1" customWidth="1"/>
    <col min="16155" max="16155" width="8" bestFit="1" customWidth="1"/>
    <col min="16156" max="16156" width="12.140625" bestFit="1" customWidth="1"/>
    <col min="16157" max="16157" width="8" bestFit="1" customWidth="1"/>
    <col min="16158" max="16158" width="12.140625" bestFit="1" customWidth="1"/>
    <col min="16159" max="16159" width="8" bestFit="1" customWidth="1"/>
    <col min="16160" max="16160" width="12.140625" bestFit="1" customWidth="1"/>
    <col min="16161" max="16161" width="8" bestFit="1" customWidth="1"/>
    <col min="16162" max="16162" width="12.140625" bestFit="1" customWidth="1"/>
    <col min="16163" max="16163" width="7" bestFit="1" customWidth="1"/>
    <col min="16164" max="16164" width="11.140625" bestFit="1" customWidth="1"/>
    <col min="16165" max="16165" width="8" bestFit="1" customWidth="1"/>
    <col min="16166" max="16166" width="12.140625" bestFit="1" customWidth="1"/>
    <col min="16167" max="16167" width="8" bestFit="1" customWidth="1"/>
    <col min="16168" max="16168" width="12.140625" bestFit="1" customWidth="1"/>
    <col min="16169" max="16169" width="8" bestFit="1" customWidth="1"/>
    <col min="16170" max="16170" width="12.140625" bestFit="1" customWidth="1"/>
    <col min="16171" max="16171" width="8" bestFit="1" customWidth="1"/>
    <col min="16172" max="16172" width="12.140625" bestFit="1" customWidth="1"/>
    <col min="16173" max="16173" width="8" bestFit="1" customWidth="1"/>
    <col min="16174" max="16174" width="12.140625" bestFit="1" customWidth="1"/>
    <col min="16175" max="16175" width="8" bestFit="1" customWidth="1"/>
    <col min="16176" max="16176" width="11.140625" bestFit="1" customWidth="1"/>
    <col min="16177" max="16177" width="8" bestFit="1" customWidth="1"/>
    <col min="16178" max="16178" width="12.140625" bestFit="1" customWidth="1"/>
    <col min="16179" max="16179" width="8" bestFit="1" customWidth="1"/>
    <col min="16180" max="16180" width="12.140625" bestFit="1" customWidth="1"/>
    <col min="16181" max="16181" width="8" bestFit="1" customWidth="1"/>
    <col min="16182" max="16182" width="12.140625" bestFit="1" customWidth="1"/>
    <col min="16183" max="16183" width="8" bestFit="1" customWidth="1"/>
    <col min="16184" max="16184" width="12.140625" bestFit="1" customWidth="1"/>
    <col min="16185" max="16185" width="8" bestFit="1" customWidth="1"/>
    <col min="16186" max="16186" width="12.140625" bestFit="1" customWidth="1"/>
    <col min="16187" max="16187" width="8" bestFit="1" customWidth="1"/>
    <col min="16188" max="16188" width="12.140625" bestFit="1" customWidth="1"/>
    <col min="16189" max="16189" width="8" bestFit="1" customWidth="1"/>
    <col min="16190" max="16190" width="12.140625" bestFit="1" customWidth="1"/>
    <col min="16191" max="16191" width="8" bestFit="1" customWidth="1"/>
    <col min="16192" max="16192" width="12.140625" bestFit="1" customWidth="1"/>
    <col min="16193" max="16193" width="8" bestFit="1" customWidth="1"/>
    <col min="16194" max="16194" width="12.140625" bestFit="1" customWidth="1"/>
    <col min="16195" max="16195" width="8" bestFit="1" customWidth="1"/>
    <col min="16196" max="16196" width="12.140625" bestFit="1" customWidth="1"/>
    <col min="16197" max="16197" width="8" bestFit="1" customWidth="1"/>
    <col min="16198" max="16198" width="12.140625" bestFit="1" customWidth="1"/>
    <col min="16199" max="16199" width="8" bestFit="1" customWidth="1"/>
    <col min="16200" max="16200" width="12.140625" bestFit="1" customWidth="1"/>
    <col min="16201" max="16201" width="8" bestFit="1" customWidth="1"/>
  </cols>
  <sheetData>
    <row r="1" spans="1:73">
      <c r="A1" s="267" t="s">
        <v>315</v>
      </c>
      <c r="F1" s="31" t="s">
        <v>332</v>
      </c>
      <c r="H1" s="31" t="s">
        <v>332</v>
      </c>
      <c r="T1" s="31" t="s">
        <v>332</v>
      </c>
      <c r="X1" s="31" t="s">
        <v>332</v>
      </c>
      <c r="Z1" s="31" t="s">
        <v>332</v>
      </c>
      <c r="AB1" s="31" t="s">
        <v>332</v>
      </c>
      <c r="AD1" s="31" t="s">
        <v>332</v>
      </c>
      <c r="AF1" s="31" t="s">
        <v>332</v>
      </c>
      <c r="AH1" s="31" t="s">
        <v>332</v>
      </c>
      <c r="AJ1" s="31" t="s">
        <v>332</v>
      </c>
      <c r="AL1" s="31" t="s">
        <v>332</v>
      </c>
      <c r="AN1" s="31" t="s">
        <v>332</v>
      </c>
      <c r="AP1" s="31" t="s">
        <v>332</v>
      </c>
      <c r="AT1" s="31" t="s">
        <v>332</v>
      </c>
      <c r="AX1" s="31" t="s">
        <v>332</v>
      </c>
      <c r="AZ1" s="31" t="s">
        <v>332</v>
      </c>
      <c r="BD1" s="31" t="s">
        <v>332</v>
      </c>
      <c r="BH1" s="31" t="s">
        <v>332</v>
      </c>
      <c r="BJ1" s="31" t="s">
        <v>332</v>
      </c>
      <c r="BL1" s="31" t="s">
        <v>332</v>
      </c>
      <c r="BP1" s="31" t="s">
        <v>332</v>
      </c>
      <c r="BR1" s="31" t="s">
        <v>332</v>
      </c>
      <c r="BT1" s="31" t="s">
        <v>332</v>
      </c>
    </row>
    <row r="2" spans="1:73">
      <c r="A2" s="267" t="s">
        <v>1124</v>
      </c>
      <c r="B2" s="244" t="s">
        <v>13</v>
      </c>
      <c r="C2" s="282"/>
      <c r="D2" s="283" t="s">
        <v>1125</v>
      </c>
      <c r="E2" s="283"/>
      <c r="F2" s="283" t="s">
        <v>1126</v>
      </c>
      <c r="G2" s="283"/>
      <c r="H2" s="283" t="s">
        <v>1127</v>
      </c>
      <c r="I2" s="283"/>
      <c r="J2" s="283" t="s">
        <v>1128</v>
      </c>
      <c r="K2" s="283"/>
      <c r="L2" s="283" t="s">
        <v>1129</v>
      </c>
      <c r="M2" s="283"/>
      <c r="N2" s="283" t="s">
        <v>1130</v>
      </c>
      <c r="O2" s="283"/>
      <c r="P2" s="283" t="s">
        <v>1131</v>
      </c>
      <c r="Q2" s="283"/>
      <c r="R2" s="283" t="s">
        <v>1132</v>
      </c>
      <c r="S2" s="283"/>
      <c r="T2" s="283" t="s">
        <v>1133</v>
      </c>
      <c r="U2" s="283"/>
      <c r="V2" s="283" t="s">
        <v>1134</v>
      </c>
      <c r="W2" s="283"/>
      <c r="X2" s="283" t="s">
        <v>1135</v>
      </c>
      <c r="Y2" s="283"/>
      <c r="Z2" s="283" t="s">
        <v>1136</v>
      </c>
      <c r="AA2" s="283"/>
      <c r="AB2" s="283" t="s">
        <v>1137</v>
      </c>
      <c r="AC2" s="283"/>
      <c r="AD2" s="283" t="s">
        <v>1138</v>
      </c>
      <c r="AE2" s="283"/>
      <c r="AF2" s="283" t="s">
        <v>1139</v>
      </c>
      <c r="AG2" s="283"/>
      <c r="AH2" s="283" t="s">
        <v>1140</v>
      </c>
      <c r="AI2" s="283"/>
      <c r="AJ2" s="283" t="s">
        <v>1141</v>
      </c>
      <c r="AK2" s="283"/>
      <c r="AL2" s="283" t="s">
        <v>1142</v>
      </c>
      <c r="AM2" s="283"/>
      <c r="AN2" s="283" t="s">
        <v>1143</v>
      </c>
      <c r="AO2" s="283"/>
      <c r="AP2" s="283" t="s">
        <v>1144</v>
      </c>
      <c r="AQ2" s="283"/>
      <c r="AR2" s="283" t="s">
        <v>1145</v>
      </c>
      <c r="AS2" s="283"/>
      <c r="AT2" s="283" t="s">
        <v>1146</v>
      </c>
      <c r="AU2" s="283"/>
      <c r="AV2" s="283" t="s">
        <v>1147</v>
      </c>
      <c r="AW2" s="283"/>
      <c r="AX2" s="283" t="s">
        <v>1148</v>
      </c>
      <c r="AY2" s="283"/>
      <c r="AZ2" s="283" t="s">
        <v>1149</v>
      </c>
      <c r="BA2" s="283"/>
      <c r="BB2" s="283" t="s">
        <v>1150</v>
      </c>
      <c r="BC2" s="283"/>
      <c r="BD2" s="283" t="s">
        <v>1151</v>
      </c>
      <c r="BE2" s="283"/>
      <c r="BF2" s="283" t="s">
        <v>1152</v>
      </c>
      <c r="BG2" s="283"/>
      <c r="BH2" s="283" t="s">
        <v>1153</v>
      </c>
      <c r="BI2" s="283"/>
      <c r="BJ2" s="283" t="s">
        <v>1154</v>
      </c>
      <c r="BK2" s="283"/>
      <c r="BL2" s="283" t="s">
        <v>1155</v>
      </c>
      <c r="BM2" s="283"/>
      <c r="BN2" s="283" t="s">
        <v>1156</v>
      </c>
      <c r="BO2" s="283"/>
      <c r="BP2" s="283" t="s">
        <v>1157</v>
      </c>
      <c r="BQ2" s="283"/>
      <c r="BR2" s="283" t="s">
        <v>1158</v>
      </c>
      <c r="BS2" s="283"/>
      <c r="BT2" s="283" t="s">
        <v>1159</v>
      </c>
      <c r="BU2" s="283"/>
    </row>
    <row r="3" spans="1:73">
      <c r="A3" s="269" t="s">
        <v>452</v>
      </c>
      <c r="B3" s="249"/>
      <c r="C3" s="284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85"/>
      <c r="AC3" s="285"/>
      <c r="AD3" s="285"/>
      <c r="AE3" s="285"/>
      <c r="AF3" s="285"/>
      <c r="AG3" s="285"/>
      <c r="AH3" s="285"/>
      <c r="AI3" s="285"/>
      <c r="AJ3" s="285"/>
      <c r="AK3" s="285"/>
      <c r="AL3" s="285"/>
      <c r="AM3" s="285"/>
      <c r="AN3" s="285"/>
      <c r="AO3" s="285"/>
      <c r="AP3" s="285"/>
      <c r="AQ3" s="285"/>
      <c r="AR3" s="285"/>
      <c r="AS3" s="285"/>
      <c r="AT3" s="285"/>
      <c r="AU3" s="285"/>
      <c r="AV3" s="285"/>
      <c r="AW3" s="285"/>
      <c r="AX3" s="285"/>
      <c r="AY3" s="285"/>
      <c r="AZ3" s="285"/>
      <c r="BA3" s="285"/>
      <c r="BB3" s="285"/>
      <c r="BC3" s="285"/>
      <c r="BD3" s="285"/>
      <c r="BE3" s="285"/>
      <c r="BF3" s="285"/>
      <c r="BG3" s="285"/>
      <c r="BH3" s="285"/>
      <c r="BI3" s="285"/>
      <c r="BJ3" s="285"/>
      <c r="BK3" s="285"/>
      <c r="BL3" s="285"/>
      <c r="BM3" s="285"/>
      <c r="BN3" s="285"/>
      <c r="BO3" s="285"/>
      <c r="BP3" s="285"/>
      <c r="BQ3" s="285"/>
      <c r="BR3" s="285"/>
      <c r="BS3" s="285"/>
      <c r="BT3" s="285"/>
      <c r="BU3" s="285"/>
    </row>
    <row r="4" spans="1:73">
      <c r="A4" s="271"/>
      <c r="B4" s="286" t="s">
        <v>4</v>
      </c>
      <c r="C4" s="287" t="s">
        <v>5</v>
      </c>
      <c r="D4" s="286" t="s">
        <v>4</v>
      </c>
      <c r="E4" s="287" t="s">
        <v>5</v>
      </c>
      <c r="F4" s="286" t="s">
        <v>4</v>
      </c>
      <c r="G4" s="287" t="s">
        <v>5</v>
      </c>
      <c r="H4" s="286" t="s">
        <v>4</v>
      </c>
      <c r="I4" s="287" t="s">
        <v>5</v>
      </c>
      <c r="J4" s="286" t="s">
        <v>4</v>
      </c>
      <c r="K4" s="287" t="s">
        <v>5</v>
      </c>
      <c r="L4" s="286" t="s">
        <v>4</v>
      </c>
      <c r="M4" s="287" t="s">
        <v>5</v>
      </c>
      <c r="N4" s="286" t="s">
        <v>4</v>
      </c>
      <c r="O4" s="287" t="s">
        <v>5</v>
      </c>
      <c r="P4" s="286" t="s">
        <v>4</v>
      </c>
      <c r="Q4" s="287" t="s">
        <v>5</v>
      </c>
      <c r="R4" s="286" t="s">
        <v>4</v>
      </c>
      <c r="S4" s="287" t="s">
        <v>5</v>
      </c>
      <c r="T4" s="286" t="s">
        <v>4</v>
      </c>
      <c r="U4" s="287" t="s">
        <v>5</v>
      </c>
      <c r="V4" s="286" t="s">
        <v>4</v>
      </c>
      <c r="W4" s="287" t="s">
        <v>5</v>
      </c>
      <c r="X4" s="286" t="s">
        <v>4</v>
      </c>
      <c r="Y4" s="287" t="s">
        <v>5</v>
      </c>
      <c r="Z4" s="286" t="s">
        <v>4</v>
      </c>
      <c r="AA4" s="287" t="s">
        <v>5</v>
      </c>
      <c r="AB4" s="286" t="s">
        <v>4</v>
      </c>
      <c r="AC4" s="287" t="s">
        <v>5</v>
      </c>
      <c r="AD4" s="286" t="s">
        <v>4</v>
      </c>
      <c r="AE4" s="287" t="s">
        <v>5</v>
      </c>
      <c r="AF4" s="286" t="s">
        <v>4</v>
      </c>
      <c r="AG4" s="287" t="s">
        <v>5</v>
      </c>
      <c r="AH4" s="286" t="s">
        <v>4</v>
      </c>
      <c r="AI4" s="287" t="s">
        <v>5</v>
      </c>
      <c r="AJ4" s="286" t="s">
        <v>4</v>
      </c>
      <c r="AK4" s="287" t="s">
        <v>5</v>
      </c>
      <c r="AL4" s="286" t="s">
        <v>4</v>
      </c>
      <c r="AM4" s="287" t="s">
        <v>5</v>
      </c>
      <c r="AN4" s="286" t="s">
        <v>4</v>
      </c>
      <c r="AO4" s="287" t="s">
        <v>5</v>
      </c>
      <c r="AP4" s="286" t="s">
        <v>4</v>
      </c>
      <c r="AQ4" s="287" t="s">
        <v>5</v>
      </c>
      <c r="AR4" s="286" t="s">
        <v>4</v>
      </c>
      <c r="AS4" s="287" t="s">
        <v>5</v>
      </c>
      <c r="AT4" s="286" t="s">
        <v>4</v>
      </c>
      <c r="AU4" s="287" t="s">
        <v>5</v>
      </c>
      <c r="AV4" s="286" t="s">
        <v>4</v>
      </c>
      <c r="AW4" s="287" t="s">
        <v>5</v>
      </c>
      <c r="AX4" s="286" t="s">
        <v>4</v>
      </c>
      <c r="AY4" s="287" t="s">
        <v>5</v>
      </c>
      <c r="AZ4" s="286" t="s">
        <v>4</v>
      </c>
      <c r="BA4" s="287" t="s">
        <v>5</v>
      </c>
      <c r="BB4" s="286" t="s">
        <v>4</v>
      </c>
      <c r="BC4" s="287" t="s">
        <v>5</v>
      </c>
      <c r="BD4" s="286" t="s">
        <v>4</v>
      </c>
      <c r="BE4" s="287" t="s">
        <v>5</v>
      </c>
      <c r="BF4" s="286" t="s">
        <v>4</v>
      </c>
      <c r="BG4" s="287" t="s">
        <v>5</v>
      </c>
      <c r="BH4" s="286" t="s">
        <v>4</v>
      </c>
      <c r="BI4" s="287" t="s">
        <v>5</v>
      </c>
      <c r="BJ4" s="286" t="s">
        <v>4</v>
      </c>
      <c r="BK4" s="287" t="s">
        <v>5</v>
      </c>
      <c r="BL4" s="286" t="s">
        <v>4</v>
      </c>
      <c r="BM4" s="287" t="s">
        <v>5</v>
      </c>
      <c r="BN4" s="286" t="s">
        <v>4</v>
      </c>
      <c r="BO4" s="287" t="s">
        <v>5</v>
      </c>
      <c r="BP4" s="286" t="s">
        <v>4</v>
      </c>
      <c r="BQ4" s="287" t="s">
        <v>5</v>
      </c>
      <c r="BR4" s="286" t="s">
        <v>4</v>
      </c>
      <c r="BS4" s="287" t="s">
        <v>5</v>
      </c>
      <c r="BT4" s="286" t="s">
        <v>4</v>
      </c>
      <c r="BU4" s="287" t="s">
        <v>5</v>
      </c>
    </row>
    <row r="5" spans="1:73">
      <c r="A5" s="1" t="s">
        <v>156</v>
      </c>
    </row>
    <row r="6" spans="1:73">
      <c r="A6" s="1" t="s">
        <v>157</v>
      </c>
      <c r="B6" s="153">
        <v>4967228124.8999996</v>
      </c>
      <c r="C6" s="54">
        <v>23.465900000000001</v>
      </c>
      <c r="D6" s="153">
        <v>146143563.16</v>
      </c>
      <c r="E6" s="54">
        <v>92.515100000000004</v>
      </c>
      <c r="F6" s="153">
        <v>0</v>
      </c>
      <c r="G6" s="54">
        <v>0</v>
      </c>
      <c r="H6" s="153">
        <v>0</v>
      </c>
      <c r="I6" s="54">
        <v>0</v>
      </c>
      <c r="J6" s="153">
        <v>339809059.70999998</v>
      </c>
      <c r="K6" s="54">
        <v>100</v>
      </c>
      <c r="L6" s="153">
        <v>324882975</v>
      </c>
      <c r="M6" s="54">
        <v>100</v>
      </c>
      <c r="N6" s="153">
        <v>197096468.31999999</v>
      </c>
      <c r="O6" s="54">
        <v>100</v>
      </c>
      <c r="P6" s="153">
        <v>204017873.88</v>
      </c>
      <c r="Q6" s="54">
        <v>100</v>
      </c>
      <c r="R6" s="153">
        <v>510373328.19</v>
      </c>
      <c r="S6" s="54">
        <v>100</v>
      </c>
      <c r="T6" s="153">
        <v>0</v>
      </c>
      <c r="U6" s="54">
        <v>0</v>
      </c>
      <c r="V6" s="153">
        <v>137359778.87</v>
      </c>
      <c r="W6" s="54">
        <v>98.3322</v>
      </c>
      <c r="X6" s="153">
        <v>0</v>
      </c>
      <c r="Y6" s="54">
        <v>0</v>
      </c>
      <c r="Z6" s="153">
        <v>0</v>
      </c>
      <c r="AA6" s="54">
        <v>0</v>
      </c>
      <c r="AB6" s="153">
        <v>0</v>
      </c>
      <c r="AC6" s="54">
        <v>0</v>
      </c>
      <c r="AD6" s="153">
        <v>0</v>
      </c>
      <c r="AE6" s="54">
        <v>0</v>
      </c>
      <c r="AF6" s="153">
        <v>0</v>
      </c>
      <c r="AG6" s="54">
        <v>0</v>
      </c>
      <c r="AH6" s="153">
        <v>0</v>
      </c>
      <c r="AI6" s="54">
        <v>0</v>
      </c>
      <c r="AJ6" s="153">
        <v>0</v>
      </c>
      <c r="AK6" s="54">
        <v>0</v>
      </c>
      <c r="AL6" s="153">
        <v>0</v>
      </c>
      <c r="AM6" s="54">
        <v>0</v>
      </c>
      <c r="AN6" s="153">
        <v>0</v>
      </c>
      <c r="AO6" s="54">
        <v>0</v>
      </c>
      <c r="AP6" s="153">
        <v>0</v>
      </c>
      <c r="AQ6" s="54">
        <v>0</v>
      </c>
      <c r="AR6" s="153">
        <v>1487541840.5799999</v>
      </c>
      <c r="AS6" s="54">
        <v>85.187799999999996</v>
      </c>
      <c r="AT6" s="153">
        <v>0</v>
      </c>
      <c r="AU6" s="54">
        <v>0</v>
      </c>
      <c r="AV6" s="153">
        <v>3534824.64</v>
      </c>
      <c r="AW6" s="54">
        <v>88.734099999999998</v>
      </c>
      <c r="AX6" s="153">
        <v>0</v>
      </c>
      <c r="AY6" s="54">
        <v>0</v>
      </c>
      <c r="AZ6" s="153">
        <v>0</v>
      </c>
      <c r="BA6" s="54">
        <v>0</v>
      </c>
      <c r="BB6" s="153">
        <v>126067282.42</v>
      </c>
      <c r="BC6" s="54">
        <v>95.963700000000003</v>
      </c>
      <c r="BD6" s="153">
        <v>0</v>
      </c>
      <c r="BE6" s="54">
        <v>0</v>
      </c>
      <c r="BF6" s="153">
        <v>785218107.04999995</v>
      </c>
      <c r="BG6" s="54">
        <v>86.2196</v>
      </c>
      <c r="BH6" s="153">
        <v>0</v>
      </c>
      <c r="BI6" s="54">
        <v>0</v>
      </c>
      <c r="BJ6" s="153">
        <v>0</v>
      </c>
      <c r="BK6" s="54">
        <v>0</v>
      </c>
      <c r="BL6" s="153">
        <v>0</v>
      </c>
      <c r="BM6" s="54">
        <v>0</v>
      </c>
      <c r="BN6" s="153">
        <v>705183023.08000004</v>
      </c>
      <c r="BO6" s="54">
        <v>92.141199999999998</v>
      </c>
      <c r="BP6" s="153">
        <v>0</v>
      </c>
      <c r="BQ6" s="54">
        <v>0</v>
      </c>
      <c r="BR6" s="153">
        <v>0</v>
      </c>
      <c r="BS6" s="54">
        <v>0</v>
      </c>
      <c r="BT6" s="153">
        <v>0</v>
      </c>
      <c r="BU6" s="54">
        <v>0</v>
      </c>
    </row>
    <row r="7" spans="1:73">
      <c r="A7" s="288" t="s">
        <v>158</v>
      </c>
      <c r="B7" s="31">
        <v>548068840.49000001</v>
      </c>
      <c r="C7" s="5">
        <v>2.5891999999999999</v>
      </c>
      <c r="D7" s="31">
        <v>4230032.7300000004</v>
      </c>
      <c r="E7" s="5">
        <v>2.6778</v>
      </c>
      <c r="F7" s="31">
        <v>16623663.859999999</v>
      </c>
      <c r="G7" s="5">
        <v>0.33550000000000002</v>
      </c>
      <c r="H7" s="31">
        <v>9138267.3599999994</v>
      </c>
      <c r="I7" s="5">
        <v>0.91990000000000005</v>
      </c>
      <c r="J7" s="31">
        <v>0</v>
      </c>
      <c r="K7" s="5">
        <v>0</v>
      </c>
      <c r="L7" s="31">
        <v>0</v>
      </c>
      <c r="M7" s="5">
        <v>0</v>
      </c>
      <c r="N7" s="31">
        <v>0</v>
      </c>
      <c r="O7" s="5">
        <v>0</v>
      </c>
      <c r="P7" s="31">
        <v>0</v>
      </c>
      <c r="Q7" s="5">
        <v>0</v>
      </c>
      <c r="R7" s="31">
        <v>0</v>
      </c>
      <c r="S7" s="5">
        <v>0</v>
      </c>
      <c r="T7" s="31">
        <v>1415840.5</v>
      </c>
      <c r="U7" s="5">
        <v>0.64590000000000003</v>
      </c>
      <c r="V7" s="31">
        <v>219393.44</v>
      </c>
      <c r="W7" s="5">
        <v>0.15709999999999999</v>
      </c>
      <c r="X7" s="31">
        <v>18979429.469999999</v>
      </c>
      <c r="Y7" s="5">
        <v>6.2077999999999998</v>
      </c>
      <c r="Z7" s="31">
        <v>15412638.34</v>
      </c>
      <c r="AA7" s="5">
        <v>0.83830000000000005</v>
      </c>
      <c r="AB7" s="31">
        <v>296843.26</v>
      </c>
      <c r="AC7" s="5">
        <v>0.40639999999999998</v>
      </c>
      <c r="AD7" s="31">
        <v>1941587.91</v>
      </c>
      <c r="AE7" s="5">
        <v>6.9585999999999997</v>
      </c>
      <c r="AF7" s="31">
        <v>1756049.33</v>
      </c>
      <c r="AG7" s="5">
        <v>0.63</v>
      </c>
      <c r="AH7" s="31">
        <v>9018240</v>
      </c>
      <c r="AI7" s="5">
        <v>7.0696000000000003</v>
      </c>
      <c r="AJ7" s="31">
        <v>6923.49</v>
      </c>
      <c r="AK7" s="5">
        <v>0.29020000000000001</v>
      </c>
      <c r="AL7" s="31">
        <v>12195272.18</v>
      </c>
      <c r="AM7" s="5">
        <v>1.0581</v>
      </c>
      <c r="AN7" s="31">
        <v>3398741</v>
      </c>
      <c r="AO7" s="5">
        <v>0.73350000000000004</v>
      </c>
      <c r="AP7" s="31">
        <v>457218.35</v>
      </c>
      <c r="AQ7" s="5">
        <v>0.2198</v>
      </c>
      <c r="AR7" s="31">
        <v>242830742.94999999</v>
      </c>
      <c r="AS7" s="5">
        <v>13.9063</v>
      </c>
      <c r="AT7" s="31">
        <v>382386.31</v>
      </c>
      <c r="AU7" s="5">
        <v>1.1802999999999999</v>
      </c>
      <c r="AV7" s="31">
        <v>29197.55</v>
      </c>
      <c r="AW7" s="5">
        <v>0.7329</v>
      </c>
      <c r="AX7" s="31">
        <v>-17164.89</v>
      </c>
      <c r="AY7" s="5">
        <v>-1.14E-2</v>
      </c>
      <c r="AZ7" s="31">
        <v>583759.81000000006</v>
      </c>
      <c r="BA7" s="5">
        <v>2.7143000000000002</v>
      </c>
      <c r="BB7" s="31">
        <v>1528461.8</v>
      </c>
      <c r="BC7" s="5">
        <v>1.1635</v>
      </c>
      <c r="BD7" s="31">
        <v>1072168.54</v>
      </c>
      <c r="BE7" s="5">
        <v>0.44140000000000001</v>
      </c>
      <c r="BF7" s="31">
        <v>4335094.03</v>
      </c>
      <c r="BG7" s="5">
        <v>0.47599999999999998</v>
      </c>
      <c r="BH7" s="31">
        <v>179420.1</v>
      </c>
      <c r="BI7" s="5">
        <v>0.36020000000000002</v>
      </c>
      <c r="BJ7" s="31">
        <v>14787592.279999999</v>
      </c>
      <c r="BK7" s="5">
        <v>2.8197999999999999</v>
      </c>
      <c r="BL7" s="31">
        <v>154754499.46000001</v>
      </c>
      <c r="BM7" s="5">
        <v>7.6483999999999996</v>
      </c>
      <c r="BN7" s="31">
        <v>6198854.1600000001</v>
      </c>
      <c r="BO7" s="5">
        <v>0.81</v>
      </c>
      <c r="BP7" s="31">
        <v>15226531.66</v>
      </c>
      <c r="BQ7" s="5">
        <v>1.7350000000000001</v>
      </c>
      <c r="BR7" s="31">
        <v>10265051.1</v>
      </c>
      <c r="BS7" s="5">
        <v>1.3869</v>
      </c>
      <c r="BT7" s="31">
        <v>822104.41</v>
      </c>
      <c r="BU7" s="5">
        <v>0.19220000000000001</v>
      </c>
    </row>
    <row r="8" spans="1:73">
      <c r="A8" t="s">
        <v>326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  <c r="T8" s="31">
        <v>0</v>
      </c>
      <c r="U8" s="5">
        <v>0</v>
      </c>
      <c r="V8" s="31">
        <v>0</v>
      </c>
      <c r="W8" s="5">
        <v>0</v>
      </c>
      <c r="X8" s="31">
        <v>0</v>
      </c>
      <c r="Y8" s="5">
        <v>0</v>
      </c>
      <c r="Z8" s="31">
        <v>0</v>
      </c>
      <c r="AA8" s="5">
        <v>0</v>
      </c>
      <c r="AB8" s="31">
        <v>0</v>
      </c>
      <c r="AC8" s="5">
        <v>0</v>
      </c>
      <c r="AD8" s="31">
        <v>0</v>
      </c>
      <c r="AE8" s="5">
        <v>0</v>
      </c>
      <c r="AF8" s="31">
        <v>0</v>
      </c>
      <c r="AG8" s="5">
        <v>0</v>
      </c>
      <c r="AH8" s="31">
        <v>0</v>
      </c>
      <c r="AI8" s="5">
        <v>0</v>
      </c>
      <c r="AJ8" s="31">
        <v>0</v>
      </c>
      <c r="AK8" s="5">
        <v>0</v>
      </c>
      <c r="AL8" s="31">
        <v>0</v>
      </c>
      <c r="AM8" s="5">
        <v>0</v>
      </c>
      <c r="AN8" s="31">
        <v>0</v>
      </c>
      <c r="AO8" s="5">
        <v>0</v>
      </c>
      <c r="AP8" s="31">
        <v>0</v>
      </c>
      <c r="AQ8" s="5">
        <v>0</v>
      </c>
      <c r="AR8" s="31">
        <v>0</v>
      </c>
      <c r="AS8" s="5">
        <v>0</v>
      </c>
      <c r="AT8" s="31">
        <v>0</v>
      </c>
      <c r="AU8" s="5">
        <v>0</v>
      </c>
      <c r="AV8" s="31">
        <v>0</v>
      </c>
      <c r="AW8" s="5">
        <v>0</v>
      </c>
      <c r="AX8" s="31">
        <v>0</v>
      </c>
      <c r="AY8" s="5">
        <v>0</v>
      </c>
      <c r="AZ8" s="31">
        <v>0</v>
      </c>
      <c r="BA8" s="5">
        <v>0</v>
      </c>
      <c r="BB8" s="31">
        <v>0</v>
      </c>
      <c r="BC8" s="5">
        <v>0</v>
      </c>
      <c r="BD8" s="31">
        <v>0</v>
      </c>
      <c r="BE8" s="5">
        <v>0</v>
      </c>
      <c r="BF8" s="31">
        <v>0</v>
      </c>
      <c r="BG8" s="5">
        <v>0</v>
      </c>
      <c r="BH8" s="31">
        <v>0</v>
      </c>
      <c r="BI8" s="5">
        <v>0</v>
      </c>
      <c r="BJ8" s="31">
        <v>0</v>
      </c>
      <c r="BK8" s="5">
        <v>0</v>
      </c>
      <c r="BL8" s="31">
        <v>0</v>
      </c>
      <c r="BM8" s="5">
        <v>0</v>
      </c>
      <c r="BN8" s="31">
        <v>0</v>
      </c>
      <c r="BO8" s="5">
        <v>0</v>
      </c>
      <c r="BP8" s="31">
        <v>0</v>
      </c>
      <c r="BQ8" s="5">
        <v>0</v>
      </c>
      <c r="BR8" s="31">
        <v>0</v>
      </c>
      <c r="BS8" s="5">
        <v>0</v>
      </c>
      <c r="BT8" s="31">
        <v>0</v>
      </c>
      <c r="BU8" s="5">
        <v>0</v>
      </c>
    </row>
    <row r="9" spans="1:73">
      <c r="A9" t="s">
        <v>327</v>
      </c>
      <c r="B9" s="31">
        <v>0</v>
      </c>
      <c r="C9" s="5">
        <v>0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0</v>
      </c>
      <c r="S9" s="5">
        <v>0</v>
      </c>
      <c r="T9" s="31">
        <v>0</v>
      </c>
      <c r="U9" s="5">
        <v>0</v>
      </c>
      <c r="V9" s="31">
        <v>0</v>
      </c>
      <c r="W9" s="5">
        <v>0</v>
      </c>
      <c r="X9" s="31">
        <v>0</v>
      </c>
      <c r="Y9" s="5">
        <v>0</v>
      </c>
      <c r="Z9" s="31">
        <v>0</v>
      </c>
      <c r="AA9" s="5">
        <v>0</v>
      </c>
      <c r="AB9" s="31">
        <v>0</v>
      </c>
      <c r="AC9" s="5">
        <v>0</v>
      </c>
      <c r="AD9" s="31">
        <v>0</v>
      </c>
      <c r="AE9" s="5">
        <v>0</v>
      </c>
      <c r="AF9" s="31">
        <v>0</v>
      </c>
      <c r="AG9" s="5">
        <v>0</v>
      </c>
      <c r="AH9" s="31">
        <v>0</v>
      </c>
      <c r="AI9" s="5">
        <v>0</v>
      </c>
      <c r="AJ9" s="31">
        <v>0</v>
      </c>
      <c r="AK9" s="5">
        <v>0</v>
      </c>
      <c r="AL9" s="31">
        <v>0</v>
      </c>
      <c r="AM9" s="5">
        <v>0</v>
      </c>
      <c r="AN9" s="31">
        <v>0</v>
      </c>
      <c r="AO9" s="5">
        <v>0</v>
      </c>
      <c r="AP9" s="31">
        <v>0</v>
      </c>
      <c r="AQ9" s="5">
        <v>0</v>
      </c>
      <c r="AR9" s="31">
        <v>0</v>
      </c>
      <c r="AS9" s="5">
        <v>0</v>
      </c>
      <c r="AT9" s="31">
        <v>0</v>
      </c>
      <c r="AU9" s="5">
        <v>0</v>
      </c>
      <c r="AV9" s="31">
        <v>0</v>
      </c>
      <c r="AW9" s="5">
        <v>0</v>
      </c>
      <c r="AX9" s="31">
        <v>0</v>
      </c>
      <c r="AY9" s="5">
        <v>0</v>
      </c>
      <c r="AZ9" s="31">
        <v>0</v>
      </c>
      <c r="BA9" s="5">
        <v>0</v>
      </c>
      <c r="BB9" s="31">
        <v>0</v>
      </c>
      <c r="BC9" s="5">
        <v>0</v>
      </c>
      <c r="BD9" s="31">
        <v>0</v>
      </c>
      <c r="BE9" s="5">
        <v>0</v>
      </c>
      <c r="BF9" s="31">
        <v>0</v>
      </c>
      <c r="BG9" s="5">
        <v>0</v>
      </c>
      <c r="BH9" s="31">
        <v>0</v>
      </c>
      <c r="BI9" s="5">
        <v>0</v>
      </c>
      <c r="BJ9" s="31">
        <v>0</v>
      </c>
      <c r="BK9" s="5">
        <v>0</v>
      </c>
      <c r="BL9" s="31">
        <v>0</v>
      </c>
      <c r="BM9" s="5">
        <v>0</v>
      </c>
      <c r="BN9" s="31">
        <v>0</v>
      </c>
      <c r="BO9" s="5">
        <v>0</v>
      </c>
      <c r="BP9" s="31">
        <v>0</v>
      </c>
      <c r="BQ9" s="5">
        <v>0</v>
      </c>
      <c r="BR9" s="31">
        <v>0</v>
      </c>
      <c r="BS9" s="5">
        <v>0</v>
      </c>
      <c r="BT9" s="31">
        <v>0</v>
      </c>
      <c r="BU9" s="5">
        <v>0</v>
      </c>
    </row>
    <row r="10" spans="1:73">
      <c r="A10" s="288" t="s">
        <v>1160</v>
      </c>
      <c r="B10" s="31">
        <v>113340381.08</v>
      </c>
      <c r="C10" s="5">
        <v>0.53539999999999999</v>
      </c>
      <c r="D10" s="31">
        <v>3632337.11</v>
      </c>
      <c r="E10" s="5">
        <v>2.2993999999999999</v>
      </c>
      <c r="F10" s="31">
        <v>0</v>
      </c>
      <c r="G10" s="5">
        <v>0</v>
      </c>
      <c r="H10" s="31">
        <v>18022632.59</v>
      </c>
      <c r="I10" s="5">
        <v>1.8142</v>
      </c>
      <c r="J10" s="31">
        <v>0</v>
      </c>
      <c r="K10" s="5">
        <v>0</v>
      </c>
      <c r="L10" s="31">
        <v>0</v>
      </c>
      <c r="M10" s="5">
        <v>0</v>
      </c>
      <c r="N10" s="31">
        <v>0</v>
      </c>
      <c r="O10" s="5">
        <v>0</v>
      </c>
      <c r="P10" s="31">
        <v>0</v>
      </c>
      <c r="Q10" s="5">
        <v>0</v>
      </c>
      <c r="R10" s="31">
        <v>0</v>
      </c>
      <c r="S10" s="5">
        <v>0</v>
      </c>
      <c r="T10" s="31">
        <v>0</v>
      </c>
      <c r="U10" s="5">
        <v>0</v>
      </c>
      <c r="V10" s="31">
        <v>2110328.39</v>
      </c>
      <c r="W10" s="5">
        <v>1.5106999999999999</v>
      </c>
      <c r="X10" s="31">
        <v>475063.58</v>
      </c>
      <c r="Y10" s="5">
        <v>0.15540000000000001</v>
      </c>
      <c r="Z10" s="31">
        <v>1045546.05</v>
      </c>
      <c r="AA10" s="5">
        <v>5.6899999999999999E-2</v>
      </c>
      <c r="AB10" s="31">
        <v>0</v>
      </c>
      <c r="AC10" s="5">
        <v>0</v>
      </c>
      <c r="AD10" s="31">
        <v>0</v>
      </c>
      <c r="AE10" s="5">
        <v>0</v>
      </c>
      <c r="AF10" s="31">
        <v>2437672.15</v>
      </c>
      <c r="AG10" s="5">
        <v>0.87460000000000004</v>
      </c>
      <c r="AH10" s="31">
        <v>548</v>
      </c>
      <c r="AI10" s="5">
        <v>4.0000000000000002E-4</v>
      </c>
      <c r="AJ10" s="31">
        <v>0</v>
      </c>
      <c r="AK10" s="5">
        <v>0</v>
      </c>
      <c r="AL10" s="31">
        <v>652.62</v>
      </c>
      <c r="AM10" s="5">
        <v>1E-4</v>
      </c>
      <c r="AN10" s="31">
        <v>0</v>
      </c>
      <c r="AO10" s="5">
        <v>0</v>
      </c>
      <c r="AP10" s="31">
        <v>0</v>
      </c>
      <c r="AQ10" s="5">
        <v>0</v>
      </c>
      <c r="AR10" s="31">
        <v>0</v>
      </c>
      <c r="AS10" s="5">
        <v>0</v>
      </c>
      <c r="AT10" s="31">
        <v>0</v>
      </c>
      <c r="AU10" s="5">
        <v>0</v>
      </c>
      <c r="AV10" s="31">
        <v>0</v>
      </c>
      <c r="AW10" s="5">
        <v>0</v>
      </c>
      <c r="AX10" s="31">
        <v>428589.85</v>
      </c>
      <c r="AY10" s="5">
        <v>0.28370000000000001</v>
      </c>
      <c r="AZ10" s="31">
        <v>7.82</v>
      </c>
      <c r="BA10" s="5">
        <v>0</v>
      </c>
      <c r="BB10" s="31">
        <v>3774066.52</v>
      </c>
      <c r="BC10" s="5">
        <v>2.8729</v>
      </c>
      <c r="BD10" s="31">
        <v>0</v>
      </c>
      <c r="BE10" s="5">
        <v>0</v>
      </c>
      <c r="BF10" s="31">
        <v>16918293.02</v>
      </c>
      <c r="BG10" s="5">
        <v>1.8576999999999999</v>
      </c>
      <c r="BH10" s="31">
        <v>93944.8</v>
      </c>
      <c r="BI10" s="5">
        <v>0.18859999999999999</v>
      </c>
      <c r="BJ10" s="31">
        <v>1681.39</v>
      </c>
      <c r="BK10" s="5">
        <v>2.9999999999999997E-4</v>
      </c>
      <c r="BL10" s="31">
        <v>0</v>
      </c>
      <c r="BM10" s="5">
        <v>0</v>
      </c>
      <c r="BN10" s="31">
        <v>53946537.469999999</v>
      </c>
      <c r="BO10" s="5">
        <v>7.0488</v>
      </c>
      <c r="BP10" s="31">
        <v>516571.04</v>
      </c>
      <c r="BQ10" s="5">
        <v>5.8900000000000001E-2</v>
      </c>
      <c r="BR10" s="31">
        <v>9935908.6799999997</v>
      </c>
      <c r="BS10" s="5">
        <v>1.3424</v>
      </c>
      <c r="BT10" s="31">
        <v>0</v>
      </c>
      <c r="BU10" s="5">
        <v>0</v>
      </c>
    </row>
    <row r="11" spans="1:73">
      <c r="A11" t="s">
        <v>306</v>
      </c>
      <c r="B11" s="31">
        <v>26130484.890000001</v>
      </c>
      <c r="C11" s="5">
        <v>0.1234</v>
      </c>
      <c r="D11" s="31">
        <v>0</v>
      </c>
      <c r="E11" s="5">
        <v>0</v>
      </c>
      <c r="F11" s="31">
        <v>9892700.6999999993</v>
      </c>
      <c r="G11" s="5">
        <v>0.19969999999999999</v>
      </c>
      <c r="H11" s="31">
        <v>0</v>
      </c>
      <c r="I11" s="5">
        <v>0</v>
      </c>
      <c r="J11" s="31">
        <v>0</v>
      </c>
      <c r="K11" s="5">
        <v>0</v>
      </c>
      <c r="L11" s="31">
        <v>0</v>
      </c>
      <c r="M11" s="5">
        <v>0</v>
      </c>
      <c r="N11" s="31">
        <v>0</v>
      </c>
      <c r="O11" s="5">
        <v>0</v>
      </c>
      <c r="P11" s="31">
        <v>0</v>
      </c>
      <c r="Q11" s="5">
        <v>0</v>
      </c>
      <c r="R11" s="31">
        <v>0</v>
      </c>
      <c r="S11" s="5">
        <v>0</v>
      </c>
      <c r="T11" s="31">
        <v>0</v>
      </c>
      <c r="U11" s="5">
        <v>0</v>
      </c>
      <c r="V11" s="31">
        <v>0</v>
      </c>
      <c r="W11" s="5">
        <v>0</v>
      </c>
      <c r="X11" s="31">
        <v>0</v>
      </c>
      <c r="Y11" s="5">
        <v>0</v>
      </c>
      <c r="Z11" s="31">
        <v>0</v>
      </c>
      <c r="AA11" s="5">
        <v>0</v>
      </c>
      <c r="AB11" s="31">
        <v>0</v>
      </c>
      <c r="AC11" s="5">
        <v>0</v>
      </c>
      <c r="AD11" s="31">
        <v>0</v>
      </c>
      <c r="AE11" s="5">
        <v>0</v>
      </c>
      <c r="AF11" s="31">
        <v>0</v>
      </c>
      <c r="AG11" s="5">
        <v>0</v>
      </c>
      <c r="AH11" s="31">
        <v>0</v>
      </c>
      <c r="AI11" s="5">
        <v>0</v>
      </c>
      <c r="AJ11" s="31">
        <v>0</v>
      </c>
      <c r="AK11" s="5">
        <v>0</v>
      </c>
      <c r="AL11" s="31">
        <v>0</v>
      </c>
      <c r="AM11" s="5">
        <v>0</v>
      </c>
      <c r="AN11" s="31">
        <v>0</v>
      </c>
      <c r="AO11" s="5">
        <v>0</v>
      </c>
      <c r="AP11" s="31">
        <v>0</v>
      </c>
      <c r="AQ11" s="5">
        <v>0</v>
      </c>
      <c r="AR11" s="31">
        <v>15817849</v>
      </c>
      <c r="AS11" s="5">
        <v>0.90580000000000005</v>
      </c>
      <c r="AT11" s="31">
        <v>344</v>
      </c>
      <c r="AU11" s="5">
        <v>1.1000000000000001E-3</v>
      </c>
      <c r="AV11" s="31">
        <v>419591.19</v>
      </c>
      <c r="AW11" s="5">
        <v>10.5329</v>
      </c>
      <c r="AX11" s="31">
        <v>0</v>
      </c>
      <c r="AY11" s="5">
        <v>0</v>
      </c>
      <c r="AZ11" s="31">
        <v>0</v>
      </c>
      <c r="BA11" s="5">
        <v>0</v>
      </c>
      <c r="BB11" s="31">
        <v>0</v>
      </c>
      <c r="BC11" s="5">
        <v>0</v>
      </c>
      <c r="BD11" s="31">
        <v>0</v>
      </c>
      <c r="BE11" s="5">
        <v>0</v>
      </c>
      <c r="BF11" s="31">
        <v>0</v>
      </c>
      <c r="BG11" s="5">
        <v>0</v>
      </c>
      <c r="BH11" s="31">
        <v>0</v>
      </c>
      <c r="BI11" s="5">
        <v>0</v>
      </c>
      <c r="BJ11" s="31">
        <v>0</v>
      </c>
      <c r="BK11" s="5">
        <v>0</v>
      </c>
      <c r="BL11" s="31">
        <v>0</v>
      </c>
      <c r="BM11" s="5">
        <v>0</v>
      </c>
      <c r="BN11" s="31">
        <v>0</v>
      </c>
      <c r="BO11" s="5">
        <v>0</v>
      </c>
      <c r="BP11" s="31">
        <v>0</v>
      </c>
      <c r="BQ11" s="5">
        <v>0</v>
      </c>
      <c r="BR11" s="31">
        <v>0</v>
      </c>
      <c r="BS11" s="5">
        <v>0</v>
      </c>
      <c r="BT11" s="31">
        <v>0</v>
      </c>
      <c r="BU11" s="5">
        <v>0</v>
      </c>
    </row>
    <row r="12" spans="1:73" ht="13.5" thickBot="1">
      <c r="A12" t="s">
        <v>162</v>
      </c>
      <c r="B12" s="31">
        <v>15513105693.030001</v>
      </c>
      <c r="C12" s="5">
        <v>73.286100000000005</v>
      </c>
      <c r="D12" s="31">
        <v>3961330.71</v>
      </c>
      <c r="E12" s="5">
        <v>2.5076999999999998</v>
      </c>
      <c r="F12" s="31">
        <v>4928378248.1999998</v>
      </c>
      <c r="G12" s="5">
        <v>99.464799999999997</v>
      </c>
      <c r="H12" s="31">
        <v>966255501.33000004</v>
      </c>
      <c r="I12" s="5">
        <v>97.265900000000002</v>
      </c>
      <c r="J12" s="31">
        <v>0</v>
      </c>
      <c r="K12" s="5">
        <v>0</v>
      </c>
      <c r="L12" s="31">
        <v>0</v>
      </c>
      <c r="M12" s="5">
        <v>0</v>
      </c>
      <c r="N12" s="31">
        <v>0</v>
      </c>
      <c r="O12" s="5">
        <v>0</v>
      </c>
      <c r="P12" s="31">
        <v>0</v>
      </c>
      <c r="Q12" s="5">
        <v>0</v>
      </c>
      <c r="R12" s="31">
        <v>0</v>
      </c>
      <c r="S12" s="5">
        <v>0</v>
      </c>
      <c r="T12" s="31">
        <v>217800717.36000001</v>
      </c>
      <c r="U12" s="5">
        <v>99.354100000000003</v>
      </c>
      <c r="V12" s="31">
        <v>0</v>
      </c>
      <c r="W12" s="5">
        <v>0</v>
      </c>
      <c r="X12" s="31">
        <v>286279670.05000001</v>
      </c>
      <c r="Y12" s="5">
        <v>93.636799999999994</v>
      </c>
      <c r="Z12" s="31">
        <v>1822153886.21</v>
      </c>
      <c r="AA12" s="5">
        <v>99.104900000000001</v>
      </c>
      <c r="AB12" s="31">
        <v>72741852.640000001</v>
      </c>
      <c r="AC12" s="5">
        <v>99.593599999999995</v>
      </c>
      <c r="AD12" s="31">
        <v>25960242.32</v>
      </c>
      <c r="AE12" s="5">
        <v>93.041399999999996</v>
      </c>
      <c r="AF12" s="31">
        <v>274533030.25</v>
      </c>
      <c r="AG12" s="5">
        <v>98.495400000000004</v>
      </c>
      <c r="AH12" s="31">
        <v>118545690</v>
      </c>
      <c r="AI12" s="5">
        <v>92.93</v>
      </c>
      <c r="AJ12" s="31">
        <v>2378967.38</v>
      </c>
      <c r="AK12" s="5">
        <v>99.709800000000001</v>
      </c>
      <c r="AL12" s="31">
        <v>1140390487.3099999</v>
      </c>
      <c r="AM12" s="5">
        <v>98.941900000000004</v>
      </c>
      <c r="AN12" s="31">
        <v>459957758.27999997</v>
      </c>
      <c r="AO12" s="5">
        <v>99.266499999999994</v>
      </c>
      <c r="AP12" s="31">
        <v>207543628.88</v>
      </c>
      <c r="AQ12" s="5">
        <v>99.780199999999994</v>
      </c>
      <c r="AR12" s="31">
        <v>0</v>
      </c>
      <c r="AS12" s="5">
        <v>0</v>
      </c>
      <c r="AT12" s="31">
        <v>32013869</v>
      </c>
      <c r="AU12" s="5">
        <v>98.818600000000004</v>
      </c>
      <c r="AV12" s="31">
        <v>0</v>
      </c>
      <c r="AW12" s="5">
        <v>0</v>
      </c>
      <c r="AX12" s="31">
        <v>150679681.56999999</v>
      </c>
      <c r="AY12" s="5">
        <v>99.727699999999999</v>
      </c>
      <c r="AZ12" s="31">
        <v>20923214.399999999</v>
      </c>
      <c r="BA12" s="5">
        <v>97.285700000000006</v>
      </c>
      <c r="BB12" s="31">
        <v>0</v>
      </c>
      <c r="BC12" s="5">
        <v>0</v>
      </c>
      <c r="BD12" s="31">
        <v>241847746.90000001</v>
      </c>
      <c r="BE12" s="5">
        <v>99.558599999999998</v>
      </c>
      <c r="BF12" s="31">
        <v>104246858.13</v>
      </c>
      <c r="BG12" s="5">
        <v>11.4467</v>
      </c>
      <c r="BH12" s="31">
        <v>49542282.869999997</v>
      </c>
      <c r="BI12" s="5">
        <v>99.4512</v>
      </c>
      <c r="BJ12" s="31">
        <v>509622751.13</v>
      </c>
      <c r="BK12" s="5">
        <v>97.1798</v>
      </c>
      <c r="BL12" s="31">
        <v>1868596644.55</v>
      </c>
      <c r="BM12" s="5">
        <v>92.351600000000005</v>
      </c>
      <c r="BN12" s="31">
        <v>0</v>
      </c>
      <c r="BO12" s="5">
        <v>0</v>
      </c>
      <c r="BP12" s="31">
        <v>861861967</v>
      </c>
      <c r="BQ12" s="5">
        <v>98.206100000000006</v>
      </c>
      <c r="BR12" s="31">
        <v>719944291</v>
      </c>
      <c r="BS12" s="5">
        <v>97.270700000000005</v>
      </c>
      <c r="BT12" s="31">
        <v>426945375.56</v>
      </c>
      <c r="BU12" s="5">
        <v>99.8078</v>
      </c>
    </row>
    <row r="13" spans="1:73" ht="14.25" thickTop="1" thickBot="1">
      <c r="A13" s="289" t="s">
        <v>2</v>
      </c>
      <c r="B13" s="238">
        <v>21167873524.389999</v>
      </c>
      <c r="C13" s="290">
        <v>100</v>
      </c>
      <c r="D13" s="238">
        <v>157967263.71000001</v>
      </c>
      <c r="E13" s="290">
        <v>100</v>
      </c>
      <c r="F13" s="238">
        <v>4954894612.7600002</v>
      </c>
      <c r="G13" s="290">
        <v>100</v>
      </c>
      <c r="H13" s="238">
        <v>993416401.27999997</v>
      </c>
      <c r="I13" s="290">
        <v>100</v>
      </c>
      <c r="J13" s="238">
        <v>339809059.70999998</v>
      </c>
      <c r="K13" s="290">
        <v>100</v>
      </c>
      <c r="L13" s="238">
        <v>324882975</v>
      </c>
      <c r="M13" s="290">
        <v>100</v>
      </c>
      <c r="N13" s="238">
        <v>197096468.31999999</v>
      </c>
      <c r="O13" s="290">
        <v>100</v>
      </c>
      <c r="P13" s="238">
        <v>204017873.88</v>
      </c>
      <c r="Q13" s="290">
        <v>100</v>
      </c>
      <c r="R13" s="238">
        <v>510373328.19</v>
      </c>
      <c r="S13" s="290">
        <v>100</v>
      </c>
      <c r="T13" s="238">
        <v>219216557.86000001</v>
      </c>
      <c r="U13" s="290">
        <v>100</v>
      </c>
      <c r="V13" s="238">
        <v>139689500.69999999</v>
      </c>
      <c r="W13" s="290">
        <v>100</v>
      </c>
      <c r="X13" s="238">
        <v>305734163.10000002</v>
      </c>
      <c r="Y13" s="290">
        <v>100</v>
      </c>
      <c r="Z13" s="238">
        <v>1838612070.5999999</v>
      </c>
      <c r="AA13" s="290">
        <v>100</v>
      </c>
      <c r="AB13" s="238">
        <v>73038695.900000006</v>
      </c>
      <c r="AC13" s="290">
        <v>100</v>
      </c>
      <c r="AD13" s="238">
        <v>27901830.23</v>
      </c>
      <c r="AE13" s="290">
        <v>100</v>
      </c>
      <c r="AF13" s="238">
        <v>278726751.73000002</v>
      </c>
      <c r="AG13" s="290">
        <v>100</v>
      </c>
      <c r="AH13" s="238">
        <v>127564478</v>
      </c>
      <c r="AI13" s="290">
        <v>100</v>
      </c>
      <c r="AJ13" s="238">
        <v>2385890.87</v>
      </c>
      <c r="AK13" s="290">
        <v>100</v>
      </c>
      <c r="AL13" s="238">
        <v>1152586412.1099999</v>
      </c>
      <c r="AM13" s="290">
        <v>100</v>
      </c>
      <c r="AN13" s="238">
        <v>463356499.27999997</v>
      </c>
      <c r="AO13" s="290">
        <v>100</v>
      </c>
      <c r="AP13" s="238">
        <v>208000847.22999999</v>
      </c>
      <c r="AQ13" s="290">
        <v>100</v>
      </c>
      <c r="AR13" s="238">
        <v>1746190432.53</v>
      </c>
      <c r="AS13" s="290">
        <v>100</v>
      </c>
      <c r="AT13" s="238">
        <v>32396599.309999999</v>
      </c>
      <c r="AU13" s="290">
        <v>100</v>
      </c>
      <c r="AV13" s="238">
        <v>3983613.38</v>
      </c>
      <c r="AW13" s="290">
        <v>100</v>
      </c>
      <c r="AX13" s="238">
        <v>151091106.53</v>
      </c>
      <c r="AY13" s="290">
        <v>100</v>
      </c>
      <c r="AZ13" s="238">
        <v>21506982.030000001</v>
      </c>
      <c r="BA13" s="290">
        <v>100</v>
      </c>
      <c r="BB13" s="238">
        <v>131369810.73999999</v>
      </c>
      <c r="BC13" s="290">
        <v>100</v>
      </c>
      <c r="BD13" s="238">
        <v>242919915.44</v>
      </c>
      <c r="BE13" s="290">
        <v>100</v>
      </c>
      <c r="BF13" s="238">
        <v>910718352.23000002</v>
      </c>
      <c r="BG13" s="290">
        <v>100</v>
      </c>
      <c r="BH13" s="238">
        <v>49815647.770000003</v>
      </c>
      <c r="BI13" s="290">
        <v>100</v>
      </c>
      <c r="BJ13" s="238">
        <v>524412024.80000001</v>
      </c>
      <c r="BK13" s="290">
        <v>100</v>
      </c>
      <c r="BL13" s="238">
        <v>2023351144.01</v>
      </c>
      <c r="BM13" s="290">
        <v>100</v>
      </c>
      <c r="BN13" s="238">
        <v>765328414.71000004</v>
      </c>
      <c r="BO13" s="290">
        <v>100</v>
      </c>
      <c r="BP13" s="238">
        <v>877605069.70000005</v>
      </c>
      <c r="BQ13" s="290">
        <v>100</v>
      </c>
      <c r="BR13" s="238">
        <v>740145250.77999997</v>
      </c>
      <c r="BS13" s="290">
        <v>100</v>
      </c>
      <c r="BT13" s="238">
        <v>427767479.97000003</v>
      </c>
      <c r="BU13" s="290">
        <v>100</v>
      </c>
    </row>
    <row r="14" spans="1:73" ht="13.5" thickTop="1">
      <c r="A14" s="1" t="s">
        <v>163</v>
      </c>
    </row>
    <row r="15" spans="1:73">
      <c r="A15" t="s">
        <v>164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  <c r="T15" s="31">
        <v>0</v>
      </c>
      <c r="U15" s="5">
        <v>0</v>
      </c>
      <c r="V15" s="31">
        <v>0</v>
      </c>
      <c r="W15" s="5">
        <v>0</v>
      </c>
      <c r="X15" s="31">
        <v>0</v>
      </c>
      <c r="Y15" s="5">
        <v>0</v>
      </c>
      <c r="Z15" s="31">
        <v>0</v>
      </c>
      <c r="AA15" s="5">
        <v>0</v>
      </c>
      <c r="AB15" s="31">
        <v>0</v>
      </c>
      <c r="AC15" s="5">
        <v>0</v>
      </c>
      <c r="AD15" s="31">
        <v>0</v>
      </c>
      <c r="AE15" s="5">
        <v>0</v>
      </c>
      <c r="AF15" s="31">
        <v>0</v>
      </c>
      <c r="AG15" s="5">
        <v>0</v>
      </c>
      <c r="AH15" s="31">
        <v>0</v>
      </c>
      <c r="AI15" s="5">
        <v>0</v>
      </c>
      <c r="AJ15" s="31">
        <v>0</v>
      </c>
      <c r="AK15" s="5">
        <v>0</v>
      </c>
      <c r="AL15" s="31">
        <v>0</v>
      </c>
      <c r="AM15" s="5">
        <v>0</v>
      </c>
      <c r="AN15" s="31">
        <v>0</v>
      </c>
      <c r="AO15" s="5">
        <v>0</v>
      </c>
      <c r="AP15" s="31">
        <v>0</v>
      </c>
      <c r="AQ15" s="5">
        <v>0</v>
      </c>
      <c r="AR15" s="31">
        <v>0</v>
      </c>
      <c r="AS15" s="5">
        <v>0</v>
      </c>
      <c r="AT15" s="31">
        <v>0</v>
      </c>
      <c r="AU15" s="5">
        <v>0</v>
      </c>
      <c r="AV15" s="31">
        <v>0</v>
      </c>
      <c r="AW15" s="5">
        <v>0</v>
      </c>
      <c r="AX15" s="31">
        <v>0</v>
      </c>
      <c r="AY15" s="5">
        <v>0</v>
      </c>
      <c r="AZ15" s="31">
        <v>0</v>
      </c>
      <c r="BA15" s="5">
        <v>0</v>
      </c>
      <c r="BB15" s="31">
        <v>0</v>
      </c>
      <c r="BC15" s="5">
        <v>0</v>
      </c>
      <c r="BD15" s="31">
        <v>0</v>
      </c>
      <c r="BE15" s="5">
        <v>0</v>
      </c>
      <c r="BF15" s="31">
        <v>0</v>
      </c>
      <c r="BG15" s="5">
        <v>0</v>
      </c>
      <c r="BH15" s="31">
        <v>0</v>
      </c>
      <c r="BI15" s="5">
        <v>0</v>
      </c>
      <c r="BJ15" s="31">
        <v>0</v>
      </c>
      <c r="BK15" s="5">
        <v>0</v>
      </c>
      <c r="BL15" s="31">
        <v>0</v>
      </c>
      <c r="BM15" s="5">
        <v>0</v>
      </c>
      <c r="BN15" s="31">
        <v>0</v>
      </c>
      <c r="BO15" s="5">
        <v>0</v>
      </c>
      <c r="BP15" s="31">
        <v>0</v>
      </c>
      <c r="BQ15" s="5">
        <v>0</v>
      </c>
      <c r="BR15" s="31">
        <v>0</v>
      </c>
      <c r="BS15" s="5">
        <v>0</v>
      </c>
      <c r="BT15" s="31">
        <v>0</v>
      </c>
      <c r="BU15" s="5">
        <v>0</v>
      </c>
    </row>
    <row r="16" spans="1:73">
      <c r="A16" t="s">
        <v>165</v>
      </c>
      <c r="B16" s="31">
        <v>1587600</v>
      </c>
      <c r="C16" s="5">
        <v>7.4999999999999997E-3</v>
      </c>
      <c r="D16" s="31">
        <v>1587600</v>
      </c>
      <c r="E16" s="5">
        <v>1.0049999999999999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  <c r="T16" s="31">
        <v>0</v>
      </c>
      <c r="U16" s="5">
        <v>0</v>
      </c>
      <c r="V16" s="31">
        <v>0</v>
      </c>
      <c r="W16" s="5">
        <v>0</v>
      </c>
      <c r="X16" s="31">
        <v>0</v>
      </c>
      <c r="Y16" s="5">
        <v>0</v>
      </c>
      <c r="Z16" s="31">
        <v>0</v>
      </c>
      <c r="AA16" s="5">
        <v>0</v>
      </c>
      <c r="AB16" s="31">
        <v>0</v>
      </c>
      <c r="AC16" s="5">
        <v>0</v>
      </c>
      <c r="AD16" s="31">
        <v>0</v>
      </c>
      <c r="AE16" s="5">
        <v>0</v>
      </c>
      <c r="AF16" s="31">
        <v>0</v>
      </c>
      <c r="AG16" s="5">
        <v>0</v>
      </c>
      <c r="AH16" s="31">
        <v>0</v>
      </c>
      <c r="AI16" s="5">
        <v>0</v>
      </c>
      <c r="AJ16" s="31">
        <v>0</v>
      </c>
      <c r="AK16" s="5">
        <v>0</v>
      </c>
      <c r="AL16" s="31">
        <v>0</v>
      </c>
      <c r="AM16" s="5">
        <v>0</v>
      </c>
      <c r="AN16" s="31">
        <v>0</v>
      </c>
      <c r="AO16" s="5">
        <v>0</v>
      </c>
      <c r="AP16" s="31">
        <v>0</v>
      </c>
      <c r="AQ16" s="5">
        <v>0</v>
      </c>
      <c r="AR16" s="31">
        <v>0</v>
      </c>
      <c r="AS16" s="5">
        <v>0</v>
      </c>
      <c r="AT16" s="31">
        <v>0</v>
      </c>
      <c r="AU16" s="5">
        <v>0</v>
      </c>
      <c r="AV16" s="31">
        <v>0</v>
      </c>
      <c r="AW16" s="5">
        <v>0</v>
      </c>
      <c r="AX16" s="31">
        <v>0</v>
      </c>
      <c r="AY16" s="5">
        <v>0</v>
      </c>
      <c r="AZ16" s="31">
        <v>0</v>
      </c>
      <c r="BA16" s="5">
        <v>0</v>
      </c>
      <c r="BB16" s="31">
        <v>0</v>
      </c>
      <c r="BC16" s="5">
        <v>0</v>
      </c>
      <c r="BD16" s="31">
        <v>0</v>
      </c>
      <c r="BE16" s="5">
        <v>0</v>
      </c>
      <c r="BF16" s="31">
        <v>0</v>
      </c>
      <c r="BG16" s="5">
        <v>0</v>
      </c>
      <c r="BH16" s="31">
        <v>0</v>
      </c>
      <c r="BI16" s="5">
        <v>0</v>
      </c>
      <c r="BJ16" s="31">
        <v>0</v>
      </c>
      <c r="BK16" s="5">
        <v>0</v>
      </c>
      <c r="BL16" s="31">
        <v>0</v>
      </c>
      <c r="BM16" s="5">
        <v>0</v>
      </c>
      <c r="BN16" s="31">
        <v>0</v>
      </c>
      <c r="BO16" s="5">
        <v>0</v>
      </c>
      <c r="BP16" s="31">
        <v>0</v>
      </c>
      <c r="BQ16" s="5">
        <v>0</v>
      </c>
      <c r="BR16" s="31">
        <v>0</v>
      </c>
      <c r="BS16" s="5">
        <v>0</v>
      </c>
      <c r="BT16" s="31">
        <v>0</v>
      </c>
      <c r="BU16" s="5">
        <v>0</v>
      </c>
    </row>
    <row r="17" spans="1:73">
      <c r="A17" t="s">
        <v>166</v>
      </c>
      <c r="B17" s="31">
        <v>0</v>
      </c>
      <c r="C17" s="5">
        <v>0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  <c r="N17" s="31">
        <v>0</v>
      </c>
      <c r="O17" s="5">
        <v>0</v>
      </c>
      <c r="P17" s="31">
        <v>0</v>
      </c>
      <c r="Q17" s="5">
        <v>0</v>
      </c>
      <c r="R17" s="31">
        <v>0</v>
      </c>
      <c r="S17" s="5">
        <v>0</v>
      </c>
      <c r="T17" s="31">
        <v>0</v>
      </c>
      <c r="U17" s="5">
        <v>0</v>
      </c>
      <c r="V17" s="31">
        <v>0</v>
      </c>
      <c r="W17" s="5">
        <v>0</v>
      </c>
      <c r="X17" s="31">
        <v>0</v>
      </c>
      <c r="Y17" s="5">
        <v>0</v>
      </c>
      <c r="Z17" s="31">
        <v>0</v>
      </c>
      <c r="AA17" s="5">
        <v>0</v>
      </c>
      <c r="AB17" s="31">
        <v>0</v>
      </c>
      <c r="AC17" s="5">
        <v>0</v>
      </c>
      <c r="AD17" s="31">
        <v>0</v>
      </c>
      <c r="AE17" s="5">
        <v>0</v>
      </c>
      <c r="AF17" s="31">
        <v>0</v>
      </c>
      <c r="AG17" s="5">
        <v>0</v>
      </c>
      <c r="AH17" s="31">
        <v>0</v>
      </c>
      <c r="AI17" s="5">
        <v>0</v>
      </c>
      <c r="AJ17" s="31">
        <v>0</v>
      </c>
      <c r="AK17" s="5">
        <v>0</v>
      </c>
      <c r="AL17" s="31">
        <v>0</v>
      </c>
      <c r="AM17" s="5">
        <v>0</v>
      </c>
      <c r="AN17" s="31">
        <v>0</v>
      </c>
      <c r="AO17" s="5">
        <v>0</v>
      </c>
      <c r="AP17" s="31">
        <v>0</v>
      </c>
      <c r="AQ17" s="5">
        <v>0</v>
      </c>
      <c r="AR17" s="31">
        <v>0</v>
      </c>
      <c r="AS17" s="5">
        <v>0</v>
      </c>
      <c r="AT17" s="31">
        <v>0</v>
      </c>
      <c r="AU17" s="5">
        <v>0</v>
      </c>
      <c r="AV17" s="31">
        <v>0</v>
      </c>
      <c r="AW17" s="5">
        <v>0</v>
      </c>
      <c r="AX17" s="31">
        <v>0</v>
      </c>
      <c r="AY17" s="5">
        <v>0</v>
      </c>
      <c r="AZ17" s="31">
        <v>0</v>
      </c>
      <c r="BA17" s="5">
        <v>0</v>
      </c>
      <c r="BB17" s="31">
        <v>0</v>
      </c>
      <c r="BC17" s="5">
        <v>0</v>
      </c>
      <c r="BD17" s="31">
        <v>0</v>
      </c>
      <c r="BE17" s="5">
        <v>0</v>
      </c>
      <c r="BF17" s="31">
        <v>0</v>
      </c>
      <c r="BG17" s="5">
        <v>0</v>
      </c>
      <c r="BH17" s="31">
        <v>0</v>
      </c>
      <c r="BI17" s="5">
        <v>0</v>
      </c>
      <c r="BJ17" s="31">
        <v>0</v>
      </c>
      <c r="BK17" s="5">
        <v>0</v>
      </c>
      <c r="BL17" s="31">
        <v>0</v>
      </c>
      <c r="BM17" s="5">
        <v>0</v>
      </c>
      <c r="BN17" s="31">
        <v>0</v>
      </c>
      <c r="BO17" s="5">
        <v>0</v>
      </c>
      <c r="BP17" s="31">
        <v>0</v>
      </c>
      <c r="BQ17" s="5">
        <v>0</v>
      </c>
      <c r="BR17" s="31">
        <v>0</v>
      </c>
      <c r="BS17" s="5">
        <v>0</v>
      </c>
      <c r="BT17" s="31">
        <v>0</v>
      </c>
      <c r="BU17" s="5">
        <v>0</v>
      </c>
    </row>
    <row r="18" spans="1:73">
      <c r="A18" t="s">
        <v>167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  <c r="T18" s="31">
        <v>0</v>
      </c>
      <c r="U18" s="5">
        <v>0</v>
      </c>
      <c r="V18" s="31">
        <v>0</v>
      </c>
      <c r="W18" s="5">
        <v>0</v>
      </c>
      <c r="X18" s="31">
        <v>0</v>
      </c>
      <c r="Y18" s="5">
        <v>0</v>
      </c>
      <c r="Z18" s="31">
        <v>0</v>
      </c>
      <c r="AA18" s="5">
        <v>0</v>
      </c>
      <c r="AB18" s="31">
        <v>0</v>
      </c>
      <c r="AC18" s="5">
        <v>0</v>
      </c>
      <c r="AD18" s="31">
        <v>0</v>
      </c>
      <c r="AE18" s="5">
        <v>0</v>
      </c>
      <c r="AF18" s="31">
        <v>0</v>
      </c>
      <c r="AG18" s="5">
        <v>0</v>
      </c>
      <c r="AH18" s="31">
        <v>0</v>
      </c>
      <c r="AI18" s="5">
        <v>0</v>
      </c>
      <c r="AJ18" s="31">
        <v>0</v>
      </c>
      <c r="AK18" s="5">
        <v>0</v>
      </c>
      <c r="AL18" s="31">
        <v>0</v>
      </c>
      <c r="AM18" s="5">
        <v>0</v>
      </c>
      <c r="AN18" s="31">
        <v>0</v>
      </c>
      <c r="AO18" s="5">
        <v>0</v>
      </c>
      <c r="AP18" s="31">
        <v>0</v>
      </c>
      <c r="AQ18" s="5">
        <v>0</v>
      </c>
      <c r="AR18" s="31">
        <v>0</v>
      </c>
      <c r="AS18" s="5">
        <v>0</v>
      </c>
      <c r="AT18" s="31">
        <v>0</v>
      </c>
      <c r="AU18" s="5">
        <v>0</v>
      </c>
      <c r="AV18" s="31">
        <v>0</v>
      </c>
      <c r="AW18" s="5">
        <v>0</v>
      </c>
      <c r="AX18" s="31">
        <v>0</v>
      </c>
      <c r="AY18" s="5">
        <v>0</v>
      </c>
      <c r="AZ18" s="31">
        <v>0</v>
      </c>
      <c r="BA18" s="5">
        <v>0</v>
      </c>
      <c r="BB18" s="31">
        <v>0</v>
      </c>
      <c r="BC18" s="5">
        <v>0</v>
      </c>
      <c r="BD18" s="31">
        <v>0</v>
      </c>
      <c r="BE18" s="5">
        <v>0</v>
      </c>
      <c r="BF18" s="31">
        <v>0</v>
      </c>
      <c r="BG18" s="5">
        <v>0</v>
      </c>
      <c r="BH18" s="31">
        <v>0</v>
      </c>
      <c r="BI18" s="5">
        <v>0</v>
      </c>
      <c r="BJ18" s="31">
        <v>0</v>
      </c>
      <c r="BK18" s="5">
        <v>0</v>
      </c>
      <c r="BL18" s="31">
        <v>0</v>
      </c>
      <c r="BM18" s="5">
        <v>0</v>
      </c>
      <c r="BN18" s="31">
        <v>0</v>
      </c>
      <c r="BO18" s="5">
        <v>0</v>
      </c>
      <c r="BP18" s="31">
        <v>0</v>
      </c>
      <c r="BQ18" s="5">
        <v>0</v>
      </c>
      <c r="BR18" s="31">
        <v>0</v>
      </c>
      <c r="BS18" s="5">
        <v>0</v>
      </c>
      <c r="BT18" s="31">
        <v>0</v>
      </c>
      <c r="BU18" s="5">
        <v>0</v>
      </c>
    </row>
    <row r="19" spans="1:73">
      <c r="A19" t="s">
        <v>168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  <c r="T19" s="31">
        <v>0</v>
      </c>
      <c r="U19" s="5">
        <v>0</v>
      </c>
      <c r="V19" s="31">
        <v>0</v>
      </c>
      <c r="W19" s="5">
        <v>0</v>
      </c>
      <c r="X19" s="31">
        <v>0</v>
      </c>
      <c r="Y19" s="5">
        <v>0</v>
      </c>
      <c r="Z19" s="31">
        <v>0</v>
      </c>
      <c r="AA19" s="5">
        <v>0</v>
      </c>
      <c r="AB19" s="31">
        <v>0</v>
      </c>
      <c r="AC19" s="5">
        <v>0</v>
      </c>
      <c r="AD19" s="31">
        <v>0</v>
      </c>
      <c r="AE19" s="5">
        <v>0</v>
      </c>
      <c r="AF19" s="31">
        <v>0</v>
      </c>
      <c r="AG19" s="5">
        <v>0</v>
      </c>
      <c r="AH19" s="31">
        <v>0</v>
      </c>
      <c r="AI19" s="5">
        <v>0</v>
      </c>
      <c r="AJ19" s="31">
        <v>0</v>
      </c>
      <c r="AK19" s="5">
        <v>0</v>
      </c>
      <c r="AL19" s="31">
        <v>0</v>
      </c>
      <c r="AM19" s="5">
        <v>0</v>
      </c>
      <c r="AN19" s="31">
        <v>0</v>
      </c>
      <c r="AO19" s="5">
        <v>0</v>
      </c>
      <c r="AP19" s="31">
        <v>0</v>
      </c>
      <c r="AQ19" s="5">
        <v>0</v>
      </c>
      <c r="AR19" s="31">
        <v>0</v>
      </c>
      <c r="AS19" s="5">
        <v>0</v>
      </c>
      <c r="AT19" s="31">
        <v>0</v>
      </c>
      <c r="AU19" s="5">
        <v>0</v>
      </c>
      <c r="AV19" s="31">
        <v>0</v>
      </c>
      <c r="AW19" s="5">
        <v>0</v>
      </c>
      <c r="AX19" s="31">
        <v>0</v>
      </c>
      <c r="AY19" s="5">
        <v>0</v>
      </c>
      <c r="AZ19" s="31">
        <v>0</v>
      </c>
      <c r="BA19" s="5">
        <v>0</v>
      </c>
      <c r="BB19" s="31">
        <v>0</v>
      </c>
      <c r="BC19" s="5">
        <v>0</v>
      </c>
      <c r="BD19" s="31">
        <v>0</v>
      </c>
      <c r="BE19" s="5">
        <v>0</v>
      </c>
      <c r="BF19" s="31">
        <v>0</v>
      </c>
      <c r="BG19" s="5">
        <v>0</v>
      </c>
      <c r="BH19" s="31">
        <v>0</v>
      </c>
      <c r="BI19" s="5">
        <v>0</v>
      </c>
      <c r="BJ19" s="31">
        <v>0</v>
      </c>
      <c r="BK19" s="5">
        <v>0</v>
      </c>
      <c r="BL19" s="31">
        <v>0</v>
      </c>
      <c r="BM19" s="5">
        <v>0</v>
      </c>
      <c r="BN19" s="31">
        <v>0</v>
      </c>
      <c r="BO19" s="5">
        <v>0</v>
      </c>
      <c r="BP19" s="31">
        <v>0</v>
      </c>
      <c r="BQ19" s="5">
        <v>0</v>
      </c>
      <c r="BR19" s="31">
        <v>0</v>
      </c>
      <c r="BS19" s="5">
        <v>0</v>
      </c>
      <c r="BT19" s="31">
        <v>0</v>
      </c>
      <c r="BU19" s="5">
        <v>0</v>
      </c>
    </row>
    <row r="20" spans="1:73">
      <c r="A20" t="s">
        <v>169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  <c r="T20" s="31">
        <v>0</v>
      </c>
      <c r="U20" s="5">
        <v>0</v>
      </c>
      <c r="V20" s="31">
        <v>0</v>
      </c>
      <c r="W20" s="5">
        <v>0</v>
      </c>
      <c r="X20" s="31">
        <v>0</v>
      </c>
      <c r="Y20" s="5">
        <v>0</v>
      </c>
      <c r="Z20" s="31">
        <v>0</v>
      </c>
      <c r="AA20" s="5">
        <v>0</v>
      </c>
      <c r="AB20" s="31">
        <v>0</v>
      </c>
      <c r="AC20" s="5">
        <v>0</v>
      </c>
      <c r="AD20" s="31">
        <v>0</v>
      </c>
      <c r="AE20" s="5">
        <v>0</v>
      </c>
      <c r="AF20" s="31">
        <v>0</v>
      </c>
      <c r="AG20" s="5">
        <v>0</v>
      </c>
      <c r="AH20" s="31">
        <v>0</v>
      </c>
      <c r="AI20" s="5">
        <v>0</v>
      </c>
      <c r="AJ20" s="31">
        <v>0</v>
      </c>
      <c r="AK20" s="5">
        <v>0</v>
      </c>
      <c r="AL20" s="31">
        <v>0</v>
      </c>
      <c r="AM20" s="5">
        <v>0</v>
      </c>
      <c r="AN20" s="31">
        <v>0</v>
      </c>
      <c r="AO20" s="5">
        <v>0</v>
      </c>
      <c r="AP20" s="31">
        <v>0</v>
      </c>
      <c r="AQ20" s="5">
        <v>0</v>
      </c>
      <c r="AR20" s="31">
        <v>0</v>
      </c>
      <c r="AS20" s="5">
        <v>0</v>
      </c>
      <c r="AT20" s="31">
        <v>0</v>
      </c>
      <c r="AU20" s="5">
        <v>0</v>
      </c>
      <c r="AV20" s="31">
        <v>0</v>
      </c>
      <c r="AW20" s="5">
        <v>0</v>
      </c>
      <c r="AX20" s="31">
        <v>0</v>
      </c>
      <c r="AY20" s="5">
        <v>0</v>
      </c>
      <c r="AZ20" s="31">
        <v>0</v>
      </c>
      <c r="BA20" s="5">
        <v>0</v>
      </c>
      <c r="BB20" s="31">
        <v>0</v>
      </c>
      <c r="BC20" s="5">
        <v>0</v>
      </c>
      <c r="BD20" s="31">
        <v>0</v>
      </c>
      <c r="BE20" s="5">
        <v>0</v>
      </c>
      <c r="BF20" s="31">
        <v>0</v>
      </c>
      <c r="BG20" s="5">
        <v>0</v>
      </c>
      <c r="BH20" s="31">
        <v>0</v>
      </c>
      <c r="BI20" s="5">
        <v>0</v>
      </c>
      <c r="BJ20" s="31">
        <v>0</v>
      </c>
      <c r="BK20" s="5">
        <v>0</v>
      </c>
      <c r="BL20" s="31">
        <v>0</v>
      </c>
      <c r="BM20" s="5">
        <v>0</v>
      </c>
      <c r="BN20" s="31">
        <v>0</v>
      </c>
      <c r="BO20" s="5">
        <v>0</v>
      </c>
      <c r="BP20" s="31">
        <v>0</v>
      </c>
      <c r="BQ20" s="5">
        <v>0</v>
      </c>
      <c r="BR20" s="31">
        <v>0</v>
      </c>
      <c r="BS20" s="5">
        <v>0</v>
      </c>
      <c r="BT20" s="31">
        <v>0</v>
      </c>
      <c r="BU20" s="5">
        <v>0</v>
      </c>
    </row>
    <row r="21" spans="1:73">
      <c r="A21" t="s">
        <v>170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  <c r="T21" s="31">
        <v>0</v>
      </c>
      <c r="U21" s="5">
        <v>0</v>
      </c>
      <c r="V21" s="31">
        <v>0</v>
      </c>
      <c r="W21" s="5">
        <v>0</v>
      </c>
      <c r="X21" s="31">
        <v>0</v>
      </c>
      <c r="Y21" s="5">
        <v>0</v>
      </c>
      <c r="Z21" s="31">
        <v>0</v>
      </c>
      <c r="AA21" s="5">
        <v>0</v>
      </c>
      <c r="AB21" s="31">
        <v>0</v>
      </c>
      <c r="AC21" s="5">
        <v>0</v>
      </c>
      <c r="AD21" s="31">
        <v>0</v>
      </c>
      <c r="AE21" s="5">
        <v>0</v>
      </c>
      <c r="AF21" s="31">
        <v>0</v>
      </c>
      <c r="AG21" s="5">
        <v>0</v>
      </c>
      <c r="AH21" s="31">
        <v>0</v>
      </c>
      <c r="AI21" s="5">
        <v>0</v>
      </c>
      <c r="AJ21" s="31">
        <v>0</v>
      </c>
      <c r="AK21" s="5">
        <v>0</v>
      </c>
      <c r="AL21" s="31">
        <v>0</v>
      </c>
      <c r="AM21" s="5">
        <v>0</v>
      </c>
      <c r="AN21" s="31">
        <v>0</v>
      </c>
      <c r="AO21" s="5">
        <v>0</v>
      </c>
      <c r="AP21" s="31">
        <v>0</v>
      </c>
      <c r="AQ21" s="5">
        <v>0</v>
      </c>
      <c r="AR21" s="31">
        <v>0</v>
      </c>
      <c r="AS21" s="5">
        <v>0</v>
      </c>
      <c r="AT21" s="31">
        <v>0</v>
      </c>
      <c r="AU21" s="5">
        <v>0</v>
      </c>
      <c r="AV21" s="31">
        <v>0</v>
      </c>
      <c r="AW21" s="5">
        <v>0</v>
      </c>
      <c r="AX21" s="31">
        <v>0</v>
      </c>
      <c r="AY21" s="5">
        <v>0</v>
      </c>
      <c r="AZ21" s="31">
        <v>0</v>
      </c>
      <c r="BA21" s="5">
        <v>0</v>
      </c>
      <c r="BB21" s="31">
        <v>0</v>
      </c>
      <c r="BC21" s="5">
        <v>0</v>
      </c>
      <c r="BD21" s="31">
        <v>0</v>
      </c>
      <c r="BE21" s="5">
        <v>0</v>
      </c>
      <c r="BF21" s="31">
        <v>0</v>
      </c>
      <c r="BG21" s="5">
        <v>0</v>
      </c>
      <c r="BH21" s="31">
        <v>0</v>
      </c>
      <c r="BI21" s="5">
        <v>0</v>
      </c>
      <c r="BJ21" s="31">
        <v>0</v>
      </c>
      <c r="BK21" s="5">
        <v>0</v>
      </c>
      <c r="BL21" s="31">
        <v>0</v>
      </c>
      <c r="BM21" s="5">
        <v>0</v>
      </c>
      <c r="BN21" s="31">
        <v>0</v>
      </c>
      <c r="BO21" s="5">
        <v>0</v>
      </c>
      <c r="BP21" s="31">
        <v>0</v>
      </c>
      <c r="BQ21" s="5">
        <v>0</v>
      </c>
      <c r="BR21" s="31">
        <v>0</v>
      </c>
      <c r="BS21" s="5">
        <v>0</v>
      </c>
      <c r="BT21" s="31">
        <v>0</v>
      </c>
      <c r="BU21" s="5">
        <v>0</v>
      </c>
    </row>
    <row r="22" spans="1:73">
      <c r="A22" t="s">
        <v>171</v>
      </c>
      <c r="B22" s="31">
        <v>1785216.72</v>
      </c>
      <c r="C22" s="5">
        <v>8.3999999999999995E-3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  <c r="T22" s="31">
        <v>0</v>
      </c>
      <c r="U22" s="5">
        <v>0</v>
      </c>
      <c r="V22" s="31">
        <v>0</v>
      </c>
      <c r="W22" s="5">
        <v>0</v>
      </c>
      <c r="X22" s="31">
        <v>0</v>
      </c>
      <c r="Y22" s="5">
        <v>0</v>
      </c>
      <c r="Z22" s="31">
        <v>0</v>
      </c>
      <c r="AA22" s="5">
        <v>0</v>
      </c>
      <c r="AB22" s="31">
        <v>0</v>
      </c>
      <c r="AC22" s="5">
        <v>0</v>
      </c>
      <c r="AD22" s="31">
        <v>0</v>
      </c>
      <c r="AE22" s="5">
        <v>0</v>
      </c>
      <c r="AF22" s="31">
        <v>0</v>
      </c>
      <c r="AG22" s="5">
        <v>0</v>
      </c>
      <c r="AH22" s="31">
        <v>0</v>
      </c>
      <c r="AI22" s="5">
        <v>0</v>
      </c>
      <c r="AJ22" s="31">
        <v>0</v>
      </c>
      <c r="AK22" s="5">
        <v>0</v>
      </c>
      <c r="AL22" s="31">
        <v>0</v>
      </c>
      <c r="AM22" s="5">
        <v>0</v>
      </c>
      <c r="AN22" s="31">
        <v>0</v>
      </c>
      <c r="AO22" s="5">
        <v>0</v>
      </c>
      <c r="AP22" s="31">
        <v>0</v>
      </c>
      <c r="AQ22" s="5">
        <v>0</v>
      </c>
      <c r="AR22" s="31">
        <v>0</v>
      </c>
      <c r="AS22" s="5">
        <v>0</v>
      </c>
      <c r="AT22" s="31">
        <v>0</v>
      </c>
      <c r="AU22" s="5">
        <v>0</v>
      </c>
      <c r="AV22" s="31">
        <v>0</v>
      </c>
      <c r="AW22" s="5">
        <v>0</v>
      </c>
      <c r="AX22" s="31">
        <v>0</v>
      </c>
      <c r="AY22" s="5">
        <v>0</v>
      </c>
      <c r="AZ22" s="31">
        <v>0</v>
      </c>
      <c r="BA22" s="5">
        <v>0</v>
      </c>
      <c r="BB22" s="31">
        <v>0</v>
      </c>
      <c r="BC22" s="5">
        <v>0</v>
      </c>
      <c r="BD22" s="31">
        <v>0</v>
      </c>
      <c r="BE22" s="5">
        <v>0</v>
      </c>
      <c r="BF22" s="31">
        <v>0</v>
      </c>
      <c r="BG22" s="5">
        <v>0</v>
      </c>
      <c r="BH22" s="31">
        <v>0</v>
      </c>
      <c r="BI22" s="5">
        <v>0</v>
      </c>
      <c r="BJ22" s="31">
        <v>0</v>
      </c>
      <c r="BK22" s="5">
        <v>0</v>
      </c>
      <c r="BL22" s="31">
        <v>0</v>
      </c>
      <c r="BM22" s="5">
        <v>0</v>
      </c>
      <c r="BN22" s="31">
        <v>1785216.72</v>
      </c>
      <c r="BO22" s="5">
        <v>0.23330000000000001</v>
      </c>
      <c r="BP22" s="31">
        <v>0</v>
      </c>
      <c r="BQ22" s="5">
        <v>0</v>
      </c>
      <c r="BR22" s="31">
        <v>0</v>
      </c>
      <c r="BS22" s="5">
        <v>0</v>
      </c>
      <c r="BT22" s="31">
        <v>0</v>
      </c>
      <c r="BU22" s="5">
        <v>0</v>
      </c>
    </row>
    <row r="23" spans="1:73">
      <c r="A23" t="s">
        <v>173</v>
      </c>
      <c r="B23" s="31">
        <v>0</v>
      </c>
      <c r="C23" s="5">
        <v>0</v>
      </c>
      <c r="D23" s="31">
        <v>0</v>
      </c>
      <c r="E23" s="5">
        <v>0</v>
      </c>
      <c r="F23" s="31">
        <v>0</v>
      </c>
      <c r="G23" s="5">
        <v>0</v>
      </c>
      <c r="H23" s="31">
        <v>0</v>
      </c>
      <c r="I23" s="5">
        <v>0</v>
      </c>
      <c r="J23" s="31">
        <v>0</v>
      </c>
      <c r="K23" s="5">
        <v>0</v>
      </c>
      <c r="L23" s="31">
        <v>0</v>
      </c>
      <c r="M23" s="5">
        <v>0</v>
      </c>
      <c r="N23" s="31">
        <v>0</v>
      </c>
      <c r="O23" s="5">
        <v>0</v>
      </c>
      <c r="P23" s="31">
        <v>0</v>
      </c>
      <c r="Q23" s="5">
        <v>0</v>
      </c>
      <c r="R23" s="31">
        <v>0</v>
      </c>
      <c r="S23" s="5">
        <v>0</v>
      </c>
      <c r="T23" s="31">
        <v>0</v>
      </c>
      <c r="U23" s="5">
        <v>0</v>
      </c>
      <c r="V23" s="31">
        <v>0</v>
      </c>
      <c r="W23" s="5">
        <v>0</v>
      </c>
      <c r="X23" s="31">
        <v>0</v>
      </c>
      <c r="Y23" s="5">
        <v>0</v>
      </c>
      <c r="Z23" s="31">
        <v>0</v>
      </c>
      <c r="AA23" s="5">
        <v>0</v>
      </c>
      <c r="AB23" s="31">
        <v>0</v>
      </c>
      <c r="AC23" s="5">
        <v>0</v>
      </c>
      <c r="AD23" s="31">
        <v>0</v>
      </c>
      <c r="AE23" s="5">
        <v>0</v>
      </c>
      <c r="AF23" s="31">
        <v>0</v>
      </c>
      <c r="AG23" s="5">
        <v>0</v>
      </c>
      <c r="AH23" s="31">
        <v>0</v>
      </c>
      <c r="AI23" s="5">
        <v>0</v>
      </c>
      <c r="AJ23" s="31">
        <v>0</v>
      </c>
      <c r="AK23" s="5">
        <v>0</v>
      </c>
      <c r="AL23" s="31">
        <v>0</v>
      </c>
      <c r="AM23" s="5">
        <v>0</v>
      </c>
      <c r="AN23" s="31">
        <v>0</v>
      </c>
      <c r="AO23" s="5">
        <v>0</v>
      </c>
      <c r="AP23" s="31">
        <v>0</v>
      </c>
      <c r="AQ23" s="5">
        <v>0</v>
      </c>
      <c r="AR23" s="31">
        <v>0</v>
      </c>
      <c r="AS23" s="5">
        <v>0</v>
      </c>
      <c r="AT23" s="31">
        <v>0</v>
      </c>
      <c r="AU23" s="5">
        <v>0</v>
      </c>
      <c r="AV23" s="31">
        <v>0</v>
      </c>
      <c r="AW23" s="5">
        <v>0</v>
      </c>
      <c r="AX23" s="31">
        <v>0</v>
      </c>
      <c r="AY23" s="5">
        <v>0</v>
      </c>
      <c r="AZ23" s="31">
        <v>0</v>
      </c>
      <c r="BA23" s="5">
        <v>0</v>
      </c>
      <c r="BB23" s="31">
        <v>0</v>
      </c>
      <c r="BC23" s="5">
        <v>0</v>
      </c>
      <c r="BD23" s="31">
        <v>0</v>
      </c>
      <c r="BE23" s="5">
        <v>0</v>
      </c>
      <c r="BF23" s="31">
        <v>0</v>
      </c>
      <c r="BG23" s="5">
        <v>0</v>
      </c>
      <c r="BH23" s="31">
        <v>0</v>
      </c>
      <c r="BI23" s="5">
        <v>0</v>
      </c>
      <c r="BJ23" s="31">
        <v>0</v>
      </c>
      <c r="BK23" s="5">
        <v>0</v>
      </c>
      <c r="BL23" s="31">
        <v>0</v>
      </c>
      <c r="BM23" s="5">
        <v>0</v>
      </c>
      <c r="BN23" s="31">
        <v>0</v>
      </c>
      <c r="BO23" s="5">
        <v>0</v>
      </c>
      <c r="BP23" s="31">
        <v>0</v>
      </c>
      <c r="BQ23" s="5">
        <v>0</v>
      </c>
      <c r="BR23" s="31">
        <v>0</v>
      </c>
      <c r="BS23" s="5">
        <v>0</v>
      </c>
      <c r="BT23" s="31">
        <v>0</v>
      </c>
      <c r="BU23" s="5">
        <v>0</v>
      </c>
    </row>
    <row r="24" spans="1:73">
      <c r="A24" t="s">
        <v>70</v>
      </c>
      <c r="B24" s="31">
        <v>0</v>
      </c>
      <c r="C24" s="5">
        <v>0</v>
      </c>
      <c r="D24" s="31">
        <v>0</v>
      </c>
      <c r="E24" s="5">
        <v>0</v>
      </c>
      <c r="F24" s="31">
        <v>0</v>
      </c>
      <c r="G24" s="5">
        <v>0</v>
      </c>
      <c r="H24" s="31">
        <v>0</v>
      </c>
      <c r="I24" s="5">
        <v>0</v>
      </c>
      <c r="J24" s="31">
        <v>0</v>
      </c>
      <c r="K24" s="5">
        <v>0</v>
      </c>
      <c r="L24" s="31">
        <v>0</v>
      </c>
      <c r="M24" s="5">
        <v>0</v>
      </c>
      <c r="N24" s="31">
        <v>0</v>
      </c>
      <c r="O24" s="5">
        <v>0</v>
      </c>
      <c r="P24" s="31">
        <v>0</v>
      </c>
      <c r="Q24" s="5">
        <v>0</v>
      </c>
      <c r="R24" s="31">
        <v>0</v>
      </c>
      <c r="S24" s="5">
        <v>0</v>
      </c>
      <c r="T24" s="31">
        <v>0</v>
      </c>
      <c r="U24" s="5">
        <v>0</v>
      </c>
      <c r="V24" s="31">
        <v>0</v>
      </c>
      <c r="W24" s="5">
        <v>0</v>
      </c>
      <c r="X24" s="31">
        <v>0</v>
      </c>
      <c r="Y24" s="5">
        <v>0</v>
      </c>
      <c r="Z24" s="31">
        <v>0</v>
      </c>
      <c r="AA24" s="5">
        <v>0</v>
      </c>
      <c r="AB24" s="31">
        <v>0</v>
      </c>
      <c r="AC24" s="5">
        <v>0</v>
      </c>
      <c r="AD24" s="31">
        <v>0</v>
      </c>
      <c r="AE24" s="5">
        <v>0</v>
      </c>
      <c r="AF24" s="31">
        <v>0</v>
      </c>
      <c r="AG24" s="5">
        <v>0</v>
      </c>
      <c r="AH24" s="31">
        <v>0</v>
      </c>
      <c r="AI24" s="5">
        <v>0</v>
      </c>
      <c r="AJ24" s="31">
        <v>0</v>
      </c>
      <c r="AK24" s="5">
        <v>0</v>
      </c>
      <c r="AL24" s="31">
        <v>0</v>
      </c>
      <c r="AM24" s="5">
        <v>0</v>
      </c>
      <c r="AN24" s="31">
        <v>0</v>
      </c>
      <c r="AO24" s="5">
        <v>0</v>
      </c>
      <c r="AP24" s="31">
        <v>0</v>
      </c>
      <c r="AQ24" s="5">
        <v>0</v>
      </c>
      <c r="AR24" s="31">
        <v>0</v>
      </c>
      <c r="AS24" s="5">
        <v>0</v>
      </c>
      <c r="AT24" s="31">
        <v>0</v>
      </c>
      <c r="AU24" s="5">
        <v>0</v>
      </c>
      <c r="AV24" s="31">
        <v>0</v>
      </c>
      <c r="AW24" s="5">
        <v>0</v>
      </c>
      <c r="AX24" s="31">
        <v>0</v>
      </c>
      <c r="AY24" s="5">
        <v>0</v>
      </c>
      <c r="AZ24" s="31">
        <v>0</v>
      </c>
      <c r="BA24" s="5">
        <v>0</v>
      </c>
      <c r="BB24" s="31">
        <v>0</v>
      </c>
      <c r="BC24" s="5">
        <v>0</v>
      </c>
      <c r="BD24" s="31">
        <v>0</v>
      </c>
      <c r="BE24" s="5">
        <v>0</v>
      </c>
      <c r="BF24" s="31">
        <v>0</v>
      </c>
      <c r="BG24" s="5">
        <v>0</v>
      </c>
      <c r="BH24" s="31">
        <v>0</v>
      </c>
      <c r="BI24" s="5">
        <v>0</v>
      </c>
      <c r="BJ24" s="31">
        <v>0</v>
      </c>
      <c r="BK24" s="5">
        <v>0</v>
      </c>
      <c r="BL24" s="31">
        <v>0</v>
      </c>
      <c r="BM24" s="5">
        <v>0</v>
      </c>
      <c r="BN24" s="31">
        <v>0</v>
      </c>
      <c r="BO24" s="5">
        <v>0</v>
      </c>
      <c r="BP24" s="31">
        <v>0</v>
      </c>
      <c r="BQ24" s="5">
        <v>0</v>
      </c>
      <c r="BR24" s="31">
        <v>0</v>
      </c>
      <c r="BS24" s="5">
        <v>0</v>
      </c>
      <c r="BT24" s="31">
        <v>0</v>
      </c>
      <c r="BU24" s="5">
        <v>0</v>
      </c>
    </row>
    <row r="25" spans="1:73">
      <c r="A25" t="s">
        <v>174</v>
      </c>
      <c r="B25" s="31">
        <v>0</v>
      </c>
      <c r="C25" s="5">
        <v>0</v>
      </c>
      <c r="D25" s="31">
        <v>0</v>
      </c>
      <c r="E25" s="5">
        <v>0</v>
      </c>
      <c r="F25" s="31">
        <v>0</v>
      </c>
      <c r="G25" s="5">
        <v>0</v>
      </c>
      <c r="H25" s="31">
        <v>0</v>
      </c>
      <c r="I25" s="5">
        <v>0</v>
      </c>
      <c r="J25" s="31">
        <v>0</v>
      </c>
      <c r="K25" s="5">
        <v>0</v>
      </c>
      <c r="L25" s="31">
        <v>0</v>
      </c>
      <c r="M25" s="5">
        <v>0</v>
      </c>
      <c r="N25" s="31">
        <v>0</v>
      </c>
      <c r="O25" s="5">
        <v>0</v>
      </c>
      <c r="P25" s="31">
        <v>0</v>
      </c>
      <c r="Q25" s="5">
        <v>0</v>
      </c>
      <c r="R25" s="31">
        <v>0</v>
      </c>
      <c r="S25" s="5">
        <v>0</v>
      </c>
      <c r="T25" s="31">
        <v>0</v>
      </c>
      <c r="U25" s="5">
        <v>0</v>
      </c>
      <c r="V25" s="31">
        <v>0</v>
      </c>
      <c r="W25" s="5">
        <v>0</v>
      </c>
      <c r="X25" s="31">
        <v>0</v>
      </c>
      <c r="Y25" s="5">
        <v>0</v>
      </c>
      <c r="Z25" s="31">
        <v>0</v>
      </c>
      <c r="AA25" s="5">
        <v>0</v>
      </c>
      <c r="AB25" s="31">
        <v>0</v>
      </c>
      <c r="AC25" s="5">
        <v>0</v>
      </c>
      <c r="AD25" s="31">
        <v>0</v>
      </c>
      <c r="AE25" s="5">
        <v>0</v>
      </c>
      <c r="AF25" s="31">
        <v>0</v>
      </c>
      <c r="AG25" s="5">
        <v>0</v>
      </c>
      <c r="AH25" s="31">
        <v>0</v>
      </c>
      <c r="AI25" s="5">
        <v>0</v>
      </c>
      <c r="AJ25" s="31">
        <v>0</v>
      </c>
      <c r="AK25" s="5">
        <v>0</v>
      </c>
      <c r="AL25" s="31">
        <v>0</v>
      </c>
      <c r="AM25" s="5">
        <v>0</v>
      </c>
      <c r="AN25" s="31">
        <v>0</v>
      </c>
      <c r="AO25" s="5">
        <v>0</v>
      </c>
      <c r="AP25" s="31">
        <v>0</v>
      </c>
      <c r="AQ25" s="5">
        <v>0</v>
      </c>
      <c r="AR25" s="31">
        <v>0</v>
      </c>
      <c r="AS25" s="5">
        <v>0</v>
      </c>
      <c r="AT25" s="31">
        <v>0</v>
      </c>
      <c r="AU25" s="5">
        <v>0</v>
      </c>
      <c r="AV25" s="31">
        <v>0</v>
      </c>
      <c r="AW25" s="5">
        <v>0</v>
      </c>
      <c r="AX25" s="31">
        <v>0</v>
      </c>
      <c r="AY25" s="5">
        <v>0</v>
      </c>
      <c r="AZ25" s="31">
        <v>0</v>
      </c>
      <c r="BA25" s="5">
        <v>0</v>
      </c>
      <c r="BB25" s="31">
        <v>0</v>
      </c>
      <c r="BC25" s="5">
        <v>0</v>
      </c>
      <c r="BD25" s="31">
        <v>0</v>
      </c>
      <c r="BE25" s="5">
        <v>0</v>
      </c>
      <c r="BF25" s="31">
        <v>0</v>
      </c>
      <c r="BG25" s="5">
        <v>0</v>
      </c>
      <c r="BH25" s="31">
        <v>0</v>
      </c>
      <c r="BI25" s="5">
        <v>0</v>
      </c>
      <c r="BJ25" s="31">
        <v>0</v>
      </c>
      <c r="BK25" s="5">
        <v>0</v>
      </c>
      <c r="BL25" s="31">
        <v>0</v>
      </c>
      <c r="BM25" s="5">
        <v>0</v>
      </c>
      <c r="BN25" s="31">
        <v>0</v>
      </c>
      <c r="BO25" s="5">
        <v>0</v>
      </c>
      <c r="BP25" s="31">
        <v>0</v>
      </c>
      <c r="BQ25" s="5">
        <v>0</v>
      </c>
      <c r="BR25" s="31">
        <v>0</v>
      </c>
      <c r="BS25" s="5">
        <v>0</v>
      </c>
      <c r="BT25" s="31">
        <v>0</v>
      </c>
      <c r="BU25" s="5">
        <v>0</v>
      </c>
    </row>
    <row r="26" spans="1:73">
      <c r="A26" t="s">
        <v>172</v>
      </c>
      <c r="B26" s="31">
        <v>0</v>
      </c>
      <c r="C26" s="5">
        <v>0</v>
      </c>
      <c r="D26" s="31">
        <v>0</v>
      </c>
      <c r="E26" s="5">
        <v>0</v>
      </c>
      <c r="F26" s="31">
        <v>0</v>
      </c>
      <c r="G26" s="5">
        <v>0</v>
      </c>
      <c r="H26" s="31">
        <v>0</v>
      </c>
      <c r="I26" s="5">
        <v>0</v>
      </c>
      <c r="J26" s="31">
        <v>0</v>
      </c>
      <c r="K26" s="5">
        <v>0</v>
      </c>
      <c r="L26" s="31">
        <v>0</v>
      </c>
      <c r="M26" s="5">
        <v>0</v>
      </c>
      <c r="N26" s="31">
        <v>0</v>
      </c>
      <c r="O26" s="5">
        <v>0</v>
      </c>
      <c r="P26" s="31">
        <v>0</v>
      </c>
      <c r="Q26" s="5">
        <v>0</v>
      </c>
      <c r="R26" s="31">
        <v>0</v>
      </c>
      <c r="S26" s="5">
        <v>0</v>
      </c>
      <c r="T26" s="31">
        <v>0</v>
      </c>
      <c r="U26" s="5">
        <v>0</v>
      </c>
      <c r="V26" s="31">
        <v>0</v>
      </c>
      <c r="W26" s="5">
        <v>0</v>
      </c>
      <c r="X26" s="31">
        <v>0</v>
      </c>
      <c r="Y26" s="5">
        <v>0</v>
      </c>
      <c r="Z26" s="31">
        <v>0</v>
      </c>
      <c r="AA26" s="5">
        <v>0</v>
      </c>
      <c r="AB26" s="31">
        <v>0</v>
      </c>
      <c r="AC26" s="5">
        <v>0</v>
      </c>
      <c r="AD26" s="31">
        <v>0</v>
      </c>
      <c r="AE26" s="5">
        <v>0</v>
      </c>
      <c r="AF26" s="31">
        <v>0</v>
      </c>
      <c r="AG26" s="5">
        <v>0</v>
      </c>
      <c r="AH26" s="31">
        <v>0</v>
      </c>
      <c r="AI26" s="5">
        <v>0</v>
      </c>
      <c r="AJ26" s="31">
        <v>0</v>
      </c>
      <c r="AK26" s="5">
        <v>0</v>
      </c>
      <c r="AL26" s="31">
        <v>0</v>
      </c>
      <c r="AM26" s="5">
        <v>0</v>
      </c>
      <c r="AN26" s="31">
        <v>0</v>
      </c>
      <c r="AO26" s="5">
        <v>0</v>
      </c>
      <c r="AP26" s="31">
        <v>0</v>
      </c>
      <c r="AQ26" s="5">
        <v>0</v>
      </c>
      <c r="AR26" s="31">
        <v>0</v>
      </c>
      <c r="AS26" s="5">
        <v>0</v>
      </c>
      <c r="AT26" s="31">
        <v>0</v>
      </c>
      <c r="AU26" s="5">
        <v>0</v>
      </c>
      <c r="AV26" s="31">
        <v>0</v>
      </c>
      <c r="AW26" s="5">
        <v>0</v>
      </c>
      <c r="AX26" s="31">
        <v>0</v>
      </c>
      <c r="AY26" s="5">
        <v>0</v>
      </c>
      <c r="AZ26" s="31">
        <v>0</v>
      </c>
      <c r="BA26" s="5">
        <v>0</v>
      </c>
      <c r="BB26" s="31">
        <v>0</v>
      </c>
      <c r="BC26" s="5">
        <v>0</v>
      </c>
      <c r="BD26" s="31">
        <v>0</v>
      </c>
      <c r="BE26" s="5">
        <v>0</v>
      </c>
      <c r="BF26" s="31">
        <v>0</v>
      </c>
      <c r="BG26" s="5">
        <v>0</v>
      </c>
      <c r="BH26" s="31">
        <v>0</v>
      </c>
      <c r="BI26" s="5">
        <v>0</v>
      </c>
      <c r="BJ26" s="31">
        <v>0</v>
      </c>
      <c r="BK26" s="5">
        <v>0</v>
      </c>
      <c r="BL26" s="31">
        <v>0</v>
      </c>
      <c r="BM26" s="5">
        <v>0</v>
      </c>
      <c r="BN26" s="31">
        <v>0</v>
      </c>
      <c r="BO26" s="5">
        <v>0</v>
      </c>
      <c r="BP26" s="31">
        <v>0</v>
      </c>
      <c r="BQ26" s="5">
        <v>0</v>
      </c>
      <c r="BR26" s="31">
        <v>0</v>
      </c>
      <c r="BS26" s="5">
        <v>0</v>
      </c>
      <c r="BT26" s="31">
        <v>0</v>
      </c>
      <c r="BU26" s="5">
        <v>0</v>
      </c>
    </row>
    <row r="27" spans="1:73" ht="13.5" thickBot="1">
      <c r="A27" t="s">
        <v>175</v>
      </c>
      <c r="B27" s="31">
        <v>0</v>
      </c>
      <c r="C27" s="5">
        <v>0</v>
      </c>
      <c r="D27" s="31">
        <v>0</v>
      </c>
      <c r="E27" s="5">
        <v>0</v>
      </c>
      <c r="F27" s="31">
        <v>0</v>
      </c>
      <c r="G27" s="5">
        <v>0</v>
      </c>
      <c r="H27" s="31">
        <v>0</v>
      </c>
      <c r="I27" s="5">
        <v>0</v>
      </c>
      <c r="J27" s="31">
        <v>0</v>
      </c>
      <c r="K27" s="5">
        <v>0</v>
      </c>
      <c r="L27" s="31">
        <v>0</v>
      </c>
      <c r="M27" s="5">
        <v>0</v>
      </c>
      <c r="N27" s="31">
        <v>0</v>
      </c>
      <c r="O27" s="5">
        <v>0</v>
      </c>
      <c r="P27" s="31">
        <v>0</v>
      </c>
      <c r="Q27" s="5">
        <v>0</v>
      </c>
      <c r="R27" s="31">
        <v>0</v>
      </c>
      <c r="S27" s="5">
        <v>0</v>
      </c>
      <c r="T27" s="31">
        <v>0</v>
      </c>
      <c r="U27" s="5">
        <v>0</v>
      </c>
      <c r="V27" s="31">
        <v>0</v>
      </c>
      <c r="W27" s="5">
        <v>0</v>
      </c>
      <c r="X27" s="31">
        <v>0</v>
      </c>
      <c r="Y27" s="5">
        <v>0</v>
      </c>
      <c r="Z27" s="31">
        <v>0</v>
      </c>
      <c r="AA27" s="5">
        <v>0</v>
      </c>
      <c r="AB27" s="31">
        <v>0</v>
      </c>
      <c r="AC27" s="5">
        <v>0</v>
      </c>
      <c r="AD27" s="31">
        <v>0</v>
      </c>
      <c r="AE27" s="5">
        <v>0</v>
      </c>
      <c r="AF27" s="31">
        <v>0</v>
      </c>
      <c r="AG27" s="5">
        <v>0</v>
      </c>
      <c r="AH27" s="31">
        <v>0</v>
      </c>
      <c r="AI27" s="5">
        <v>0</v>
      </c>
      <c r="AJ27" s="31">
        <v>0</v>
      </c>
      <c r="AK27" s="5">
        <v>0</v>
      </c>
      <c r="AL27" s="31">
        <v>0</v>
      </c>
      <c r="AM27" s="5">
        <v>0</v>
      </c>
      <c r="AN27" s="31">
        <v>0</v>
      </c>
      <c r="AO27" s="5">
        <v>0</v>
      </c>
      <c r="AP27" s="31">
        <v>0</v>
      </c>
      <c r="AQ27" s="5">
        <v>0</v>
      </c>
      <c r="AR27" s="31">
        <v>0</v>
      </c>
      <c r="AS27" s="5">
        <v>0</v>
      </c>
      <c r="AT27" s="31">
        <v>0</v>
      </c>
      <c r="AU27" s="5">
        <v>0</v>
      </c>
      <c r="AV27" s="31">
        <v>0</v>
      </c>
      <c r="AW27" s="5">
        <v>0</v>
      </c>
      <c r="AX27" s="31">
        <v>0</v>
      </c>
      <c r="AY27" s="5">
        <v>0</v>
      </c>
      <c r="AZ27" s="31">
        <v>0</v>
      </c>
      <c r="BA27" s="5">
        <v>0</v>
      </c>
      <c r="BB27" s="31">
        <v>0</v>
      </c>
      <c r="BC27" s="5">
        <v>0</v>
      </c>
      <c r="BD27" s="31">
        <v>0</v>
      </c>
      <c r="BE27" s="5">
        <v>0</v>
      </c>
      <c r="BF27" s="31">
        <v>0</v>
      </c>
      <c r="BG27" s="5">
        <v>0</v>
      </c>
      <c r="BH27" s="31">
        <v>0</v>
      </c>
      <c r="BI27" s="5">
        <v>0</v>
      </c>
      <c r="BJ27" s="31">
        <v>0</v>
      </c>
      <c r="BK27" s="5">
        <v>0</v>
      </c>
      <c r="BL27" s="31">
        <v>0</v>
      </c>
      <c r="BM27" s="5">
        <v>0</v>
      </c>
      <c r="BN27" s="31">
        <v>0</v>
      </c>
      <c r="BO27" s="5">
        <v>0</v>
      </c>
      <c r="BP27" s="31">
        <v>0</v>
      </c>
      <c r="BQ27" s="5">
        <v>0</v>
      </c>
      <c r="BR27" s="31">
        <v>0</v>
      </c>
      <c r="BS27" s="5">
        <v>0</v>
      </c>
      <c r="BT27" s="31">
        <v>0</v>
      </c>
      <c r="BU27" s="5">
        <v>0</v>
      </c>
    </row>
    <row r="28" spans="1:73" ht="14.25" thickTop="1" thickBot="1">
      <c r="A28" s="289" t="s">
        <v>176</v>
      </c>
      <c r="B28" s="238">
        <v>3372816.72</v>
      </c>
      <c r="C28" s="290">
        <v>1.5900000000000001E-2</v>
      </c>
      <c r="D28" s="238">
        <v>1587600</v>
      </c>
      <c r="E28" s="290">
        <v>1.0049999999999999</v>
      </c>
      <c r="F28" s="238">
        <v>0</v>
      </c>
      <c r="G28" s="290">
        <v>0</v>
      </c>
      <c r="H28" s="238">
        <v>0</v>
      </c>
      <c r="I28" s="290">
        <v>0</v>
      </c>
      <c r="J28" s="238">
        <v>0</v>
      </c>
      <c r="K28" s="290">
        <v>0</v>
      </c>
      <c r="L28" s="238">
        <v>0</v>
      </c>
      <c r="M28" s="290">
        <v>0</v>
      </c>
      <c r="N28" s="238">
        <v>0</v>
      </c>
      <c r="O28" s="290">
        <v>0</v>
      </c>
      <c r="P28" s="238">
        <v>0</v>
      </c>
      <c r="Q28" s="290">
        <v>0</v>
      </c>
      <c r="R28" s="238">
        <v>0</v>
      </c>
      <c r="S28" s="290">
        <v>0</v>
      </c>
      <c r="T28" s="238">
        <v>0</v>
      </c>
      <c r="U28" s="290">
        <v>0</v>
      </c>
      <c r="V28" s="238">
        <v>0</v>
      </c>
      <c r="W28" s="290">
        <v>0</v>
      </c>
      <c r="X28" s="238">
        <v>0</v>
      </c>
      <c r="Y28" s="290">
        <v>0</v>
      </c>
      <c r="Z28" s="238">
        <v>0</v>
      </c>
      <c r="AA28" s="290">
        <v>0</v>
      </c>
      <c r="AB28" s="238">
        <v>0</v>
      </c>
      <c r="AC28" s="290">
        <v>0</v>
      </c>
      <c r="AD28" s="238">
        <v>0</v>
      </c>
      <c r="AE28" s="290">
        <v>0</v>
      </c>
      <c r="AF28" s="238">
        <v>0</v>
      </c>
      <c r="AG28" s="290">
        <v>0</v>
      </c>
      <c r="AH28" s="238">
        <v>0</v>
      </c>
      <c r="AI28" s="290">
        <v>0</v>
      </c>
      <c r="AJ28" s="238">
        <v>0</v>
      </c>
      <c r="AK28" s="290">
        <v>0</v>
      </c>
      <c r="AL28" s="238">
        <v>0</v>
      </c>
      <c r="AM28" s="290">
        <v>0</v>
      </c>
      <c r="AN28" s="238">
        <v>0</v>
      </c>
      <c r="AO28" s="290">
        <v>0</v>
      </c>
      <c r="AP28" s="238">
        <v>0</v>
      </c>
      <c r="AQ28" s="290">
        <v>0</v>
      </c>
      <c r="AR28" s="238">
        <v>0</v>
      </c>
      <c r="AS28" s="290">
        <v>0</v>
      </c>
      <c r="AT28" s="238">
        <v>0</v>
      </c>
      <c r="AU28" s="290">
        <v>0</v>
      </c>
      <c r="AV28" s="238">
        <v>0</v>
      </c>
      <c r="AW28" s="290">
        <v>0</v>
      </c>
      <c r="AX28" s="238">
        <v>0</v>
      </c>
      <c r="AY28" s="290">
        <v>0</v>
      </c>
      <c r="AZ28" s="238">
        <v>0</v>
      </c>
      <c r="BA28" s="290">
        <v>0</v>
      </c>
      <c r="BB28" s="238">
        <v>0</v>
      </c>
      <c r="BC28" s="290">
        <v>0</v>
      </c>
      <c r="BD28" s="238">
        <v>0</v>
      </c>
      <c r="BE28" s="290">
        <v>0</v>
      </c>
      <c r="BF28" s="238">
        <v>0</v>
      </c>
      <c r="BG28" s="290">
        <v>0</v>
      </c>
      <c r="BH28" s="238">
        <v>0</v>
      </c>
      <c r="BI28" s="290">
        <v>0</v>
      </c>
      <c r="BJ28" s="238">
        <v>0</v>
      </c>
      <c r="BK28" s="290">
        <v>0</v>
      </c>
      <c r="BL28" s="238">
        <v>0</v>
      </c>
      <c r="BM28" s="290">
        <v>0</v>
      </c>
      <c r="BN28" s="238">
        <v>1785216.72</v>
      </c>
      <c r="BO28" s="290">
        <v>0.23330000000000001</v>
      </c>
      <c r="BP28" s="238">
        <v>0</v>
      </c>
      <c r="BQ28" s="290">
        <v>0</v>
      </c>
      <c r="BR28" s="238">
        <v>0</v>
      </c>
      <c r="BS28" s="290">
        <v>0</v>
      </c>
      <c r="BT28" s="238">
        <v>0</v>
      </c>
      <c r="BU28" s="290">
        <v>0</v>
      </c>
    </row>
    <row r="29" spans="1:73" ht="14.25" thickTop="1" thickBot="1">
      <c r="A29" s="289" t="s">
        <v>177</v>
      </c>
      <c r="B29" s="238">
        <v>4963855308.1800003</v>
      </c>
      <c r="C29" s="290">
        <v>23.4499</v>
      </c>
      <c r="D29" s="238">
        <v>144555963.16</v>
      </c>
      <c r="E29" s="290">
        <v>91.510099999999994</v>
      </c>
      <c r="F29" s="238">
        <v>0</v>
      </c>
      <c r="G29" s="290">
        <v>0</v>
      </c>
      <c r="H29" s="238">
        <v>0</v>
      </c>
      <c r="I29" s="290">
        <v>0</v>
      </c>
      <c r="J29" s="238">
        <v>339809059.70999998</v>
      </c>
      <c r="K29" s="290">
        <v>100</v>
      </c>
      <c r="L29" s="238">
        <v>324882975</v>
      </c>
      <c r="M29" s="290">
        <v>100</v>
      </c>
      <c r="N29" s="238">
        <v>197096468.31999999</v>
      </c>
      <c r="O29" s="290">
        <v>100</v>
      </c>
      <c r="P29" s="238">
        <v>204017873.88</v>
      </c>
      <c r="Q29" s="290">
        <v>100</v>
      </c>
      <c r="R29" s="238">
        <v>510373328.19</v>
      </c>
      <c r="S29" s="290">
        <v>100</v>
      </c>
      <c r="T29" s="238">
        <v>0</v>
      </c>
      <c r="U29" s="290">
        <v>0</v>
      </c>
      <c r="V29" s="238">
        <v>137359778.87</v>
      </c>
      <c r="W29" s="290">
        <v>98.3322</v>
      </c>
      <c r="X29" s="238">
        <v>0</v>
      </c>
      <c r="Y29" s="290">
        <v>0</v>
      </c>
      <c r="Z29" s="238">
        <v>0</v>
      </c>
      <c r="AA29" s="290">
        <v>0</v>
      </c>
      <c r="AB29" s="238">
        <v>0</v>
      </c>
      <c r="AC29" s="290">
        <v>0</v>
      </c>
      <c r="AD29" s="238">
        <v>0</v>
      </c>
      <c r="AE29" s="290">
        <v>0</v>
      </c>
      <c r="AF29" s="238">
        <v>0</v>
      </c>
      <c r="AG29" s="290">
        <v>0</v>
      </c>
      <c r="AH29" s="238">
        <v>0</v>
      </c>
      <c r="AI29" s="290">
        <v>0</v>
      </c>
      <c r="AJ29" s="238">
        <v>0</v>
      </c>
      <c r="AK29" s="290">
        <v>0</v>
      </c>
      <c r="AL29" s="238">
        <v>0</v>
      </c>
      <c r="AM29" s="290">
        <v>0</v>
      </c>
      <c r="AN29" s="238">
        <v>0</v>
      </c>
      <c r="AO29" s="290">
        <v>0</v>
      </c>
      <c r="AP29" s="238">
        <v>0</v>
      </c>
      <c r="AQ29" s="290">
        <v>0</v>
      </c>
      <c r="AR29" s="238">
        <v>1487541840.5799999</v>
      </c>
      <c r="AS29" s="290">
        <v>85.187799999999996</v>
      </c>
      <c r="AT29" s="238">
        <v>0</v>
      </c>
      <c r="AU29" s="290">
        <v>0</v>
      </c>
      <c r="AV29" s="238">
        <v>3534824.64</v>
      </c>
      <c r="AW29" s="290">
        <v>88.734099999999998</v>
      </c>
      <c r="AX29" s="238">
        <v>0</v>
      </c>
      <c r="AY29" s="290">
        <v>0</v>
      </c>
      <c r="AZ29" s="238">
        <v>0</v>
      </c>
      <c r="BA29" s="290">
        <v>0</v>
      </c>
      <c r="BB29" s="238">
        <v>126067282.42</v>
      </c>
      <c r="BC29" s="290">
        <v>95.963700000000003</v>
      </c>
      <c r="BD29" s="238">
        <v>0</v>
      </c>
      <c r="BE29" s="290">
        <v>0</v>
      </c>
      <c r="BF29" s="238">
        <v>785218107.04999995</v>
      </c>
      <c r="BG29" s="290">
        <v>86.2196</v>
      </c>
      <c r="BH29" s="238">
        <v>0</v>
      </c>
      <c r="BI29" s="290">
        <v>0</v>
      </c>
      <c r="BJ29" s="238">
        <v>0</v>
      </c>
      <c r="BK29" s="290">
        <v>0</v>
      </c>
      <c r="BL29" s="238">
        <v>0</v>
      </c>
      <c r="BM29" s="290">
        <v>0</v>
      </c>
      <c r="BN29" s="238">
        <v>703397806.36000001</v>
      </c>
      <c r="BO29" s="290">
        <v>91.908000000000001</v>
      </c>
      <c r="BP29" s="238">
        <v>0</v>
      </c>
      <c r="BQ29" s="290">
        <v>0</v>
      </c>
      <c r="BR29" s="238">
        <v>0</v>
      </c>
      <c r="BS29" s="290">
        <v>0</v>
      </c>
      <c r="BT29" s="238">
        <v>0</v>
      </c>
      <c r="BU29" s="290">
        <v>0</v>
      </c>
    </row>
    <row r="30" spans="1:73" ht="14.25" thickTop="1" thickBot="1">
      <c r="A30" s="289" t="s">
        <v>178</v>
      </c>
      <c r="B30" s="238">
        <v>4967228124.8999996</v>
      </c>
      <c r="C30" s="290">
        <v>23.465900000000001</v>
      </c>
      <c r="D30" s="238">
        <v>146143563.16</v>
      </c>
      <c r="E30" s="290">
        <v>92.515100000000004</v>
      </c>
      <c r="F30" s="238">
        <v>0</v>
      </c>
      <c r="G30" s="290">
        <v>0</v>
      </c>
      <c r="H30" s="238">
        <v>0</v>
      </c>
      <c r="I30" s="290">
        <v>0</v>
      </c>
      <c r="J30" s="238">
        <v>339809059.70999998</v>
      </c>
      <c r="K30" s="290">
        <v>100</v>
      </c>
      <c r="L30" s="238">
        <v>324882975</v>
      </c>
      <c r="M30" s="290">
        <v>100</v>
      </c>
      <c r="N30" s="238">
        <v>197096468.31999999</v>
      </c>
      <c r="O30" s="290">
        <v>100</v>
      </c>
      <c r="P30" s="238">
        <v>204017873.88</v>
      </c>
      <c r="Q30" s="290">
        <v>100</v>
      </c>
      <c r="R30" s="238">
        <v>510373328.19</v>
      </c>
      <c r="S30" s="290">
        <v>100</v>
      </c>
      <c r="T30" s="238">
        <v>0</v>
      </c>
      <c r="U30" s="290">
        <v>0</v>
      </c>
      <c r="V30" s="238">
        <v>137359778.87</v>
      </c>
      <c r="W30" s="290">
        <v>98.3322</v>
      </c>
      <c r="X30" s="238">
        <v>0</v>
      </c>
      <c r="Y30" s="290">
        <v>0</v>
      </c>
      <c r="Z30" s="238">
        <v>0</v>
      </c>
      <c r="AA30" s="290">
        <v>0</v>
      </c>
      <c r="AB30" s="238">
        <v>0</v>
      </c>
      <c r="AC30" s="290">
        <v>0</v>
      </c>
      <c r="AD30" s="238">
        <v>0</v>
      </c>
      <c r="AE30" s="290">
        <v>0</v>
      </c>
      <c r="AF30" s="238">
        <v>0</v>
      </c>
      <c r="AG30" s="290">
        <v>0</v>
      </c>
      <c r="AH30" s="238">
        <v>0</v>
      </c>
      <c r="AI30" s="290">
        <v>0</v>
      </c>
      <c r="AJ30" s="238">
        <v>0</v>
      </c>
      <c r="AK30" s="290">
        <v>0</v>
      </c>
      <c r="AL30" s="238">
        <v>0</v>
      </c>
      <c r="AM30" s="290">
        <v>0</v>
      </c>
      <c r="AN30" s="238">
        <v>0</v>
      </c>
      <c r="AO30" s="290">
        <v>0</v>
      </c>
      <c r="AP30" s="238">
        <v>0</v>
      </c>
      <c r="AQ30" s="290">
        <v>0</v>
      </c>
      <c r="AR30" s="238">
        <v>1487541840.5799999</v>
      </c>
      <c r="AS30" s="290">
        <v>85.187799999999996</v>
      </c>
      <c r="AT30" s="238">
        <v>0</v>
      </c>
      <c r="AU30" s="290">
        <v>0</v>
      </c>
      <c r="AV30" s="238">
        <v>3534824.64</v>
      </c>
      <c r="AW30" s="290">
        <v>88.734099999999998</v>
      </c>
      <c r="AX30" s="238">
        <v>0</v>
      </c>
      <c r="AY30" s="290">
        <v>0</v>
      </c>
      <c r="AZ30" s="238">
        <v>0</v>
      </c>
      <c r="BA30" s="290">
        <v>0</v>
      </c>
      <c r="BB30" s="238">
        <v>126067282.42</v>
      </c>
      <c r="BC30" s="290">
        <v>95.963700000000003</v>
      </c>
      <c r="BD30" s="238">
        <v>0</v>
      </c>
      <c r="BE30" s="290">
        <v>0</v>
      </c>
      <c r="BF30" s="238">
        <v>785218107.04999995</v>
      </c>
      <c r="BG30" s="290">
        <v>86.2196</v>
      </c>
      <c r="BH30" s="238">
        <v>0</v>
      </c>
      <c r="BI30" s="290">
        <v>0</v>
      </c>
      <c r="BJ30" s="238">
        <v>0</v>
      </c>
      <c r="BK30" s="290">
        <v>0</v>
      </c>
      <c r="BL30" s="238">
        <v>0</v>
      </c>
      <c r="BM30" s="290">
        <v>0</v>
      </c>
      <c r="BN30" s="238">
        <v>705183023.08000004</v>
      </c>
      <c r="BO30" s="290">
        <v>92.141199999999998</v>
      </c>
      <c r="BP30" s="238">
        <v>0</v>
      </c>
      <c r="BQ30" s="290">
        <v>0</v>
      </c>
      <c r="BR30" s="238">
        <v>0</v>
      </c>
      <c r="BS30" s="290">
        <v>0</v>
      </c>
      <c r="BT30" s="238">
        <v>0</v>
      </c>
      <c r="BU30" s="290">
        <v>0</v>
      </c>
    </row>
    <row r="31" spans="1:73" ht="13.5" thickTop="1">
      <c r="A31" t="s">
        <v>179</v>
      </c>
      <c r="B31" s="31">
        <v>383315477.99000001</v>
      </c>
      <c r="C31" s="5">
        <v>1.8108</v>
      </c>
      <c r="D31" s="31">
        <v>0</v>
      </c>
      <c r="E31" s="5">
        <v>0</v>
      </c>
      <c r="F31" s="31">
        <v>0</v>
      </c>
      <c r="G31" s="5">
        <v>0</v>
      </c>
      <c r="H31" s="31">
        <v>94933368.709999993</v>
      </c>
      <c r="I31" s="5">
        <v>9.5563000000000002</v>
      </c>
      <c r="J31" s="31">
        <v>0</v>
      </c>
      <c r="K31" s="5">
        <v>0</v>
      </c>
      <c r="L31" s="31">
        <v>0</v>
      </c>
      <c r="M31" s="5">
        <v>0</v>
      </c>
      <c r="N31" s="31">
        <v>0</v>
      </c>
      <c r="O31" s="5">
        <v>0</v>
      </c>
      <c r="P31" s="31">
        <v>0</v>
      </c>
      <c r="Q31" s="5">
        <v>0</v>
      </c>
      <c r="R31" s="31">
        <v>0</v>
      </c>
      <c r="S31" s="5">
        <v>0</v>
      </c>
      <c r="T31" s="31">
        <v>0</v>
      </c>
      <c r="U31" s="5">
        <v>0</v>
      </c>
      <c r="V31" s="31">
        <v>0</v>
      </c>
      <c r="W31" s="5">
        <v>0</v>
      </c>
      <c r="X31" s="31">
        <v>0</v>
      </c>
      <c r="Y31" s="5">
        <v>0</v>
      </c>
      <c r="Z31" s="31">
        <v>0</v>
      </c>
      <c r="AA31" s="5">
        <v>0</v>
      </c>
      <c r="AB31" s="31">
        <v>0</v>
      </c>
      <c r="AC31" s="5">
        <v>0</v>
      </c>
      <c r="AD31" s="31">
        <v>0</v>
      </c>
      <c r="AE31" s="5">
        <v>0</v>
      </c>
      <c r="AF31" s="31">
        <v>0</v>
      </c>
      <c r="AG31" s="5">
        <v>0</v>
      </c>
      <c r="AH31" s="31">
        <v>0</v>
      </c>
      <c r="AI31" s="5">
        <v>0</v>
      </c>
      <c r="AJ31" s="31">
        <v>0</v>
      </c>
      <c r="AK31" s="5">
        <v>0</v>
      </c>
      <c r="AL31" s="31">
        <v>0</v>
      </c>
      <c r="AM31" s="5">
        <v>0</v>
      </c>
      <c r="AN31" s="31">
        <v>0</v>
      </c>
      <c r="AO31" s="5">
        <v>0</v>
      </c>
      <c r="AP31" s="31">
        <v>0</v>
      </c>
      <c r="AQ31" s="5">
        <v>0</v>
      </c>
      <c r="AR31" s="31">
        <v>0</v>
      </c>
      <c r="AS31" s="5">
        <v>0</v>
      </c>
      <c r="AT31" s="31">
        <v>0</v>
      </c>
      <c r="AU31" s="5">
        <v>0</v>
      </c>
      <c r="AV31" s="31">
        <v>0</v>
      </c>
      <c r="AW31" s="5">
        <v>0</v>
      </c>
      <c r="AX31" s="31">
        <v>3582659.78</v>
      </c>
      <c r="AY31" s="5">
        <v>2.3712</v>
      </c>
      <c r="AZ31" s="31">
        <v>0</v>
      </c>
      <c r="BA31" s="5">
        <v>0</v>
      </c>
      <c r="BB31" s="31">
        <v>0</v>
      </c>
      <c r="BC31" s="5">
        <v>0</v>
      </c>
      <c r="BD31" s="31">
        <v>1934385.46</v>
      </c>
      <c r="BE31" s="5">
        <v>0.79630000000000001</v>
      </c>
      <c r="BF31" s="31">
        <v>0</v>
      </c>
      <c r="BG31" s="5">
        <v>0</v>
      </c>
      <c r="BH31" s="31">
        <v>0</v>
      </c>
      <c r="BI31" s="5">
        <v>0</v>
      </c>
      <c r="BJ31" s="31">
        <v>0</v>
      </c>
      <c r="BK31" s="5">
        <v>0</v>
      </c>
      <c r="BL31" s="31">
        <v>0</v>
      </c>
      <c r="BM31" s="5">
        <v>0</v>
      </c>
      <c r="BN31" s="31">
        <v>0</v>
      </c>
      <c r="BO31" s="5">
        <v>0</v>
      </c>
      <c r="BP31" s="31">
        <v>0</v>
      </c>
      <c r="BQ31" s="5">
        <v>0</v>
      </c>
      <c r="BR31" s="31">
        <v>0</v>
      </c>
      <c r="BS31" s="5">
        <v>0</v>
      </c>
      <c r="BT31" s="31">
        <v>282865064.04000002</v>
      </c>
      <c r="BU31" s="5">
        <v>66.125900000000001</v>
      </c>
    </row>
    <row r="32" spans="1:73">
      <c r="A32" t="s">
        <v>329</v>
      </c>
      <c r="B32" s="31">
        <v>157235555.58000001</v>
      </c>
      <c r="C32" s="5">
        <v>0.74280000000000002</v>
      </c>
      <c r="D32" s="31">
        <v>0</v>
      </c>
      <c r="E32" s="5">
        <v>0</v>
      </c>
      <c r="F32" s="31">
        <v>0</v>
      </c>
      <c r="G32" s="5">
        <v>0</v>
      </c>
      <c r="H32" s="31">
        <v>0</v>
      </c>
      <c r="I32" s="5">
        <v>0</v>
      </c>
      <c r="J32" s="31">
        <v>0</v>
      </c>
      <c r="K32" s="5">
        <v>0</v>
      </c>
      <c r="L32" s="31">
        <v>0</v>
      </c>
      <c r="M32" s="5">
        <v>0</v>
      </c>
      <c r="N32" s="31">
        <v>0</v>
      </c>
      <c r="O32" s="5">
        <v>0</v>
      </c>
      <c r="P32" s="31">
        <v>0</v>
      </c>
      <c r="Q32" s="5">
        <v>0</v>
      </c>
      <c r="R32" s="31">
        <v>0</v>
      </c>
      <c r="S32" s="5">
        <v>0</v>
      </c>
      <c r="T32" s="31">
        <v>0</v>
      </c>
      <c r="U32" s="5">
        <v>0</v>
      </c>
      <c r="V32" s="31">
        <v>0</v>
      </c>
      <c r="W32" s="5">
        <v>0</v>
      </c>
      <c r="X32" s="31">
        <v>0</v>
      </c>
      <c r="Y32" s="5">
        <v>0</v>
      </c>
      <c r="Z32" s="31">
        <v>0</v>
      </c>
      <c r="AA32" s="5">
        <v>0</v>
      </c>
      <c r="AB32" s="31">
        <v>0</v>
      </c>
      <c r="AC32" s="5">
        <v>0</v>
      </c>
      <c r="AD32" s="31">
        <v>0</v>
      </c>
      <c r="AE32" s="5">
        <v>0</v>
      </c>
      <c r="AF32" s="31">
        <v>0</v>
      </c>
      <c r="AG32" s="5">
        <v>0</v>
      </c>
      <c r="AH32" s="31">
        <v>0</v>
      </c>
      <c r="AI32" s="5">
        <v>0</v>
      </c>
      <c r="AJ32" s="31">
        <v>1385310.06</v>
      </c>
      <c r="AK32" s="5">
        <v>58.062600000000003</v>
      </c>
      <c r="AL32" s="31">
        <v>0</v>
      </c>
      <c r="AM32" s="5">
        <v>0</v>
      </c>
      <c r="AN32" s="31">
        <v>0</v>
      </c>
      <c r="AO32" s="5">
        <v>0</v>
      </c>
      <c r="AP32" s="31">
        <v>0</v>
      </c>
      <c r="AQ32" s="5">
        <v>0</v>
      </c>
      <c r="AR32" s="31">
        <v>0</v>
      </c>
      <c r="AS32" s="5">
        <v>0</v>
      </c>
      <c r="AT32" s="31">
        <v>11769934</v>
      </c>
      <c r="AU32" s="5">
        <v>36.330800000000004</v>
      </c>
      <c r="AV32" s="31">
        <v>0</v>
      </c>
      <c r="AW32" s="5">
        <v>0</v>
      </c>
      <c r="AX32" s="31">
        <v>0</v>
      </c>
      <c r="AY32" s="5">
        <v>0</v>
      </c>
      <c r="AZ32" s="31">
        <v>0</v>
      </c>
      <c r="BA32" s="5">
        <v>0</v>
      </c>
      <c r="BB32" s="31">
        <v>0</v>
      </c>
      <c r="BC32" s="5">
        <v>0</v>
      </c>
      <c r="BD32" s="31">
        <v>0</v>
      </c>
      <c r="BE32" s="5">
        <v>0</v>
      </c>
      <c r="BF32" s="31">
        <v>0</v>
      </c>
      <c r="BG32" s="5">
        <v>0</v>
      </c>
      <c r="BH32" s="31">
        <v>0</v>
      </c>
      <c r="BI32" s="5">
        <v>0</v>
      </c>
      <c r="BJ32" s="31">
        <v>0</v>
      </c>
      <c r="BK32" s="5">
        <v>0</v>
      </c>
      <c r="BL32" s="31">
        <v>0</v>
      </c>
      <c r="BM32" s="5">
        <v>0</v>
      </c>
      <c r="BN32" s="31">
        <v>0</v>
      </c>
      <c r="BO32" s="5">
        <v>0</v>
      </c>
      <c r="BP32" s="31">
        <v>0</v>
      </c>
      <c r="BQ32" s="5">
        <v>0</v>
      </c>
      <c r="BR32" s="31">
        <v>0</v>
      </c>
      <c r="BS32" s="5">
        <v>0</v>
      </c>
      <c r="BT32" s="31">
        <v>144080311.52000001</v>
      </c>
      <c r="BU32" s="5">
        <v>33.681899999999999</v>
      </c>
    </row>
    <row r="33" spans="1:73" ht="13.5" thickBot="1">
      <c r="A33" t="s">
        <v>330</v>
      </c>
      <c r="B33" s="31">
        <v>14972554659.459999</v>
      </c>
      <c r="C33" s="5">
        <v>70.732399999999998</v>
      </c>
      <c r="D33" s="31">
        <v>3961330.71</v>
      </c>
      <c r="E33" s="5">
        <v>2.5076999999999998</v>
      </c>
      <c r="F33" s="31">
        <v>4928378248.1999998</v>
      </c>
      <c r="G33" s="5">
        <v>99.464799999999997</v>
      </c>
      <c r="H33" s="31">
        <v>871322132.62</v>
      </c>
      <c r="I33" s="5">
        <v>87.709699999999998</v>
      </c>
      <c r="J33" s="31">
        <v>0</v>
      </c>
      <c r="K33" s="5">
        <v>0</v>
      </c>
      <c r="L33" s="31">
        <v>0</v>
      </c>
      <c r="M33" s="5">
        <v>0</v>
      </c>
      <c r="N33" s="31">
        <v>0</v>
      </c>
      <c r="O33" s="5">
        <v>0</v>
      </c>
      <c r="P33" s="31">
        <v>0</v>
      </c>
      <c r="Q33" s="5">
        <v>0</v>
      </c>
      <c r="R33" s="31">
        <v>0</v>
      </c>
      <c r="S33" s="5">
        <v>0</v>
      </c>
      <c r="T33" s="31">
        <v>217800717.36000001</v>
      </c>
      <c r="U33" s="5">
        <v>99.354100000000003</v>
      </c>
      <c r="V33" s="31">
        <v>0</v>
      </c>
      <c r="W33" s="5">
        <v>0</v>
      </c>
      <c r="X33" s="31">
        <v>286279670.05000001</v>
      </c>
      <c r="Y33" s="5">
        <v>93.636799999999994</v>
      </c>
      <c r="Z33" s="31">
        <v>1822153886.21</v>
      </c>
      <c r="AA33" s="5">
        <v>99.104900000000001</v>
      </c>
      <c r="AB33" s="31">
        <v>72741852.640000001</v>
      </c>
      <c r="AC33" s="5">
        <v>99.593599999999995</v>
      </c>
      <c r="AD33" s="31">
        <v>25960242.32</v>
      </c>
      <c r="AE33" s="5">
        <v>93.041399999999996</v>
      </c>
      <c r="AF33" s="31">
        <v>274533030.25</v>
      </c>
      <c r="AG33" s="5">
        <v>98.495400000000004</v>
      </c>
      <c r="AH33" s="31">
        <v>118545690</v>
      </c>
      <c r="AI33" s="5">
        <v>92.93</v>
      </c>
      <c r="AJ33" s="31">
        <v>993657.32</v>
      </c>
      <c r="AK33" s="5">
        <v>41.647199999999998</v>
      </c>
      <c r="AL33" s="31">
        <v>1140390487.3099999</v>
      </c>
      <c r="AM33" s="5">
        <v>98.941900000000004</v>
      </c>
      <c r="AN33" s="31">
        <v>459957758.27999997</v>
      </c>
      <c r="AO33" s="5">
        <v>99.266499999999994</v>
      </c>
      <c r="AP33" s="31">
        <v>207543628.88</v>
      </c>
      <c r="AQ33" s="5">
        <v>99.780199999999994</v>
      </c>
      <c r="AR33" s="31">
        <v>0</v>
      </c>
      <c r="AS33" s="5">
        <v>0</v>
      </c>
      <c r="AT33" s="31">
        <v>20243935</v>
      </c>
      <c r="AU33" s="5">
        <v>62.4878</v>
      </c>
      <c r="AV33" s="31">
        <v>0</v>
      </c>
      <c r="AW33" s="5">
        <v>0</v>
      </c>
      <c r="AX33" s="31">
        <v>147097021.78999999</v>
      </c>
      <c r="AY33" s="5">
        <v>97.356499999999997</v>
      </c>
      <c r="AZ33" s="31">
        <v>20923214.399999999</v>
      </c>
      <c r="BA33" s="5">
        <v>97.285700000000006</v>
      </c>
      <c r="BB33" s="31">
        <v>0</v>
      </c>
      <c r="BC33" s="5">
        <v>0</v>
      </c>
      <c r="BD33" s="31">
        <v>239913361.44</v>
      </c>
      <c r="BE33" s="5">
        <v>98.762299999999996</v>
      </c>
      <c r="BF33" s="31">
        <v>104246858.13</v>
      </c>
      <c r="BG33" s="5">
        <v>11.4467</v>
      </c>
      <c r="BH33" s="31">
        <v>49542282.869999997</v>
      </c>
      <c r="BI33" s="5">
        <v>99.4512</v>
      </c>
      <c r="BJ33" s="31">
        <v>509622751.13</v>
      </c>
      <c r="BK33" s="5">
        <v>97.1798</v>
      </c>
      <c r="BL33" s="31">
        <v>1868596644.55</v>
      </c>
      <c r="BM33" s="5">
        <v>92.351600000000005</v>
      </c>
      <c r="BN33" s="31">
        <v>0</v>
      </c>
      <c r="BO33" s="5">
        <v>0</v>
      </c>
      <c r="BP33" s="31">
        <v>861861967</v>
      </c>
      <c r="BQ33" s="5">
        <v>98.206100000000006</v>
      </c>
      <c r="BR33" s="31">
        <v>719944291</v>
      </c>
      <c r="BS33" s="5">
        <v>97.270700000000005</v>
      </c>
      <c r="BT33" s="31">
        <v>0</v>
      </c>
      <c r="BU33" s="5">
        <v>0</v>
      </c>
    </row>
    <row r="34" spans="1:73" ht="14.25" thickTop="1" thickBot="1">
      <c r="A34" s="289" t="s">
        <v>182</v>
      </c>
      <c r="B34" s="238">
        <v>15513105693.030001</v>
      </c>
      <c r="C34" s="290">
        <v>73.286100000000005</v>
      </c>
      <c r="D34" s="238">
        <v>3961330.71</v>
      </c>
      <c r="E34" s="290">
        <v>2.5076999999999998</v>
      </c>
      <c r="F34" s="238">
        <v>4928378248.1999998</v>
      </c>
      <c r="G34" s="290">
        <v>99.464799999999997</v>
      </c>
      <c r="H34" s="238">
        <v>966255501.33000004</v>
      </c>
      <c r="I34" s="290">
        <v>97.265900000000002</v>
      </c>
      <c r="J34" s="238">
        <v>0</v>
      </c>
      <c r="K34" s="290">
        <v>0</v>
      </c>
      <c r="L34" s="238">
        <v>0</v>
      </c>
      <c r="M34" s="290">
        <v>0</v>
      </c>
      <c r="N34" s="238">
        <v>0</v>
      </c>
      <c r="O34" s="290">
        <v>0</v>
      </c>
      <c r="P34" s="238">
        <v>0</v>
      </c>
      <c r="Q34" s="290">
        <v>0</v>
      </c>
      <c r="R34" s="238">
        <v>0</v>
      </c>
      <c r="S34" s="290">
        <v>0</v>
      </c>
      <c r="T34" s="238">
        <v>217800717.36000001</v>
      </c>
      <c r="U34" s="290">
        <v>99.354100000000003</v>
      </c>
      <c r="V34" s="238">
        <v>0</v>
      </c>
      <c r="W34" s="290">
        <v>0</v>
      </c>
      <c r="X34" s="238">
        <v>286279670.05000001</v>
      </c>
      <c r="Y34" s="290">
        <v>93.636799999999994</v>
      </c>
      <c r="Z34" s="238">
        <v>1822153886.21</v>
      </c>
      <c r="AA34" s="290">
        <v>99.104900000000001</v>
      </c>
      <c r="AB34" s="238">
        <v>72741852.640000001</v>
      </c>
      <c r="AC34" s="290">
        <v>99.593599999999995</v>
      </c>
      <c r="AD34" s="238">
        <v>25960242.32</v>
      </c>
      <c r="AE34" s="290">
        <v>93.041399999999996</v>
      </c>
      <c r="AF34" s="238">
        <v>274533030.25</v>
      </c>
      <c r="AG34" s="290">
        <v>98.495400000000004</v>
      </c>
      <c r="AH34" s="238">
        <v>118545690</v>
      </c>
      <c r="AI34" s="290">
        <v>92.93</v>
      </c>
      <c r="AJ34" s="238">
        <v>2378967.38</v>
      </c>
      <c r="AK34" s="290">
        <v>99.709800000000001</v>
      </c>
      <c r="AL34" s="238">
        <v>1140390487.3099999</v>
      </c>
      <c r="AM34" s="290">
        <v>98.941900000000004</v>
      </c>
      <c r="AN34" s="238">
        <v>459957758.27999997</v>
      </c>
      <c r="AO34" s="290">
        <v>99.266499999999994</v>
      </c>
      <c r="AP34" s="238">
        <v>207543628.88</v>
      </c>
      <c r="AQ34" s="290">
        <v>99.780199999999994</v>
      </c>
      <c r="AR34" s="238">
        <v>0</v>
      </c>
      <c r="AS34" s="290">
        <v>0</v>
      </c>
      <c r="AT34" s="238">
        <v>32013869</v>
      </c>
      <c r="AU34" s="290">
        <v>98.818600000000004</v>
      </c>
      <c r="AV34" s="238">
        <v>0</v>
      </c>
      <c r="AW34" s="290">
        <v>0</v>
      </c>
      <c r="AX34" s="238">
        <v>150679681.56999999</v>
      </c>
      <c r="AY34" s="290">
        <v>99.727699999999999</v>
      </c>
      <c r="AZ34" s="238">
        <v>20923214.399999999</v>
      </c>
      <c r="BA34" s="290">
        <v>97.285700000000006</v>
      </c>
      <c r="BB34" s="238">
        <v>0</v>
      </c>
      <c r="BC34" s="290">
        <v>0</v>
      </c>
      <c r="BD34" s="238">
        <v>241847746.90000001</v>
      </c>
      <c r="BE34" s="290">
        <v>99.558599999999998</v>
      </c>
      <c r="BF34" s="238">
        <v>104246858.13</v>
      </c>
      <c r="BG34" s="290">
        <v>11.4467</v>
      </c>
      <c r="BH34" s="238">
        <v>49542282.869999997</v>
      </c>
      <c r="BI34" s="290">
        <v>99.4512</v>
      </c>
      <c r="BJ34" s="238">
        <v>509622751.13</v>
      </c>
      <c r="BK34" s="290">
        <v>97.1798</v>
      </c>
      <c r="BL34" s="238">
        <v>1868596644.55</v>
      </c>
      <c r="BM34" s="290">
        <v>92.351600000000005</v>
      </c>
      <c r="BN34" s="238">
        <v>0</v>
      </c>
      <c r="BO34" s="290">
        <v>0</v>
      </c>
      <c r="BP34" s="238">
        <v>861861967</v>
      </c>
      <c r="BQ34" s="290">
        <v>98.206100000000006</v>
      </c>
      <c r="BR34" s="238">
        <v>719944291</v>
      </c>
      <c r="BS34" s="290">
        <v>97.270700000000005</v>
      </c>
      <c r="BT34" s="238">
        <v>426945375.56</v>
      </c>
      <c r="BU34" s="290">
        <v>99.8078</v>
      </c>
    </row>
    <row r="35" spans="1:73" ht="14.25" thickTop="1" thickBot="1"/>
    <row r="36" spans="1:73" ht="13.5" thickTop="1">
      <c r="A36" s="8" t="s">
        <v>183</v>
      </c>
      <c r="B36" s="51">
        <v>80567</v>
      </c>
      <c r="C36" s="51"/>
      <c r="D36" s="51">
        <v>8156</v>
      </c>
      <c r="E36" s="51"/>
      <c r="F36" s="51">
        <v>3220</v>
      </c>
      <c r="G36" s="51"/>
      <c r="H36" s="51">
        <v>1129</v>
      </c>
      <c r="I36" s="51"/>
      <c r="J36" s="51">
        <v>1</v>
      </c>
      <c r="K36" s="51"/>
      <c r="L36" s="51">
        <v>1</v>
      </c>
      <c r="M36" s="51"/>
      <c r="N36" s="51">
        <v>1</v>
      </c>
      <c r="O36" s="51"/>
      <c r="P36" s="51">
        <v>1</v>
      </c>
      <c r="Q36" s="51"/>
      <c r="R36" s="51">
        <v>1</v>
      </c>
      <c r="S36" s="51"/>
      <c r="T36" s="51">
        <v>14</v>
      </c>
      <c r="U36" s="51"/>
      <c r="V36" s="51">
        <v>3</v>
      </c>
      <c r="W36" s="51"/>
      <c r="X36" s="51">
        <v>1886</v>
      </c>
      <c r="Y36" s="51"/>
      <c r="Z36" s="51">
        <v>4770</v>
      </c>
      <c r="AA36" s="51"/>
      <c r="AB36" s="51">
        <v>17</v>
      </c>
      <c r="AC36" s="51"/>
      <c r="AD36" s="51">
        <v>93</v>
      </c>
      <c r="AE36" s="51"/>
      <c r="AF36" s="51">
        <v>19</v>
      </c>
      <c r="AG36" s="51"/>
      <c r="AH36" s="51">
        <v>18</v>
      </c>
      <c r="AI36" s="51"/>
      <c r="AJ36" s="51">
        <v>3</v>
      </c>
      <c r="AK36" s="51"/>
      <c r="AL36" s="51">
        <v>1979</v>
      </c>
      <c r="AM36" s="51"/>
      <c r="AN36" s="51">
        <v>1519</v>
      </c>
      <c r="AO36" s="51"/>
      <c r="AP36" s="51">
        <v>84</v>
      </c>
      <c r="AQ36" s="51"/>
      <c r="AR36" s="51">
        <v>22552</v>
      </c>
      <c r="AS36" s="51"/>
      <c r="AT36" s="51">
        <v>915</v>
      </c>
      <c r="AU36" s="51"/>
      <c r="AV36" s="51">
        <v>9</v>
      </c>
      <c r="AW36" s="51"/>
      <c r="AX36" s="51">
        <v>238</v>
      </c>
      <c r="AY36" s="51"/>
      <c r="AZ36" s="51">
        <v>32</v>
      </c>
      <c r="BA36" s="51"/>
      <c r="BB36" s="51">
        <v>2012</v>
      </c>
      <c r="BC36" s="51"/>
      <c r="BD36" s="51">
        <v>652</v>
      </c>
      <c r="BE36" s="51"/>
      <c r="BF36" s="51">
        <v>11983</v>
      </c>
      <c r="BG36" s="51"/>
      <c r="BH36" s="51">
        <v>1956</v>
      </c>
      <c r="BI36" s="51"/>
      <c r="BJ36" s="51">
        <v>498</v>
      </c>
      <c r="BK36" s="51"/>
      <c r="BL36" s="51">
        <v>42</v>
      </c>
      <c r="BM36" s="51"/>
      <c r="BN36" s="51">
        <v>48</v>
      </c>
      <c r="BO36" s="51"/>
      <c r="BP36" s="51">
        <v>11103</v>
      </c>
      <c r="BQ36" s="51"/>
      <c r="BR36" s="51">
        <v>5583</v>
      </c>
      <c r="BS36" s="51"/>
      <c r="BT36" s="51">
        <v>29</v>
      </c>
      <c r="BU36" s="51"/>
    </row>
    <row r="37" spans="1:73" ht="13.5" thickBot="1">
      <c r="A37" s="211" t="s">
        <v>184</v>
      </c>
      <c r="B37" s="242">
        <v>262736.28000000003</v>
      </c>
      <c r="C37" s="242"/>
      <c r="D37" s="242">
        <v>19368.23</v>
      </c>
      <c r="E37" s="242"/>
      <c r="F37" s="242">
        <v>1538787.15</v>
      </c>
      <c r="G37" s="242"/>
      <c r="H37" s="242">
        <v>879908.24</v>
      </c>
      <c r="I37" s="242"/>
      <c r="J37" s="242">
        <v>339809059</v>
      </c>
      <c r="K37" s="242"/>
      <c r="L37" s="242">
        <v>324882979</v>
      </c>
      <c r="M37" s="242"/>
      <c r="N37" s="242">
        <v>197096468</v>
      </c>
      <c r="O37" s="242"/>
      <c r="P37" s="242">
        <v>204017873</v>
      </c>
      <c r="Q37" s="242"/>
      <c r="R37" s="242">
        <v>510373327</v>
      </c>
      <c r="S37" s="242"/>
      <c r="T37" s="242">
        <v>15658325.560000001</v>
      </c>
      <c r="U37" s="242"/>
      <c r="V37" s="242">
        <v>46563167</v>
      </c>
      <c r="W37" s="242"/>
      <c r="X37" s="242">
        <v>162107.19</v>
      </c>
      <c r="Y37" s="242"/>
      <c r="Z37" s="242">
        <v>385453.26</v>
      </c>
      <c r="AA37" s="242"/>
      <c r="AB37" s="242">
        <v>4296393.88</v>
      </c>
      <c r="AC37" s="242"/>
      <c r="AD37" s="242">
        <v>300019.68</v>
      </c>
      <c r="AE37" s="242"/>
      <c r="AF37" s="242">
        <v>14669829.039999999</v>
      </c>
      <c r="AG37" s="242"/>
      <c r="AH37" s="242">
        <v>7086915.3899999997</v>
      </c>
      <c r="AI37" s="242"/>
      <c r="AJ37" s="242">
        <v>795296.96</v>
      </c>
      <c r="AK37" s="242"/>
      <c r="AL37" s="242">
        <v>582408.5</v>
      </c>
      <c r="AM37" s="242"/>
      <c r="AN37" s="242">
        <v>305040.49</v>
      </c>
      <c r="AO37" s="242"/>
      <c r="AP37" s="242">
        <v>2476200.56</v>
      </c>
      <c r="AQ37" s="242"/>
      <c r="AR37" s="242">
        <v>77429.52</v>
      </c>
      <c r="AS37" s="242"/>
      <c r="AT37" s="242">
        <v>35406.120000000003</v>
      </c>
      <c r="AU37" s="242"/>
      <c r="AV37" s="242">
        <v>442623.71</v>
      </c>
      <c r="AW37" s="242"/>
      <c r="AX37" s="242">
        <v>634836.57999999996</v>
      </c>
      <c r="AY37" s="242"/>
      <c r="AZ37" s="242">
        <v>672093.19</v>
      </c>
      <c r="BA37" s="242"/>
      <c r="BB37" s="242">
        <v>65293.15</v>
      </c>
      <c r="BC37" s="242"/>
      <c r="BD37" s="242">
        <v>372576.56</v>
      </c>
      <c r="BE37" s="242"/>
      <c r="BF37" s="242">
        <v>76000.86</v>
      </c>
      <c r="BG37" s="242"/>
      <c r="BH37" s="242">
        <v>25468.12</v>
      </c>
      <c r="BI37" s="242"/>
      <c r="BJ37" s="242">
        <v>1053036.19</v>
      </c>
      <c r="BK37" s="242"/>
      <c r="BL37" s="242">
        <v>48175027.240000002</v>
      </c>
      <c r="BM37" s="242"/>
      <c r="BN37" s="242">
        <v>15944341.970000001</v>
      </c>
      <c r="BO37" s="242"/>
      <c r="BP37" s="242">
        <v>79042.16</v>
      </c>
      <c r="BQ37" s="242"/>
      <c r="BR37" s="242">
        <v>132571.24</v>
      </c>
      <c r="BS37" s="242"/>
      <c r="BT37" s="242">
        <v>14750602.76</v>
      </c>
      <c r="BU37" s="242"/>
    </row>
    <row r="38" spans="1:73" ht="13.5" thickTop="1"/>
    <row r="40" spans="1:73">
      <c r="A40" t="s">
        <v>331</v>
      </c>
      <c r="B40" s="31">
        <v>5651829183.0100002</v>
      </c>
      <c r="D40" s="31">
        <v>48697186.729999997</v>
      </c>
      <c r="F40" s="31">
        <v>0</v>
      </c>
      <c r="H40" s="31">
        <v>801793375.63999999</v>
      </c>
      <c r="J40" s="31">
        <v>0</v>
      </c>
      <c r="L40" s="31">
        <v>0</v>
      </c>
      <c r="N40" s="31">
        <v>0</v>
      </c>
      <c r="P40" s="31">
        <v>0</v>
      </c>
      <c r="R40" s="31">
        <v>0</v>
      </c>
      <c r="T40" s="31">
        <v>0</v>
      </c>
      <c r="V40" s="31">
        <v>139689501</v>
      </c>
      <c r="X40" s="31">
        <v>0</v>
      </c>
      <c r="Z40" s="31">
        <v>18840167.23</v>
      </c>
      <c r="AB40" s="31">
        <v>73038695.900000006</v>
      </c>
      <c r="AD40" s="31">
        <v>4630816.9400000004</v>
      </c>
      <c r="AF40" s="31">
        <v>0</v>
      </c>
      <c r="AH40" s="31">
        <v>125706780.7</v>
      </c>
      <c r="AJ40" s="31">
        <v>2382627.85</v>
      </c>
      <c r="AL40" s="31">
        <v>322189260</v>
      </c>
      <c r="AN40" s="31">
        <v>418663813.19999999</v>
      </c>
      <c r="AP40" s="31">
        <v>202956148.5</v>
      </c>
      <c r="AR40" s="31">
        <v>22734693.460000001</v>
      </c>
      <c r="AT40" s="31">
        <v>0</v>
      </c>
      <c r="AV40" s="31">
        <v>1957600</v>
      </c>
      <c r="AX40" s="31">
        <v>0</v>
      </c>
      <c r="AZ40" s="31">
        <v>17330326.120000001</v>
      </c>
      <c r="BB40" s="31">
        <v>0</v>
      </c>
      <c r="BD40" s="31">
        <v>37263512.43</v>
      </c>
      <c r="BF40" s="31">
        <v>446251992.58999997</v>
      </c>
      <c r="BH40" s="31">
        <v>0</v>
      </c>
      <c r="BJ40" s="31">
        <v>31464721.489999998</v>
      </c>
      <c r="BL40" s="31">
        <v>2023351144.01</v>
      </c>
      <c r="BN40" s="31">
        <v>765328414.71000004</v>
      </c>
      <c r="BP40" s="31">
        <v>11246701.689999999</v>
      </c>
      <c r="BR40" s="31">
        <v>136311702.81999999</v>
      </c>
      <c r="BT40" s="31">
        <v>0</v>
      </c>
    </row>
  </sheetData>
  <mergeCells count="35">
    <mergeCell ref="BL2:BM3"/>
    <mergeCell ref="BN2:BO3"/>
    <mergeCell ref="BP2:BQ3"/>
    <mergeCell ref="BR2:BS3"/>
    <mergeCell ref="BT2:BU3"/>
    <mergeCell ref="AZ2:BA3"/>
    <mergeCell ref="BB2:BC3"/>
    <mergeCell ref="BD2:BE3"/>
    <mergeCell ref="BF2:BG3"/>
    <mergeCell ref="BH2:BI3"/>
    <mergeCell ref="BJ2:BK3"/>
    <mergeCell ref="AN2:AO3"/>
    <mergeCell ref="AP2:AQ3"/>
    <mergeCell ref="AR2:AS3"/>
    <mergeCell ref="AT2:AU3"/>
    <mergeCell ref="AV2:AW3"/>
    <mergeCell ref="AX2:AY3"/>
    <mergeCell ref="AB2:AC3"/>
    <mergeCell ref="AD2:AE3"/>
    <mergeCell ref="AF2:AG3"/>
    <mergeCell ref="AH2:AI3"/>
    <mergeCell ref="AJ2:AK3"/>
    <mergeCell ref="AL2:AM3"/>
    <mergeCell ref="P2:Q3"/>
    <mergeCell ref="R2:S3"/>
    <mergeCell ref="T2:U3"/>
    <mergeCell ref="V2:W3"/>
    <mergeCell ref="X2:Y3"/>
    <mergeCell ref="Z2:AA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>
  <dimension ref="A1:Y40"/>
  <sheetViews>
    <sheetView workbookViewId="0"/>
  </sheetViews>
  <sheetFormatPr defaultRowHeight="12.75"/>
  <cols>
    <col min="1" max="1" width="50.7109375" bestFit="1" customWidth="1"/>
    <col min="2" max="2" width="12" style="31" bestFit="1" customWidth="1"/>
    <col min="3" max="3" width="8" style="5" bestFit="1" customWidth="1"/>
    <col min="4" max="4" width="12" style="31" bestFit="1" customWidth="1"/>
    <col min="5" max="5" width="8" style="5" bestFit="1" customWidth="1"/>
    <col min="6" max="6" width="12" style="31" bestFit="1" customWidth="1"/>
    <col min="7" max="7" width="8" style="5" bestFit="1" customWidth="1"/>
    <col min="8" max="8" width="12" style="31" bestFit="1" customWidth="1"/>
    <col min="9" max="9" width="8" style="5" bestFit="1" customWidth="1"/>
    <col min="10" max="10" width="12" style="31" bestFit="1" customWidth="1"/>
    <col min="11" max="11" width="8" style="5" bestFit="1" customWidth="1"/>
    <col min="12" max="12" width="12" style="31" bestFit="1" customWidth="1"/>
    <col min="13" max="13" width="8" style="5" bestFit="1" customWidth="1"/>
    <col min="14" max="14" width="12" style="31" bestFit="1" customWidth="1"/>
    <col min="15" max="15" width="8" style="5" bestFit="1" customWidth="1"/>
    <col min="16" max="16" width="12" style="31" bestFit="1" customWidth="1"/>
    <col min="17" max="17" width="8" style="5" bestFit="1" customWidth="1"/>
    <col min="18" max="18" width="12" style="31" bestFit="1" customWidth="1"/>
    <col min="19" max="19" width="8" style="5" bestFit="1" customWidth="1"/>
    <col min="20" max="20" width="11" style="31" bestFit="1" customWidth="1"/>
    <col min="21" max="21" width="8" style="5" bestFit="1" customWidth="1"/>
    <col min="22" max="22" width="12" style="31" bestFit="1" customWidth="1"/>
    <col min="23" max="23" width="8" style="5" bestFit="1" customWidth="1"/>
    <col min="24" max="24" width="12" style="31" bestFit="1" customWidth="1"/>
    <col min="25" max="25" width="8" style="5" bestFit="1" customWidth="1"/>
    <col min="257" max="257" width="50.7109375" bestFit="1" customWidth="1"/>
    <col min="258" max="258" width="12" bestFit="1" customWidth="1"/>
    <col min="259" max="259" width="8" bestFit="1" customWidth="1"/>
    <col min="260" max="260" width="12" bestFit="1" customWidth="1"/>
    <col min="261" max="261" width="8" bestFit="1" customWidth="1"/>
    <col min="262" max="262" width="12" bestFit="1" customWidth="1"/>
    <col min="263" max="263" width="8" bestFit="1" customWidth="1"/>
    <col min="264" max="264" width="12" bestFit="1" customWidth="1"/>
    <col min="265" max="265" width="8" bestFit="1" customWidth="1"/>
    <col min="266" max="266" width="12" bestFit="1" customWidth="1"/>
    <col min="267" max="267" width="8" bestFit="1" customWidth="1"/>
    <col min="268" max="268" width="12" bestFit="1" customWidth="1"/>
    <col min="269" max="269" width="8" bestFit="1" customWidth="1"/>
    <col min="270" max="270" width="12" bestFit="1" customWidth="1"/>
    <col min="271" max="271" width="8" bestFit="1" customWidth="1"/>
    <col min="272" max="272" width="12" bestFit="1" customWidth="1"/>
    <col min="273" max="273" width="8" bestFit="1" customWidth="1"/>
    <col min="274" max="274" width="12" bestFit="1" customWidth="1"/>
    <col min="275" max="275" width="8" bestFit="1" customWidth="1"/>
    <col min="276" max="276" width="11" bestFit="1" customWidth="1"/>
    <col min="277" max="277" width="8" bestFit="1" customWidth="1"/>
    <col min="278" max="278" width="12" bestFit="1" customWidth="1"/>
    <col min="279" max="279" width="8" bestFit="1" customWidth="1"/>
    <col min="280" max="280" width="12" bestFit="1" customWidth="1"/>
    <col min="281" max="281" width="8" bestFit="1" customWidth="1"/>
    <col min="513" max="513" width="50.7109375" bestFit="1" customWidth="1"/>
    <col min="514" max="514" width="12" bestFit="1" customWidth="1"/>
    <col min="515" max="515" width="8" bestFit="1" customWidth="1"/>
    <col min="516" max="516" width="12" bestFit="1" customWidth="1"/>
    <col min="517" max="517" width="8" bestFit="1" customWidth="1"/>
    <col min="518" max="518" width="12" bestFit="1" customWidth="1"/>
    <col min="519" max="519" width="8" bestFit="1" customWidth="1"/>
    <col min="520" max="520" width="12" bestFit="1" customWidth="1"/>
    <col min="521" max="521" width="8" bestFit="1" customWidth="1"/>
    <col min="522" max="522" width="12" bestFit="1" customWidth="1"/>
    <col min="523" max="523" width="8" bestFit="1" customWidth="1"/>
    <col min="524" max="524" width="12" bestFit="1" customWidth="1"/>
    <col min="525" max="525" width="8" bestFit="1" customWidth="1"/>
    <col min="526" max="526" width="12" bestFit="1" customWidth="1"/>
    <col min="527" max="527" width="8" bestFit="1" customWidth="1"/>
    <col min="528" max="528" width="12" bestFit="1" customWidth="1"/>
    <col min="529" max="529" width="8" bestFit="1" customWidth="1"/>
    <col min="530" max="530" width="12" bestFit="1" customWidth="1"/>
    <col min="531" max="531" width="8" bestFit="1" customWidth="1"/>
    <col min="532" max="532" width="11" bestFit="1" customWidth="1"/>
    <col min="533" max="533" width="8" bestFit="1" customWidth="1"/>
    <col min="534" max="534" width="12" bestFit="1" customWidth="1"/>
    <col min="535" max="535" width="8" bestFit="1" customWidth="1"/>
    <col min="536" max="536" width="12" bestFit="1" customWidth="1"/>
    <col min="537" max="537" width="8" bestFit="1" customWidth="1"/>
    <col min="769" max="769" width="50.7109375" bestFit="1" customWidth="1"/>
    <col min="770" max="770" width="12" bestFit="1" customWidth="1"/>
    <col min="771" max="771" width="8" bestFit="1" customWidth="1"/>
    <col min="772" max="772" width="12" bestFit="1" customWidth="1"/>
    <col min="773" max="773" width="8" bestFit="1" customWidth="1"/>
    <col min="774" max="774" width="12" bestFit="1" customWidth="1"/>
    <col min="775" max="775" width="8" bestFit="1" customWidth="1"/>
    <col min="776" max="776" width="12" bestFit="1" customWidth="1"/>
    <col min="777" max="777" width="8" bestFit="1" customWidth="1"/>
    <col min="778" max="778" width="12" bestFit="1" customWidth="1"/>
    <col min="779" max="779" width="8" bestFit="1" customWidth="1"/>
    <col min="780" max="780" width="12" bestFit="1" customWidth="1"/>
    <col min="781" max="781" width="8" bestFit="1" customWidth="1"/>
    <col min="782" max="782" width="12" bestFit="1" customWidth="1"/>
    <col min="783" max="783" width="8" bestFit="1" customWidth="1"/>
    <col min="784" max="784" width="12" bestFit="1" customWidth="1"/>
    <col min="785" max="785" width="8" bestFit="1" customWidth="1"/>
    <col min="786" max="786" width="12" bestFit="1" customWidth="1"/>
    <col min="787" max="787" width="8" bestFit="1" customWidth="1"/>
    <col min="788" max="788" width="11" bestFit="1" customWidth="1"/>
    <col min="789" max="789" width="8" bestFit="1" customWidth="1"/>
    <col min="790" max="790" width="12" bestFit="1" customWidth="1"/>
    <col min="791" max="791" width="8" bestFit="1" customWidth="1"/>
    <col min="792" max="792" width="12" bestFit="1" customWidth="1"/>
    <col min="793" max="793" width="8" bestFit="1" customWidth="1"/>
    <col min="1025" max="1025" width="50.7109375" bestFit="1" customWidth="1"/>
    <col min="1026" max="1026" width="12" bestFit="1" customWidth="1"/>
    <col min="1027" max="1027" width="8" bestFit="1" customWidth="1"/>
    <col min="1028" max="1028" width="12" bestFit="1" customWidth="1"/>
    <col min="1029" max="1029" width="8" bestFit="1" customWidth="1"/>
    <col min="1030" max="1030" width="12" bestFit="1" customWidth="1"/>
    <col min="1031" max="1031" width="8" bestFit="1" customWidth="1"/>
    <col min="1032" max="1032" width="12" bestFit="1" customWidth="1"/>
    <col min="1033" max="1033" width="8" bestFit="1" customWidth="1"/>
    <col min="1034" max="1034" width="12" bestFit="1" customWidth="1"/>
    <col min="1035" max="1035" width="8" bestFit="1" customWidth="1"/>
    <col min="1036" max="1036" width="12" bestFit="1" customWidth="1"/>
    <col min="1037" max="1037" width="8" bestFit="1" customWidth="1"/>
    <col min="1038" max="1038" width="12" bestFit="1" customWidth="1"/>
    <col min="1039" max="1039" width="8" bestFit="1" customWidth="1"/>
    <col min="1040" max="1040" width="12" bestFit="1" customWidth="1"/>
    <col min="1041" max="1041" width="8" bestFit="1" customWidth="1"/>
    <col min="1042" max="1042" width="12" bestFit="1" customWidth="1"/>
    <col min="1043" max="1043" width="8" bestFit="1" customWidth="1"/>
    <col min="1044" max="1044" width="11" bestFit="1" customWidth="1"/>
    <col min="1045" max="1045" width="8" bestFit="1" customWidth="1"/>
    <col min="1046" max="1046" width="12" bestFit="1" customWidth="1"/>
    <col min="1047" max="1047" width="8" bestFit="1" customWidth="1"/>
    <col min="1048" max="1048" width="12" bestFit="1" customWidth="1"/>
    <col min="1049" max="1049" width="8" bestFit="1" customWidth="1"/>
    <col min="1281" max="1281" width="50.7109375" bestFit="1" customWidth="1"/>
    <col min="1282" max="1282" width="12" bestFit="1" customWidth="1"/>
    <col min="1283" max="1283" width="8" bestFit="1" customWidth="1"/>
    <col min="1284" max="1284" width="12" bestFit="1" customWidth="1"/>
    <col min="1285" max="1285" width="8" bestFit="1" customWidth="1"/>
    <col min="1286" max="1286" width="12" bestFit="1" customWidth="1"/>
    <col min="1287" max="1287" width="8" bestFit="1" customWidth="1"/>
    <col min="1288" max="1288" width="12" bestFit="1" customWidth="1"/>
    <col min="1289" max="1289" width="8" bestFit="1" customWidth="1"/>
    <col min="1290" max="1290" width="12" bestFit="1" customWidth="1"/>
    <col min="1291" max="1291" width="8" bestFit="1" customWidth="1"/>
    <col min="1292" max="1292" width="12" bestFit="1" customWidth="1"/>
    <col min="1293" max="1293" width="8" bestFit="1" customWidth="1"/>
    <col min="1294" max="1294" width="12" bestFit="1" customWidth="1"/>
    <col min="1295" max="1295" width="8" bestFit="1" customWidth="1"/>
    <col min="1296" max="1296" width="12" bestFit="1" customWidth="1"/>
    <col min="1297" max="1297" width="8" bestFit="1" customWidth="1"/>
    <col min="1298" max="1298" width="12" bestFit="1" customWidth="1"/>
    <col min="1299" max="1299" width="8" bestFit="1" customWidth="1"/>
    <col min="1300" max="1300" width="11" bestFit="1" customWidth="1"/>
    <col min="1301" max="1301" width="8" bestFit="1" customWidth="1"/>
    <col min="1302" max="1302" width="12" bestFit="1" customWidth="1"/>
    <col min="1303" max="1303" width="8" bestFit="1" customWidth="1"/>
    <col min="1304" max="1304" width="12" bestFit="1" customWidth="1"/>
    <col min="1305" max="1305" width="8" bestFit="1" customWidth="1"/>
    <col min="1537" max="1537" width="50.7109375" bestFit="1" customWidth="1"/>
    <col min="1538" max="1538" width="12" bestFit="1" customWidth="1"/>
    <col min="1539" max="1539" width="8" bestFit="1" customWidth="1"/>
    <col min="1540" max="1540" width="12" bestFit="1" customWidth="1"/>
    <col min="1541" max="1541" width="8" bestFit="1" customWidth="1"/>
    <col min="1542" max="1542" width="12" bestFit="1" customWidth="1"/>
    <col min="1543" max="1543" width="8" bestFit="1" customWidth="1"/>
    <col min="1544" max="1544" width="12" bestFit="1" customWidth="1"/>
    <col min="1545" max="1545" width="8" bestFit="1" customWidth="1"/>
    <col min="1546" max="1546" width="12" bestFit="1" customWidth="1"/>
    <col min="1547" max="1547" width="8" bestFit="1" customWidth="1"/>
    <col min="1548" max="1548" width="12" bestFit="1" customWidth="1"/>
    <col min="1549" max="1549" width="8" bestFit="1" customWidth="1"/>
    <col min="1550" max="1550" width="12" bestFit="1" customWidth="1"/>
    <col min="1551" max="1551" width="8" bestFit="1" customWidth="1"/>
    <col min="1552" max="1552" width="12" bestFit="1" customWidth="1"/>
    <col min="1553" max="1553" width="8" bestFit="1" customWidth="1"/>
    <col min="1554" max="1554" width="12" bestFit="1" customWidth="1"/>
    <col min="1555" max="1555" width="8" bestFit="1" customWidth="1"/>
    <col min="1556" max="1556" width="11" bestFit="1" customWidth="1"/>
    <col min="1557" max="1557" width="8" bestFit="1" customWidth="1"/>
    <col min="1558" max="1558" width="12" bestFit="1" customWidth="1"/>
    <col min="1559" max="1559" width="8" bestFit="1" customWidth="1"/>
    <col min="1560" max="1560" width="12" bestFit="1" customWidth="1"/>
    <col min="1561" max="1561" width="8" bestFit="1" customWidth="1"/>
    <col min="1793" max="1793" width="50.7109375" bestFit="1" customWidth="1"/>
    <col min="1794" max="1794" width="12" bestFit="1" customWidth="1"/>
    <col min="1795" max="1795" width="8" bestFit="1" customWidth="1"/>
    <col min="1796" max="1796" width="12" bestFit="1" customWidth="1"/>
    <col min="1797" max="1797" width="8" bestFit="1" customWidth="1"/>
    <col min="1798" max="1798" width="12" bestFit="1" customWidth="1"/>
    <col min="1799" max="1799" width="8" bestFit="1" customWidth="1"/>
    <col min="1800" max="1800" width="12" bestFit="1" customWidth="1"/>
    <col min="1801" max="1801" width="8" bestFit="1" customWidth="1"/>
    <col min="1802" max="1802" width="12" bestFit="1" customWidth="1"/>
    <col min="1803" max="1803" width="8" bestFit="1" customWidth="1"/>
    <col min="1804" max="1804" width="12" bestFit="1" customWidth="1"/>
    <col min="1805" max="1805" width="8" bestFit="1" customWidth="1"/>
    <col min="1806" max="1806" width="12" bestFit="1" customWidth="1"/>
    <col min="1807" max="1807" width="8" bestFit="1" customWidth="1"/>
    <col min="1808" max="1808" width="12" bestFit="1" customWidth="1"/>
    <col min="1809" max="1809" width="8" bestFit="1" customWidth="1"/>
    <col min="1810" max="1810" width="12" bestFit="1" customWidth="1"/>
    <col min="1811" max="1811" width="8" bestFit="1" customWidth="1"/>
    <col min="1812" max="1812" width="11" bestFit="1" customWidth="1"/>
    <col min="1813" max="1813" width="8" bestFit="1" customWidth="1"/>
    <col min="1814" max="1814" width="12" bestFit="1" customWidth="1"/>
    <col min="1815" max="1815" width="8" bestFit="1" customWidth="1"/>
    <col min="1816" max="1816" width="12" bestFit="1" customWidth="1"/>
    <col min="1817" max="1817" width="8" bestFit="1" customWidth="1"/>
    <col min="2049" max="2049" width="50.7109375" bestFit="1" customWidth="1"/>
    <col min="2050" max="2050" width="12" bestFit="1" customWidth="1"/>
    <col min="2051" max="2051" width="8" bestFit="1" customWidth="1"/>
    <col min="2052" max="2052" width="12" bestFit="1" customWidth="1"/>
    <col min="2053" max="2053" width="8" bestFit="1" customWidth="1"/>
    <col min="2054" max="2054" width="12" bestFit="1" customWidth="1"/>
    <col min="2055" max="2055" width="8" bestFit="1" customWidth="1"/>
    <col min="2056" max="2056" width="12" bestFit="1" customWidth="1"/>
    <col min="2057" max="2057" width="8" bestFit="1" customWidth="1"/>
    <col min="2058" max="2058" width="12" bestFit="1" customWidth="1"/>
    <col min="2059" max="2059" width="8" bestFit="1" customWidth="1"/>
    <col min="2060" max="2060" width="12" bestFit="1" customWidth="1"/>
    <col min="2061" max="2061" width="8" bestFit="1" customWidth="1"/>
    <col min="2062" max="2062" width="12" bestFit="1" customWidth="1"/>
    <col min="2063" max="2063" width="8" bestFit="1" customWidth="1"/>
    <col min="2064" max="2064" width="12" bestFit="1" customWidth="1"/>
    <col min="2065" max="2065" width="8" bestFit="1" customWidth="1"/>
    <col min="2066" max="2066" width="12" bestFit="1" customWidth="1"/>
    <col min="2067" max="2067" width="8" bestFit="1" customWidth="1"/>
    <col min="2068" max="2068" width="11" bestFit="1" customWidth="1"/>
    <col min="2069" max="2069" width="8" bestFit="1" customWidth="1"/>
    <col min="2070" max="2070" width="12" bestFit="1" customWidth="1"/>
    <col min="2071" max="2071" width="8" bestFit="1" customWidth="1"/>
    <col min="2072" max="2072" width="12" bestFit="1" customWidth="1"/>
    <col min="2073" max="2073" width="8" bestFit="1" customWidth="1"/>
    <col min="2305" max="2305" width="50.7109375" bestFit="1" customWidth="1"/>
    <col min="2306" max="2306" width="12" bestFit="1" customWidth="1"/>
    <col min="2307" max="2307" width="8" bestFit="1" customWidth="1"/>
    <col min="2308" max="2308" width="12" bestFit="1" customWidth="1"/>
    <col min="2309" max="2309" width="8" bestFit="1" customWidth="1"/>
    <col min="2310" max="2310" width="12" bestFit="1" customWidth="1"/>
    <col min="2311" max="2311" width="8" bestFit="1" customWidth="1"/>
    <col min="2312" max="2312" width="12" bestFit="1" customWidth="1"/>
    <col min="2313" max="2313" width="8" bestFit="1" customWidth="1"/>
    <col min="2314" max="2314" width="12" bestFit="1" customWidth="1"/>
    <col min="2315" max="2315" width="8" bestFit="1" customWidth="1"/>
    <col min="2316" max="2316" width="12" bestFit="1" customWidth="1"/>
    <col min="2317" max="2317" width="8" bestFit="1" customWidth="1"/>
    <col min="2318" max="2318" width="12" bestFit="1" customWidth="1"/>
    <col min="2319" max="2319" width="8" bestFit="1" customWidth="1"/>
    <col min="2320" max="2320" width="12" bestFit="1" customWidth="1"/>
    <col min="2321" max="2321" width="8" bestFit="1" customWidth="1"/>
    <col min="2322" max="2322" width="12" bestFit="1" customWidth="1"/>
    <col min="2323" max="2323" width="8" bestFit="1" customWidth="1"/>
    <col min="2324" max="2324" width="11" bestFit="1" customWidth="1"/>
    <col min="2325" max="2325" width="8" bestFit="1" customWidth="1"/>
    <col min="2326" max="2326" width="12" bestFit="1" customWidth="1"/>
    <col min="2327" max="2327" width="8" bestFit="1" customWidth="1"/>
    <col min="2328" max="2328" width="12" bestFit="1" customWidth="1"/>
    <col min="2329" max="2329" width="8" bestFit="1" customWidth="1"/>
    <col min="2561" max="2561" width="50.7109375" bestFit="1" customWidth="1"/>
    <col min="2562" max="2562" width="12" bestFit="1" customWidth="1"/>
    <col min="2563" max="2563" width="8" bestFit="1" customWidth="1"/>
    <col min="2564" max="2564" width="12" bestFit="1" customWidth="1"/>
    <col min="2565" max="2565" width="8" bestFit="1" customWidth="1"/>
    <col min="2566" max="2566" width="12" bestFit="1" customWidth="1"/>
    <col min="2567" max="2567" width="8" bestFit="1" customWidth="1"/>
    <col min="2568" max="2568" width="12" bestFit="1" customWidth="1"/>
    <col min="2569" max="2569" width="8" bestFit="1" customWidth="1"/>
    <col min="2570" max="2570" width="12" bestFit="1" customWidth="1"/>
    <col min="2571" max="2571" width="8" bestFit="1" customWidth="1"/>
    <col min="2572" max="2572" width="12" bestFit="1" customWidth="1"/>
    <col min="2573" max="2573" width="8" bestFit="1" customWidth="1"/>
    <col min="2574" max="2574" width="12" bestFit="1" customWidth="1"/>
    <col min="2575" max="2575" width="8" bestFit="1" customWidth="1"/>
    <col min="2576" max="2576" width="12" bestFit="1" customWidth="1"/>
    <col min="2577" max="2577" width="8" bestFit="1" customWidth="1"/>
    <col min="2578" max="2578" width="12" bestFit="1" customWidth="1"/>
    <col min="2579" max="2579" width="8" bestFit="1" customWidth="1"/>
    <col min="2580" max="2580" width="11" bestFit="1" customWidth="1"/>
    <col min="2581" max="2581" width="8" bestFit="1" customWidth="1"/>
    <col min="2582" max="2582" width="12" bestFit="1" customWidth="1"/>
    <col min="2583" max="2583" width="8" bestFit="1" customWidth="1"/>
    <col min="2584" max="2584" width="12" bestFit="1" customWidth="1"/>
    <col min="2585" max="2585" width="8" bestFit="1" customWidth="1"/>
    <col min="2817" max="2817" width="50.7109375" bestFit="1" customWidth="1"/>
    <col min="2818" max="2818" width="12" bestFit="1" customWidth="1"/>
    <col min="2819" max="2819" width="8" bestFit="1" customWidth="1"/>
    <col min="2820" max="2820" width="12" bestFit="1" customWidth="1"/>
    <col min="2821" max="2821" width="8" bestFit="1" customWidth="1"/>
    <col min="2822" max="2822" width="12" bestFit="1" customWidth="1"/>
    <col min="2823" max="2823" width="8" bestFit="1" customWidth="1"/>
    <col min="2824" max="2824" width="12" bestFit="1" customWidth="1"/>
    <col min="2825" max="2825" width="8" bestFit="1" customWidth="1"/>
    <col min="2826" max="2826" width="12" bestFit="1" customWidth="1"/>
    <col min="2827" max="2827" width="8" bestFit="1" customWidth="1"/>
    <col min="2828" max="2828" width="12" bestFit="1" customWidth="1"/>
    <col min="2829" max="2829" width="8" bestFit="1" customWidth="1"/>
    <col min="2830" max="2830" width="12" bestFit="1" customWidth="1"/>
    <col min="2831" max="2831" width="8" bestFit="1" customWidth="1"/>
    <col min="2832" max="2832" width="12" bestFit="1" customWidth="1"/>
    <col min="2833" max="2833" width="8" bestFit="1" customWidth="1"/>
    <col min="2834" max="2834" width="12" bestFit="1" customWidth="1"/>
    <col min="2835" max="2835" width="8" bestFit="1" customWidth="1"/>
    <col min="2836" max="2836" width="11" bestFit="1" customWidth="1"/>
    <col min="2837" max="2837" width="8" bestFit="1" customWidth="1"/>
    <col min="2838" max="2838" width="12" bestFit="1" customWidth="1"/>
    <col min="2839" max="2839" width="8" bestFit="1" customWidth="1"/>
    <col min="2840" max="2840" width="12" bestFit="1" customWidth="1"/>
    <col min="2841" max="2841" width="8" bestFit="1" customWidth="1"/>
    <col min="3073" max="3073" width="50.7109375" bestFit="1" customWidth="1"/>
    <col min="3074" max="3074" width="12" bestFit="1" customWidth="1"/>
    <col min="3075" max="3075" width="8" bestFit="1" customWidth="1"/>
    <col min="3076" max="3076" width="12" bestFit="1" customWidth="1"/>
    <col min="3077" max="3077" width="8" bestFit="1" customWidth="1"/>
    <col min="3078" max="3078" width="12" bestFit="1" customWidth="1"/>
    <col min="3079" max="3079" width="8" bestFit="1" customWidth="1"/>
    <col min="3080" max="3080" width="12" bestFit="1" customWidth="1"/>
    <col min="3081" max="3081" width="8" bestFit="1" customWidth="1"/>
    <col min="3082" max="3082" width="12" bestFit="1" customWidth="1"/>
    <col min="3083" max="3083" width="8" bestFit="1" customWidth="1"/>
    <col min="3084" max="3084" width="12" bestFit="1" customWidth="1"/>
    <col min="3085" max="3085" width="8" bestFit="1" customWidth="1"/>
    <col min="3086" max="3086" width="12" bestFit="1" customWidth="1"/>
    <col min="3087" max="3087" width="8" bestFit="1" customWidth="1"/>
    <col min="3088" max="3088" width="12" bestFit="1" customWidth="1"/>
    <col min="3089" max="3089" width="8" bestFit="1" customWidth="1"/>
    <col min="3090" max="3090" width="12" bestFit="1" customWidth="1"/>
    <col min="3091" max="3091" width="8" bestFit="1" customWidth="1"/>
    <col min="3092" max="3092" width="11" bestFit="1" customWidth="1"/>
    <col min="3093" max="3093" width="8" bestFit="1" customWidth="1"/>
    <col min="3094" max="3094" width="12" bestFit="1" customWidth="1"/>
    <col min="3095" max="3095" width="8" bestFit="1" customWidth="1"/>
    <col min="3096" max="3096" width="12" bestFit="1" customWidth="1"/>
    <col min="3097" max="3097" width="8" bestFit="1" customWidth="1"/>
    <col min="3329" max="3329" width="50.7109375" bestFit="1" customWidth="1"/>
    <col min="3330" max="3330" width="12" bestFit="1" customWidth="1"/>
    <col min="3331" max="3331" width="8" bestFit="1" customWidth="1"/>
    <col min="3332" max="3332" width="12" bestFit="1" customWidth="1"/>
    <col min="3333" max="3333" width="8" bestFit="1" customWidth="1"/>
    <col min="3334" max="3334" width="12" bestFit="1" customWidth="1"/>
    <col min="3335" max="3335" width="8" bestFit="1" customWidth="1"/>
    <col min="3336" max="3336" width="12" bestFit="1" customWidth="1"/>
    <col min="3337" max="3337" width="8" bestFit="1" customWidth="1"/>
    <col min="3338" max="3338" width="12" bestFit="1" customWidth="1"/>
    <col min="3339" max="3339" width="8" bestFit="1" customWidth="1"/>
    <col min="3340" max="3340" width="12" bestFit="1" customWidth="1"/>
    <col min="3341" max="3341" width="8" bestFit="1" customWidth="1"/>
    <col min="3342" max="3342" width="12" bestFit="1" customWidth="1"/>
    <col min="3343" max="3343" width="8" bestFit="1" customWidth="1"/>
    <col min="3344" max="3344" width="12" bestFit="1" customWidth="1"/>
    <col min="3345" max="3345" width="8" bestFit="1" customWidth="1"/>
    <col min="3346" max="3346" width="12" bestFit="1" customWidth="1"/>
    <col min="3347" max="3347" width="8" bestFit="1" customWidth="1"/>
    <col min="3348" max="3348" width="11" bestFit="1" customWidth="1"/>
    <col min="3349" max="3349" width="8" bestFit="1" customWidth="1"/>
    <col min="3350" max="3350" width="12" bestFit="1" customWidth="1"/>
    <col min="3351" max="3351" width="8" bestFit="1" customWidth="1"/>
    <col min="3352" max="3352" width="12" bestFit="1" customWidth="1"/>
    <col min="3353" max="3353" width="8" bestFit="1" customWidth="1"/>
    <col min="3585" max="3585" width="50.7109375" bestFit="1" customWidth="1"/>
    <col min="3586" max="3586" width="12" bestFit="1" customWidth="1"/>
    <col min="3587" max="3587" width="8" bestFit="1" customWidth="1"/>
    <col min="3588" max="3588" width="12" bestFit="1" customWidth="1"/>
    <col min="3589" max="3589" width="8" bestFit="1" customWidth="1"/>
    <col min="3590" max="3590" width="12" bestFit="1" customWidth="1"/>
    <col min="3591" max="3591" width="8" bestFit="1" customWidth="1"/>
    <col min="3592" max="3592" width="12" bestFit="1" customWidth="1"/>
    <col min="3593" max="3593" width="8" bestFit="1" customWidth="1"/>
    <col min="3594" max="3594" width="12" bestFit="1" customWidth="1"/>
    <col min="3595" max="3595" width="8" bestFit="1" customWidth="1"/>
    <col min="3596" max="3596" width="12" bestFit="1" customWidth="1"/>
    <col min="3597" max="3597" width="8" bestFit="1" customWidth="1"/>
    <col min="3598" max="3598" width="12" bestFit="1" customWidth="1"/>
    <col min="3599" max="3599" width="8" bestFit="1" customWidth="1"/>
    <col min="3600" max="3600" width="12" bestFit="1" customWidth="1"/>
    <col min="3601" max="3601" width="8" bestFit="1" customWidth="1"/>
    <col min="3602" max="3602" width="12" bestFit="1" customWidth="1"/>
    <col min="3603" max="3603" width="8" bestFit="1" customWidth="1"/>
    <col min="3604" max="3604" width="11" bestFit="1" customWidth="1"/>
    <col min="3605" max="3605" width="8" bestFit="1" customWidth="1"/>
    <col min="3606" max="3606" width="12" bestFit="1" customWidth="1"/>
    <col min="3607" max="3607" width="8" bestFit="1" customWidth="1"/>
    <col min="3608" max="3608" width="12" bestFit="1" customWidth="1"/>
    <col min="3609" max="3609" width="8" bestFit="1" customWidth="1"/>
    <col min="3841" max="3841" width="50.7109375" bestFit="1" customWidth="1"/>
    <col min="3842" max="3842" width="12" bestFit="1" customWidth="1"/>
    <col min="3843" max="3843" width="8" bestFit="1" customWidth="1"/>
    <col min="3844" max="3844" width="12" bestFit="1" customWidth="1"/>
    <col min="3845" max="3845" width="8" bestFit="1" customWidth="1"/>
    <col min="3846" max="3846" width="12" bestFit="1" customWidth="1"/>
    <col min="3847" max="3847" width="8" bestFit="1" customWidth="1"/>
    <col min="3848" max="3848" width="12" bestFit="1" customWidth="1"/>
    <col min="3849" max="3849" width="8" bestFit="1" customWidth="1"/>
    <col min="3850" max="3850" width="12" bestFit="1" customWidth="1"/>
    <col min="3851" max="3851" width="8" bestFit="1" customWidth="1"/>
    <col min="3852" max="3852" width="12" bestFit="1" customWidth="1"/>
    <col min="3853" max="3853" width="8" bestFit="1" customWidth="1"/>
    <col min="3854" max="3854" width="12" bestFit="1" customWidth="1"/>
    <col min="3855" max="3855" width="8" bestFit="1" customWidth="1"/>
    <col min="3856" max="3856" width="12" bestFit="1" customWidth="1"/>
    <col min="3857" max="3857" width="8" bestFit="1" customWidth="1"/>
    <col min="3858" max="3858" width="12" bestFit="1" customWidth="1"/>
    <col min="3859" max="3859" width="8" bestFit="1" customWidth="1"/>
    <col min="3860" max="3860" width="11" bestFit="1" customWidth="1"/>
    <col min="3861" max="3861" width="8" bestFit="1" customWidth="1"/>
    <col min="3862" max="3862" width="12" bestFit="1" customWidth="1"/>
    <col min="3863" max="3863" width="8" bestFit="1" customWidth="1"/>
    <col min="3864" max="3864" width="12" bestFit="1" customWidth="1"/>
    <col min="3865" max="3865" width="8" bestFit="1" customWidth="1"/>
    <col min="4097" max="4097" width="50.7109375" bestFit="1" customWidth="1"/>
    <col min="4098" max="4098" width="12" bestFit="1" customWidth="1"/>
    <col min="4099" max="4099" width="8" bestFit="1" customWidth="1"/>
    <col min="4100" max="4100" width="12" bestFit="1" customWidth="1"/>
    <col min="4101" max="4101" width="8" bestFit="1" customWidth="1"/>
    <col min="4102" max="4102" width="12" bestFit="1" customWidth="1"/>
    <col min="4103" max="4103" width="8" bestFit="1" customWidth="1"/>
    <col min="4104" max="4104" width="12" bestFit="1" customWidth="1"/>
    <col min="4105" max="4105" width="8" bestFit="1" customWidth="1"/>
    <col min="4106" max="4106" width="12" bestFit="1" customWidth="1"/>
    <col min="4107" max="4107" width="8" bestFit="1" customWidth="1"/>
    <col min="4108" max="4108" width="12" bestFit="1" customWidth="1"/>
    <col min="4109" max="4109" width="8" bestFit="1" customWidth="1"/>
    <col min="4110" max="4110" width="12" bestFit="1" customWidth="1"/>
    <col min="4111" max="4111" width="8" bestFit="1" customWidth="1"/>
    <col min="4112" max="4112" width="12" bestFit="1" customWidth="1"/>
    <col min="4113" max="4113" width="8" bestFit="1" customWidth="1"/>
    <col min="4114" max="4114" width="12" bestFit="1" customWidth="1"/>
    <col min="4115" max="4115" width="8" bestFit="1" customWidth="1"/>
    <col min="4116" max="4116" width="11" bestFit="1" customWidth="1"/>
    <col min="4117" max="4117" width="8" bestFit="1" customWidth="1"/>
    <col min="4118" max="4118" width="12" bestFit="1" customWidth="1"/>
    <col min="4119" max="4119" width="8" bestFit="1" customWidth="1"/>
    <col min="4120" max="4120" width="12" bestFit="1" customWidth="1"/>
    <col min="4121" max="4121" width="8" bestFit="1" customWidth="1"/>
    <col min="4353" max="4353" width="50.7109375" bestFit="1" customWidth="1"/>
    <col min="4354" max="4354" width="12" bestFit="1" customWidth="1"/>
    <col min="4355" max="4355" width="8" bestFit="1" customWidth="1"/>
    <col min="4356" max="4356" width="12" bestFit="1" customWidth="1"/>
    <col min="4357" max="4357" width="8" bestFit="1" customWidth="1"/>
    <col min="4358" max="4358" width="12" bestFit="1" customWidth="1"/>
    <col min="4359" max="4359" width="8" bestFit="1" customWidth="1"/>
    <col min="4360" max="4360" width="12" bestFit="1" customWidth="1"/>
    <col min="4361" max="4361" width="8" bestFit="1" customWidth="1"/>
    <col min="4362" max="4362" width="12" bestFit="1" customWidth="1"/>
    <col min="4363" max="4363" width="8" bestFit="1" customWidth="1"/>
    <col min="4364" max="4364" width="12" bestFit="1" customWidth="1"/>
    <col min="4365" max="4365" width="8" bestFit="1" customWidth="1"/>
    <col min="4366" max="4366" width="12" bestFit="1" customWidth="1"/>
    <col min="4367" max="4367" width="8" bestFit="1" customWidth="1"/>
    <col min="4368" max="4368" width="12" bestFit="1" customWidth="1"/>
    <col min="4369" max="4369" width="8" bestFit="1" customWidth="1"/>
    <col min="4370" max="4370" width="12" bestFit="1" customWidth="1"/>
    <col min="4371" max="4371" width="8" bestFit="1" customWidth="1"/>
    <col min="4372" max="4372" width="11" bestFit="1" customWidth="1"/>
    <col min="4373" max="4373" width="8" bestFit="1" customWidth="1"/>
    <col min="4374" max="4374" width="12" bestFit="1" customWidth="1"/>
    <col min="4375" max="4375" width="8" bestFit="1" customWidth="1"/>
    <col min="4376" max="4376" width="12" bestFit="1" customWidth="1"/>
    <col min="4377" max="4377" width="8" bestFit="1" customWidth="1"/>
    <col min="4609" max="4609" width="50.7109375" bestFit="1" customWidth="1"/>
    <col min="4610" max="4610" width="12" bestFit="1" customWidth="1"/>
    <col min="4611" max="4611" width="8" bestFit="1" customWidth="1"/>
    <col min="4612" max="4612" width="12" bestFit="1" customWidth="1"/>
    <col min="4613" max="4613" width="8" bestFit="1" customWidth="1"/>
    <col min="4614" max="4614" width="12" bestFit="1" customWidth="1"/>
    <col min="4615" max="4615" width="8" bestFit="1" customWidth="1"/>
    <col min="4616" max="4616" width="12" bestFit="1" customWidth="1"/>
    <col min="4617" max="4617" width="8" bestFit="1" customWidth="1"/>
    <col min="4618" max="4618" width="12" bestFit="1" customWidth="1"/>
    <col min="4619" max="4619" width="8" bestFit="1" customWidth="1"/>
    <col min="4620" max="4620" width="12" bestFit="1" customWidth="1"/>
    <col min="4621" max="4621" width="8" bestFit="1" customWidth="1"/>
    <col min="4622" max="4622" width="12" bestFit="1" customWidth="1"/>
    <col min="4623" max="4623" width="8" bestFit="1" customWidth="1"/>
    <col min="4624" max="4624" width="12" bestFit="1" customWidth="1"/>
    <col min="4625" max="4625" width="8" bestFit="1" customWidth="1"/>
    <col min="4626" max="4626" width="12" bestFit="1" customWidth="1"/>
    <col min="4627" max="4627" width="8" bestFit="1" customWidth="1"/>
    <col min="4628" max="4628" width="11" bestFit="1" customWidth="1"/>
    <col min="4629" max="4629" width="8" bestFit="1" customWidth="1"/>
    <col min="4630" max="4630" width="12" bestFit="1" customWidth="1"/>
    <col min="4631" max="4631" width="8" bestFit="1" customWidth="1"/>
    <col min="4632" max="4632" width="12" bestFit="1" customWidth="1"/>
    <col min="4633" max="4633" width="8" bestFit="1" customWidth="1"/>
    <col min="4865" max="4865" width="50.7109375" bestFit="1" customWidth="1"/>
    <col min="4866" max="4866" width="12" bestFit="1" customWidth="1"/>
    <col min="4867" max="4867" width="8" bestFit="1" customWidth="1"/>
    <col min="4868" max="4868" width="12" bestFit="1" customWidth="1"/>
    <col min="4869" max="4869" width="8" bestFit="1" customWidth="1"/>
    <col min="4870" max="4870" width="12" bestFit="1" customWidth="1"/>
    <col min="4871" max="4871" width="8" bestFit="1" customWidth="1"/>
    <col min="4872" max="4872" width="12" bestFit="1" customWidth="1"/>
    <col min="4873" max="4873" width="8" bestFit="1" customWidth="1"/>
    <col min="4874" max="4874" width="12" bestFit="1" customWidth="1"/>
    <col min="4875" max="4875" width="8" bestFit="1" customWidth="1"/>
    <col min="4876" max="4876" width="12" bestFit="1" customWidth="1"/>
    <col min="4877" max="4877" width="8" bestFit="1" customWidth="1"/>
    <col min="4878" max="4878" width="12" bestFit="1" customWidth="1"/>
    <col min="4879" max="4879" width="8" bestFit="1" customWidth="1"/>
    <col min="4880" max="4880" width="12" bestFit="1" customWidth="1"/>
    <col min="4881" max="4881" width="8" bestFit="1" customWidth="1"/>
    <col min="4882" max="4882" width="12" bestFit="1" customWidth="1"/>
    <col min="4883" max="4883" width="8" bestFit="1" customWidth="1"/>
    <col min="4884" max="4884" width="11" bestFit="1" customWidth="1"/>
    <col min="4885" max="4885" width="8" bestFit="1" customWidth="1"/>
    <col min="4886" max="4886" width="12" bestFit="1" customWidth="1"/>
    <col min="4887" max="4887" width="8" bestFit="1" customWidth="1"/>
    <col min="4888" max="4888" width="12" bestFit="1" customWidth="1"/>
    <col min="4889" max="4889" width="8" bestFit="1" customWidth="1"/>
    <col min="5121" max="5121" width="50.7109375" bestFit="1" customWidth="1"/>
    <col min="5122" max="5122" width="12" bestFit="1" customWidth="1"/>
    <col min="5123" max="5123" width="8" bestFit="1" customWidth="1"/>
    <col min="5124" max="5124" width="12" bestFit="1" customWidth="1"/>
    <col min="5125" max="5125" width="8" bestFit="1" customWidth="1"/>
    <col min="5126" max="5126" width="12" bestFit="1" customWidth="1"/>
    <col min="5127" max="5127" width="8" bestFit="1" customWidth="1"/>
    <col min="5128" max="5128" width="12" bestFit="1" customWidth="1"/>
    <col min="5129" max="5129" width="8" bestFit="1" customWidth="1"/>
    <col min="5130" max="5130" width="12" bestFit="1" customWidth="1"/>
    <col min="5131" max="5131" width="8" bestFit="1" customWidth="1"/>
    <col min="5132" max="5132" width="12" bestFit="1" customWidth="1"/>
    <col min="5133" max="5133" width="8" bestFit="1" customWidth="1"/>
    <col min="5134" max="5134" width="12" bestFit="1" customWidth="1"/>
    <col min="5135" max="5135" width="8" bestFit="1" customWidth="1"/>
    <col min="5136" max="5136" width="12" bestFit="1" customWidth="1"/>
    <col min="5137" max="5137" width="8" bestFit="1" customWidth="1"/>
    <col min="5138" max="5138" width="12" bestFit="1" customWidth="1"/>
    <col min="5139" max="5139" width="8" bestFit="1" customWidth="1"/>
    <col min="5140" max="5140" width="11" bestFit="1" customWidth="1"/>
    <col min="5141" max="5141" width="8" bestFit="1" customWidth="1"/>
    <col min="5142" max="5142" width="12" bestFit="1" customWidth="1"/>
    <col min="5143" max="5143" width="8" bestFit="1" customWidth="1"/>
    <col min="5144" max="5144" width="12" bestFit="1" customWidth="1"/>
    <col min="5145" max="5145" width="8" bestFit="1" customWidth="1"/>
    <col min="5377" max="5377" width="50.7109375" bestFit="1" customWidth="1"/>
    <col min="5378" max="5378" width="12" bestFit="1" customWidth="1"/>
    <col min="5379" max="5379" width="8" bestFit="1" customWidth="1"/>
    <col min="5380" max="5380" width="12" bestFit="1" customWidth="1"/>
    <col min="5381" max="5381" width="8" bestFit="1" customWidth="1"/>
    <col min="5382" max="5382" width="12" bestFit="1" customWidth="1"/>
    <col min="5383" max="5383" width="8" bestFit="1" customWidth="1"/>
    <col min="5384" max="5384" width="12" bestFit="1" customWidth="1"/>
    <col min="5385" max="5385" width="8" bestFit="1" customWidth="1"/>
    <col min="5386" max="5386" width="12" bestFit="1" customWidth="1"/>
    <col min="5387" max="5387" width="8" bestFit="1" customWidth="1"/>
    <col min="5388" max="5388" width="12" bestFit="1" customWidth="1"/>
    <col min="5389" max="5389" width="8" bestFit="1" customWidth="1"/>
    <col min="5390" max="5390" width="12" bestFit="1" customWidth="1"/>
    <col min="5391" max="5391" width="8" bestFit="1" customWidth="1"/>
    <col min="5392" max="5392" width="12" bestFit="1" customWidth="1"/>
    <col min="5393" max="5393" width="8" bestFit="1" customWidth="1"/>
    <col min="5394" max="5394" width="12" bestFit="1" customWidth="1"/>
    <col min="5395" max="5395" width="8" bestFit="1" customWidth="1"/>
    <col min="5396" max="5396" width="11" bestFit="1" customWidth="1"/>
    <col min="5397" max="5397" width="8" bestFit="1" customWidth="1"/>
    <col min="5398" max="5398" width="12" bestFit="1" customWidth="1"/>
    <col min="5399" max="5399" width="8" bestFit="1" customWidth="1"/>
    <col min="5400" max="5400" width="12" bestFit="1" customWidth="1"/>
    <col min="5401" max="5401" width="8" bestFit="1" customWidth="1"/>
    <col min="5633" max="5633" width="50.7109375" bestFit="1" customWidth="1"/>
    <col min="5634" max="5634" width="12" bestFit="1" customWidth="1"/>
    <col min="5635" max="5635" width="8" bestFit="1" customWidth="1"/>
    <col min="5636" max="5636" width="12" bestFit="1" customWidth="1"/>
    <col min="5637" max="5637" width="8" bestFit="1" customWidth="1"/>
    <col min="5638" max="5638" width="12" bestFit="1" customWidth="1"/>
    <col min="5639" max="5639" width="8" bestFit="1" customWidth="1"/>
    <col min="5640" max="5640" width="12" bestFit="1" customWidth="1"/>
    <col min="5641" max="5641" width="8" bestFit="1" customWidth="1"/>
    <col min="5642" max="5642" width="12" bestFit="1" customWidth="1"/>
    <col min="5643" max="5643" width="8" bestFit="1" customWidth="1"/>
    <col min="5644" max="5644" width="12" bestFit="1" customWidth="1"/>
    <col min="5645" max="5645" width="8" bestFit="1" customWidth="1"/>
    <col min="5646" max="5646" width="12" bestFit="1" customWidth="1"/>
    <col min="5647" max="5647" width="8" bestFit="1" customWidth="1"/>
    <col min="5648" max="5648" width="12" bestFit="1" customWidth="1"/>
    <col min="5649" max="5649" width="8" bestFit="1" customWidth="1"/>
    <col min="5650" max="5650" width="12" bestFit="1" customWidth="1"/>
    <col min="5651" max="5651" width="8" bestFit="1" customWidth="1"/>
    <col min="5652" max="5652" width="11" bestFit="1" customWidth="1"/>
    <col min="5653" max="5653" width="8" bestFit="1" customWidth="1"/>
    <col min="5654" max="5654" width="12" bestFit="1" customWidth="1"/>
    <col min="5655" max="5655" width="8" bestFit="1" customWidth="1"/>
    <col min="5656" max="5656" width="12" bestFit="1" customWidth="1"/>
    <col min="5657" max="5657" width="8" bestFit="1" customWidth="1"/>
    <col min="5889" max="5889" width="50.7109375" bestFit="1" customWidth="1"/>
    <col min="5890" max="5890" width="12" bestFit="1" customWidth="1"/>
    <col min="5891" max="5891" width="8" bestFit="1" customWidth="1"/>
    <col min="5892" max="5892" width="12" bestFit="1" customWidth="1"/>
    <col min="5893" max="5893" width="8" bestFit="1" customWidth="1"/>
    <col min="5894" max="5894" width="12" bestFit="1" customWidth="1"/>
    <col min="5895" max="5895" width="8" bestFit="1" customWidth="1"/>
    <col min="5896" max="5896" width="12" bestFit="1" customWidth="1"/>
    <col min="5897" max="5897" width="8" bestFit="1" customWidth="1"/>
    <col min="5898" max="5898" width="12" bestFit="1" customWidth="1"/>
    <col min="5899" max="5899" width="8" bestFit="1" customWidth="1"/>
    <col min="5900" max="5900" width="12" bestFit="1" customWidth="1"/>
    <col min="5901" max="5901" width="8" bestFit="1" customWidth="1"/>
    <col min="5902" max="5902" width="12" bestFit="1" customWidth="1"/>
    <col min="5903" max="5903" width="8" bestFit="1" customWidth="1"/>
    <col min="5904" max="5904" width="12" bestFit="1" customWidth="1"/>
    <col min="5905" max="5905" width="8" bestFit="1" customWidth="1"/>
    <col min="5906" max="5906" width="12" bestFit="1" customWidth="1"/>
    <col min="5907" max="5907" width="8" bestFit="1" customWidth="1"/>
    <col min="5908" max="5908" width="11" bestFit="1" customWidth="1"/>
    <col min="5909" max="5909" width="8" bestFit="1" customWidth="1"/>
    <col min="5910" max="5910" width="12" bestFit="1" customWidth="1"/>
    <col min="5911" max="5911" width="8" bestFit="1" customWidth="1"/>
    <col min="5912" max="5912" width="12" bestFit="1" customWidth="1"/>
    <col min="5913" max="5913" width="8" bestFit="1" customWidth="1"/>
    <col min="6145" max="6145" width="50.7109375" bestFit="1" customWidth="1"/>
    <col min="6146" max="6146" width="12" bestFit="1" customWidth="1"/>
    <col min="6147" max="6147" width="8" bestFit="1" customWidth="1"/>
    <col min="6148" max="6148" width="12" bestFit="1" customWidth="1"/>
    <col min="6149" max="6149" width="8" bestFit="1" customWidth="1"/>
    <col min="6150" max="6150" width="12" bestFit="1" customWidth="1"/>
    <col min="6151" max="6151" width="8" bestFit="1" customWidth="1"/>
    <col min="6152" max="6152" width="12" bestFit="1" customWidth="1"/>
    <col min="6153" max="6153" width="8" bestFit="1" customWidth="1"/>
    <col min="6154" max="6154" width="12" bestFit="1" customWidth="1"/>
    <col min="6155" max="6155" width="8" bestFit="1" customWidth="1"/>
    <col min="6156" max="6156" width="12" bestFit="1" customWidth="1"/>
    <col min="6157" max="6157" width="8" bestFit="1" customWidth="1"/>
    <col min="6158" max="6158" width="12" bestFit="1" customWidth="1"/>
    <col min="6159" max="6159" width="8" bestFit="1" customWidth="1"/>
    <col min="6160" max="6160" width="12" bestFit="1" customWidth="1"/>
    <col min="6161" max="6161" width="8" bestFit="1" customWidth="1"/>
    <col min="6162" max="6162" width="12" bestFit="1" customWidth="1"/>
    <col min="6163" max="6163" width="8" bestFit="1" customWidth="1"/>
    <col min="6164" max="6164" width="11" bestFit="1" customWidth="1"/>
    <col min="6165" max="6165" width="8" bestFit="1" customWidth="1"/>
    <col min="6166" max="6166" width="12" bestFit="1" customWidth="1"/>
    <col min="6167" max="6167" width="8" bestFit="1" customWidth="1"/>
    <col min="6168" max="6168" width="12" bestFit="1" customWidth="1"/>
    <col min="6169" max="6169" width="8" bestFit="1" customWidth="1"/>
    <col min="6401" max="6401" width="50.7109375" bestFit="1" customWidth="1"/>
    <col min="6402" max="6402" width="12" bestFit="1" customWidth="1"/>
    <col min="6403" max="6403" width="8" bestFit="1" customWidth="1"/>
    <col min="6404" max="6404" width="12" bestFit="1" customWidth="1"/>
    <col min="6405" max="6405" width="8" bestFit="1" customWidth="1"/>
    <col min="6406" max="6406" width="12" bestFit="1" customWidth="1"/>
    <col min="6407" max="6407" width="8" bestFit="1" customWidth="1"/>
    <col min="6408" max="6408" width="12" bestFit="1" customWidth="1"/>
    <col min="6409" max="6409" width="8" bestFit="1" customWidth="1"/>
    <col min="6410" max="6410" width="12" bestFit="1" customWidth="1"/>
    <col min="6411" max="6411" width="8" bestFit="1" customWidth="1"/>
    <col min="6412" max="6412" width="12" bestFit="1" customWidth="1"/>
    <col min="6413" max="6413" width="8" bestFit="1" customWidth="1"/>
    <col min="6414" max="6414" width="12" bestFit="1" customWidth="1"/>
    <col min="6415" max="6415" width="8" bestFit="1" customWidth="1"/>
    <col min="6416" max="6416" width="12" bestFit="1" customWidth="1"/>
    <col min="6417" max="6417" width="8" bestFit="1" customWidth="1"/>
    <col min="6418" max="6418" width="12" bestFit="1" customWidth="1"/>
    <col min="6419" max="6419" width="8" bestFit="1" customWidth="1"/>
    <col min="6420" max="6420" width="11" bestFit="1" customWidth="1"/>
    <col min="6421" max="6421" width="8" bestFit="1" customWidth="1"/>
    <col min="6422" max="6422" width="12" bestFit="1" customWidth="1"/>
    <col min="6423" max="6423" width="8" bestFit="1" customWidth="1"/>
    <col min="6424" max="6424" width="12" bestFit="1" customWidth="1"/>
    <col min="6425" max="6425" width="8" bestFit="1" customWidth="1"/>
    <col min="6657" max="6657" width="50.7109375" bestFit="1" customWidth="1"/>
    <col min="6658" max="6658" width="12" bestFit="1" customWidth="1"/>
    <col min="6659" max="6659" width="8" bestFit="1" customWidth="1"/>
    <col min="6660" max="6660" width="12" bestFit="1" customWidth="1"/>
    <col min="6661" max="6661" width="8" bestFit="1" customWidth="1"/>
    <col min="6662" max="6662" width="12" bestFit="1" customWidth="1"/>
    <col min="6663" max="6663" width="8" bestFit="1" customWidth="1"/>
    <col min="6664" max="6664" width="12" bestFit="1" customWidth="1"/>
    <col min="6665" max="6665" width="8" bestFit="1" customWidth="1"/>
    <col min="6666" max="6666" width="12" bestFit="1" customWidth="1"/>
    <col min="6667" max="6667" width="8" bestFit="1" customWidth="1"/>
    <col min="6668" max="6668" width="12" bestFit="1" customWidth="1"/>
    <col min="6669" max="6669" width="8" bestFit="1" customWidth="1"/>
    <col min="6670" max="6670" width="12" bestFit="1" customWidth="1"/>
    <col min="6671" max="6671" width="8" bestFit="1" customWidth="1"/>
    <col min="6672" max="6672" width="12" bestFit="1" customWidth="1"/>
    <col min="6673" max="6673" width="8" bestFit="1" customWidth="1"/>
    <col min="6674" max="6674" width="12" bestFit="1" customWidth="1"/>
    <col min="6675" max="6675" width="8" bestFit="1" customWidth="1"/>
    <col min="6676" max="6676" width="11" bestFit="1" customWidth="1"/>
    <col min="6677" max="6677" width="8" bestFit="1" customWidth="1"/>
    <col min="6678" max="6678" width="12" bestFit="1" customWidth="1"/>
    <col min="6679" max="6679" width="8" bestFit="1" customWidth="1"/>
    <col min="6680" max="6680" width="12" bestFit="1" customWidth="1"/>
    <col min="6681" max="6681" width="8" bestFit="1" customWidth="1"/>
    <col min="6913" max="6913" width="50.7109375" bestFit="1" customWidth="1"/>
    <col min="6914" max="6914" width="12" bestFit="1" customWidth="1"/>
    <col min="6915" max="6915" width="8" bestFit="1" customWidth="1"/>
    <col min="6916" max="6916" width="12" bestFit="1" customWidth="1"/>
    <col min="6917" max="6917" width="8" bestFit="1" customWidth="1"/>
    <col min="6918" max="6918" width="12" bestFit="1" customWidth="1"/>
    <col min="6919" max="6919" width="8" bestFit="1" customWidth="1"/>
    <col min="6920" max="6920" width="12" bestFit="1" customWidth="1"/>
    <col min="6921" max="6921" width="8" bestFit="1" customWidth="1"/>
    <col min="6922" max="6922" width="12" bestFit="1" customWidth="1"/>
    <col min="6923" max="6923" width="8" bestFit="1" customWidth="1"/>
    <col min="6924" max="6924" width="12" bestFit="1" customWidth="1"/>
    <col min="6925" max="6925" width="8" bestFit="1" customWidth="1"/>
    <col min="6926" max="6926" width="12" bestFit="1" customWidth="1"/>
    <col min="6927" max="6927" width="8" bestFit="1" customWidth="1"/>
    <col min="6928" max="6928" width="12" bestFit="1" customWidth="1"/>
    <col min="6929" max="6929" width="8" bestFit="1" customWidth="1"/>
    <col min="6930" max="6930" width="12" bestFit="1" customWidth="1"/>
    <col min="6931" max="6931" width="8" bestFit="1" customWidth="1"/>
    <col min="6932" max="6932" width="11" bestFit="1" customWidth="1"/>
    <col min="6933" max="6933" width="8" bestFit="1" customWidth="1"/>
    <col min="6934" max="6934" width="12" bestFit="1" customWidth="1"/>
    <col min="6935" max="6935" width="8" bestFit="1" customWidth="1"/>
    <col min="6936" max="6936" width="12" bestFit="1" customWidth="1"/>
    <col min="6937" max="6937" width="8" bestFit="1" customWidth="1"/>
    <col min="7169" max="7169" width="50.7109375" bestFit="1" customWidth="1"/>
    <col min="7170" max="7170" width="12" bestFit="1" customWidth="1"/>
    <col min="7171" max="7171" width="8" bestFit="1" customWidth="1"/>
    <col min="7172" max="7172" width="12" bestFit="1" customWidth="1"/>
    <col min="7173" max="7173" width="8" bestFit="1" customWidth="1"/>
    <col min="7174" max="7174" width="12" bestFit="1" customWidth="1"/>
    <col min="7175" max="7175" width="8" bestFit="1" customWidth="1"/>
    <col min="7176" max="7176" width="12" bestFit="1" customWidth="1"/>
    <col min="7177" max="7177" width="8" bestFit="1" customWidth="1"/>
    <col min="7178" max="7178" width="12" bestFit="1" customWidth="1"/>
    <col min="7179" max="7179" width="8" bestFit="1" customWidth="1"/>
    <col min="7180" max="7180" width="12" bestFit="1" customWidth="1"/>
    <col min="7181" max="7181" width="8" bestFit="1" customWidth="1"/>
    <col min="7182" max="7182" width="12" bestFit="1" customWidth="1"/>
    <col min="7183" max="7183" width="8" bestFit="1" customWidth="1"/>
    <col min="7184" max="7184" width="12" bestFit="1" customWidth="1"/>
    <col min="7185" max="7185" width="8" bestFit="1" customWidth="1"/>
    <col min="7186" max="7186" width="12" bestFit="1" customWidth="1"/>
    <col min="7187" max="7187" width="8" bestFit="1" customWidth="1"/>
    <col min="7188" max="7188" width="11" bestFit="1" customWidth="1"/>
    <col min="7189" max="7189" width="8" bestFit="1" customWidth="1"/>
    <col min="7190" max="7190" width="12" bestFit="1" customWidth="1"/>
    <col min="7191" max="7191" width="8" bestFit="1" customWidth="1"/>
    <col min="7192" max="7192" width="12" bestFit="1" customWidth="1"/>
    <col min="7193" max="7193" width="8" bestFit="1" customWidth="1"/>
    <col min="7425" max="7425" width="50.7109375" bestFit="1" customWidth="1"/>
    <col min="7426" max="7426" width="12" bestFit="1" customWidth="1"/>
    <col min="7427" max="7427" width="8" bestFit="1" customWidth="1"/>
    <col min="7428" max="7428" width="12" bestFit="1" customWidth="1"/>
    <col min="7429" max="7429" width="8" bestFit="1" customWidth="1"/>
    <col min="7430" max="7430" width="12" bestFit="1" customWidth="1"/>
    <col min="7431" max="7431" width="8" bestFit="1" customWidth="1"/>
    <col min="7432" max="7432" width="12" bestFit="1" customWidth="1"/>
    <col min="7433" max="7433" width="8" bestFit="1" customWidth="1"/>
    <col min="7434" max="7434" width="12" bestFit="1" customWidth="1"/>
    <col min="7435" max="7435" width="8" bestFit="1" customWidth="1"/>
    <col min="7436" max="7436" width="12" bestFit="1" customWidth="1"/>
    <col min="7437" max="7437" width="8" bestFit="1" customWidth="1"/>
    <col min="7438" max="7438" width="12" bestFit="1" customWidth="1"/>
    <col min="7439" max="7439" width="8" bestFit="1" customWidth="1"/>
    <col min="7440" max="7440" width="12" bestFit="1" customWidth="1"/>
    <col min="7441" max="7441" width="8" bestFit="1" customWidth="1"/>
    <col min="7442" max="7442" width="12" bestFit="1" customWidth="1"/>
    <col min="7443" max="7443" width="8" bestFit="1" customWidth="1"/>
    <col min="7444" max="7444" width="11" bestFit="1" customWidth="1"/>
    <col min="7445" max="7445" width="8" bestFit="1" customWidth="1"/>
    <col min="7446" max="7446" width="12" bestFit="1" customWidth="1"/>
    <col min="7447" max="7447" width="8" bestFit="1" customWidth="1"/>
    <col min="7448" max="7448" width="12" bestFit="1" customWidth="1"/>
    <col min="7449" max="7449" width="8" bestFit="1" customWidth="1"/>
    <col min="7681" max="7681" width="50.7109375" bestFit="1" customWidth="1"/>
    <col min="7682" max="7682" width="12" bestFit="1" customWidth="1"/>
    <col min="7683" max="7683" width="8" bestFit="1" customWidth="1"/>
    <col min="7684" max="7684" width="12" bestFit="1" customWidth="1"/>
    <col min="7685" max="7685" width="8" bestFit="1" customWidth="1"/>
    <col min="7686" max="7686" width="12" bestFit="1" customWidth="1"/>
    <col min="7687" max="7687" width="8" bestFit="1" customWidth="1"/>
    <col min="7688" max="7688" width="12" bestFit="1" customWidth="1"/>
    <col min="7689" max="7689" width="8" bestFit="1" customWidth="1"/>
    <col min="7690" max="7690" width="12" bestFit="1" customWidth="1"/>
    <col min="7691" max="7691" width="8" bestFit="1" customWidth="1"/>
    <col min="7692" max="7692" width="12" bestFit="1" customWidth="1"/>
    <col min="7693" max="7693" width="8" bestFit="1" customWidth="1"/>
    <col min="7694" max="7694" width="12" bestFit="1" customWidth="1"/>
    <col min="7695" max="7695" width="8" bestFit="1" customWidth="1"/>
    <col min="7696" max="7696" width="12" bestFit="1" customWidth="1"/>
    <col min="7697" max="7697" width="8" bestFit="1" customWidth="1"/>
    <col min="7698" max="7698" width="12" bestFit="1" customWidth="1"/>
    <col min="7699" max="7699" width="8" bestFit="1" customWidth="1"/>
    <col min="7700" max="7700" width="11" bestFit="1" customWidth="1"/>
    <col min="7701" max="7701" width="8" bestFit="1" customWidth="1"/>
    <col min="7702" max="7702" width="12" bestFit="1" customWidth="1"/>
    <col min="7703" max="7703" width="8" bestFit="1" customWidth="1"/>
    <col min="7704" max="7704" width="12" bestFit="1" customWidth="1"/>
    <col min="7705" max="7705" width="8" bestFit="1" customWidth="1"/>
    <col min="7937" max="7937" width="50.7109375" bestFit="1" customWidth="1"/>
    <col min="7938" max="7938" width="12" bestFit="1" customWidth="1"/>
    <col min="7939" max="7939" width="8" bestFit="1" customWidth="1"/>
    <col min="7940" max="7940" width="12" bestFit="1" customWidth="1"/>
    <col min="7941" max="7941" width="8" bestFit="1" customWidth="1"/>
    <col min="7942" max="7942" width="12" bestFit="1" customWidth="1"/>
    <col min="7943" max="7943" width="8" bestFit="1" customWidth="1"/>
    <col min="7944" max="7944" width="12" bestFit="1" customWidth="1"/>
    <col min="7945" max="7945" width="8" bestFit="1" customWidth="1"/>
    <col min="7946" max="7946" width="12" bestFit="1" customWidth="1"/>
    <col min="7947" max="7947" width="8" bestFit="1" customWidth="1"/>
    <col min="7948" max="7948" width="12" bestFit="1" customWidth="1"/>
    <col min="7949" max="7949" width="8" bestFit="1" customWidth="1"/>
    <col min="7950" max="7950" width="12" bestFit="1" customWidth="1"/>
    <col min="7951" max="7951" width="8" bestFit="1" customWidth="1"/>
    <col min="7952" max="7952" width="12" bestFit="1" customWidth="1"/>
    <col min="7953" max="7953" width="8" bestFit="1" customWidth="1"/>
    <col min="7954" max="7954" width="12" bestFit="1" customWidth="1"/>
    <col min="7955" max="7955" width="8" bestFit="1" customWidth="1"/>
    <col min="7956" max="7956" width="11" bestFit="1" customWidth="1"/>
    <col min="7957" max="7957" width="8" bestFit="1" customWidth="1"/>
    <col min="7958" max="7958" width="12" bestFit="1" customWidth="1"/>
    <col min="7959" max="7959" width="8" bestFit="1" customWidth="1"/>
    <col min="7960" max="7960" width="12" bestFit="1" customWidth="1"/>
    <col min="7961" max="7961" width="8" bestFit="1" customWidth="1"/>
    <col min="8193" max="8193" width="50.7109375" bestFit="1" customWidth="1"/>
    <col min="8194" max="8194" width="12" bestFit="1" customWidth="1"/>
    <col min="8195" max="8195" width="8" bestFit="1" customWidth="1"/>
    <col min="8196" max="8196" width="12" bestFit="1" customWidth="1"/>
    <col min="8197" max="8197" width="8" bestFit="1" customWidth="1"/>
    <col min="8198" max="8198" width="12" bestFit="1" customWidth="1"/>
    <col min="8199" max="8199" width="8" bestFit="1" customWidth="1"/>
    <col min="8200" max="8200" width="12" bestFit="1" customWidth="1"/>
    <col min="8201" max="8201" width="8" bestFit="1" customWidth="1"/>
    <col min="8202" max="8202" width="12" bestFit="1" customWidth="1"/>
    <col min="8203" max="8203" width="8" bestFit="1" customWidth="1"/>
    <col min="8204" max="8204" width="12" bestFit="1" customWidth="1"/>
    <col min="8205" max="8205" width="8" bestFit="1" customWidth="1"/>
    <col min="8206" max="8206" width="12" bestFit="1" customWidth="1"/>
    <col min="8207" max="8207" width="8" bestFit="1" customWidth="1"/>
    <col min="8208" max="8208" width="12" bestFit="1" customWidth="1"/>
    <col min="8209" max="8209" width="8" bestFit="1" customWidth="1"/>
    <col min="8210" max="8210" width="12" bestFit="1" customWidth="1"/>
    <col min="8211" max="8211" width="8" bestFit="1" customWidth="1"/>
    <col min="8212" max="8212" width="11" bestFit="1" customWidth="1"/>
    <col min="8213" max="8213" width="8" bestFit="1" customWidth="1"/>
    <col min="8214" max="8214" width="12" bestFit="1" customWidth="1"/>
    <col min="8215" max="8215" width="8" bestFit="1" customWidth="1"/>
    <col min="8216" max="8216" width="12" bestFit="1" customWidth="1"/>
    <col min="8217" max="8217" width="8" bestFit="1" customWidth="1"/>
    <col min="8449" max="8449" width="50.7109375" bestFit="1" customWidth="1"/>
    <col min="8450" max="8450" width="12" bestFit="1" customWidth="1"/>
    <col min="8451" max="8451" width="8" bestFit="1" customWidth="1"/>
    <col min="8452" max="8452" width="12" bestFit="1" customWidth="1"/>
    <col min="8453" max="8453" width="8" bestFit="1" customWidth="1"/>
    <col min="8454" max="8454" width="12" bestFit="1" customWidth="1"/>
    <col min="8455" max="8455" width="8" bestFit="1" customWidth="1"/>
    <col min="8456" max="8456" width="12" bestFit="1" customWidth="1"/>
    <col min="8457" max="8457" width="8" bestFit="1" customWidth="1"/>
    <col min="8458" max="8458" width="12" bestFit="1" customWidth="1"/>
    <col min="8459" max="8459" width="8" bestFit="1" customWidth="1"/>
    <col min="8460" max="8460" width="12" bestFit="1" customWidth="1"/>
    <col min="8461" max="8461" width="8" bestFit="1" customWidth="1"/>
    <col min="8462" max="8462" width="12" bestFit="1" customWidth="1"/>
    <col min="8463" max="8463" width="8" bestFit="1" customWidth="1"/>
    <col min="8464" max="8464" width="12" bestFit="1" customWidth="1"/>
    <col min="8465" max="8465" width="8" bestFit="1" customWidth="1"/>
    <col min="8466" max="8466" width="12" bestFit="1" customWidth="1"/>
    <col min="8467" max="8467" width="8" bestFit="1" customWidth="1"/>
    <col min="8468" max="8468" width="11" bestFit="1" customWidth="1"/>
    <col min="8469" max="8469" width="8" bestFit="1" customWidth="1"/>
    <col min="8470" max="8470" width="12" bestFit="1" customWidth="1"/>
    <col min="8471" max="8471" width="8" bestFit="1" customWidth="1"/>
    <col min="8472" max="8472" width="12" bestFit="1" customWidth="1"/>
    <col min="8473" max="8473" width="8" bestFit="1" customWidth="1"/>
    <col min="8705" max="8705" width="50.7109375" bestFit="1" customWidth="1"/>
    <col min="8706" max="8706" width="12" bestFit="1" customWidth="1"/>
    <col min="8707" max="8707" width="8" bestFit="1" customWidth="1"/>
    <col min="8708" max="8708" width="12" bestFit="1" customWidth="1"/>
    <col min="8709" max="8709" width="8" bestFit="1" customWidth="1"/>
    <col min="8710" max="8710" width="12" bestFit="1" customWidth="1"/>
    <col min="8711" max="8711" width="8" bestFit="1" customWidth="1"/>
    <col min="8712" max="8712" width="12" bestFit="1" customWidth="1"/>
    <col min="8713" max="8713" width="8" bestFit="1" customWidth="1"/>
    <col min="8714" max="8714" width="12" bestFit="1" customWidth="1"/>
    <col min="8715" max="8715" width="8" bestFit="1" customWidth="1"/>
    <col min="8716" max="8716" width="12" bestFit="1" customWidth="1"/>
    <col min="8717" max="8717" width="8" bestFit="1" customWidth="1"/>
    <col min="8718" max="8718" width="12" bestFit="1" customWidth="1"/>
    <col min="8719" max="8719" width="8" bestFit="1" customWidth="1"/>
    <col min="8720" max="8720" width="12" bestFit="1" customWidth="1"/>
    <col min="8721" max="8721" width="8" bestFit="1" customWidth="1"/>
    <col min="8722" max="8722" width="12" bestFit="1" customWidth="1"/>
    <col min="8723" max="8723" width="8" bestFit="1" customWidth="1"/>
    <col min="8724" max="8724" width="11" bestFit="1" customWidth="1"/>
    <col min="8725" max="8725" width="8" bestFit="1" customWidth="1"/>
    <col min="8726" max="8726" width="12" bestFit="1" customWidth="1"/>
    <col min="8727" max="8727" width="8" bestFit="1" customWidth="1"/>
    <col min="8728" max="8728" width="12" bestFit="1" customWidth="1"/>
    <col min="8729" max="8729" width="8" bestFit="1" customWidth="1"/>
    <col min="8961" max="8961" width="50.7109375" bestFit="1" customWidth="1"/>
    <col min="8962" max="8962" width="12" bestFit="1" customWidth="1"/>
    <col min="8963" max="8963" width="8" bestFit="1" customWidth="1"/>
    <col min="8964" max="8964" width="12" bestFit="1" customWidth="1"/>
    <col min="8965" max="8965" width="8" bestFit="1" customWidth="1"/>
    <col min="8966" max="8966" width="12" bestFit="1" customWidth="1"/>
    <col min="8967" max="8967" width="8" bestFit="1" customWidth="1"/>
    <col min="8968" max="8968" width="12" bestFit="1" customWidth="1"/>
    <col min="8969" max="8969" width="8" bestFit="1" customWidth="1"/>
    <col min="8970" max="8970" width="12" bestFit="1" customWidth="1"/>
    <col min="8971" max="8971" width="8" bestFit="1" customWidth="1"/>
    <col min="8972" max="8972" width="12" bestFit="1" customWidth="1"/>
    <col min="8973" max="8973" width="8" bestFit="1" customWidth="1"/>
    <col min="8974" max="8974" width="12" bestFit="1" customWidth="1"/>
    <col min="8975" max="8975" width="8" bestFit="1" customWidth="1"/>
    <col min="8976" max="8976" width="12" bestFit="1" customWidth="1"/>
    <col min="8977" max="8977" width="8" bestFit="1" customWidth="1"/>
    <col min="8978" max="8978" width="12" bestFit="1" customWidth="1"/>
    <col min="8979" max="8979" width="8" bestFit="1" customWidth="1"/>
    <col min="8980" max="8980" width="11" bestFit="1" customWidth="1"/>
    <col min="8981" max="8981" width="8" bestFit="1" customWidth="1"/>
    <col min="8982" max="8982" width="12" bestFit="1" customWidth="1"/>
    <col min="8983" max="8983" width="8" bestFit="1" customWidth="1"/>
    <col min="8984" max="8984" width="12" bestFit="1" customWidth="1"/>
    <col min="8985" max="8985" width="8" bestFit="1" customWidth="1"/>
    <col min="9217" max="9217" width="50.7109375" bestFit="1" customWidth="1"/>
    <col min="9218" max="9218" width="12" bestFit="1" customWidth="1"/>
    <col min="9219" max="9219" width="8" bestFit="1" customWidth="1"/>
    <col min="9220" max="9220" width="12" bestFit="1" customWidth="1"/>
    <col min="9221" max="9221" width="8" bestFit="1" customWidth="1"/>
    <col min="9222" max="9222" width="12" bestFit="1" customWidth="1"/>
    <col min="9223" max="9223" width="8" bestFit="1" customWidth="1"/>
    <col min="9224" max="9224" width="12" bestFit="1" customWidth="1"/>
    <col min="9225" max="9225" width="8" bestFit="1" customWidth="1"/>
    <col min="9226" max="9226" width="12" bestFit="1" customWidth="1"/>
    <col min="9227" max="9227" width="8" bestFit="1" customWidth="1"/>
    <col min="9228" max="9228" width="12" bestFit="1" customWidth="1"/>
    <col min="9229" max="9229" width="8" bestFit="1" customWidth="1"/>
    <col min="9230" max="9230" width="12" bestFit="1" customWidth="1"/>
    <col min="9231" max="9231" width="8" bestFit="1" customWidth="1"/>
    <col min="9232" max="9232" width="12" bestFit="1" customWidth="1"/>
    <col min="9233" max="9233" width="8" bestFit="1" customWidth="1"/>
    <col min="9234" max="9234" width="12" bestFit="1" customWidth="1"/>
    <col min="9235" max="9235" width="8" bestFit="1" customWidth="1"/>
    <col min="9236" max="9236" width="11" bestFit="1" customWidth="1"/>
    <col min="9237" max="9237" width="8" bestFit="1" customWidth="1"/>
    <col min="9238" max="9238" width="12" bestFit="1" customWidth="1"/>
    <col min="9239" max="9239" width="8" bestFit="1" customWidth="1"/>
    <col min="9240" max="9240" width="12" bestFit="1" customWidth="1"/>
    <col min="9241" max="9241" width="8" bestFit="1" customWidth="1"/>
    <col min="9473" max="9473" width="50.7109375" bestFit="1" customWidth="1"/>
    <col min="9474" max="9474" width="12" bestFit="1" customWidth="1"/>
    <col min="9475" max="9475" width="8" bestFit="1" customWidth="1"/>
    <col min="9476" max="9476" width="12" bestFit="1" customWidth="1"/>
    <col min="9477" max="9477" width="8" bestFit="1" customWidth="1"/>
    <col min="9478" max="9478" width="12" bestFit="1" customWidth="1"/>
    <col min="9479" max="9479" width="8" bestFit="1" customWidth="1"/>
    <col min="9480" max="9480" width="12" bestFit="1" customWidth="1"/>
    <col min="9481" max="9481" width="8" bestFit="1" customWidth="1"/>
    <col min="9482" max="9482" width="12" bestFit="1" customWidth="1"/>
    <col min="9483" max="9483" width="8" bestFit="1" customWidth="1"/>
    <col min="9484" max="9484" width="12" bestFit="1" customWidth="1"/>
    <col min="9485" max="9485" width="8" bestFit="1" customWidth="1"/>
    <col min="9486" max="9486" width="12" bestFit="1" customWidth="1"/>
    <col min="9487" max="9487" width="8" bestFit="1" customWidth="1"/>
    <col min="9488" max="9488" width="12" bestFit="1" customWidth="1"/>
    <col min="9489" max="9489" width="8" bestFit="1" customWidth="1"/>
    <col min="9490" max="9490" width="12" bestFit="1" customWidth="1"/>
    <col min="9491" max="9491" width="8" bestFit="1" customWidth="1"/>
    <col min="9492" max="9492" width="11" bestFit="1" customWidth="1"/>
    <col min="9493" max="9493" width="8" bestFit="1" customWidth="1"/>
    <col min="9494" max="9494" width="12" bestFit="1" customWidth="1"/>
    <col min="9495" max="9495" width="8" bestFit="1" customWidth="1"/>
    <col min="9496" max="9496" width="12" bestFit="1" customWidth="1"/>
    <col min="9497" max="9497" width="8" bestFit="1" customWidth="1"/>
    <col min="9729" max="9729" width="50.7109375" bestFit="1" customWidth="1"/>
    <col min="9730" max="9730" width="12" bestFit="1" customWidth="1"/>
    <col min="9731" max="9731" width="8" bestFit="1" customWidth="1"/>
    <col min="9732" max="9732" width="12" bestFit="1" customWidth="1"/>
    <col min="9733" max="9733" width="8" bestFit="1" customWidth="1"/>
    <col min="9734" max="9734" width="12" bestFit="1" customWidth="1"/>
    <col min="9735" max="9735" width="8" bestFit="1" customWidth="1"/>
    <col min="9736" max="9736" width="12" bestFit="1" customWidth="1"/>
    <col min="9737" max="9737" width="8" bestFit="1" customWidth="1"/>
    <col min="9738" max="9738" width="12" bestFit="1" customWidth="1"/>
    <col min="9739" max="9739" width="8" bestFit="1" customWidth="1"/>
    <col min="9740" max="9740" width="12" bestFit="1" customWidth="1"/>
    <col min="9741" max="9741" width="8" bestFit="1" customWidth="1"/>
    <col min="9742" max="9742" width="12" bestFit="1" customWidth="1"/>
    <col min="9743" max="9743" width="8" bestFit="1" customWidth="1"/>
    <col min="9744" max="9744" width="12" bestFit="1" customWidth="1"/>
    <col min="9745" max="9745" width="8" bestFit="1" customWidth="1"/>
    <col min="9746" max="9746" width="12" bestFit="1" customWidth="1"/>
    <col min="9747" max="9747" width="8" bestFit="1" customWidth="1"/>
    <col min="9748" max="9748" width="11" bestFit="1" customWidth="1"/>
    <col min="9749" max="9749" width="8" bestFit="1" customWidth="1"/>
    <col min="9750" max="9750" width="12" bestFit="1" customWidth="1"/>
    <col min="9751" max="9751" width="8" bestFit="1" customWidth="1"/>
    <col min="9752" max="9752" width="12" bestFit="1" customWidth="1"/>
    <col min="9753" max="9753" width="8" bestFit="1" customWidth="1"/>
    <col min="9985" max="9985" width="50.7109375" bestFit="1" customWidth="1"/>
    <col min="9986" max="9986" width="12" bestFit="1" customWidth="1"/>
    <col min="9987" max="9987" width="8" bestFit="1" customWidth="1"/>
    <col min="9988" max="9988" width="12" bestFit="1" customWidth="1"/>
    <col min="9989" max="9989" width="8" bestFit="1" customWidth="1"/>
    <col min="9990" max="9990" width="12" bestFit="1" customWidth="1"/>
    <col min="9991" max="9991" width="8" bestFit="1" customWidth="1"/>
    <col min="9992" max="9992" width="12" bestFit="1" customWidth="1"/>
    <col min="9993" max="9993" width="8" bestFit="1" customWidth="1"/>
    <col min="9994" max="9994" width="12" bestFit="1" customWidth="1"/>
    <col min="9995" max="9995" width="8" bestFit="1" customWidth="1"/>
    <col min="9996" max="9996" width="12" bestFit="1" customWidth="1"/>
    <col min="9997" max="9997" width="8" bestFit="1" customWidth="1"/>
    <col min="9998" max="9998" width="12" bestFit="1" customWidth="1"/>
    <col min="9999" max="9999" width="8" bestFit="1" customWidth="1"/>
    <col min="10000" max="10000" width="12" bestFit="1" customWidth="1"/>
    <col min="10001" max="10001" width="8" bestFit="1" customWidth="1"/>
    <col min="10002" max="10002" width="12" bestFit="1" customWidth="1"/>
    <col min="10003" max="10003" width="8" bestFit="1" customWidth="1"/>
    <col min="10004" max="10004" width="11" bestFit="1" customWidth="1"/>
    <col min="10005" max="10005" width="8" bestFit="1" customWidth="1"/>
    <col min="10006" max="10006" width="12" bestFit="1" customWidth="1"/>
    <col min="10007" max="10007" width="8" bestFit="1" customWidth="1"/>
    <col min="10008" max="10008" width="12" bestFit="1" customWidth="1"/>
    <col min="10009" max="10009" width="8" bestFit="1" customWidth="1"/>
    <col min="10241" max="10241" width="50.7109375" bestFit="1" customWidth="1"/>
    <col min="10242" max="10242" width="12" bestFit="1" customWidth="1"/>
    <col min="10243" max="10243" width="8" bestFit="1" customWidth="1"/>
    <col min="10244" max="10244" width="12" bestFit="1" customWidth="1"/>
    <col min="10245" max="10245" width="8" bestFit="1" customWidth="1"/>
    <col min="10246" max="10246" width="12" bestFit="1" customWidth="1"/>
    <col min="10247" max="10247" width="8" bestFit="1" customWidth="1"/>
    <col min="10248" max="10248" width="12" bestFit="1" customWidth="1"/>
    <col min="10249" max="10249" width="8" bestFit="1" customWidth="1"/>
    <col min="10250" max="10250" width="12" bestFit="1" customWidth="1"/>
    <col min="10251" max="10251" width="8" bestFit="1" customWidth="1"/>
    <col min="10252" max="10252" width="12" bestFit="1" customWidth="1"/>
    <col min="10253" max="10253" width="8" bestFit="1" customWidth="1"/>
    <col min="10254" max="10254" width="12" bestFit="1" customWidth="1"/>
    <col min="10255" max="10255" width="8" bestFit="1" customWidth="1"/>
    <col min="10256" max="10256" width="12" bestFit="1" customWidth="1"/>
    <col min="10257" max="10257" width="8" bestFit="1" customWidth="1"/>
    <col min="10258" max="10258" width="12" bestFit="1" customWidth="1"/>
    <col min="10259" max="10259" width="8" bestFit="1" customWidth="1"/>
    <col min="10260" max="10260" width="11" bestFit="1" customWidth="1"/>
    <col min="10261" max="10261" width="8" bestFit="1" customWidth="1"/>
    <col min="10262" max="10262" width="12" bestFit="1" customWidth="1"/>
    <col min="10263" max="10263" width="8" bestFit="1" customWidth="1"/>
    <col min="10264" max="10264" width="12" bestFit="1" customWidth="1"/>
    <col min="10265" max="10265" width="8" bestFit="1" customWidth="1"/>
    <col min="10497" max="10497" width="50.7109375" bestFit="1" customWidth="1"/>
    <col min="10498" max="10498" width="12" bestFit="1" customWidth="1"/>
    <col min="10499" max="10499" width="8" bestFit="1" customWidth="1"/>
    <col min="10500" max="10500" width="12" bestFit="1" customWidth="1"/>
    <col min="10501" max="10501" width="8" bestFit="1" customWidth="1"/>
    <col min="10502" max="10502" width="12" bestFit="1" customWidth="1"/>
    <col min="10503" max="10503" width="8" bestFit="1" customWidth="1"/>
    <col min="10504" max="10504" width="12" bestFit="1" customWidth="1"/>
    <col min="10505" max="10505" width="8" bestFit="1" customWidth="1"/>
    <col min="10506" max="10506" width="12" bestFit="1" customWidth="1"/>
    <col min="10507" max="10507" width="8" bestFit="1" customWidth="1"/>
    <col min="10508" max="10508" width="12" bestFit="1" customWidth="1"/>
    <col min="10509" max="10509" width="8" bestFit="1" customWidth="1"/>
    <col min="10510" max="10510" width="12" bestFit="1" customWidth="1"/>
    <col min="10511" max="10511" width="8" bestFit="1" customWidth="1"/>
    <col min="10512" max="10512" width="12" bestFit="1" customWidth="1"/>
    <col min="10513" max="10513" width="8" bestFit="1" customWidth="1"/>
    <col min="10514" max="10514" width="12" bestFit="1" customWidth="1"/>
    <col min="10515" max="10515" width="8" bestFit="1" customWidth="1"/>
    <col min="10516" max="10516" width="11" bestFit="1" customWidth="1"/>
    <col min="10517" max="10517" width="8" bestFit="1" customWidth="1"/>
    <col min="10518" max="10518" width="12" bestFit="1" customWidth="1"/>
    <col min="10519" max="10519" width="8" bestFit="1" customWidth="1"/>
    <col min="10520" max="10520" width="12" bestFit="1" customWidth="1"/>
    <col min="10521" max="10521" width="8" bestFit="1" customWidth="1"/>
    <col min="10753" max="10753" width="50.7109375" bestFit="1" customWidth="1"/>
    <col min="10754" max="10754" width="12" bestFit="1" customWidth="1"/>
    <col min="10755" max="10755" width="8" bestFit="1" customWidth="1"/>
    <col min="10756" max="10756" width="12" bestFit="1" customWidth="1"/>
    <col min="10757" max="10757" width="8" bestFit="1" customWidth="1"/>
    <col min="10758" max="10758" width="12" bestFit="1" customWidth="1"/>
    <col min="10759" max="10759" width="8" bestFit="1" customWidth="1"/>
    <col min="10760" max="10760" width="12" bestFit="1" customWidth="1"/>
    <col min="10761" max="10761" width="8" bestFit="1" customWidth="1"/>
    <col min="10762" max="10762" width="12" bestFit="1" customWidth="1"/>
    <col min="10763" max="10763" width="8" bestFit="1" customWidth="1"/>
    <col min="10764" max="10764" width="12" bestFit="1" customWidth="1"/>
    <col min="10765" max="10765" width="8" bestFit="1" customWidth="1"/>
    <col min="10766" max="10766" width="12" bestFit="1" customWidth="1"/>
    <col min="10767" max="10767" width="8" bestFit="1" customWidth="1"/>
    <col min="10768" max="10768" width="12" bestFit="1" customWidth="1"/>
    <col min="10769" max="10769" width="8" bestFit="1" customWidth="1"/>
    <col min="10770" max="10770" width="12" bestFit="1" customWidth="1"/>
    <col min="10771" max="10771" width="8" bestFit="1" customWidth="1"/>
    <col min="10772" max="10772" width="11" bestFit="1" customWidth="1"/>
    <col min="10773" max="10773" width="8" bestFit="1" customWidth="1"/>
    <col min="10774" max="10774" width="12" bestFit="1" customWidth="1"/>
    <col min="10775" max="10775" width="8" bestFit="1" customWidth="1"/>
    <col min="10776" max="10776" width="12" bestFit="1" customWidth="1"/>
    <col min="10777" max="10777" width="8" bestFit="1" customWidth="1"/>
    <col min="11009" max="11009" width="50.7109375" bestFit="1" customWidth="1"/>
    <col min="11010" max="11010" width="12" bestFit="1" customWidth="1"/>
    <col min="11011" max="11011" width="8" bestFit="1" customWidth="1"/>
    <col min="11012" max="11012" width="12" bestFit="1" customWidth="1"/>
    <col min="11013" max="11013" width="8" bestFit="1" customWidth="1"/>
    <col min="11014" max="11014" width="12" bestFit="1" customWidth="1"/>
    <col min="11015" max="11015" width="8" bestFit="1" customWidth="1"/>
    <col min="11016" max="11016" width="12" bestFit="1" customWidth="1"/>
    <col min="11017" max="11017" width="8" bestFit="1" customWidth="1"/>
    <col min="11018" max="11018" width="12" bestFit="1" customWidth="1"/>
    <col min="11019" max="11019" width="8" bestFit="1" customWidth="1"/>
    <col min="11020" max="11020" width="12" bestFit="1" customWidth="1"/>
    <col min="11021" max="11021" width="8" bestFit="1" customWidth="1"/>
    <col min="11022" max="11022" width="12" bestFit="1" customWidth="1"/>
    <col min="11023" max="11023" width="8" bestFit="1" customWidth="1"/>
    <col min="11024" max="11024" width="12" bestFit="1" customWidth="1"/>
    <col min="11025" max="11025" width="8" bestFit="1" customWidth="1"/>
    <col min="11026" max="11026" width="12" bestFit="1" customWidth="1"/>
    <col min="11027" max="11027" width="8" bestFit="1" customWidth="1"/>
    <col min="11028" max="11028" width="11" bestFit="1" customWidth="1"/>
    <col min="11029" max="11029" width="8" bestFit="1" customWidth="1"/>
    <col min="11030" max="11030" width="12" bestFit="1" customWidth="1"/>
    <col min="11031" max="11031" width="8" bestFit="1" customWidth="1"/>
    <col min="11032" max="11032" width="12" bestFit="1" customWidth="1"/>
    <col min="11033" max="11033" width="8" bestFit="1" customWidth="1"/>
    <col min="11265" max="11265" width="50.7109375" bestFit="1" customWidth="1"/>
    <col min="11266" max="11266" width="12" bestFit="1" customWidth="1"/>
    <col min="11267" max="11267" width="8" bestFit="1" customWidth="1"/>
    <col min="11268" max="11268" width="12" bestFit="1" customWidth="1"/>
    <col min="11269" max="11269" width="8" bestFit="1" customWidth="1"/>
    <col min="11270" max="11270" width="12" bestFit="1" customWidth="1"/>
    <col min="11271" max="11271" width="8" bestFit="1" customWidth="1"/>
    <col min="11272" max="11272" width="12" bestFit="1" customWidth="1"/>
    <col min="11273" max="11273" width="8" bestFit="1" customWidth="1"/>
    <col min="11274" max="11274" width="12" bestFit="1" customWidth="1"/>
    <col min="11275" max="11275" width="8" bestFit="1" customWidth="1"/>
    <col min="11276" max="11276" width="12" bestFit="1" customWidth="1"/>
    <col min="11277" max="11277" width="8" bestFit="1" customWidth="1"/>
    <col min="11278" max="11278" width="12" bestFit="1" customWidth="1"/>
    <col min="11279" max="11279" width="8" bestFit="1" customWidth="1"/>
    <col min="11280" max="11280" width="12" bestFit="1" customWidth="1"/>
    <col min="11281" max="11281" width="8" bestFit="1" customWidth="1"/>
    <col min="11282" max="11282" width="12" bestFit="1" customWidth="1"/>
    <col min="11283" max="11283" width="8" bestFit="1" customWidth="1"/>
    <col min="11284" max="11284" width="11" bestFit="1" customWidth="1"/>
    <col min="11285" max="11285" width="8" bestFit="1" customWidth="1"/>
    <col min="11286" max="11286" width="12" bestFit="1" customWidth="1"/>
    <col min="11287" max="11287" width="8" bestFit="1" customWidth="1"/>
    <col min="11288" max="11288" width="12" bestFit="1" customWidth="1"/>
    <col min="11289" max="11289" width="8" bestFit="1" customWidth="1"/>
    <col min="11521" max="11521" width="50.7109375" bestFit="1" customWidth="1"/>
    <col min="11522" max="11522" width="12" bestFit="1" customWidth="1"/>
    <col min="11523" max="11523" width="8" bestFit="1" customWidth="1"/>
    <col min="11524" max="11524" width="12" bestFit="1" customWidth="1"/>
    <col min="11525" max="11525" width="8" bestFit="1" customWidth="1"/>
    <col min="11526" max="11526" width="12" bestFit="1" customWidth="1"/>
    <col min="11527" max="11527" width="8" bestFit="1" customWidth="1"/>
    <col min="11528" max="11528" width="12" bestFit="1" customWidth="1"/>
    <col min="11529" max="11529" width="8" bestFit="1" customWidth="1"/>
    <col min="11530" max="11530" width="12" bestFit="1" customWidth="1"/>
    <col min="11531" max="11531" width="8" bestFit="1" customWidth="1"/>
    <col min="11532" max="11532" width="12" bestFit="1" customWidth="1"/>
    <col min="11533" max="11533" width="8" bestFit="1" customWidth="1"/>
    <col min="11534" max="11534" width="12" bestFit="1" customWidth="1"/>
    <col min="11535" max="11535" width="8" bestFit="1" customWidth="1"/>
    <col min="11536" max="11536" width="12" bestFit="1" customWidth="1"/>
    <col min="11537" max="11537" width="8" bestFit="1" customWidth="1"/>
    <col min="11538" max="11538" width="12" bestFit="1" customWidth="1"/>
    <col min="11539" max="11539" width="8" bestFit="1" customWidth="1"/>
    <col min="11540" max="11540" width="11" bestFit="1" customWidth="1"/>
    <col min="11541" max="11541" width="8" bestFit="1" customWidth="1"/>
    <col min="11542" max="11542" width="12" bestFit="1" customWidth="1"/>
    <col min="11543" max="11543" width="8" bestFit="1" customWidth="1"/>
    <col min="11544" max="11544" width="12" bestFit="1" customWidth="1"/>
    <col min="11545" max="11545" width="8" bestFit="1" customWidth="1"/>
    <col min="11777" max="11777" width="50.7109375" bestFit="1" customWidth="1"/>
    <col min="11778" max="11778" width="12" bestFit="1" customWidth="1"/>
    <col min="11779" max="11779" width="8" bestFit="1" customWidth="1"/>
    <col min="11780" max="11780" width="12" bestFit="1" customWidth="1"/>
    <col min="11781" max="11781" width="8" bestFit="1" customWidth="1"/>
    <col min="11782" max="11782" width="12" bestFit="1" customWidth="1"/>
    <col min="11783" max="11783" width="8" bestFit="1" customWidth="1"/>
    <col min="11784" max="11784" width="12" bestFit="1" customWidth="1"/>
    <col min="11785" max="11785" width="8" bestFit="1" customWidth="1"/>
    <col min="11786" max="11786" width="12" bestFit="1" customWidth="1"/>
    <col min="11787" max="11787" width="8" bestFit="1" customWidth="1"/>
    <col min="11788" max="11788" width="12" bestFit="1" customWidth="1"/>
    <col min="11789" max="11789" width="8" bestFit="1" customWidth="1"/>
    <col min="11790" max="11790" width="12" bestFit="1" customWidth="1"/>
    <col min="11791" max="11791" width="8" bestFit="1" customWidth="1"/>
    <col min="11792" max="11792" width="12" bestFit="1" customWidth="1"/>
    <col min="11793" max="11793" width="8" bestFit="1" customWidth="1"/>
    <col min="11794" max="11794" width="12" bestFit="1" customWidth="1"/>
    <col min="11795" max="11795" width="8" bestFit="1" customWidth="1"/>
    <col min="11796" max="11796" width="11" bestFit="1" customWidth="1"/>
    <col min="11797" max="11797" width="8" bestFit="1" customWidth="1"/>
    <col min="11798" max="11798" width="12" bestFit="1" customWidth="1"/>
    <col min="11799" max="11799" width="8" bestFit="1" customWidth="1"/>
    <col min="11800" max="11800" width="12" bestFit="1" customWidth="1"/>
    <col min="11801" max="11801" width="8" bestFit="1" customWidth="1"/>
    <col min="12033" max="12033" width="50.7109375" bestFit="1" customWidth="1"/>
    <col min="12034" max="12034" width="12" bestFit="1" customWidth="1"/>
    <col min="12035" max="12035" width="8" bestFit="1" customWidth="1"/>
    <col min="12036" max="12036" width="12" bestFit="1" customWidth="1"/>
    <col min="12037" max="12037" width="8" bestFit="1" customWidth="1"/>
    <col min="12038" max="12038" width="12" bestFit="1" customWidth="1"/>
    <col min="12039" max="12039" width="8" bestFit="1" customWidth="1"/>
    <col min="12040" max="12040" width="12" bestFit="1" customWidth="1"/>
    <col min="12041" max="12041" width="8" bestFit="1" customWidth="1"/>
    <col min="12042" max="12042" width="12" bestFit="1" customWidth="1"/>
    <col min="12043" max="12043" width="8" bestFit="1" customWidth="1"/>
    <col min="12044" max="12044" width="12" bestFit="1" customWidth="1"/>
    <col min="12045" max="12045" width="8" bestFit="1" customWidth="1"/>
    <col min="12046" max="12046" width="12" bestFit="1" customWidth="1"/>
    <col min="12047" max="12047" width="8" bestFit="1" customWidth="1"/>
    <col min="12048" max="12048" width="12" bestFit="1" customWidth="1"/>
    <col min="12049" max="12049" width="8" bestFit="1" customWidth="1"/>
    <col min="12050" max="12050" width="12" bestFit="1" customWidth="1"/>
    <col min="12051" max="12051" width="8" bestFit="1" customWidth="1"/>
    <col min="12052" max="12052" width="11" bestFit="1" customWidth="1"/>
    <col min="12053" max="12053" width="8" bestFit="1" customWidth="1"/>
    <col min="12054" max="12054" width="12" bestFit="1" customWidth="1"/>
    <col min="12055" max="12055" width="8" bestFit="1" customWidth="1"/>
    <col min="12056" max="12056" width="12" bestFit="1" customWidth="1"/>
    <col min="12057" max="12057" width="8" bestFit="1" customWidth="1"/>
    <col min="12289" max="12289" width="50.7109375" bestFit="1" customWidth="1"/>
    <col min="12290" max="12290" width="12" bestFit="1" customWidth="1"/>
    <col min="12291" max="12291" width="8" bestFit="1" customWidth="1"/>
    <col min="12292" max="12292" width="12" bestFit="1" customWidth="1"/>
    <col min="12293" max="12293" width="8" bestFit="1" customWidth="1"/>
    <col min="12294" max="12294" width="12" bestFit="1" customWidth="1"/>
    <col min="12295" max="12295" width="8" bestFit="1" customWidth="1"/>
    <col min="12296" max="12296" width="12" bestFit="1" customWidth="1"/>
    <col min="12297" max="12297" width="8" bestFit="1" customWidth="1"/>
    <col min="12298" max="12298" width="12" bestFit="1" customWidth="1"/>
    <col min="12299" max="12299" width="8" bestFit="1" customWidth="1"/>
    <col min="12300" max="12300" width="12" bestFit="1" customWidth="1"/>
    <col min="12301" max="12301" width="8" bestFit="1" customWidth="1"/>
    <col min="12302" max="12302" width="12" bestFit="1" customWidth="1"/>
    <col min="12303" max="12303" width="8" bestFit="1" customWidth="1"/>
    <col min="12304" max="12304" width="12" bestFit="1" customWidth="1"/>
    <col min="12305" max="12305" width="8" bestFit="1" customWidth="1"/>
    <col min="12306" max="12306" width="12" bestFit="1" customWidth="1"/>
    <col min="12307" max="12307" width="8" bestFit="1" customWidth="1"/>
    <col min="12308" max="12308" width="11" bestFit="1" customWidth="1"/>
    <col min="12309" max="12309" width="8" bestFit="1" customWidth="1"/>
    <col min="12310" max="12310" width="12" bestFit="1" customWidth="1"/>
    <col min="12311" max="12311" width="8" bestFit="1" customWidth="1"/>
    <col min="12312" max="12312" width="12" bestFit="1" customWidth="1"/>
    <col min="12313" max="12313" width="8" bestFit="1" customWidth="1"/>
    <col min="12545" max="12545" width="50.7109375" bestFit="1" customWidth="1"/>
    <col min="12546" max="12546" width="12" bestFit="1" customWidth="1"/>
    <col min="12547" max="12547" width="8" bestFit="1" customWidth="1"/>
    <col min="12548" max="12548" width="12" bestFit="1" customWidth="1"/>
    <col min="12549" max="12549" width="8" bestFit="1" customWidth="1"/>
    <col min="12550" max="12550" width="12" bestFit="1" customWidth="1"/>
    <col min="12551" max="12551" width="8" bestFit="1" customWidth="1"/>
    <col min="12552" max="12552" width="12" bestFit="1" customWidth="1"/>
    <col min="12553" max="12553" width="8" bestFit="1" customWidth="1"/>
    <col min="12554" max="12554" width="12" bestFit="1" customWidth="1"/>
    <col min="12555" max="12555" width="8" bestFit="1" customWidth="1"/>
    <col min="12556" max="12556" width="12" bestFit="1" customWidth="1"/>
    <col min="12557" max="12557" width="8" bestFit="1" customWidth="1"/>
    <col min="12558" max="12558" width="12" bestFit="1" customWidth="1"/>
    <col min="12559" max="12559" width="8" bestFit="1" customWidth="1"/>
    <col min="12560" max="12560" width="12" bestFit="1" customWidth="1"/>
    <col min="12561" max="12561" width="8" bestFit="1" customWidth="1"/>
    <col min="12562" max="12562" width="12" bestFit="1" customWidth="1"/>
    <col min="12563" max="12563" width="8" bestFit="1" customWidth="1"/>
    <col min="12564" max="12564" width="11" bestFit="1" customWidth="1"/>
    <col min="12565" max="12565" width="8" bestFit="1" customWidth="1"/>
    <col min="12566" max="12566" width="12" bestFit="1" customWidth="1"/>
    <col min="12567" max="12567" width="8" bestFit="1" customWidth="1"/>
    <col min="12568" max="12568" width="12" bestFit="1" customWidth="1"/>
    <col min="12569" max="12569" width="8" bestFit="1" customWidth="1"/>
    <col min="12801" max="12801" width="50.7109375" bestFit="1" customWidth="1"/>
    <col min="12802" max="12802" width="12" bestFit="1" customWidth="1"/>
    <col min="12803" max="12803" width="8" bestFit="1" customWidth="1"/>
    <col min="12804" max="12804" width="12" bestFit="1" customWidth="1"/>
    <col min="12805" max="12805" width="8" bestFit="1" customWidth="1"/>
    <col min="12806" max="12806" width="12" bestFit="1" customWidth="1"/>
    <col min="12807" max="12807" width="8" bestFit="1" customWidth="1"/>
    <col min="12808" max="12808" width="12" bestFit="1" customWidth="1"/>
    <col min="12809" max="12809" width="8" bestFit="1" customWidth="1"/>
    <col min="12810" max="12810" width="12" bestFit="1" customWidth="1"/>
    <col min="12811" max="12811" width="8" bestFit="1" customWidth="1"/>
    <col min="12812" max="12812" width="12" bestFit="1" customWidth="1"/>
    <col min="12813" max="12813" width="8" bestFit="1" customWidth="1"/>
    <col min="12814" max="12814" width="12" bestFit="1" customWidth="1"/>
    <col min="12815" max="12815" width="8" bestFit="1" customWidth="1"/>
    <col min="12816" max="12816" width="12" bestFit="1" customWidth="1"/>
    <col min="12817" max="12817" width="8" bestFit="1" customWidth="1"/>
    <col min="12818" max="12818" width="12" bestFit="1" customWidth="1"/>
    <col min="12819" max="12819" width="8" bestFit="1" customWidth="1"/>
    <col min="12820" max="12820" width="11" bestFit="1" customWidth="1"/>
    <col min="12821" max="12821" width="8" bestFit="1" customWidth="1"/>
    <col min="12822" max="12822" width="12" bestFit="1" customWidth="1"/>
    <col min="12823" max="12823" width="8" bestFit="1" customWidth="1"/>
    <col min="12824" max="12824" width="12" bestFit="1" customWidth="1"/>
    <col min="12825" max="12825" width="8" bestFit="1" customWidth="1"/>
    <col min="13057" max="13057" width="50.7109375" bestFit="1" customWidth="1"/>
    <col min="13058" max="13058" width="12" bestFit="1" customWidth="1"/>
    <col min="13059" max="13059" width="8" bestFit="1" customWidth="1"/>
    <col min="13060" max="13060" width="12" bestFit="1" customWidth="1"/>
    <col min="13061" max="13061" width="8" bestFit="1" customWidth="1"/>
    <col min="13062" max="13062" width="12" bestFit="1" customWidth="1"/>
    <col min="13063" max="13063" width="8" bestFit="1" customWidth="1"/>
    <col min="13064" max="13064" width="12" bestFit="1" customWidth="1"/>
    <col min="13065" max="13065" width="8" bestFit="1" customWidth="1"/>
    <col min="13066" max="13066" width="12" bestFit="1" customWidth="1"/>
    <col min="13067" max="13067" width="8" bestFit="1" customWidth="1"/>
    <col min="13068" max="13068" width="12" bestFit="1" customWidth="1"/>
    <col min="13069" max="13069" width="8" bestFit="1" customWidth="1"/>
    <col min="13070" max="13070" width="12" bestFit="1" customWidth="1"/>
    <col min="13071" max="13071" width="8" bestFit="1" customWidth="1"/>
    <col min="13072" max="13072" width="12" bestFit="1" customWidth="1"/>
    <col min="13073" max="13073" width="8" bestFit="1" customWidth="1"/>
    <col min="13074" max="13074" width="12" bestFit="1" customWidth="1"/>
    <col min="13075" max="13075" width="8" bestFit="1" customWidth="1"/>
    <col min="13076" max="13076" width="11" bestFit="1" customWidth="1"/>
    <col min="13077" max="13077" width="8" bestFit="1" customWidth="1"/>
    <col min="13078" max="13078" width="12" bestFit="1" customWidth="1"/>
    <col min="13079" max="13079" width="8" bestFit="1" customWidth="1"/>
    <col min="13080" max="13080" width="12" bestFit="1" customWidth="1"/>
    <col min="13081" max="13081" width="8" bestFit="1" customWidth="1"/>
    <col min="13313" max="13313" width="50.7109375" bestFit="1" customWidth="1"/>
    <col min="13314" max="13314" width="12" bestFit="1" customWidth="1"/>
    <col min="13315" max="13315" width="8" bestFit="1" customWidth="1"/>
    <col min="13316" max="13316" width="12" bestFit="1" customWidth="1"/>
    <col min="13317" max="13317" width="8" bestFit="1" customWidth="1"/>
    <col min="13318" max="13318" width="12" bestFit="1" customWidth="1"/>
    <col min="13319" max="13319" width="8" bestFit="1" customWidth="1"/>
    <col min="13320" max="13320" width="12" bestFit="1" customWidth="1"/>
    <col min="13321" max="13321" width="8" bestFit="1" customWidth="1"/>
    <col min="13322" max="13322" width="12" bestFit="1" customWidth="1"/>
    <col min="13323" max="13323" width="8" bestFit="1" customWidth="1"/>
    <col min="13324" max="13324" width="12" bestFit="1" customWidth="1"/>
    <col min="13325" max="13325" width="8" bestFit="1" customWidth="1"/>
    <col min="13326" max="13326" width="12" bestFit="1" customWidth="1"/>
    <col min="13327" max="13327" width="8" bestFit="1" customWidth="1"/>
    <col min="13328" max="13328" width="12" bestFit="1" customWidth="1"/>
    <col min="13329" max="13329" width="8" bestFit="1" customWidth="1"/>
    <col min="13330" max="13330" width="12" bestFit="1" customWidth="1"/>
    <col min="13331" max="13331" width="8" bestFit="1" customWidth="1"/>
    <col min="13332" max="13332" width="11" bestFit="1" customWidth="1"/>
    <col min="13333" max="13333" width="8" bestFit="1" customWidth="1"/>
    <col min="13334" max="13334" width="12" bestFit="1" customWidth="1"/>
    <col min="13335" max="13335" width="8" bestFit="1" customWidth="1"/>
    <col min="13336" max="13336" width="12" bestFit="1" customWidth="1"/>
    <col min="13337" max="13337" width="8" bestFit="1" customWidth="1"/>
    <col min="13569" max="13569" width="50.7109375" bestFit="1" customWidth="1"/>
    <col min="13570" max="13570" width="12" bestFit="1" customWidth="1"/>
    <col min="13571" max="13571" width="8" bestFit="1" customWidth="1"/>
    <col min="13572" max="13572" width="12" bestFit="1" customWidth="1"/>
    <col min="13573" max="13573" width="8" bestFit="1" customWidth="1"/>
    <col min="13574" max="13574" width="12" bestFit="1" customWidth="1"/>
    <col min="13575" max="13575" width="8" bestFit="1" customWidth="1"/>
    <col min="13576" max="13576" width="12" bestFit="1" customWidth="1"/>
    <col min="13577" max="13577" width="8" bestFit="1" customWidth="1"/>
    <col min="13578" max="13578" width="12" bestFit="1" customWidth="1"/>
    <col min="13579" max="13579" width="8" bestFit="1" customWidth="1"/>
    <col min="13580" max="13580" width="12" bestFit="1" customWidth="1"/>
    <col min="13581" max="13581" width="8" bestFit="1" customWidth="1"/>
    <col min="13582" max="13582" width="12" bestFit="1" customWidth="1"/>
    <col min="13583" max="13583" width="8" bestFit="1" customWidth="1"/>
    <col min="13584" max="13584" width="12" bestFit="1" customWidth="1"/>
    <col min="13585" max="13585" width="8" bestFit="1" customWidth="1"/>
    <col min="13586" max="13586" width="12" bestFit="1" customWidth="1"/>
    <col min="13587" max="13587" width="8" bestFit="1" customWidth="1"/>
    <col min="13588" max="13588" width="11" bestFit="1" customWidth="1"/>
    <col min="13589" max="13589" width="8" bestFit="1" customWidth="1"/>
    <col min="13590" max="13590" width="12" bestFit="1" customWidth="1"/>
    <col min="13591" max="13591" width="8" bestFit="1" customWidth="1"/>
    <col min="13592" max="13592" width="12" bestFit="1" customWidth="1"/>
    <col min="13593" max="13593" width="8" bestFit="1" customWidth="1"/>
    <col min="13825" max="13825" width="50.7109375" bestFit="1" customWidth="1"/>
    <col min="13826" max="13826" width="12" bestFit="1" customWidth="1"/>
    <col min="13827" max="13827" width="8" bestFit="1" customWidth="1"/>
    <col min="13828" max="13828" width="12" bestFit="1" customWidth="1"/>
    <col min="13829" max="13829" width="8" bestFit="1" customWidth="1"/>
    <col min="13830" max="13830" width="12" bestFit="1" customWidth="1"/>
    <col min="13831" max="13831" width="8" bestFit="1" customWidth="1"/>
    <col min="13832" max="13832" width="12" bestFit="1" customWidth="1"/>
    <col min="13833" max="13833" width="8" bestFit="1" customWidth="1"/>
    <col min="13834" max="13834" width="12" bestFit="1" customWidth="1"/>
    <col min="13835" max="13835" width="8" bestFit="1" customWidth="1"/>
    <col min="13836" max="13836" width="12" bestFit="1" customWidth="1"/>
    <col min="13837" max="13837" width="8" bestFit="1" customWidth="1"/>
    <col min="13838" max="13838" width="12" bestFit="1" customWidth="1"/>
    <col min="13839" max="13839" width="8" bestFit="1" customWidth="1"/>
    <col min="13840" max="13840" width="12" bestFit="1" customWidth="1"/>
    <col min="13841" max="13841" width="8" bestFit="1" customWidth="1"/>
    <col min="13842" max="13842" width="12" bestFit="1" customWidth="1"/>
    <col min="13843" max="13843" width="8" bestFit="1" customWidth="1"/>
    <col min="13844" max="13844" width="11" bestFit="1" customWidth="1"/>
    <col min="13845" max="13845" width="8" bestFit="1" customWidth="1"/>
    <col min="13846" max="13846" width="12" bestFit="1" customWidth="1"/>
    <col min="13847" max="13847" width="8" bestFit="1" customWidth="1"/>
    <col min="13848" max="13848" width="12" bestFit="1" customWidth="1"/>
    <col min="13849" max="13849" width="8" bestFit="1" customWidth="1"/>
    <col min="14081" max="14081" width="50.7109375" bestFit="1" customWidth="1"/>
    <col min="14082" max="14082" width="12" bestFit="1" customWidth="1"/>
    <col min="14083" max="14083" width="8" bestFit="1" customWidth="1"/>
    <col min="14084" max="14084" width="12" bestFit="1" customWidth="1"/>
    <col min="14085" max="14085" width="8" bestFit="1" customWidth="1"/>
    <col min="14086" max="14086" width="12" bestFit="1" customWidth="1"/>
    <col min="14087" max="14087" width="8" bestFit="1" customWidth="1"/>
    <col min="14088" max="14088" width="12" bestFit="1" customWidth="1"/>
    <col min="14089" max="14089" width="8" bestFit="1" customWidth="1"/>
    <col min="14090" max="14090" width="12" bestFit="1" customWidth="1"/>
    <col min="14091" max="14091" width="8" bestFit="1" customWidth="1"/>
    <col min="14092" max="14092" width="12" bestFit="1" customWidth="1"/>
    <col min="14093" max="14093" width="8" bestFit="1" customWidth="1"/>
    <col min="14094" max="14094" width="12" bestFit="1" customWidth="1"/>
    <col min="14095" max="14095" width="8" bestFit="1" customWidth="1"/>
    <col min="14096" max="14096" width="12" bestFit="1" customWidth="1"/>
    <col min="14097" max="14097" width="8" bestFit="1" customWidth="1"/>
    <col min="14098" max="14098" width="12" bestFit="1" customWidth="1"/>
    <col min="14099" max="14099" width="8" bestFit="1" customWidth="1"/>
    <col min="14100" max="14100" width="11" bestFit="1" customWidth="1"/>
    <col min="14101" max="14101" width="8" bestFit="1" customWidth="1"/>
    <col min="14102" max="14102" width="12" bestFit="1" customWidth="1"/>
    <col min="14103" max="14103" width="8" bestFit="1" customWidth="1"/>
    <col min="14104" max="14104" width="12" bestFit="1" customWidth="1"/>
    <col min="14105" max="14105" width="8" bestFit="1" customWidth="1"/>
    <col min="14337" max="14337" width="50.7109375" bestFit="1" customWidth="1"/>
    <col min="14338" max="14338" width="12" bestFit="1" customWidth="1"/>
    <col min="14339" max="14339" width="8" bestFit="1" customWidth="1"/>
    <col min="14340" max="14340" width="12" bestFit="1" customWidth="1"/>
    <col min="14341" max="14341" width="8" bestFit="1" customWidth="1"/>
    <col min="14342" max="14342" width="12" bestFit="1" customWidth="1"/>
    <col min="14343" max="14343" width="8" bestFit="1" customWidth="1"/>
    <col min="14344" max="14344" width="12" bestFit="1" customWidth="1"/>
    <col min="14345" max="14345" width="8" bestFit="1" customWidth="1"/>
    <col min="14346" max="14346" width="12" bestFit="1" customWidth="1"/>
    <col min="14347" max="14347" width="8" bestFit="1" customWidth="1"/>
    <col min="14348" max="14348" width="12" bestFit="1" customWidth="1"/>
    <col min="14349" max="14349" width="8" bestFit="1" customWidth="1"/>
    <col min="14350" max="14350" width="12" bestFit="1" customWidth="1"/>
    <col min="14351" max="14351" width="8" bestFit="1" customWidth="1"/>
    <col min="14352" max="14352" width="12" bestFit="1" customWidth="1"/>
    <col min="14353" max="14353" width="8" bestFit="1" customWidth="1"/>
    <col min="14354" max="14354" width="12" bestFit="1" customWidth="1"/>
    <col min="14355" max="14355" width="8" bestFit="1" customWidth="1"/>
    <col min="14356" max="14356" width="11" bestFit="1" customWidth="1"/>
    <col min="14357" max="14357" width="8" bestFit="1" customWidth="1"/>
    <col min="14358" max="14358" width="12" bestFit="1" customWidth="1"/>
    <col min="14359" max="14359" width="8" bestFit="1" customWidth="1"/>
    <col min="14360" max="14360" width="12" bestFit="1" customWidth="1"/>
    <col min="14361" max="14361" width="8" bestFit="1" customWidth="1"/>
    <col min="14593" max="14593" width="50.7109375" bestFit="1" customWidth="1"/>
    <col min="14594" max="14594" width="12" bestFit="1" customWidth="1"/>
    <col min="14595" max="14595" width="8" bestFit="1" customWidth="1"/>
    <col min="14596" max="14596" width="12" bestFit="1" customWidth="1"/>
    <col min="14597" max="14597" width="8" bestFit="1" customWidth="1"/>
    <col min="14598" max="14598" width="12" bestFit="1" customWidth="1"/>
    <col min="14599" max="14599" width="8" bestFit="1" customWidth="1"/>
    <col min="14600" max="14600" width="12" bestFit="1" customWidth="1"/>
    <col min="14601" max="14601" width="8" bestFit="1" customWidth="1"/>
    <col min="14602" max="14602" width="12" bestFit="1" customWidth="1"/>
    <col min="14603" max="14603" width="8" bestFit="1" customWidth="1"/>
    <col min="14604" max="14604" width="12" bestFit="1" customWidth="1"/>
    <col min="14605" max="14605" width="8" bestFit="1" customWidth="1"/>
    <col min="14606" max="14606" width="12" bestFit="1" customWidth="1"/>
    <col min="14607" max="14607" width="8" bestFit="1" customWidth="1"/>
    <col min="14608" max="14608" width="12" bestFit="1" customWidth="1"/>
    <col min="14609" max="14609" width="8" bestFit="1" customWidth="1"/>
    <col min="14610" max="14610" width="12" bestFit="1" customWidth="1"/>
    <col min="14611" max="14611" width="8" bestFit="1" customWidth="1"/>
    <col min="14612" max="14612" width="11" bestFit="1" customWidth="1"/>
    <col min="14613" max="14613" width="8" bestFit="1" customWidth="1"/>
    <col min="14614" max="14614" width="12" bestFit="1" customWidth="1"/>
    <col min="14615" max="14615" width="8" bestFit="1" customWidth="1"/>
    <col min="14616" max="14616" width="12" bestFit="1" customWidth="1"/>
    <col min="14617" max="14617" width="8" bestFit="1" customWidth="1"/>
    <col min="14849" max="14849" width="50.7109375" bestFit="1" customWidth="1"/>
    <col min="14850" max="14850" width="12" bestFit="1" customWidth="1"/>
    <col min="14851" max="14851" width="8" bestFit="1" customWidth="1"/>
    <col min="14852" max="14852" width="12" bestFit="1" customWidth="1"/>
    <col min="14853" max="14853" width="8" bestFit="1" customWidth="1"/>
    <col min="14854" max="14854" width="12" bestFit="1" customWidth="1"/>
    <col min="14855" max="14855" width="8" bestFit="1" customWidth="1"/>
    <col min="14856" max="14856" width="12" bestFit="1" customWidth="1"/>
    <col min="14857" max="14857" width="8" bestFit="1" customWidth="1"/>
    <col min="14858" max="14858" width="12" bestFit="1" customWidth="1"/>
    <col min="14859" max="14859" width="8" bestFit="1" customWidth="1"/>
    <col min="14860" max="14860" width="12" bestFit="1" customWidth="1"/>
    <col min="14861" max="14861" width="8" bestFit="1" customWidth="1"/>
    <col min="14862" max="14862" width="12" bestFit="1" customWidth="1"/>
    <col min="14863" max="14863" width="8" bestFit="1" customWidth="1"/>
    <col min="14864" max="14864" width="12" bestFit="1" customWidth="1"/>
    <col min="14865" max="14865" width="8" bestFit="1" customWidth="1"/>
    <col min="14866" max="14866" width="12" bestFit="1" customWidth="1"/>
    <col min="14867" max="14867" width="8" bestFit="1" customWidth="1"/>
    <col min="14868" max="14868" width="11" bestFit="1" customWidth="1"/>
    <col min="14869" max="14869" width="8" bestFit="1" customWidth="1"/>
    <col min="14870" max="14870" width="12" bestFit="1" customWidth="1"/>
    <col min="14871" max="14871" width="8" bestFit="1" customWidth="1"/>
    <col min="14872" max="14872" width="12" bestFit="1" customWidth="1"/>
    <col min="14873" max="14873" width="8" bestFit="1" customWidth="1"/>
    <col min="15105" max="15105" width="50.7109375" bestFit="1" customWidth="1"/>
    <col min="15106" max="15106" width="12" bestFit="1" customWidth="1"/>
    <col min="15107" max="15107" width="8" bestFit="1" customWidth="1"/>
    <col min="15108" max="15108" width="12" bestFit="1" customWidth="1"/>
    <col min="15109" max="15109" width="8" bestFit="1" customWidth="1"/>
    <col min="15110" max="15110" width="12" bestFit="1" customWidth="1"/>
    <col min="15111" max="15111" width="8" bestFit="1" customWidth="1"/>
    <col min="15112" max="15112" width="12" bestFit="1" customWidth="1"/>
    <col min="15113" max="15113" width="8" bestFit="1" customWidth="1"/>
    <col min="15114" max="15114" width="12" bestFit="1" customWidth="1"/>
    <col min="15115" max="15115" width="8" bestFit="1" customWidth="1"/>
    <col min="15116" max="15116" width="12" bestFit="1" customWidth="1"/>
    <col min="15117" max="15117" width="8" bestFit="1" customWidth="1"/>
    <col min="15118" max="15118" width="12" bestFit="1" customWidth="1"/>
    <col min="15119" max="15119" width="8" bestFit="1" customWidth="1"/>
    <col min="15120" max="15120" width="12" bestFit="1" customWidth="1"/>
    <col min="15121" max="15121" width="8" bestFit="1" customWidth="1"/>
    <col min="15122" max="15122" width="12" bestFit="1" customWidth="1"/>
    <col min="15123" max="15123" width="8" bestFit="1" customWidth="1"/>
    <col min="15124" max="15124" width="11" bestFit="1" customWidth="1"/>
    <col min="15125" max="15125" width="8" bestFit="1" customWidth="1"/>
    <col min="15126" max="15126" width="12" bestFit="1" customWidth="1"/>
    <col min="15127" max="15127" width="8" bestFit="1" customWidth="1"/>
    <col min="15128" max="15128" width="12" bestFit="1" customWidth="1"/>
    <col min="15129" max="15129" width="8" bestFit="1" customWidth="1"/>
    <col min="15361" max="15361" width="50.7109375" bestFit="1" customWidth="1"/>
    <col min="15362" max="15362" width="12" bestFit="1" customWidth="1"/>
    <col min="15363" max="15363" width="8" bestFit="1" customWidth="1"/>
    <col min="15364" max="15364" width="12" bestFit="1" customWidth="1"/>
    <col min="15365" max="15365" width="8" bestFit="1" customWidth="1"/>
    <col min="15366" max="15366" width="12" bestFit="1" customWidth="1"/>
    <col min="15367" max="15367" width="8" bestFit="1" customWidth="1"/>
    <col min="15368" max="15368" width="12" bestFit="1" customWidth="1"/>
    <col min="15369" max="15369" width="8" bestFit="1" customWidth="1"/>
    <col min="15370" max="15370" width="12" bestFit="1" customWidth="1"/>
    <col min="15371" max="15371" width="8" bestFit="1" customWidth="1"/>
    <col min="15372" max="15372" width="12" bestFit="1" customWidth="1"/>
    <col min="15373" max="15373" width="8" bestFit="1" customWidth="1"/>
    <col min="15374" max="15374" width="12" bestFit="1" customWidth="1"/>
    <col min="15375" max="15375" width="8" bestFit="1" customWidth="1"/>
    <col min="15376" max="15376" width="12" bestFit="1" customWidth="1"/>
    <col min="15377" max="15377" width="8" bestFit="1" customWidth="1"/>
    <col min="15378" max="15378" width="12" bestFit="1" customWidth="1"/>
    <col min="15379" max="15379" width="8" bestFit="1" customWidth="1"/>
    <col min="15380" max="15380" width="11" bestFit="1" customWidth="1"/>
    <col min="15381" max="15381" width="8" bestFit="1" customWidth="1"/>
    <col min="15382" max="15382" width="12" bestFit="1" customWidth="1"/>
    <col min="15383" max="15383" width="8" bestFit="1" customWidth="1"/>
    <col min="15384" max="15384" width="12" bestFit="1" customWidth="1"/>
    <col min="15385" max="15385" width="8" bestFit="1" customWidth="1"/>
    <col min="15617" max="15617" width="50.7109375" bestFit="1" customWidth="1"/>
    <col min="15618" max="15618" width="12" bestFit="1" customWidth="1"/>
    <col min="15619" max="15619" width="8" bestFit="1" customWidth="1"/>
    <col min="15620" max="15620" width="12" bestFit="1" customWidth="1"/>
    <col min="15621" max="15621" width="8" bestFit="1" customWidth="1"/>
    <col min="15622" max="15622" width="12" bestFit="1" customWidth="1"/>
    <col min="15623" max="15623" width="8" bestFit="1" customWidth="1"/>
    <col min="15624" max="15624" width="12" bestFit="1" customWidth="1"/>
    <col min="15625" max="15625" width="8" bestFit="1" customWidth="1"/>
    <col min="15626" max="15626" width="12" bestFit="1" customWidth="1"/>
    <col min="15627" max="15627" width="8" bestFit="1" customWidth="1"/>
    <col min="15628" max="15628" width="12" bestFit="1" customWidth="1"/>
    <col min="15629" max="15629" width="8" bestFit="1" customWidth="1"/>
    <col min="15630" max="15630" width="12" bestFit="1" customWidth="1"/>
    <col min="15631" max="15631" width="8" bestFit="1" customWidth="1"/>
    <col min="15632" max="15632" width="12" bestFit="1" customWidth="1"/>
    <col min="15633" max="15633" width="8" bestFit="1" customWidth="1"/>
    <col min="15634" max="15634" width="12" bestFit="1" customWidth="1"/>
    <col min="15635" max="15635" width="8" bestFit="1" customWidth="1"/>
    <col min="15636" max="15636" width="11" bestFit="1" customWidth="1"/>
    <col min="15637" max="15637" width="8" bestFit="1" customWidth="1"/>
    <col min="15638" max="15638" width="12" bestFit="1" customWidth="1"/>
    <col min="15639" max="15639" width="8" bestFit="1" customWidth="1"/>
    <col min="15640" max="15640" width="12" bestFit="1" customWidth="1"/>
    <col min="15641" max="15641" width="8" bestFit="1" customWidth="1"/>
    <col min="15873" max="15873" width="50.7109375" bestFit="1" customWidth="1"/>
    <col min="15874" max="15874" width="12" bestFit="1" customWidth="1"/>
    <col min="15875" max="15875" width="8" bestFit="1" customWidth="1"/>
    <col min="15876" max="15876" width="12" bestFit="1" customWidth="1"/>
    <col min="15877" max="15877" width="8" bestFit="1" customWidth="1"/>
    <col min="15878" max="15878" width="12" bestFit="1" customWidth="1"/>
    <col min="15879" max="15879" width="8" bestFit="1" customWidth="1"/>
    <col min="15880" max="15880" width="12" bestFit="1" customWidth="1"/>
    <col min="15881" max="15881" width="8" bestFit="1" customWidth="1"/>
    <col min="15882" max="15882" width="12" bestFit="1" customWidth="1"/>
    <col min="15883" max="15883" width="8" bestFit="1" customWidth="1"/>
    <col min="15884" max="15884" width="12" bestFit="1" customWidth="1"/>
    <col min="15885" max="15885" width="8" bestFit="1" customWidth="1"/>
    <col min="15886" max="15886" width="12" bestFit="1" customWidth="1"/>
    <col min="15887" max="15887" width="8" bestFit="1" customWidth="1"/>
    <col min="15888" max="15888" width="12" bestFit="1" customWidth="1"/>
    <col min="15889" max="15889" width="8" bestFit="1" customWidth="1"/>
    <col min="15890" max="15890" width="12" bestFit="1" customWidth="1"/>
    <col min="15891" max="15891" width="8" bestFit="1" customWidth="1"/>
    <col min="15892" max="15892" width="11" bestFit="1" customWidth="1"/>
    <col min="15893" max="15893" width="8" bestFit="1" customWidth="1"/>
    <col min="15894" max="15894" width="12" bestFit="1" customWidth="1"/>
    <col min="15895" max="15895" width="8" bestFit="1" customWidth="1"/>
    <col min="15896" max="15896" width="12" bestFit="1" customWidth="1"/>
    <col min="15897" max="15897" width="8" bestFit="1" customWidth="1"/>
    <col min="16129" max="16129" width="50.7109375" bestFit="1" customWidth="1"/>
    <col min="16130" max="16130" width="12" bestFit="1" customWidth="1"/>
    <col min="16131" max="16131" width="8" bestFit="1" customWidth="1"/>
    <col min="16132" max="16132" width="12" bestFit="1" customWidth="1"/>
    <col min="16133" max="16133" width="8" bestFit="1" customWidth="1"/>
    <col min="16134" max="16134" width="12" bestFit="1" customWidth="1"/>
    <col min="16135" max="16135" width="8" bestFit="1" customWidth="1"/>
    <col min="16136" max="16136" width="12" bestFit="1" customWidth="1"/>
    <col min="16137" max="16137" width="8" bestFit="1" customWidth="1"/>
    <col min="16138" max="16138" width="12" bestFit="1" customWidth="1"/>
    <col min="16139" max="16139" width="8" bestFit="1" customWidth="1"/>
    <col min="16140" max="16140" width="12" bestFit="1" customWidth="1"/>
    <col min="16141" max="16141" width="8" bestFit="1" customWidth="1"/>
    <col min="16142" max="16142" width="12" bestFit="1" customWidth="1"/>
    <col min="16143" max="16143" width="8" bestFit="1" customWidth="1"/>
    <col min="16144" max="16144" width="12" bestFit="1" customWidth="1"/>
    <col min="16145" max="16145" width="8" bestFit="1" customWidth="1"/>
    <col min="16146" max="16146" width="12" bestFit="1" customWidth="1"/>
    <col min="16147" max="16147" width="8" bestFit="1" customWidth="1"/>
    <col min="16148" max="16148" width="11" bestFit="1" customWidth="1"/>
    <col min="16149" max="16149" width="8" bestFit="1" customWidth="1"/>
    <col min="16150" max="16150" width="12" bestFit="1" customWidth="1"/>
    <col min="16151" max="16151" width="8" bestFit="1" customWidth="1"/>
    <col min="16152" max="16152" width="12" bestFit="1" customWidth="1"/>
    <col min="16153" max="16153" width="8" bestFit="1" customWidth="1"/>
  </cols>
  <sheetData>
    <row r="1" spans="1:25">
      <c r="A1" s="267" t="s">
        <v>315</v>
      </c>
      <c r="D1" s="31" t="s">
        <v>332</v>
      </c>
      <c r="J1" s="31" t="s">
        <v>332</v>
      </c>
      <c r="L1" s="31" t="s">
        <v>332</v>
      </c>
      <c r="P1" s="31" t="s">
        <v>332</v>
      </c>
      <c r="T1" s="31" t="s">
        <v>332</v>
      </c>
      <c r="V1" s="31" t="s">
        <v>332</v>
      </c>
      <c r="X1" s="31" t="s">
        <v>332</v>
      </c>
    </row>
    <row r="2" spans="1:25">
      <c r="A2" s="267" t="s">
        <v>1124</v>
      </c>
      <c r="B2" s="244" t="s">
        <v>13</v>
      </c>
      <c r="C2" s="282"/>
      <c r="D2" s="283" t="s">
        <v>1161</v>
      </c>
      <c r="E2" s="283"/>
      <c r="F2" s="283" t="s">
        <v>1162</v>
      </c>
      <c r="G2" s="283"/>
      <c r="H2" s="283" t="s">
        <v>1163</v>
      </c>
      <c r="I2" s="283"/>
      <c r="J2" s="283" t="s">
        <v>1164</v>
      </c>
      <c r="K2" s="283"/>
      <c r="L2" s="283" t="s">
        <v>1165</v>
      </c>
      <c r="M2" s="283"/>
      <c r="N2" s="283" t="s">
        <v>1166</v>
      </c>
      <c r="O2" s="283"/>
      <c r="P2" s="283" t="s">
        <v>1167</v>
      </c>
      <c r="Q2" s="283"/>
      <c r="R2" s="283" t="s">
        <v>1168</v>
      </c>
      <c r="S2" s="283"/>
      <c r="T2" s="283" t="s">
        <v>1169</v>
      </c>
      <c r="U2" s="283"/>
      <c r="V2" s="283" t="s">
        <v>1170</v>
      </c>
      <c r="W2" s="283"/>
      <c r="X2" s="283" t="s">
        <v>1171</v>
      </c>
      <c r="Y2" s="283"/>
    </row>
    <row r="3" spans="1:25">
      <c r="A3" s="269" t="s">
        <v>310</v>
      </c>
      <c r="B3" s="249"/>
      <c r="C3" s="284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</row>
    <row r="4" spans="1:25">
      <c r="A4" s="271"/>
      <c r="B4" s="286" t="s">
        <v>4</v>
      </c>
      <c r="C4" s="287" t="s">
        <v>5</v>
      </c>
      <c r="D4" s="286" t="s">
        <v>4</v>
      </c>
      <c r="E4" s="287" t="s">
        <v>5</v>
      </c>
      <c r="F4" s="286" t="s">
        <v>4</v>
      </c>
      <c r="G4" s="287" t="s">
        <v>5</v>
      </c>
      <c r="H4" s="286" t="s">
        <v>4</v>
      </c>
      <c r="I4" s="287" t="s">
        <v>5</v>
      </c>
      <c r="J4" s="286" t="s">
        <v>4</v>
      </c>
      <c r="K4" s="287" t="s">
        <v>5</v>
      </c>
      <c r="L4" s="286" t="s">
        <v>4</v>
      </c>
      <c r="M4" s="287" t="s">
        <v>5</v>
      </c>
      <c r="N4" s="286" t="s">
        <v>4</v>
      </c>
      <c r="O4" s="287" t="s">
        <v>5</v>
      </c>
      <c r="P4" s="286" t="s">
        <v>4</v>
      </c>
      <c r="Q4" s="287" t="s">
        <v>5</v>
      </c>
      <c r="R4" s="286" t="s">
        <v>4</v>
      </c>
      <c r="S4" s="287" t="s">
        <v>5</v>
      </c>
      <c r="T4" s="286" t="s">
        <v>4</v>
      </c>
      <c r="U4" s="287" t="s">
        <v>5</v>
      </c>
      <c r="V4" s="286" t="s">
        <v>4</v>
      </c>
      <c r="W4" s="287" t="s">
        <v>5</v>
      </c>
      <c r="X4" s="286" t="s">
        <v>4</v>
      </c>
      <c r="Y4" s="287" t="s">
        <v>5</v>
      </c>
    </row>
    <row r="5" spans="1:25">
      <c r="A5" s="1" t="s">
        <v>156</v>
      </c>
    </row>
    <row r="6" spans="1:25">
      <c r="A6" s="1" t="s">
        <v>157</v>
      </c>
      <c r="B6" s="153">
        <v>611376474.22000003</v>
      </c>
      <c r="C6" s="54">
        <v>36.242199999999997</v>
      </c>
      <c r="D6" s="153">
        <v>0</v>
      </c>
      <c r="E6" s="54">
        <v>0</v>
      </c>
      <c r="F6" s="153">
        <v>47594311.399999999</v>
      </c>
      <c r="G6" s="54">
        <v>85.0578</v>
      </c>
      <c r="H6" s="153">
        <v>470884550.48000002</v>
      </c>
      <c r="I6" s="54">
        <v>87.827299999999994</v>
      </c>
      <c r="J6" s="153">
        <v>0</v>
      </c>
      <c r="K6" s="54">
        <v>0</v>
      </c>
      <c r="L6" s="153">
        <v>0</v>
      </c>
      <c r="M6" s="54">
        <v>0</v>
      </c>
      <c r="N6" s="153">
        <v>16761540.9</v>
      </c>
      <c r="O6" s="54">
        <v>90.598100000000002</v>
      </c>
      <c r="P6" s="153">
        <v>0</v>
      </c>
      <c r="Q6" s="54">
        <v>0</v>
      </c>
      <c r="R6" s="153">
        <v>76136071.439999998</v>
      </c>
      <c r="S6" s="54">
        <v>80.505700000000004</v>
      </c>
      <c r="T6" s="153">
        <v>0</v>
      </c>
      <c r="U6" s="54">
        <v>0</v>
      </c>
      <c r="V6" s="153">
        <v>0</v>
      </c>
      <c r="W6" s="54">
        <v>0</v>
      </c>
      <c r="X6" s="153">
        <v>0</v>
      </c>
      <c r="Y6" s="54">
        <v>0</v>
      </c>
    </row>
    <row r="7" spans="1:25">
      <c r="A7" s="288" t="s">
        <v>158</v>
      </c>
      <c r="B7" s="31">
        <v>22699719.77</v>
      </c>
      <c r="C7" s="5">
        <v>1.3455999999999999</v>
      </c>
      <c r="D7" s="31">
        <v>706456.55</v>
      </c>
      <c r="E7" s="5">
        <v>0.51559999999999995</v>
      </c>
      <c r="F7" s="31">
        <v>2290180.27</v>
      </c>
      <c r="G7" s="5">
        <v>4.0929000000000002</v>
      </c>
      <c r="H7" s="31">
        <v>7317593.2199999997</v>
      </c>
      <c r="I7" s="5">
        <v>1.3648</v>
      </c>
      <c r="J7" s="31">
        <v>4884568.3600000003</v>
      </c>
      <c r="K7" s="5">
        <v>5.7781000000000002</v>
      </c>
      <c r="L7" s="31">
        <v>1008840.01</v>
      </c>
      <c r="M7" s="5">
        <v>0.44109999999999999</v>
      </c>
      <c r="N7" s="31">
        <v>472212.44</v>
      </c>
      <c r="O7" s="5">
        <v>2.5524</v>
      </c>
      <c r="P7" s="31">
        <v>967655.04</v>
      </c>
      <c r="Q7" s="5">
        <v>1.1060000000000001</v>
      </c>
      <c r="R7" s="31">
        <v>-75267.520000000004</v>
      </c>
      <c r="S7" s="5">
        <v>-7.9600000000000004E-2</v>
      </c>
      <c r="T7" s="31">
        <v>1044072.05</v>
      </c>
      <c r="U7" s="5">
        <v>10.7087</v>
      </c>
      <c r="V7" s="31">
        <v>2543926.69</v>
      </c>
      <c r="W7" s="5">
        <v>1.5313000000000001</v>
      </c>
      <c r="X7" s="31">
        <v>1539482.66</v>
      </c>
      <c r="Y7" s="5">
        <v>0.57410000000000005</v>
      </c>
    </row>
    <row r="8" spans="1:25">
      <c r="A8" t="s">
        <v>326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  <c r="T8" s="31">
        <v>0</v>
      </c>
      <c r="U8" s="5">
        <v>0</v>
      </c>
      <c r="V8" s="31">
        <v>0</v>
      </c>
      <c r="W8" s="5">
        <v>0</v>
      </c>
      <c r="X8" s="31">
        <v>0</v>
      </c>
      <c r="Y8" s="5">
        <v>0</v>
      </c>
    </row>
    <row r="9" spans="1:25">
      <c r="A9" t="s">
        <v>327</v>
      </c>
      <c r="B9" s="31">
        <v>3949710.36</v>
      </c>
      <c r="C9" s="5">
        <v>0.2341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0</v>
      </c>
      <c r="S9" s="5">
        <v>0</v>
      </c>
      <c r="T9" s="31">
        <v>0</v>
      </c>
      <c r="U9" s="5">
        <v>0</v>
      </c>
      <c r="V9" s="31">
        <v>0</v>
      </c>
      <c r="W9" s="5">
        <v>0</v>
      </c>
      <c r="X9" s="31">
        <v>3949710.36</v>
      </c>
      <c r="Y9" s="5">
        <v>1.4730000000000001</v>
      </c>
    </row>
    <row r="10" spans="1:25">
      <c r="A10" s="288" t="s">
        <v>1160</v>
      </c>
      <c r="B10" s="31">
        <v>20893134.27</v>
      </c>
      <c r="C10" s="5">
        <v>1.2384999999999999</v>
      </c>
      <c r="D10" s="31">
        <v>5680.14</v>
      </c>
      <c r="E10" s="5">
        <v>4.1000000000000003E-3</v>
      </c>
      <c r="F10" s="31">
        <v>6070794.8799999999</v>
      </c>
      <c r="G10" s="5">
        <v>10.849399999999999</v>
      </c>
      <c r="H10" s="31">
        <v>5738839.1100000003</v>
      </c>
      <c r="I10" s="5">
        <v>1.0704</v>
      </c>
      <c r="J10" s="31">
        <v>0</v>
      </c>
      <c r="K10" s="5">
        <v>0</v>
      </c>
      <c r="L10" s="31">
        <v>0</v>
      </c>
      <c r="M10" s="5">
        <v>0</v>
      </c>
      <c r="N10" s="31">
        <v>1267240.97</v>
      </c>
      <c r="O10" s="5">
        <v>6.8495999999999997</v>
      </c>
      <c r="P10" s="31">
        <v>886278.46</v>
      </c>
      <c r="Q10" s="5">
        <v>1.0129999999999999</v>
      </c>
      <c r="R10" s="31">
        <v>770217.93</v>
      </c>
      <c r="S10" s="5">
        <v>0.81440000000000001</v>
      </c>
      <c r="T10" s="31">
        <v>864.31</v>
      </c>
      <c r="U10" s="5">
        <v>8.8999999999999999E-3</v>
      </c>
      <c r="V10" s="31">
        <v>146782.74</v>
      </c>
      <c r="W10" s="5">
        <v>8.8400000000000006E-2</v>
      </c>
      <c r="X10" s="31">
        <v>6006435.7300000004</v>
      </c>
      <c r="Y10" s="5">
        <v>2.2401</v>
      </c>
    </row>
    <row r="11" spans="1:25">
      <c r="A11" t="s">
        <v>306</v>
      </c>
      <c r="B11" s="31">
        <v>0</v>
      </c>
      <c r="C11" s="5">
        <v>0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0</v>
      </c>
      <c r="K11" s="5">
        <v>0</v>
      </c>
      <c r="L11" s="31">
        <v>0</v>
      </c>
      <c r="M11" s="5">
        <v>0</v>
      </c>
      <c r="N11" s="31">
        <v>0</v>
      </c>
      <c r="O11" s="5">
        <v>0</v>
      </c>
      <c r="P11" s="31">
        <v>0</v>
      </c>
      <c r="Q11" s="5">
        <v>0</v>
      </c>
      <c r="R11" s="31">
        <v>0</v>
      </c>
      <c r="S11" s="5">
        <v>0</v>
      </c>
      <c r="T11" s="31">
        <v>0</v>
      </c>
      <c r="U11" s="5">
        <v>0</v>
      </c>
      <c r="V11" s="31">
        <v>0</v>
      </c>
      <c r="W11" s="5">
        <v>0</v>
      </c>
      <c r="X11" s="31">
        <v>0</v>
      </c>
      <c r="Y11" s="5">
        <v>0</v>
      </c>
    </row>
    <row r="12" spans="1:25" ht="13.5" thickBot="1">
      <c r="A12" t="s">
        <v>162</v>
      </c>
      <c r="B12" s="31">
        <v>1027999012.87</v>
      </c>
      <c r="C12" s="5">
        <v>60.939500000000002</v>
      </c>
      <c r="D12" s="31">
        <v>136292752.83000001</v>
      </c>
      <c r="E12" s="5">
        <v>99.480199999999996</v>
      </c>
      <c r="F12" s="31">
        <v>0</v>
      </c>
      <c r="G12" s="5">
        <v>0</v>
      </c>
      <c r="H12" s="31">
        <v>52206988.280000001</v>
      </c>
      <c r="I12" s="5">
        <v>9.7373999999999992</v>
      </c>
      <c r="J12" s="31">
        <v>79651498.370000005</v>
      </c>
      <c r="K12" s="5">
        <v>94.221900000000005</v>
      </c>
      <c r="L12" s="31">
        <v>227696085.56999999</v>
      </c>
      <c r="M12" s="5">
        <v>99.558899999999994</v>
      </c>
      <c r="N12" s="31">
        <v>0</v>
      </c>
      <c r="O12" s="5">
        <v>0</v>
      </c>
      <c r="P12" s="31">
        <v>85633663.180000007</v>
      </c>
      <c r="Q12" s="5">
        <v>97.880899999999997</v>
      </c>
      <c r="R12" s="31">
        <v>17741223.010000002</v>
      </c>
      <c r="S12" s="5">
        <v>18.759399999999999</v>
      </c>
      <c r="T12" s="31">
        <v>8704795.7300000004</v>
      </c>
      <c r="U12" s="5">
        <v>89.282399999999996</v>
      </c>
      <c r="V12" s="31">
        <v>163432929.19999999</v>
      </c>
      <c r="W12" s="5">
        <v>98.380300000000005</v>
      </c>
      <c r="X12" s="31">
        <v>256639076.69999999</v>
      </c>
      <c r="Y12" s="5">
        <v>95.712699999999998</v>
      </c>
    </row>
    <row r="13" spans="1:25" ht="14.25" thickTop="1" thickBot="1">
      <c r="A13" s="289" t="s">
        <v>2</v>
      </c>
      <c r="B13" s="238">
        <v>1686918051.49</v>
      </c>
      <c r="C13" s="290">
        <v>100</v>
      </c>
      <c r="D13" s="238">
        <v>137004889.52000001</v>
      </c>
      <c r="E13" s="290">
        <v>100</v>
      </c>
      <c r="F13" s="238">
        <v>55955286.549999997</v>
      </c>
      <c r="G13" s="290">
        <v>100</v>
      </c>
      <c r="H13" s="238">
        <v>536147971.08999997</v>
      </c>
      <c r="I13" s="290">
        <v>100</v>
      </c>
      <c r="J13" s="238">
        <v>84536066.730000004</v>
      </c>
      <c r="K13" s="290">
        <v>100</v>
      </c>
      <c r="L13" s="238">
        <v>228704925.58000001</v>
      </c>
      <c r="M13" s="290">
        <v>100</v>
      </c>
      <c r="N13" s="238">
        <v>18500994.309999999</v>
      </c>
      <c r="O13" s="290">
        <v>100</v>
      </c>
      <c r="P13" s="238">
        <v>87487596.680000007</v>
      </c>
      <c r="Q13" s="290">
        <v>100</v>
      </c>
      <c r="R13" s="238">
        <v>94572244.859999999</v>
      </c>
      <c r="S13" s="290">
        <v>100</v>
      </c>
      <c r="T13" s="238">
        <v>9749732.0899999999</v>
      </c>
      <c r="U13" s="290">
        <v>100</v>
      </c>
      <c r="V13" s="238">
        <v>166123638.63</v>
      </c>
      <c r="W13" s="290">
        <v>100</v>
      </c>
      <c r="X13" s="238">
        <v>268134705.44999999</v>
      </c>
      <c r="Y13" s="290">
        <v>100</v>
      </c>
    </row>
    <row r="14" spans="1:25" ht="13.5" thickTop="1">
      <c r="A14" s="1" t="s">
        <v>163</v>
      </c>
    </row>
    <row r="15" spans="1:25">
      <c r="A15" t="s">
        <v>164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  <c r="T15" s="31">
        <v>0</v>
      </c>
      <c r="U15" s="5">
        <v>0</v>
      </c>
      <c r="V15" s="31">
        <v>0</v>
      </c>
      <c r="W15" s="5">
        <v>0</v>
      </c>
      <c r="X15" s="31">
        <v>0</v>
      </c>
      <c r="Y15" s="5">
        <v>0</v>
      </c>
    </row>
    <row r="16" spans="1:25">
      <c r="A16" t="s">
        <v>165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  <c r="T16" s="31">
        <v>0</v>
      </c>
      <c r="U16" s="5">
        <v>0</v>
      </c>
      <c r="V16" s="31">
        <v>0</v>
      </c>
      <c r="W16" s="5">
        <v>0</v>
      </c>
      <c r="X16" s="31">
        <v>0</v>
      </c>
      <c r="Y16" s="5">
        <v>0</v>
      </c>
    </row>
    <row r="17" spans="1:25">
      <c r="A17" t="s">
        <v>166</v>
      </c>
      <c r="B17" s="31">
        <v>0</v>
      </c>
      <c r="C17" s="5">
        <v>0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  <c r="N17" s="31">
        <v>0</v>
      </c>
      <c r="O17" s="5">
        <v>0</v>
      </c>
      <c r="P17" s="31">
        <v>0</v>
      </c>
      <c r="Q17" s="5">
        <v>0</v>
      </c>
      <c r="R17" s="31">
        <v>0</v>
      </c>
      <c r="S17" s="5">
        <v>0</v>
      </c>
      <c r="T17" s="31">
        <v>0</v>
      </c>
      <c r="U17" s="5">
        <v>0</v>
      </c>
      <c r="V17" s="31">
        <v>0</v>
      </c>
      <c r="W17" s="5">
        <v>0</v>
      </c>
      <c r="X17" s="31">
        <v>0</v>
      </c>
      <c r="Y17" s="5">
        <v>0</v>
      </c>
    </row>
    <row r="18" spans="1:25">
      <c r="A18" t="s">
        <v>167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  <c r="T18" s="31">
        <v>0</v>
      </c>
      <c r="U18" s="5">
        <v>0</v>
      </c>
      <c r="V18" s="31">
        <v>0</v>
      </c>
      <c r="W18" s="5">
        <v>0</v>
      </c>
      <c r="X18" s="31">
        <v>0</v>
      </c>
      <c r="Y18" s="5">
        <v>0</v>
      </c>
    </row>
    <row r="19" spans="1:25">
      <c r="A19" t="s">
        <v>168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  <c r="T19" s="31">
        <v>0</v>
      </c>
      <c r="U19" s="5">
        <v>0</v>
      </c>
      <c r="V19" s="31">
        <v>0</v>
      </c>
      <c r="W19" s="5">
        <v>0</v>
      </c>
      <c r="X19" s="31">
        <v>0</v>
      </c>
      <c r="Y19" s="5">
        <v>0</v>
      </c>
    </row>
    <row r="20" spans="1:25">
      <c r="A20" t="s">
        <v>169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  <c r="T20" s="31">
        <v>0</v>
      </c>
      <c r="U20" s="5">
        <v>0</v>
      </c>
      <c r="V20" s="31">
        <v>0</v>
      </c>
      <c r="W20" s="5">
        <v>0</v>
      </c>
      <c r="X20" s="31">
        <v>0</v>
      </c>
      <c r="Y20" s="5">
        <v>0</v>
      </c>
    </row>
    <row r="21" spans="1:25">
      <c r="A21" t="s">
        <v>170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  <c r="T21" s="31">
        <v>0</v>
      </c>
      <c r="U21" s="5">
        <v>0</v>
      </c>
      <c r="V21" s="31">
        <v>0</v>
      </c>
      <c r="W21" s="5">
        <v>0</v>
      </c>
      <c r="X21" s="31">
        <v>0</v>
      </c>
      <c r="Y21" s="5">
        <v>0</v>
      </c>
    </row>
    <row r="22" spans="1:25">
      <c r="A22" t="s">
        <v>171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  <c r="T22" s="31">
        <v>0</v>
      </c>
      <c r="U22" s="5">
        <v>0</v>
      </c>
      <c r="V22" s="31">
        <v>0</v>
      </c>
      <c r="W22" s="5">
        <v>0</v>
      </c>
      <c r="X22" s="31">
        <v>0</v>
      </c>
      <c r="Y22" s="5">
        <v>0</v>
      </c>
    </row>
    <row r="23" spans="1:25">
      <c r="A23" t="s">
        <v>173</v>
      </c>
      <c r="B23" s="31">
        <v>0</v>
      </c>
      <c r="C23" s="5">
        <v>0</v>
      </c>
      <c r="D23" s="31">
        <v>0</v>
      </c>
      <c r="E23" s="5">
        <v>0</v>
      </c>
      <c r="F23" s="31">
        <v>0</v>
      </c>
      <c r="G23" s="5">
        <v>0</v>
      </c>
      <c r="H23" s="31">
        <v>0</v>
      </c>
      <c r="I23" s="5">
        <v>0</v>
      </c>
      <c r="J23" s="31">
        <v>0</v>
      </c>
      <c r="K23" s="5">
        <v>0</v>
      </c>
      <c r="L23" s="31">
        <v>0</v>
      </c>
      <c r="M23" s="5">
        <v>0</v>
      </c>
      <c r="N23" s="31">
        <v>0</v>
      </c>
      <c r="O23" s="5">
        <v>0</v>
      </c>
      <c r="P23" s="31">
        <v>0</v>
      </c>
      <c r="Q23" s="5">
        <v>0</v>
      </c>
      <c r="R23" s="31">
        <v>0</v>
      </c>
      <c r="S23" s="5">
        <v>0</v>
      </c>
      <c r="T23" s="31">
        <v>0</v>
      </c>
      <c r="U23" s="5">
        <v>0</v>
      </c>
      <c r="V23" s="31">
        <v>0</v>
      </c>
      <c r="W23" s="5">
        <v>0</v>
      </c>
      <c r="X23" s="31">
        <v>0</v>
      </c>
      <c r="Y23" s="5">
        <v>0</v>
      </c>
    </row>
    <row r="24" spans="1:25">
      <c r="A24" t="s">
        <v>70</v>
      </c>
      <c r="B24" s="31">
        <v>0</v>
      </c>
      <c r="C24" s="5">
        <v>0</v>
      </c>
      <c r="D24" s="31">
        <v>0</v>
      </c>
      <c r="E24" s="5">
        <v>0</v>
      </c>
      <c r="F24" s="31">
        <v>0</v>
      </c>
      <c r="G24" s="5">
        <v>0</v>
      </c>
      <c r="H24" s="31">
        <v>0</v>
      </c>
      <c r="I24" s="5">
        <v>0</v>
      </c>
      <c r="J24" s="31">
        <v>0</v>
      </c>
      <c r="K24" s="5">
        <v>0</v>
      </c>
      <c r="L24" s="31">
        <v>0</v>
      </c>
      <c r="M24" s="5">
        <v>0</v>
      </c>
      <c r="N24" s="31">
        <v>0</v>
      </c>
      <c r="O24" s="5">
        <v>0</v>
      </c>
      <c r="P24" s="31">
        <v>0</v>
      </c>
      <c r="Q24" s="5">
        <v>0</v>
      </c>
      <c r="R24" s="31">
        <v>0</v>
      </c>
      <c r="S24" s="5">
        <v>0</v>
      </c>
      <c r="T24" s="31">
        <v>0</v>
      </c>
      <c r="U24" s="5">
        <v>0</v>
      </c>
      <c r="V24" s="31">
        <v>0</v>
      </c>
      <c r="W24" s="5">
        <v>0</v>
      </c>
      <c r="X24" s="31">
        <v>0</v>
      </c>
      <c r="Y24" s="5">
        <v>0</v>
      </c>
    </row>
    <row r="25" spans="1:25">
      <c r="A25" t="s">
        <v>174</v>
      </c>
      <c r="B25" s="31">
        <v>0</v>
      </c>
      <c r="C25" s="5">
        <v>0</v>
      </c>
      <c r="D25" s="31">
        <v>0</v>
      </c>
      <c r="E25" s="5">
        <v>0</v>
      </c>
      <c r="F25" s="31">
        <v>0</v>
      </c>
      <c r="G25" s="5">
        <v>0</v>
      </c>
      <c r="H25" s="31">
        <v>0</v>
      </c>
      <c r="I25" s="5">
        <v>0</v>
      </c>
      <c r="J25" s="31">
        <v>0</v>
      </c>
      <c r="K25" s="5">
        <v>0</v>
      </c>
      <c r="L25" s="31">
        <v>0</v>
      </c>
      <c r="M25" s="5">
        <v>0</v>
      </c>
      <c r="N25" s="31">
        <v>0</v>
      </c>
      <c r="O25" s="5">
        <v>0</v>
      </c>
      <c r="P25" s="31">
        <v>0</v>
      </c>
      <c r="Q25" s="5">
        <v>0</v>
      </c>
      <c r="R25" s="31">
        <v>0</v>
      </c>
      <c r="S25" s="5">
        <v>0</v>
      </c>
      <c r="T25" s="31">
        <v>0</v>
      </c>
      <c r="U25" s="5">
        <v>0</v>
      </c>
      <c r="V25" s="31">
        <v>0</v>
      </c>
      <c r="W25" s="5">
        <v>0</v>
      </c>
      <c r="X25" s="31">
        <v>0</v>
      </c>
      <c r="Y25" s="5">
        <v>0</v>
      </c>
    </row>
    <row r="26" spans="1:25">
      <c r="A26" t="s">
        <v>172</v>
      </c>
      <c r="B26" s="31">
        <v>0</v>
      </c>
      <c r="C26" s="5">
        <v>0</v>
      </c>
      <c r="D26" s="31">
        <v>0</v>
      </c>
      <c r="E26" s="5">
        <v>0</v>
      </c>
      <c r="F26" s="31">
        <v>0</v>
      </c>
      <c r="G26" s="5">
        <v>0</v>
      </c>
      <c r="H26" s="31">
        <v>0</v>
      </c>
      <c r="I26" s="5">
        <v>0</v>
      </c>
      <c r="J26" s="31">
        <v>0</v>
      </c>
      <c r="K26" s="5">
        <v>0</v>
      </c>
      <c r="L26" s="31">
        <v>0</v>
      </c>
      <c r="M26" s="5">
        <v>0</v>
      </c>
      <c r="N26" s="31">
        <v>0</v>
      </c>
      <c r="O26" s="5">
        <v>0</v>
      </c>
      <c r="P26" s="31">
        <v>0</v>
      </c>
      <c r="Q26" s="5">
        <v>0</v>
      </c>
      <c r="R26" s="31">
        <v>0</v>
      </c>
      <c r="S26" s="5">
        <v>0</v>
      </c>
      <c r="T26" s="31">
        <v>0</v>
      </c>
      <c r="U26" s="5">
        <v>0</v>
      </c>
      <c r="V26" s="31">
        <v>0</v>
      </c>
      <c r="W26" s="5">
        <v>0</v>
      </c>
      <c r="X26" s="31">
        <v>0</v>
      </c>
      <c r="Y26" s="5">
        <v>0</v>
      </c>
    </row>
    <row r="27" spans="1:25" ht="13.5" thickBot="1">
      <c r="A27" t="s">
        <v>175</v>
      </c>
      <c r="B27" s="31">
        <v>0</v>
      </c>
      <c r="C27" s="5">
        <v>0</v>
      </c>
      <c r="D27" s="31">
        <v>0</v>
      </c>
      <c r="E27" s="5">
        <v>0</v>
      </c>
      <c r="F27" s="31">
        <v>0</v>
      </c>
      <c r="G27" s="5">
        <v>0</v>
      </c>
      <c r="H27" s="31">
        <v>0</v>
      </c>
      <c r="I27" s="5">
        <v>0</v>
      </c>
      <c r="J27" s="31">
        <v>0</v>
      </c>
      <c r="K27" s="5">
        <v>0</v>
      </c>
      <c r="L27" s="31">
        <v>0</v>
      </c>
      <c r="M27" s="5">
        <v>0</v>
      </c>
      <c r="N27" s="31">
        <v>0</v>
      </c>
      <c r="O27" s="5">
        <v>0</v>
      </c>
      <c r="P27" s="31">
        <v>0</v>
      </c>
      <c r="Q27" s="5">
        <v>0</v>
      </c>
      <c r="R27" s="31">
        <v>0</v>
      </c>
      <c r="S27" s="5">
        <v>0</v>
      </c>
      <c r="T27" s="31">
        <v>0</v>
      </c>
      <c r="U27" s="5">
        <v>0</v>
      </c>
      <c r="V27" s="31">
        <v>0</v>
      </c>
      <c r="W27" s="5">
        <v>0</v>
      </c>
      <c r="X27" s="31">
        <v>0</v>
      </c>
      <c r="Y27" s="5">
        <v>0</v>
      </c>
    </row>
    <row r="28" spans="1:25" ht="14.25" thickTop="1" thickBot="1">
      <c r="A28" s="289" t="s">
        <v>176</v>
      </c>
      <c r="B28" s="238">
        <v>0</v>
      </c>
      <c r="C28" s="290">
        <v>0</v>
      </c>
      <c r="D28" s="238">
        <v>0</v>
      </c>
      <c r="E28" s="290">
        <v>0</v>
      </c>
      <c r="F28" s="238">
        <v>0</v>
      </c>
      <c r="G28" s="290">
        <v>0</v>
      </c>
      <c r="H28" s="238">
        <v>0</v>
      </c>
      <c r="I28" s="290">
        <v>0</v>
      </c>
      <c r="J28" s="238">
        <v>0</v>
      </c>
      <c r="K28" s="290">
        <v>0</v>
      </c>
      <c r="L28" s="238">
        <v>0</v>
      </c>
      <c r="M28" s="290">
        <v>0</v>
      </c>
      <c r="N28" s="238">
        <v>0</v>
      </c>
      <c r="O28" s="290">
        <v>0</v>
      </c>
      <c r="P28" s="238">
        <v>0</v>
      </c>
      <c r="Q28" s="290">
        <v>0</v>
      </c>
      <c r="R28" s="238">
        <v>0</v>
      </c>
      <c r="S28" s="290">
        <v>0</v>
      </c>
      <c r="T28" s="238">
        <v>0</v>
      </c>
      <c r="U28" s="290">
        <v>0</v>
      </c>
      <c r="V28" s="238">
        <v>0</v>
      </c>
      <c r="W28" s="290">
        <v>0</v>
      </c>
      <c r="X28" s="238">
        <v>0</v>
      </c>
      <c r="Y28" s="290">
        <v>0</v>
      </c>
    </row>
    <row r="29" spans="1:25" ht="14.25" thickTop="1" thickBot="1">
      <c r="A29" s="289" t="s">
        <v>177</v>
      </c>
      <c r="B29" s="238">
        <v>611376474.22000003</v>
      </c>
      <c r="C29" s="290">
        <v>36.242199999999997</v>
      </c>
      <c r="D29" s="238">
        <v>0</v>
      </c>
      <c r="E29" s="290">
        <v>0</v>
      </c>
      <c r="F29" s="238">
        <v>47594311.399999999</v>
      </c>
      <c r="G29" s="290">
        <v>85.0578</v>
      </c>
      <c r="H29" s="238">
        <v>470884550.48000002</v>
      </c>
      <c r="I29" s="290">
        <v>87.827299999999994</v>
      </c>
      <c r="J29" s="238">
        <v>0</v>
      </c>
      <c r="K29" s="290">
        <v>0</v>
      </c>
      <c r="L29" s="238">
        <v>0</v>
      </c>
      <c r="M29" s="290">
        <v>0</v>
      </c>
      <c r="N29" s="238">
        <v>16761540.9</v>
      </c>
      <c r="O29" s="290">
        <v>90.598100000000002</v>
      </c>
      <c r="P29" s="238">
        <v>0</v>
      </c>
      <c r="Q29" s="290">
        <v>0</v>
      </c>
      <c r="R29" s="238">
        <v>76136071.439999998</v>
      </c>
      <c r="S29" s="290">
        <v>80.505700000000004</v>
      </c>
      <c r="T29" s="238">
        <v>0</v>
      </c>
      <c r="U29" s="290">
        <v>0</v>
      </c>
      <c r="V29" s="238">
        <v>0</v>
      </c>
      <c r="W29" s="290">
        <v>0</v>
      </c>
      <c r="X29" s="238">
        <v>0</v>
      </c>
      <c r="Y29" s="290">
        <v>0</v>
      </c>
    </row>
    <row r="30" spans="1:25" ht="14.25" thickTop="1" thickBot="1">
      <c r="A30" s="289" t="s">
        <v>178</v>
      </c>
      <c r="B30" s="238">
        <v>611376474.22000003</v>
      </c>
      <c r="C30" s="290">
        <v>36.242199999999997</v>
      </c>
      <c r="D30" s="238">
        <v>0</v>
      </c>
      <c r="E30" s="290">
        <v>0</v>
      </c>
      <c r="F30" s="238">
        <v>47594311.399999999</v>
      </c>
      <c r="G30" s="290">
        <v>85.0578</v>
      </c>
      <c r="H30" s="238">
        <v>470884550.48000002</v>
      </c>
      <c r="I30" s="290">
        <v>87.827299999999994</v>
      </c>
      <c r="J30" s="238">
        <v>0</v>
      </c>
      <c r="K30" s="290">
        <v>0</v>
      </c>
      <c r="L30" s="238">
        <v>0</v>
      </c>
      <c r="M30" s="290">
        <v>0</v>
      </c>
      <c r="N30" s="238">
        <v>16761540.9</v>
      </c>
      <c r="O30" s="290">
        <v>90.598100000000002</v>
      </c>
      <c r="P30" s="238">
        <v>0</v>
      </c>
      <c r="Q30" s="290">
        <v>0</v>
      </c>
      <c r="R30" s="238">
        <v>76136071.439999998</v>
      </c>
      <c r="S30" s="290">
        <v>80.505700000000004</v>
      </c>
      <c r="T30" s="238">
        <v>0</v>
      </c>
      <c r="U30" s="290">
        <v>0</v>
      </c>
      <c r="V30" s="238">
        <v>0</v>
      </c>
      <c r="W30" s="290">
        <v>0</v>
      </c>
      <c r="X30" s="238">
        <v>0</v>
      </c>
      <c r="Y30" s="290">
        <v>0</v>
      </c>
    </row>
    <row r="31" spans="1:25" ht="13.5" thickTop="1">
      <c r="A31" t="s">
        <v>179</v>
      </c>
      <c r="B31" s="31">
        <v>0</v>
      </c>
      <c r="C31" s="5">
        <v>0</v>
      </c>
      <c r="D31" s="31">
        <v>0</v>
      </c>
      <c r="E31" s="5">
        <v>0</v>
      </c>
      <c r="F31" s="31">
        <v>0</v>
      </c>
      <c r="G31" s="5">
        <v>0</v>
      </c>
      <c r="H31" s="31">
        <v>0</v>
      </c>
      <c r="I31" s="5">
        <v>0</v>
      </c>
      <c r="J31" s="31">
        <v>0</v>
      </c>
      <c r="K31" s="5">
        <v>0</v>
      </c>
      <c r="L31" s="31">
        <v>0</v>
      </c>
      <c r="M31" s="5">
        <v>0</v>
      </c>
      <c r="N31" s="31">
        <v>0</v>
      </c>
      <c r="O31" s="5">
        <v>0</v>
      </c>
      <c r="P31" s="31">
        <v>0</v>
      </c>
      <c r="Q31" s="5">
        <v>0</v>
      </c>
      <c r="R31" s="31">
        <v>0</v>
      </c>
      <c r="S31" s="5">
        <v>0</v>
      </c>
      <c r="T31" s="31">
        <v>0</v>
      </c>
      <c r="U31" s="5">
        <v>0</v>
      </c>
      <c r="V31" s="31">
        <v>0</v>
      </c>
      <c r="W31" s="5">
        <v>0</v>
      </c>
      <c r="X31" s="31">
        <v>0</v>
      </c>
      <c r="Y31" s="5">
        <v>0</v>
      </c>
    </row>
    <row r="32" spans="1:25">
      <c r="A32" t="s">
        <v>329</v>
      </c>
      <c r="B32" s="31">
        <v>0</v>
      </c>
      <c r="C32" s="5">
        <v>0</v>
      </c>
      <c r="D32" s="31">
        <v>0</v>
      </c>
      <c r="E32" s="5">
        <v>0</v>
      </c>
      <c r="F32" s="31">
        <v>0</v>
      </c>
      <c r="G32" s="5">
        <v>0</v>
      </c>
      <c r="H32" s="31">
        <v>0</v>
      </c>
      <c r="I32" s="5">
        <v>0</v>
      </c>
      <c r="J32" s="31">
        <v>0</v>
      </c>
      <c r="K32" s="5">
        <v>0</v>
      </c>
      <c r="L32" s="31">
        <v>0</v>
      </c>
      <c r="M32" s="5">
        <v>0</v>
      </c>
      <c r="N32" s="31">
        <v>0</v>
      </c>
      <c r="O32" s="5">
        <v>0</v>
      </c>
      <c r="P32" s="31">
        <v>0</v>
      </c>
      <c r="Q32" s="5">
        <v>0</v>
      </c>
      <c r="R32" s="31">
        <v>0</v>
      </c>
      <c r="S32" s="5">
        <v>0</v>
      </c>
      <c r="T32" s="31">
        <v>0</v>
      </c>
      <c r="U32" s="5">
        <v>0</v>
      </c>
      <c r="V32" s="31">
        <v>0</v>
      </c>
      <c r="W32" s="5">
        <v>0</v>
      </c>
      <c r="X32" s="31">
        <v>0</v>
      </c>
      <c r="Y32" s="5">
        <v>0</v>
      </c>
    </row>
    <row r="33" spans="1:25" ht="13.5" thickBot="1">
      <c r="A33" t="s">
        <v>330</v>
      </c>
      <c r="B33" s="31">
        <v>1027999012.87</v>
      </c>
      <c r="C33" s="5">
        <v>60.939500000000002</v>
      </c>
      <c r="D33" s="31">
        <v>136292752.83000001</v>
      </c>
      <c r="E33" s="5">
        <v>99.480199999999996</v>
      </c>
      <c r="F33" s="31">
        <v>0</v>
      </c>
      <c r="G33" s="5">
        <v>0</v>
      </c>
      <c r="H33" s="31">
        <v>52206988.280000001</v>
      </c>
      <c r="I33" s="5">
        <v>9.7373999999999992</v>
      </c>
      <c r="J33" s="31">
        <v>79651498.370000005</v>
      </c>
      <c r="K33" s="5">
        <v>94.221900000000005</v>
      </c>
      <c r="L33" s="31">
        <v>227696085.56999999</v>
      </c>
      <c r="M33" s="5">
        <v>99.558899999999994</v>
      </c>
      <c r="N33" s="31">
        <v>0</v>
      </c>
      <c r="O33" s="5">
        <v>0</v>
      </c>
      <c r="P33" s="31">
        <v>85633663.180000007</v>
      </c>
      <c r="Q33" s="5">
        <v>97.880899999999997</v>
      </c>
      <c r="R33" s="31">
        <v>17741223.010000002</v>
      </c>
      <c r="S33" s="5">
        <v>18.759399999999999</v>
      </c>
      <c r="T33" s="31">
        <v>8704795.7300000004</v>
      </c>
      <c r="U33" s="5">
        <v>89.282399999999996</v>
      </c>
      <c r="V33" s="31">
        <v>163432929.19999999</v>
      </c>
      <c r="W33" s="5">
        <v>98.380300000000005</v>
      </c>
      <c r="X33" s="31">
        <v>256639076.69999999</v>
      </c>
      <c r="Y33" s="5">
        <v>95.712699999999998</v>
      </c>
    </row>
    <row r="34" spans="1:25" ht="14.25" thickTop="1" thickBot="1">
      <c r="A34" s="289" t="s">
        <v>182</v>
      </c>
      <c r="B34" s="238">
        <v>1027999012.87</v>
      </c>
      <c r="C34" s="290">
        <v>60.939500000000002</v>
      </c>
      <c r="D34" s="238">
        <v>136292752.83000001</v>
      </c>
      <c r="E34" s="290">
        <v>99.480199999999996</v>
      </c>
      <c r="F34" s="238">
        <v>0</v>
      </c>
      <c r="G34" s="290">
        <v>0</v>
      </c>
      <c r="H34" s="238">
        <v>52206988.280000001</v>
      </c>
      <c r="I34" s="290">
        <v>9.7373999999999992</v>
      </c>
      <c r="J34" s="238">
        <v>79651498.370000005</v>
      </c>
      <c r="K34" s="290">
        <v>94.221900000000005</v>
      </c>
      <c r="L34" s="238">
        <v>227696085.56999999</v>
      </c>
      <c r="M34" s="290">
        <v>99.558899999999994</v>
      </c>
      <c r="N34" s="238">
        <v>0</v>
      </c>
      <c r="O34" s="290">
        <v>0</v>
      </c>
      <c r="P34" s="238">
        <v>85633663.180000007</v>
      </c>
      <c r="Q34" s="290">
        <v>97.880899999999997</v>
      </c>
      <c r="R34" s="238">
        <v>17741223.010000002</v>
      </c>
      <c r="S34" s="290">
        <v>18.759399999999999</v>
      </c>
      <c r="T34" s="238">
        <v>8704795.7300000004</v>
      </c>
      <c r="U34" s="290">
        <v>89.282399999999996</v>
      </c>
      <c r="V34" s="238">
        <v>163432929.19999999</v>
      </c>
      <c r="W34" s="290">
        <v>98.380300000000005</v>
      </c>
      <c r="X34" s="238">
        <v>256639076.69999999</v>
      </c>
      <c r="Y34" s="290">
        <v>95.712699999999998</v>
      </c>
    </row>
    <row r="35" spans="1:25" ht="14.25" thickTop="1" thickBot="1"/>
    <row r="36" spans="1:25" ht="13.5" thickTop="1">
      <c r="A36" s="8" t="s">
        <v>183</v>
      </c>
      <c r="B36" s="51">
        <v>13964</v>
      </c>
      <c r="C36" s="51"/>
      <c r="D36" s="51">
        <v>35</v>
      </c>
      <c r="E36" s="51"/>
      <c r="F36" s="51">
        <v>39</v>
      </c>
      <c r="G36" s="51"/>
      <c r="H36" s="51">
        <v>386</v>
      </c>
      <c r="I36" s="51"/>
      <c r="J36" s="51">
        <v>910</v>
      </c>
      <c r="K36" s="51"/>
      <c r="L36" s="51">
        <v>704</v>
      </c>
      <c r="M36" s="51"/>
      <c r="N36" s="51">
        <v>5</v>
      </c>
      <c r="O36" s="51"/>
      <c r="P36" s="51">
        <v>158</v>
      </c>
      <c r="Q36" s="51"/>
      <c r="R36" s="51">
        <v>1265</v>
      </c>
      <c r="S36" s="51"/>
      <c r="T36" s="51">
        <v>29</v>
      </c>
      <c r="U36" s="51"/>
      <c r="V36" s="51">
        <v>1896</v>
      </c>
      <c r="W36" s="51"/>
      <c r="X36" s="51">
        <v>673</v>
      </c>
      <c r="Y36" s="51"/>
    </row>
    <row r="37" spans="1:25" ht="13.5" thickBot="1">
      <c r="A37" s="211" t="s">
        <v>184</v>
      </c>
      <c r="B37" s="242">
        <v>1861126.22</v>
      </c>
      <c r="C37" s="242"/>
      <c r="D37" s="242">
        <v>3914425.41</v>
      </c>
      <c r="E37" s="242"/>
      <c r="F37" s="242">
        <v>1434750.94</v>
      </c>
      <c r="G37" s="242"/>
      <c r="H37" s="242">
        <v>1388984.38</v>
      </c>
      <c r="I37" s="242"/>
      <c r="J37" s="242">
        <v>92896.78</v>
      </c>
      <c r="K37" s="242"/>
      <c r="L37" s="242">
        <v>324864.95</v>
      </c>
      <c r="M37" s="242"/>
      <c r="N37" s="242">
        <v>3700198.86</v>
      </c>
      <c r="O37" s="242"/>
      <c r="P37" s="242">
        <v>553718.97</v>
      </c>
      <c r="Q37" s="242"/>
      <c r="R37" s="242">
        <v>74760.67</v>
      </c>
      <c r="S37" s="242"/>
      <c r="T37" s="242">
        <v>336197.66</v>
      </c>
      <c r="U37" s="242"/>
      <c r="V37" s="242">
        <v>87617.95</v>
      </c>
      <c r="W37" s="242"/>
      <c r="X37" s="242">
        <v>398417.1</v>
      </c>
      <c r="Y37" s="242"/>
    </row>
    <row r="38" spans="1:25" ht="13.5" thickTop="1"/>
    <row r="40" spans="1:25">
      <c r="A40" t="s">
        <v>331</v>
      </c>
      <c r="B40" s="31">
        <v>8336912163.96</v>
      </c>
      <c r="D40" s="31">
        <v>102260449.5</v>
      </c>
      <c r="F40" s="31">
        <v>13429268.77</v>
      </c>
      <c r="H40" s="31">
        <v>0</v>
      </c>
      <c r="J40" s="31">
        <v>4777474.8899999997</v>
      </c>
      <c r="L40" s="31">
        <v>203169637.30000001</v>
      </c>
      <c r="N40" s="31">
        <v>0</v>
      </c>
      <c r="P40" s="31">
        <v>0</v>
      </c>
      <c r="R40" s="31">
        <v>945722.45</v>
      </c>
      <c r="T40" s="31">
        <v>1072470.53</v>
      </c>
      <c r="V40" s="31">
        <v>17578111.57</v>
      </c>
      <c r="X40" s="31">
        <v>156242045.25999999</v>
      </c>
    </row>
  </sheetData>
  <mergeCells count="11">
    <mergeCell ref="P2:Q3"/>
    <mergeCell ref="R2:S3"/>
    <mergeCell ref="T2:U3"/>
    <mergeCell ref="V2:W3"/>
    <mergeCell ref="X2:Y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>
  <dimension ref="A1:CE66"/>
  <sheetViews>
    <sheetView workbookViewId="0"/>
  </sheetViews>
  <sheetFormatPr defaultRowHeight="12.75"/>
  <cols>
    <col min="1" max="1" width="45.5703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2" style="31" bestFit="1" customWidth="1"/>
    <col min="37" max="37" width="4" bestFit="1" customWidth="1"/>
    <col min="38" max="38" width="12" style="31" bestFit="1" customWidth="1"/>
    <col min="39" max="39" width="4" bestFit="1" customWidth="1"/>
    <col min="40" max="40" width="11" style="31" bestFit="1" customWidth="1"/>
    <col min="41" max="41" width="4" bestFit="1" customWidth="1"/>
    <col min="42" max="42" width="11" style="31" bestFit="1" customWidth="1"/>
    <col min="43" max="43" width="4" bestFit="1" customWidth="1"/>
    <col min="44" max="44" width="12" style="31" bestFit="1" customWidth="1"/>
    <col min="45" max="45" width="4" bestFit="1" customWidth="1"/>
    <col min="46" max="46" width="11" style="31" bestFit="1" customWidth="1"/>
    <col min="47" max="47" width="4" bestFit="1" customWidth="1"/>
    <col min="48" max="48" width="12" style="31" bestFit="1" customWidth="1"/>
    <col min="49" max="49" width="4" bestFit="1" customWidth="1"/>
    <col min="50" max="50" width="12" style="31" bestFit="1" customWidth="1"/>
    <col min="51" max="51" width="4" bestFit="1" customWidth="1"/>
    <col min="52" max="52" width="12" style="31" bestFit="1" customWidth="1"/>
    <col min="53" max="53" width="4" bestFit="1" customWidth="1"/>
    <col min="54" max="54" width="11" style="31" bestFit="1" customWidth="1"/>
    <col min="55" max="55" width="4" bestFit="1" customWidth="1"/>
    <col min="56" max="56" width="12" style="31" bestFit="1" customWidth="1"/>
    <col min="57" max="57" width="4" bestFit="1" customWidth="1"/>
    <col min="58" max="58" width="12" style="31" bestFit="1" customWidth="1"/>
    <col min="59" max="59" width="4" bestFit="1" customWidth="1"/>
    <col min="60" max="60" width="12" style="31" bestFit="1" customWidth="1"/>
    <col min="61" max="61" width="4" bestFit="1" customWidth="1"/>
    <col min="62" max="62" width="12" style="31" bestFit="1" customWidth="1"/>
    <col min="63" max="63" width="4" bestFit="1" customWidth="1"/>
    <col min="64" max="64" width="12" style="31" bestFit="1" customWidth="1"/>
    <col min="65" max="65" width="4" bestFit="1" customWidth="1"/>
    <col min="66" max="66" width="12" style="31" bestFit="1" customWidth="1"/>
    <col min="67" max="67" width="4" bestFit="1" customWidth="1"/>
    <col min="68" max="68" width="12" style="31" bestFit="1" customWidth="1"/>
    <col min="69" max="69" width="4" bestFit="1" customWidth="1"/>
    <col min="70" max="70" width="12" style="31" bestFit="1" customWidth="1"/>
    <col min="71" max="71" width="4" bestFit="1" customWidth="1"/>
    <col min="72" max="72" width="12" style="31" bestFit="1" customWidth="1"/>
    <col min="73" max="73" width="4" bestFit="1" customWidth="1"/>
    <col min="74" max="74" width="12" style="31" bestFit="1" customWidth="1"/>
    <col min="75" max="75" width="4" bestFit="1" customWidth="1"/>
    <col min="76" max="76" width="12" style="31" bestFit="1" customWidth="1"/>
    <col min="77" max="77" width="4" bestFit="1" customWidth="1"/>
    <col min="78" max="78" width="12" style="31" bestFit="1" customWidth="1"/>
    <col min="79" max="79" width="4" bestFit="1" customWidth="1"/>
    <col min="80" max="80" width="12" style="31" bestFit="1" customWidth="1"/>
    <col min="81" max="81" width="4" bestFit="1" customWidth="1"/>
    <col min="82" max="82" width="12" style="31" bestFit="1" customWidth="1"/>
    <col min="83" max="83" width="4" bestFit="1" customWidth="1"/>
    <col min="257" max="257" width="45.5703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2" bestFit="1" customWidth="1"/>
    <col min="289" max="289" width="4" bestFit="1" customWidth="1"/>
    <col min="290" max="290" width="12" bestFit="1" customWidth="1"/>
    <col min="291" max="291" width="4" bestFit="1" customWidth="1"/>
    <col min="292" max="292" width="12" bestFit="1" customWidth="1"/>
    <col min="293" max="293" width="4" bestFit="1" customWidth="1"/>
    <col min="294" max="294" width="12" bestFit="1" customWidth="1"/>
    <col min="295" max="295" width="4" bestFit="1" customWidth="1"/>
    <col min="296" max="296" width="11" bestFit="1" customWidth="1"/>
    <col min="297" max="297" width="4" bestFit="1" customWidth="1"/>
    <col min="298" max="298" width="11" bestFit="1" customWidth="1"/>
    <col min="299" max="299" width="4" bestFit="1" customWidth="1"/>
    <col min="300" max="300" width="12" bestFit="1" customWidth="1"/>
    <col min="301" max="301" width="4" bestFit="1" customWidth="1"/>
    <col min="302" max="302" width="11" bestFit="1" customWidth="1"/>
    <col min="303" max="303" width="4" bestFit="1" customWidth="1"/>
    <col min="304" max="304" width="12" bestFit="1" customWidth="1"/>
    <col min="305" max="305" width="4" bestFit="1" customWidth="1"/>
    <col min="306" max="306" width="12" bestFit="1" customWidth="1"/>
    <col min="307" max="307" width="4" bestFit="1" customWidth="1"/>
    <col min="308" max="308" width="12" bestFit="1" customWidth="1"/>
    <col min="309" max="309" width="4" bestFit="1" customWidth="1"/>
    <col min="310" max="310" width="11" bestFit="1" customWidth="1"/>
    <col min="311" max="311" width="4" bestFit="1" customWidth="1"/>
    <col min="312" max="312" width="12" bestFit="1" customWidth="1"/>
    <col min="313" max="313" width="4" bestFit="1" customWidth="1"/>
    <col min="314" max="314" width="12" bestFit="1" customWidth="1"/>
    <col min="315" max="315" width="4" bestFit="1" customWidth="1"/>
    <col min="316" max="316" width="12" bestFit="1" customWidth="1"/>
    <col min="317" max="317" width="4" bestFit="1" customWidth="1"/>
    <col min="318" max="318" width="12" bestFit="1" customWidth="1"/>
    <col min="319" max="319" width="4" bestFit="1" customWidth="1"/>
    <col min="320" max="320" width="12" bestFit="1" customWidth="1"/>
    <col min="321" max="321" width="4" bestFit="1" customWidth="1"/>
    <col min="322" max="322" width="12" bestFit="1" customWidth="1"/>
    <col min="323" max="323" width="4" bestFit="1" customWidth="1"/>
    <col min="324" max="324" width="12" bestFit="1" customWidth="1"/>
    <col min="325" max="325" width="4" bestFit="1" customWidth="1"/>
    <col min="326" max="326" width="12" bestFit="1" customWidth="1"/>
    <col min="327" max="327" width="4" bestFit="1" customWidth="1"/>
    <col min="328" max="328" width="12" bestFit="1" customWidth="1"/>
    <col min="329" max="329" width="4" bestFit="1" customWidth="1"/>
    <col min="330" max="330" width="12" bestFit="1" customWidth="1"/>
    <col min="331" max="331" width="4" bestFit="1" customWidth="1"/>
    <col min="332" max="332" width="12" bestFit="1" customWidth="1"/>
    <col min="333" max="333" width="4" bestFit="1" customWidth="1"/>
    <col min="334" max="334" width="12" bestFit="1" customWidth="1"/>
    <col min="335" max="335" width="4" bestFit="1" customWidth="1"/>
    <col min="336" max="336" width="12" bestFit="1" customWidth="1"/>
    <col min="337" max="337" width="4" bestFit="1" customWidth="1"/>
    <col min="338" max="338" width="12" bestFit="1" customWidth="1"/>
    <col min="339" max="339" width="4" bestFit="1" customWidth="1"/>
    <col min="513" max="513" width="45.5703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2" bestFit="1" customWidth="1"/>
    <col min="545" max="545" width="4" bestFit="1" customWidth="1"/>
    <col min="546" max="546" width="12" bestFit="1" customWidth="1"/>
    <col min="547" max="547" width="4" bestFit="1" customWidth="1"/>
    <col min="548" max="548" width="12" bestFit="1" customWidth="1"/>
    <col min="549" max="549" width="4" bestFit="1" customWidth="1"/>
    <col min="550" max="550" width="12" bestFit="1" customWidth="1"/>
    <col min="551" max="551" width="4" bestFit="1" customWidth="1"/>
    <col min="552" max="552" width="11" bestFit="1" customWidth="1"/>
    <col min="553" max="553" width="4" bestFit="1" customWidth="1"/>
    <col min="554" max="554" width="11" bestFit="1" customWidth="1"/>
    <col min="555" max="555" width="4" bestFit="1" customWidth="1"/>
    <col min="556" max="556" width="12" bestFit="1" customWidth="1"/>
    <col min="557" max="557" width="4" bestFit="1" customWidth="1"/>
    <col min="558" max="558" width="11" bestFit="1" customWidth="1"/>
    <col min="559" max="559" width="4" bestFit="1" customWidth="1"/>
    <col min="560" max="560" width="12" bestFit="1" customWidth="1"/>
    <col min="561" max="561" width="4" bestFit="1" customWidth="1"/>
    <col min="562" max="562" width="12" bestFit="1" customWidth="1"/>
    <col min="563" max="563" width="4" bestFit="1" customWidth="1"/>
    <col min="564" max="564" width="12" bestFit="1" customWidth="1"/>
    <col min="565" max="565" width="4" bestFit="1" customWidth="1"/>
    <col min="566" max="566" width="11" bestFit="1" customWidth="1"/>
    <col min="567" max="567" width="4" bestFit="1" customWidth="1"/>
    <col min="568" max="568" width="12" bestFit="1" customWidth="1"/>
    <col min="569" max="569" width="4" bestFit="1" customWidth="1"/>
    <col min="570" max="570" width="12" bestFit="1" customWidth="1"/>
    <col min="571" max="571" width="4" bestFit="1" customWidth="1"/>
    <col min="572" max="572" width="12" bestFit="1" customWidth="1"/>
    <col min="573" max="573" width="4" bestFit="1" customWidth="1"/>
    <col min="574" max="574" width="12" bestFit="1" customWidth="1"/>
    <col min="575" max="575" width="4" bestFit="1" customWidth="1"/>
    <col min="576" max="576" width="12" bestFit="1" customWidth="1"/>
    <col min="577" max="577" width="4" bestFit="1" customWidth="1"/>
    <col min="578" max="578" width="12" bestFit="1" customWidth="1"/>
    <col min="579" max="579" width="4" bestFit="1" customWidth="1"/>
    <col min="580" max="580" width="12" bestFit="1" customWidth="1"/>
    <col min="581" max="581" width="4" bestFit="1" customWidth="1"/>
    <col min="582" max="582" width="12" bestFit="1" customWidth="1"/>
    <col min="583" max="583" width="4" bestFit="1" customWidth="1"/>
    <col min="584" max="584" width="12" bestFit="1" customWidth="1"/>
    <col min="585" max="585" width="4" bestFit="1" customWidth="1"/>
    <col min="586" max="586" width="12" bestFit="1" customWidth="1"/>
    <col min="587" max="587" width="4" bestFit="1" customWidth="1"/>
    <col min="588" max="588" width="12" bestFit="1" customWidth="1"/>
    <col min="589" max="589" width="4" bestFit="1" customWidth="1"/>
    <col min="590" max="590" width="12" bestFit="1" customWidth="1"/>
    <col min="591" max="591" width="4" bestFit="1" customWidth="1"/>
    <col min="592" max="592" width="12" bestFit="1" customWidth="1"/>
    <col min="593" max="593" width="4" bestFit="1" customWidth="1"/>
    <col min="594" max="594" width="12" bestFit="1" customWidth="1"/>
    <col min="595" max="595" width="4" bestFit="1" customWidth="1"/>
    <col min="769" max="769" width="45.5703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2" bestFit="1" customWidth="1"/>
    <col min="801" max="801" width="4" bestFit="1" customWidth="1"/>
    <col min="802" max="802" width="12" bestFit="1" customWidth="1"/>
    <col min="803" max="803" width="4" bestFit="1" customWidth="1"/>
    <col min="804" max="804" width="12" bestFit="1" customWidth="1"/>
    <col min="805" max="805" width="4" bestFit="1" customWidth="1"/>
    <col min="806" max="806" width="12" bestFit="1" customWidth="1"/>
    <col min="807" max="807" width="4" bestFit="1" customWidth="1"/>
    <col min="808" max="808" width="11" bestFit="1" customWidth="1"/>
    <col min="809" max="809" width="4" bestFit="1" customWidth="1"/>
    <col min="810" max="810" width="11" bestFit="1" customWidth="1"/>
    <col min="811" max="811" width="4" bestFit="1" customWidth="1"/>
    <col min="812" max="812" width="12" bestFit="1" customWidth="1"/>
    <col min="813" max="813" width="4" bestFit="1" customWidth="1"/>
    <col min="814" max="814" width="11" bestFit="1" customWidth="1"/>
    <col min="815" max="815" width="4" bestFit="1" customWidth="1"/>
    <col min="816" max="816" width="12" bestFit="1" customWidth="1"/>
    <col min="817" max="817" width="4" bestFit="1" customWidth="1"/>
    <col min="818" max="818" width="12" bestFit="1" customWidth="1"/>
    <col min="819" max="819" width="4" bestFit="1" customWidth="1"/>
    <col min="820" max="820" width="12" bestFit="1" customWidth="1"/>
    <col min="821" max="821" width="4" bestFit="1" customWidth="1"/>
    <col min="822" max="822" width="11" bestFit="1" customWidth="1"/>
    <col min="823" max="823" width="4" bestFit="1" customWidth="1"/>
    <col min="824" max="824" width="12" bestFit="1" customWidth="1"/>
    <col min="825" max="825" width="4" bestFit="1" customWidth="1"/>
    <col min="826" max="826" width="12" bestFit="1" customWidth="1"/>
    <col min="827" max="827" width="4" bestFit="1" customWidth="1"/>
    <col min="828" max="828" width="12" bestFit="1" customWidth="1"/>
    <col min="829" max="829" width="4" bestFit="1" customWidth="1"/>
    <col min="830" max="830" width="12" bestFit="1" customWidth="1"/>
    <col min="831" max="831" width="4" bestFit="1" customWidth="1"/>
    <col min="832" max="832" width="12" bestFit="1" customWidth="1"/>
    <col min="833" max="833" width="4" bestFit="1" customWidth="1"/>
    <col min="834" max="834" width="12" bestFit="1" customWidth="1"/>
    <col min="835" max="835" width="4" bestFit="1" customWidth="1"/>
    <col min="836" max="836" width="12" bestFit="1" customWidth="1"/>
    <col min="837" max="837" width="4" bestFit="1" customWidth="1"/>
    <col min="838" max="838" width="12" bestFit="1" customWidth="1"/>
    <col min="839" max="839" width="4" bestFit="1" customWidth="1"/>
    <col min="840" max="840" width="12" bestFit="1" customWidth="1"/>
    <col min="841" max="841" width="4" bestFit="1" customWidth="1"/>
    <col min="842" max="842" width="12" bestFit="1" customWidth="1"/>
    <col min="843" max="843" width="4" bestFit="1" customWidth="1"/>
    <col min="844" max="844" width="12" bestFit="1" customWidth="1"/>
    <col min="845" max="845" width="4" bestFit="1" customWidth="1"/>
    <col min="846" max="846" width="12" bestFit="1" customWidth="1"/>
    <col min="847" max="847" width="4" bestFit="1" customWidth="1"/>
    <col min="848" max="848" width="12" bestFit="1" customWidth="1"/>
    <col min="849" max="849" width="4" bestFit="1" customWidth="1"/>
    <col min="850" max="850" width="12" bestFit="1" customWidth="1"/>
    <col min="851" max="851" width="4" bestFit="1" customWidth="1"/>
    <col min="1025" max="1025" width="45.5703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2" bestFit="1" customWidth="1"/>
    <col min="1057" max="1057" width="4" bestFit="1" customWidth="1"/>
    <col min="1058" max="1058" width="12" bestFit="1" customWidth="1"/>
    <col min="1059" max="1059" width="4" bestFit="1" customWidth="1"/>
    <col min="1060" max="1060" width="12" bestFit="1" customWidth="1"/>
    <col min="1061" max="1061" width="4" bestFit="1" customWidth="1"/>
    <col min="1062" max="1062" width="12" bestFit="1" customWidth="1"/>
    <col min="1063" max="1063" width="4" bestFit="1" customWidth="1"/>
    <col min="1064" max="1064" width="11" bestFit="1" customWidth="1"/>
    <col min="1065" max="1065" width="4" bestFit="1" customWidth="1"/>
    <col min="1066" max="1066" width="11" bestFit="1" customWidth="1"/>
    <col min="1067" max="1067" width="4" bestFit="1" customWidth="1"/>
    <col min="1068" max="1068" width="12" bestFit="1" customWidth="1"/>
    <col min="1069" max="1069" width="4" bestFit="1" customWidth="1"/>
    <col min="1070" max="1070" width="11" bestFit="1" customWidth="1"/>
    <col min="1071" max="1071" width="4" bestFit="1" customWidth="1"/>
    <col min="1072" max="1072" width="12" bestFit="1" customWidth="1"/>
    <col min="1073" max="1073" width="4" bestFit="1" customWidth="1"/>
    <col min="1074" max="1074" width="12" bestFit="1" customWidth="1"/>
    <col min="1075" max="1075" width="4" bestFit="1" customWidth="1"/>
    <col min="1076" max="1076" width="12" bestFit="1" customWidth="1"/>
    <col min="1077" max="1077" width="4" bestFit="1" customWidth="1"/>
    <col min="1078" max="1078" width="11" bestFit="1" customWidth="1"/>
    <col min="1079" max="1079" width="4" bestFit="1" customWidth="1"/>
    <col min="1080" max="1080" width="12" bestFit="1" customWidth="1"/>
    <col min="1081" max="1081" width="4" bestFit="1" customWidth="1"/>
    <col min="1082" max="1082" width="12" bestFit="1" customWidth="1"/>
    <col min="1083" max="1083" width="4" bestFit="1" customWidth="1"/>
    <col min="1084" max="1084" width="12" bestFit="1" customWidth="1"/>
    <col min="1085" max="1085" width="4" bestFit="1" customWidth="1"/>
    <col min="1086" max="1086" width="12" bestFit="1" customWidth="1"/>
    <col min="1087" max="1087" width="4" bestFit="1" customWidth="1"/>
    <col min="1088" max="1088" width="12" bestFit="1" customWidth="1"/>
    <col min="1089" max="1089" width="4" bestFit="1" customWidth="1"/>
    <col min="1090" max="1090" width="12" bestFit="1" customWidth="1"/>
    <col min="1091" max="1091" width="4" bestFit="1" customWidth="1"/>
    <col min="1092" max="1092" width="12" bestFit="1" customWidth="1"/>
    <col min="1093" max="1093" width="4" bestFit="1" customWidth="1"/>
    <col min="1094" max="1094" width="12" bestFit="1" customWidth="1"/>
    <col min="1095" max="1095" width="4" bestFit="1" customWidth="1"/>
    <col min="1096" max="1096" width="12" bestFit="1" customWidth="1"/>
    <col min="1097" max="1097" width="4" bestFit="1" customWidth="1"/>
    <col min="1098" max="1098" width="12" bestFit="1" customWidth="1"/>
    <col min="1099" max="1099" width="4" bestFit="1" customWidth="1"/>
    <col min="1100" max="1100" width="12" bestFit="1" customWidth="1"/>
    <col min="1101" max="1101" width="4" bestFit="1" customWidth="1"/>
    <col min="1102" max="1102" width="12" bestFit="1" customWidth="1"/>
    <col min="1103" max="1103" width="4" bestFit="1" customWidth="1"/>
    <col min="1104" max="1104" width="12" bestFit="1" customWidth="1"/>
    <col min="1105" max="1105" width="4" bestFit="1" customWidth="1"/>
    <col min="1106" max="1106" width="12" bestFit="1" customWidth="1"/>
    <col min="1107" max="1107" width="4" bestFit="1" customWidth="1"/>
    <col min="1281" max="1281" width="45.5703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2" bestFit="1" customWidth="1"/>
    <col min="1313" max="1313" width="4" bestFit="1" customWidth="1"/>
    <col min="1314" max="1314" width="12" bestFit="1" customWidth="1"/>
    <col min="1315" max="1315" width="4" bestFit="1" customWidth="1"/>
    <col min="1316" max="1316" width="12" bestFit="1" customWidth="1"/>
    <col min="1317" max="1317" width="4" bestFit="1" customWidth="1"/>
    <col min="1318" max="1318" width="12" bestFit="1" customWidth="1"/>
    <col min="1319" max="1319" width="4" bestFit="1" customWidth="1"/>
    <col min="1320" max="1320" width="11" bestFit="1" customWidth="1"/>
    <col min="1321" max="1321" width="4" bestFit="1" customWidth="1"/>
    <col min="1322" max="1322" width="11" bestFit="1" customWidth="1"/>
    <col min="1323" max="1323" width="4" bestFit="1" customWidth="1"/>
    <col min="1324" max="1324" width="12" bestFit="1" customWidth="1"/>
    <col min="1325" max="1325" width="4" bestFit="1" customWidth="1"/>
    <col min="1326" max="1326" width="11" bestFit="1" customWidth="1"/>
    <col min="1327" max="1327" width="4" bestFit="1" customWidth="1"/>
    <col min="1328" max="1328" width="12" bestFit="1" customWidth="1"/>
    <col min="1329" max="1329" width="4" bestFit="1" customWidth="1"/>
    <col min="1330" max="1330" width="12" bestFit="1" customWidth="1"/>
    <col min="1331" max="1331" width="4" bestFit="1" customWidth="1"/>
    <col min="1332" max="1332" width="12" bestFit="1" customWidth="1"/>
    <col min="1333" max="1333" width="4" bestFit="1" customWidth="1"/>
    <col min="1334" max="1334" width="11" bestFit="1" customWidth="1"/>
    <col min="1335" max="1335" width="4" bestFit="1" customWidth="1"/>
    <col min="1336" max="1336" width="12" bestFit="1" customWidth="1"/>
    <col min="1337" max="1337" width="4" bestFit="1" customWidth="1"/>
    <col min="1338" max="1338" width="12" bestFit="1" customWidth="1"/>
    <col min="1339" max="1339" width="4" bestFit="1" customWidth="1"/>
    <col min="1340" max="1340" width="12" bestFit="1" customWidth="1"/>
    <col min="1341" max="1341" width="4" bestFit="1" customWidth="1"/>
    <col min="1342" max="1342" width="12" bestFit="1" customWidth="1"/>
    <col min="1343" max="1343" width="4" bestFit="1" customWidth="1"/>
    <col min="1344" max="1344" width="12" bestFit="1" customWidth="1"/>
    <col min="1345" max="1345" width="4" bestFit="1" customWidth="1"/>
    <col min="1346" max="1346" width="12" bestFit="1" customWidth="1"/>
    <col min="1347" max="1347" width="4" bestFit="1" customWidth="1"/>
    <col min="1348" max="1348" width="12" bestFit="1" customWidth="1"/>
    <col min="1349" max="1349" width="4" bestFit="1" customWidth="1"/>
    <col min="1350" max="1350" width="12" bestFit="1" customWidth="1"/>
    <col min="1351" max="1351" width="4" bestFit="1" customWidth="1"/>
    <col min="1352" max="1352" width="12" bestFit="1" customWidth="1"/>
    <col min="1353" max="1353" width="4" bestFit="1" customWidth="1"/>
    <col min="1354" max="1354" width="12" bestFit="1" customWidth="1"/>
    <col min="1355" max="1355" width="4" bestFit="1" customWidth="1"/>
    <col min="1356" max="1356" width="12" bestFit="1" customWidth="1"/>
    <col min="1357" max="1357" width="4" bestFit="1" customWidth="1"/>
    <col min="1358" max="1358" width="12" bestFit="1" customWidth="1"/>
    <col min="1359" max="1359" width="4" bestFit="1" customWidth="1"/>
    <col min="1360" max="1360" width="12" bestFit="1" customWidth="1"/>
    <col min="1361" max="1361" width="4" bestFit="1" customWidth="1"/>
    <col min="1362" max="1362" width="12" bestFit="1" customWidth="1"/>
    <col min="1363" max="1363" width="4" bestFit="1" customWidth="1"/>
    <col min="1537" max="1537" width="45.5703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2" bestFit="1" customWidth="1"/>
    <col min="1569" max="1569" width="4" bestFit="1" customWidth="1"/>
    <col min="1570" max="1570" width="12" bestFit="1" customWidth="1"/>
    <col min="1571" max="1571" width="4" bestFit="1" customWidth="1"/>
    <col min="1572" max="1572" width="12" bestFit="1" customWidth="1"/>
    <col min="1573" max="1573" width="4" bestFit="1" customWidth="1"/>
    <col min="1574" max="1574" width="12" bestFit="1" customWidth="1"/>
    <col min="1575" max="1575" width="4" bestFit="1" customWidth="1"/>
    <col min="1576" max="1576" width="11" bestFit="1" customWidth="1"/>
    <col min="1577" max="1577" width="4" bestFit="1" customWidth="1"/>
    <col min="1578" max="1578" width="11" bestFit="1" customWidth="1"/>
    <col min="1579" max="1579" width="4" bestFit="1" customWidth="1"/>
    <col min="1580" max="1580" width="12" bestFit="1" customWidth="1"/>
    <col min="1581" max="1581" width="4" bestFit="1" customWidth="1"/>
    <col min="1582" max="1582" width="11" bestFit="1" customWidth="1"/>
    <col min="1583" max="1583" width="4" bestFit="1" customWidth="1"/>
    <col min="1584" max="1584" width="12" bestFit="1" customWidth="1"/>
    <col min="1585" max="1585" width="4" bestFit="1" customWidth="1"/>
    <col min="1586" max="1586" width="12" bestFit="1" customWidth="1"/>
    <col min="1587" max="1587" width="4" bestFit="1" customWidth="1"/>
    <col min="1588" max="1588" width="12" bestFit="1" customWidth="1"/>
    <col min="1589" max="1589" width="4" bestFit="1" customWidth="1"/>
    <col min="1590" max="1590" width="11" bestFit="1" customWidth="1"/>
    <col min="1591" max="1591" width="4" bestFit="1" customWidth="1"/>
    <col min="1592" max="1592" width="12" bestFit="1" customWidth="1"/>
    <col min="1593" max="1593" width="4" bestFit="1" customWidth="1"/>
    <col min="1594" max="1594" width="12" bestFit="1" customWidth="1"/>
    <col min="1595" max="1595" width="4" bestFit="1" customWidth="1"/>
    <col min="1596" max="1596" width="12" bestFit="1" customWidth="1"/>
    <col min="1597" max="1597" width="4" bestFit="1" customWidth="1"/>
    <col min="1598" max="1598" width="12" bestFit="1" customWidth="1"/>
    <col min="1599" max="1599" width="4" bestFit="1" customWidth="1"/>
    <col min="1600" max="1600" width="12" bestFit="1" customWidth="1"/>
    <col min="1601" max="1601" width="4" bestFit="1" customWidth="1"/>
    <col min="1602" max="1602" width="12" bestFit="1" customWidth="1"/>
    <col min="1603" max="1603" width="4" bestFit="1" customWidth="1"/>
    <col min="1604" max="1604" width="12" bestFit="1" customWidth="1"/>
    <col min="1605" max="1605" width="4" bestFit="1" customWidth="1"/>
    <col min="1606" max="1606" width="12" bestFit="1" customWidth="1"/>
    <col min="1607" max="1607" width="4" bestFit="1" customWidth="1"/>
    <col min="1608" max="1608" width="12" bestFit="1" customWidth="1"/>
    <col min="1609" max="1609" width="4" bestFit="1" customWidth="1"/>
    <col min="1610" max="1610" width="12" bestFit="1" customWidth="1"/>
    <col min="1611" max="1611" width="4" bestFit="1" customWidth="1"/>
    <col min="1612" max="1612" width="12" bestFit="1" customWidth="1"/>
    <col min="1613" max="1613" width="4" bestFit="1" customWidth="1"/>
    <col min="1614" max="1614" width="12" bestFit="1" customWidth="1"/>
    <col min="1615" max="1615" width="4" bestFit="1" customWidth="1"/>
    <col min="1616" max="1616" width="12" bestFit="1" customWidth="1"/>
    <col min="1617" max="1617" width="4" bestFit="1" customWidth="1"/>
    <col min="1618" max="1618" width="12" bestFit="1" customWidth="1"/>
    <col min="1619" max="1619" width="4" bestFit="1" customWidth="1"/>
    <col min="1793" max="1793" width="45.5703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2" bestFit="1" customWidth="1"/>
    <col min="1825" max="1825" width="4" bestFit="1" customWidth="1"/>
    <col min="1826" max="1826" width="12" bestFit="1" customWidth="1"/>
    <col min="1827" max="1827" width="4" bestFit="1" customWidth="1"/>
    <col min="1828" max="1828" width="12" bestFit="1" customWidth="1"/>
    <col min="1829" max="1829" width="4" bestFit="1" customWidth="1"/>
    <col min="1830" max="1830" width="12" bestFit="1" customWidth="1"/>
    <col min="1831" max="1831" width="4" bestFit="1" customWidth="1"/>
    <col min="1832" max="1832" width="11" bestFit="1" customWidth="1"/>
    <col min="1833" max="1833" width="4" bestFit="1" customWidth="1"/>
    <col min="1834" max="1834" width="11" bestFit="1" customWidth="1"/>
    <col min="1835" max="1835" width="4" bestFit="1" customWidth="1"/>
    <col min="1836" max="1836" width="12" bestFit="1" customWidth="1"/>
    <col min="1837" max="1837" width="4" bestFit="1" customWidth="1"/>
    <col min="1838" max="1838" width="11" bestFit="1" customWidth="1"/>
    <col min="1839" max="1839" width="4" bestFit="1" customWidth="1"/>
    <col min="1840" max="1840" width="12" bestFit="1" customWidth="1"/>
    <col min="1841" max="1841" width="4" bestFit="1" customWidth="1"/>
    <col min="1842" max="1842" width="12" bestFit="1" customWidth="1"/>
    <col min="1843" max="1843" width="4" bestFit="1" customWidth="1"/>
    <col min="1844" max="1844" width="12" bestFit="1" customWidth="1"/>
    <col min="1845" max="1845" width="4" bestFit="1" customWidth="1"/>
    <col min="1846" max="1846" width="11" bestFit="1" customWidth="1"/>
    <col min="1847" max="1847" width="4" bestFit="1" customWidth="1"/>
    <col min="1848" max="1848" width="12" bestFit="1" customWidth="1"/>
    <col min="1849" max="1849" width="4" bestFit="1" customWidth="1"/>
    <col min="1850" max="1850" width="12" bestFit="1" customWidth="1"/>
    <col min="1851" max="1851" width="4" bestFit="1" customWidth="1"/>
    <col min="1852" max="1852" width="12" bestFit="1" customWidth="1"/>
    <col min="1853" max="1853" width="4" bestFit="1" customWidth="1"/>
    <col min="1854" max="1854" width="12" bestFit="1" customWidth="1"/>
    <col min="1855" max="1855" width="4" bestFit="1" customWidth="1"/>
    <col min="1856" max="1856" width="12" bestFit="1" customWidth="1"/>
    <col min="1857" max="1857" width="4" bestFit="1" customWidth="1"/>
    <col min="1858" max="1858" width="12" bestFit="1" customWidth="1"/>
    <col min="1859" max="1859" width="4" bestFit="1" customWidth="1"/>
    <col min="1860" max="1860" width="12" bestFit="1" customWidth="1"/>
    <col min="1861" max="1861" width="4" bestFit="1" customWidth="1"/>
    <col min="1862" max="1862" width="12" bestFit="1" customWidth="1"/>
    <col min="1863" max="1863" width="4" bestFit="1" customWidth="1"/>
    <col min="1864" max="1864" width="12" bestFit="1" customWidth="1"/>
    <col min="1865" max="1865" width="4" bestFit="1" customWidth="1"/>
    <col min="1866" max="1866" width="12" bestFit="1" customWidth="1"/>
    <col min="1867" max="1867" width="4" bestFit="1" customWidth="1"/>
    <col min="1868" max="1868" width="12" bestFit="1" customWidth="1"/>
    <col min="1869" max="1869" width="4" bestFit="1" customWidth="1"/>
    <col min="1870" max="1870" width="12" bestFit="1" customWidth="1"/>
    <col min="1871" max="1871" width="4" bestFit="1" customWidth="1"/>
    <col min="1872" max="1872" width="12" bestFit="1" customWidth="1"/>
    <col min="1873" max="1873" width="4" bestFit="1" customWidth="1"/>
    <col min="1874" max="1874" width="12" bestFit="1" customWidth="1"/>
    <col min="1875" max="1875" width="4" bestFit="1" customWidth="1"/>
    <col min="2049" max="2049" width="45.5703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2" bestFit="1" customWidth="1"/>
    <col min="2081" max="2081" width="4" bestFit="1" customWidth="1"/>
    <col min="2082" max="2082" width="12" bestFit="1" customWidth="1"/>
    <col min="2083" max="2083" width="4" bestFit="1" customWidth="1"/>
    <col min="2084" max="2084" width="12" bestFit="1" customWidth="1"/>
    <col min="2085" max="2085" width="4" bestFit="1" customWidth="1"/>
    <col min="2086" max="2086" width="12" bestFit="1" customWidth="1"/>
    <col min="2087" max="2087" width="4" bestFit="1" customWidth="1"/>
    <col min="2088" max="2088" width="11" bestFit="1" customWidth="1"/>
    <col min="2089" max="2089" width="4" bestFit="1" customWidth="1"/>
    <col min="2090" max="2090" width="11" bestFit="1" customWidth="1"/>
    <col min="2091" max="2091" width="4" bestFit="1" customWidth="1"/>
    <col min="2092" max="2092" width="12" bestFit="1" customWidth="1"/>
    <col min="2093" max="2093" width="4" bestFit="1" customWidth="1"/>
    <col min="2094" max="2094" width="11" bestFit="1" customWidth="1"/>
    <col min="2095" max="2095" width="4" bestFit="1" customWidth="1"/>
    <col min="2096" max="2096" width="12" bestFit="1" customWidth="1"/>
    <col min="2097" max="2097" width="4" bestFit="1" customWidth="1"/>
    <col min="2098" max="2098" width="12" bestFit="1" customWidth="1"/>
    <col min="2099" max="2099" width="4" bestFit="1" customWidth="1"/>
    <col min="2100" max="2100" width="12" bestFit="1" customWidth="1"/>
    <col min="2101" max="2101" width="4" bestFit="1" customWidth="1"/>
    <col min="2102" max="2102" width="11" bestFit="1" customWidth="1"/>
    <col min="2103" max="2103" width="4" bestFit="1" customWidth="1"/>
    <col min="2104" max="2104" width="12" bestFit="1" customWidth="1"/>
    <col min="2105" max="2105" width="4" bestFit="1" customWidth="1"/>
    <col min="2106" max="2106" width="12" bestFit="1" customWidth="1"/>
    <col min="2107" max="2107" width="4" bestFit="1" customWidth="1"/>
    <col min="2108" max="2108" width="12" bestFit="1" customWidth="1"/>
    <col min="2109" max="2109" width="4" bestFit="1" customWidth="1"/>
    <col min="2110" max="2110" width="12" bestFit="1" customWidth="1"/>
    <col min="2111" max="2111" width="4" bestFit="1" customWidth="1"/>
    <col min="2112" max="2112" width="12" bestFit="1" customWidth="1"/>
    <col min="2113" max="2113" width="4" bestFit="1" customWidth="1"/>
    <col min="2114" max="2114" width="12" bestFit="1" customWidth="1"/>
    <col min="2115" max="2115" width="4" bestFit="1" customWidth="1"/>
    <col min="2116" max="2116" width="12" bestFit="1" customWidth="1"/>
    <col min="2117" max="2117" width="4" bestFit="1" customWidth="1"/>
    <col min="2118" max="2118" width="12" bestFit="1" customWidth="1"/>
    <col min="2119" max="2119" width="4" bestFit="1" customWidth="1"/>
    <col min="2120" max="2120" width="12" bestFit="1" customWidth="1"/>
    <col min="2121" max="2121" width="4" bestFit="1" customWidth="1"/>
    <col min="2122" max="2122" width="12" bestFit="1" customWidth="1"/>
    <col min="2123" max="2123" width="4" bestFit="1" customWidth="1"/>
    <col min="2124" max="2124" width="12" bestFit="1" customWidth="1"/>
    <col min="2125" max="2125" width="4" bestFit="1" customWidth="1"/>
    <col min="2126" max="2126" width="12" bestFit="1" customWidth="1"/>
    <col min="2127" max="2127" width="4" bestFit="1" customWidth="1"/>
    <col min="2128" max="2128" width="12" bestFit="1" customWidth="1"/>
    <col min="2129" max="2129" width="4" bestFit="1" customWidth="1"/>
    <col min="2130" max="2130" width="12" bestFit="1" customWidth="1"/>
    <col min="2131" max="2131" width="4" bestFit="1" customWidth="1"/>
    <col min="2305" max="2305" width="45.5703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2" bestFit="1" customWidth="1"/>
    <col min="2337" max="2337" width="4" bestFit="1" customWidth="1"/>
    <col min="2338" max="2338" width="12" bestFit="1" customWidth="1"/>
    <col min="2339" max="2339" width="4" bestFit="1" customWidth="1"/>
    <col min="2340" max="2340" width="12" bestFit="1" customWidth="1"/>
    <col min="2341" max="2341" width="4" bestFit="1" customWidth="1"/>
    <col min="2342" max="2342" width="12" bestFit="1" customWidth="1"/>
    <col min="2343" max="2343" width="4" bestFit="1" customWidth="1"/>
    <col min="2344" max="2344" width="11" bestFit="1" customWidth="1"/>
    <col min="2345" max="2345" width="4" bestFit="1" customWidth="1"/>
    <col min="2346" max="2346" width="11" bestFit="1" customWidth="1"/>
    <col min="2347" max="2347" width="4" bestFit="1" customWidth="1"/>
    <col min="2348" max="2348" width="12" bestFit="1" customWidth="1"/>
    <col min="2349" max="2349" width="4" bestFit="1" customWidth="1"/>
    <col min="2350" max="2350" width="11" bestFit="1" customWidth="1"/>
    <col min="2351" max="2351" width="4" bestFit="1" customWidth="1"/>
    <col min="2352" max="2352" width="12" bestFit="1" customWidth="1"/>
    <col min="2353" max="2353" width="4" bestFit="1" customWidth="1"/>
    <col min="2354" max="2354" width="12" bestFit="1" customWidth="1"/>
    <col min="2355" max="2355" width="4" bestFit="1" customWidth="1"/>
    <col min="2356" max="2356" width="12" bestFit="1" customWidth="1"/>
    <col min="2357" max="2357" width="4" bestFit="1" customWidth="1"/>
    <col min="2358" max="2358" width="11" bestFit="1" customWidth="1"/>
    <col min="2359" max="2359" width="4" bestFit="1" customWidth="1"/>
    <col min="2360" max="2360" width="12" bestFit="1" customWidth="1"/>
    <col min="2361" max="2361" width="4" bestFit="1" customWidth="1"/>
    <col min="2362" max="2362" width="12" bestFit="1" customWidth="1"/>
    <col min="2363" max="2363" width="4" bestFit="1" customWidth="1"/>
    <col min="2364" max="2364" width="12" bestFit="1" customWidth="1"/>
    <col min="2365" max="2365" width="4" bestFit="1" customWidth="1"/>
    <col min="2366" max="2366" width="12" bestFit="1" customWidth="1"/>
    <col min="2367" max="2367" width="4" bestFit="1" customWidth="1"/>
    <col min="2368" max="2368" width="12" bestFit="1" customWidth="1"/>
    <col min="2369" max="2369" width="4" bestFit="1" customWidth="1"/>
    <col min="2370" max="2370" width="12" bestFit="1" customWidth="1"/>
    <col min="2371" max="2371" width="4" bestFit="1" customWidth="1"/>
    <col min="2372" max="2372" width="12" bestFit="1" customWidth="1"/>
    <col min="2373" max="2373" width="4" bestFit="1" customWidth="1"/>
    <col min="2374" max="2374" width="12" bestFit="1" customWidth="1"/>
    <col min="2375" max="2375" width="4" bestFit="1" customWidth="1"/>
    <col min="2376" max="2376" width="12" bestFit="1" customWidth="1"/>
    <col min="2377" max="2377" width="4" bestFit="1" customWidth="1"/>
    <col min="2378" max="2378" width="12" bestFit="1" customWidth="1"/>
    <col min="2379" max="2379" width="4" bestFit="1" customWidth="1"/>
    <col min="2380" max="2380" width="12" bestFit="1" customWidth="1"/>
    <col min="2381" max="2381" width="4" bestFit="1" customWidth="1"/>
    <col min="2382" max="2382" width="12" bestFit="1" customWidth="1"/>
    <col min="2383" max="2383" width="4" bestFit="1" customWidth="1"/>
    <col min="2384" max="2384" width="12" bestFit="1" customWidth="1"/>
    <col min="2385" max="2385" width="4" bestFit="1" customWidth="1"/>
    <col min="2386" max="2386" width="12" bestFit="1" customWidth="1"/>
    <col min="2387" max="2387" width="4" bestFit="1" customWidth="1"/>
    <col min="2561" max="2561" width="45.5703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2" bestFit="1" customWidth="1"/>
    <col min="2593" max="2593" width="4" bestFit="1" customWidth="1"/>
    <col min="2594" max="2594" width="12" bestFit="1" customWidth="1"/>
    <col min="2595" max="2595" width="4" bestFit="1" customWidth="1"/>
    <col min="2596" max="2596" width="12" bestFit="1" customWidth="1"/>
    <col min="2597" max="2597" width="4" bestFit="1" customWidth="1"/>
    <col min="2598" max="2598" width="12" bestFit="1" customWidth="1"/>
    <col min="2599" max="2599" width="4" bestFit="1" customWidth="1"/>
    <col min="2600" max="2600" width="11" bestFit="1" customWidth="1"/>
    <col min="2601" max="2601" width="4" bestFit="1" customWidth="1"/>
    <col min="2602" max="2602" width="11" bestFit="1" customWidth="1"/>
    <col min="2603" max="2603" width="4" bestFit="1" customWidth="1"/>
    <col min="2604" max="2604" width="12" bestFit="1" customWidth="1"/>
    <col min="2605" max="2605" width="4" bestFit="1" customWidth="1"/>
    <col min="2606" max="2606" width="11" bestFit="1" customWidth="1"/>
    <col min="2607" max="2607" width="4" bestFit="1" customWidth="1"/>
    <col min="2608" max="2608" width="12" bestFit="1" customWidth="1"/>
    <col min="2609" max="2609" width="4" bestFit="1" customWidth="1"/>
    <col min="2610" max="2610" width="12" bestFit="1" customWidth="1"/>
    <col min="2611" max="2611" width="4" bestFit="1" customWidth="1"/>
    <col min="2612" max="2612" width="12" bestFit="1" customWidth="1"/>
    <col min="2613" max="2613" width="4" bestFit="1" customWidth="1"/>
    <col min="2614" max="2614" width="11" bestFit="1" customWidth="1"/>
    <col min="2615" max="2615" width="4" bestFit="1" customWidth="1"/>
    <col min="2616" max="2616" width="12" bestFit="1" customWidth="1"/>
    <col min="2617" max="2617" width="4" bestFit="1" customWidth="1"/>
    <col min="2618" max="2618" width="12" bestFit="1" customWidth="1"/>
    <col min="2619" max="2619" width="4" bestFit="1" customWidth="1"/>
    <col min="2620" max="2620" width="12" bestFit="1" customWidth="1"/>
    <col min="2621" max="2621" width="4" bestFit="1" customWidth="1"/>
    <col min="2622" max="2622" width="12" bestFit="1" customWidth="1"/>
    <col min="2623" max="2623" width="4" bestFit="1" customWidth="1"/>
    <col min="2624" max="2624" width="12" bestFit="1" customWidth="1"/>
    <col min="2625" max="2625" width="4" bestFit="1" customWidth="1"/>
    <col min="2626" max="2626" width="12" bestFit="1" customWidth="1"/>
    <col min="2627" max="2627" width="4" bestFit="1" customWidth="1"/>
    <col min="2628" max="2628" width="12" bestFit="1" customWidth="1"/>
    <col min="2629" max="2629" width="4" bestFit="1" customWidth="1"/>
    <col min="2630" max="2630" width="12" bestFit="1" customWidth="1"/>
    <col min="2631" max="2631" width="4" bestFit="1" customWidth="1"/>
    <col min="2632" max="2632" width="12" bestFit="1" customWidth="1"/>
    <col min="2633" max="2633" width="4" bestFit="1" customWidth="1"/>
    <col min="2634" max="2634" width="12" bestFit="1" customWidth="1"/>
    <col min="2635" max="2635" width="4" bestFit="1" customWidth="1"/>
    <col min="2636" max="2636" width="12" bestFit="1" customWidth="1"/>
    <col min="2637" max="2637" width="4" bestFit="1" customWidth="1"/>
    <col min="2638" max="2638" width="12" bestFit="1" customWidth="1"/>
    <col min="2639" max="2639" width="4" bestFit="1" customWidth="1"/>
    <col min="2640" max="2640" width="12" bestFit="1" customWidth="1"/>
    <col min="2641" max="2641" width="4" bestFit="1" customWidth="1"/>
    <col min="2642" max="2642" width="12" bestFit="1" customWidth="1"/>
    <col min="2643" max="2643" width="4" bestFit="1" customWidth="1"/>
    <col min="2817" max="2817" width="45.5703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2" bestFit="1" customWidth="1"/>
    <col min="2849" max="2849" width="4" bestFit="1" customWidth="1"/>
    <col min="2850" max="2850" width="12" bestFit="1" customWidth="1"/>
    <col min="2851" max="2851" width="4" bestFit="1" customWidth="1"/>
    <col min="2852" max="2852" width="12" bestFit="1" customWidth="1"/>
    <col min="2853" max="2853" width="4" bestFit="1" customWidth="1"/>
    <col min="2854" max="2854" width="12" bestFit="1" customWidth="1"/>
    <col min="2855" max="2855" width="4" bestFit="1" customWidth="1"/>
    <col min="2856" max="2856" width="11" bestFit="1" customWidth="1"/>
    <col min="2857" max="2857" width="4" bestFit="1" customWidth="1"/>
    <col min="2858" max="2858" width="11" bestFit="1" customWidth="1"/>
    <col min="2859" max="2859" width="4" bestFit="1" customWidth="1"/>
    <col min="2860" max="2860" width="12" bestFit="1" customWidth="1"/>
    <col min="2861" max="2861" width="4" bestFit="1" customWidth="1"/>
    <col min="2862" max="2862" width="11" bestFit="1" customWidth="1"/>
    <col min="2863" max="2863" width="4" bestFit="1" customWidth="1"/>
    <col min="2864" max="2864" width="12" bestFit="1" customWidth="1"/>
    <col min="2865" max="2865" width="4" bestFit="1" customWidth="1"/>
    <col min="2866" max="2866" width="12" bestFit="1" customWidth="1"/>
    <col min="2867" max="2867" width="4" bestFit="1" customWidth="1"/>
    <col min="2868" max="2868" width="12" bestFit="1" customWidth="1"/>
    <col min="2869" max="2869" width="4" bestFit="1" customWidth="1"/>
    <col min="2870" max="2870" width="11" bestFit="1" customWidth="1"/>
    <col min="2871" max="2871" width="4" bestFit="1" customWidth="1"/>
    <col min="2872" max="2872" width="12" bestFit="1" customWidth="1"/>
    <col min="2873" max="2873" width="4" bestFit="1" customWidth="1"/>
    <col min="2874" max="2874" width="12" bestFit="1" customWidth="1"/>
    <col min="2875" max="2875" width="4" bestFit="1" customWidth="1"/>
    <col min="2876" max="2876" width="12" bestFit="1" customWidth="1"/>
    <col min="2877" max="2877" width="4" bestFit="1" customWidth="1"/>
    <col min="2878" max="2878" width="12" bestFit="1" customWidth="1"/>
    <col min="2879" max="2879" width="4" bestFit="1" customWidth="1"/>
    <col min="2880" max="2880" width="12" bestFit="1" customWidth="1"/>
    <col min="2881" max="2881" width="4" bestFit="1" customWidth="1"/>
    <col min="2882" max="2882" width="12" bestFit="1" customWidth="1"/>
    <col min="2883" max="2883" width="4" bestFit="1" customWidth="1"/>
    <col min="2884" max="2884" width="12" bestFit="1" customWidth="1"/>
    <col min="2885" max="2885" width="4" bestFit="1" customWidth="1"/>
    <col min="2886" max="2886" width="12" bestFit="1" customWidth="1"/>
    <col min="2887" max="2887" width="4" bestFit="1" customWidth="1"/>
    <col min="2888" max="2888" width="12" bestFit="1" customWidth="1"/>
    <col min="2889" max="2889" width="4" bestFit="1" customWidth="1"/>
    <col min="2890" max="2890" width="12" bestFit="1" customWidth="1"/>
    <col min="2891" max="2891" width="4" bestFit="1" customWidth="1"/>
    <col min="2892" max="2892" width="12" bestFit="1" customWidth="1"/>
    <col min="2893" max="2893" width="4" bestFit="1" customWidth="1"/>
    <col min="2894" max="2894" width="12" bestFit="1" customWidth="1"/>
    <col min="2895" max="2895" width="4" bestFit="1" customWidth="1"/>
    <col min="2896" max="2896" width="12" bestFit="1" customWidth="1"/>
    <col min="2897" max="2897" width="4" bestFit="1" customWidth="1"/>
    <col min="2898" max="2898" width="12" bestFit="1" customWidth="1"/>
    <col min="2899" max="2899" width="4" bestFit="1" customWidth="1"/>
    <col min="3073" max="3073" width="45.5703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2" bestFit="1" customWidth="1"/>
    <col min="3105" max="3105" width="4" bestFit="1" customWidth="1"/>
    <col min="3106" max="3106" width="12" bestFit="1" customWidth="1"/>
    <col min="3107" max="3107" width="4" bestFit="1" customWidth="1"/>
    <col min="3108" max="3108" width="12" bestFit="1" customWidth="1"/>
    <col min="3109" max="3109" width="4" bestFit="1" customWidth="1"/>
    <col min="3110" max="3110" width="12" bestFit="1" customWidth="1"/>
    <col min="3111" max="3111" width="4" bestFit="1" customWidth="1"/>
    <col min="3112" max="3112" width="11" bestFit="1" customWidth="1"/>
    <col min="3113" max="3113" width="4" bestFit="1" customWidth="1"/>
    <col min="3114" max="3114" width="11" bestFit="1" customWidth="1"/>
    <col min="3115" max="3115" width="4" bestFit="1" customWidth="1"/>
    <col min="3116" max="3116" width="12" bestFit="1" customWidth="1"/>
    <col min="3117" max="3117" width="4" bestFit="1" customWidth="1"/>
    <col min="3118" max="3118" width="11" bestFit="1" customWidth="1"/>
    <col min="3119" max="3119" width="4" bestFit="1" customWidth="1"/>
    <col min="3120" max="3120" width="12" bestFit="1" customWidth="1"/>
    <col min="3121" max="3121" width="4" bestFit="1" customWidth="1"/>
    <col min="3122" max="3122" width="12" bestFit="1" customWidth="1"/>
    <col min="3123" max="3123" width="4" bestFit="1" customWidth="1"/>
    <col min="3124" max="3124" width="12" bestFit="1" customWidth="1"/>
    <col min="3125" max="3125" width="4" bestFit="1" customWidth="1"/>
    <col min="3126" max="3126" width="11" bestFit="1" customWidth="1"/>
    <col min="3127" max="3127" width="4" bestFit="1" customWidth="1"/>
    <col min="3128" max="3128" width="12" bestFit="1" customWidth="1"/>
    <col min="3129" max="3129" width="4" bestFit="1" customWidth="1"/>
    <col min="3130" max="3130" width="12" bestFit="1" customWidth="1"/>
    <col min="3131" max="3131" width="4" bestFit="1" customWidth="1"/>
    <col min="3132" max="3132" width="12" bestFit="1" customWidth="1"/>
    <col min="3133" max="3133" width="4" bestFit="1" customWidth="1"/>
    <col min="3134" max="3134" width="12" bestFit="1" customWidth="1"/>
    <col min="3135" max="3135" width="4" bestFit="1" customWidth="1"/>
    <col min="3136" max="3136" width="12" bestFit="1" customWidth="1"/>
    <col min="3137" max="3137" width="4" bestFit="1" customWidth="1"/>
    <col min="3138" max="3138" width="12" bestFit="1" customWidth="1"/>
    <col min="3139" max="3139" width="4" bestFit="1" customWidth="1"/>
    <col min="3140" max="3140" width="12" bestFit="1" customWidth="1"/>
    <col min="3141" max="3141" width="4" bestFit="1" customWidth="1"/>
    <col min="3142" max="3142" width="12" bestFit="1" customWidth="1"/>
    <col min="3143" max="3143" width="4" bestFit="1" customWidth="1"/>
    <col min="3144" max="3144" width="12" bestFit="1" customWidth="1"/>
    <col min="3145" max="3145" width="4" bestFit="1" customWidth="1"/>
    <col min="3146" max="3146" width="12" bestFit="1" customWidth="1"/>
    <col min="3147" max="3147" width="4" bestFit="1" customWidth="1"/>
    <col min="3148" max="3148" width="12" bestFit="1" customWidth="1"/>
    <col min="3149" max="3149" width="4" bestFit="1" customWidth="1"/>
    <col min="3150" max="3150" width="12" bestFit="1" customWidth="1"/>
    <col min="3151" max="3151" width="4" bestFit="1" customWidth="1"/>
    <col min="3152" max="3152" width="12" bestFit="1" customWidth="1"/>
    <col min="3153" max="3153" width="4" bestFit="1" customWidth="1"/>
    <col min="3154" max="3154" width="12" bestFit="1" customWidth="1"/>
    <col min="3155" max="3155" width="4" bestFit="1" customWidth="1"/>
    <col min="3329" max="3329" width="45.5703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2" bestFit="1" customWidth="1"/>
    <col min="3361" max="3361" width="4" bestFit="1" customWidth="1"/>
    <col min="3362" max="3362" width="12" bestFit="1" customWidth="1"/>
    <col min="3363" max="3363" width="4" bestFit="1" customWidth="1"/>
    <col min="3364" max="3364" width="12" bestFit="1" customWidth="1"/>
    <col min="3365" max="3365" width="4" bestFit="1" customWidth="1"/>
    <col min="3366" max="3366" width="12" bestFit="1" customWidth="1"/>
    <col min="3367" max="3367" width="4" bestFit="1" customWidth="1"/>
    <col min="3368" max="3368" width="11" bestFit="1" customWidth="1"/>
    <col min="3369" max="3369" width="4" bestFit="1" customWidth="1"/>
    <col min="3370" max="3370" width="11" bestFit="1" customWidth="1"/>
    <col min="3371" max="3371" width="4" bestFit="1" customWidth="1"/>
    <col min="3372" max="3372" width="12" bestFit="1" customWidth="1"/>
    <col min="3373" max="3373" width="4" bestFit="1" customWidth="1"/>
    <col min="3374" max="3374" width="11" bestFit="1" customWidth="1"/>
    <col min="3375" max="3375" width="4" bestFit="1" customWidth="1"/>
    <col min="3376" max="3376" width="12" bestFit="1" customWidth="1"/>
    <col min="3377" max="3377" width="4" bestFit="1" customWidth="1"/>
    <col min="3378" max="3378" width="12" bestFit="1" customWidth="1"/>
    <col min="3379" max="3379" width="4" bestFit="1" customWidth="1"/>
    <col min="3380" max="3380" width="12" bestFit="1" customWidth="1"/>
    <col min="3381" max="3381" width="4" bestFit="1" customWidth="1"/>
    <col min="3382" max="3382" width="11" bestFit="1" customWidth="1"/>
    <col min="3383" max="3383" width="4" bestFit="1" customWidth="1"/>
    <col min="3384" max="3384" width="12" bestFit="1" customWidth="1"/>
    <col min="3385" max="3385" width="4" bestFit="1" customWidth="1"/>
    <col min="3386" max="3386" width="12" bestFit="1" customWidth="1"/>
    <col min="3387" max="3387" width="4" bestFit="1" customWidth="1"/>
    <col min="3388" max="3388" width="12" bestFit="1" customWidth="1"/>
    <col min="3389" max="3389" width="4" bestFit="1" customWidth="1"/>
    <col min="3390" max="3390" width="12" bestFit="1" customWidth="1"/>
    <col min="3391" max="3391" width="4" bestFit="1" customWidth="1"/>
    <col min="3392" max="3392" width="12" bestFit="1" customWidth="1"/>
    <col min="3393" max="3393" width="4" bestFit="1" customWidth="1"/>
    <col min="3394" max="3394" width="12" bestFit="1" customWidth="1"/>
    <col min="3395" max="3395" width="4" bestFit="1" customWidth="1"/>
    <col min="3396" max="3396" width="12" bestFit="1" customWidth="1"/>
    <col min="3397" max="3397" width="4" bestFit="1" customWidth="1"/>
    <col min="3398" max="3398" width="12" bestFit="1" customWidth="1"/>
    <col min="3399" max="3399" width="4" bestFit="1" customWidth="1"/>
    <col min="3400" max="3400" width="12" bestFit="1" customWidth="1"/>
    <col min="3401" max="3401" width="4" bestFit="1" customWidth="1"/>
    <col min="3402" max="3402" width="12" bestFit="1" customWidth="1"/>
    <col min="3403" max="3403" width="4" bestFit="1" customWidth="1"/>
    <col min="3404" max="3404" width="12" bestFit="1" customWidth="1"/>
    <col min="3405" max="3405" width="4" bestFit="1" customWidth="1"/>
    <col min="3406" max="3406" width="12" bestFit="1" customWidth="1"/>
    <col min="3407" max="3407" width="4" bestFit="1" customWidth="1"/>
    <col min="3408" max="3408" width="12" bestFit="1" customWidth="1"/>
    <col min="3409" max="3409" width="4" bestFit="1" customWidth="1"/>
    <col min="3410" max="3410" width="12" bestFit="1" customWidth="1"/>
    <col min="3411" max="3411" width="4" bestFit="1" customWidth="1"/>
    <col min="3585" max="3585" width="45.5703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2" bestFit="1" customWidth="1"/>
    <col min="3617" max="3617" width="4" bestFit="1" customWidth="1"/>
    <col min="3618" max="3618" width="12" bestFit="1" customWidth="1"/>
    <col min="3619" max="3619" width="4" bestFit="1" customWidth="1"/>
    <col min="3620" max="3620" width="12" bestFit="1" customWidth="1"/>
    <col min="3621" max="3621" width="4" bestFit="1" customWidth="1"/>
    <col min="3622" max="3622" width="12" bestFit="1" customWidth="1"/>
    <col min="3623" max="3623" width="4" bestFit="1" customWidth="1"/>
    <col min="3624" max="3624" width="11" bestFit="1" customWidth="1"/>
    <col min="3625" max="3625" width="4" bestFit="1" customWidth="1"/>
    <col min="3626" max="3626" width="11" bestFit="1" customWidth="1"/>
    <col min="3627" max="3627" width="4" bestFit="1" customWidth="1"/>
    <col min="3628" max="3628" width="12" bestFit="1" customWidth="1"/>
    <col min="3629" max="3629" width="4" bestFit="1" customWidth="1"/>
    <col min="3630" max="3630" width="11" bestFit="1" customWidth="1"/>
    <col min="3631" max="3631" width="4" bestFit="1" customWidth="1"/>
    <col min="3632" max="3632" width="12" bestFit="1" customWidth="1"/>
    <col min="3633" max="3633" width="4" bestFit="1" customWidth="1"/>
    <col min="3634" max="3634" width="12" bestFit="1" customWidth="1"/>
    <col min="3635" max="3635" width="4" bestFit="1" customWidth="1"/>
    <col min="3636" max="3636" width="12" bestFit="1" customWidth="1"/>
    <col min="3637" max="3637" width="4" bestFit="1" customWidth="1"/>
    <col min="3638" max="3638" width="11" bestFit="1" customWidth="1"/>
    <col min="3639" max="3639" width="4" bestFit="1" customWidth="1"/>
    <col min="3640" max="3640" width="12" bestFit="1" customWidth="1"/>
    <col min="3641" max="3641" width="4" bestFit="1" customWidth="1"/>
    <col min="3642" max="3642" width="12" bestFit="1" customWidth="1"/>
    <col min="3643" max="3643" width="4" bestFit="1" customWidth="1"/>
    <col min="3644" max="3644" width="12" bestFit="1" customWidth="1"/>
    <col min="3645" max="3645" width="4" bestFit="1" customWidth="1"/>
    <col min="3646" max="3646" width="12" bestFit="1" customWidth="1"/>
    <col min="3647" max="3647" width="4" bestFit="1" customWidth="1"/>
    <col min="3648" max="3648" width="12" bestFit="1" customWidth="1"/>
    <col min="3649" max="3649" width="4" bestFit="1" customWidth="1"/>
    <col min="3650" max="3650" width="12" bestFit="1" customWidth="1"/>
    <col min="3651" max="3651" width="4" bestFit="1" customWidth="1"/>
    <col min="3652" max="3652" width="12" bestFit="1" customWidth="1"/>
    <col min="3653" max="3653" width="4" bestFit="1" customWidth="1"/>
    <col min="3654" max="3654" width="12" bestFit="1" customWidth="1"/>
    <col min="3655" max="3655" width="4" bestFit="1" customWidth="1"/>
    <col min="3656" max="3656" width="12" bestFit="1" customWidth="1"/>
    <col min="3657" max="3657" width="4" bestFit="1" customWidth="1"/>
    <col min="3658" max="3658" width="12" bestFit="1" customWidth="1"/>
    <col min="3659" max="3659" width="4" bestFit="1" customWidth="1"/>
    <col min="3660" max="3660" width="12" bestFit="1" customWidth="1"/>
    <col min="3661" max="3661" width="4" bestFit="1" customWidth="1"/>
    <col min="3662" max="3662" width="12" bestFit="1" customWidth="1"/>
    <col min="3663" max="3663" width="4" bestFit="1" customWidth="1"/>
    <col min="3664" max="3664" width="12" bestFit="1" customWidth="1"/>
    <col min="3665" max="3665" width="4" bestFit="1" customWidth="1"/>
    <col min="3666" max="3666" width="12" bestFit="1" customWidth="1"/>
    <col min="3667" max="3667" width="4" bestFit="1" customWidth="1"/>
    <col min="3841" max="3841" width="45.5703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2" bestFit="1" customWidth="1"/>
    <col min="3873" max="3873" width="4" bestFit="1" customWidth="1"/>
    <col min="3874" max="3874" width="12" bestFit="1" customWidth="1"/>
    <col min="3875" max="3875" width="4" bestFit="1" customWidth="1"/>
    <col min="3876" max="3876" width="12" bestFit="1" customWidth="1"/>
    <col min="3877" max="3877" width="4" bestFit="1" customWidth="1"/>
    <col min="3878" max="3878" width="12" bestFit="1" customWidth="1"/>
    <col min="3879" max="3879" width="4" bestFit="1" customWidth="1"/>
    <col min="3880" max="3880" width="11" bestFit="1" customWidth="1"/>
    <col min="3881" max="3881" width="4" bestFit="1" customWidth="1"/>
    <col min="3882" max="3882" width="11" bestFit="1" customWidth="1"/>
    <col min="3883" max="3883" width="4" bestFit="1" customWidth="1"/>
    <col min="3884" max="3884" width="12" bestFit="1" customWidth="1"/>
    <col min="3885" max="3885" width="4" bestFit="1" customWidth="1"/>
    <col min="3886" max="3886" width="11" bestFit="1" customWidth="1"/>
    <col min="3887" max="3887" width="4" bestFit="1" customWidth="1"/>
    <col min="3888" max="3888" width="12" bestFit="1" customWidth="1"/>
    <col min="3889" max="3889" width="4" bestFit="1" customWidth="1"/>
    <col min="3890" max="3890" width="12" bestFit="1" customWidth="1"/>
    <col min="3891" max="3891" width="4" bestFit="1" customWidth="1"/>
    <col min="3892" max="3892" width="12" bestFit="1" customWidth="1"/>
    <col min="3893" max="3893" width="4" bestFit="1" customWidth="1"/>
    <col min="3894" max="3894" width="11" bestFit="1" customWidth="1"/>
    <col min="3895" max="3895" width="4" bestFit="1" customWidth="1"/>
    <col min="3896" max="3896" width="12" bestFit="1" customWidth="1"/>
    <col min="3897" max="3897" width="4" bestFit="1" customWidth="1"/>
    <col min="3898" max="3898" width="12" bestFit="1" customWidth="1"/>
    <col min="3899" max="3899" width="4" bestFit="1" customWidth="1"/>
    <col min="3900" max="3900" width="12" bestFit="1" customWidth="1"/>
    <col min="3901" max="3901" width="4" bestFit="1" customWidth="1"/>
    <col min="3902" max="3902" width="12" bestFit="1" customWidth="1"/>
    <col min="3903" max="3903" width="4" bestFit="1" customWidth="1"/>
    <col min="3904" max="3904" width="12" bestFit="1" customWidth="1"/>
    <col min="3905" max="3905" width="4" bestFit="1" customWidth="1"/>
    <col min="3906" max="3906" width="12" bestFit="1" customWidth="1"/>
    <col min="3907" max="3907" width="4" bestFit="1" customWidth="1"/>
    <col min="3908" max="3908" width="12" bestFit="1" customWidth="1"/>
    <col min="3909" max="3909" width="4" bestFit="1" customWidth="1"/>
    <col min="3910" max="3910" width="12" bestFit="1" customWidth="1"/>
    <col min="3911" max="3911" width="4" bestFit="1" customWidth="1"/>
    <col min="3912" max="3912" width="12" bestFit="1" customWidth="1"/>
    <col min="3913" max="3913" width="4" bestFit="1" customWidth="1"/>
    <col min="3914" max="3914" width="12" bestFit="1" customWidth="1"/>
    <col min="3915" max="3915" width="4" bestFit="1" customWidth="1"/>
    <col min="3916" max="3916" width="12" bestFit="1" customWidth="1"/>
    <col min="3917" max="3917" width="4" bestFit="1" customWidth="1"/>
    <col min="3918" max="3918" width="12" bestFit="1" customWidth="1"/>
    <col min="3919" max="3919" width="4" bestFit="1" customWidth="1"/>
    <col min="3920" max="3920" width="12" bestFit="1" customWidth="1"/>
    <col min="3921" max="3921" width="4" bestFit="1" customWidth="1"/>
    <col min="3922" max="3922" width="12" bestFit="1" customWidth="1"/>
    <col min="3923" max="3923" width="4" bestFit="1" customWidth="1"/>
    <col min="4097" max="4097" width="45.5703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2" bestFit="1" customWidth="1"/>
    <col min="4129" max="4129" width="4" bestFit="1" customWidth="1"/>
    <col min="4130" max="4130" width="12" bestFit="1" customWidth="1"/>
    <col min="4131" max="4131" width="4" bestFit="1" customWidth="1"/>
    <col min="4132" max="4132" width="12" bestFit="1" customWidth="1"/>
    <col min="4133" max="4133" width="4" bestFit="1" customWidth="1"/>
    <col min="4134" max="4134" width="12" bestFit="1" customWidth="1"/>
    <col min="4135" max="4135" width="4" bestFit="1" customWidth="1"/>
    <col min="4136" max="4136" width="11" bestFit="1" customWidth="1"/>
    <col min="4137" max="4137" width="4" bestFit="1" customWidth="1"/>
    <col min="4138" max="4138" width="11" bestFit="1" customWidth="1"/>
    <col min="4139" max="4139" width="4" bestFit="1" customWidth="1"/>
    <col min="4140" max="4140" width="12" bestFit="1" customWidth="1"/>
    <col min="4141" max="4141" width="4" bestFit="1" customWidth="1"/>
    <col min="4142" max="4142" width="11" bestFit="1" customWidth="1"/>
    <col min="4143" max="4143" width="4" bestFit="1" customWidth="1"/>
    <col min="4144" max="4144" width="12" bestFit="1" customWidth="1"/>
    <col min="4145" max="4145" width="4" bestFit="1" customWidth="1"/>
    <col min="4146" max="4146" width="12" bestFit="1" customWidth="1"/>
    <col min="4147" max="4147" width="4" bestFit="1" customWidth="1"/>
    <col min="4148" max="4148" width="12" bestFit="1" customWidth="1"/>
    <col min="4149" max="4149" width="4" bestFit="1" customWidth="1"/>
    <col min="4150" max="4150" width="11" bestFit="1" customWidth="1"/>
    <col min="4151" max="4151" width="4" bestFit="1" customWidth="1"/>
    <col min="4152" max="4152" width="12" bestFit="1" customWidth="1"/>
    <col min="4153" max="4153" width="4" bestFit="1" customWidth="1"/>
    <col min="4154" max="4154" width="12" bestFit="1" customWidth="1"/>
    <col min="4155" max="4155" width="4" bestFit="1" customWidth="1"/>
    <col min="4156" max="4156" width="12" bestFit="1" customWidth="1"/>
    <col min="4157" max="4157" width="4" bestFit="1" customWidth="1"/>
    <col min="4158" max="4158" width="12" bestFit="1" customWidth="1"/>
    <col min="4159" max="4159" width="4" bestFit="1" customWidth="1"/>
    <col min="4160" max="4160" width="12" bestFit="1" customWidth="1"/>
    <col min="4161" max="4161" width="4" bestFit="1" customWidth="1"/>
    <col min="4162" max="4162" width="12" bestFit="1" customWidth="1"/>
    <col min="4163" max="4163" width="4" bestFit="1" customWidth="1"/>
    <col min="4164" max="4164" width="12" bestFit="1" customWidth="1"/>
    <col min="4165" max="4165" width="4" bestFit="1" customWidth="1"/>
    <col min="4166" max="4166" width="12" bestFit="1" customWidth="1"/>
    <col min="4167" max="4167" width="4" bestFit="1" customWidth="1"/>
    <col min="4168" max="4168" width="12" bestFit="1" customWidth="1"/>
    <col min="4169" max="4169" width="4" bestFit="1" customWidth="1"/>
    <col min="4170" max="4170" width="12" bestFit="1" customWidth="1"/>
    <col min="4171" max="4171" width="4" bestFit="1" customWidth="1"/>
    <col min="4172" max="4172" width="12" bestFit="1" customWidth="1"/>
    <col min="4173" max="4173" width="4" bestFit="1" customWidth="1"/>
    <col min="4174" max="4174" width="12" bestFit="1" customWidth="1"/>
    <col min="4175" max="4175" width="4" bestFit="1" customWidth="1"/>
    <col min="4176" max="4176" width="12" bestFit="1" customWidth="1"/>
    <col min="4177" max="4177" width="4" bestFit="1" customWidth="1"/>
    <col min="4178" max="4178" width="12" bestFit="1" customWidth="1"/>
    <col min="4179" max="4179" width="4" bestFit="1" customWidth="1"/>
    <col min="4353" max="4353" width="45.5703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2" bestFit="1" customWidth="1"/>
    <col min="4385" max="4385" width="4" bestFit="1" customWidth="1"/>
    <col min="4386" max="4386" width="12" bestFit="1" customWidth="1"/>
    <col min="4387" max="4387" width="4" bestFit="1" customWidth="1"/>
    <col min="4388" max="4388" width="12" bestFit="1" customWidth="1"/>
    <col min="4389" max="4389" width="4" bestFit="1" customWidth="1"/>
    <col min="4390" max="4390" width="12" bestFit="1" customWidth="1"/>
    <col min="4391" max="4391" width="4" bestFit="1" customWidth="1"/>
    <col min="4392" max="4392" width="11" bestFit="1" customWidth="1"/>
    <col min="4393" max="4393" width="4" bestFit="1" customWidth="1"/>
    <col min="4394" max="4394" width="11" bestFit="1" customWidth="1"/>
    <col min="4395" max="4395" width="4" bestFit="1" customWidth="1"/>
    <col min="4396" max="4396" width="12" bestFit="1" customWidth="1"/>
    <col min="4397" max="4397" width="4" bestFit="1" customWidth="1"/>
    <col min="4398" max="4398" width="11" bestFit="1" customWidth="1"/>
    <col min="4399" max="4399" width="4" bestFit="1" customWidth="1"/>
    <col min="4400" max="4400" width="12" bestFit="1" customWidth="1"/>
    <col min="4401" max="4401" width="4" bestFit="1" customWidth="1"/>
    <col min="4402" max="4402" width="12" bestFit="1" customWidth="1"/>
    <col min="4403" max="4403" width="4" bestFit="1" customWidth="1"/>
    <col min="4404" max="4404" width="12" bestFit="1" customWidth="1"/>
    <col min="4405" max="4405" width="4" bestFit="1" customWidth="1"/>
    <col min="4406" max="4406" width="11" bestFit="1" customWidth="1"/>
    <col min="4407" max="4407" width="4" bestFit="1" customWidth="1"/>
    <col min="4408" max="4408" width="12" bestFit="1" customWidth="1"/>
    <col min="4409" max="4409" width="4" bestFit="1" customWidth="1"/>
    <col min="4410" max="4410" width="12" bestFit="1" customWidth="1"/>
    <col min="4411" max="4411" width="4" bestFit="1" customWidth="1"/>
    <col min="4412" max="4412" width="12" bestFit="1" customWidth="1"/>
    <col min="4413" max="4413" width="4" bestFit="1" customWidth="1"/>
    <col min="4414" max="4414" width="12" bestFit="1" customWidth="1"/>
    <col min="4415" max="4415" width="4" bestFit="1" customWidth="1"/>
    <col min="4416" max="4416" width="12" bestFit="1" customWidth="1"/>
    <col min="4417" max="4417" width="4" bestFit="1" customWidth="1"/>
    <col min="4418" max="4418" width="12" bestFit="1" customWidth="1"/>
    <col min="4419" max="4419" width="4" bestFit="1" customWidth="1"/>
    <col min="4420" max="4420" width="12" bestFit="1" customWidth="1"/>
    <col min="4421" max="4421" width="4" bestFit="1" customWidth="1"/>
    <col min="4422" max="4422" width="12" bestFit="1" customWidth="1"/>
    <col min="4423" max="4423" width="4" bestFit="1" customWidth="1"/>
    <col min="4424" max="4424" width="12" bestFit="1" customWidth="1"/>
    <col min="4425" max="4425" width="4" bestFit="1" customWidth="1"/>
    <col min="4426" max="4426" width="12" bestFit="1" customWidth="1"/>
    <col min="4427" max="4427" width="4" bestFit="1" customWidth="1"/>
    <col min="4428" max="4428" width="12" bestFit="1" customWidth="1"/>
    <col min="4429" max="4429" width="4" bestFit="1" customWidth="1"/>
    <col min="4430" max="4430" width="12" bestFit="1" customWidth="1"/>
    <col min="4431" max="4431" width="4" bestFit="1" customWidth="1"/>
    <col min="4432" max="4432" width="12" bestFit="1" customWidth="1"/>
    <col min="4433" max="4433" width="4" bestFit="1" customWidth="1"/>
    <col min="4434" max="4434" width="12" bestFit="1" customWidth="1"/>
    <col min="4435" max="4435" width="4" bestFit="1" customWidth="1"/>
    <col min="4609" max="4609" width="45.5703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2" bestFit="1" customWidth="1"/>
    <col min="4641" max="4641" width="4" bestFit="1" customWidth="1"/>
    <col min="4642" max="4642" width="12" bestFit="1" customWidth="1"/>
    <col min="4643" max="4643" width="4" bestFit="1" customWidth="1"/>
    <col min="4644" max="4644" width="12" bestFit="1" customWidth="1"/>
    <col min="4645" max="4645" width="4" bestFit="1" customWidth="1"/>
    <col min="4646" max="4646" width="12" bestFit="1" customWidth="1"/>
    <col min="4647" max="4647" width="4" bestFit="1" customWidth="1"/>
    <col min="4648" max="4648" width="11" bestFit="1" customWidth="1"/>
    <col min="4649" max="4649" width="4" bestFit="1" customWidth="1"/>
    <col min="4650" max="4650" width="11" bestFit="1" customWidth="1"/>
    <col min="4651" max="4651" width="4" bestFit="1" customWidth="1"/>
    <col min="4652" max="4652" width="12" bestFit="1" customWidth="1"/>
    <col min="4653" max="4653" width="4" bestFit="1" customWidth="1"/>
    <col min="4654" max="4654" width="11" bestFit="1" customWidth="1"/>
    <col min="4655" max="4655" width="4" bestFit="1" customWidth="1"/>
    <col min="4656" max="4656" width="12" bestFit="1" customWidth="1"/>
    <col min="4657" max="4657" width="4" bestFit="1" customWidth="1"/>
    <col min="4658" max="4658" width="12" bestFit="1" customWidth="1"/>
    <col min="4659" max="4659" width="4" bestFit="1" customWidth="1"/>
    <col min="4660" max="4660" width="12" bestFit="1" customWidth="1"/>
    <col min="4661" max="4661" width="4" bestFit="1" customWidth="1"/>
    <col min="4662" max="4662" width="11" bestFit="1" customWidth="1"/>
    <col min="4663" max="4663" width="4" bestFit="1" customWidth="1"/>
    <col min="4664" max="4664" width="12" bestFit="1" customWidth="1"/>
    <col min="4665" max="4665" width="4" bestFit="1" customWidth="1"/>
    <col min="4666" max="4666" width="12" bestFit="1" customWidth="1"/>
    <col min="4667" max="4667" width="4" bestFit="1" customWidth="1"/>
    <col min="4668" max="4668" width="12" bestFit="1" customWidth="1"/>
    <col min="4669" max="4669" width="4" bestFit="1" customWidth="1"/>
    <col min="4670" max="4670" width="12" bestFit="1" customWidth="1"/>
    <col min="4671" max="4671" width="4" bestFit="1" customWidth="1"/>
    <col min="4672" max="4672" width="12" bestFit="1" customWidth="1"/>
    <col min="4673" max="4673" width="4" bestFit="1" customWidth="1"/>
    <col min="4674" max="4674" width="12" bestFit="1" customWidth="1"/>
    <col min="4675" max="4675" width="4" bestFit="1" customWidth="1"/>
    <col min="4676" max="4676" width="12" bestFit="1" customWidth="1"/>
    <col min="4677" max="4677" width="4" bestFit="1" customWidth="1"/>
    <col min="4678" max="4678" width="12" bestFit="1" customWidth="1"/>
    <col min="4679" max="4679" width="4" bestFit="1" customWidth="1"/>
    <col min="4680" max="4680" width="12" bestFit="1" customWidth="1"/>
    <col min="4681" max="4681" width="4" bestFit="1" customWidth="1"/>
    <col min="4682" max="4682" width="12" bestFit="1" customWidth="1"/>
    <col min="4683" max="4683" width="4" bestFit="1" customWidth="1"/>
    <col min="4684" max="4684" width="12" bestFit="1" customWidth="1"/>
    <col min="4685" max="4685" width="4" bestFit="1" customWidth="1"/>
    <col min="4686" max="4686" width="12" bestFit="1" customWidth="1"/>
    <col min="4687" max="4687" width="4" bestFit="1" customWidth="1"/>
    <col min="4688" max="4688" width="12" bestFit="1" customWidth="1"/>
    <col min="4689" max="4689" width="4" bestFit="1" customWidth="1"/>
    <col min="4690" max="4690" width="12" bestFit="1" customWidth="1"/>
    <col min="4691" max="4691" width="4" bestFit="1" customWidth="1"/>
    <col min="4865" max="4865" width="45.5703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2" bestFit="1" customWidth="1"/>
    <col min="4897" max="4897" width="4" bestFit="1" customWidth="1"/>
    <col min="4898" max="4898" width="12" bestFit="1" customWidth="1"/>
    <col min="4899" max="4899" width="4" bestFit="1" customWidth="1"/>
    <col min="4900" max="4900" width="12" bestFit="1" customWidth="1"/>
    <col min="4901" max="4901" width="4" bestFit="1" customWidth="1"/>
    <col min="4902" max="4902" width="12" bestFit="1" customWidth="1"/>
    <col min="4903" max="4903" width="4" bestFit="1" customWidth="1"/>
    <col min="4904" max="4904" width="11" bestFit="1" customWidth="1"/>
    <col min="4905" max="4905" width="4" bestFit="1" customWidth="1"/>
    <col min="4906" max="4906" width="11" bestFit="1" customWidth="1"/>
    <col min="4907" max="4907" width="4" bestFit="1" customWidth="1"/>
    <col min="4908" max="4908" width="12" bestFit="1" customWidth="1"/>
    <col min="4909" max="4909" width="4" bestFit="1" customWidth="1"/>
    <col min="4910" max="4910" width="11" bestFit="1" customWidth="1"/>
    <col min="4911" max="4911" width="4" bestFit="1" customWidth="1"/>
    <col min="4912" max="4912" width="12" bestFit="1" customWidth="1"/>
    <col min="4913" max="4913" width="4" bestFit="1" customWidth="1"/>
    <col min="4914" max="4914" width="12" bestFit="1" customWidth="1"/>
    <col min="4915" max="4915" width="4" bestFit="1" customWidth="1"/>
    <col min="4916" max="4916" width="12" bestFit="1" customWidth="1"/>
    <col min="4917" max="4917" width="4" bestFit="1" customWidth="1"/>
    <col min="4918" max="4918" width="11" bestFit="1" customWidth="1"/>
    <col min="4919" max="4919" width="4" bestFit="1" customWidth="1"/>
    <col min="4920" max="4920" width="12" bestFit="1" customWidth="1"/>
    <col min="4921" max="4921" width="4" bestFit="1" customWidth="1"/>
    <col min="4922" max="4922" width="12" bestFit="1" customWidth="1"/>
    <col min="4923" max="4923" width="4" bestFit="1" customWidth="1"/>
    <col min="4924" max="4924" width="12" bestFit="1" customWidth="1"/>
    <col min="4925" max="4925" width="4" bestFit="1" customWidth="1"/>
    <col min="4926" max="4926" width="12" bestFit="1" customWidth="1"/>
    <col min="4927" max="4927" width="4" bestFit="1" customWidth="1"/>
    <col min="4928" max="4928" width="12" bestFit="1" customWidth="1"/>
    <col min="4929" max="4929" width="4" bestFit="1" customWidth="1"/>
    <col min="4930" max="4930" width="12" bestFit="1" customWidth="1"/>
    <col min="4931" max="4931" width="4" bestFit="1" customWidth="1"/>
    <col min="4932" max="4932" width="12" bestFit="1" customWidth="1"/>
    <col min="4933" max="4933" width="4" bestFit="1" customWidth="1"/>
    <col min="4934" max="4934" width="12" bestFit="1" customWidth="1"/>
    <col min="4935" max="4935" width="4" bestFit="1" customWidth="1"/>
    <col min="4936" max="4936" width="12" bestFit="1" customWidth="1"/>
    <col min="4937" max="4937" width="4" bestFit="1" customWidth="1"/>
    <col min="4938" max="4938" width="12" bestFit="1" customWidth="1"/>
    <col min="4939" max="4939" width="4" bestFit="1" customWidth="1"/>
    <col min="4940" max="4940" width="12" bestFit="1" customWidth="1"/>
    <col min="4941" max="4941" width="4" bestFit="1" customWidth="1"/>
    <col min="4942" max="4942" width="12" bestFit="1" customWidth="1"/>
    <col min="4943" max="4943" width="4" bestFit="1" customWidth="1"/>
    <col min="4944" max="4944" width="12" bestFit="1" customWidth="1"/>
    <col min="4945" max="4945" width="4" bestFit="1" customWidth="1"/>
    <col min="4946" max="4946" width="12" bestFit="1" customWidth="1"/>
    <col min="4947" max="4947" width="4" bestFit="1" customWidth="1"/>
    <col min="5121" max="5121" width="45.5703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2" bestFit="1" customWidth="1"/>
    <col min="5153" max="5153" width="4" bestFit="1" customWidth="1"/>
    <col min="5154" max="5154" width="12" bestFit="1" customWidth="1"/>
    <col min="5155" max="5155" width="4" bestFit="1" customWidth="1"/>
    <col min="5156" max="5156" width="12" bestFit="1" customWidth="1"/>
    <col min="5157" max="5157" width="4" bestFit="1" customWidth="1"/>
    <col min="5158" max="5158" width="12" bestFit="1" customWidth="1"/>
    <col min="5159" max="5159" width="4" bestFit="1" customWidth="1"/>
    <col min="5160" max="5160" width="11" bestFit="1" customWidth="1"/>
    <col min="5161" max="5161" width="4" bestFit="1" customWidth="1"/>
    <col min="5162" max="5162" width="11" bestFit="1" customWidth="1"/>
    <col min="5163" max="5163" width="4" bestFit="1" customWidth="1"/>
    <col min="5164" max="5164" width="12" bestFit="1" customWidth="1"/>
    <col min="5165" max="5165" width="4" bestFit="1" customWidth="1"/>
    <col min="5166" max="5166" width="11" bestFit="1" customWidth="1"/>
    <col min="5167" max="5167" width="4" bestFit="1" customWidth="1"/>
    <col min="5168" max="5168" width="12" bestFit="1" customWidth="1"/>
    <col min="5169" max="5169" width="4" bestFit="1" customWidth="1"/>
    <col min="5170" max="5170" width="12" bestFit="1" customWidth="1"/>
    <col min="5171" max="5171" width="4" bestFit="1" customWidth="1"/>
    <col min="5172" max="5172" width="12" bestFit="1" customWidth="1"/>
    <col min="5173" max="5173" width="4" bestFit="1" customWidth="1"/>
    <col min="5174" max="5174" width="11" bestFit="1" customWidth="1"/>
    <col min="5175" max="5175" width="4" bestFit="1" customWidth="1"/>
    <col min="5176" max="5176" width="12" bestFit="1" customWidth="1"/>
    <col min="5177" max="5177" width="4" bestFit="1" customWidth="1"/>
    <col min="5178" max="5178" width="12" bestFit="1" customWidth="1"/>
    <col min="5179" max="5179" width="4" bestFit="1" customWidth="1"/>
    <col min="5180" max="5180" width="12" bestFit="1" customWidth="1"/>
    <col min="5181" max="5181" width="4" bestFit="1" customWidth="1"/>
    <col min="5182" max="5182" width="12" bestFit="1" customWidth="1"/>
    <col min="5183" max="5183" width="4" bestFit="1" customWidth="1"/>
    <col min="5184" max="5184" width="12" bestFit="1" customWidth="1"/>
    <col min="5185" max="5185" width="4" bestFit="1" customWidth="1"/>
    <col min="5186" max="5186" width="12" bestFit="1" customWidth="1"/>
    <col min="5187" max="5187" width="4" bestFit="1" customWidth="1"/>
    <col min="5188" max="5188" width="12" bestFit="1" customWidth="1"/>
    <col min="5189" max="5189" width="4" bestFit="1" customWidth="1"/>
    <col min="5190" max="5190" width="12" bestFit="1" customWidth="1"/>
    <col min="5191" max="5191" width="4" bestFit="1" customWidth="1"/>
    <col min="5192" max="5192" width="12" bestFit="1" customWidth="1"/>
    <col min="5193" max="5193" width="4" bestFit="1" customWidth="1"/>
    <col min="5194" max="5194" width="12" bestFit="1" customWidth="1"/>
    <col min="5195" max="5195" width="4" bestFit="1" customWidth="1"/>
    <col min="5196" max="5196" width="12" bestFit="1" customWidth="1"/>
    <col min="5197" max="5197" width="4" bestFit="1" customWidth="1"/>
    <col min="5198" max="5198" width="12" bestFit="1" customWidth="1"/>
    <col min="5199" max="5199" width="4" bestFit="1" customWidth="1"/>
    <col min="5200" max="5200" width="12" bestFit="1" customWidth="1"/>
    <col min="5201" max="5201" width="4" bestFit="1" customWidth="1"/>
    <col min="5202" max="5202" width="12" bestFit="1" customWidth="1"/>
    <col min="5203" max="5203" width="4" bestFit="1" customWidth="1"/>
    <col min="5377" max="5377" width="45.5703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2" bestFit="1" customWidth="1"/>
    <col min="5409" max="5409" width="4" bestFit="1" customWidth="1"/>
    <col min="5410" max="5410" width="12" bestFit="1" customWidth="1"/>
    <col min="5411" max="5411" width="4" bestFit="1" customWidth="1"/>
    <col min="5412" max="5412" width="12" bestFit="1" customWidth="1"/>
    <col min="5413" max="5413" width="4" bestFit="1" customWidth="1"/>
    <col min="5414" max="5414" width="12" bestFit="1" customWidth="1"/>
    <col min="5415" max="5415" width="4" bestFit="1" customWidth="1"/>
    <col min="5416" max="5416" width="11" bestFit="1" customWidth="1"/>
    <col min="5417" max="5417" width="4" bestFit="1" customWidth="1"/>
    <col min="5418" max="5418" width="11" bestFit="1" customWidth="1"/>
    <col min="5419" max="5419" width="4" bestFit="1" customWidth="1"/>
    <col min="5420" max="5420" width="12" bestFit="1" customWidth="1"/>
    <col min="5421" max="5421" width="4" bestFit="1" customWidth="1"/>
    <col min="5422" max="5422" width="11" bestFit="1" customWidth="1"/>
    <col min="5423" max="5423" width="4" bestFit="1" customWidth="1"/>
    <col min="5424" max="5424" width="12" bestFit="1" customWidth="1"/>
    <col min="5425" max="5425" width="4" bestFit="1" customWidth="1"/>
    <col min="5426" max="5426" width="12" bestFit="1" customWidth="1"/>
    <col min="5427" max="5427" width="4" bestFit="1" customWidth="1"/>
    <col min="5428" max="5428" width="12" bestFit="1" customWidth="1"/>
    <col min="5429" max="5429" width="4" bestFit="1" customWidth="1"/>
    <col min="5430" max="5430" width="11" bestFit="1" customWidth="1"/>
    <col min="5431" max="5431" width="4" bestFit="1" customWidth="1"/>
    <col min="5432" max="5432" width="12" bestFit="1" customWidth="1"/>
    <col min="5433" max="5433" width="4" bestFit="1" customWidth="1"/>
    <col min="5434" max="5434" width="12" bestFit="1" customWidth="1"/>
    <col min="5435" max="5435" width="4" bestFit="1" customWidth="1"/>
    <col min="5436" max="5436" width="12" bestFit="1" customWidth="1"/>
    <col min="5437" max="5437" width="4" bestFit="1" customWidth="1"/>
    <col min="5438" max="5438" width="12" bestFit="1" customWidth="1"/>
    <col min="5439" max="5439" width="4" bestFit="1" customWidth="1"/>
    <col min="5440" max="5440" width="12" bestFit="1" customWidth="1"/>
    <col min="5441" max="5441" width="4" bestFit="1" customWidth="1"/>
    <col min="5442" max="5442" width="12" bestFit="1" customWidth="1"/>
    <col min="5443" max="5443" width="4" bestFit="1" customWidth="1"/>
    <col min="5444" max="5444" width="12" bestFit="1" customWidth="1"/>
    <col min="5445" max="5445" width="4" bestFit="1" customWidth="1"/>
    <col min="5446" max="5446" width="12" bestFit="1" customWidth="1"/>
    <col min="5447" max="5447" width="4" bestFit="1" customWidth="1"/>
    <col min="5448" max="5448" width="12" bestFit="1" customWidth="1"/>
    <col min="5449" max="5449" width="4" bestFit="1" customWidth="1"/>
    <col min="5450" max="5450" width="12" bestFit="1" customWidth="1"/>
    <col min="5451" max="5451" width="4" bestFit="1" customWidth="1"/>
    <col min="5452" max="5452" width="12" bestFit="1" customWidth="1"/>
    <col min="5453" max="5453" width="4" bestFit="1" customWidth="1"/>
    <col min="5454" max="5454" width="12" bestFit="1" customWidth="1"/>
    <col min="5455" max="5455" width="4" bestFit="1" customWidth="1"/>
    <col min="5456" max="5456" width="12" bestFit="1" customWidth="1"/>
    <col min="5457" max="5457" width="4" bestFit="1" customWidth="1"/>
    <col min="5458" max="5458" width="12" bestFit="1" customWidth="1"/>
    <col min="5459" max="5459" width="4" bestFit="1" customWidth="1"/>
    <col min="5633" max="5633" width="45.5703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2" bestFit="1" customWidth="1"/>
    <col min="5665" max="5665" width="4" bestFit="1" customWidth="1"/>
    <col min="5666" max="5666" width="12" bestFit="1" customWidth="1"/>
    <col min="5667" max="5667" width="4" bestFit="1" customWidth="1"/>
    <col min="5668" max="5668" width="12" bestFit="1" customWidth="1"/>
    <col min="5669" max="5669" width="4" bestFit="1" customWidth="1"/>
    <col min="5670" max="5670" width="12" bestFit="1" customWidth="1"/>
    <col min="5671" max="5671" width="4" bestFit="1" customWidth="1"/>
    <col min="5672" max="5672" width="11" bestFit="1" customWidth="1"/>
    <col min="5673" max="5673" width="4" bestFit="1" customWidth="1"/>
    <col min="5674" max="5674" width="11" bestFit="1" customWidth="1"/>
    <col min="5675" max="5675" width="4" bestFit="1" customWidth="1"/>
    <col min="5676" max="5676" width="12" bestFit="1" customWidth="1"/>
    <col min="5677" max="5677" width="4" bestFit="1" customWidth="1"/>
    <col min="5678" max="5678" width="11" bestFit="1" customWidth="1"/>
    <col min="5679" max="5679" width="4" bestFit="1" customWidth="1"/>
    <col min="5680" max="5680" width="12" bestFit="1" customWidth="1"/>
    <col min="5681" max="5681" width="4" bestFit="1" customWidth="1"/>
    <col min="5682" max="5682" width="12" bestFit="1" customWidth="1"/>
    <col min="5683" max="5683" width="4" bestFit="1" customWidth="1"/>
    <col min="5684" max="5684" width="12" bestFit="1" customWidth="1"/>
    <col min="5685" max="5685" width="4" bestFit="1" customWidth="1"/>
    <col min="5686" max="5686" width="11" bestFit="1" customWidth="1"/>
    <col min="5687" max="5687" width="4" bestFit="1" customWidth="1"/>
    <col min="5688" max="5688" width="12" bestFit="1" customWidth="1"/>
    <col min="5689" max="5689" width="4" bestFit="1" customWidth="1"/>
    <col min="5690" max="5690" width="12" bestFit="1" customWidth="1"/>
    <col min="5691" max="5691" width="4" bestFit="1" customWidth="1"/>
    <col min="5692" max="5692" width="12" bestFit="1" customWidth="1"/>
    <col min="5693" max="5693" width="4" bestFit="1" customWidth="1"/>
    <col min="5694" max="5694" width="12" bestFit="1" customWidth="1"/>
    <col min="5695" max="5695" width="4" bestFit="1" customWidth="1"/>
    <col min="5696" max="5696" width="12" bestFit="1" customWidth="1"/>
    <col min="5697" max="5697" width="4" bestFit="1" customWidth="1"/>
    <col min="5698" max="5698" width="12" bestFit="1" customWidth="1"/>
    <col min="5699" max="5699" width="4" bestFit="1" customWidth="1"/>
    <col min="5700" max="5700" width="12" bestFit="1" customWidth="1"/>
    <col min="5701" max="5701" width="4" bestFit="1" customWidth="1"/>
    <col min="5702" max="5702" width="12" bestFit="1" customWidth="1"/>
    <col min="5703" max="5703" width="4" bestFit="1" customWidth="1"/>
    <col min="5704" max="5704" width="12" bestFit="1" customWidth="1"/>
    <col min="5705" max="5705" width="4" bestFit="1" customWidth="1"/>
    <col min="5706" max="5706" width="12" bestFit="1" customWidth="1"/>
    <col min="5707" max="5707" width="4" bestFit="1" customWidth="1"/>
    <col min="5708" max="5708" width="12" bestFit="1" customWidth="1"/>
    <col min="5709" max="5709" width="4" bestFit="1" customWidth="1"/>
    <col min="5710" max="5710" width="12" bestFit="1" customWidth="1"/>
    <col min="5711" max="5711" width="4" bestFit="1" customWidth="1"/>
    <col min="5712" max="5712" width="12" bestFit="1" customWidth="1"/>
    <col min="5713" max="5713" width="4" bestFit="1" customWidth="1"/>
    <col min="5714" max="5714" width="12" bestFit="1" customWidth="1"/>
    <col min="5715" max="5715" width="4" bestFit="1" customWidth="1"/>
    <col min="5889" max="5889" width="45.5703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2" bestFit="1" customWidth="1"/>
    <col min="5921" max="5921" width="4" bestFit="1" customWidth="1"/>
    <col min="5922" max="5922" width="12" bestFit="1" customWidth="1"/>
    <col min="5923" max="5923" width="4" bestFit="1" customWidth="1"/>
    <col min="5924" max="5924" width="12" bestFit="1" customWidth="1"/>
    <col min="5925" max="5925" width="4" bestFit="1" customWidth="1"/>
    <col min="5926" max="5926" width="12" bestFit="1" customWidth="1"/>
    <col min="5927" max="5927" width="4" bestFit="1" customWidth="1"/>
    <col min="5928" max="5928" width="11" bestFit="1" customWidth="1"/>
    <col min="5929" max="5929" width="4" bestFit="1" customWidth="1"/>
    <col min="5930" max="5930" width="11" bestFit="1" customWidth="1"/>
    <col min="5931" max="5931" width="4" bestFit="1" customWidth="1"/>
    <col min="5932" max="5932" width="12" bestFit="1" customWidth="1"/>
    <col min="5933" max="5933" width="4" bestFit="1" customWidth="1"/>
    <col min="5934" max="5934" width="11" bestFit="1" customWidth="1"/>
    <col min="5935" max="5935" width="4" bestFit="1" customWidth="1"/>
    <col min="5936" max="5936" width="12" bestFit="1" customWidth="1"/>
    <col min="5937" max="5937" width="4" bestFit="1" customWidth="1"/>
    <col min="5938" max="5938" width="12" bestFit="1" customWidth="1"/>
    <col min="5939" max="5939" width="4" bestFit="1" customWidth="1"/>
    <col min="5940" max="5940" width="12" bestFit="1" customWidth="1"/>
    <col min="5941" max="5941" width="4" bestFit="1" customWidth="1"/>
    <col min="5942" max="5942" width="11" bestFit="1" customWidth="1"/>
    <col min="5943" max="5943" width="4" bestFit="1" customWidth="1"/>
    <col min="5944" max="5944" width="12" bestFit="1" customWidth="1"/>
    <col min="5945" max="5945" width="4" bestFit="1" customWidth="1"/>
    <col min="5946" max="5946" width="12" bestFit="1" customWidth="1"/>
    <col min="5947" max="5947" width="4" bestFit="1" customWidth="1"/>
    <col min="5948" max="5948" width="12" bestFit="1" customWidth="1"/>
    <col min="5949" max="5949" width="4" bestFit="1" customWidth="1"/>
    <col min="5950" max="5950" width="12" bestFit="1" customWidth="1"/>
    <col min="5951" max="5951" width="4" bestFit="1" customWidth="1"/>
    <col min="5952" max="5952" width="12" bestFit="1" customWidth="1"/>
    <col min="5953" max="5953" width="4" bestFit="1" customWidth="1"/>
    <col min="5954" max="5954" width="12" bestFit="1" customWidth="1"/>
    <col min="5955" max="5955" width="4" bestFit="1" customWidth="1"/>
    <col min="5956" max="5956" width="12" bestFit="1" customWidth="1"/>
    <col min="5957" max="5957" width="4" bestFit="1" customWidth="1"/>
    <col min="5958" max="5958" width="12" bestFit="1" customWidth="1"/>
    <col min="5959" max="5959" width="4" bestFit="1" customWidth="1"/>
    <col min="5960" max="5960" width="12" bestFit="1" customWidth="1"/>
    <col min="5961" max="5961" width="4" bestFit="1" customWidth="1"/>
    <col min="5962" max="5962" width="12" bestFit="1" customWidth="1"/>
    <col min="5963" max="5963" width="4" bestFit="1" customWidth="1"/>
    <col min="5964" max="5964" width="12" bestFit="1" customWidth="1"/>
    <col min="5965" max="5965" width="4" bestFit="1" customWidth="1"/>
    <col min="5966" max="5966" width="12" bestFit="1" customWidth="1"/>
    <col min="5967" max="5967" width="4" bestFit="1" customWidth="1"/>
    <col min="5968" max="5968" width="12" bestFit="1" customWidth="1"/>
    <col min="5969" max="5969" width="4" bestFit="1" customWidth="1"/>
    <col min="5970" max="5970" width="12" bestFit="1" customWidth="1"/>
    <col min="5971" max="5971" width="4" bestFit="1" customWidth="1"/>
    <col min="6145" max="6145" width="45.5703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2" bestFit="1" customWidth="1"/>
    <col min="6177" max="6177" width="4" bestFit="1" customWidth="1"/>
    <col min="6178" max="6178" width="12" bestFit="1" customWidth="1"/>
    <col min="6179" max="6179" width="4" bestFit="1" customWidth="1"/>
    <col min="6180" max="6180" width="12" bestFit="1" customWidth="1"/>
    <col min="6181" max="6181" width="4" bestFit="1" customWidth="1"/>
    <col min="6182" max="6182" width="12" bestFit="1" customWidth="1"/>
    <col min="6183" max="6183" width="4" bestFit="1" customWidth="1"/>
    <col min="6184" max="6184" width="11" bestFit="1" customWidth="1"/>
    <col min="6185" max="6185" width="4" bestFit="1" customWidth="1"/>
    <col min="6186" max="6186" width="11" bestFit="1" customWidth="1"/>
    <col min="6187" max="6187" width="4" bestFit="1" customWidth="1"/>
    <col min="6188" max="6188" width="12" bestFit="1" customWidth="1"/>
    <col min="6189" max="6189" width="4" bestFit="1" customWidth="1"/>
    <col min="6190" max="6190" width="11" bestFit="1" customWidth="1"/>
    <col min="6191" max="6191" width="4" bestFit="1" customWidth="1"/>
    <col min="6192" max="6192" width="12" bestFit="1" customWidth="1"/>
    <col min="6193" max="6193" width="4" bestFit="1" customWidth="1"/>
    <col min="6194" max="6194" width="12" bestFit="1" customWidth="1"/>
    <col min="6195" max="6195" width="4" bestFit="1" customWidth="1"/>
    <col min="6196" max="6196" width="12" bestFit="1" customWidth="1"/>
    <col min="6197" max="6197" width="4" bestFit="1" customWidth="1"/>
    <col min="6198" max="6198" width="11" bestFit="1" customWidth="1"/>
    <col min="6199" max="6199" width="4" bestFit="1" customWidth="1"/>
    <col min="6200" max="6200" width="12" bestFit="1" customWidth="1"/>
    <col min="6201" max="6201" width="4" bestFit="1" customWidth="1"/>
    <col min="6202" max="6202" width="12" bestFit="1" customWidth="1"/>
    <col min="6203" max="6203" width="4" bestFit="1" customWidth="1"/>
    <col min="6204" max="6204" width="12" bestFit="1" customWidth="1"/>
    <col min="6205" max="6205" width="4" bestFit="1" customWidth="1"/>
    <col min="6206" max="6206" width="12" bestFit="1" customWidth="1"/>
    <col min="6207" max="6207" width="4" bestFit="1" customWidth="1"/>
    <col min="6208" max="6208" width="12" bestFit="1" customWidth="1"/>
    <col min="6209" max="6209" width="4" bestFit="1" customWidth="1"/>
    <col min="6210" max="6210" width="12" bestFit="1" customWidth="1"/>
    <col min="6211" max="6211" width="4" bestFit="1" customWidth="1"/>
    <col min="6212" max="6212" width="12" bestFit="1" customWidth="1"/>
    <col min="6213" max="6213" width="4" bestFit="1" customWidth="1"/>
    <col min="6214" max="6214" width="12" bestFit="1" customWidth="1"/>
    <col min="6215" max="6215" width="4" bestFit="1" customWidth="1"/>
    <col min="6216" max="6216" width="12" bestFit="1" customWidth="1"/>
    <col min="6217" max="6217" width="4" bestFit="1" customWidth="1"/>
    <col min="6218" max="6218" width="12" bestFit="1" customWidth="1"/>
    <col min="6219" max="6219" width="4" bestFit="1" customWidth="1"/>
    <col min="6220" max="6220" width="12" bestFit="1" customWidth="1"/>
    <col min="6221" max="6221" width="4" bestFit="1" customWidth="1"/>
    <col min="6222" max="6222" width="12" bestFit="1" customWidth="1"/>
    <col min="6223" max="6223" width="4" bestFit="1" customWidth="1"/>
    <col min="6224" max="6224" width="12" bestFit="1" customWidth="1"/>
    <col min="6225" max="6225" width="4" bestFit="1" customWidth="1"/>
    <col min="6226" max="6226" width="12" bestFit="1" customWidth="1"/>
    <col min="6227" max="6227" width="4" bestFit="1" customWidth="1"/>
    <col min="6401" max="6401" width="45.5703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2" bestFit="1" customWidth="1"/>
    <col min="6433" max="6433" width="4" bestFit="1" customWidth="1"/>
    <col min="6434" max="6434" width="12" bestFit="1" customWidth="1"/>
    <col min="6435" max="6435" width="4" bestFit="1" customWidth="1"/>
    <col min="6436" max="6436" width="12" bestFit="1" customWidth="1"/>
    <col min="6437" max="6437" width="4" bestFit="1" customWidth="1"/>
    <col min="6438" max="6438" width="12" bestFit="1" customWidth="1"/>
    <col min="6439" max="6439" width="4" bestFit="1" customWidth="1"/>
    <col min="6440" max="6440" width="11" bestFit="1" customWidth="1"/>
    <col min="6441" max="6441" width="4" bestFit="1" customWidth="1"/>
    <col min="6442" max="6442" width="11" bestFit="1" customWidth="1"/>
    <col min="6443" max="6443" width="4" bestFit="1" customWidth="1"/>
    <col min="6444" max="6444" width="12" bestFit="1" customWidth="1"/>
    <col min="6445" max="6445" width="4" bestFit="1" customWidth="1"/>
    <col min="6446" max="6446" width="11" bestFit="1" customWidth="1"/>
    <col min="6447" max="6447" width="4" bestFit="1" customWidth="1"/>
    <col min="6448" max="6448" width="12" bestFit="1" customWidth="1"/>
    <col min="6449" max="6449" width="4" bestFit="1" customWidth="1"/>
    <col min="6450" max="6450" width="12" bestFit="1" customWidth="1"/>
    <col min="6451" max="6451" width="4" bestFit="1" customWidth="1"/>
    <col min="6452" max="6452" width="12" bestFit="1" customWidth="1"/>
    <col min="6453" max="6453" width="4" bestFit="1" customWidth="1"/>
    <col min="6454" max="6454" width="11" bestFit="1" customWidth="1"/>
    <col min="6455" max="6455" width="4" bestFit="1" customWidth="1"/>
    <col min="6456" max="6456" width="12" bestFit="1" customWidth="1"/>
    <col min="6457" max="6457" width="4" bestFit="1" customWidth="1"/>
    <col min="6458" max="6458" width="12" bestFit="1" customWidth="1"/>
    <col min="6459" max="6459" width="4" bestFit="1" customWidth="1"/>
    <col min="6460" max="6460" width="12" bestFit="1" customWidth="1"/>
    <col min="6461" max="6461" width="4" bestFit="1" customWidth="1"/>
    <col min="6462" max="6462" width="12" bestFit="1" customWidth="1"/>
    <col min="6463" max="6463" width="4" bestFit="1" customWidth="1"/>
    <col min="6464" max="6464" width="12" bestFit="1" customWidth="1"/>
    <col min="6465" max="6465" width="4" bestFit="1" customWidth="1"/>
    <col min="6466" max="6466" width="12" bestFit="1" customWidth="1"/>
    <col min="6467" max="6467" width="4" bestFit="1" customWidth="1"/>
    <col min="6468" max="6468" width="12" bestFit="1" customWidth="1"/>
    <col min="6469" max="6469" width="4" bestFit="1" customWidth="1"/>
    <col min="6470" max="6470" width="12" bestFit="1" customWidth="1"/>
    <col min="6471" max="6471" width="4" bestFit="1" customWidth="1"/>
    <col min="6472" max="6472" width="12" bestFit="1" customWidth="1"/>
    <col min="6473" max="6473" width="4" bestFit="1" customWidth="1"/>
    <col min="6474" max="6474" width="12" bestFit="1" customWidth="1"/>
    <col min="6475" max="6475" width="4" bestFit="1" customWidth="1"/>
    <col min="6476" max="6476" width="12" bestFit="1" customWidth="1"/>
    <col min="6477" max="6477" width="4" bestFit="1" customWidth="1"/>
    <col min="6478" max="6478" width="12" bestFit="1" customWidth="1"/>
    <col min="6479" max="6479" width="4" bestFit="1" customWidth="1"/>
    <col min="6480" max="6480" width="12" bestFit="1" customWidth="1"/>
    <col min="6481" max="6481" width="4" bestFit="1" customWidth="1"/>
    <col min="6482" max="6482" width="12" bestFit="1" customWidth="1"/>
    <col min="6483" max="6483" width="4" bestFit="1" customWidth="1"/>
    <col min="6657" max="6657" width="45.5703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2" bestFit="1" customWidth="1"/>
    <col min="6689" max="6689" width="4" bestFit="1" customWidth="1"/>
    <col min="6690" max="6690" width="12" bestFit="1" customWidth="1"/>
    <col min="6691" max="6691" width="4" bestFit="1" customWidth="1"/>
    <col min="6692" max="6692" width="12" bestFit="1" customWidth="1"/>
    <col min="6693" max="6693" width="4" bestFit="1" customWidth="1"/>
    <col min="6694" max="6694" width="12" bestFit="1" customWidth="1"/>
    <col min="6695" max="6695" width="4" bestFit="1" customWidth="1"/>
    <col min="6696" max="6696" width="11" bestFit="1" customWidth="1"/>
    <col min="6697" max="6697" width="4" bestFit="1" customWidth="1"/>
    <col min="6698" max="6698" width="11" bestFit="1" customWidth="1"/>
    <col min="6699" max="6699" width="4" bestFit="1" customWidth="1"/>
    <col min="6700" max="6700" width="12" bestFit="1" customWidth="1"/>
    <col min="6701" max="6701" width="4" bestFit="1" customWidth="1"/>
    <col min="6702" max="6702" width="11" bestFit="1" customWidth="1"/>
    <col min="6703" max="6703" width="4" bestFit="1" customWidth="1"/>
    <col min="6704" max="6704" width="12" bestFit="1" customWidth="1"/>
    <col min="6705" max="6705" width="4" bestFit="1" customWidth="1"/>
    <col min="6706" max="6706" width="12" bestFit="1" customWidth="1"/>
    <col min="6707" max="6707" width="4" bestFit="1" customWidth="1"/>
    <col min="6708" max="6708" width="12" bestFit="1" customWidth="1"/>
    <col min="6709" max="6709" width="4" bestFit="1" customWidth="1"/>
    <col min="6710" max="6710" width="11" bestFit="1" customWidth="1"/>
    <col min="6711" max="6711" width="4" bestFit="1" customWidth="1"/>
    <col min="6712" max="6712" width="12" bestFit="1" customWidth="1"/>
    <col min="6713" max="6713" width="4" bestFit="1" customWidth="1"/>
    <col min="6714" max="6714" width="12" bestFit="1" customWidth="1"/>
    <col min="6715" max="6715" width="4" bestFit="1" customWidth="1"/>
    <col min="6716" max="6716" width="12" bestFit="1" customWidth="1"/>
    <col min="6717" max="6717" width="4" bestFit="1" customWidth="1"/>
    <col min="6718" max="6718" width="12" bestFit="1" customWidth="1"/>
    <col min="6719" max="6719" width="4" bestFit="1" customWidth="1"/>
    <col min="6720" max="6720" width="12" bestFit="1" customWidth="1"/>
    <col min="6721" max="6721" width="4" bestFit="1" customWidth="1"/>
    <col min="6722" max="6722" width="12" bestFit="1" customWidth="1"/>
    <col min="6723" max="6723" width="4" bestFit="1" customWidth="1"/>
    <col min="6724" max="6724" width="12" bestFit="1" customWidth="1"/>
    <col min="6725" max="6725" width="4" bestFit="1" customWidth="1"/>
    <col min="6726" max="6726" width="12" bestFit="1" customWidth="1"/>
    <col min="6727" max="6727" width="4" bestFit="1" customWidth="1"/>
    <col min="6728" max="6728" width="12" bestFit="1" customWidth="1"/>
    <col min="6729" max="6729" width="4" bestFit="1" customWidth="1"/>
    <col min="6730" max="6730" width="12" bestFit="1" customWidth="1"/>
    <col min="6731" max="6731" width="4" bestFit="1" customWidth="1"/>
    <col min="6732" max="6732" width="12" bestFit="1" customWidth="1"/>
    <col min="6733" max="6733" width="4" bestFit="1" customWidth="1"/>
    <col min="6734" max="6734" width="12" bestFit="1" customWidth="1"/>
    <col min="6735" max="6735" width="4" bestFit="1" customWidth="1"/>
    <col min="6736" max="6736" width="12" bestFit="1" customWidth="1"/>
    <col min="6737" max="6737" width="4" bestFit="1" customWidth="1"/>
    <col min="6738" max="6738" width="12" bestFit="1" customWidth="1"/>
    <col min="6739" max="6739" width="4" bestFit="1" customWidth="1"/>
    <col min="6913" max="6913" width="45.5703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2" bestFit="1" customWidth="1"/>
    <col min="6945" max="6945" width="4" bestFit="1" customWidth="1"/>
    <col min="6946" max="6946" width="12" bestFit="1" customWidth="1"/>
    <col min="6947" max="6947" width="4" bestFit="1" customWidth="1"/>
    <col min="6948" max="6948" width="12" bestFit="1" customWidth="1"/>
    <col min="6949" max="6949" width="4" bestFit="1" customWidth="1"/>
    <col min="6950" max="6950" width="12" bestFit="1" customWidth="1"/>
    <col min="6951" max="6951" width="4" bestFit="1" customWidth="1"/>
    <col min="6952" max="6952" width="11" bestFit="1" customWidth="1"/>
    <col min="6953" max="6953" width="4" bestFit="1" customWidth="1"/>
    <col min="6954" max="6954" width="11" bestFit="1" customWidth="1"/>
    <col min="6955" max="6955" width="4" bestFit="1" customWidth="1"/>
    <col min="6956" max="6956" width="12" bestFit="1" customWidth="1"/>
    <col min="6957" max="6957" width="4" bestFit="1" customWidth="1"/>
    <col min="6958" max="6958" width="11" bestFit="1" customWidth="1"/>
    <col min="6959" max="6959" width="4" bestFit="1" customWidth="1"/>
    <col min="6960" max="6960" width="12" bestFit="1" customWidth="1"/>
    <col min="6961" max="6961" width="4" bestFit="1" customWidth="1"/>
    <col min="6962" max="6962" width="12" bestFit="1" customWidth="1"/>
    <col min="6963" max="6963" width="4" bestFit="1" customWidth="1"/>
    <col min="6964" max="6964" width="12" bestFit="1" customWidth="1"/>
    <col min="6965" max="6965" width="4" bestFit="1" customWidth="1"/>
    <col min="6966" max="6966" width="11" bestFit="1" customWidth="1"/>
    <col min="6967" max="6967" width="4" bestFit="1" customWidth="1"/>
    <col min="6968" max="6968" width="12" bestFit="1" customWidth="1"/>
    <col min="6969" max="6969" width="4" bestFit="1" customWidth="1"/>
    <col min="6970" max="6970" width="12" bestFit="1" customWidth="1"/>
    <col min="6971" max="6971" width="4" bestFit="1" customWidth="1"/>
    <col min="6972" max="6972" width="12" bestFit="1" customWidth="1"/>
    <col min="6973" max="6973" width="4" bestFit="1" customWidth="1"/>
    <col min="6974" max="6974" width="12" bestFit="1" customWidth="1"/>
    <col min="6975" max="6975" width="4" bestFit="1" customWidth="1"/>
    <col min="6976" max="6976" width="12" bestFit="1" customWidth="1"/>
    <col min="6977" max="6977" width="4" bestFit="1" customWidth="1"/>
    <col min="6978" max="6978" width="12" bestFit="1" customWidth="1"/>
    <col min="6979" max="6979" width="4" bestFit="1" customWidth="1"/>
    <col min="6980" max="6980" width="12" bestFit="1" customWidth="1"/>
    <col min="6981" max="6981" width="4" bestFit="1" customWidth="1"/>
    <col min="6982" max="6982" width="12" bestFit="1" customWidth="1"/>
    <col min="6983" max="6983" width="4" bestFit="1" customWidth="1"/>
    <col min="6984" max="6984" width="12" bestFit="1" customWidth="1"/>
    <col min="6985" max="6985" width="4" bestFit="1" customWidth="1"/>
    <col min="6986" max="6986" width="12" bestFit="1" customWidth="1"/>
    <col min="6987" max="6987" width="4" bestFit="1" customWidth="1"/>
    <col min="6988" max="6988" width="12" bestFit="1" customWidth="1"/>
    <col min="6989" max="6989" width="4" bestFit="1" customWidth="1"/>
    <col min="6990" max="6990" width="12" bestFit="1" customWidth="1"/>
    <col min="6991" max="6991" width="4" bestFit="1" customWidth="1"/>
    <col min="6992" max="6992" width="12" bestFit="1" customWidth="1"/>
    <col min="6993" max="6993" width="4" bestFit="1" customWidth="1"/>
    <col min="6994" max="6994" width="12" bestFit="1" customWidth="1"/>
    <col min="6995" max="6995" width="4" bestFit="1" customWidth="1"/>
    <col min="7169" max="7169" width="45.5703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2" bestFit="1" customWidth="1"/>
    <col min="7201" max="7201" width="4" bestFit="1" customWidth="1"/>
    <col min="7202" max="7202" width="12" bestFit="1" customWidth="1"/>
    <col min="7203" max="7203" width="4" bestFit="1" customWidth="1"/>
    <col min="7204" max="7204" width="12" bestFit="1" customWidth="1"/>
    <col min="7205" max="7205" width="4" bestFit="1" customWidth="1"/>
    <col min="7206" max="7206" width="12" bestFit="1" customWidth="1"/>
    <col min="7207" max="7207" width="4" bestFit="1" customWidth="1"/>
    <col min="7208" max="7208" width="11" bestFit="1" customWidth="1"/>
    <col min="7209" max="7209" width="4" bestFit="1" customWidth="1"/>
    <col min="7210" max="7210" width="11" bestFit="1" customWidth="1"/>
    <col min="7211" max="7211" width="4" bestFit="1" customWidth="1"/>
    <col min="7212" max="7212" width="12" bestFit="1" customWidth="1"/>
    <col min="7213" max="7213" width="4" bestFit="1" customWidth="1"/>
    <col min="7214" max="7214" width="11" bestFit="1" customWidth="1"/>
    <col min="7215" max="7215" width="4" bestFit="1" customWidth="1"/>
    <col min="7216" max="7216" width="12" bestFit="1" customWidth="1"/>
    <col min="7217" max="7217" width="4" bestFit="1" customWidth="1"/>
    <col min="7218" max="7218" width="12" bestFit="1" customWidth="1"/>
    <col min="7219" max="7219" width="4" bestFit="1" customWidth="1"/>
    <col min="7220" max="7220" width="12" bestFit="1" customWidth="1"/>
    <col min="7221" max="7221" width="4" bestFit="1" customWidth="1"/>
    <col min="7222" max="7222" width="11" bestFit="1" customWidth="1"/>
    <col min="7223" max="7223" width="4" bestFit="1" customWidth="1"/>
    <col min="7224" max="7224" width="12" bestFit="1" customWidth="1"/>
    <col min="7225" max="7225" width="4" bestFit="1" customWidth="1"/>
    <col min="7226" max="7226" width="12" bestFit="1" customWidth="1"/>
    <col min="7227" max="7227" width="4" bestFit="1" customWidth="1"/>
    <col min="7228" max="7228" width="12" bestFit="1" customWidth="1"/>
    <col min="7229" max="7229" width="4" bestFit="1" customWidth="1"/>
    <col min="7230" max="7230" width="12" bestFit="1" customWidth="1"/>
    <col min="7231" max="7231" width="4" bestFit="1" customWidth="1"/>
    <col min="7232" max="7232" width="12" bestFit="1" customWidth="1"/>
    <col min="7233" max="7233" width="4" bestFit="1" customWidth="1"/>
    <col min="7234" max="7234" width="12" bestFit="1" customWidth="1"/>
    <col min="7235" max="7235" width="4" bestFit="1" customWidth="1"/>
    <col min="7236" max="7236" width="12" bestFit="1" customWidth="1"/>
    <col min="7237" max="7237" width="4" bestFit="1" customWidth="1"/>
    <col min="7238" max="7238" width="12" bestFit="1" customWidth="1"/>
    <col min="7239" max="7239" width="4" bestFit="1" customWidth="1"/>
    <col min="7240" max="7240" width="12" bestFit="1" customWidth="1"/>
    <col min="7241" max="7241" width="4" bestFit="1" customWidth="1"/>
    <col min="7242" max="7242" width="12" bestFit="1" customWidth="1"/>
    <col min="7243" max="7243" width="4" bestFit="1" customWidth="1"/>
    <col min="7244" max="7244" width="12" bestFit="1" customWidth="1"/>
    <col min="7245" max="7245" width="4" bestFit="1" customWidth="1"/>
    <col min="7246" max="7246" width="12" bestFit="1" customWidth="1"/>
    <col min="7247" max="7247" width="4" bestFit="1" customWidth="1"/>
    <col min="7248" max="7248" width="12" bestFit="1" customWidth="1"/>
    <col min="7249" max="7249" width="4" bestFit="1" customWidth="1"/>
    <col min="7250" max="7250" width="12" bestFit="1" customWidth="1"/>
    <col min="7251" max="7251" width="4" bestFit="1" customWidth="1"/>
    <col min="7425" max="7425" width="45.5703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2" bestFit="1" customWidth="1"/>
    <col min="7457" max="7457" width="4" bestFit="1" customWidth="1"/>
    <col min="7458" max="7458" width="12" bestFit="1" customWidth="1"/>
    <col min="7459" max="7459" width="4" bestFit="1" customWidth="1"/>
    <col min="7460" max="7460" width="12" bestFit="1" customWidth="1"/>
    <col min="7461" max="7461" width="4" bestFit="1" customWidth="1"/>
    <col min="7462" max="7462" width="12" bestFit="1" customWidth="1"/>
    <col min="7463" max="7463" width="4" bestFit="1" customWidth="1"/>
    <col min="7464" max="7464" width="11" bestFit="1" customWidth="1"/>
    <col min="7465" max="7465" width="4" bestFit="1" customWidth="1"/>
    <col min="7466" max="7466" width="11" bestFit="1" customWidth="1"/>
    <col min="7467" max="7467" width="4" bestFit="1" customWidth="1"/>
    <col min="7468" max="7468" width="12" bestFit="1" customWidth="1"/>
    <col min="7469" max="7469" width="4" bestFit="1" customWidth="1"/>
    <col min="7470" max="7470" width="11" bestFit="1" customWidth="1"/>
    <col min="7471" max="7471" width="4" bestFit="1" customWidth="1"/>
    <col min="7472" max="7472" width="12" bestFit="1" customWidth="1"/>
    <col min="7473" max="7473" width="4" bestFit="1" customWidth="1"/>
    <col min="7474" max="7474" width="12" bestFit="1" customWidth="1"/>
    <col min="7475" max="7475" width="4" bestFit="1" customWidth="1"/>
    <col min="7476" max="7476" width="12" bestFit="1" customWidth="1"/>
    <col min="7477" max="7477" width="4" bestFit="1" customWidth="1"/>
    <col min="7478" max="7478" width="11" bestFit="1" customWidth="1"/>
    <col min="7479" max="7479" width="4" bestFit="1" customWidth="1"/>
    <col min="7480" max="7480" width="12" bestFit="1" customWidth="1"/>
    <col min="7481" max="7481" width="4" bestFit="1" customWidth="1"/>
    <col min="7482" max="7482" width="12" bestFit="1" customWidth="1"/>
    <col min="7483" max="7483" width="4" bestFit="1" customWidth="1"/>
    <col min="7484" max="7484" width="12" bestFit="1" customWidth="1"/>
    <col min="7485" max="7485" width="4" bestFit="1" customWidth="1"/>
    <col min="7486" max="7486" width="12" bestFit="1" customWidth="1"/>
    <col min="7487" max="7487" width="4" bestFit="1" customWidth="1"/>
    <col min="7488" max="7488" width="12" bestFit="1" customWidth="1"/>
    <col min="7489" max="7489" width="4" bestFit="1" customWidth="1"/>
    <col min="7490" max="7490" width="12" bestFit="1" customWidth="1"/>
    <col min="7491" max="7491" width="4" bestFit="1" customWidth="1"/>
    <col min="7492" max="7492" width="12" bestFit="1" customWidth="1"/>
    <col min="7493" max="7493" width="4" bestFit="1" customWidth="1"/>
    <col min="7494" max="7494" width="12" bestFit="1" customWidth="1"/>
    <col min="7495" max="7495" width="4" bestFit="1" customWidth="1"/>
    <col min="7496" max="7496" width="12" bestFit="1" customWidth="1"/>
    <col min="7497" max="7497" width="4" bestFit="1" customWidth="1"/>
    <col min="7498" max="7498" width="12" bestFit="1" customWidth="1"/>
    <col min="7499" max="7499" width="4" bestFit="1" customWidth="1"/>
    <col min="7500" max="7500" width="12" bestFit="1" customWidth="1"/>
    <col min="7501" max="7501" width="4" bestFit="1" customWidth="1"/>
    <col min="7502" max="7502" width="12" bestFit="1" customWidth="1"/>
    <col min="7503" max="7503" width="4" bestFit="1" customWidth="1"/>
    <col min="7504" max="7504" width="12" bestFit="1" customWidth="1"/>
    <col min="7505" max="7505" width="4" bestFit="1" customWidth="1"/>
    <col min="7506" max="7506" width="12" bestFit="1" customWidth="1"/>
    <col min="7507" max="7507" width="4" bestFit="1" customWidth="1"/>
    <col min="7681" max="7681" width="45.5703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2" bestFit="1" customWidth="1"/>
    <col min="7713" max="7713" width="4" bestFit="1" customWidth="1"/>
    <col min="7714" max="7714" width="12" bestFit="1" customWidth="1"/>
    <col min="7715" max="7715" width="4" bestFit="1" customWidth="1"/>
    <col min="7716" max="7716" width="12" bestFit="1" customWidth="1"/>
    <col min="7717" max="7717" width="4" bestFit="1" customWidth="1"/>
    <col min="7718" max="7718" width="12" bestFit="1" customWidth="1"/>
    <col min="7719" max="7719" width="4" bestFit="1" customWidth="1"/>
    <col min="7720" max="7720" width="11" bestFit="1" customWidth="1"/>
    <col min="7721" max="7721" width="4" bestFit="1" customWidth="1"/>
    <col min="7722" max="7722" width="11" bestFit="1" customWidth="1"/>
    <col min="7723" max="7723" width="4" bestFit="1" customWidth="1"/>
    <col min="7724" max="7724" width="12" bestFit="1" customWidth="1"/>
    <col min="7725" max="7725" width="4" bestFit="1" customWidth="1"/>
    <col min="7726" max="7726" width="11" bestFit="1" customWidth="1"/>
    <col min="7727" max="7727" width="4" bestFit="1" customWidth="1"/>
    <col min="7728" max="7728" width="12" bestFit="1" customWidth="1"/>
    <col min="7729" max="7729" width="4" bestFit="1" customWidth="1"/>
    <col min="7730" max="7730" width="12" bestFit="1" customWidth="1"/>
    <col min="7731" max="7731" width="4" bestFit="1" customWidth="1"/>
    <col min="7732" max="7732" width="12" bestFit="1" customWidth="1"/>
    <col min="7733" max="7733" width="4" bestFit="1" customWidth="1"/>
    <col min="7734" max="7734" width="11" bestFit="1" customWidth="1"/>
    <col min="7735" max="7735" width="4" bestFit="1" customWidth="1"/>
    <col min="7736" max="7736" width="12" bestFit="1" customWidth="1"/>
    <col min="7737" max="7737" width="4" bestFit="1" customWidth="1"/>
    <col min="7738" max="7738" width="12" bestFit="1" customWidth="1"/>
    <col min="7739" max="7739" width="4" bestFit="1" customWidth="1"/>
    <col min="7740" max="7740" width="12" bestFit="1" customWidth="1"/>
    <col min="7741" max="7741" width="4" bestFit="1" customWidth="1"/>
    <col min="7742" max="7742" width="12" bestFit="1" customWidth="1"/>
    <col min="7743" max="7743" width="4" bestFit="1" customWidth="1"/>
    <col min="7744" max="7744" width="12" bestFit="1" customWidth="1"/>
    <col min="7745" max="7745" width="4" bestFit="1" customWidth="1"/>
    <col min="7746" max="7746" width="12" bestFit="1" customWidth="1"/>
    <col min="7747" max="7747" width="4" bestFit="1" customWidth="1"/>
    <col min="7748" max="7748" width="12" bestFit="1" customWidth="1"/>
    <col min="7749" max="7749" width="4" bestFit="1" customWidth="1"/>
    <col min="7750" max="7750" width="12" bestFit="1" customWidth="1"/>
    <col min="7751" max="7751" width="4" bestFit="1" customWidth="1"/>
    <col min="7752" max="7752" width="12" bestFit="1" customWidth="1"/>
    <col min="7753" max="7753" width="4" bestFit="1" customWidth="1"/>
    <col min="7754" max="7754" width="12" bestFit="1" customWidth="1"/>
    <col min="7755" max="7755" width="4" bestFit="1" customWidth="1"/>
    <col min="7756" max="7756" width="12" bestFit="1" customWidth="1"/>
    <col min="7757" max="7757" width="4" bestFit="1" customWidth="1"/>
    <col min="7758" max="7758" width="12" bestFit="1" customWidth="1"/>
    <col min="7759" max="7759" width="4" bestFit="1" customWidth="1"/>
    <col min="7760" max="7760" width="12" bestFit="1" customWidth="1"/>
    <col min="7761" max="7761" width="4" bestFit="1" customWidth="1"/>
    <col min="7762" max="7762" width="12" bestFit="1" customWidth="1"/>
    <col min="7763" max="7763" width="4" bestFit="1" customWidth="1"/>
    <col min="7937" max="7937" width="45.5703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2" bestFit="1" customWidth="1"/>
    <col min="7969" max="7969" width="4" bestFit="1" customWidth="1"/>
    <col min="7970" max="7970" width="12" bestFit="1" customWidth="1"/>
    <col min="7971" max="7971" width="4" bestFit="1" customWidth="1"/>
    <col min="7972" max="7972" width="12" bestFit="1" customWidth="1"/>
    <col min="7973" max="7973" width="4" bestFit="1" customWidth="1"/>
    <col min="7974" max="7974" width="12" bestFit="1" customWidth="1"/>
    <col min="7975" max="7975" width="4" bestFit="1" customWidth="1"/>
    <col min="7976" max="7976" width="11" bestFit="1" customWidth="1"/>
    <col min="7977" max="7977" width="4" bestFit="1" customWidth="1"/>
    <col min="7978" max="7978" width="11" bestFit="1" customWidth="1"/>
    <col min="7979" max="7979" width="4" bestFit="1" customWidth="1"/>
    <col min="7980" max="7980" width="12" bestFit="1" customWidth="1"/>
    <col min="7981" max="7981" width="4" bestFit="1" customWidth="1"/>
    <col min="7982" max="7982" width="11" bestFit="1" customWidth="1"/>
    <col min="7983" max="7983" width="4" bestFit="1" customWidth="1"/>
    <col min="7984" max="7984" width="12" bestFit="1" customWidth="1"/>
    <col min="7985" max="7985" width="4" bestFit="1" customWidth="1"/>
    <col min="7986" max="7986" width="12" bestFit="1" customWidth="1"/>
    <col min="7987" max="7987" width="4" bestFit="1" customWidth="1"/>
    <col min="7988" max="7988" width="12" bestFit="1" customWidth="1"/>
    <col min="7989" max="7989" width="4" bestFit="1" customWidth="1"/>
    <col min="7990" max="7990" width="11" bestFit="1" customWidth="1"/>
    <col min="7991" max="7991" width="4" bestFit="1" customWidth="1"/>
    <col min="7992" max="7992" width="12" bestFit="1" customWidth="1"/>
    <col min="7993" max="7993" width="4" bestFit="1" customWidth="1"/>
    <col min="7994" max="7994" width="12" bestFit="1" customWidth="1"/>
    <col min="7995" max="7995" width="4" bestFit="1" customWidth="1"/>
    <col min="7996" max="7996" width="12" bestFit="1" customWidth="1"/>
    <col min="7997" max="7997" width="4" bestFit="1" customWidth="1"/>
    <col min="7998" max="7998" width="12" bestFit="1" customWidth="1"/>
    <col min="7999" max="7999" width="4" bestFit="1" customWidth="1"/>
    <col min="8000" max="8000" width="12" bestFit="1" customWidth="1"/>
    <col min="8001" max="8001" width="4" bestFit="1" customWidth="1"/>
    <col min="8002" max="8002" width="12" bestFit="1" customWidth="1"/>
    <col min="8003" max="8003" width="4" bestFit="1" customWidth="1"/>
    <col min="8004" max="8004" width="12" bestFit="1" customWidth="1"/>
    <col min="8005" max="8005" width="4" bestFit="1" customWidth="1"/>
    <col min="8006" max="8006" width="12" bestFit="1" customWidth="1"/>
    <col min="8007" max="8007" width="4" bestFit="1" customWidth="1"/>
    <col min="8008" max="8008" width="12" bestFit="1" customWidth="1"/>
    <col min="8009" max="8009" width="4" bestFit="1" customWidth="1"/>
    <col min="8010" max="8010" width="12" bestFit="1" customWidth="1"/>
    <col min="8011" max="8011" width="4" bestFit="1" customWidth="1"/>
    <col min="8012" max="8012" width="12" bestFit="1" customWidth="1"/>
    <col min="8013" max="8013" width="4" bestFit="1" customWidth="1"/>
    <col min="8014" max="8014" width="12" bestFit="1" customWidth="1"/>
    <col min="8015" max="8015" width="4" bestFit="1" customWidth="1"/>
    <col min="8016" max="8016" width="12" bestFit="1" customWidth="1"/>
    <col min="8017" max="8017" width="4" bestFit="1" customWidth="1"/>
    <col min="8018" max="8018" width="12" bestFit="1" customWidth="1"/>
    <col min="8019" max="8019" width="4" bestFit="1" customWidth="1"/>
    <col min="8193" max="8193" width="45.5703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2" bestFit="1" customWidth="1"/>
    <col min="8225" max="8225" width="4" bestFit="1" customWidth="1"/>
    <col min="8226" max="8226" width="12" bestFit="1" customWidth="1"/>
    <col min="8227" max="8227" width="4" bestFit="1" customWidth="1"/>
    <col min="8228" max="8228" width="12" bestFit="1" customWidth="1"/>
    <col min="8229" max="8229" width="4" bestFit="1" customWidth="1"/>
    <col min="8230" max="8230" width="12" bestFit="1" customWidth="1"/>
    <col min="8231" max="8231" width="4" bestFit="1" customWidth="1"/>
    <col min="8232" max="8232" width="11" bestFit="1" customWidth="1"/>
    <col min="8233" max="8233" width="4" bestFit="1" customWidth="1"/>
    <col min="8234" max="8234" width="11" bestFit="1" customWidth="1"/>
    <col min="8235" max="8235" width="4" bestFit="1" customWidth="1"/>
    <col min="8236" max="8236" width="12" bestFit="1" customWidth="1"/>
    <col min="8237" max="8237" width="4" bestFit="1" customWidth="1"/>
    <col min="8238" max="8238" width="11" bestFit="1" customWidth="1"/>
    <col min="8239" max="8239" width="4" bestFit="1" customWidth="1"/>
    <col min="8240" max="8240" width="12" bestFit="1" customWidth="1"/>
    <col min="8241" max="8241" width="4" bestFit="1" customWidth="1"/>
    <col min="8242" max="8242" width="12" bestFit="1" customWidth="1"/>
    <col min="8243" max="8243" width="4" bestFit="1" customWidth="1"/>
    <col min="8244" max="8244" width="12" bestFit="1" customWidth="1"/>
    <col min="8245" max="8245" width="4" bestFit="1" customWidth="1"/>
    <col min="8246" max="8246" width="11" bestFit="1" customWidth="1"/>
    <col min="8247" max="8247" width="4" bestFit="1" customWidth="1"/>
    <col min="8248" max="8248" width="12" bestFit="1" customWidth="1"/>
    <col min="8249" max="8249" width="4" bestFit="1" customWidth="1"/>
    <col min="8250" max="8250" width="12" bestFit="1" customWidth="1"/>
    <col min="8251" max="8251" width="4" bestFit="1" customWidth="1"/>
    <col min="8252" max="8252" width="12" bestFit="1" customWidth="1"/>
    <col min="8253" max="8253" width="4" bestFit="1" customWidth="1"/>
    <col min="8254" max="8254" width="12" bestFit="1" customWidth="1"/>
    <col min="8255" max="8255" width="4" bestFit="1" customWidth="1"/>
    <col min="8256" max="8256" width="12" bestFit="1" customWidth="1"/>
    <col min="8257" max="8257" width="4" bestFit="1" customWidth="1"/>
    <col min="8258" max="8258" width="12" bestFit="1" customWidth="1"/>
    <col min="8259" max="8259" width="4" bestFit="1" customWidth="1"/>
    <col min="8260" max="8260" width="12" bestFit="1" customWidth="1"/>
    <col min="8261" max="8261" width="4" bestFit="1" customWidth="1"/>
    <col min="8262" max="8262" width="12" bestFit="1" customWidth="1"/>
    <col min="8263" max="8263" width="4" bestFit="1" customWidth="1"/>
    <col min="8264" max="8264" width="12" bestFit="1" customWidth="1"/>
    <col min="8265" max="8265" width="4" bestFit="1" customWidth="1"/>
    <col min="8266" max="8266" width="12" bestFit="1" customWidth="1"/>
    <col min="8267" max="8267" width="4" bestFit="1" customWidth="1"/>
    <col min="8268" max="8268" width="12" bestFit="1" customWidth="1"/>
    <col min="8269" max="8269" width="4" bestFit="1" customWidth="1"/>
    <col min="8270" max="8270" width="12" bestFit="1" customWidth="1"/>
    <col min="8271" max="8271" width="4" bestFit="1" customWidth="1"/>
    <col min="8272" max="8272" width="12" bestFit="1" customWidth="1"/>
    <col min="8273" max="8273" width="4" bestFit="1" customWidth="1"/>
    <col min="8274" max="8274" width="12" bestFit="1" customWidth="1"/>
    <col min="8275" max="8275" width="4" bestFit="1" customWidth="1"/>
    <col min="8449" max="8449" width="45.5703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2" bestFit="1" customWidth="1"/>
    <col min="8481" max="8481" width="4" bestFit="1" customWidth="1"/>
    <col min="8482" max="8482" width="12" bestFit="1" customWidth="1"/>
    <col min="8483" max="8483" width="4" bestFit="1" customWidth="1"/>
    <col min="8484" max="8484" width="12" bestFit="1" customWidth="1"/>
    <col min="8485" max="8485" width="4" bestFit="1" customWidth="1"/>
    <col min="8486" max="8486" width="12" bestFit="1" customWidth="1"/>
    <col min="8487" max="8487" width="4" bestFit="1" customWidth="1"/>
    <col min="8488" max="8488" width="11" bestFit="1" customWidth="1"/>
    <col min="8489" max="8489" width="4" bestFit="1" customWidth="1"/>
    <col min="8490" max="8490" width="11" bestFit="1" customWidth="1"/>
    <col min="8491" max="8491" width="4" bestFit="1" customWidth="1"/>
    <col min="8492" max="8492" width="12" bestFit="1" customWidth="1"/>
    <col min="8493" max="8493" width="4" bestFit="1" customWidth="1"/>
    <col min="8494" max="8494" width="11" bestFit="1" customWidth="1"/>
    <col min="8495" max="8495" width="4" bestFit="1" customWidth="1"/>
    <col min="8496" max="8496" width="12" bestFit="1" customWidth="1"/>
    <col min="8497" max="8497" width="4" bestFit="1" customWidth="1"/>
    <col min="8498" max="8498" width="12" bestFit="1" customWidth="1"/>
    <col min="8499" max="8499" width="4" bestFit="1" customWidth="1"/>
    <col min="8500" max="8500" width="12" bestFit="1" customWidth="1"/>
    <col min="8501" max="8501" width="4" bestFit="1" customWidth="1"/>
    <col min="8502" max="8502" width="11" bestFit="1" customWidth="1"/>
    <col min="8503" max="8503" width="4" bestFit="1" customWidth="1"/>
    <col min="8504" max="8504" width="12" bestFit="1" customWidth="1"/>
    <col min="8505" max="8505" width="4" bestFit="1" customWidth="1"/>
    <col min="8506" max="8506" width="12" bestFit="1" customWidth="1"/>
    <col min="8507" max="8507" width="4" bestFit="1" customWidth="1"/>
    <col min="8508" max="8508" width="12" bestFit="1" customWidth="1"/>
    <col min="8509" max="8509" width="4" bestFit="1" customWidth="1"/>
    <col min="8510" max="8510" width="12" bestFit="1" customWidth="1"/>
    <col min="8511" max="8511" width="4" bestFit="1" customWidth="1"/>
    <col min="8512" max="8512" width="12" bestFit="1" customWidth="1"/>
    <col min="8513" max="8513" width="4" bestFit="1" customWidth="1"/>
    <col min="8514" max="8514" width="12" bestFit="1" customWidth="1"/>
    <col min="8515" max="8515" width="4" bestFit="1" customWidth="1"/>
    <col min="8516" max="8516" width="12" bestFit="1" customWidth="1"/>
    <col min="8517" max="8517" width="4" bestFit="1" customWidth="1"/>
    <col min="8518" max="8518" width="12" bestFit="1" customWidth="1"/>
    <col min="8519" max="8519" width="4" bestFit="1" customWidth="1"/>
    <col min="8520" max="8520" width="12" bestFit="1" customWidth="1"/>
    <col min="8521" max="8521" width="4" bestFit="1" customWidth="1"/>
    <col min="8522" max="8522" width="12" bestFit="1" customWidth="1"/>
    <col min="8523" max="8523" width="4" bestFit="1" customWidth="1"/>
    <col min="8524" max="8524" width="12" bestFit="1" customWidth="1"/>
    <col min="8525" max="8525" width="4" bestFit="1" customWidth="1"/>
    <col min="8526" max="8526" width="12" bestFit="1" customWidth="1"/>
    <col min="8527" max="8527" width="4" bestFit="1" customWidth="1"/>
    <col min="8528" max="8528" width="12" bestFit="1" customWidth="1"/>
    <col min="8529" max="8529" width="4" bestFit="1" customWidth="1"/>
    <col min="8530" max="8530" width="12" bestFit="1" customWidth="1"/>
    <col min="8531" max="8531" width="4" bestFit="1" customWidth="1"/>
    <col min="8705" max="8705" width="45.5703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2" bestFit="1" customWidth="1"/>
    <col min="8737" max="8737" width="4" bestFit="1" customWidth="1"/>
    <col min="8738" max="8738" width="12" bestFit="1" customWidth="1"/>
    <col min="8739" max="8739" width="4" bestFit="1" customWidth="1"/>
    <col min="8740" max="8740" width="12" bestFit="1" customWidth="1"/>
    <col min="8741" max="8741" width="4" bestFit="1" customWidth="1"/>
    <col min="8742" max="8742" width="12" bestFit="1" customWidth="1"/>
    <col min="8743" max="8743" width="4" bestFit="1" customWidth="1"/>
    <col min="8744" max="8744" width="11" bestFit="1" customWidth="1"/>
    <col min="8745" max="8745" width="4" bestFit="1" customWidth="1"/>
    <col min="8746" max="8746" width="11" bestFit="1" customWidth="1"/>
    <col min="8747" max="8747" width="4" bestFit="1" customWidth="1"/>
    <col min="8748" max="8748" width="12" bestFit="1" customWidth="1"/>
    <col min="8749" max="8749" width="4" bestFit="1" customWidth="1"/>
    <col min="8750" max="8750" width="11" bestFit="1" customWidth="1"/>
    <col min="8751" max="8751" width="4" bestFit="1" customWidth="1"/>
    <col min="8752" max="8752" width="12" bestFit="1" customWidth="1"/>
    <col min="8753" max="8753" width="4" bestFit="1" customWidth="1"/>
    <col min="8754" max="8754" width="12" bestFit="1" customWidth="1"/>
    <col min="8755" max="8755" width="4" bestFit="1" customWidth="1"/>
    <col min="8756" max="8756" width="12" bestFit="1" customWidth="1"/>
    <col min="8757" max="8757" width="4" bestFit="1" customWidth="1"/>
    <col min="8758" max="8758" width="11" bestFit="1" customWidth="1"/>
    <col min="8759" max="8759" width="4" bestFit="1" customWidth="1"/>
    <col min="8760" max="8760" width="12" bestFit="1" customWidth="1"/>
    <col min="8761" max="8761" width="4" bestFit="1" customWidth="1"/>
    <col min="8762" max="8762" width="12" bestFit="1" customWidth="1"/>
    <col min="8763" max="8763" width="4" bestFit="1" customWidth="1"/>
    <col min="8764" max="8764" width="12" bestFit="1" customWidth="1"/>
    <col min="8765" max="8765" width="4" bestFit="1" customWidth="1"/>
    <col min="8766" max="8766" width="12" bestFit="1" customWidth="1"/>
    <col min="8767" max="8767" width="4" bestFit="1" customWidth="1"/>
    <col min="8768" max="8768" width="12" bestFit="1" customWidth="1"/>
    <col min="8769" max="8769" width="4" bestFit="1" customWidth="1"/>
    <col min="8770" max="8770" width="12" bestFit="1" customWidth="1"/>
    <col min="8771" max="8771" width="4" bestFit="1" customWidth="1"/>
    <col min="8772" max="8772" width="12" bestFit="1" customWidth="1"/>
    <col min="8773" max="8773" width="4" bestFit="1" customWidth="1"/>
    <col min="8774" max="8774" width="12" bestFit="1" customWidth="1"/>
    <col min="8775" max="8775" width="4" bestFit="1" customWidth="1"/>
    <col min="8776" max="8776" width="12" bestFit="1" customWidth="1"/>
    <col min="8777" max="8777" width="4" bestFit="1" customWidth="1"/>
    <col min="8778" max="8778" width="12" bestFit="1" customWidth="1"/>
    <col min="8779" max="8779" width="4" bestFit="1" customWidth="1"/>
    <col min="8780" max="8780" width="12" bestFit="1" customWidth="1"/>
    <col min="8781" max="8781" width="4" bestFit="1" customWidth="1"/>
    <col min="8782" max="8782" width="12" bestFit="1" customWidth="1"/>
    <col min="8783" max="8783" width="4" bestFit="1" customWidth="1"/>
    <col min="8784" max="8784" width="12" bestFit="1" customWidth="1"/>
    <col min="8785" max="8785" width="4" bestFit="1" customWidth="1"/>
    <col min="8786" max="8786" width="12" bestFit="1" customWidth="1"/>
    <col min="8787" max="8787" width="4" bestFit="1" customWidth="1"/>
    <col min="8961" max="8961" width="45.5703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2" bestFit="1" customWidth="1"/>
    <col min="8993" max="8993" width="4" bestFit="1" customWidth="1"/>
    <col min="8994" max="8994" width="12" bestFit="1" customWidth="1"/>
    <col min="8995" max="8995" width="4" bestFit="1" customWidth="1"/>
    <col min="8996" max="8996" width="12" bestFit="1" customWidth="1"/>
    <col min="8997" max="8997" width="4" bestFit="1" customWidth="1"/>
    <col min="8998" max="8998" width="12" bestFit="1" customWidth="1"/>
    <col min="8999" max="8999" width="4" bestFit="1" customWidth="1"/>
    <col min="9000" max="9000" width="11" bestFit="1" customWidth="1"/>
    <col min="9001" max="9001" width="4" bestFit="1" customWidth="1"/>
    <col min="9002" max="9002" width="11" bestFit="1" customWidth="1"/>
    <col min="9003" max="9003" width="4" bestFit="1" customWidth="1"/>
    <col min="9004" max="9004" width="12" bestFit="1" customWidth="1"/>
    <col min="9005" max="9005" width="4" bestFit="1" customWidth="1"/>
    <col min="9006" max="9006" width="11" bestFit="1" customWidth="1"/>
    <col min="9007" max="9007" width="4" bestFit="1" customWidth="1"/>
    <col min="9008" max="9008" width="12" bestFit="1" customWidth="1"/>
    <col min="9009" max="9009" width="4" bestFit="1" customWidth="1"/>
    <col min="9010" max="9010" width="12" bestFit="1" customWidth="1"/>
    <col min="9011" max="9011" width="4" bestFit="1" customWidth="1"/>
    <col min="9012" max="9012" width="12" bestFit="1" customWidth="1"/>
    <col min="9013" max="9013" width="4" bestFit="1" customWidth="1"/>
    <col min="9014" max="9014" width="11" bestFit="1" customWidth="1"/>
    <col min="9015" max="9015" width="4" bestFit="1" customWidth="1"/>
    <col min="9016" max="9016" width="12" bestFit="1" customWidth="1"/>
    <col min="9017" max="9017" width="4" bestFit="1" customWidth="1"/>
    <col min="9018" max="9018" width="12" bestFit="1" customWidth="1"/>
    <col min="9019" max="9019" width="4" bestFit="1" customWidth="1"/>
    <col min="9020" max="9020" width="12" bestFit="1" customWidth="1"/>
    <col min="9021" max="9021" width="4" bestFit="1" customWidth="1"/>
    <col min="9022" max="9022" width="12" bestFit="1" customWidth="1"/>
    <col min="9023" max="9023" width="4" bestFit="1" customWidth="1"/>
    <col min="9024" max="9024" width="12" bestFit="1" customWidth="1"/>
    <col min="9025" max="9025" width="4" bestFit="1" customWidth="1"/>
    <col min="9026" max="9026" width="12" bestFit="1" customWidth="1"/>
    <col min="9027" max="9027" width="4" bestFit="1" customWidth="1"/>
    <col min="9028" max="9028" width="12" bestFit="1" customWidth="1"/>
    <col min="9029" max="9029" width="4" bestFit="1" customWidth="1"/>
    <col min="9030" max="9030" width="12" bestFit="1" customWidth="1"/>
    <col min="9031" max="9031" width="4" bestFit="1" customWidth="1"/>
    <col min="9032" max="9032" width="12" bestFit="1" customWidth="1"/>
    <col min="9033" max="9033" width="4" bestFit="1" customWidth="1"/>
    <col min="9034" max="9034" width="12" bestFit="1" customWidth="1"/>
    <col min="9035" max="9035" width="4" bestFit="1" customWidth="1"/>
    <col min="9036" max="9036" width="12" bestFit="1" customWidth="1"/>
    <col min="9037" max="9037" width="4" bestFit="1" customWidth="1"/>
    <col min="9038" max="9038" width="12" bestFit="1" customWidth="1"/>
    <col min="9039" max="9039" width="4" bestFit="1" customWidth="1"/>
    <col min="9040" max="9040" width="12" bestFit="1" customWidth="1"/>
    <col min="9041" max="9041" width="4" bestFit="1" customWidth="1"/>
    <col min="9042" max="9042" width="12" bestFit="1" customWidth="1"/>
    <col min="9043" max="9043" width="4" bestFit="1" customWidth="1"/>
    <col min="9217" max="9217" width="45.5703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2" bestFit="1" customWidth="1"/>
    <col min="9249" max="9249" width="4" bestFit="1" customWidth="1"/>
    <col min="9250" max="9250" width="12" bestFit="1" customWidth="1"/>
    <col min="9251" max="9251" width="4" bestFit="1" customWidth="1"/>
    <col min="9252" max="9252" width="12" bestFit="1" customWidth="1"/>
    <col min="9253" max="9253" width="4" bestFit="1" customWidth="1"/>
    <col min="9254" max="9254" width="12" bestFit="1" customWidth="1"/>
    <col min="9255" max="9255" width="4" bestFit="1" customWidth="1"/>
    <col min="9256" max="9256" width="11" bestFit="1" customWidth="1"/>
    <col min="9257" max="9257" width="4" bestFit="1" customWidth="1"/>
    <col min="9258" max="9258" width="11" bestFit="1" customWidth="1"/>
    <col min="9259" max="9259" width="4" bestFit="1" customWidth="1"/>
    <col min="9260" max="9260" width="12" bestFit="1" customWidth="1"/>
    <col min="9261" max="9261" width="4" bestFit="1" customWidth="1"/>
    <col min="9262" max="9262" width="11" bestFit="1" customWidth="1"/>
    <col min="9263" max="9263" width="4" bestFit="1" customWidth="1"/>
    <col min="9264" max="9264" width="12" bestFit="1" customWidth="1"/>
    <col min="9265" max="9265" width="4" bestFit="1" customWidth="1"/>
    <col min="9266" max="9266" width="12" bestFit="1" customWidth="1"/>
    <col min="9267" max="9267" width="4" bestFit="1" customWidth="1"/>
    <col min="9268" max="9268" width="12" bestFit="1" customWidth="1"/>
    <col min="9269" max="9269" width="4" bestFit="1" customWidth="1"/>
    <col min="9270" max="9270" width="11" bestFit="1" customWidth="1"/>
    <col min="9271" max="9271" width="4" bestFit="1" customWidth="1"/>
    <col min="9272" max="9272" width="12" bestFit="1" customWidth="1"/>
    <col min="9273" max="9273" width="4" bestFit="1" customWidth="1"/>
    <col min="9274" max="9274" width="12" bestFit="1" customWidth="1"/>
    <col min="9275" max="9275" width="4" bestFit="1" customWidth="1"/>
    <col min="9276" max="9276" width="12" bestFit="1" customWidth="1"/>
    <col min="9277" max="9277" width="4" bestFit="1" customWidth="1"/>
    <col min="9278" max="9278" width="12" bestFit="1" customWidth="1"/>
    <col min="9279" max="9279" width="4" bestFit="1" customWidth="1"/>
    <col min="9280" max="9280" width="12" bestFit="1" customWidth="1"/>
    <col min="9281" max="9281" width="4" bestFit="1" customWidth="1"/>
    <col min="9282" max="9282" width="12" bestFit="1" customWidth="1"/>
    <col min="9283" max="9283" width="4" bestFit="1" customWidth="1"/>
    <col min="9284" max="9284" width="12" bestFit="1" customWidth="1"/>
    <col min="9285" max="9285" width="4" bestFit="1" customWidth="1"/>
    <col min="9286" max="9286" width="12" bestFit="1" customWidth="1"/>
    <col min="9287" max="9287" width="4" bestFit="1" customWidth="1"/>
    <col min="9288" max="9288" width="12" bestFit="1" customWidth="1"/>
    <col min="9289" max="9289" width="4" bestFit="1" customWidth="1"/>
    <col min="9290" max="9290" width="12" bestFit="1" customWidth="1"/>
    <col min="9291" max="9291" width="4" bestFit="1" customWidth="1"/>
    <col min="9292" max="9292" width="12" bestFit="1" customWidth="1"/>
    <col min="9293" max="9293" width="4" bestFit="1" customWidth="1"/>
    <col min="9294" max="9294" width="12" bestFit="1" customWidth="1"/>
    <col min="9295" max="9295" width="4" bestFit="1" customWidth="1"/>
    <col min="9296" max="9296" width="12" bestFit="1" customWidth="1"/>
    <col min="9297" max="9297" width="4" bestFit="1" customWidth="1"/>
    <col min="9298" max="9298" width="12" bestFit="1" customWidth="1"/>
    <col min="9299" max="9299" width="4" bestFit="1" customWidth="1"/>
    <col min="9473" max="9473" width="45.5703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2" bestFit="1" customWidth="1"/>
    <col min="9505" max="9505" width="4" bestFit="1" customWidth="1"/>
    <col min="9506" max="9506" width="12" bestFit="1" customWidth="1"/>
    <col min="9507" max="9507" width="4" bestFit="1" customWidth="1"/>
    <col min="9508" max="9508" width="12" bestFit="1" customWidth="1"/>
    <col min="9509" max="9509" width="4" bestFit="1" customWidth="1"/>
    <col min="9510" max="9510" width="12" bestFit="1" customWidth="1"/>
    <col min="9511" max="9511" width="4" bestFit="1" customWidth="1"/>
    <col min="9512" max="9512" width="11" bestFit="1" customWidth="1"/>
    <col min="9513" max="9513" width="4" bestFit="1" customWidth="1"/>
    <col min="9514" max="9514" width="11" bestFit="1" customWidth="1"/>
    <col min="9515" max="9515" width="4" bestFit="1" customWidth="1"/>
    <col min="9516" max="9516" width="12" bestFit="1" customWidth="1"/>
    <col min="9517" max="9517" width="4" bestFit="1" customWidth="1"/>
    <col min="9518" max="9518" width="11" bestFit="1" customWidth="1"/>
    <col min="9519" max="9519" width="4" bestFit="1" customWidth="1"/>
    <col min="9520" max="9520" width="12" bestFit="1" customWidth="1"/>
    <col min="9521" max="9521" width="4" bestFit="1" customWidth="1"/>
    <col min="9522" max="9522" width="12" bestFit="1" customWidth="1"/>
    <col min="9523" max="9523" width="4" bestFit="1" customWidth="1"/>
    <col min="9524" max="9524" width="12" bestFit="1" customWidth="1"/>
    <col min="9525" max="9525" width="4" bestFit="1" customWidth="1"/>
    <col min="9526" max="9526" width="11" bestFit="1" customWidth="1"/>
    <col min="9527" max="9527" width="4" bestFit="1" customWidth="1"/>
    <col min="9528" max="9528" width="12" bestFit="1" customWidth="1"/>
    <col min="9529" max="9529" width="4" bestFit="1" customWidth="1"/>
    <col min="9530" max="9530" width="12" bestFit="1" customWidth="1"/>
    <col min="9531" max="9531" width="4" bestFit="1" customWidth="1"/>
    <col min="9532" max="9532" width="12" bestFit="1" customWidth="1"/>
    <col min="9533" max="9533" width="4" bestFit="1" customWidth="1"/>
    <col min="9534" max="9534" width="12" bestFit="1" customWidth="1"/>
    <col min="9535" max="9535" width="4" bestFit="1" customWidth="1"/>
    <col min="9536" max="9536" width="12" bestFit="1" customWidth="1"/>
    <col min="9537" max="9537" width="4" bestFit="1" customWidth="1"/>
    <col min="9538" max="9538" width="12" bestFit="1" customWidth="1"/>
    <col min="9539" max="9539" width="4" bestFit="1" customWidth="1"/>
    <col min="9540" max="9540" width="12" bestFit="1" customWidth="1"/>
    <col min="9541" max="9541" width="4" bestFit="1" customWidth="1"/>
    <col min="9542" max="9542" width="12" bestFit="1" customWidth="1"/>
    <col min="9543" max="9543" width="4" bestFit="1" customWidth="1"/>
    <col min="9544" max="9544" width="12" bestFit="1" customWidth="1"/>
    <col min="9545" max="9545" width="4" bestFit="1" customWidth="1"/>
    <col min="9546" max="9546" width="12" bestFit="1" customWidth="1"/>
    <col min="9547" max="9547" width="4" bestFit="1" customWidth="1"/>
    <col min="9548" max="9548" width="12" bestFit="1" customWidth="1"/>
    <col min="9549" max="9549" width="4" bestFit="1" customWidth="1"/>
    <col min="9550" max="9550" width="12" bestFit="1" customWidth="1"/>
    <col min="9551" max="9551" width="4" bestFit="1" customWidth="1"/>
    <col min="9552" max="9552" width="12" bestFit="1" customWidth="1"/>
    <col min="9553" max="9553" width="4" bestFit="1" customWidth="1"/>
    <col min="9554" max="9554" width="12" bestFit="1" customWidth="1"/>
    <col min="9555" max="9555" width="4" bestFit="1" customWidth="1"/>
    <col min="9729" max="9729" width="45.5703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2" bestFit="1" customWidth="1"/>
    <col min="9761" max="9761" width="4" bestFit="1" customWidth="1"/>
    <col min="9762" max="9762" width="12" bestFit="1" customWidth="1"/>
    <col min="9763" max="9763" width="4" bestFit="1" customWidth="1"/>
    <col min="9764" max="9764" width="12" bestFit="1" customWidth="1"/>
    <col min="9765" max="9765" width="4" bestFit="1" customWidth="1"/>
    <col min="9766" max="9766" width="12" bestFit="1" customWidth="1"/>
    <col min="9767" max="9767" width="4" bestFit="1" customWidth="1"/>
    <col min="9768" max="9768" width="11" bestFit="1" customWidth="1"/>
    <col min="9769" max="9769" width="4" bestFit="1" customWidth="1"/>
    <col min="9770" max="9770" width="11" bestFit="1" customWidth="1"/>
    <col min="9771" max="9771" width="4" bestFit="1" customWidth="1"/>
    <col min="9772" max="9772" width="12" bestFit="1" customWidth="1"/>
    <col min="9773" max="9773" width="4" bestFit="1" customWidth="1"/>
    <col min="9774" max="9774" width="11" bestFit="1" customWidth="1"/>
    <col min="9775" max="9775" width="4" bestFit="1" customWidth="1"/>
    <col min="9776" max="9776" width="12" bestFit="1" customWidth="1"/>
    <col min="9777" max="9777" width="4" bestFit="1" customWidth="1"/>
    <col min="9778" max="9778" width="12" bestFit="1" customWidth="1"/>
    <col min="9779" max="9779" width="4" bestFit="1" customWidth="1"/>
    <col min="9780" max="9780" width="12" bestFit="1" customWidth="1"/>
    <col min="9781" max="9781" width="4" bestFit="1" customWidth="1"/>
    <col min="9782" max="9782" width="11" bestFit="1" customWidth="1"/>
    <col min="9783" max="9783" width="4" bestFit="1" customWidth="1"/>
    <col min="9784" max="9784" width="12" bestFit="1" customWidth="1"/>
    <col min="9785" max="9785" width="4" bestFit="1" customWidth="1"/>
    <col min="9786" max="9786" width="12" bestFit="1" customWidth="1"/>
    <col min="9787" max="9787" width="4" bestFit="1" customWidth="1"/>
    <col min="9788" max="9788" width="12" bestFit="1" customWidth="1"/>
    <col min="9789" max="9789" width="4" bestFit="1" customWidth="1"/>
    <col min="9790" max="9790" width="12" bestFit="1" customWidth="1"/>
    <col min="9791" max="9791" width="4" bestFit="1" customWidth="1"/>
    <col min="9792" max="9792" width="12" bestFit="1" customWidth="1"/>
    <col min="9793" max="9793" width="4" bestFit="1" customWidth="1"/>
    <col min="9794" max="9794" width="12" bestFit="1" customWidth="1"/>
    <col min="9795" max="9795" width="4" bestFit="1" customWidth="1"/>
    <col min="9796" max="9796" width="12" bestFit="1" customWidth="1"/>
    <col min="9797" max="9797" width="4" bestFit="1" customWidth="1"/>
    <col min="9798" max="9798" width="12" bestFit="1" customWidth="1"/>
    <col min="9799" max="9799" width="4" bestFit="1" customWidth="1"/>
    <col min="9800" max="9800" width="12" bestFit="1" customWidth="1"/>
    <col min="9801" max="9801" width="4" bestFit="1" customWidth="1"/>
    <col min="9802" max="9802" width="12" bestFit="1" customWidth="1"/>
    <col min="9803" max="9803" width="4" bestFit="1" customWidth="1"/>
    <col min="9804" max="9804" width="12" bestFit="1" customWidth="1"/>
    <col min="9805" max="9805" width="4" bestFit="1" customWidth="1"/>
    <col min="9806" max="9806" width="12" bestFit="1" customWidth="1"/>
    <col min="9807" max="9807" width="4" bestFit="1" customWidth="1"/>
    <col min="9808" max="9808" width="12" bestFit="1" customWidth="1"/>
    <col min="9809" max="9809" width="4" bestFit="1" customWidth="1"/>
    <col min="9810" max="9810" width="12" bestFit="1" customWidth="1"/>
    <col min="9811" max="9811" width="4" bestFit="1" customWidth="1"/>
    <col min="9985" max="9985" width="45.5703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2" bestFit="1" customWidth="1"/>
    <col min="10017" max="10017" width="4" bestFit="1" customWidth="1"/>
    <col min="10018" max="10018" width="12" bestFit="1" customWidth="1"/>
    <col min="10019" max="10019" width="4" bestFit="1" customWidth="1"/>
    <col min="10020" max="10020" width="12" bestFit="1" customWidth="1"/>
    <col min="10021" max="10021" width="4" bestFit="1" customWidth="1"/>
    <col min="10022" max="10022" width="12" bestFit="1" customWidth="1"/>
    <col min="10023" max="10023" width="4" bestFit="1" customWidth="1"/>
    <col min="10024" max="10024" width="11" bestFit="1" customWidth="1"/>
    <col min="10025" max="10025" width="4" bestFit="1" customWidth="1"/>
    <col min="10026" max="10026" width="11" bestFit="1" customWidth="1"/>
    <col min="10027" max="10027" width="4" bestFit="1" customWidth="1"/>
    <col min="10028" max="10028" width="12" bestFit="1" customWidth="1"/>
    <col min="10029" max="10029" width="4" bestFit="1" customWidth="1"/>
    <col min="10030" max="10030" width="11" bestFit="1" customWidth="1"/>
    <col min="10031" max="10031" width="4" bestFit="1" customWidth="1"/>
    <col min="10032" max="10032" width="12" bestFit="1" customWidth="1"/>
    <col min="10033" max="10033" width="4" bestFit="1" customWidth="1"/>
    <col min="10034" max="10034" width="12" bestFit="1" customWidth="1"/>
    <col min="10035" max="10035" width="4" bestFit="1" customWidth="1"/>
    <col min="10036" max="10036" width="12" bestFit="1" customWidth="1"/>
    <col min="10037" max="10037" width="4" bestFit="1" customWidth="1"/>
    <col min="10038" max="10038" width="11" bestFit="1" customWidth="1"/>
    <col min="10039" max="10039" width="4" bestFit="1" customWidth="1"/>
    <col min="10040" max="10040" width="12" bestFit="1" customWidth="1"/>
    <col min="10041" max="10041" width="4" bestFit="1" customWidth="1"/>
    <col min="10042" max="10042" width="12" bestFit="1" customWidth="1"/>
    <col min="10043" max="10043" width="4" bestFit="1" customWidth="1"/>
    <col min="10044" max="10044" width="12" bestFit="1" customWidth="1"/>
    <col min="10045" max="10045" width="4" bestFit="1" customWidth="1"/>
    <col min="10046" max="10046" width="12" bestFit="1" customWidth="1"/>
    <col min="10047" max="10047" width="4" bestFit="1" customWidth="1"/>
    <col min="10048" max="10048" width="12" bestFit="1" customWidth="1"/>
    <col min="10049" max="10049" width="4" bestFit="1" customWidth="1"/>
    <col min="10050" max="10050" width="12" bestFit="1" customWidth="1"/>
    <col min="10051" max="10051" width="4" bestFit="1" customWidth="1"/>
    <col min="10052" max="10052" width="12" bestFit="1" customWidth="1"/>
    <col min="10053" max="10053" width="4" bestFit="1" customWidth="1"/>
    <col min="10054" max="10054" width="12" bestFit="1" customWidth="1"/>
    <col min="10055" max="10055" width="4" bestFit="1" customWidth="1"/>
    <col min="10056" max="10056" width="12" bestFit="1" customWidth="1"/>
    <col min="10057" max="10057" width="4" bestFit="1" customWidth="1"/>
    <col min="10058" max="10058" width="12" bestFit="1" customWidth="1"/>
    <col min="10059" max="10059" width="4" bestFit="1" customWidth="1"/>
    <col min="10060" max="10060" width="12" bestFit="1" customWidth="1"/>
    <col min="10061" max="10061" width="4" bestFit="1" customWidth="1"/>
    <col min="10062" max="10062" width="12" bestFit="1" customWidth="1"/>
    <col min="10063" max="10063" width="4" bestFit="1" customWidth="1"/>
    <col min="10064" max="10064" width="12" bestFit="1" customWidth="1"/>
    <col min="10065" max="10065" width="4" bestFit="1" customWidth="1"/>
    <col min="10066" max="10066" width="12" bestFit="1" customWidth="1"/>
    <col min="10067" max="10067" width="4" bestFit="1" customWidth="1"/>
    <col min="10241" max="10241" width="45.5703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2" bestFit="1" customWidth="1"/>
    <col min="10273" max="10273" width="4" bestFit="1" customWidth="1"/>
    <col min="10274" max="10274" width="12" bestFit="1" customWidth="1"/>
    <col min="10275" max="10275" width="4" bestFit="1" customWidth="1"/>
    <col min="10276" max="10276" width="12" bestFit="1" customWidth="1"/>
    <col min="10277" max="10277" width="4" bestFit="1" customWidth="1"/>
    <col min="10278" max="10278" width="12" bestFit="1" customWidth="1"/>
    <col min="10279" max="10279" width="4" bestFit="1" customWidth="1"/>
    <col min="10280" max="10280" width="11" bestFit="1" customWidth="1"/>
    <col min="10281" max="10281" width="4" bestFit="1" customWidth="1"/>
    <col min="10282" max="10282" width="11" bestFit="1" customWidth="1"/>
    <col min="10283" max="10283" width="4" bestFit="1" customWidth="1"/>
    <col min="10284" max="10284" width="12" bestFit="1" customWidth="1"/>
    <col min="10285" max="10285" width="4" bestFit="1" customWidth="1"/>
    <col min="10286" max="10286" width="11" bestFit="1" customWidth="1"/>
    <col min="10287" max="10287" width="4" bestFit="1" customWidth="1"/>
    <col min="10288" max="10288" width="12" bestFit="1" customWidth="1"/>
    <col min="10289" max="10289" width="4" bestFit="1" customWidth="1"/>
    <col min="10290" max="10290" width="12" bestFit="1" customWidth="1"/>
    <col min="10291" max="10291" width="4" bestFit="1" customWidth="1"/>
    <col min="10292" max="10292" width="12" bestFit="1" customWidth="1"/>
    <col min="10293" max="10293" width="4" bestFit="1" customWidth="1"/>
    <col min="10294" max="10294" width="11" bestFit="1" customWidth="1"/>
    <col min="10295" max="10295" width="4" bestFit="1" customWidth="1"/>
    <col min="10296" max="10296" width="12" bestFit="1" customWidth="1"/>
    <col min="10297" max="10297" width="4" bestFit="1" customWidth="1"/>
    <col min="10298" max="10298" width="12" bestFit="1" customWidth="1"/>
    <col min="10299" max="10299" width="4" bestFit="1" customWidth="1"/>
    <col min="10300" max="10300" width="12" bestFit="1" customWidth="1"/>
    <col min="10301" max="10301" width="4" bestFit="1" customWidth="1"/>
    <col min="10302" max="10302" width="12" bestFit="1" customWidth="1"/>
    <col min="10303" max="10303" width="4" bestFit="1" customWidth="1"/>
    <col min="10304" max="10304" width="12" bestFit="1" customWidth="1"/>
    <col min="10305" max="10305" width="4" bestFit="1" customWidth="1"/>
    <col min="10306" max="10306" width="12" bestFit="1" customWidth="1"/>
    <col min="10307" max="10307" width="4" bestFit="1" customWidth="1"/>
    <col min="10308" max="10308" width="12" bestFit="1" customWidth="1"/>
    <col min="10309" max="10309" width="4" bestFit="1" customWidth="1"/>
    <col min="10310" max="10310" width="12" bestFit="1" customWidth="1"/>
    <col min="10311" max="10311" width="4" bestFit="1" customWidth="1"/>
    <col min="10312" max="10312" width="12" bestFit="1" customWidth="1"/>
    <col min="10313" max="10313" width="4" bestFit="1" customWidth="1"/>
    <col min="10314" max="10314" width="12" bestFit="1" customWidth="1"/>
    <col min="10315" max="10315" width="4" bestFit="1" customWidth="1"/>
    <col min="10316" max="10316" width="12" bestFit="1" customWidth="1"/>
    <col min="10317" max="10317" width="4" bestFit="1" customWidth="1"/>
    <col min="10318" max="10318" width="12" bestFit="1" customWidth="1"/>
    <col min="10319" max="10319" width="4" bestFit="1" customWidth="1"/>
    <col min="10320" max="10320" width="12" bestFit="1" customWidth="1"/>
    <col min="10321" max="10321" width="4" bestFit="1" customWidth="1"/>
    <col min="10322" max="10322" width="12" bestFit="1" customWidth="1"/>
    <col min="10323" max="10323" width="4" bestFit="1" customWidth="1"/>
    <col min="10497" max="10497" width="45.5703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2" bestFit="1" customWidth="1"/>
    <col min="10529" max="10529" width="4" bestFit="1" customWidth="1"/>
    <col min="10530" max="10530" width="12" bestFit="1" customWidth="1"/>
    <col min="10531" max="10531" width="4" bestFit="1" customWidth="1"/>
    <col min="10532" max="10532" width="12" bestFit="1" customWidth="1"/>
    <col min="10533" max="10533" width="4" bestFit="1" customWidth="1"/>
    <col min="10534" max="10534" width="12" bestFit="1" customWidth="1"/>
    <col min="10535" max="10535" width="4" bestFit="1" customWidth="1"/>
    <col min="10536" max="10536" width="11" bestFit="1" customWidth="1"/>
    <col min="10537" max="10537" width="4" bestFit="1" customWidth="1"/>
    <col min="10538" max="10538" width="11" bestFit="1" customWidth="1"/>
    <col min="10539" max="10539" width="4" bestFit="1" customWidth="1"/>
    <col min="10540" max="10540" width="12" bestFit="1" customWidth="1"/>
    <col min="10541" max="10541" width="4" bestFit="1" customWidth="1"/>
    <col min="10542" max="10542" width="11" bestFit="1" customWidth="1"/>
    <col min="10543" max="10543" width="4" bestFit="1" customWidth="1"/>
    <col min="10544" max="10544" width="12" bestFit="1" customWidth="1"/>
    <col min="10545" max="10545" width="4" bestFit="1" customWidth="1"/>
    <col min="10546" max="10546" width="12" bestFit="1" customWidth="1"/>
    <col min="10547" max="10547" width="4" bestFit="1" customWidth="1"/>
    <col min="10548" max="10548" width="12" bestFit="1" customWidth="1"/>
    <col min="10549" max="10549" width="4" bestFit="1" customWidth="1"/>
    <col min="10550" max="10550" width="11" bestFit="1" customWidth="1"/>
    <col min="10551" max="10551" width="4" bestFit="1" customWidth="1"/>
    <col min="10552" max="10552" width="12" bestFit="1" customWidth="1"/>
    <col min="10553" max="10553" width="4" bestFit="1" customWidth="1"/>
    <col min="10554" max="10554" width="12" bestFit="1" customWidth="1"/>
    <col min="10555" max="10555" width="4" bestFit="1" customWidth="1"/>
    <col min="10556" max="10556" width="12" bestFit="1" customWidth="1"/>
    <col min="10557" max="10557" width="4" bestFit="1" customWidth="1"/>
    <col min="10558" max="10558" width="12" bestFit="1" customWidth="1"/>
    <col min="10559" max="10559" width="4" bestFit="1" customWidth="1"/>
    <col min="10560" max="10560" width="12" bestFit="1" customWidth="1"/>
    <col min="10561" max="10561" width="4" bestFit="1" customWidth="1"/>
    <col min="10562" max="10562" width="12" bestFit="1" customWidth="1"/>
    <col min="10563" max="10563" width="4" bestFit="1" customWidth="1"/>
    <col min="10564" max="10564" width="12" bestFit="1" customWidth="1"/>
    <col min="10565" max="10565" width="4" bestFit="1" customWidth="1"/>
    <col min="10566" max="10566" width="12" bestFit="1" customWidth="1"/>
    <col min="10567" max="10567" width="4" bestFit="1" customWidth="1"/>
    <col min="10568" max="10568" width="12" bestFit="1" customWidth="1"/>
    <col min="10569" max="10569" width="4" bestFit="1" customWidth="1"/>
    <col min="10570" max="10570" width="12" bestFit="1" customWidth="1"/>
    <col min="10571" max="10571" width="4" bestFit="1" customWidth="1"/>
    <col min="10572" max="10572" width="12" bestFit="1" customWidth="1"/>
    <col min="10573" max="10573" width="4" bestFit="1" customWidth="1"/>
    <col min="10574" max="10574" width="12" bestFit="1" customWidth="1"/>
    <col min="10575" max="10575" width="4" bestFit="1" customWidth="1"/>
    <col min="10576" max="10576" width="12" bestFit="1" customWidth="1"/>
    <col min="10577" max="10577" width="4" bestFit="1" customWidth="1"/>
    <col min="10578" max="10578" width="12" bestFit="1" customWidth="1"/>
    <col min="10579" max="10579" width="4" bestFit="1" customWidth="1"/>
    <col min="10753" max="10753" width="45.5703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2" bestFit="1" customWidth="1"/>
    <col min="10785" max="10785" width="4" bestFit="1" customWidth="1"/>
    <col min="10786" max="10786" width="12" bestFit="1" customWidth="1"/>
    <col min="10787" max="10787" width="4" bestFit="1" customWidth="1"/>
    <col min="10788" max="10788" width="12" bestFit="1" customWidth="1"/>
    <col min="10789" max="10789" width="4" bestFit="1" customWidth="1"/>
    <col min="10790" max="10790" width="12" bestFit="1" customWidth="1"/>
    <col min="10791" max="10791" width="4" bestFit="1" customWidth="1"/>
    <col min="10792" max="10792" width="11" bestFit="1" customWidth="1"/>
    <col min="10793" max="10793" width="4" bestFit="1" customWidth="1"/>
    <col min="10794" max="10794" width="11" bestFit="1" customWidth="1"/>
    <col min="10795" max="10795" width="4" bestFit="1" customWidth="1"/>
    <col min="10796" max="10796" width="12" bestFit="1" customWidth="1"/>
    <col min="10797" max="10797" width="4" bestFit="1" customWidth="1"/>
    <col min="10798" max="10798" width="11" bestFit="1" customWidth="1"/>
    <col min="10799" max="10799" width="4" bestFit="1" customWidth="1"/>
    <col min="10800" max="10800" width="12" bestFit="1" customWidth="1"/>
    <col min="10801" max="10801" width="4" bestFit="1" customWidth="1"/>
    <col min="10802" max="10802" width="12" bestFit="1" customWidth="1"/>
    <col min="10803" max="10803" width="4" bestFit="1" customWidth="1"/>
    <col min="10804" max="10804" width="12" bestFit="1" customWidth="1"/>
    <col min="10805" max="10805" width="4" bestFit="1" customWidth="1"/>
    <col min="10806" max="10806" width="11" bestFit="1" customWidth="1"/>
    <col min="10807" max="10807" width="4" bestFit="1" customWidth="1"/>
    <col min="10808" max="10808" width="12" bestFit="1" customWidth="1"/>
    <col min="10809" max="10809" width="4" bestFit="1" customWidth="1"/>
    <col min="10810" max="10810" width="12" bestFit="1" customWidth="1"/>
    <col min="10811" max="10811" width="4" bestFit="1" customWidth="1"/>
    <col min="10812" max="10812" width="12" bestFit="1" customWidth="1"/>
    <col min="10813" max="10813" width="4" bestFit="1" customWidth="1"/>
    <col min="10814" max="10814" width="12" bestFit="1" customWidth="1"/>
    <col min="10815" max="10815" width="4" bestFit="1" customWidth="1"/>
    <col min="10816" max="10816" width="12" bestFit="1" customWidth="1"/>
    <col min="10817" max="10817" width="4" bestFit="1" customWidth="1"/>
    <col min="10818" max="10818" width="12" bestFit="1" customWidth="1"/>
    <col min="10819" max="10819" width="4" bestFit="1" customWidth="1"/>
    <col min="10820" max="10820" width="12" bestFit="1" customWidth="1"/>
    <col min="10821" max="10821" width="4" bestFit="1" customWidth="1"/>
    <col min="10822" max="10822" width="12" bestFit="1" customWidth="1"/>
    <col min="10823" max="10823" width="4" bestFit="1" customWidth="1"/>
    <col min="10824" max="10824" width="12" bestFit="1" customWidth="1"/>
    <col min="10825" max="10825" width="4" bestFit="1" customWidth="1"/>
    <col min="10826" max="10826" width="12" bestFit="1" customWidth="1"/>
    <col min="10827" max="10827" width="4" bestFit="1" customWidth="1"/>
    <col min="10828" max="10828" width="12" bestFit="1" customWidth="1"/>
    <col min="10829" max="10829" width="4" bestFit="1" customWidth="1"/>
    <col min="10830" max="10830" width="12" bestFit="1" customWidth="1"/>
    <col min="10831" max="10831" width="4" bestFit="1" customWidth="1"/>
    <col min="10832" max="10832" width="12" bestFit="1" customWidth="1"/>
    <col min="10833" max="10833" width="4" bestFit="1" customWidth="1"/>
    <col min="10834" max="10834" width="12" bestFit="1" customWidth="1"/>
    <col min="10835" max="10835" width="4" bestFit="1" customWidth="1"/>
    <col min="11009" max="11009" width="45.5703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2" bestFit="1" customWidth="1"/>
    <col min="11041" max="11041" width="4" bestFit="1" customWidth="1"/>
    <col min="11042" max="11042" width="12" bestFit="1" customWidth="1"/>
    <col min="11043" max="11043" width="4" bestFit="1" customWidth="1"/>
    <col min="11044" max="11044" width="12" bestFit="1" customWidth="1"/>
    <col min="11045" max="11045" width="4" bestFit="1" customWidth="1"/>
    <col min="11046" max="11046" width="12" bestFit="1" customWidth="1"/>
    <col min="11047" max="11047" width="4" bestFit="1" customWidth="1"/>
    <col min="11048" max="11048" width="11" bestFit="1" customWidth="1"/>
    <col min="11049" max="11049" width="4" bestFit="1" customWidth="1"/>
    <col min="11050" max="11050" width="11" bestFit="1" customWidth="1"/>
    <col min="11051" max="11051" width="4" bestFit="1" customWidth="1"/>
    <col min="11052" max="11052" width="12" bestFit="1" customWidth="1"/>
    <col min="11053" max="11053" width="4" bestFit="1" customWidth="1"/>
    <col min="11054" max="11054" width="11" bestFit="1" customWidth="1"/>
    <col min="11055" max="11055" width="4" bestFit="1" customWidth="1"/>
    <col min="11056" max="11056" width="12" bestFit="1" customWidth="1"/>
    <col min="11057" max="11057" width="4" bestFit="1" customWidth="1"/>
    <col min="11058" max="11058" width="12" bestFit="1" customWidth="1"/>
    <col min="11059" max="11059" width="4" bestFit="1" customWidth="1"/>
    <col min="11060" max="11060" width="12" bestFit="1" customWidth="1"/>
    <col min="11061" max="11061" width="4" bestFit="1" customWidth="1"/>
    <col min="11062" max="11062" width="11" bestFit="1" customWidth="1"/>
    <col min="11063" max="11063" width="4" bestFit="1" customWidth="1"/>
    <col min="11064" max="11064" width="12" bestFit="1" customWidth="1"/>
    <col min="11065" max="11065" width="4" bestFit="1" customWidth="1"/>
    <col min="11066" max="11066" width="12" bestFit="1" customWidth="1"/>
    <col min="11067" max="11067" width="4" bestFit="1" customWidth="1"/>
    <col min="11068" max="11068" width="12" bestFit="1" customWidth="1"/>
    <col min="11069" max="11069" width="4" bestFit="1" customWidth="1"/>
    <col min="11070" max="11070" width="12" bestFit="1" customWidth="1"/>
    <col min="11071" max="11071" width="4" bestFit="1" customWidth="1"/>
    <col min="11072" max="11072" width="12" bestFit="1" customWidth="1"/>
    <col min="11073" max="11073" width="4" bestFit="1" customWidth="1"/>
    <col min="11074" max="11074" width="12" bestFit="1" customWidth="1"/>
    <col min="11075" max="11075" width="4" bestFit="1" customWidth="1"/>
    <col min="11076" max="11076" width="12" bestFit="1" customWidth="1"/>
    <col min="11077" max="11077" width="4" bestFit="1" customWidth="1"/>
    <col min="11078" max="11078" width="12" bestFit="1" customWidth="1"/>
    <col min="11079" max="11079" width="4" bestFit="1" customWidth="1"/>
    <col min="11080" max="11080" width="12" bestFit="1" customWidth="1"/>
    <col min="11081" max="11081" width="4" bestFit="1" customWidth="1"/>
    <col min="11082" max="11082" width="12" bestFit="1" customWidth="1"/>
    <col min="11083" max="11083" width="4" bestFit="1" customWidth="1"/>
    <col min="11084" max="11084" width="12" bestFit="1" customWidth="1"/>
    <col min="11085" max="11085" width="4" bestFit="1" customWidth="1"/>
    <col min="11086" max="11086" width="12" bestFit="1" customWidth="1"/>
    <col min="11087" max="11087" width="4" bestFit="1" customWidth="1"/>
    <col min="11088" max="11088" width="12" bestFit="1" customWidth="1"/>
    <col min="11089" max="11089" width="4" bestFit="1" customWidth="1"/>
    <col min="11090" max="11090" width="12" bestFit="1" customWidth="1"/>
    <col min="11091" max="11091" width="4" bestFit="1" customWidth="1"/>
    <col min="11265" max="11265" width="45.5703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2" bestFit="1" customWidth="1"/>
    <col min="11297" max="11297" width="4" bestFit="1" customWidth="1"/>
    <col min="11298" max="11298" width="12" bestFit="1" customWidth="1"/>
    <col min="11299" max="11299" width="4" bestFit="1" customWidth="1"/>
    <col min="11300" max="11300" width="12" bestFit="1" customWidth="1"/>
    <col min="11301" max="11301" width="4" bestFit="1" customWidth="1"/>
    <col min="11302" max="11302" width="12" bestFit="1" customWidth="1"/>
    <col min="11303" max="11303" width="4" bestFit="1" customWidth="1"/>
    <col min="11304" max="11304" width="11" bestFit="1" customWidth="1"/>
    <col min="11305" max="11305" width="4" bestFit="1" customWidth="1"/>
    <col min="11306" max="11306" width="11" bestFit="1" customWidth="1"/>
    <col min="11307" max="11307" width="4" bestFit="1" customWidth="1"/>
    <col min="11308" max="11308" width="12" bestFit="1" customWidth="1"/>
    <col min="11309" max="11309" width="4" bestFit="1" customWidth="1"/>
    <col min="11310" max="11310" width="11" bestFit="1" customWidth="1"/>
    <col min="11311" max="11311" width="4" bestFit="1" customWidth="1"/>
    <col min="11312" max="11312" width="12" bestFit="1" customWidth="1"/>
    <col min="11313" max="11313" width="4" bestFit="1" customWidth="1"/>
    <col min="11314" max="11314" width="12" bestFit="1" customWidth="1"/>
    <col min="11315" max="11315" width="4" bestFit="1" customWidth="1"/>
    <col min="11316" max="11316" width="12" bestFit="1" customWidth="1"/>
    <col min="11317" max="11317" width="4" bestFit="1" customWidth="1"/>
    <col min="11318" max="11318" width="11" bestFit="1" customWidth="1"/>
    <col min="11319" max="11319" width="4" bestFit="1" customWidth="1"/>
    <col min="11320" max="11320" width="12" bestFit="1" customWidth="1"/>
    <col min="11321" max="11321" width="4" bestFit="1" customWidth="1"/>
    <col min="11322" max="11322" width="12" bestFit="1" customWidth="1"/>
    <col min="11323" max="11323" width="4" bestFit="1" customWidth="1"/>
    <col min="11324" max="11324" width="12" bestFit="1" customWidth="1"/>
    <col min="11325" max="11325" width="4" bestFit="1" customWidth="1"/>
    <col min="11326" max="11326" width="12" bestFit="1" customWidth="1"/>
    <col min="11327" max="11327" width="4" bestFit="1" customWidth="1"/>
    <col min="11328" max="11328" width="12" bestFit="1" customWidth="1"/>
    <col min="11329" max="11329" width="4" bestFit="1" customWidth="1"/>
    <col min="11330" max="11330" width="12" bestFit="1" customWidth="1"/>
    <col min="11331" max="11331" width="4" bestFit="1" customWidth="1"/>
    <col min="11332" max="11332" width="12" bestFit="1" customWidth="1"/>
    <col min="11333" max="11333" width="4" bestFit="1" customWidth="1"/>
    <col min="11334" max="11334" width="12" bestFit="1" customWidth="1"/>
    <col min="11335" max="11335" width="4" bestFit="1" customWidth="1"/>
    <col min="11336" max="11336" width="12" bestFit="1" customWidth="1"/>
    <col min="11337" max="11337" width="4" bestFit="1" customWidth="1"/>
    <col min="11338" max="11338" width="12" bestFit="1" customWidth="1"/>
    <col min="11339" max="11339" width="4" bestFit="1" customWidth="1"/>
    <col min="11340" max="11340" width="12" bestFit="1" customWidth="1"/>
    <col min="11341" max="11341" width="4" bestFit="1" customWidth="1"/>
    <col min="11342" max="11342" width="12" bestFit="1" customWidth="1"/>
    <col min="11343" max="11343" width="4" bestFit="1" customWidth="1"/>
    <col min="11344" max="11344" width="12" bestFit="1" customWidth="1"/>
    <col min="11345" max="11345" width="4" bestFit="1" customWidth="1"/>
    <col min="11346" max="11346" width="12" bestFit="1" customWidth="1"/>
    <col min="11347" max="11347" width="4" bestFit="1" customWidth="1"/>
    <col min="11521" max="11521" width="45.5703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2" bestFit="1" customWidth="1"/>
    <col min="11553" max="11553" width="4" bestFit="1" customWidth="1"/>
    <col min="11554" max="11554" width="12" bestFit="1" customWidth="1"/>
    <col min="11555" max="11555" width="4" bestFit="1" customWidth="1"/>
    <col min="11556" max="11556" width="12" bestFit="1" customWidth="1"/>
    <col min="11557" max="11557" width="4" bestFit="1" customWidth="1"/>
    <col min="11558" max="11558" width="12" bestFit="1" customWidth="1"/>
    <col min="11559" max="11559" width="4" bestFit="1" customWidth="1"/>
    <col min="11560" max="11560" width="11" bestFit="1" customWidth="1"/>
    <col min="11561" max="11561" width="4" bestFit="1" customWidth="1"/>
    <col min="11562" max="11562" width="11" bestFit="1" customWidth="1"/>
    <col min="11563" max="11563" width="4" bestFit="1" customWidth="1"/>
    <col min="11564" max="11564" width="12" bestFit="1" customWidth="1"/>
    <col min="11565" max="11565" width="4" bestFit="1" customWidth="1"/>
    <col min="11566" max="11566" width="11" bestFit="1" customWidth="1"/>
    <col min="11567" max="11567" width="4" bestFit="1" customWidth="1"/>
    <col min="11568" max="11568" width="12" bestFit="1" customWidth="1"/>
    <col min="11569" max="11569" width="4" bestFit="1" customWidth="1"/>
    <col min="11570" max="11570" width="12" bestFit="1" customWidth="1"/>
    <col min="11571" max="11571" width="4" bestFit="1" customWidth="1"/>
    <col min="11572" max="11572" width="12" bestFit="1" customWidth="1"/>
    <col min="11573" max="11573" width="4" bestFit="1" customWidth="1"/>
    <col min="11574" max="11574" width="11" bestFit="1" customWidth="1"/>
    <col min="11575" max="11575" width="4" bestFit="1" customWidth="1"/>
    <col min="11576" max="11576" width="12" bestFit="1" customWidth="1"/>
    <col min="11577" max="11577" width="4" bestFit="1" customWidth="1"/>
    <col min="11578" max="11578" width="12" bestFit="1" customWidth="1"/>
    <col min="11579" max="11579" width="4" bestFit="1" customWidth="1"/>
    <col min="11580" max="11580" width="12" bestFit="1" customWidth="1"/>
    <col min="11581" max="11581" width="4" bestFit="1" customWidth="1"/>
    <col min="11582" max="11582" width="12" bestFit="1" customWidth="1"/>
    <col min="11583" max="11583" width="4" bestFit="1" customWidth="1"/>
    <col min="11584" max="11584" width="12" bestFit="1" customWidth="1"/>
    <col min="11585" max="11585" width="4" bestFit="1" customWidth="1"/>
    <col min="11586" max="11586" width="12" bestFit="1" customWidth="1"/>
    <col min="11587" max="11587" width="4" bestFit="1" customWidth="1"/>
    <col min="11588" max="11588" width="12" bestFit="1" customWidth="1"/>
    <col min="11589" max="11589" width="4" bestFit="1" customWidth="1"/>
    <col min="11590" max="11590" width="12" bestFit="1" customWidth="1"/>
    <col min="11591" max="11591" width="4" bestFit="1" customWidth="1"/>
    <col min="11592" max="11592" width="12" bestFit="1" customWidth="1"/>
    <col min="11593" max="11593" width="4" bestFit="1" customWidth="1"/>
    <col min="11594" max="11594" width="12" bestFit="1" customWidth="1"/>
    <col min="11595" max="11595" width="4" bestFit="1" customWidth="1"/>
    <col min="11596" max="11596" width="12" bestFit="1" customWidth="1"/>
    <col min="11597" max="11597" width="4" bestFit="1" customWidth="1"/>
    <col min="11598" max="11598" width="12" bestFit="1" customWidth="1"/>
    <col min="11599" max="11599" width="4" bestFit="1" customWidth="1"/>
    <col min="11600" max="11600" width="12" bestFit="1" customWidth="1"/>
    <col min="11601" max="11601" width="4" bestFit="1" customWidth="1"/>
    <col min="11602" max="11602" width="12" bestFit="1" customWidth="1"/>
    <col min="11603" max="11603" width="4" bestFit="1" customWidth="1"/>
    <col min="11777" max="11777" width="45.5703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2" bestFit="1" customWidth="1"/>
    <col min="11809" max="11809" width="4" bestFit="1" customWidth="1"/>
    <col min="11810" max="11810" width="12" bestFit="1" customWidth="1"/>
    <col min="11811" max="11811" width="4" bestFit="1" customWidth="1"/>
    <col min="11812" max="11812" width="12" bestFit="1" customWidth="1"/>
    <col min="11813" max="11813" width="4" bestFit="1" customWidth="1"/>
    <col min="11814" max="11814" width="12" bestFit="1" customWidth="1"/>
    <col min="11815" max="11815" width="4" bestFit="1" customWidth="1"/>
    <col min="11816" max="11816" width="11" bestFit="1" customWidth="1"/>
    <col min="11817" max="11817" width="4" bestFit="1" customWidth="1"/>
    <col min="11818" max="11818" width="11" bestFit="1" customWidth="1"/>
    <col min="11819" max="11819" width="4" bestFit="1" customWidth="1"/>
    <col min="11820" max="11820" width="12" bestFit="1" customWidth="1"/>
    <col min="11821" max="11821" width="4" bestFit="1" customWidth="1"/>
    <col min="11822" max="11822" width="11" bestFit="1" customWidth="1"/>
    <col min="11823" max="11823" width="4" bestFit="1" customWidth="1"/>
    <col min="11824" max="11824" width="12" bestFit="1" customWidth="1"/>
    <col min="11825" max="11825" width="4" bestFit="1" customWidth="1"/>
    <col min="11826" max="11826" width="12" bestFit="1" customWidth="1"/>
    <col min="11827" max="11827" width="4" bestFit="1" customWidth="1"/>
    <col min="11828" max="11828" width="12" bestFit="1" customWidth="1"/>
    <col min="11829" max="11829" width="4" bestFit="1" customWidth="1"/>
    <col min="11830" max="11830" width="11" bestFit="1" customWidth="1"/>
    <col min="11831" max="11831" width="4" bestFit="1" customWidth="1"/>
    <col min="11832" max="11832" width="12" bestFit="1" customWidth="1"/>
    <col min="11833" max="11833" width="4" bestFit="1" customWidth="1"/>
    <col min="11834" max="11834" width="12" bestFit="1" customWidth="1"/>
    <col min="11835" max="11835" width="4" bestFit="1" customWidth="1"/>
    <col min="11836" max="11836" width="12" bestFit="1" customWidth="1"/>
    <col min="11837" max="11837" width="4" bestFit="1" customWidth="1"/>
    <col min="11838" max="11838" width="12" bestFit="1" customWidth="1"/>
    <col min="11839" max="11839" width="4" bestFit="1" customWidth="1"/>
    <col min="11840" max="11840" width="12" bestFit="1" customWidth="1"/>
    <col min="11841" max="11841" width="4" bestFit="1" customWidth="1"/>
    <col min="11842" max="11842" width="12" bestFit="1" customWidth="1"/>
    <col min="11843" max="11843" width="4" bestFit="1" customWidth="1"/>
    <col min="11844" max="11844" width="12" bestFit="1" customWidth="1"/>
    <col min="11845" max="11845" width="4" bestFit="1" customWidth="1"/>
    <col min="11846" max="11846" width="12" bestFit="1" customWidth="1"/>
    <col min="11847" max="11847" width="4" bestFit="1" customWidth="1"/>
    <col min="11848" max="11848" width="12" bestFit="1" customWidth="1"/>
    <col min="11849" max="11849" width="4" bestFit="1" customWidth="1"/>
    <col min="11850" max="11850" width="12" bestFit="1" customWidth="1"/>
    <col min="11851" max="11851" width="4" bestFit="1" customWidth="1"/>
    <col min="11852" max="11852" width="12" bestFit="1" customWidth="1"/>
    <col min="11853" max="11853" width="4" bestFit="1" customWidth="1"/>
    <col min="11854" max="11854" width="12" bestFit="1" customWidth="1"/>
    <col min="11855" max="11855" width="4" bestFit="1" customWidth="1"/>
    <col min="11856" max="11856" width="12" bestFit="1" customWidth="1"/>
    <col min="11857" max="11857" width="4" bestFit="1" customWidth="1"/>
    <col min="11858" max="11858" width="12" bestFit="1" customWidth="1"/>
    <col min="11859" max="11859" width="4" bestFit="1" customWidth="1"/>
    <col min="12033" max="12033" width="45.5703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2" bestFit="1" customWidth="1"/>
    <col min="12065" max="12065" width="4" bestFit="1" customWidth="1"/>
    <col min="12066" max="12066" width="12" bestFit="1" customWidth="1"/>
    <col min="12067" max="12067" width="4" bestFit="1" customWidth="1"/>
    <col min="12068" max="12068" width="12" bestFit="1" customWidth="1"/>
    <col min="12069" max="12069" width="4" bestFit="1" customWidth="1"/>
    <col min="12070" max="12070" width="12" bestFit="1" customWidth="1"/>
    <col min="12071" max="12071" width="4" bestFit="1" customWidth="1"/>
    <col min="12072" max="12072" width="11" bestFit="1" customWidth="1"/>
    <col min="12073" max="12073" width="4" bestFit="1" customWidth="1"/>
    <col min="12074" max="12074" width="11" bestFit="1" customWidth="1"/>
    <col min="12075" max="12075" width="4" bestFit="1" customWidth="1"/>
    <col min="12076" max="12076" width="12" bestFit="1" customWidth="1"/>
    <col min="12077" max="12077" width="4" bestFit="1" customWidth="1"/>
    <col min="12078" max="12078" width="11" bestFit="1" customWidth="1"/>
    <col min="12079" max="12079" width="4" bestFit="1" customWidth="1"/>
    <col min="12080" max="12080" width="12" bestFit="1" customWidth="1"/>
    <col min="12081" max="12081" width="4" bestFit="1" customWidth="1"/>
    <col min="12082" max="12082" width="12" bestFit="1" customWidth="1"/>
    <col min="12083" max="12083" width="4" bestFit="1" customWidth="1"/>
    <col min="12084" max="12084" width="12" bestFit="1" customWidth="1"/>
    <col min="12085" max="12085" width="4" bestFit="1" customWidth="1"/>
    <col min="12086" max="12086" width="11" bestFit="1" customWidth="1"/>
    <col min="12087" max="12087" width="4" bestFit="1" customWidth="1"/>
    <col min="12088" max="12088" width="12" bestFit="1" customWidth="1"/>
    <col min="12089" max="12089" width="4" bestFit="1" customWidth="1"/>
    <col min="12090" max="12090" width="12" bestFit="1" customWidth="1"/>
    <col min="12091" max="12091" width="4" bestFit="1" customWidth="1"/>
    <col min="12092" max="12092" width="12" bestFit="1" customWidth="1"/>
    <col min="12093" max="12093" width="4" bestFit="1" customWidth="1"/>
    <col min="12094" max="12094" width="12" bestFit="1" customWidth="1"/>
    <col min="12095" max="12095" width="4" bestFit="1" customWidth="1"/>
    <col min="12096" max="12096" width="12" bestFit="1" customWidth="1"/>
    <col min="12097" max="12097" width="4" bestFit="1" customWidth="1"/>
    <col min="12098" max="12098" width="12" bestFit="1" customWidth="1"/>
    <col min="12099" max="12099" width="4" bestFit="1" customWidth="1"/>
    <col min="12100" max="12100" width="12" bestFit="1" customWidth="1"/>
    <col min="12101" max="12101" width="4" bestFit="1" customWidth="1"/>
    <col min="12102" max="12102" width="12" bestFit="1" customWidth="1"/>
    <col min="12103" max="12103" width="4" bestFit="1" customWidth="1"/>
    <col min="12104" max="12104" width="12" bestFit="1" customWidth="1"/>
    <col min="12105" max="12105" width="4" bestFit="1" customWidth="1"/>
    <col min="12106" max="12106" width="12" bestFit="1" customWidth="1"/>
    <col min="12107" max="12107" width="4" bestFit="1" customWidth="1"/>
    <col min="12108" max="12108" width="12" bestFit="1" customWidth="1"/>
    <col min="12109" max="12109" width="4" bestFit="1" customWidth="1"/>
    <col min="12110" max="12110" width="12" bestFit="1" customWidth="1"/>
    <col min="12111" max="12111" width="4" bestFit="1" customWidth="1"/>
    <col min="12112" max="12112" width="12" bestFit="1" customWidth="1"/>
    <col min="12113" max="12113" width="4" bestFit="1" customWidth="1"/>
    <col min="12114" max="12114" width="12" bestFit="1" customWidth="1"/>
    <col min="12115" max="12115" width="4" bestFit="1" customWidth="1"/>
    <col min="12289" max="12289" width="45.5703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2" bestFit="1" customWidth="1"/>
    <col min="12321" max="12321" width="4" bestFit="1" customWidth="1"/>
    <col min="12322" max="12322" width="12" bestFit="1" customWidth="1"/>
    <col min="12323" max="12323" width="4" bestFit="1" customWidth="1"/>
    <col min="12324" max="12324" width="12" bestFit="1" customWidth="1"/>
    <col min="12325" max="12325" width="4" bestFit="1" customWidth="1"/>
    <col min="12326" max="12326" width="12" bestFit="1" customWidth="1"/>
    <col min="12327" max="12327" width="4" bestFit="1" customWidth="1"/>
    <col min="12328" max="12328" width="11" bestFit="1" customWidth="1"/>
    <col min="12329" max="12329" width="4" bestFit="1" customWidth="1"/>
    <col min="12330" max="12330" width="11" bestFit="1" customWidth="1"/>
    <col min="12331" max="12331" width="4" bestFit="1" customWidth="1"/>
    <col min="12332" max="12332" width="12" bestFit="1" customWidth="1"/>
    <col min="12333" max="12333" width="4" bestFit="1" customWidth="1"/>
    <col min="12334" max="12334" width="11" bestFit="1" customWidth="1"/>
    <col min="12335" max="12335" width="4" bestFit="1" customWidth="1"/>
    <col min="12336" max="12336" width="12" bestFit="1" customWidth="1"/>
    <col min="12337" max="12337" width="4" bestFit="1" customWidth="1"/>
    <col min="12338" max="12338" width="12" bestFit="1" customWidth="1"/>
    <col min="12339" max="12339" width="4" bestFit="1" customWidth="1"/>
    <col min="12340" max="12340" width="12" bestFit="1" customWidth="1"/>
    <col min="12341" max="12341" width="4" bestFit="1" customWidth="1"/>
    <col min="12342" max="12342" width="11" bestFit="1" customWidth="1"/>
    <col min="12343" max="12343" width="4" bestFit="1" customWidth="1"/>
    <col min="12344" max="12344" width="12" bestFit="1" customWidth="1"/>
    <col min="12345" max="12345" width="4" bestFit="1" customWidth="1"/>
    <col min="12346" max="12346" width="12" bestFit="1" customWidth="1"/>
    <col min="12347" max="12347" width="4" bestFit="1" customWidth="1"/>
    <col min="12348" max="12348" width="12" bestFit="1" customWidth="1"/>
    <col min="12349" max="12349" width="4" bestFit="1" customWidth="1"/>
    <col min="12350" max="12350" width="12" bestFit="1" customWidth="1"/>
    <col min="12351" max="12351" width="4" bestFit="1" customWidth="1"/>
    <col min="12352" max="12352" width="12" bestFit="1" customWidth="1"/>
    <col min="12353" max="12353" width="4" bestFit="1" customWidth="1"/>
    <col min="12354" max="12354" width="12" bestFit="1" customWidth="1"/>
    <col min="12355" max="12355" width="4" bestFit="1" customWidth="1"/>
    <col min="12356" max="12356" width="12" bestFit="1" customWidth="1"/>
    <col min="12357" max="12357" width="4" bestFit="1" customWidth="1"/>
    <col min="12358" max="12358" width="12" bestFit="1" customWidth="1"/>
    <col min="12359" max="12359" width="4" bestFit="1" customWidth="1"/>
    <col min="12360" max="12360" width="12" bestFit="1" customWidth="1"/>
    <col min="12361" max="12361" width="4" bestFit="1" customWidth="1"/>
    <col min="12362" max="12362" width="12" bestFit="1" customWidth="1"/>
    <col min="12363" max="12363" width="4" bestFit="1" customWidth="1"/>
    <col min="12364" max="12364" width="12" bestFit="1" customWidth="1"/>
    <col min="12365" max="12365" width="4" bestFit="1" customWidth="1"/>
    <col min="12366" max="12366" width="12" bestFit="1" customWidth="1"/>
    <col min="12367" max="12367" width="4" bestFit="1" customWidth="1"/>
    <col min="12368" max="12368" width="12" bestFit="1" customWidth="1"/>
    <col min="12369" max="12369" width="4" bestFit="1" customWidth="1"/>
    <col min="12370" max="12370" width="12" bestFit="1" customWidth="1"/>
    <col min="12371" max="12371" width="4" bestFit="1" customWidth="1"/>
    <col min="12545" max="12545" width="45.5703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2" bestFit="1" customWidth="1"/>
    <col min="12577" max="12577" width="4" bestFit="1" customWidth="1"/>
    <col min="12578" max="12578" width="12" bestFit="1" customWidth="1"/>
    <col min="12579" max="12579" width="4" bestFit="1" customWidth="1"/>
    <col min="12580" max="12580" width="12" bestFit="1" customWidth="1"/>
    <col min="12581" max="12581" width="4" bestFit="1" customWidth="1"/>
    <col min="12582" max="12582" width="12" bestFit="1" customWidth="1"/>
    <col min="12583" max="12583" width="4" bestFit="1" customWidth="1"/>
    <col min="12584" max="12584" width="11" bestFit="1" customWidth="1"/>
    <col min="12585" max="12585" width="4" bestFit="1" customWidth="1"/>
    <col min="12586" max="12586" width="11" bestFit="1" customWidth="1"/>
    <col min="12587" max="12587" width="4" bestFit="1" customWidth="1"/>
    <col min="12588" max="12588" width="12" bestFit="1" customWidth="1"/>
    <col min="12589" max="12589" width="4" bestFit="1" customWidth="1"/>
    <col min="12590" max="12590" width="11" bestFit="1" customWidth="1"/>
    <col min="12591" max="12591" width="4" bestFit="1" customWidth="1"/>
    <col min="12592" max="12592" width="12" bestFit="1" customWidth="1"/>
    <col min="12593" max="12593" width="4" bestFit="1" customWidth="1"/>
    <col min="12594" max="12594" width="12" bestFit="1" customWidth="1"/>
    <col min="12595" max="12595" width="4" bestFit="1" customWidth="1"/>
    <col min="12596" max="12596" width="12" bestFit="1" customWidth="1"/>
    <col min="12597" max="12597" width="4" bestFit="1" customWidth="1"/>
    <col min="12598" max="12598" width="11" bestFit="1" customWidth="1"/>
    <col min="12599" max="12599" width="4" bestFit="1" customWidth="1"/>
    <col min="12600" max="12600" width="12" bestFit="1" customWidth="1"/>
    <col min="12601" max="12601" width="4" bestFit="1" customWidth="1"/>
    <col min="12602" max="12602" width="12" bestFit="1" customWidth="1"/>
    <col min="12603" max="12603" width="4" bestFit="1" customWidth="1"/>
    <col min="12604" max="12604" width="12" bestFit="1" customWidth="1"/>
    <col min="12605" max="12605" width="4" bestFit="1" customWidth="1"/>
    <col min="12606" max="12606" width="12" bestFit="1" customWidth="1"/>
    <col min="12607" max="12607" width="4" bestFit="1" customWidth="1"/>
    <col min="12608" max="12608" width="12" bestFit="1" customWidth="1"/>
    <col min="12609" max="12609" width="4" bestFit="1" customWidth="1"/>
    <col min="12610" max="12610" width="12" bestFit="1" customWidth="1"/>
    <col min="12611" max="12611" width="4" bestFit="1" customWidth="1"/>
    <col min="12612" max="12612" width="12" bestFit="1" customWidth="1"/>
    <col min="12613" max="12613" width="4" bestFit="1" customWidth="1"/>
    <col min="12614" max="12614" width="12" bestFit="1" customWidth="1"/>
    <col min="12615" max="12615" width="4" bestFit="1" customWidth="1"/>
    <col min="12616" max="12616" width="12" bestFit="1" customWidth="1"/>
    <col min="12617" max="12617" width="4" bestFit="1" customWidth="1"/>
    <col min="12618" max="12618" width="12" bestFit="1" customWidth="1"/>
    <col min="12619" max="12619" width="4" bestFit="1" customWidth="1"/>
    <col min="12620" max="12620" width="12" bestFit="1" customWidth="1"/>
    <col min="12621" max="12621" width="4" bestFit="1" customWidth="1"/>
    <col min="12622" max="12622" width="12" bestFit="1" customWidth="1"/>
    <col min="12623" max="12623" width="4" bestFit="1" customWidth="1"/>
    <col min="12624" max="12624" width="12" bestFit="1" customWidth="1"/>
    <col min="12625" max="12625" width="4" bestFit="1" customWidth="1"/>
    <col min="12626" max="12626" width="12" bestFit="1" customWidth="1"/>
    <col min="12627" max="12627" width="4" bestFit="1" customWidth="1"/>
    <col min="12801" max="12801" width="45.5703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2" bestFit="1" customWidth="1"/>
    <col min="12833" max="12833" width="4" bestFit="1" customWidth="1"/>
    <col min="12834" max="12834" width="12" bestFit="1" customWidth="1"/>
    <col min="12835" max="12835" width="4" bestFit="1" customWidth="1"/>
    <col min="12836" max="12836" width="12" bestFit="1" customWidth="1"/>
    <col min="12837" max="12837" width="4" bestFit="1" customWidth="1"/>
    <col min="12838" max="12838" width="12" bestFit="1" customWidth="1"/>
    <col min="12839" max="12839" width="4" bestFit="1" customWidth="1"/>
    <col min="12840" max="12840" width="11" bestFit="1" customWidth="1"/>
    <col min="12841" max="12841" width="4" bestFit="1" customWidth="1"/>
    <col min="12842" max="12842" width="11" bestFit="1" customWidth="1"/>
    <col min="12843" max="12843" width="4" bestFit="1" customWidth="1"/>
    <col min="12844" max="12844" width="12" bestFit="1" customWidth="1"/>
    <col min="12845" max="12845" width="4" bestFit="1" customWidth="1"/>
    <col min="12846" max="12846" width="11" bestFit="1" customWidth="1"/>
    <col min="12847" max="12847" width="4" bestFit="1" customWidth="1"/>
    <col min="12848" max="12848" width="12" bestFit="1" customWidth="1"/>
    <col min="12849" max="12849" width="4" bestFit="1" customWidth="1"/>
    <col min="12850" max="12850" width="12" bestFit="1" customWidth="1"/>
    <col min="12851" max="12851" width="4" bestFit="1" customWidth="1"/>
    <col min="12852" max="12852" width="12" bestFit="1" customWidth="1"/>
    <col min="12853" max="12853" width="4" bestFit="1" customWidth="1"/>
    <col min="12854" max="12854" width="11" bestFit="1" customWidth="1"/>
    <col min="12855" max="12855" width="4" bestFit="1" customWidth="1"/>
    <col min="12856" max="12856" width="12" bestFit="1" customWidth="1"/>
    <col min="12857" max="12857" width="4" bestFit="1" customWidth="1"/>
    <col min="12858" max="12858" width="12" bestFit="1" customWidth="1"/>
    <col min="12859" max="12859" width="4" bestFit="1" customWidth="1"/>
    <col min="12860" max="12860" width="12" bestFit="1" customWidth="1"/>
    <col min="12861" max="12861" width="4" bestFit="1" customWidth="1"/>
    <col min="12862" max="12862" width="12" bestFit="1" customWidth="1"/>
    <col min="12863" max="12863" width="4" bestFit="1" customWidth="1"/>
    <col min="12864" max="12864" width="12" bestFit="1" customWidth="1"/>
    <col min="12865" max="12865" width="4" bestFit="1" customWidth="1"/>
    <col min="12866" max="12866" width="12" bestFit="1" customWidth="1"/>
    <col min="12867" max="12867" width="4" bestFit="1" customWidth="1"/>
    <col min="12868" max="12868" width="12" bestFit="1" customWidth="1"/>
    <col min="12869" max="12869" width="4" bestFit="1" customWidth="1"/>
    <col min="12870" max="12870" width="12" bestFit="1" customWidth="1"/>
    <col min="12871" max="12871" width="4" bestFit="1" customWidth="1"/>
    <col min="12872" max="12872" width="12" bestFit="1" customWidth="1"/>
    <col min="12873" max="12873" width="4" bestFit="1" customWidth="1"/>
    <col min="12874" max="12874" width="12" bestFit="1" customWidth="1"/>
    <col min="12875" max="12875" width="4" bestFit="1" customWidth="1"/>
    <col min="12876" max="12876" width="12" bestFit="1" customWidth="1"/>
    <col min="12877" max="12877" width="4" bestFit="1" customWidth="1"/>
    <col min="12878" max="12878" width="12" bestFit="1" customWidth="1"/>
    <col min="12879" max="12879" width="4" bestFit="1" customWidth="1"/>
    <col min="12880" max="12880" width="12" bestFit="1" customWidth="1"/>
    <col min="12881" max="12881" width="4" bestFit="1" customWidth="1"/>
    <col min="12882" max="12882" width="12" bestFit="1" customWidth="1"/>
    <col min="12883" max="12883" width="4" bestFit="1" customWidth="1"/>
    <col min="13057" max="13057" width="45.5703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2" bestFit="1" customWidth="1"/>
    <col min="13089" max="13089" width="4" bestFit="1" customWidth="1"/>
    <col min="13090" max="13090" width="12" bestFit="1" customWidth="1"/>
    <col min="13091" max="13091" width="4" bestFit="1" customWidth="1"/>
    <col min="13092" max="13092" width="12" bestFit="1" customWidth="1"/>
    <col min="13093" max="13093" width="4" bestFit="1" customWidth="1"/>
    <col min="13094" max="13094" width="12" bestFit="1" customWidth="1"/>
    <col min="13095" max="13095" width="4" bestFit="1" customWidth="1"/>
    <col min="13096" max="13096" width="11" bestFit="1" customWidth="1"/>
    <col min="13097" max="13097" width="4" bestFit="1" customWidth="1"/>
    <col min="13098" max="13098" width="11" bestFit="1" customWidth="1"/>
    <col min="13099" max="13099" width="4" bestFit="1" customWidth="1"/>
    <col min="13100" max="13100" width="12" bestFit="1" customWidth="1"/>
    <col min="13101" max="13101" width="4" bestFit="1" customWidth="1"/>
    <col min="13102" max="13102" width="11" bestFit="1" customWidth="1"/>
    <col min="13103" max="13103" width="4" bestFit="1" customWidth="1"/>
    <col min="13104" max="13104" width="12" bestFit="1" customWidth="1"/>
    <col min="13105" max="13105" width="4" bestFit="1" customWidth="1"/>
    <col min="13106" max="13106" width="12" bestFit="1" customWidth="1"/>
    <col min="13107" max="13107" width="4" bestFit="1" customWidth="1"/>
    <col min="13108" max="13108" width="12" bestFit="1" customWidth="1"/>
    <col min="13109" max="13109" width="4" bestFit="1" customWidth="1"/>
    <col min="13110" max="13110" width="11" bestFit="1" customWidth="1"/>
    <col min="13111" max="13111" width="4" bestFit="1" customWidth="1"/>
    <col min="13112" max="13112" width="12" bestFit="1" customWidth="1"/>
    <col min="13113" max="13113" width="4" bestFit="1" customWidth="1"/>
    <col min="13114" max="13114" width="12" bestFit="1" customWidth="1"/>
    <col min="13115" max="13115" width="4" bestFit="1" customWidth="1"/>
    <col min="13116" max="13116" width="12" bestFit="1" customWidth="1"/>
    <col min="13117" max="13117" width="4" bestFit="1" customWidth="1"/>
    <col min="13118" max="13118" width="12" bestFit="1" customWidth="1"/>
    <col min="13119" max="13119" width="4" bestFit="1" customWidth="1"/>
    <col min="13120" max="13120" width="12" bestFit="1" customWidth="1"/>
    <col min="13121" max="13121" width="4" bestFit="1" customWidth="1"/>
    <col min="13122" max="13122" width="12" bestFit="1" customWidth="1"/>
    <col min="13123" max="13123" width="4" bestFit="1" customWidth="1"/>
    <col min="13124" max="13124" width="12" bestFit="1" customWidth="1"/>
    <col min="13125" max="13125" width="4" bestFit="1" customWidth="1"/>
    <col min="13126" max="13126" width="12" bestFit="1" customWidth="1"/>
    <col min="13127" max="13127" width="4" bestFit="1" customWidth="1"/>
    <col min="13128" max="13128" width="12" bestFit="1" customWidth="1"/>
    <col min="13129" max="13129" width="4" bestFit="1" customWidth="1"/>
    <col min="13130" max="13130" width="12" bestFit="1" customWidth="1"/>
    <col min="13131" max="13131" width="4" bestFit="1" customWidth="1"/>
    <col min="13132" max="13132" width="12" bestFit="1" customWidth="1"/>
    <col min="13133" max="13133" width="4" bestFit="1" customWidth="1"/>
    <col min="13134" max="13134" width="12" bestFit="1" customWidth="1"/>
    <col min="13135" max="13135" width="4" bestFit="1" customWidth="1"/>
    <col min="13136" max="13136" width="12" bestFit="1" customWidth="1"/>
    <col min="13137" max="13137" width="4" bestFit="1" customWidth="1"/>
    <col min="13138" max="13138" width="12" bestFit="1" customWidth="1"/>
    <col min="13139" max="13139" width="4" bestFit="1" customWidth="1"/>
    <col min="13313" max="13313" width="45.5703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2" bestFit="1" customWidth="1"/>
    <col min="13345" max="13345" width="4" bestFit="1" customWidth="1"/>
    <col min="13346" max="13346" width="12" bestFit="1" customWidth="1"/>
    <col min="13347" max="13347" width="4" bestFit="1" customWidth="1"/>
    <col min="13348" max="13348" width="12" bestFit="1" customWidth="1"/>
    <col min="13349" max="13349" width="4" bestFit="1" customWidth="1"/>
    <col min="13350" max="13350" width="12" bestFit="1" customWidth="1"/>
    <col min="13351" max="13351" width="4" bestFit="1" customWidth="1"/>
    <col min="13352" max="13352" width="11" bestFit="1" customWidth="1"/>
    <col min="13353" max="13353" width="4" bestFit="1" customWidth="1"/>
    <col min="13354" max="13354" width="11" bestFit="1" customWidth="1"/>
    <col min="13355" max="13355" width="4" bestFit="1" customWidth="1"/>
    <col min="13356" max="13356" width="12" bestFit="1" customWidth="1"/>
    <col min="13357" max="13357" width="4" bestFit="1" customWidth="1"/>
    <col min="13358" max="13358" width="11" bestFit="1" customWidth="1"/>
    <col min="13359" max="13359" width="4" bestFit="1" customWidth="1"/>
    <col min="13360" max="13360" width="12" bestFit="1" customWidth="1"/>
    <col min="13361" max="13361" width="4" bestFit="1" customWidth="1"/>
    <col min="13362" max="13362" width="12" bestFit="1" customWidth="1"/>
    <col min="13363" max="13363" width="4" bestFit="1" customWidth="1"/>
    <col min="13364" max="13364" width="12" bestFit="1" customWidth="1"/>
    <col min="13365" max="13365" width="4" bestFit="1" customWidth="1"/>
    <col min="13366" max="13366" width="11" bestFit="1" customWidth="1"/>
    <col min="13367" max="13367" width="4" bestFit="1" customWidth="1"/>
    <col min="13368" max="13368" width="12" bestFit="1" customWidth="1"/>
    <col min="13369" max="13369" width="4" bestFit="1" customWidth="1"/>
    <col min="13370" max="13370" width="12" bestFit="1" customWidth="1"/>
    <col min="13371" max="13371" width="4" bestFit="1" customWidth="1"/>
    <col min="13372" max="13372" width="12" bestFit="1" customWidth="1"/>
    <col min="13373" max="13373" width="4" bestFit="1" customWidth="1"/>
    <col min="13374" max="13374" width="12" bestFit="1" customWidth="1"/>
    <col min="13375" max="13375" width="4" bestFit="1" customWidth="1"/>
    <col min="13376" max="13376" width="12" bestFit="1" customWidth="1"/>
    <col min="13377" max="13377" width="4" bestFit="1" customWidth="1"/>
    <col min="13378" max="13378" width="12" bestFit="1" customWidth="1"/>
    <col min="13379" max="13379" width="4" bestFit="1" customWidth="1"/>
    <col min="13380" max="13380" width="12" bestFit="1" customWidth="1"/>
    <col min="13381" max="13381" width="4" bestFit="1" customWidth="1"/>
    <col min="13382" max="13382" width="12" bestFit="1" customWidth="1"/>
    <col min="13383" max="13383" width="4" bestFit="1" customWidth="1"/>
    <col min="13384" max="13384" width="12" bestFit="1" customWidth="1"/>
    <col min="13385" max="13385" width="4" bestFit="1" customWidth="1"/>
    <col min="13386" max="13386" width="12" bestFit="1" customWidth="1"/>
    <col min="13387" max="13387" width="4" bestFit="1" customWidth="1"/>
    <col min="13388" max="13388" width="12" bestFit="1" customWidth="1"/>
    <col min="13389" max="13389" width="4" bestFit="1" customWidth="1"/>
    <col min="13390" max="13390" width="12" bestFit="1" customWidth="1"/>
    <col min="13391" max="13391" width="4" bestFit="1" customWidth="1"/>
    <col min="13392" max="13392" width="12" bestFit="1" customWidth="1"/>
    <col min="13393" max="13393" width="4" bestFit="1" customWidth="1"/>
    <col min="13394" max="13394" width="12" bestFit="1" customWidth="1"/>
    <col min="13395" max="13395" width="4" bestFit="1" customWidth="1"/>
    <col min="13569" max="13569" width="45.5703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2" bestFit="1" customWidth="1"/>
    <col min="13601" max="13601" width="4" bestFit="1" customWidth="1"/>
    <col min="13602" max="13602" width="12" bestFit="1" customWidth="1"/>
    <col min="13603" max="13603" width="4" bestFit="1" customWidth="1"/>
    <col min="13604" max="13604" width="12" bestFit="1" customWidth="1"/>
    <col min="13605" max="13605" width="4" bestFit="1" customWidth="1"/>
    <col min="13606" max="13606" width="12" bestFit="1" customWidth="1"/>
    <col min="13607" max="13607" width="4" bestFit="1" customWidth="1"/>
    <col min="13608" max="13608" width="11" bestFit="1" customWidth="1"/>
    <col min="13609" max="13609" width="4" bestFit="1" customWidth="1"/>
    <col min="13610" max="13610" width="11" bestFit="1" customWidth="1"/>
    <col min="13611" max="13611" width="4" bestFit="1" customWidth="1"/>
    <col min="13612" max="13612" width="12" bestFit="1" customWidth="1"/>
    <col min="13613" max="13613" width="4" bestFit="1" customWidth="1"/>
    <col min="13614" max="13614" width="11" bestFit="1" customWidth="1"/>
    <col min="13615" max="13615" width="4" bestFit="1" customWidth="1"/>
    <col min="13616" max="13616" width="12" bestFit="1" customWidth="1"/>
    <col min="13617" max="13617" width="4" bestFit="1" customWidth="1"/>
    <col min="13618" max="13618" width="12" bestFit="1" customWidth="1"/>
    <col min="13619" max="13619" width="4" bestFit="1" customWidth="1"/>
    <col min="13620" max="13620" width="12" bestFit="1" customWidth="1"/>
    <col min="13621" max="13621" width="4" bestFit="1" customWidth="1"/>
    <col min="13622" max="13622" width="11" bestFit="1" customWidth="1"/>
    <col min="13623" max="13623" width="4" bestFit="1" customWidth="1"/>
    <col min="13624" max="13624" width="12" bestFit="1" customWidth="1"/>
    <col min="13625" max="13625" width="4" bestFit="1" customWidth="1"/>
    <col min="13626" max="13626" width="12" bestFit="1" customWidth="1"/>
    <col min="13627" max="13627" width="4" bestFit="1" customWidth="1"/>
    <col min="13628" max="13628" width="12" bestFit="1" customWidth="1"/>
    <col min="13629" max="13629" width="4" bestFit="1" customWidth="1"/>
    <col min="13630" max="13630" width="12" bestFit="1" customWidth="1"/>
    <col min="13631" max="13631" width="4" bestFit="1" customWidth="1"/>
    <col min="13632" max="13632" width="12" bestFit="1" customWidth="1"/>
    <col min="13633" max="13633" width="4" bestFit="1" customWidth="1"/>
    <col min="13634" max="13634" width="12" bestFit="1" customWidth="1"/>
    <col min="13635" max="13635" width="4" bestFit="1" customWidth="1"/>
    <col min="13636" max="13636" width="12" bestFit="1" customWidth="1"/>
    <col min="13637" max="13637" width="4" bestFit="1" customWidth="1"/>
    <col min="13638" max="13638" width="12" bestFit="1" customWidth="1"/>
    <col min="13639" max="13639" width="4" bestFit="1" customWidth="1"/>
    <col min="13640" max="13640" width="12" bestFit="1" customWidth="1"/>
    <col min="13641" max="13641" width="4" bestFit="1" customWidth="1"/>
    <col min="13642" max="13642" width="12" bestFit="1" customWidth="1"/>
    <col min="13643" max="13643" width="4" bestFit="1" customWidth="1"/>
    <col min="13644" max="13644" width="12" bestFit="1" customWidth="1"/>
    <col min="13645" max="13645" width="4" bestFit="1" customWidth="1"/>
    <col min="13646" max="13646" width="12" bestFit="1" customWidth="1"/>
    <col min="13647" max="13647" width="4" bestFit="1" customWidth="1"/>
    <col min="13648" max="13648" width="12" bestFit="1" customWidth="1"/>
    <col min="13649" max="13649" width="4" bestFit="1" customWidth="1"/>
    <col min="13650" max="13650" width="12" bestFit="1" customWidth="1"/>
    <col min="13651" max="13651" width="4" bestFit="1" customWidth="1"/>
    <col min="13825" max="13825" width="45.5703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2" bestFit="1" customWidth="1"/>
    <col min="13857" max="13857" width="4" bestFit="1" customWidth="1"/>
    <col min="13858" max="13858" width="12" bestFit="1" customWidth="1"/>
    <col min="13859" max="13859" width="4" bestFit="1" customWidth="1"/>
    <col min="13860" max="13860" width="12" bestFit="1" customWidth="1"/>
    <col min="13861" max="13861" width="4" bestFit="1" customWidth="1"/>
    <col min="13862" max="13862" width="12" bestFit="1" customWidth="1"/>
    <col min="13863" max="13863" width="4" bestFit="1" customWidth="1"/>
    <col min="13864" max="13864" width="11" bestFit="1" customWidth="1"/>
    <col min="13865" max="13865" width="4" bestFit="1" customWidth="1"/>
    <col min="13866" max="13866" width="11" bestFit="1" customWidth="1"/>
    <col min="13867" max="13867" width="4" bestFit="1" customWidth="1"/>
    <col min="13868" max="13868" width="12" bestFit="1" customWidth="1"/>
    <col min="13869" max="13869" width="4" bestFit="1" customWidth="1"/>
    <col min="13870" max="13870" width="11" bestFit="1" customWidth="1"/>
    <col min="13871" max="13871" width="4" bestFit="1" customWidth="1"/>
    <col min="13872" max="13872" width="12" bestFit="1" customWidth="1"/>
    <col min="13873" max="13873" width="4" bestFit="1" customWidth="1"/>
    <col min="13874" max="13874" width="12" bestFit="1" customWidth="1"/>
    <col min="13875" max="13875" width="4" bestFit="1" customWidth="1"/>
    <col min="13876" max="13876" width="12" bestFit="1" customWidth="1"/>
    <col min="13877" max="13877" width="4" bestFit="1" customWidth="1"/>
    <col min="13878" max="13878" width="11" bestFit="1" customWidth="1"/>
    <col min="13879" max="13879" width="4" bestFit="1" customWidth="1"/>
    <col min="13880" max="13880" width="12" bestFit="1" customWidth="1"/>
    <col min="13881" max="13881" width="4" bestFit="1" customWidth="1"/>
    <col min="13882" max="13882" width="12" bestFit="1" customWidth="1"/>
    <col min="13883" max="13883" width="4" bestFit="1" customWidth="1"/>
    <col min="13884" max="13884" width="12" bestFit="1" customWidth="1"/>
    <col min="13885" max="13885" width="4" bestFit="1" customWidth="1"/>
    <col min="13886" max="13886" width="12" bestFit="1" customWidth="1"/>
    <col min="13887" max="13887" width="4" bestFit="1" customWidth="1"/>
    <col min="13888" max="13888" width="12" bestFit="1" customWidth="1"/>
    <col min="13889" max="13889" width="4" bestFit="1" customWidth="1"/>
    <col min="13890" max="13890" width="12" bestFit="1" customWidth="1"/>
    <col min="13891" max="13891" width="4" bestFit="1" customWidth="1"/>
    <col min="13892" max="13892" width="12" bestFit="1" customWidth="1"/>
    <col min="13893" max="13893" width="4" bestFit="1" customWidth="1"/>
    <col min="13894" max="13894" width="12" bestFit="1" customWidth="1"/>
    <col min="13895" max="13895" width="4" bestFit="1" customWidth="1"/>
    <col min="13896" max="13896" width="12" bestFit="1" customWidth="1"/>
    <col min="13897" max="13897" width="4" bestFit="1" customWidth="1"/>
    <col min="13898" max="13898" width="12" bestFit="1" customWidth="1"/>
    <col min="13899" max="13899" width="4" bestFit="1" customWidth="1"/>
    <col min="13900" max="13900" width="12" bestFit="1" customWidth="1"/>
    <col min="13901" max="13901" width="4" bestFit="1" customWidth="1"/>
    <col min="13902" max="13902" width="12" bestFit="1" customWidth="1"/>
    <col min="13903" max="13903" width="4" bestFit="1" customWidth="1"/>
    <col min="13904" max="13904" width="12" bestFit="1" customWidth="1"/>
    <col min="13905" max="13905" width="4" bestFit="1" customWidth="1"/>
    <col min="13906" max="13906" width="12" bestFit="1" customWidth="1"/>
    <col min="13907" max="13907" width="4" bestFit="1" customWidth="1"/>
    <col min="14081" max="14081" width="45.5703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2" bestFit="1" customWidth="1"/>
    <col min="14113" max="14113" width="4" bestFit="1" customWidth="1"/>
    <col min="14114" max="14114" width="12" bestFit="1" customWidth="1"/>
    <col min="14115" max="14115" width="4" bestFit="1" customWidth="1"/>
    <col min="14116" max="14116" width="12" bestFit="1" customWidth="1"/>
    <col min="14117" max="14117" width="4" bestFit="1" customWidth="1"/>
    <col min="14118" max="14118" width="12" bestFit="1" customWidth="1"/>
    <col min="14119" max="14119" width="4" bestFit="1" customWidth="1"/>
    <col min="14120" max="14120" width="11" bestFit="1" customWidth="1"/>
    <col min="14121" max="14121" width="4" bestFit="1" customWidth="1"/>
    <col min="14122" max="14122" width="11" bestFit="1" customWidth="1"/>
    <col min="14123" max="14123" width="4" bestFit="1" customWidth="1"/>
    <col min="14124" max="14124" width="12" bestFit="1" customWidth="1"/>
    <col min="14125" max="14125" width="4" bestFit="1" customWidth="1"/>
    <col min="14126" max="14126" width="11" bestFit="1" customWidth="1"/>
    <col min="14127" max="14127" width="4" bestFit="1" customWidth="1"/>
    <col min="14128" max="14128" width="12" bestFit="1" customWidth="1"/>
    <col min="14129" max="14129" width="4" bestFit="1" customWidth="1"/>
    <col min="14130" max="14130" width="12" bestFit="1" customWidth="1"/>
    <col min="14131" max="14131" width="4" bestFit="1" customWidth="1"/>
    <col min="14132" max="14132" width="12" bestFit="1" customWidth="1"/>
    <col min="14133" max="14133" width="4" bestFit="1" customWidth="1"/>
    <col min="14134" max="14134" width="11" bestFit="1" customWidth="1"/>
    <col min="14135" max="14135" width="4" bestFit="1" customWidth="1"/>
    <col min="14136" max="14136" width="12" bestFit="1" customWidth="1"/>
    <col min="14137" max="14137" width="4" bestFit="1" customWidth="1"/>
    <col min="14138" max="14138" width="12" bestFit="1" customWidth="1"/>
    <col min="14139" max="14139" width="4" bestFit="1" customWidth="1"/>
    <col min="14140" max="14140" width="12" bestFit="1" customWidth="1"/>
    <col min="14141" max="14141" width="4" bestFit="1" customWidth="1"/>
    <col min="14142" max="14142" width="12" bestFit="1" customWidth="1"/>
    <col min="14143" max="14143" width="4" bestFit="1" customWidth="1"/>
    <col min="14144" max="14144" width="12" bestFit="1" customWidth="1"/>
    <col min="14145" max="14145" width="4" bestFit="1" customWidth="1"/>
    <col min="14146" max="14146" width="12" bestFit="1" customWidth="1"/>
    <col min="14147" max="14147" width="4" bestFit="1" customWidth="1"/>
    <col min="14148" max="14148" width="12" bestFit="1" customWidth="1"/>
    <col min="14149" max="14149" width="4" bestFit="1" customWidth="1"/>
    <col min="14150" max="14150" width="12" bestFit="1" customWidth="1"/>
    <col min="14151" max="14151" width="4" bestFit="1" customWidth="1"/>
    <col min="14152" max="14152" width="12" bestFit="1" customWidth="1"/>
    <col min="14153" max="14153" width="4" bestFit="1" customWidth="1"/>
    <col min="14154" max="14154" width="12" bestFit="1" customWidth="1"/>
    <col min="14155" max="14155" width="4" bestFit="1" customWidth="1"/>
    <col min="14156" max="14156" width="12" bestFit="1" customWidth="1"/>
    <col min="14157" max="14157" width="4" bestFit="1" customWidth="1"/>
    <col min="14158" max="14158" width="12" bestFit="1" customWidth="1"/>
    <col min="14159" max="14159" width="4" bestFit="1" customWidth="1"/>
    <col min="14160" max="14160" width="12" bestFit="1" customWidth="1"/>
    <col min="14161" max="14161" width="4" bestFit="1" customWidth="1"/>
    <col min="14162" max="14162" width="12" bestFit="1" customWidth="1"/>
    <col min="14163" max="14163" width="4" bestFit="1" customWidth="1"/>
    <col min="14337" max="14337" width="45.5703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2" bestFit="1" customWidth="1"/>
    <col min="14369" max="14369" width="4" bestFit="1" customWidth="1"/>
    <col min="14370" max="14370" width="12" bestFit="1" customWidth="1"/>
    <col min="14371" max="14371" width="4" bestFit="1" customWidth="1"/>
    <col min="14372" max="14372" width="12" bestFit="1" customWidth="1"/>
    <col min="14373" max="14373" width="4" bestFit="1" customWidth="1"/>
    <col min="14374" max="14374" width="12" bestFit="1" customWidth="1"/>
    <col min="14375" max="14375" width="4" bestFit="1" customWidth="1"/>
    <col min="14376" max="14376" width="11" bestFit="1" customWidth="1"/>
    <col min="14377" max="14377" width="4" bestFit="1" customWidth="1"/>
    <col min="14378" max="14378" width="11" bestFit="1" customWidth="1"/>
    <col min="14379" max="14379" width="4" bestFit="1" customWidth="1"/>
    <col min="14380" max="14380" width="12" bestFit="1" customWidth="1"/>
    <col min="14381" max="14381" width="4" bestFit="1" customWidth="1"/>
    <col min="14382" max="14382" width="11" bestFit="1" customWidth="1"/>
    <col min="14383" max="14383" width="4" bestFit="1" customWidth="1"/>
    <col min="14384" max="14384" width="12" bestFit="1" customWidth="1"/>
    <col min="14385" max="14385" width="4" bestFit="1" customWidth="1"/>
    <col min="14386" max="14386" width="12" bestFit="1" customWidth="1"/>
    <col min="14387" max="14387" width="4" bestFit="1" customWidth="1"/>
    <col min="14388" max="14388" width="12" bestFit="1" customWidth="1"/>
    <col min="14389" max="14389" width="4" bestFit="1" customWidth="1"/>
    <col min="14390" max="14390" width="11" bestFit="1" customWidth="1"/>
    <col min="14391" max="14391" width="4" bestFit="1" customWidth="1"/>
    <col min="14392" max="14392" width="12" bestFit="1" customWidth="1"/>
    <col min="14393" max="14393" width="4" bestFit="1" customWidth="1"/>
    <col min="14394" max="14394" width="12" bestFit="1" customWidth="1"/>
    <col min="14395" max="14395" width="4" bestFit="1" customWidth="1"/>
    <col min="14396" max="14396" width="12" bestFit="1" customWidth="1"/>
    <col min="14397" max="14397" width="4" bestFit="1" customWidth="1"/>
    <col min="14398" max="14398" width="12" bestFit="1" customWidth="1"/>
    <col min="14399" max="14399" width="4" bestFit="1" customWidth="1"/>
    <col min="14400" max="14400" width="12" bestFit="1" customWidth="1"/>
    <col min="14401" max="14401" width="4" bestFit="1" customWidth="1"/>
    <col min="14402" max="14402" width="12" bestFit="1" customWidth="1"/>
    <col min="14403" max="14403" width="4" bestFit="1" customWidth="1"/>
    <col min="14404" max="14404" width="12" bestFit="1" customWidth="1"/>
    <col min="14405" max="14405" width="4" bestFit="1" customWidth="1"/>
    <col min="14406" max="14406" width="12" bestFit="1" customWidth="1"/>
    <col min="14407" max="14407" width="4" bestFit="1" customWidth="1"/>
    <col min="14408" max="14408" width="12" bestFit="1" customWidth="1"/>
    <col min="14409" max="14409" width="4" bestFit="1" customWidth="1"/>
    <col min="14410" max="14410" width="12" bestFit="1" customWidth="1"/>
    <col min="14411" max="14411" width="4" bestFit="1" customWidth="1"/>
    <col min="14412" max="14412" width="12" bestFit="1" customWidth="1"/>
    <col min="14413" max="14413" width="4" bestFit="1" customWidth="1"/>
    <col min="14414" max="14414" width="12" bestFit="1" customWidth="1"/>
    <col min="14415" max="14415" width="4" bestFit="1" customWidth="1"/>
    <col min="14416" max="14416" width="12" bestFit="1" customWidth="1"/>
    <col min="14417" max="14417" width="4" bestFit="1" customWidth="1"/>
    <col min="14418" max="14418" width="12" bestFit="1" customWidth="1"/>
    <col min="14419" max="14419" width="4" bestFit="1" customWidth="1"/>
    <col min="14593" max="14593" width="45.5703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2" bestFit="1" customWidth="1"/>
    <col min="14625" max="14625" width="4" bestFit="1" customWidth="1"/>
    <col min="14626" max="14626" width="12" bestFit="1" customWidth="1"/>
    <col min="14627" max="14627" width="4" bestFit="1" customWidth="1"/>
    <col min="14628" max="14628" width="12" bestFit="1" customWidth="1"/>
    <col min="14629" max="14629" width="4" bestFit="1" customWidth="1"/>
    <col min="14630" max="14630" width="12" bestFit="1" customWidth="1"/>
    <col min="14631" max="14631" width="4" bestFit="1" customWidth="1"/>
    <col min="14632" max="14632" width="11" bestFit="1" customWidth="1"/>
    <col min="14633" max="14633" width="4" bestFit="1" customWidth="1"/>
    <col min="14634" max="14634" width="11" bestFit="1" customWidth="1"/>
    <col min="14635" max="14635" width="4" bestFit="1" customWidth="1"/>
    <col min="14636" max="14636" width="12" bestFit="1" customWidth="1"/>
    <col min="14637" max="14637" width="4" bestFit="1" customWidth="1"/>
    <col min="14638" max="14638" width="11" bestFit="1" customWidth="1"/>
    <col min="14639" max="14639" width="4" bestFit="1" customWidth="1"/>
    <col min="14640" max="14640" width="12" bestFit="1" customWidth="1"/>
    <col min="14641" max="14641" width="4" bestFit="1" customWidth="1"/>
    <col min="14642" max="14642" width="12" bestFit="1" customWidth="1"/>
    <col min="14643" max="14643" width="4" bestFit="1" customWidth="1"/>
    <col min="14644" max="14644" width="12" bestFit="1" customWidth="1"/>
    <col min="14645" max="14645" width="4" bestFit="1" customWidth="1"/>
    <col min="14646" max="14646" width="11" bestFit="1" customWidth="1"/>
    <col min="14647" max="14647" width="4" bestFit="1" customWidth="1"/>
    <col min="14648" max="14648" width="12" bestFit="1" customWidth="1"/>
    <col min="14649" max="14649" width="4" bestFit="1" customWidth="1"/>
    <col min="14650" max="14650" width="12" bestFit="1" customWidth="1"/>
    <col min="14651" max="14651" width="4" bestFit="1" customWidth="1"/>
    <col min="14652" max="14652" width="12" bestFit="1" customWidth="1"/>
    <col min="14653" max="14653" width="4" bestFit="1" customWidth="1"/>
    <col min="14654" max="14654" width="12" bestFit="1" customWidth="1"/>
    <col min="14655" max="14655" width="4" bestFit="1" customWidth="1"/>
    <col min="14656" max="14656" width="12" bestFit="1" customWidth="1"/>
    <col min="14657" max="14657" width="4" bestFit="1" customWidth="1"/>
    <col min="14658" max="14658" width="12" bestFit="1" customWidth="1"/>
    <col min="14659" max="14659" width="4" bestFit="1" customWidth="1"/>
    <col min="14660" max="14660" width="12" bestFit="1" customWidth="1"/>
    <col min="14661" max="14661" width="4" bestFit="1" customWidth="1"/>
    <col min="14662" max="14662" width="12" bestFit="1" customWidth="1"/>
    <col min="14663" max="14663" width="4" bestFit="1" customWidth="1"/>
    <col min="14664" max="14664" width="12" bestFit="1" customWidth="1"/>
    <col min="14665" max="14665" width="4" bestFit="1" customWidth="1"/>
    <col min="14666" max="14666" width="12" bestFit="1" customWidth="1"/>
    <col min="14667" max="14667" width="4" bestFit="1" customWidth="1"/>
    <col min="14668" max="14668" width="12" bestFit="1" customWidth="1"/>
    <col min="14669" max="14669" width="4" bestFit="1" customWidth="1"/>
    <col min="14670" max="14670" width="12" bestFit="1" customWidth="1"/>
    <col min="14671" max="14671" width="4" bestFit="1" customWidth="1"/>
    <col min="14672" max="14672" width="12" bestFit="1" customWidth="1"/>
    <col min="14673" max="14673" width="4" bestFit="1" customWidth="1"/>
    <col min="14674" max="14674" width="12" bestFit="1" customWidth="1"/>
    <col min="14675" max="14675" width="4" bestFit="1" customWidth="1"/>
    <col min="14849" max="14849" width="45.5703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2" bestFit="1" customWidth="1"/>
    <col min="14881" max="14881" width="4" bestFit="1" customWidth="1"/>
    <col min="14882" max="14882" width="12" bestFit="1" customWidth="1"/>
    <col min="14883" max="14883" width="4" bestFit="1" customWidth="1"/>
    <col min="14884" max="14884" width="12" bestFit="1" customWidth="1"/>
    <col min="14885" max="14885" width="4" bestFit="1" customWidth="1"/>
    <col min="14886" max="14886" width="12" bestFit="1" customWidth="1"/>
    <col min="14887" max="14887" width="4" bestFit="1" customWidth="1"/>
    <col min="14888" max="14888" width="11" bestFit="1" customWidth="1"/>
    <col min="14889" max="14889" width="4" bestFit="1" customWidth="1"/>
    <col min="14890" max="14890" width="11" bestFit="1" customWidth="1"/>
    <col min="14891" max="14891" width="4" bestFit="1" customWidth="1"/>
    <col min="14892" max="14892" width="12" bestFit="1" customWidth="1"/>
    <col min="14893" max="14893" width="4" bestFit="1" customWidth="1"/>
    <col min="14894" max="14894" width="11" bestFit="1" customWidth="1"/>
    <col min="14895" max="14895" width="4" bestFit="1" customWidth="1"/>
    <col min="14896" max="14896" width="12" bestFit="1" customWidth="1"/>
    <col min="14897" max="14897" width="4" bestFit="1" customWidth="1"/>
    <col min="14898" max="14898" width="12" bestFit="1" customWidth="1"/>
    <col min="14899" max="14899" width="4" bestFit="1" customWidth="1"/>
    <col min="14900" max="14900" width="12" bestFit="1" customWidth="1"/>
    <col min="14901" max="14901" width="4" bestFit="1" customWidth="1"/>
    <col min="14902" max="14902" width="11" bestFit="1" customWidth="1"/>
    <col min="14903" max="14903" width="4" bestFit="1" customWidth="1"/>
    <col min="14904" max="14904" width="12" bestFit="1" customWidth="1"/>
    <col min="14905" max="14905" width="4" bestFit="1" customWidth="1"/>
    <col min="14906" max="14906" width="12" bestFit="1" customWidth="1"/>
    <col min="14907" max="14907" width="4" bestFit="1" customWidth="1"/>
    <col min="14908" max="14908" width="12" bestFit="1" customWidth="1"/>
    <col min="14909" max="14909" width="4" bestFit="1" customWidth="1"/>
    <col min="14910" max="14910" width="12" bestFit="1" customWidth="1"/>
    <col min="14911" max="14911" width="4" bestFit="1" customWidth="1"/>
    <col min="14912" max="14912" width="12" bestFit="1" customWidth="1"/>
    <col min="14913" max="14913" width="4" bestFit="1" customWidth="1"/>
    <col min="14914" max="14914" width="12" bestFit="1" customWidth="1"/>
    <col min="14915" max="14915" width="4" bestFit="1" customWidth="1"/>
    <col min="14916" max="14916" width="12" bestFit="1" customWidth="1"/>
    <col min="14917" max="14917" width="4" bestFit="1" customWidth="1"/>
    <col min="14918" max="14918" width="12" bestFit="1" customWidth="1"/>
    <col min="14919" max="14919" width="4" bestFit="1" customWidth="1"/>
    <col min="14920" max="14920" width="12" bestFit="1" customWidth="1"/>
    <col min="14921" max="14921" width="4" bestFit="1" customWidth="1"/>
    <col min="14922" max="14922" width="12" bestFit="1" customWidth="1"/>
    <col min="14923" max="14923" width="4" bestFit="1" customWidth="1"/>
    <col min="14924" max="14924" width="12" bestFit="1" customWidth="1"/>
    <col min="14925" max="14925" width="4" bestFit="1" customWidth="1"/>
    <col min="14926" max="14926" width="12" bestFit="1" customWidth="1"/>
    <col min="14927" max="14927" width="4" bestFit="1" customWidth="1"/>
    <col min="14928" max="14928" width="12" bestFit="1" customWidth="1"/>
    <col min="14929" max="14929" width="4" bestFit="1" customWidth="1"/>
    <col min="14930" max="14930" width="12" bestFit="1" customWidth="1"/>
    <col min="14931" max="14931" width="4" bestFit="1" customWidth="1"/>
    <col min="15105" max="15105" width="45.5703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2" bestFit="1" customWidth="1"/>
    <col min="15137" max="15137" width="4" bestFit="1" customWidth="1"/>
    <col min="15138" max="15138" width="12" bestFit="1" customWidth="1"/>
    <col min="15139" max="15139" width="4" bestFit="1" customWidth="1"/>
    <col min="15140" max="15140" width="12" bestFit="1" customWidth="1"/>
    <col min="15141" max="15141" width="4" bestFit="1" customWidth="1"/>
    <col min="15142" max="15142" width="12" bestFit="1" customWidth="1"/>
    <col min="15143" max="15143" width="4" bestFit="1" customWidth="1"/>
    <col min="15144" max="15144" width="11" bestFit="1" customWidth="1"/>
    <col min="15145" max="15145" width="4" bestFit="1" customWidth="1"/>
    <col min="15146" max="15146" width="11" bestFit="1" customWidth="1"/>
    <col min="15147" max="15147" width="4" bestFit="1" customWidth="1"/>
    <col min="15148" max="15148" width="12" bestFit="1" customWidth="1"/>
    <col min="15149" max="15149" width="4" bestFit="1" customWidth="1"/>
    <col min="15150" max="15150" width="11" bestFit="1" customWidth="1"/>
    <col min="15151" max="15151" width="4" bestFit="1" customWidth="1"/>
    <col min="15152" max="15152" width="12" bestFit="1" customWidth="1"/>
    <col min="15153" max="15153" width="4" bestFit="1" customWidth="1"/>
    <col min="15154" max="15154" width="12" bestFit="1" customWidth="1"/>
    <col min="15155" max="15155" width="4" bestFit="1" customWidth="1"/>
    <col min="15156" max="15156" width="12" bestFit="1" customWidth="1"/>
    <col min="15157" max="15157" width="4" bestFit="1" customWidth="1"/>
    <col min="15158" max="15158" width="11" bestFit="1" customWidth="1"/>
    <col min="15159" max="15159" width="4" bestFit="1" customWidth="1"/>
    <col min="15160" max="15160" width="12" bestFit="1" customWidth="1"/>
    <col min="15161" max="15161" width="4" bestFit="1" customWidth="1"/>
    <col min="15162" max="15162" width="12" bestFit="1" customWidth="1"/>
    <col min="15163" max="15163" width="4" bestFit="1" customWidth="1"/>
    <col min="15164" max="15164" width="12" bestFit="1" customWidth="1"/>
    <col min="15165" max="15165" width="4" bestFit="1" customWidth="1"/>
    <col min="15166" max="15166" width="12" bestFit="1" customWidth="1"/>
    <col min="15167" max="15167" width="4" bestFit="1" customWidth="1"/>
    <col min="15168" max="15168" width="12" bestFit="1" customWidth="1"/>
    <col min="15169" max="15169" width="4" bestFit="1" customWidth="1"/>
    <col min="15170" max="15170" width="12" bestFit="1" customWidth="1"/>
    <col min="15171" max="15171" width="4" bestFit="1" customWidth="1"/>
    <col min="15172" max="15172" width="12" bestFit="1" customWidth="1"/>
    <col min="15173" max="15173" width="4" bestFit="1" customWidth="1"/>
    <col min="15174" max="15174" width="12" bestFit="1" customWidth="1"/>
    <col min="15175" max="15175" width="4" bestFit="1" customWidth="1"/>
    <col min="15176" max="15176" width="12" bestFit="1" customWidth="1"/>
    <col min="15177" max="15177" width="4" bestFit="1" customWidth="1"/>
    <col min="15178" max="15178" width="12" bestFit="1" customWidth="1"/>
    <col min="15179" max="15179" width="4" bestFit="1" customWidth="1"/>
    <col min="15180" max="15180" width="12" bestFit="1" customWidth="1"/>
    <col min="15181" max="15181" width="4" bestFit="1" customWidth="1"/>
    <col min="15182" max="15182" width="12" bestFit="1" customWidth="1"/>
    <col min="15183" max="15183" width="4" bestFit="1" customWidth="1"/>
    <col min="15184" max="15184" width="12" bestFit="1" customWidth="1"/>
    <col min="15185" max="15185" width="4" bestFit="1" customWidth="1"/>
    <col min="15186" max="15186" width="12" bestFit="1" customWidth="1"/>
    <col min="15187" max="15187" width="4" bestFit="1" customWidth="1"/>
    <col min="15361" max="15361" width="45.5703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2" bestFit="1" customWidth="1"/>
    <col min="15393" max="15393" width="4" bestFit="1" customWidth="1"/>
    <col min="15394" max="15394" width="12" bestFit="1" customWidth="1"/>
    <col min="15395" max="15395" width="4" bestFit="1" customWidth="1"/>
    <col min="15396" max="15396" width="12" bestFit="1" customWidth="1"/>
    <col min="15397" max="15397" width="4" bestFit="1" customWidth="1"/>
    <col min="15398" max="15398" width="12" bestFit="1" customWidth="1"/>
    <col min="15399" max="15399" width="4" bestFit="1" customWidth="1"/>
    <col min="15400" max="15400" width="11" bestFit="1" customWidth="1"/>
    <col min="15401" max="15401" width="4" bestFit="1" customWidth="1"/>
    <col min="15402" max="15402" width="11" bestFit="1" customWidth="1"/>
    <col min="15403" max="15403" width="4" bestFit="1" customWidth="1"/>
    <col min="15404" max="15404" width="12" bestFit="1" customWidth="1"/>
    <col min="15405" max="15405" width="4" bestFit="1" customWidth="1"/>
    <col min="15406" max="15406" width="11" bestFit="1" customWidth="1"/>
    <col min="15407" max="15407" width="4" bestFit="1" customWidth="1"/>
    <col min="15408" max="15408" width="12" bestFit="1" customWidth="1"/>
    <col min="15409" max="15409" width="4" bestFit="1" customWidth="1"/>
    <col min="15410" max="15410" width="12" bestFit="1" customWidth="1"/>
    <col min="15411" max="15411" width="4" bestFit="1" customWidth="1"/>
    <col min="15412" max="15412" width="12" bestFit="1" customWidth="1"/>
    <col min="15413" max="15413" width="4" bestFit="1" customWidth="1"/>
    <col min="15414" max="15414" width="11" bestFit="1" customWidth="1"/>
    <col min="15415" max="15415" width="4" bestFit="1" customWidth="1"/>
    <col min="15416" max="15416" width="12" bestFit="1" customWidth="1"/>
    <col min="15417" max="15417" width="4" bestFit="1" customWidth="1"/>
    <col min="15418" max="15418" width="12" bestFit="1" customWidth="1"/>
    <col min="15419" max="15419" width="4" bestFit="1" customWidth="1"/>
    <col min="15420" max="15420" width="12" bestFit="1" customWidth="1"/>
    <col min="15421" max="15421" width="4" bestFit="1" customWidth="1"/>
    <col min="15422" max="15422" width="12" bestFit="1" customWidth="1"/>
    <col min="15423" max="15423" width="4" bestFit="1" customWidth="1"/>
    <col min="15424" max="15424" width="12" bestFit="1" customWidth="1"/>
    <col min="15425" max="15425" width="4" bestFit="1" customWidth="1"/>
    <col min="15426" max="15426" width="12" bestFit="1" customWidth="1"/>
    <col min="15427" max="15427" width="4" bestFit="1" customWidth="1"/>
    <col min="15428" max="15428" width="12" bestFit="1" customWidth="1"/>
    <col min="15429" max="15429" width="4" bestFit="1" customWidth="1"/>
    <col min="15430" max="15430" width="12" bestFit="1" customWidth="1"/>
    <col min="15431" max="15431" width="4" bestFit="1" customWidth="1"/>
    <col min="15432" max="15432" width="12" bestFit="1" customWidth="1"/>
    <col min="15433" max="15433" width="4" bestFit="1" customWidth="1"/>
    <col min="15434" max="15434" width="12" bestFit="1" customWidth="1"/>
    <col min="15435" max="15435" width="4" bestFit="1" customWidth="1"/>
    <col min="15436" max="15436" width="12" bestFit="1" customWidth="1"/>
    <col min="15437" max="15437" width="4" bestFit="1" customWidth="1"/>
    <col min="15438" max="15438" width="12" bestFit="1" customWidth="1"/>
    <col min="15439" max="15439" width="4" bestFit="1" customWidth="1"/>
    <col min="15440" max="15440" width="12" bestFit="1" customWidth="1"/>
    <col min="15441" max="15441" width="4" bestFit="1" customWidth="1"/>
    <col min="15442" max="15442" width="12" bestFit="1" customWidth="1"/>
    <col min="15443" max="15443" width="4" bestFit="1" customWidth="1"/>
    <col min="15617" max="15617" width="45.5703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2" bestFit="1" customWidth="1"/>
    <col min="15649" max="15649" width="4" bestFit="1" customWidth="1"/>
    <col min="15650" max="15650" width="12" bestFit="1" customWidth="1"/>
    <col min="15651" max="15651" width="4" bestFit="1" customWidth="1"/>
    <col min="15652" max="15652" width="12" bestFit="1" customWidth="1"/>
    <col min="15653" max="15653" width="4" bestFit="1" customWidth="1"/>
    <col min="15654" max="15654" width="12" bestFit="1" customWidth="1"/>
    <col min="15655" max="15655" width="4" bestFit="1" customWidth="1"/>
    <col min="15656" max="15656" width="11" bestFit="1" customWidth="1"/>
    <col min="15657" max="15657" width="4" bestFit="1" customWidth="1"/>
    <col min="15658" max="15658" width="11" bestFit="1" customWidth="1"/>
    <col min="15659" max="15659" width="4" bestFit="1" customWidth="1"/>
    <col min="15660" max="15660" width="12" bestFit="1" customWidth="1"/>
    <col min="15661" max="15661" width="4" bestFit="1" customWidth="1"/>
    <col min="15662" max="15662" width="11" bestFit="1" customWidth="1"/>
    <col min="15663" max="15663" width="4" bestFit="1" customWidth="1"/>
    <col min="15664" max="15664" width="12" bestFit="1" customWidth="1"/>
    <col min="15665" max="15665" width="4" bestFit="1" customWidth="1"/>
    <col min="15666" max="15666" width="12" bestFit="1" customWidth="1"/>
    <col min="15667" max="15667" width="4" bestFit="1" customWidth="1"/>
    <col min="15668" max="15668" width="12" bestFit="1" customWidth="1"/>
    <col min="15669" max="15669" width="4" bestFit="1" customWidth="1"/>
    <col min="15670" max="15670" width="11" bestFit="1" customWidth="1"/>
    <col min="15671" max="15671" width="4" bestFit="1" customWidth="1"/>
    <col min="15672" max="15672" width="12" bestFit="1" customWidth="1"/>
    <col min="15673" max="15673" width="4" bestFit="1" customWidth="1"/>
    <col min="15674" max="15674" width="12" bestFit="1" customWidth="1"/>
    <col min="15675" max="15675" width="4" bestFit="1" customWidth="1"/>
    <col min="15676" max="15676" width="12" bestFit="1" customWidth="1"/>
    <col min="15677" max="15677" width="4" bestFit="1" customWidth="1"/>
    <col min="15678" max="15678" width="12" bestFit="1" customWidth="1"/>
    <col min="15679" max="15679" width="4" bestFit="1" customWidth="1"/>
    <col min="15680" max="15680" width="12" bestFit="1" customWidth="1"/>
    <col min="15681" max="15681" width="4" bestFit="1" customWidth="1"/>
    <col min="15682" max="15682" width="12" bestFit="1" customWidth="1"/>
    <col min="15683" max="15683" width="4" bestFit="1" customWidth="1"/>
    <col min="15684" max="15684" width="12" bestFit="1" customWidth="1"/>
    <col min="15685" max="15685" width="4" bestFit="1" customWidth="1"/>
    <col min="15686" max="15686" width="12" bestFit="1" customWidth="1"/>
    <col min="15687" max="15687" width="4" bestFit="1" customWidth="1"/>
    <col min="15688" max="15688" width="12" bestFit="1" customWidth="1"/>
    <col min="15689" max="15689" width="4" bestFit="1" customWidth="1"/>
    <col min="15690" max="15690" width="12" bestFit="1" customWidth="1"/>
    <col min="15691" max="15691" width="4" bestFit="1" customWidth="1"/>
    <col min="15692" max="15692" width="12" bestFit="1" customWidth="1"/>
    <col min="15693" max="15693" width="4" bestFit="1" customWidth="1"/>
    <col min="15694" max="15694" width="12" bestFit="1" customWidth="1"/>
    <col min="15695" max="15695" width="4" bestFit="1" customWidth="1"/>
    <col min="15696" max="15696" width="12" bestFit="1" customWidth="1"/>
    <col min="15697" max="15697" width="4" bestFit="1" customWidth="1"/>
    <col min="15698" max="15698" width="12" bestFit="1" customWidth="1"/>
    <col min="15699" max="15699" width="4" bestFit="1" customWidth="1"/>
    <col min="15873" max="15873" width="45.5703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2" bestFit="1" customWidth="1"/>
    <col min="15905" max="15905" width="4" bestFit="1" customWidth="1"/>
    <col min="15906" max="15906" width="12" bestFit="1" customWidth="1"/>
    <col min="15907" max="15907" width="4" bestFit="1" customWidth="1"/>
    <col min="15908" max="15908" width="12" bestFit="1" customWidth="1"/>
    <col min="15909" max="15909" width="4" bestFit="1" customWidth="1"/>
    <col min="15910" max="15910" width="12" bestFit="1" customWidth="1"/>
    <col min="15911" max="15911" width="4" bestFit="1" customWidth="1"/>
    <col min="15912" max="15912" width="11" bestFit="1" customWidth="1"/>
    <col min="15913" max="15913" width="4" bestFit="1" customWidth="1"/>
    <col min="15914" max="15914" width="11" bestFit="1" customWidth="1"/>
    <col min="15915" max="15915" width="4" bestFit="1" customWidth="1"/>
    <col min="15916" max="15916" width="12" bestFit="1" customWidth="1"/>
    <col min="15917" max="15917" width="4" bestFit="1" customWidth="1"/>
    <col min="15918" max="15918" width="11" bestFit="1" customWidth="1"/>
    <col min="15919" max="15919" width="4" bestFit="1" customWidth="1"/>
    <col min="15920" max="15920" width="12" bestFit="1" customWidth="1"/>
    <col min="15921" max="15921" width="4" bestFit="1" customWidth="1"/>
    <col min="15922" max="15922" width="12" bestFit="1" customWidth="1"/>
    <col min="15923" max="15923" width="4" bestFit="1" customWidth="1"/>
    <col min="15924" max="15924" width="12" bestFit="1" customWidth="1"/>
    <col min="15925" max="15925" width="4" bestFit="1" customWidth="1"/>
    <col min="15926" max="15926" width="11" bestFit="1" customWidth="1"/>
    <col min="15927" max="15927" width="4" bestFit="1" customWidth="1"/>
    <col min="15928" max="15928" width="12" bestFit="1" customWidth="1"/>
    <col min="15929" max="15929" width="4" bestFit="1" customWidth="1"/>
    <col min="15930" max="15930" width="12" bestFit="1" customWidth="1"/>
    <col min="15931" max="15931" width="4" bestFit="1" customWidth="1"/>
    <col min="15932" max="15932" width="12" bestFit="1" customWidth="1"/>
    <col min="15933" max="15933" width="4" bestFit="1" customWidth="1"/>
    <col min="15934" max="15934" width="12" bestFit="1" customWidth="1"/>
    <col min="15935" max="15935" width="4" bestFit="1" customWidth="1"/>
    <col min="15936" max="15936" width="12" bestFit="1" customWidth="1"/>
    <col min="15937" max="15937" width="4" bestFit="1" customWidth="1"/>
    <col min="15938" max="15938" width="12" bestFit="1" customWidth="1"/>
    <col min="15939" max="15939" width="4" bestFit="1" customWidth="1"/>
    <col min="15940" max="15940" width="12" bestFit="1" customWidth="1"/>
    <col min="15941" max="15941" width="4" bestFit="1" customWidth="1"/>
    <col min="15942" max="15942" width="12" bestFit="1" customWidth="1"/>
    <col min="15943" max="15943" width="4" bestFit="1" customWidth="1"/>
    <col min="15944" max="15944" width="12" bestFit="1" customWidth="1"/>
    <col min="15945" max="15945" width="4" bestFit="1" customWidth="1"/>
    <col min="15946" max="15946" width="12" bestFit="1" customWidth="1"/>
    <col min="15947" max="15947" width="4" bestFit="1" customWidth="1"/>
    <col min="15948" max="15948" width="12" bestFit="1" customWidth="1"/>
    <col min="15949" max="15949" width="4" bestFit="1" customWidth="1"/>
    <col min="15950" max="15950" width="12" bestFit="1" customWidth="1"/>
    <col min="15951" max="15951" width="4" bestFit="1" customWidth="1"/>
    <col min="15952" max="15952" width="12" bestFit="1" customWidth="1"/>
    <col min="15953" max="15953" width="4" bestFit="1" customWidth="1"/>
    <col min="15954" max="15954" width="12" bestFit="1" customWidth="1"/>
    <col min="15955" max="15955" width="4" bestFit="1" customWidth="1"/>
    <col min="16129" max="16129" width="45.5703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2" bestFit="1" customWidth="1"/>
    <col min="16161" max="16161" width="4" bestFit="1" customWidth="1"/>
    <col min="16162" max="16162" width="12" bestFit="1" customWidth="1"/>
    <col min="16163" max="16163" width="4" bestFit="1" customWidth="1"/>
    <col min="16164" max="16164" width="12" bestFit="1" customWidth="1"/>
    <col min="16165" max="16165" width="4" bestFit="1" customWidth="1"/>
    <col min="16166" max="16166" width="12" bestFit="1" customWidth="1"/>
    <col min="16167" max="16167" width="4" bestFit="1" customWidth="1"/>
    <col min="16168" max="16168" width="11" bestFit="1" customWidth="1"/>
    <col min="16169" max="16169" width="4" bestFit="1" customWidth="1"/>
    <col min="16170" max="16170" width="11" bestFit="1" customWidth="1"/>
    <col min="16171" max="16171" width="4" bestFit="1" customWidth="1"/>
    <col min="16172" max="16172" width="12" bestFit="1" customWidth="1"/>
    <col min="16173" max="16173" width="4" bestFit="1" customWidth="1"/>
    <col min="16174" max="16174" width="11" bestFit="1" customWidth="1"/>
    <col min="16175" max="16175" width="4" bestFit="1" customWidth="1"/>
    <col min="16176" max="16176" width="12" bestFit="1" customWidth="1"/>
    <col min="16177" max="16177" width="4" bestFit="1" customWidth="1"/>
    <col min="16178" max="16178" width="12" bestFit="1" customWidth="1"/>
    <col min="16179" max="16179" width="4" bestFit="1" customWidth="1"/>
    <col min="16180" max="16180" width="12" bestFit="1" customWidth="1"/>
    <col min="16181" max="16181" width="4" bestFit="1" customWidth="1"/>
    <col min="16182" max="16182" width="11" bestFit="1" customWidth="1"/>
    <col min="16183" max="16183" width="4" bestFit="1" customWidth="1"/>
    <col min="16184" max="16184" width="12" bestFit="1" customWidth="1"/>
    <col min="16185" max="16185" width="4" bestFit="1" customWidth="1"/>
    <col min="16186" max="16186" width="12" bestFit="1" customWidth="1"/>
    <col min="16187" max="16187" width="4" bestFit="1" customWidth="1"/>
    <col min="16188" max="16188" width="12" bestFit="1" customWidth="1"/>
    <col min="16189" max="16189" width="4" bestFit="1" customWidth="1"/>
    <col min="16190" max="16190" width="12" bestFit="1" customWidth="1"/>
    <col min="16191" max="16191" width="4" bestFit="1" customWidth="1"/>
    <col min="16192" max="16192" width="12" bestFit="1" customWidth="1"/>
    <col min="16193" max="16193" width="4" bestFit="1" customWidth="1"/>
    <col min="16194" max="16194" width="12" bestFit="1" customWidth="1"/>
    <col min="16195" max="16195" width="4" bestFit="1" customWidth="1"/>
    <col min="16196" max="16196" width="12" bestFit="1" customWidth="1"/>
    <col min="16197" max="16197" width="4" bestFit="1" customWidth="1"/>
    <col min="16198" max="16198" width="12" bestFit="1" customWidth="1"/>
    <col min="16199" max="16199" width="4" bestFit="1" customWidth="1"/>
    <col min="16200" max="16200" width="12" bestFit="1" customWidth="1"/>
    <col min="16201" max="16201" width="4" bestFit="1" customWidth="1"/>
    <col min="16202" max="16202" width="12" bestFit="1" customWidth="1"/>
    <col min="16203" max="16203" width="4" bestFit="1" customWidth="1"/>
    <col min="16204" max="16204" width="12" bestFit="1" customWidth="1"/>
    <col min="16205" max="16205" width="4" bestFit="1" customWidth="1"/>
    <col min="16206" max="16206" width="12" bestFit="1" customWidth="1"/>
    <col min="16207" max="16207" width="4" bestFit="1" customWidth="1"/>
    <col min="16208" max="16208" width="12" bestFit="1" customWidth="1"/>
    <col min="16209" max="16209" width="4" bestFit="1" customWidth="1"/>
    <col min="16210" max="16210" width="12" bestFit="1" customWidth="1"/>
    <col min="16211" max="16211" width="4" bestFit="1" customWidth="1"/>
  </cols>
  <sheetData>
    <row r="1" spans="1:83">
      <c r="A1" s="267" t="s">
        <v>315</v>
      </c>
    </row>
    <row r="2" spans="1:83">
      <c r="D2" s="31" t="s">
        <v>332</v>
      </c>
      <c r="F2" s="31" t="s">
        <v>332</v>
      </c>
      <c r="H2" s="31" t="s">
        <v>332</v>
      </c>
      <c r="J2" s="31" t="s">
        <v>332</v>
      </c>
      <c r="L2" s="31" t="s">
        <v>332</v>
      </c>
      <c r="T2" s="31" t="s">
        <v>332</v>
      </c>
      <c r="V2" s="31" t="s">
        <v>332</v>
      </c>
      <c r="X2" s="31" t="s">
        <v>332</v>
      </c>
      <c r="AB2" s="31" t="s">
        <v>332</v>
      </c>
      <c r="AD2" s="31" t="s">
        <v>332</v>
      </c>
      <c r="AF2" s="31" t="s">
        <v>332</v>
      </c>
      <c r="AH2" s="31" t="s">
        <v>332</v>
      </c>
      <c r="AJ2" s="31" t="s">
        <v>332</v>
      </c>
      <c r="AL2" s="31" t="s">
        <v>332</v>
      </c>
      <c r="AN2" s="31" t="s">
        <v>332</v>
      </c>
      <c r="AP2" s="31" t="s">
        <v>332</v>
      </c>
      <c r="AR2" s="31" t="s">
        <v>332</v>
      </c>
      <c r="AT2" s="31" t="s">
        <v>332</v>
      </c>
      <c r="AV2" s="31" t="s">
        <v>332</v>
      </c>
      <c r="AX2" s="31" t="s">
        <v>332</v>
      </c>
      <c r="AZ2" s="31" t="s">
        <v>332</v>
      </c>
      <c r="BB2" s="31" t="s">
        <v>332</v>
      </c>
      <c r="BD2" s="31" t="s">
        <v>332</v>
      </c>
      <c r="BF2" s="31" t="s">
        <v>332</v>
      </c>
      <c r="BJ2" s="31" t="s">
        <v>332</v>
      </c>
      <c r="BL2" s="31" t="s">
        <v>332</v>
      </c>
      <c r="BN2" s="31" t="s">
        <v>332</v>
      </c>
      <c r="BP2" s="31" t="s">
        <v>332</v>
      </c>
      <c r="BR2" s="31" t="s">
        <v>332</v>
      </c>
      <c r="BT2" s="31" t="s">
        <v>332</v>
      </c>
      <c r="BV2" s="31" t="s">
        <v>332</v>
      </c>
      <c r="BX2" s="31" t="s">
        <v>332</v>
      </c>
      <c r="BZ2" s="31" t="s">
        <v>332</v>
      </c>
      <c r="CB2" s="31" t="s">
        <v>332</v>
      </c>
      <c r="CD2" s="31" t="s">
        <v>332</v>
      </c>
    </row>
    <row r="3" spans="1:83">
      <c r="A3" s="267" t="s">
        <v>1172</v>
      </c>
      <c r="B3" s="291" t="s">
        <v>13</v>
      </c>
      <c r="C3" s="291"/>
      <c r="D3" s="283" t="s">
        <v>1173</v>
      </c>
      <c r="E3" s="283"/>
      <c r="F3" s="283" t="s">
        <v>1174</v>
      </c>
      <c r="G3" s="283"/>
      <c r="H3" s="283" t="s">
        <v>1175</v>
      </c>
      <c r="I3" s="283"/>
      <c r="J3" s="283" t="s">
        <v>1176</v>
      </c>
      <c r="K3" s="283"/>
      <c r="L3" s="283" t="s">
        <v>1177</v>
      </c>
      <c r="M3" s="283"/>
      <c r="N3" s="283" t="s">
        <v>1178</v>
      </c>
      <c r="O3" s="283"/>
      <c r="P3" s="283" t="s">
        <v>1179</v>
      </c>
      <c r="Q3" s="283"/>
      <c r="R3" s="283" t="s">
        <v>1180</v>
      </c>
      <c r="S3" s="283"/>
      <c r="T3" s="283" t="s">
        <v>1181</v>
      </c>
      <c r="U3" s="283"/>
      <c r="V3" s="283" t="s">
        <v>1182</v>
      </c>
      <c r="W3" s="283"/>
      <c r="X3" s="283" t="s">
        <v>1183</v>
      </c>
      <c r="Y3" s="283"/>
      <c r="Z3" s="283" t="s">
        <v>1184</v>
      </c>
      <c r="AA3" s="283"/>
      <c r="AB3" s="283" t="s">
        <v>1185</v>
      </c>
      <c r="AC3" s="283"/>
      <c r="AD3" s="283" t="s">
        <v>1186</v>
      </c>
      <c r="AE3" s="283"/>
      <c r="AF3" s="283" t="s">
        <v>1187</v>
      </c>
      <c r="AG3" s="283"/>
      <c r="AH3" s="283" t="s">
        <v>1188</v>
      </c>
      <c r="AI3" s="283"/>
      <c r="AJ3" s="283" t="s">
        <v>1189</v>
      </c>
      <c r="AK3" s="283"/>
      <c r="AL3" s="283" t="s">
        <v>1190</v>
      </c>
      <c r="AM3" s="283"/>
      <c r="AN3" s="283" t="s">
        <v>1191</v>
      </c>
      <c r="AO3" s="283"/>
      <c r="AP3" s="283" t="s">
        <v>1192</v>
      </c>
      <c r="AQ3" s="283"/>
      <c r="AR3" s="283" t="s">
        <v>1193</v>
      </c>
      <c r="AS3" s="283"/>
      <c r="AT3" s="283" t="s">
        <v>1194</v>
      </c>
      <c r="AU3" s="283"/>
      <c r="AV3" s="283" t="s">
        <v>1195</v>
      </c>
      <c r="AW3" s="283"/>
      <c r="AX3" s="283" t="s">
        <v>1196</v>
      </c>
      <c r="AY3" s="283"/>
      <c r="AZ3" s="283" t="s">
        <v>1197</v>
      </c>
      <c r="BA3" s="283"/>
      <c r="BB3" s="283" t="s">
        <v>1198</v>
      </c>
      <c r="BC3" s="283"/>
      <c r="BD3" s="283" t="s">
        <v>1199</v>
      </c>
      <c r="BE3" s="283"/>
      <c r="BF3" s="283" t="s">
        <v>1200</v>
      </c>
      <c r="BG3" s="283"/>
      <c r="BH3" s="283" t="s">
        <v>1201</v>
      </c>
      <c r="BI3" s="283"/>
      <c r="BJ3" s="283" t="s">
        <v>1202</v>
      </c>
      <c r="BK3" s="283"/>
      <c r="BL3" s="283" t="s">
        <v>1203</v>
      </c>
      <c r="BM3" s="283"/>
      <c r="BN3" s="283" t="s">
        <v>1204</v>
      </c>
      <c r="BO3" s="283"/>
      <c r="BP3" s="283" t="s">
        <v>1205</v>
      </c>
      <c r="BQ3" s="283"/>
      <c r="BR3" s="283" t="s">
        <v>1206</v>
      </c>
      <c r="BS3" s="283"/>
      <c r="BT3" s="283" t="s">
        <v>1207</v>
      </c>
      <c r="BU3" s="283"/>
      <c r="BV3" s="283" t="s">
        <v>1208</v>
      </c>
      <c r="BW3" s="283"/>
      <c r="BX3" s="283" t="s">
        <v>1209</v>
      </c>
      <c r="BY3" s="283"/>
      <c r="BZ3" s="283" t="s">
        <v>1210</v>
      </c>
      <c r="CA3" s="283"/>
      <c r="CB3" s="283" t="s">
        <v>1211</v>
      </c>
      <c r="CC3" s="283"/>
      <c r="CD3" s="283" t="s">
        <v>1212</v>
      </c>
      <c r="CE3" s="283"/>
    </row>
    <row r="4" spans="1:83">
      <c r="A4" s="269" t="s">
        <v>309</v>
      </c>
      <c r="B4" s="249"/>
      <c r="C4" s="269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85"/>
      <c r="AH4" s="285"/>
      <c r="AI4" s="285"/>
      <c r="AJ4" s="285"/>
      <c r="AK4" s="285"/>
      <c r="AL4" s="285"/>
      <c r="AM4" s="285"/>
      <c r="AN4" s="285"/>
      <c r="AO4" s="285"/>
      <c r="AP4" s="285"/>
      <c r="AQ4" s="285"/>
      <c r="AR4" s="285"/>
      <c r="AS4" s="285"/>
      <c r="AT4" s="285"/>
      <c r="AU4" s="285"/>
      <c r="AV4" s="285"/>
      <c r="AW4" s="285"/>
      <c r="AX4" s="285"/>
      <c r="AY4" s="285"/>
      <c r="AZ4" s="285"/>
      <c r="BA4" s="285"/>
      <c r="BB4" s="285"/>
      <c r="BC4" s="285"/>
      <c r="BD4" s="285"/>
      <c r="BE4" s="285"/>
      <c r="BF4" s="285"/>
      <c r="BG4" s="285"/>
      <c r="BH4" s="285"/>
      <c r="BI4" s="285"/>
      <c r="BJ4" s="285"/>
      <c r="BK4" s="285"/>
      <c r="BL4" s="285"/>
      <c r="BM4" s="285"/>
      <c r="BN4" s="285"/>
      <c r="BO4" s="285"/>
      <c r="BP4" s="285"/>
      <c r="BQ4" s="285"/>
      <c r="BR4" s="285"/>
      <c r="BS4" s="285"/>
      <c r="BT4" s="285"/>
      <c r="BU4" s="285"/>
      <c r="BV4" s="285"/>
      <c r="BW4" s="285"/>
      <c r="BX4" s="285"/>
      <c r="BY4" s="285"/>
      <c r="BZ4" s="285"/>
      <c r="CA4" s="285"/>
      <c r="CB4" s="285"/>
      <c r="CC4" s="285"/>
      <c r="CD4" s="285"/>
      <c r="CE4" s="285"/>
    </row>
    <row r="5" spans="1:83">
      <c r="A5" s="271"/>
      <c r="B5" s="286" t="s">
        <v>4</v>
      </c>
      <c r="C5" s="292" t="s">
        <v>5</v>
      </c>
      <c r="D5" s="286" t="s">
        <v>4</v>
      </c>
      <c r="E5" s="292" t="s">
        <v>5</v>
      </c>
      <c r="F5" s="286" t="s">
        <v>4</v>
      </c>
      <c r="G5" s="292" t="s">
        <v>5</v>
      </c>
      <c r="H5" s="286" t="s">
        <v>4</v>
      </c>
      <c r="I5" s="292" t="s">
        <v>5</v>
      </c>
      <c r="J5" s="286" t="s">
        <v>4</v>
      </c>
      <c r="K5" s="292" t="s">
        <v>5</v>
      </c>
      <c r="L5" s="286" t="s">
        <v>4</v>
      </c>
      <c r="M5" s="292" t="s">
        <v>5</v>
      </c>
      <c r="N5" s="286" t="s">
        <v>4</v>
      </c>
      <c r="O5" s="292" t="s">
        <v>5</v>
      </c>
      <c r="P5" s="286" t="s">
        <v>4</v>
      </c>
      <c r="Q5" s="292" t="s">
        <v>5</v>
      </c>
      <c r="R5" s="286" t="s">
        <v>4</v>
      </c>
      <c r="S5" s="292" t="s">
        <v>5</v>
      </c>
      <c r="T5" s="286" t="s">
        <v>4</v>
      </c>
      <c r="U5" s="292" t="s">
        <v>5</v>
      </c>
      <c r="V5" s="286" t="s">
        <v>4</v>
      </c>
      <c r="W5" s="292" t="s">
        <v>5</v>
      </c>
      <c r="X5" s="286" t="s">
        <v>4</v>
      </c>
      <c r="Y5" s="292" t="s">
        <v>5</v>
      </c>
      <c r="Z5" s="286" t="s">
        <v>4</v>
      </c>
      <c r="AA5" s="292" t="s">
        <v>5</v>
      </c>
      <c r="AB5" s="286" t="s">
        <v>4</v>
      </c>
      <c r="AC5" s="292" t="s">
        <v>5</v>
      </c>
      <c r="AD5" s="286" t="s">
        <v>4</v>
      </c>
      <c r="AE5" s="292" t="s">
        <v>5</v>
      </c>
      <c r="AF5" s="286" t="s">
        <v>4</v>
      </c>
      <c r="AG5" s="292" t="s">
        <v>5</v>
      </c>
      <c r="AH5" s="286" t="s">
        <v>4</v>
      </c>
      <c r="AI5" s="292" t="s">
        <v>5</v>
      </c>
      <c r="AJ5" s="286" t="s">
        <v>4</v>
      </c>
      <c r="AK5" s="292" t="s">
        <v>5</v>
      </c>
      <c r="AL5" s="286" t="s">
        <v>4</v>
      </c>
      <c r="AM5" s="292" t="s">
        <v>5</v>
      </c>
      <c r="AN5" s="286" t="s">
        <v>4</v>
      </c>
      <c r="AO5" s="292" t="s">
        <v>5</v>
      </c>
      <c r="AP5" s="286" t="s">
        <v>4</v>
      </c>
      <c r="AQ5" s="292" t="s">
        <v>5</v>
      </c>
      <c r="AR5" s="286" t="s">
        <v>4</v>
      </c>
      <c r="AS5" s="292" t="s">
        <v>5</v>
      </c>
      <c r="AT5" s="286" t="s">
        <v>4</v>
      </c>
      <c r="AU5" s="292" t="s">
        <v>5</v>
      </c>
      <c r="AV5" s="286" t="s">
        <v>4</v>
      </c>
      <c r="AW5" s="292" t="s">
        <v>5</v>
      </c>
      <c r="AX5" s="286" t="s">
        <v>4</v>
      </c>
      <c r="AY5" s="292" t="s">
        <v>5</v>
      </c>
      <c r="AZ5" s="286" t="s">
        <v>4</v>
      </c>
      <c r="BA5" s="292" t="s">
        <v>5</v>
      </c>
      <c r="BB5" s="286" t="s">
        <v>4</v>
      </c>
      <c r="BC5" s="292" t="s">
        <v>5</v>
      </c>
      <c r="BD5" s="286" t="s">
        <v>4</v>
      </c>
      <c r="BE5" s="292" t="s">
        <v>5</v>
      </c>
      <c r="BF5" s="286" t="s">
        <v>4</v>
      </c>
      <c r="BG5" s="292" t="s">
        <v>5</v>
      </c>
      <c r="BH5" s="286" t="s">
        <v>4</v>
      </c>
      <c r="BI5" s="292" t="s">
        <v>5</v>
      </c>
      <c r="BJ5" s="286" t="s">
        <v>4</v>
      </c>
      <c r="BK5" s="292" t="s">
        <v>5</v>
      </c>
      <c r="BL5" s="286" t="s">
        <v>4</v>
      </c>
      <c r="BM5" s="292" t="s">
        <v>5</v>
      </c>
      <c r="BN5" s="286" t="s">
        <v>4</v>
      </c>
      <c r="BO5" s="292" t="s">
        <v>5</v>
      </c>
      <c r="BP5" s="286" t="s">
        <v>4</v>
      </c>
      <c r="BQ5" s="292" t="s">
        <v>5</v>
      </c>
      <c r="BR5" s="286" t="s">
        <v>4</v>
      </c>
      <c r="BS5" s="292" t="s">
        <v>5</v>
      </c>
      <c r="BT5" s="286" t="s">
        <v>4</v>
      </c>
      <c r="BU5" s="292" t="s">
        <v>5</v>
      </c>
      <c r="BV5" s="286" t="s">
        <v>4</v>
      </c>
      <c r="BW5" s="292" t="s">
        <v>5</v>
      </c>
      <c r="BX5" s="286" t="s">
        <v>4</v>
      </c>
      <c r="BY5" s="292" t="s">
        <v>5</v>
      </c>
      <c r="BZ5" s="286" t="s">
        <v>4</v>
      </c>
      <c r="CA5" s="292" t="s">
        <v>5</v>
      </c>
      <c r="CB5" s="286" t="s">
        <v>4</v>
      </c>
      <c r="CC5" s="292" t="s">
        <v>5</v>
      </c>
      <c r="CD5" s="286" t="s">
        <v>4</v>
      </c>
      <c r="CE5" s="292" t="s">
        <v>5</v>
      </c>
    </row>
    <row r="6" spans="1:83">
      <c r="A6" s="1" t="s">
        <v>156</v>
      </c>
    </row>
    <row r="7" spans="1:83">
      <c r="A7" t="s">
        <v>1213</v>
      </c>
      <c r="B7" s="31">
        <v>5845143698.3199997</v>
      </c>
      <c r="C7" s="5">
        <v>28.592400000000001</v>
      </c>
      <c r="D7" s="31">
        <v>15267977.130000001</v>
      </c>
      <c r="E7" s="5">
        <v>36.616100000000003</v>
      </c>
      <c r="F7" s="31">
        <v>0</v>
      </c>
      <c r="G7">
        <v>0</v>
      </c>
      <c r="H7" s="31">
        <v>0</v>
      </c>
      <c r="I7">
        <v>0</v>
      </c>
      <c r="J7" s="31">
        <v>0</v>
      </c>
      <c r="K7">
        <v>0</v>
      </c>
      <c r="L7" s="31">
        <v>0</v>
      </c>
      <c r="M7">
        <v>0</v>
      </c>
      <c r="N7" s="31">
        <v>53082991.759999998</v>
      </c>
      <c r="O7" s="5">
        <v>30.150099999999998</v>
      </c>
      <c r="P7" s="31">
        <v>880715283.47000003</v>
      </c>
      <c r="Q7" s="5">
        <v>97.181600000000003</v>
      </c>
      <c r="R7" s="31">
        <v>229989116.36000001</v>
      </c>
      <c r="S7" s="5">
        <v>90.262699999999995</v>
      </c>
      <c r="T7" s="31">
        <v>0</v>
      </c>
      <c r="U7">
        <v>0</v>
      </c>
      <c r="V7" s="31">
        <v>0</v>
      </c>
      <c r="W7">
        <v>0</v>
      </c>
      <c r="X7" s="31">
        <v>0</v>
      </c>
      <c r="Y7">
        <v>0</v>
      </c>
      <c r="Z7" s="31">
        <v>4589069508.4300003</v>
      </c>
      <c r="AA7" s="5">
        <v>83.694699999999997</v>
      </c>
      <c r="AB7" s="31">
        <v>0</v>
      </c>
      <c r="AC7">
        <v>0</v>
      </c>
      <c r="AD7" s="31">
        <v>11361953.460000001</v>
      </c>
      <c r="AE7" s="5">
        <v>22.7911</v>
      </c>
      <c r="AF7" s="31">
        <v>25057182.02</v>
      </c>
      <c r="AG7" s="5">
        <v>8.7340999999999998</v>
      </c>
      <c r="AH7" s="31">
        <v>0</v>
      </c>
      <c r="AI7">
        <v>0</v>
      </c>
      <c r="AJ7" s="31">
        <v>0</v>
      </c>
      <c r="AK7">
        <v>0</v>
      </c>
      <c r="AL7" s="31">
        <v>0</v>
      </c>
      <c r="AM7">
        <v>0</v>
      </c>
      <c r="AN7" s="31">
        <v>0</v>
      </c>
      <c r="AO7">
        <v>0</v>
      </c>
      <c r="AP7" s="31">
        <v>0</v>
      </c>
      <c r="AQ7">
        <v>0</v>
      </c>
      <c r="AR7" s="31">
        <v>0</v>
      </c>
      <c r="AS7">
        <v>0</v>
      </c>
      <c r="AT7" s="31">
        <v>0</v>
      </c>
      <c r="AU7">
        <v>0</v>
      </c>
      <c r="AV7" s="31">
        <v>0</v>
      </c>
      <c r="AW7">
        <v>0</v>
      </c>
      <c r="AX7" s="31">
        <v>0</v>
      </c>
      <c r="AY7">
        <v>0</v>
      </c>
      <c r="AZ7" s="31">
        <v>0</v>
      </c>
      <c r="BA7">
        <v>0</v>
      </c>
      <c r="BB7" s="31">
        <v>0</v>
      </c>
      <c r="BC7">
        <v>0</v>
      </c>
      <c r="BD7" s="31">
        <v>0</v>
      </c>
      <c r="BE7">
        <v>0</v>
      </c>
      <c r="BF7" s="31">
        <v>0</v>
      </c>
      <c r="BG7">
        <v>0</v>
      </c>
      <c r="BH7" s="31">
        <v>0</v>
      </c>
      <c r="BI7">
        <v>0</v>
      </c>
      <c r="BJ7" s="31">
        <v>0</v>
      </c>
      <c r="BK7">
        <v>0</v>
      </c>
      <c r="BL7" s="31">
        <v>0</v>
      </c>
      <c r="BM7">
        <v>0</v>
      </c>
      <c r="BN7" s="31">
        <v>0</v>
      </c>
      <c r="BO7">
        <v>0</v>
      </c>
      <c r="BP7" s="31">
        <v>0</v>
      </c>
      <c r="BQ7">
        <v>0</v>
      </c>
      <c r="BR7" s="31">
        <v>0</v>
      </c>
      <c r="BS7">
        <v>0</v>
      </c>
      <c r="BT7" s="31">
        <v>0</v>
      </c>
      <c r="BU7">
        <v>0</v>
      </c>
      <c r="BV7" s="31">
        <v>28952599.510000002</v>
      </c>
      <c r="BW7" s="5">
        <v>15.5762</v>
      </c>
      <c r="BX7" s="31">
        <v>0</v>
      </c>
      <c r="BY7">
        <v>0</v>
      </c>
      <c r="BZ7" s="31">
        <v>2911273.04</v>
      </c>
      <c r="CA7" s="5">
        <v>2.8029000000000002</v>
      </c>
      <c r="CB7" s="31">
        <v>8735813.1400000006</v>
      </c>
      <c r="CC7" s="5">
        <v>1.9641999999999999</v>
      </c>
      <c r="CD7" s="31">
        <v>0</v>
      </c>
      <c r="CE7">
        <v>0</v>
      </c>
    </row>
    <row r="8" spans="1:83">
      <c r="A8" t="s">
        <v>189</v>
      </c>
      <c r="B8" s="31">
        <v>1375877519</v>
      </c>
      <c r="C8" s="5">
        <v>6.7302999999999997</v>
      </c>
      <c r="D8" s="31">
        <v>287353.94</v>
      </c>
      <c r="E8" s="5">
        <v>0.68910000000000005</v>
      </c>
      <c r="F8" s="31">
        <v>15072395.74</v>
      </c>
      <c r="G8" s="5">
        <v>0.23499999999999999</v>
      </c>
      <c r="H8" s="31">
        <v>8425399.7400000002</v>
      </c>
      <c r="I8" s="5">
        <v>1.5547</v>
      </c>
      <c r="J8" s="31">
        <v>2991593.62</v>
      </c>
      <c r="K8" s="5">
        <v>7.2447999999999997</v>
      </c>
      <c r="L8" s="31">
        <v>9959341.3599999994</v>
      </c>
      <c r="M8" s="5">
        <v>1.9369000000000001</v>
      </c>
      <c r="N8" s="31">
        <v>82847415.189999998</v>
      </c>
      <c r="O8" s="5">
        <v>47.055700000000002</v>
      </c>
      <c r="P8" s="31">
        <v>24783328.629999999</v>
      </c>
      <c r="Q8" s="5">
        <v>2.7347000000000001</v>
      </c>
      <c r="R8" s="31">
        <v>23282666.489999998</v>
      </c>
      <c r="S8" s="5">
        <v>9.1376000000000008</v>
      </c>
      <c r="T8" s="31">
        <v>2121353.25</v>
      </c>
      <c r="U8" s="5">
        <v>6.2221000000000002</v>
      </c>
      <c r="V8" s="31">
        <v>3373090.36</v>
      </c>
      <c r="W8" s="5">
        <v>6.0407000000000002</v>
      </c>
      <c r="X8" s="31">
        <v>15894855.289999999</v>
      </c>
      <c r="Y8" s="5">
        <v>2.8125</v>
      </c>
      <c r="Z8" s="31">
        <v>894035955.64999998</v>
      </c>
      <c r="AA8" s="5">
        <v>16.305299999999999</v>
      </c>
      <c r="AB8" s="31">
        <v>47309350.140000001</v>
      </c>
      <c r="AC8" s="5">
        <v>5.8375000000000004</v>
      </c>
      <c r="AD8" s="31">
        <v>5041805.16</v>
      </c>
      <c r="AE8" s="5">
        <v>10.1134</v>
      </c>
      <c r="AF8" s="31">
        <v>82825021.849999994</v>
      </c>
      <c r="AG8" s="5">
        <v>28.87</v>
      </c>
      <c r="AH8" s="31">
        <v>3024857.76</v>
      </c>
      <c r="AI8" s="5">
        <v>2.1688000000000001</v>
      </c>
      <c r="AJ8" s="31">
        <v>56113.88</v>
      </c>
      <c r="AK8" s="5">
        <v>0.10050000000000001</v>
      </c>
      <c r="AL8" s="31">
        <v>10710425.449999999</v>
      </c>
      <c r="AM8" s="5">
        <v>14.485200000000001</v>
      </c>
      <c r="AN8" s="31">
        <v>8857.18</v>
      </c>
      <c r="AO8" s="5">
        <v>0.20150000000000001</v>
      </c>
      <c r="AP8" s="31">
        <v>10879.53</v>
      </c>
      <c r="AQ8" s="5">
        <v>0.60509999999999997</v>
      </c>
      <c r="AR8" s="31">
        <v>12197090.960000001</v>
      </c>
      <c r="AS8" s="5">
        <v>1.7010000000000001</v>
      </c>
      <c r="AT8" s="31">
        <v>84977.84</v>
      </c>
      <c r="AU8" s="5">
        <v>2.4315000000000002</v>
      </c>
      <c r="AV8" s="31">
        <v>4480883.33</v>
      </c>
      <c r="AW8" s="5">
        <v>3.6446000000000001</v>
      </c>
      <c r="AX8" s="31">
        <v>2309873.27</v>
      </c>
      <c r="AY8" s="5">
        <v>3.2101999999999999</v>
      </c>
      <c r="AZ8" s="31">
        <v>484272.19</v>
      </c>
      <c r="BA8" s="5">
        <v>1.0658000000000001</v>
      </c>
      <c r="BB8" s="31">
        <v>35328.76</v>
      </c>
      <c r="BC8" s="5">
        <v>1.2244999999999999</v>
      </c>
      <c r="BD8" s="31">
        <v>15575052.300000001</v>
      </c>
      <c r="BE8" s="5">
        <v>10.3283</v>
      </c>
      <c r="BF8" s="31">
        <v>1182295.03</v>
      </c>
      <c r="BG8" s="5">
        <v>0.40250000000000002</v>
      </c>
      <c r="BH8" s="31">
        <v>2773280.11</v>
      </c>
      <c r="BI8" s="5">
        <v>1.6069</v>
      </c>
      <c r="BJ8" s="31">
        <v>1729168.12</v>
      </c>
      <c r="BK8" s="5">
        <v>1.0667</v>
      </c>
      <c r="BL8" s="31">
        <v>1020811.73</v>
      </c>
      <c r="BM8" s="5">
        <v>1.0297000000000001</v>
      </c>
      <c r="BN8" s="31">
        <v>4686599.24</v>
      </c>
      <c r="BO8" s="5">
        <v>4.1508000000000003</v>
      </c>
      <c r="BP8" s="31">
        <v>132516.24</v>
      </c>
      <c r="BQ8" s="5">
        <v>1.1008</v>
      </c>
      <c r="BR8" s="31">
        <v>1431354.55</v>
      </c>
      <c r="BS8" s="5">
        <v>14.046200000000001</v>
      </c>
      <c r="BT8" s="31">
        <v>1523866.83</v>
      </c>
      <c r="BU8" s="5">
        <v>12.863899999999999</v>
      </c>
      <c r="BV8" s="31">
        <v>33610248.420000002</v>
      </c>
      <c r="BW8" s="5">
        <v>18.081900000000001</v>
      </c>
      <c r="BX8" s="31">
        <v>39065169.359999999</v>
      </c>
      <c r="BY8" s="5">
        <v>3.5674000000000001</v>
      </c>
      <c r="BZ8" s="31">
        <v>5448162.1900000004</v>
      </c>
      <c r="CA8" s="5">
        <v>5.2454000000000001</v>
      </c>
      <c r="CB8" s="31">
        <v>13366270.84</v>
      </c>
      <c r="CC8" s="5">
        <v>3.0053999999999998</v>
      </c>
      <c r="CD8" s="31">
        <v>2678237.48</v>
      </c>
      <c r="CE8" s="5">
        <v>1.5434000000000001</v>
      </c>
    </row>
    <row r="9" spans="1:83">
      <c r="A9" t="s">
        <v>162</v>
      </c>
      <c r="B9" s="31">
        <v>13220904243.049999</v>
      </c>
      <c r="C9" s="5">
        <v>64.6721</v>
      </c>
      <c r="D9" s="31">
        <v>26142056.57</v>
      </c>
      <c r="E9" s="5">
        <v>62.694699999999997</v>
      </c>
      <c r="F9" s="31">
        <v>6398587419.5</v>
      </c>
      <c r="G9" s="5">
        <v>99.765000000000001</v>
      </c>
      <c r="H9" s="31">
        <v>533517943.87</v>
      </c>
      <c r="I9" s="5">
        <v>98.445300000000003</v>
      </c>
      <c r="J9" s="31">
        <v>38301107.729999997</v>
      </c>
      <c r="K9" s="5">
        <v>92.755200000000002</v>
      </c>
      <c r="L9" s="31">
        <v>504242139.06</v>
      </c>
      <c r="M9" s="5">
        <v>98.063100000000006</v>
      </c>
      <c r="N9" s="31">
        <v>39966737.420000002</v>
      </c>
      <c r="O9" s="5">
        <v>22.700299999999999</v>
      </c>
      <c r="P9" s="31">
        <v>0</v>
      </c>
      <c r="Q9">
        <v>0</v>
      </c>
      <c r="R9" s="31">
        <v>1409040.81</v>
      </c>
      <c r="S9" s="5">
        <v>0.55300000000000005</v>
      </c>
      <c r="T9" s="31">
        <v>31972575.129999999</v>
      </c>
      <c r="U9" s="5">
        <v>93.777900000000002</v>
      </c>
      <c r="V9" s="31">
        <v>52466327.280000001</v>
      </c>
      <c r="W9" s="5">
        <v>93.959299999999999</v>
      </c>
      <c r="X9" s="31">
        <v>549260798.75999999</v>
      </c>
      <c r="Y9" s="5">
        <v>97.1875</v>
      </c>
      <c r="Z9" s="31">
        <v>0</v>
      </c>
      <c r="AA9">
        <v>0</v>
      </c>
      <c r="AB9" s="31">
        <v>763133913.04999995</v>
      </c>
      <c r="AC9" s="5">
        <v>94.162499999999994</v>
      </c>
      <c r="AD9" s="31">
        <v>33448911.449999999</v>
      </c>
      <c r="AE9" s="5">
        <v>67.095500000000001</v>
      </c>
      <c r="AF9" s="31">
        <v>179007405.65000001</v>
      </c>
      <c r="AG9" s="5">
        <v>62.395899999999997</v>
      </c>
      <c r="AH9" s="31">
        <v>136446421.40000001</v>
      </c>
      <c r="AI9" s="5">
        <v>97.831199999999995</v>
      </c>
      <c r="AJ9" s="31">
        <v>55805373.850000001</v>
      </c>
      <c r="AK9" s="5">
        <v>99.899500000000003</v>
      </c>
      <c r="AL9" s="31">
        <v>63230192.390000001</v>
      </c>
      <c r="AM9" s="5">
        <v>85.514799999999994</v>
      </c>
      <c r="AN9" s="31">
        <v>4387331.49</v>
      </c>
      <c r="AO9" s="5">
        <v>99.798500000000004</v>
      </c>
      <c r="AP9" s="31">
        <v>1787045.52</v>
      </c>
      <c r="AQ9" s="5">
        <v>99.394900000000007</v>
      </c>
      <c r="AR9" s="31">
        <v>704877588.16999996</v>
      </c>
      <c r="AS9" s="5">
        <v>98.299000000000007</v>
      </c>
      <c r="AT9" s="31">
        <v>3409964.29</v>
      </c>
      <c r="AU9" s="5">
        <v>97.5685</v>
      </c>
      <c r="AV9" s="31">
        <v>118465970</v>
      </c>
      <c r="AW9" s="5">
        <v>96.355400000000003</v>
      </c>
      <c r="AX9" s="31">
        <v>69644025.359999999</v>
      </c>
      <c r="AY9" s="5">
        <v>96.7898</v>
      </c>
      <c r="AZ9" s="31">
        <v>44951056.439999998</v>
      </c>
      <c r="BA9" s="5">
        <v>98.934200000000004</v>
      </c>
      <c r="BB9" s="31">
        <v>2849854.11</v>
      </c>
      <c r="BC9" s="5">
        <v>98.775499999999994</v>
      </c>
      <c r="BD9" s="31">
        <v>135224218.46000001</v>
      </c>
      <c r="BE9" s="5">
        <v>89.671700000000001</v>
      </c>
      <c r="BF9" s="31">
        <v>292571330.44</v>
      </c>
      <c r="BG9" s="5">
        <v>99.597499999999997</v>
      </c>
      <c r="BH9" s="31">
        <v>169807557.5</v>
      </c>
      <c r="BI9" s="5">
        <v>98.393100000000004</v>
      </c>
      <c r="BJ9" s="31">
        <v>160372157.19999999</v>
      </c>
      <c r="BK9" s="5">
        <v>98.933300000000003</v>
      </c>
      <c r="BL9" s="31">
        <v>98116670.609999999</v>
      </c>
      <c r="BM9" s="5">
        <v>98.970299999999995</v>
      </c>
      <c r="BN9" s="31">
        <v>108222631.79000001</v>
      </c>
      <c r="BO9" s="5">
        <v>95.849199999999996</v>
      </c>
      <c r="BP9" s="31">
        <v>11905120.93</v>
      </c>
      <c r="BQ9" s="5">
        <v>98.899199999999993</v>
      </c>
      <c r="BR9" s="31">
        <v>8758981.5700000003</v>
      </c>
      <c r="BS9" s="5">
        <v>85.953800000000001</v>
      </c>
      <c r="BT9" s="31">
        <v>10322241.119999999</v>
      </c>
      <c r="BU9" s="5">
        <v>87.136099999999999</v>
      </c>
      <c r="BV9" s="31">
        <v>123314729.19</v>
      </c>
      <c r="BW9" s="5">
        <v>66.341899999999995</v>
      </c>
      <c r="BX9" s="31">
        <v>1055980650.71</v>
      </c>
      <c r="BY9" s="5">
        <v>96.432599999999994</v>
      </c>
      <c r="BZ9" s="31">
        <v>95505273.069999993</v>
      </c>
      <c r="CA9" s="5">
        <v>91.951599999999999</v>
      </c>
      <c r="CB9" s="31">
        <v>422639384.75999999</v>
      </c>
      <c r="CC9" s="5">
        <v>95.0304</v>
      </c>
      <c r="CD9" s="31">
        <v>170852096.40000001</v>
      </c>
      <c r="CE9" s="5">
        <v>98.456599999999995</v>
      </c>
    </row>
    <row r="10" spans="1:83" ht="13.5" thickBot="1">
      <c r="A10" t="s">
        <v>620</v>
      </c>
      <c r="B10" s="31">
        <v>1042745.57</v>
      </c>
      <c r="C10" s="5">
        <v>5.1000000000000004E-3</v>
      </c>
      <c r="D10" s="31">
        <v>0</v>
      </c>
      <c r="E10">
        <v>0</v>
      </c>
      <c r="F10" s="31">
        <v>0</v>
      </c>
      <c r="G10">
        <v>0</v>
      </c>
      <c r="H10" s="31">
        <v>0</v>
      </c>
      <c r="I10">
        <v>0</v>
      </c>
      <c r="J10" s="31">
        <v>0</v>
      </c>
      <c r="K10">
        <v>0</v>
      </c>
      <c r="L10" s="31">
        <v>0</v>
      </c>
      <c r="M10">
        <v>0</v>
      </c>
      <c r="N10" s="31">
        <v>165375.48000000001</v>
      </c>
      <c r="O10" s="5">
        <v>9.3899999999999997E-2</v>
      </c>
      <c r="P10" s="31">
        <v>758404.65</v>
      </c>
      <c r="Q10" s="5">
        <v>8.3699999999999997E-2</v>
      </c>
      <c r="R10" s="31">
        <v>118965.44</v>
      </c>
      <c r="S10" s="5">
        <v>4.6699999999999998E-2</v>
      </c>
      <c r="T10" s="31">
        <v>0</v>
      </c>
      <c r="U10">
        <v>0</v>
      </c>
      <c r="V10" s="31">
        <v>0</v>
      </c>
      <c r="W10">
        <v>0</v>
      </c>
      <c r="X10" s="31">
        <v>0</v>
      </c>
      <c r="Y10">
        <v>0</v>
      </c>
      <c r="Z10" s="31">
        <v>0</v>
      </c>
      <c r="AA10">
        <v>0</v>
      </c>
      <c r="AB10" s="31">
        <v>0</v>
      </c>
      <c r="AC10">
        <v>0</v>
      </c>
      <c r="AD10" s="31">
        <v>0</v>
      </c>
      <c r="AE10">
        <v>0</v>
      </c>
      <c r="AF10" s="31">
        <v>0</v>
      </c>
      <c r="AG10">
        <v>0</v>
      </c>
      <c r="AH10" s="31">
        <v>0</v>
      </c>
      <c r="AI10">
        <v>0</v>
      </c>
      <c r="AJ10" s="31">
        <v>0</v>
      </c>
      <c r="AK10">
        <v>0</v>
      </c>
      <c r="AL10" s="31">
        <v>0</v>
      </c>
      <c r="AM10">
        <v>0</v>
      </c>
      <c r="AN10" s="31">
        <v>0</v>
      </c>
      <c r="AO10">
        <v>0</v>
      </c>
      <c r="AP10" s="31">
        <v>0</v>
      </c>
      <c r="AQ10">
        <v>0</v>
      </c>
      <c r="AR10" s="31">
        <v>0</v>
      </c>
      <c r="AS10">
        <v>0</v>
      </c>
      <c r="AT10" s="31">
        <v>0</v>
      </c>
      <c r="AU10">
        <v>0</v>
      </c>
      <c r="AV10" s="31">
        <v>0</v>
      </c>
      <c r="AW10">
        <v>0</v>
      </c>
      <c r="AX10" s="31">
        <v>0</v>
      </c>
      <c r="AY10">
        <v>0</v>
      </c>
      <c r="AZ10" s="31">
        <v>0</v>
      </c>
      <c r="BA10">
        <v>0</v>
      </c>
      <c r="BB10" s="31">
        <v>0</v>
      </c>
      <c r="BC10">
        <v>0</v>
      </c>
      <c r="BD10" s="31">
        <v>0</v>
      </c>
      <c r="BE10">
        <v>0</v>
      </c>
      <c r="BF10" s="31">
        <v>0</v>
      </c>
      <c r="BG10">
        <v>0</v>
      </c>
      <c r="BH10" s="31">
        <v>0</v>
      </c>
      <c r="BI10">
        <v>0</v>
      </c>
      <c r="BJ10" s="31">
        <v>0</v>
      </c>
      <c r="BK10">
        <v>0</v>
      </c>
      <c r="BL10" s="31">
        <v>0</v>
      </c>
      <c r="BM10">
        <v>0</v>
      </c>
      <c r="BN10" s="31">
        <v>0</v>
      </c>
      <c r="BO10">
        <v>0</v>
      </c>
      <c r="BP10" s="31">
        <v>0</v>
      </c>
      <c r="BQ10">
        <v>0</v>
      </c>
      <c r="BR10" s="31">
        <v>0</v>
      </c>
      <c r="BS10">
        <v>0</v>
      </c>
      <c r="BT10" s="31">
        <v>0</v>
      </c>
      <c r="BU10">
        <v>0</v>
      </c>
      <c r="BV10" s="31">
        <v>0</v>
      </c>
      <c r="BW10">
        <v>0</v>
      </c>
      <c r="BX10" s="31">
        <v>0</v>
      </c>
      <c r="BY10">
        <v>0</v>
      </c>
      <c r="BZ10" s="31">
        <v>0</v>
      </c>
      <c r="CA10">
        <v>0</v>
      </c>
      <c r="CB10" s="31">
        <v>0</v>
      </c>
      <c r="CC10">
        <v>0</v>
      </c>
      <c r="CD10" s="31">
        <v>0</v>
      </c>
      <c r="CE10">
        <v>0</v>
      </c>
    </row>
    <row r="11" spans="1:83" ht="14.25" thickTop="1" thickBot="1">
      <c r="A11" s="289" t="s">
        <v>2</v>
      </c>
      <c r="B11" s="238">
        <v>20442968205.939999</v>
      </c>
      <c r="C11" s="290">
        <v>100</v>
      </c>
      <c r="D11" s="238">
        <v>41697387.640000001</v>
      </c>
      <c r="E11" s="290">
        <v>100</v>
      </c>
      <c r="F11" s="238">
        <v>6413659815.2399998</v>
      </c>
      <c r="G11" s="290">
        <v>100</v>
      </c>
      <c r="H11" s="238">
        <v>541943343.61000001</v>
      </c>
      <c r="I11" s="290">
        <v>100</v>
      </c>
      <c r="J11" s="238">
        <v>41292701.350000001</v>
      </c>
      <c r="K11" s="290">
        <v>100</v>
      </c>
      <c r="L11" s="238">
        <v>514201480.42000002</v>
      </c>
      <c r="M11" s="290">
        <v>100</v>
      </c>
      <c r="N11" s="238">
        <v>176062519.84999999</v>
      </c>
      <c r="O11" s="290">
        <v>100</v>
      </c>
      <c r="P11" s="238">
        <v>906257016.75</v>
      </c>
      <c r="Q11" s="290">
        <v>100</v>
      </c>
      <c r="R11" s="238">
        <v>254799789.09999999</v>
      </c>
      <c r="S11" s="290">
        <v>100</v>
      </c>
      <c r="T11" s="238">
        <v>34093928.380000003</v>
      </c>
      <c r="U11" s="290">
        <v>100</v>
      </c>
      <c r="V11" s="238">
        <v>55839417.640000001</v>
      </c>
      <c r="W11" s="290">
        <v>100</v>
      </c>
      <c r="X11" s="238">
        <v>565155654.04999995</v>
      </c>
      <c r="Y11" s="290">
        <v>100</v>
      </c>
      <c r="Z11" s="238">
        <v>5483105464.0799999</v>
      </c>
      <c r="AA11" s="290">
        <v>100</v>
      </c>
      <c r="AB11" s="238">
        <v>810443263.19000006</v>
      </c>
      <c r="AC11" s="290">
        <v>100</v>
      </c>
      <c r="AD11" s="238">
        <v>49852670.07</v>
      </c>
      <c r="AE11" s="290">
        <v>100</v>
      </c>
      <c r="AF11" s="238">
        <v>286889609.51999998</v>
      </c>
      <c r="AG11" s="290">
        <v>100</v>
      </c>
      <c r="AH11" s="238">
        <v>139471279.16</v>
      </c>
      <c r="AI11" s="290">
        <v>100</v>
      </c>
      <c r="AJ11" s="238">
        <v>55861487.729999997</v>
      </c>
      <c r="AK11" s="290">
        <v>100</v>
      </c>
      <c r="AL11" s="238">
        <v>73940617.840000004</v>
      </c>
      <c r="AM11" s="290">
        <v>100</v>
      </c>
      <c r="AN11" s="238">
        <v>4396188.67</v>
      </c>
      <c r="AO11" s="290">
        <v>100</v>
      </c>
      <c r="AP11" s="238">
        <v>1797925.05</v>
      </c>
      <c r="AQ11" s="290">
        <v>100</v>
      </c>
      <c r="AR11" s="238">
        <v>717074679.13</v>
      </c>
      <c r="AS11" s="290">
        <v>100</v>
      </c>
      <c r="AT11" s="238">
        <v>3494942.13</v>
      </c>
      <c r="AU11" s="290">
        <v>100</v>
      </c>
      <c r="AV11" s="238">
        <v>122946853.33</v>
      </c>
      <c r="AW11" s="290">
        <v>100</v>
      </c>
      <c r="AX11" s="238">
        <v>71953898.629999995</v>
      </c>
      <c r="AY11" s="290">
        <v>100</v>
      </c>
      <c r="AZ11" s="238">
        <v>45435328.630000003</v>
      </c>
      <c r="BA11" s="290">
        <v>100</v>
      </c>
      <c r="BB11" s="238">
        <v>2885182.87</v>
      </c>
      <c r="BC11" s="290">
        <v>100</v>
      </c>
      <c r="BD11" s="238">
        <v>150799270.75999999</v>
      </c>
      <c r="BE11" s="290">
        <v>100</v>
      </c>
      <c r="BF11" s="238">
        <v>293753625.47000003</v>
      </c>
      <c r="BG11" s="290">
        <v>100</v>
      </c>
      <c r="BH11" s="238">
        <v>172580837.61000001</v>
      </c>
      <c r="BI11" s="290">
        <v>100</v>
      </c>
      <c r="BJ11" s="238">
        <v>162101325.31999999</v>
      </c>
      <c r="BK11" s="290">
        <v>100</v>
      </c>
      <c r="BL11" s="238">
        <v>99137482.340000004</v>
      </c>
      <c r="BM11" s="290">
        <v>100</v>
      </c>
      <c r="BN11" s="238">
        <v>112909231.03</v>
      </c>
      <c r="BO11" s="290">
        <v>100</v>
      </c>
      <c r="BP11" s="238">
        <v>12037637.17</v>
      </c>
      <c r="BQ11" s="290">
        <v>100</v>
      </c>
      <c r="BR11" s="238">
        <v>10190336.119999999</v>
      </c>
      <c r="BS11" s="290">
        <v>100</v>
      </c>
      <c r="BT11" s="238">
        <v>11846107.949999999</v>
      </c>
      <c r="BU11" s="290">
        <v>100</v>
      </c>
      <c r="BV11" s="238">
        <v>185877577.12</v>
      </c>
      <c r="BW11" s="290">
        <v>100</v>
      </c>
      <c r="BX11" s="238">
        <v>1095045820.0699999</v>
      </c>
      <c r="BY11" s="290">
        <v>100</v>
      </c>
      <c r="BZ11" s="238">
        <v>103864708.3</v>
      </c>
      <c r="CA11" s="290">
        <v>100</v>
      </c>
      <c r="CB11" s="238">
        <v>444741468.74000001</v>
      </c>
      <c r="CC11" s="290">
        <v>100</v>
      </c>
      <c r="CD11" s="238">
        <v>173530333.88</v>
      </c>
      <c r="CE11" s="290">
        <v>100</v>
      </c>
    </row>
    <row r="12" spans="1:83" ht="13.5" thickTop="1">
      <c r="A12" s="1" t="s">
        <v>621</v>
      </c>
    </row>
    <row r="13" spans="1:83">
      <c r="A13" t="s">
        <v>164</v>
      </c>
      <c r="B13" s="31">
        <v>0</v>
      </c>
      <c r="C13">
        <v>0</v>
      </c>
      <c r="D13" s="31">
        <v>0</v>
      </c>
      <c r="E13">
        <v>0</v>
      </c>
      <c r="F13" s="31">
        <v>0</v>
      </c>
      <c r="G13">
        <v>0</v>
      </c>
      <c r="H13" s="31">
        <v>0</v>
      </c>
      <c r="I13">
        <v>0</v>
      </c>
      <c r="J13" s="31">
        <v>0</v>
      </c>
      <c r="K13">
        <v>0</v>
      </c>
      <c r="L13" s="31">
        <v>0</v>
      </c>
      <c r="M13">
        <v>0</v>
      </c>
      <c r="N13" s="31">
        <v>0</v>
      </c>
      <c r="O13">
        <v>0</v>
      </c>
      <c r="P13" s="31">
        <v>0</v>
      </c>
      <c r="Q13">
        <v>0</v>
      </c>
      <c r="R13" s="31">
        <v>0</v>
      </c>
      <c r="S13">
        <v>0</v>
      </c>
      <c r="T13" s="31">
        <v>0</v>
      </c>
      <c r="U13">
        <v>0</v>
      </c>
      <c r="V13" s="31">
        <v>0</v>
      </c>
      <c r="W13">
        <v>0</v>
      </c>
      <c r="X13" s="31">
        <v>0</v>
      </c>
      <c r="Y13">
        <v>0</v>
      </c>
      <c r="Z13" s="31">
        <v>0</v>
      </c>
      <c r="AA13">
        <v>0</v>
      </c>
      <c r="AB13" s="31">
        <v>0</v>
      </c>
      <c r="AC13">
        <v>0</v>
      </c>
      <c r="AD13" s="31">
        <v>0</v>
      </c>
      <c r="AE13">
        <v>0</v>
      </c>
      <c r="AF13" s="31">
        <v>0</v>
      </c>
      <c r="AG13">
        <v>0</v>
      </c>
      <c r="AH13" s="31">
        <v>0</v>
      </c>
      <c r="AI13">
        <v>0</v>
      </c>
      <c r="AJ13" s="31">
        <v>0</v>
      </c>
      <c r="AK13">
        <v>0</v>
      </c>
      <c r="AL13" s="31">
        <v>0</v>
      </c>
      <c r="AM13">
        <v>0</v>
      </c>
      <c r="AN13" s="31">
        <v>0</v>
      </c>
      <c r="AO13">
        <v>0</v>
      </c>
      <c r="AP13" s="31">
        <v>0</v>
      </c>
      <c r="AQ13">
        <v>0</v>
      </c>
      <c r="AR13" s="31">
        <v>0</v>
      </c>
      <c r="AS13">
        <v>0</v>
      </c>
      <c r="AT13" s="31">
        <v>0</v>
      </c>
      <c r="AU13">
        <v>0</v>
      </c>
      <c r="AV13" s="31">
        <v>0</v>
      </c>
      <c r="AW13">
        <v>0</v>
      </c>
      <c r="AX13" s="31">
        <v>0</v>
      </c>
      <c r="AY13">
        <v>0</v>
      </c>
      <c r="AZ13" s="31">
        <v>0</v>
      </c>
      <c r="BA13">
        <v>0</v>
      </c>
      <c r="BB13" s="31">
        <v>0</v>
      </c>
      <c r="BC13">
        <v>0</v>
      </c>
      <c r="BD13" s="31">
        <v>0</v>
      </c>
      <c r="BE13">
        <v>0</v>
      </c>
      <c r="BF13" s="31">
        <v>0</v>
      </c>
      <c r="BG13">
        <v>0</v>
      </c>
      <c r="BH13" s="31">
        <v>0</v>
      </c>
      <c r="BI13">
        <v>0</v>
      </c>
      <c r="BJ13" s="31">
        <v>0</v>
      </c>
      <c r="BK13">
        <v>0</v>
      </c>
      <c r="BL13" s="31">
        <v>0</v>
      </c>
      <c r="BM13">
        <v>0</v>
      </c>
      <c r="BN13" s="31">
        <v>0</v>
      </c>
      <c r="BO13">
        <v>0</v>
      </c>
      <c r="BP13" s="31">
        <v>0</v>
      </c>
      <c r="BQ13">
        <v>0</v>
      </c>
      <c r="BR13" s="31">
        <v>0</v>
      </c>
      <c r="BS13">
        <v>0</v>
      </c>
      <c r="BT13" s="31">
        <v>0</v>
      </c>
      <c r="BU13">
        <v>0</v>
      </c>
      <c r="BV13" s="31">
        <v>0</v>
      </c>
      <c r="BW13">
        <v>0</v>
      </c>
      <c r="BX13" s="31">
        <v>0</v>
      </c>
      <c r="BY13">
        <v>0</v>
      </c>
      <c r="BZ13" s="31">
        <v>0</v>
      </c>
      <c r="CA13">
        <v>0</v>
      </c>
      <c r="CB13" s="31">
        <v>0</v>
      </c>
      <c r="CC13">
        <v>0</v>
      </c>
      <c r="CD13" s="31">
        <v>0</v>
      </c>
      <c r="CE13">
        <v>0</v>
      </c>
    </row>
    <row r="14" spans="1:83">
      <c r="A14" t="s">
        <v>165</v>
      </c>
      <c r="B14" s="31">
        <v>8036400</v>
      </c>
      <c r="C14" s="5">
        <v>3.9300000000000002E-2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8036400</v>
      </c>
      <c r="Q14" s="5">
        <v>0.88680000000000003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0</v>
      </c>
      <c r="AO14">
        <v>0</v>
      </c>
      <c r="AP14" s="31">
        <v>0</v>
      </c>
      <c r="AQ14">
        <v>0</v>
      </c>
      <c r="AR14" s="31">
        <v>0</v>
      </c>
      <c r="AS14">
        <v>0</v>
      </c>
      <c r="AT14" s="31">
        <v>0</v>
      </c>
      <c r="AU14">
        <v>0</v>
      </c>
      <c r="AV14" s="31">
        <v>0</v>
      </c>
      <c r="AW14">
        <v>0</v>
      </c>
      <c r="AX14" s="31">
        <v>0</v>
      </c>
      <c r="AY14">
        <v>0</v>
      </c>
      <c r="AZ14" s="31">
        <v>0</v>
      </c>
      <c r="BA14">
        <v>0</v>
      </c>
      <c r="BB14" s="31">
        <v>0</v>
      </c>
      <c r="BC14">
        <v>0</v>
      </c>
      <c r="BD14" s="31">
        <v>0</v>
      </c>
      <c r="BE14">
        <v>0</v>
      </c>
      <c r="BF14" s="31">
        <v>0</v>
      </c>
      <c r="BG14">
        <v>0</v>
      </c>
      <c r="BH14" s="31">
        <v>0</v>
      </c>
      <c r="BI14">
        <v>0</v>
      </c>
      <c r="BJ14" s="31">
        <v>0</v>
      </c>
      <c r="BK14">
        <v>0</v>
      </c>
      <c r="BL14" s="31">
        <v>0</v>
      </c>
      <c r="BM14">
        <v>0</v>
      </c>
      <c r="BN14" s="31">
        <v>0</v>
      </c>
      <c r="BO14">
        <v>0</v>
      </c>
      <c r="BP14" s="31">
        <v>0</v>
      </c>
      <c r="BQ14">
        <v>0</v>
      </c>
      <c r="BR14" s="31">
        <v>0</v>
      </c>
      <c r="BS14">
        <v>0</v>
      </c>
      <c r="BT14" s="31">
        <v>0</v>
      </c>
      <c r="BU14">
        <v>0</v>
      </c>
      <c r="BV14" s="31">
        <v>0</v>
      </c>
      <c r="BW14">
        <v>0</v>
      </c>
      <c r="BX14" s="31">
        <v>0</v>
      </c>
      <c r="BY14">
        <v>0</v>
      </c>
      <c r="BZ14" s="31">
        <v>0</v>
      </c>
      <c r="CA14">
        <v>0</v>
      </c>
      <c r="CB14" s="31">
        <v>0</v>
      </c>
      <c r="CC14">
        <v>0</v>
      </c>
      <c r="CD14" s="31">
        <v>0</v>
      </c>
      <c r="CE14">
        <v>0</v>
      </c>
    </row>
    <row r="15" spans="1:83">
      <c r="A15" t="s">
        <v>166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0</v>
      </c>
      <c r="AS15">
        <v>0</v>
      </c>
      <c r="AT15" s="31">
        <v>0</v>
      </c>
      <c r="AU15">
        <v>0</v>
      </c>
      <c r="AV15" s="31">
        <v>0</v>
      </c>
      <c r="AW15">
        <v>0</v>
      </c>
      <c r="AX15" s="31">
        <v>0</v>
      </c>
      <c r="AY15">
        <v>0</v>
      </c>
      <c r="AZ15" s="31">
        <v>0</v>
      </c>
      <c r="BA15">
        <v>0</v>
      </c>
      <c r="BB15" s="31">
        <v>0</v>
      </c>
      <c r="BC15">
        <v>0</v>
      </c>
      <c r="BD15" s="31">
        <v>0</v>
      </c>
      <c r="BE15">
        <v>0</v>
      </c>
      <c r="BF15" s="31">
        <v>0</v>
      </c>
      <c r="BG15">
        <v>0</v>
      </c>
      <c r="BH15" s="31">
        <v>0</v>
      </c>
      <c r="BI15">
        <v>0</v>
      </c>
      <c r="BJ15" s="31">
        <v>0</v>
      </c>
      <c r="BK15">
        <v>0</v>
      </c>
      <c r="BL15" s="31">
        <v>0</v>
      </c>
      <c r="BM15">
        <v>0</v>
      </c>
      <c r="BN15" s="31">
        <v>0</v>
      </c>
      <c r="BO15">
        <v>0</v>
      </c>
      <c r="BP15" s="31">
        <v>0</v>
      </c>
      <c r="BQ15">
        <v>0</v>
      </c>
      <c r="BR15" s="31">
        <v>0</v>
      </c>
      <c r="BS15">
        <v>0</v>
      </c>
      <c r="BT15" s="31">
        <v>0</v>
      </c>
      <c r="BU15">
        <v>0</v>
      </c>
      <c r="BV15" s="31">
        <v>0</v>
      </c>
      <c r="BW15">
        <v>0</v>
      </c>
      <c r="BX15" s="31">
        <v>0</v>
      </c>
      <c r="BY15">
        <v>0</v>
      </c>
      <c r="BZ15" s="31">
        <v>0</v>
      </c>
      <c r="CA15">
        <v>0</v>
      </c>
      <c r="CB15" s="31">
        <v>0</v>
      </c>
      <c r="CC15">
        <v>0</v>
      </c>
      <c r="CD15" s="31">
        <v>0</v>
      </c>
      <c r="CE15">
        <v>0</v>
      </c>
    </row>
    <row r="16" spans="1:83">
      <c r="A16" t="s">
        <v>167</v>
      </c>
      <c r="B16" s="31">
        <v>51410453.450000003</v>
      </c>
      <c r="C16" s="5">
        <v>0.2515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  <c r="P16" s="31">
        <v>51410453.450000003</v>
      </c>
      <c r="Q16" s="5">
        <v>5.6727999999999996</v>
      </c>
      <c r="R16" s="31">
        <v>0</v>
      </c>
      <c r="S16">
        <v>0</v>
      </c>
      <c r="T16" s="31">
        <v>0</v>
      </c>
      <c r="U16">
        <v>0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0</v>
      </c>
      <c r="AK16">
        <v>0</v>
      </c>
      <c r="AL16" s="31">
        <v>0</v>
      </c>
      <c r="AM16">
        <v>0</v>
      </c>
      <c r="AN16" s="31">
        <v>0</v>
      </c>
      <c r="AO16">
        <v>0</v>
      </c>
      <c r="AP16" s="31">
        <v>0</v>
      </c>
      <c r="AQ16">
        <v>0</v>
      </c>
      <c r="AR16" s="31">
        <v>0</v>
      </c>
      <c r="AS16">
        <v>0</v>
      </c>
      <c r="AT16" s="31">
        <v>0</v>
      </c>
      <c r="AU16">
        <v>0</v>
      </c>
      <c r="AV16" s="31">
        <v>0</v>
      </c>
      <c r="AW16">
        <v>0</v>
      </c>
      <c r="AX16" s="31">
        <v>0</v>
      </c>
      <c r="AY16">
        <v>0</v>
      </c>
      <c r="AZ16" s="31">
        <v>0</v>
      </c>
      <c r="BA16">
        <v>0</v>
      </c>
      <c r="BB16" s="31">
        <v>0</v>
      </c>
      <c r="BC16">
        <v>0</v>
      </c>
      <c r="BD16" s="31">
        <v>0</v>
      </c>
      <c r="BE16">
        <v>0</v>
      </c>
      <c r="BF16" s="31">
        <v>0</v>
      </c>
      <c r="BG16">
        <v>0</v>
      </c>
      <c r="BH16" s="31">
        <v>0</v>
      </c>
      <c r="BI16">
        <v>0</v>
      </c>
      <c r="BJ16" s="31">
        <v>0</v>
      </c>
      <c r="BK16">
        <v>0</v>
      </c>
      <c r="BL16" s="31">
        <v>0</v>
      </c>
      <c r="BM16">
        <v>0</v>
      </c>
      <c r="BN16" s="31">
        <v>0</v>
      </c>
      <c r="BO16">
        <v>0</v>
      </c>
      <c r="BP16" s="31">
        <v>0</v>
      </c>
      <c r="BQ16">
        <v>0</v>
      </c>
      <c r="BR16" s="31">
        <v>0</v>
      </c>
      <c r="BS16">
        <v>0</v>
      </c>
      <c r="BT16" s="31">
        <v>0</v>
      </c>
      <c r="BU16">
        <v>0</v>
      </c>
      <c r="BV16" s="31">
        <v>0</v>
      </c>
      <c r="BW16">
        <v>0</v>
      </c>
      <c r="BX16" s="31">
        <v>0</v>
      </c>
      <c r="BY16">
        <v>0</v>
      </c>
      <c r="BZ16" s="31">
        <v>0</v>
      </c>
      <c r="CA16">
        <v>0</v>
      </c>
      <c r="CB16" s="31">
        <v>0</v>
      </c>
      <c r="CC16">
        <v>0</v>
      </c>
      <c r="CD16" s="31">
        <v>0</v>
      </c>
      <c r="CE16">
        <v>0</v>
      </c>
    </row>
    <row r="17" spans="1:83">
      <c r="A17" t="s">
        <v>168</v>
      </c>
      <c r="B17" s="31">
        <v>0</v>
      </c>
      <c r="C17">
        <v>0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0</v>
      </c>
      <c r="AM17">
        <v>0</v>
      </c>
      <c r="AN17" s="31">
        <v>0</v>
      </c>
      <c r="AO17">
        <v>0</v>
      </c>
      <c r="AP17" s="31">
        <v>0</v>
      </c>
      <c r="AQ17">
        <v>0</v>
      </c>
      <c r="AR17" s="31">
        <v>0</v>
      </c>
      <c r="AS17">
        <v>0</v>
      </c>
      <c r="AT17" s="31">
        <v>0</v>
      </c>
      <c r="AU17">
        <v>0</v>
      </c>
      <c r="AV17" s="31">
        <v>0</v>
      </c>
      <c r="AW17">
        <v>0</v>
      </c>
      <c r="AX17" s="31">
        <v>0</v>
      </c>
      <c r="AY17">
        <v>0</v>
      </c>
      <c r="AZ17" s="31">
        <v>0</v>
      </c>
      <c r="BA17">
        <v>0</v>
      </c>
      <c r="BB17" s="31">
        <v>0</v>
      </c>
      <c r="BC17">
        <v>0</v>
      </c>
      <c r="BD17" s="31">
        <v>0</v>
      </c>
      <c r="BE17">
        <v>0</v>
      </c>
      <c r="BF17" s="31">
        <v>0</v>
      </c>
      <c r="BG17">
        <v>0</v>
      </c>
      <c r="BH17" s="31">
        <v>0</v>
      </c>
      <c r="BI17">
        <v>0</v>
      </c>
      <c r="BJ17" s="31">
        <v>0</v>
      </c>
      <c r="BK17">
        <v>0</v>
      </c>
      <c r="BL17" s="31">
        <v>0</v>
      </c>
      <c r="BM17">
        <v>0</v>
      </c>
      <c r="BN17" s="31">
        <v>0</v>
      </c>
      <c r="BO17">
        <v>0</v>
      </c>
      <c r="BP17" s="31">
        <v>0</v>
      </c>
      <c r="BQ17">
        <v>0</v>
      </c>
      <c r="BR17" s="31">
        <v>0</v>
      </c>
      <c r="BS17">
        <v>0</v>
      </c>
      <c r="BT17" s="31">
        <v>0</v>
      </c>
      <c r="BU17">
        <v>0</v>
      </c>
      <c r="BV17" s="31">
        <v>0</v>
      </c>
      <c r="BW17">
        <v>0</v>
      </c>
      <c r="BX17" s="31">
        <v>0</v>
      </c>
      <c r="BY17">
        <v>0</v>
      </c>
      <c r="BZ17" s="31">
        <v>0</v>
      </c>
      <c r="CA17">
        <v>0</v>
      </c>
      <c r="CB17" s="31">
        <v>0</v>
      </c>
      <c r="CC17">
        <v>0</v>
      </c>
      <c r="CD17" s="31">
        <v>0</v>
      </c>
      <c r="CE17">
        <v>0</v>
      </c>
    </row>
    <row r="18" spans="1:83">
      <c r="A18" t="s">
        <v>169</v>
      </c>
      <c r="B18" s="31">
        <v>0</v>
      </c>
      <c r="C18">
        <v>0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0</v>
      </c>
      <c r="U18">
        <v>0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0</v>
      </c>
      <c r="AK18">
        <v>0</v>
      </c>
      <c r="AL18" s="31">
        <v>0</v>
      </c>
      <c r="AM18">
        <v>0</v>
      </c>
      <c r="AN18" s="31">
        <v>0</v>
      </c>
      <c r="AO18">
        <v>0</v>
      </c>
      <c r="AP18" s="31">
        <v>0</v>
      </c>
      <c r="AQ18">
        <v>0</v>
      </c>
      <c r="AR18" s="31">
        <v>0</v>
      </c>
      <c r="AS18">
        <v>0</v>
      </c>
      <c r="AT18" s="31">
        <v>0</v>
      </c>
      <c r="AU18">
        <v>0</v>
      </c>
      <c r="AV18" s="31">
        <v>0</v>
      </c>
      <c r="AW18">
        <v>0</v>
      </c>
      <c r="AX18" s="31">
        <v>0</v>
      </c>
      <c r="AY18">
        <v>0</v>
      </c>
      <c r="AZ18" s="31">
        <v>0</v>
      </c>
      <c r="BA18">
        <v>0</v>
      </c>
      <c r="BB18" s="31">
        <v>0</v>
      </c>
      <c r="BC18">
        <v>0</v>
      </c>
      <c r="BD18" s="31">
        <v>0</v>
      </c>
      <c r="BE18">
        <v>0</v>
      </c>
      <c r="BF18" s="31">
        <v>0</v>
      </c>
      <c r="BG18">
        <v>0</v>
      </c>
      <c r="BH18" s="31">
        <v>0</v>
      </c>
      <c r="BI18">
        <v>0</v>
      </c>
      <c r="BJ18" s="31">
        <v>0</v>
      </c>
      <c r="BK18">
        <v>0</v>
      </c>
      <c r="BL18" s="31">
        <v>0</v>
      </c>
      <c r="BM18">
        <v>0</v>
      </c>
      <c r="BN18" s="31">
        <v>0</v>
      </c>
      <c r="BO18">
        <v>0</v>
      </c>
      <c r="BP18" s="31">
        <v>0</v>
      </c>
      <c r="BQ18">
        <v>0</v>
      </c>
      <c r="BR18" s="31">
        <v>0</v>
      </c>
      <c r="BS18">
        <v>0</v>
      </c>
      <c r="BT18" s="31">
        <v>0</v>
      </c>
      <c r="BU18">
        <v>0</v>
      </c>
      <c r="BV18" s="31">
        <v>0</v>
      </c>
      <c r="BW18">
        <v>0</v>
      </c>
      <c r="BX18" s="31">
        <v>0</v>
      </c>
      <c r="BY18">
        <v>0</v>
      </c>
      <c r="BZ18" s="31">
        <v>0</v>
      </c>
      <c r="CA18">
        <v>0</v>
      </c>
      <c r="CB18" s="31">
        <v>0</v>
      </c>
      <c r="CC18">
        <v>0</v>
      </c>
      <c r="CD18" s="31">
        <v>0</v>
      </c>
      <c r="CE18">
        <v>0</v>
      </c>
    </row>
    <row r="19" spans="1:83">
      <c r="A19" t="s">
        <v>170</v>
      </c>
      <c r="B19" s="31">
        <v>0</v>
      </c>
      <c r="C19">
        <v>0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0</v>
      </c>
      <c r="AM19">
        <v>0</v>
      </c>
      <c r="AN19" s="31">
        <v>0</v>
      </c>
      <c r="AO19">
        <v>0</v>
      </c>
      <c r="AP19" s="31">
        <v>0</v>
      </c>
      <c r="AQ19">
        <v>0</v>
      </c>
      <c r="AR19" s="31">
        <v>0</v>
      </c>
      <c r="AS19">
        <v>0</v>
      </c>
      <c r="AT19" s="31">
        <v>0</v>
      </c>
      <c r="AU19">
        <v>0</v>
      </c>
      <c r="AV19" s="31">
        <v>0</v>
      </c>
      <c r="AW19">
        <v>0</v>
      </c>
      <c r="AX19" s="31">
        <v>0</v>
      </c>
      <c r="AY19">
        <v>0</v>
      </c>
      <c r="AZ19" s="31">
        <v>0</v>
      </c>
      <c r="BA19">
        <v>0</v>
      </c>
      <c r="BB19" s="31">
        <v>0</v>
      </c>
      <c r="BC19">
        <v>0</v>
      </c>
      <c r="BD19" s="31">
        <v>0</v>
      </c>
      <c r="BE19">
        <v>0</v>
      </c>
      <c r="BF19" s="31">
        <v>0</v>
      </c>
      <c r="BG19">
        <v>0</v>
      </c>
      <c r="BH19" s="31">
        <v>0</v>
      </c>
      <c r="BI19">
        <v>0</v>
      </c>
      <c r="BJ19" s="31">
        <v>0</v>
      </c>
      <c r="BK19">
        <v>0</v>
      </c>
      <c r="BL19" s="31">
        <v>0</v>
      </c>
      <c r="BM19">
        <v>0</v>
      </c>
      <c r="BN19" s="31">
        <v>0</v>
      </c>
      <c r="BO19">
        <v>0</v>
      </c>
      <c r="BP19" s="31">
        <v>0</v>
      </c>
      <c r="BQ19">
        <v>0</v>
      </c>
      <c r="BR19" s="31">
        <v>0</v>
      </c>
      <c r="BS19">
        <v>0</v>
      </c>
      <c r="BT19" s="31">
        <v>0</v>
      </c>
      <c r="BU19">
        <v>0</v>
      </c>
      <c r="BV19" s="31">
        <v>0</v>
      </c>
      <c r="BW19">
        <v>0</v>
      </c>
      <c r="BX19" s="31">
        <v>0</v>
      </c>
      <c r="BY19">
        <v>0</v>
      </c>
      <c r="BZ19" s="31">
        <v>0</v>
      </c>
      <c r="CA19">
        <v>0</v>
      </c>
      <c r="CB19" s="31">
        <v>0</v>
      </c>
      <c r="CC19">
        <v>0</v>
      </c>
      <c r="CD19" s="31">
        <v>0</v>
      </c>
      <c r="CE19">
        <v>0</v>
      </c>
    </row>
    <row r="20" spans="1:83">
      <c r="A20" t="s">
        <v>171</v>
      </c>
      <c r="B20" s="31">
        <v>0</v>
      </c>
      <c r="C20">
        <v>0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  <c r="AN20" s="31">
        <v>0</v>
      </c>
      <c r="AO20">
        <v>0</v>
      </c>
      <c r="AP20" s="31">
        <v>0</v>
      </c>
      <c r="AQ20">
        <v>0</v>
      </c>
      <c r="AR20" s="31">
        <v>0</v>
      </c>
      <c r="AS20">
        <v>0</v>
      </c>
      <c r="AT20" s="31">
        <v>0</v>
      </c>
      <c r="AU20">
        <v>0</v>
      </c>
      <c r="AV20" s="31">
        <v>0</v>
      </c>
      <c r="AW20">
        <v>0</v>
      </c>
      <c r="AX20" s="31">
        <v>0</v>
      </c>
      <c r="AY20">
        <v>0</v>
      </c>
      <c r="AZ20" s="31">
        <v>0</v>
      </c>
      <c r="BA20">
        <v>0</v>
      </c>
      <c r="BB20" s="31">
        <v>0</v>
      </c>
      <c r="BC20">
        <v>0</v>
      </c>
      <c r="BD20" s="31">
        <v>0</v>
      </c>
      <c r="BE20">
        <v>0</v>
      </c>
      <c r="BF20" s="31">
        <v>0</v>
      </c>
      <c r="BG20">
        <v>0</v>
      </c>
      <c r="BH20" s="31">
        <v>0</v>
      </c>
      <c r="BI20">
        <v>0</v>
      </c>
      <c r="BJ20" s="31">
        <v>0</v>
      </c>
      <c r="BK20">
        <v>0</v>
      </c>
      <c r="BL20" s="31">
        <v>0</v>
      </c>
      <c r="BM20">
        <v>0</v>
      </c>
      <c r="BN20" s="31">
        <v>0</v>
      </c>
      <c r="BO20">
        <v>0</v>
      </c>
      <c r="BP20" s="31">
        <v>0</v>
      </c>
      <c r="BQ20">
        <v>0</v>
      </c>
      <c r="BR20" s="31">
        <v>0</v>
      </c>
      <c r="BS20">
        <v>0</v>
      </c>
      <c r="BT20" s="31">
        <v>0</v>
      </c>
      <c r="BU20">
        <v>0</v>
      </c>
      <c r="BV20" s="31">
        <v>0</v>
      </c>
      <c r="BW20">
        <v>0</v>
      </c>
      <c r="BX20" s="31">
        <v>0</v>
      </c>
      <c r="BY20">
        <v>0</v>
      </c>
      <c r="BZ20" s="31">
        <v>0</v>
      </c>
      <c r="CA20">
        <v>0</v>
      </c>
      <c r="CB20" s="31">
        <v>0</v>
      </c>
      <c r="CC20">
        <v>0</v>
      </c>
      <c r="CD20" s="31">
        <v>0</v>
      </c>
      <c r="CE20">
        <v>0</v>
      </c>
    </row>
    <row r="21" spans="1:83">
      <c r="A21" t="s">
        <v>173</v>
      </c>
      <c r="B21" s="31">
        <v>16908250</v>
      </c>
      <c r="C21" s="5">
        <v>8.2699999999999996E-2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0</v>
      </c>
      <c r="O21">
        <v>0</v>
      </c>
      <c r="P21" s="31">
        <v>16908250</v>
      </c>
      <c r="Q21" s="5">
        <v>1.8656999999999999</v>
      </c>
      <c r="R21" s="31">
        <v>0</v>
      </c>
      <c r="S21">
        <v>0</v>
      </c>
      <c r="T21" s="31">
        <v>0</v>
      </c>
      <c r="U21">
        <v>0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0</v>
      </c>
      <c r="AC21">
        <v>0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  <c r="AL21" s="31">
        <v>0</v>
      </c>
      <c r="AM21">
        <v>0</v>
      </c>
      <c r="AN21" s="31">
        <v>0</v>
      </c>
      <c r="AO21">
        <v>0</v>
      </c>
      <c r="AP21" s="31">
        <v>0</v>
      </c>
      <c r="AQ21">
        <v>0</v>
      </c>
      <c r="AR21" s="31">
        <v>0</v>
      </c>
      <c r="AS21">
        <v>0</v>
      </c>
      <c r="AT21" s="31">
        <v>0</v>
      </c>
      <c r="AU21">
        <v>0</v>
      </c>
      <c r="AV21" s="31">
        <v>0</v>
      </c>
      <c r="AW21">
        <v>0</v>
      </c>
      <c r="AX21" s="31">
        <v>0</v>
      </c>
      <c r="AY21">
        <v>0</v>
      </c>
      <c r="AZ21" s="31">
        <v>0</v>
      </c>
      <c r="BA21">
        <v>0</v>
      </c>
      <c r="BB21" s="31">
        <v>0</v>
      </c>
      <c r="BC21">
        <v>0</v>
      </c>
      <c r="BD21" s="31">
        <v>0</v>
      </c>
      <c r="BE21">
        <v>0</v>
      </c>
      <c r="BF21" s="31">
        <v>0</v>
      </c>
      <c r="BG21">
        <v>0</v>
      </c>
      <c r="BH21" s="31">
        <v>0</v>
      </c>
      <c r="BI21">
        <v>0</v>
      </c>
      <c r="BJ21" s="31">
        <v>0</v>
      </c>
      <c r="BK21">
        <v>0</v>
      </c>
      <c r="BL21" s="31">
        <v>0</v>
      </c>
      <c r="BM21">
        <v>0</v>
      </c>
      <c r="BN21" s="31">
        <v>0</v>
      </c>
      <c r="BO21">
        <v>0</v>
      </c>
      <c r="BP21" s="31">
        <v>0</v>
      </c>
      <c r="BQ21">
        <v>0</v>
      </c>
      <c r="BR21" s="31">
        <v>0</v>
      </c>
      <c r="BS21">
        <v>0</v>
      </c>
      <c r="BT21" s="31">
        <v>0</v>
      </c>
      <c r="BU21">
        <v>0</v>
      </c>
      <c r="BV21" s="31">
        <v>0</v>
      </c>
      <c r="BW21">
        <v>0</v>
      </c>
      <c r="BX21" s="31">
        <v>0</v>
      </c>
      <c r="BY21">
        <v>0</v>
      </c>
      <c r="BZ21" s="31">
        <v>0</v>
      </c>
      <c r="CA21">
        <v>0</v>
      </c>
      <c r="CB21" s="31">
        <v>0</v>
      </c>
      <c r="CC21">
        <v>0</v>
      </c>
      <c r="CD21" s="31">
        <v>0</v>
      </c>
      <c r="CE21">
        <v>0</v>
      </c>
    </row>
    <row r="22" spans="1:83">
      <c r="A22" t="s">
        <v>70</v>
      </c>
      <c r="B22" s="31">
        <v>0</v>
      </c>
      <c r="C22">
        <v>0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0</v>
      </c>
      <c r="AS22">
        <v>0</v>
      </c>
      <c r="AT22" s="31">
        <v>0</v>
      </c>
      <c r="AU22">
        <v>0</v>
      </c>
      <c r="AV22" s="31">
        <v>0</v>
      </c>
      <c r="AW22">
        <v>0</v>
      </c>
      <c r="AX22" s="31">
        <v>0</v>
      </c>
      <c r="AY22">
        <v>0</v>
      </c>
      <c r="AZ22" s="31">
        <v>0</v>
      </c>
      <c r="BA22">
        <v>0</v>
      </c>
      <c r="BB22" s="31">
        <v>0</v>
      </c>
      <c r="BC22">
        <v>0</v>
      </c>
      <c r="BD22" s="31">
        <v>0</v>
      </c>
      <c r="BE22">
        <v>0</v>
      </c>
      <c r="BF22" s="31">
        <v>0</v>
      </c>
      <c r="BG22">
        <v>0</v>
      </c>
      <c r="BH22" s="31">
        <v>0</v>
      </c>
      <c r="BI22">
        <v>0</v>
      </c>
      <c r="BJ22" s="31">
        <v>0</v>
      </c>
      <c r="BK22">
        <v>0</v>
      </c>
      <c r="BL22" s="31">
        <v>0</v>
      </c>
      <c r="BM22">
        <v>0</v>
      </c>
      <c r="BN22" s="31">
        <v>0</v>
      </c>
      <c r="BO22">
        <v>0</v>
      </c>
      <c r="BP22" s="31">
        <v>0</v>
      </c>
      <c r="BQ22">
        <v>0</v>
      </c>
      <c r="BR22" s="31">
        <v>0</v>
      </c>
      <c r="BS22">
        <v>0</v>
      </c>
      <c r="BT22" s="31">
        <v>0</v>
      </c>
      <c r="BU22">
        <v>0</v>
      </c>
      <c r="BV22" s="31">
        <v>0</v>
      </c>
      <c r="BW22">
        <v>0</v>
      </c>
      <c r="BX22" s="31">
        <v>0</v>
      </c>
      <c r="BY22">
        <v>0</v>
      </c>
      <c r="BZ22" s="31">
        <v>0</v>
      </c>
      <c r="CA22">
        <v>0</v>
      </c>
      <c r="CB22" s="31">
        <v>0</v>
      </c>
      <c r="CC22">
        <v>0</v>
      </c>
      <c r="CD22" s="31">
        <v>0</v>
      </c>
      <c r="CE22">
        <v>0</v>
      </c>
    </row>
    <row r="23" spans="1:83">
      <c r="A23" t="s">
        <v>174</v>
      </c>
      <c r="B23" s="31">
        <v>0</v>
      </c>
      <c r="C23">
        <v>0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  <c r="BL23" s="31">
        <v>0</v>
      </c>
      <c r="BM23">
        <v>0</v>
      </c>
      <c r="BN23" s="31">
        <v>0</v>
      </c>
      <c r="BO23">
        <v>0</v>
      </c>
      <c r="BP23" s="31">
        <v>0</v>
      </c>
      <c r="BQ23">
        <v>0</v>
      </c>
      <c r="BR23" s="31">
        <v>0</v>
      </c>
      <c r="BS23">
        <v>0</v>
      </c>
      <c r="BT23" s="31">
        <v>0</v>
      </c>
      <c r="BU23">
        <v>0</v>
      </c>
      <c r="BV23" s="31">
        <v>0</v>
      </c>
      <c r="BW23">
        <v>0</v>
      </c>
      <c r="BX23" s="31">
        <v>0</v>
      </c>
      <c r="BY23">
        <v>0</v>
      </c>
      <c r="BZ23" s="31">
        <v>0</v>
      </c>
      <c r="CA23">
        <v>0</v>
      </c>
      <c r="CB23" s="31">
        <v>0</v>
      </c>
      <c r="CC23">
        <v>0</v>
      </c>
      <c r="CD23" s="31">
        <v>0</v>
      </c>
      <c r="CE23">
        <v>0</v>
      </c>
    </row>
    <row r="24" spans="1:83">
      <c r="A24" t="s">
        <v>172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0</v>
      </c>
      <c r="BW24">
        <v>0</v>
      </c>
      <c r="BX24" s="31">
        <v>0</v>
      </c>
      <c r="BY24">
        <v>0</v>
      </c>
      <c r="BZ24" s="31">
        <v>0</v>
      </c>
      <c r="CA24">
        <v>0</v>
      </c>
      <c r="CB24" s="31">
        <v>0</v>
      </c>
      <c r="CC24">
        <v>0</v>
      </c>
      <c r="CD24" s="31">
        <v>0</v>
      </c>
      <c r="CE24">
        <v>0</v>
      </c>
    </row>
    <row r="25" spans="1:83" ht="13.5" thickBot="1">
      <c r="A25" t="s">
        <v>175</v>
      </c>
      <c r="B25" s="31">
        <v>3415001</v>
      </c>
      <c r="C25" s="5">
        <v>1.67E-2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3415001</v>
      </c>
      <c r="Q25" s="5">
        <v>0.37680000000000002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  <c r="BZ25" s="31">
        <v>0</v>
      </c>
      <c r="CA25">
        <v>0</v>
      </c>
      <c r="CB25" s="31">
        <v>0</v>
      </c>
      <c r="CC25">
        <v>0</v>
      </c>
      <c r="CD25" s="31">
        <v>0</v>
      </c>
      <c r="CE25">
        <v>0</v>
      </c>
    </row>
    <row r="26" spans="1:83" ht="14.25" thickTop="1" thickBot="1">
      <c r="A26" s="289" t="s">
        <v>176</v>
      </c>
      <c r="B26" s="238">
        <v>79770104.450000003</v>
      </c>
      <c r="C26" s="290">
        <v>0.39019999999999999</v>
      </c>
      <c r="D26" s="238">
        <v>0</v>
      </c>
      <c r="E26" s="289">
        <v>0</v>
      </c>
      <c r="F26" s="238">
        <v>0</v>
      </c>
      <c r="G26" s="289">
        <v>0</v>
      </c>
      <c r="H26" s="238">
        <v>0</v>
      </c>
      <c r="I26" s="289">
        <v>0</v>
      </c>
      <c r="J26" s="238">
        <v>0</v>
      </c>
      <c r="K26" s="289">
        <v>0</v>
      </c>
      <c r="L26" s="238">
        <v>0</v>
      </c>
      <c r="M26" s="289">
        <v>0</v>
      </c>
      <c r="N26" s="238">
        <v>0</v>
      </c>
      <c r="O26" s="289">
        <v>0</v>
      </c>
      <c r="P26" s="238">
        <v>79770104.450000003</v>
      </c>
      <c r="Q26" s="290">
        <v>8.8021999999999991</v>
      </c>
      <c r="R26" s="238">
        <v>0</v>
      </c>
      <c r="S26" s="289">
        <v>0</v>
      </c>
      <c r="T26" s="238">
        <v>0</v>
      </c>
      <c r="U26" s="289">
        <v>0</v>
      </c>
      <c r="V26" s="238">
        <v>0</v>
      </c>
      <c r="W26" s="289">
        <v>0</v>
      </c>
      <c r="X26" s="238">
        <v>0</v>
      </c>
      <c r="Y26" s="289">
        <v>0</v>
      </c>
      <c r="Z26" s="238">
        <v>0</v>
      </c>
      <c r="AA26" s="289">
        <v>0</v>
      </c>
      <c r="AB26" s="238">
        <v>0</v>
      </c>
      <c r="AC26" s="289">
        <v>0</v>
      </c>
      <c r="AD26" s="238">
        <v>0</v>
      </c>
      <c r="AE26" s="289">
        <v>0</v>
      </c>
      <c r="AF26" s="238">
        <v>0</v>
      </c>
      <c r="AG26" s="289">
        <v>0</v>
      </c>
      <c r="AH26" s="238">
        <v>0</v>
      </c>
      <c r="AI26" s="289">
        <v>0</v>
      </c>
      <c r="AJ26" s="238">
        <v>0</v>
      </c>
      <c r="AK26" s="289">
        <v>0</v>
      </c>
      <c r="AL26" s="238">
        <v>0</v>
      </c>
      <c r="AM26" s="289">
        <v>0</v>
      </c>
      <c r="AN26" s="238">
        <v>0</v>
      </c>
      <c r="AO26" s="289">
        <v>0</v>
      </c>
      <c r="AP26" s="238">
        <v>0</v>
      </c>
      <c r="AQ26" s="289">
        <v>0</v>
      </c>
      <c r="AR26" s="238">
        <v>0</v>
      </c>
      <c r="AS26" s="289">
        <v>0</v>
      </c>
      <c r="AT26" s="238">
        <v>0</v>
      </c>
      <c r="AU26" s="289">
        <v>0</v>
      </c>
      <c r="AV26" s="238">
        <v>0</v>
      </c>
      <c r="AW26" s="289">
        <v>0</v>
      </c>
      <c r="AX26" s="238">
        <v>0</v>
      </c>
      <c r="AY26" s="289">
        <v>0</v>
      </c>
      <c r="AZ26" s="238">
        <v>0</v>
      </c>
      <c r="BA26" s="289">
        <v>0</v>
      </c>
      <c r="BB26" s="238">
        <v>0</v>
      </c>
      <c r="BC26" s="289">
        <v>0</v>
      </c>
      <c r="BD26" s="238">
        <v>0</v>
      </c>
      <c r="BE26" s="289">
        <v>0</v>
      </c>
      <c r="BF26" s="238">
        <v>0</v>
      </c>
      <c r="BG26" s="289">
        <v>0</v>
      </c>
      <c r="BH26" s="238">
        <v>0</v>
      </c>
      <c r="BI26" s="289">
        <v>0</v>
      </c>
      <c r="BJ26" s="238">
        <v>0</v>
      </c>
      <c r="BK26" s="289">
        <v>0</v>
      </c>
      <c r="BL26" s="238">
        <v>0</v>
      </c>
      <c r="BM26" s="289">
        <v>0</v>
      </c>
      <c r="BN26" s="238">
        <v>0</v>
      </c>
      <c r="BO26" s="289">
        <v>0</v>
      </c>
      <c r="BP26" s="238">
        <v>0</v>
      </c>
      <c r="BQ26" s="289">
        <v>0</v>
      </c>
      <c r="BR26" s="238">
        <v>0</v>
      </c>
      <c r="BS26" s="289">
        <v>0</v>
      </c>
      <c r="BT26" s="238">
        <v>0</v>
      </c>
      <c r="BU26" s="289">
        <v>0</v>
      </c>
      <c r="BV26" s="238">
        <v>0</v>
      </c>
      <c r="BW26" s="289">
        <v>0</v>
      </c>
      <c r="BX26" s="238">
        <v>0</v>
      </c>
      <c r="BY26" s="289">
        <v>0</v>
      </c>
      <c r="BZ26" s="238">
        <v>0</v>
      </c>
      <c r="CA26" s="289">
        <v>0</v>
      </c>
      <c r="CB26" s="238">
        <v>0</v>
      </c>
      <c r="CC26" s="289">
        <v>0</v>
      </c>
      <c r="CD26" s="238">
        <v>0</v>
      </c>
      <c r="CE26" s="289">
        <v>0</v>
      </c>
    </row>
    <row r="27" spans="1:83" ht="14.25" thickTop="1" thickBot="1">
      <c r="A27" s="1" t="s">
        <v>177</v>
      </c>
      <c r="B27" s="31">
        <v>5765373593.8699999</v>
      </c>
      <c r="C27" s="5">
        <v>28.202200000000001</v>
      </c>
      <c r="D27" s="31">
        <v>15267977.130000001</v>
      </c>
      <c r="E27" s="5">
        <v>36.616100000000003</v>
      </c>
      <c r="F27" s="31">
        <v>0</v>
      </c>
      <c r="G27">
        <v>0</v>
      </c>
      <c r="H27" s="31">
        <v>0</v>
      </c>
      <c r="I27">
        <v>0</v>
      </c>
      <c r="J27" s="31">
        <v>0</v>
      </c>
      <c r="K27">
        <v>0</v>
      </c>
      <c r="L27" s="31">
        <v>0</v>
      </c>
      <c r="M27">
        <v>0</v>
      </c>
      <c r="N27" s="31">
        <v>53082991.759999998</v>
      </c>
      <c r="O27" s="5">
        <v>30.150099999999998</v>
      </c>
      <c r="P27" s="31">
        <v>800945179.01999998</v>
      </c>
      <c r="Q27" s="5">
        <v>88.379499999999993</v>
      </c>
      <c r="R27" s="31">
        <v>229989116.36000001</v>
      </c>
      <c r="S27" s="5">
        <v>90.262699999999995</v>
      </c>
      <c r="T27" s="31">
        <v>0</v>
      </c>
      <c r="U27">
        <v>0</v>
      </c>
      <c r="V27" s="31">
        <v>0</v>
      </c>
      <c r="W27">
        <v>0</v>
      </c>
      <c r="X27" s="31">
        <v>0</v>
      </c>
      <c r="Y27">
        <v>0</v>
      </c>
      <c r="Z27" s="31">
        <v>4589069508.4300003</v>
      </c>
      <c r="AA27" s="5">
        <v>83.694699999999997</v>
      </c>
      <c r="AB27" s="31">
        <v>0</v>
      </c>
      <c r="AC27">
        <v>0</v>
      </c>
      <c r="AD27" s="31">
        <v>11361953.460000001</v>
      </c>
      <c r="AE27" s="5">
        <v>22.7911</v>
      </c>
      <c r="AF27" s="31">
        <v>25057182.02</v>
      </c>
      <c r="AG27" s="5">
        <v>8.7340999999999998</v>
      </c>
      <c r="AH27" s="31">
        <v>0</v>
      </c>
      <c r="AI27">
        <v>0</v>
      </c>
      <c r="AJ27" s="31">
        <v>0</v>
      </c>
      <c r="AK27">
        <v>0</v>
      </c>
      <c r="AL27" s="31">
        <v>0</v>
      </c>
      <c r="AM27">
        <v>0</v>
      </c>
      <c r="AN27" s="31">
        <v>0</v>
      </c>
      <c r="AO27">
        <v>0</v>
      </c>
      <c r="AP27" s="31">
        <v>0</v>
      </c>
      <c r="AQ27">
        <v>0</v>
      </c>
      <c r="AR27" s="31">
        <v>0</v>
      </c>
      <c r="AS27">
        <v>0</v>
      </c>
      <c r="AT27" s="31">
        <v>0</v>
      </c>
      <c r="AU27">
        <v>0</v>
      </c>
      <c r="AV27" s="31">
        <v>0</v>
      </c>
      <c r="AW27">
        <v>0</v>
      </c>
      <c r="AX27" s="31">
        <v>0</v>
      </c>
      <c r="AY27">
        <v>0</v>
      </c>
      <c r="AZ27" s="31">
        <v>0</v>
      </c>
      <c r="BA27">
        <v>0</v>
      </c>
      <c r="BB27" s="31">
        <v>0</v>
      </c>
      <c r="BC27">
        <v>0</v>
      </c>
      <c r="BD27" s="31">
        <v>0</v>
      </c>
      <c r="BE27">
        <v>0</v>
      </c>
      <c r="BF27" s="31">
        <v>0</v>
      </c>
      <c r="BG27">
        <v>0</v>
      </c>
      <c r="BH27" s="31">
        <v>0</v>
      </c>
      <c r="BI27">
        <v>0</v>
      </c>
      <c r="BJ27" s="31">
        <v>0</v>
      </c>
      <c r="BK27">
        <v>0</v>
      </c>
      <c r="BL27" s="31">
        <v>0</v>
      </c>
      <c r="BM27">
        <v>0</v>
      </c>
      <c r="BN27" s="31">
        <v>0</v>
      </c>
      <c r="BO27">
        <v>0</v>
      </c>
      <c r="BP27" s="31">
        <v>0</v>
      </c>
      <c r="BQ27">
        <v>0</v>
      </c>
      <c r="BR27" s="31">
        <v>0</v>
      </c>
      <c r="BS27">
        <v>0</v>
      </c>
      <c r="BT27" s="31">
        <v>0</v>
      </c>
      <c r="BU27">
        <v>0</v>
      </c>
      <c r="BV27" s="31">
        <v>28952599.510000002</v>
      </c>
      <c r="BW27" s="5">
        <v>15.5762</v>
      </c>
      <c r="BX27" s="31">
        <v>0</v>
      </c>
      <c r="BY27">
        <v>0</v>
      </c>
      <c r="BZ27" s="31">
        <v>2911273.04</v>
      </c>
      <c r="CA27" s="5">
        <v>2.8029000000000002</v>
      </c>
      <c r="CB27" s="31">
        <v>8735813.1400000006</v>
      </c>
      <c r="CC27" s="5">
        <v>1.9641999999999999</v>
      </c>
      <c r="CD27" s="31">
        <v>0</v>
      </c>
      <c r="CE27">
        <v>0</v>
      </c>
    </row>
    <row r="28" spans="1:83" ht="14.25" thickTop="1" thickBot="1">
      <c r="A28" s="289" t="s">
        <v>178</v>
      </c>
      <c r="B28" s="238">
        <v>5845143698.3199997</v>
      </c>
      <c r="C28" s="290">
        <v>28.592400000000001</v>
      </c>
      <c r="D28" s="238">
        <v>15267977.130000001</v>
      </c>
      <c r="E28" s="290">
        <v>36.616100000000003</v>
      </c>
      <c r="F28" s="238">
        <v>0</v>
      </c>
      <c r="G28" s="289">
        <v>0</v>
      </c>
      <c r="H28" s="238">
        <v>0</v>
      </c>
      <c r="I28" s="289">
        <v>0</v>
      </c>
      <c r="J28" s="238">
        <v>0</v>
      </c>
      <c r="K28" s="289">
        <v>0</v>
      </c>
      <c r="L28" s="238">
        <v>0</v>
      </c>
      <c r="M28" s="289">
        <v>0</v>
      </c>
      <c r="N28" s="238">
        <v>53082991.759999998</v>
      </c>
      <c r="O28" s="290">
        <v>30.150099999999998</v>
      </c>
      <c r="P28" s="238">
        <v>880715283.47000003</v>
      </c>
      <c r="Q28" s="290">
        <v>97.181600000000003</v>
      </c>
      <c r="R28" s="238">
        <v>229989116.36000001</v>
      </c>
      <c r="S28" s="290">
        <v>90.262699999999995</v>
      </c>
      <c r="T28" s="238">
        <v>0</v>
      </c>
      <c r="U28" s="289">
        <v>0</v>
      </c>
      <c r="V28" s="238">
        <v>0</v>
      </c>
      <c r="W28" s="289">
        <v>0</v>
      </c>
      <c r="X28" s="238">
        <v>0</v>
      </c>
      <c r="Y28" s="289">
        <v>0</v>
      </c>
      <c r="Z28" s="238">
        <v>4589069508.4300003</v>
      </c>
      <c r="AA28" s="290">
        <v>83.694699999999997</v>
      </c>
      <c r="AB28" s="238">
        <v>0</v>
      </c>
      <c r="AC28" s="289">
        <v>0</v>
      </c>
      <c r="AD28" s="238">
        <v>11361953.460000001</v>
      </c>
      <c r="AE28" s="290">
        <v>22.7911</v>
      </c>
      <c r="AF28" s="238">
        <v>25057182.02</v>
      </c>
      <c r="AG28" s="290">
        <v>8.7340999999999998</v>
      </c>
      <c r="AH28" s="238">
        <v>0</v>
      </c>
      <c r="AI28" s="289">
        <v>0</v>
      </c>
      <c r="AJ28" s="238">
        <v>0</v>
      </c>
      <c r="AK28" s="289">
        <v>0</v>
      </c>
      <c r="AL28" s="238">
        <v>0</v>
      </c>
      <c r="AM28" s="289">
        <v>0</v>
      </c>
      <c r="AN28" s="238">
        <v>0</v>
      </c>
      <c r="AO28" s="289">
        <v>0</v>
      </c>
      <c r="AP28" s="238">
        <v>0</v>
      </c>
      <c r="AQ28" s="289">
        <v>0</v>
      </c>
      <c r="AR28" s="238">
        <v>0</v>
      </c>
      <c r="AS28" s="289">
        <v>0</v>
      </c>
      <c r="AT28" s="238">
        <v>0</v>
      </c>
      <c r="AU28" s="289">
        <v>0</v>
      </c>
      <c r="AV28" s="238">
        <v>0</v>
      </c>
      <c r="AW28" s="289">
        <v>0</v>
      </c>
      <c r="AX28" s="238">
        <v>0</v>
      </c>
      <c r="AY28" s="289">
        <v>0</v>
      </c>
      <c r="AZ28" s="238">
        <v>0</v>
      </c>
      <c r="BA28" s="289">
        <v>0</v>
      </c>
      <c r="BB28" s="238">
        <v>0</v>
      </c>
      <c r="BC28" s="289">
        <v>0</v>
      </c>
      <c r="BD28" s="238">
        <v>0</v>
      </c>
      <c r="BE28" s="289">
        <v>0</v>
      </c>
      <c r="BF28" s="238">
        <v>0</v>
      </c>
      <c r="BG28" s="289">
        <v>0</v>
      </c>
      <c r="BH28" s="238">
        <v>0</v>
      </c>
      <c r="BI28" s="289">
        <v>0</v>
      </c>
      <c r="BJ28" s="238">
        <v>0</v>
      </c>
      <c r="BK28" s="289">
        <v>0</v>
      </c>
      <c r="BL28" s="238">
        <v>0</v>
      </c>
      <c r="BM28" s="289">
        <v>0</v>
      </c>
      <c r="BN28" s="238">
        <v>0</v>
      </c>
      <c r="BO28" s="289">
        <v>0</v>
      </c>
      <c r="BP28" s="238">
        <v>0</v>
      </c>
      <c r="BQ28" s="289">
        <v>0</v>
      </c>
      <c r="BR28" s="238">
        <v>0</v>
      </c>
      <c r="BS28" s="289">
        <v>0</v>
      </c>
      <c r="BT28" s="238">
        <v>0</v>
      </c>
      <c r="BU28" s="289">
        <v>0</v>
      </c>
      <c r="BV28" s="238">
        <v>28952599.510000002</v>
      </c>
      <c r="BW28" s="290">
        <v>15.5762</v>
      </c>
      <c r="BX28" s="238">
        <v>0</v>
      </c>
      <c r="BY28" s="289">
        <v>0</v>
      </c>
      <c r="BZ28" s="238">
        <v>2911273.04</v>
      </c>
      <c r="CA28" s="290">
        <v>2.8029000000000002</v>
      </c>
      <c r="CB28" s="238">
        <v>8735813.1400000006</v>
      </c>
      <c r="CC28" s="290">
        <v>1.9641999999999999</v>
      </c>
      <c r="CD28" s="238">
        <v>0</v>
      </c>
      <c r="CE28" s="289">
        <v>0</v>
      </c>
    </row>
    <row r="29" spans="1:83" ht="13.5" thickTop="1">
      <c r="A29" s="1" t="s">
        <v>197</v>
      </c>
    </row>
    <row r="30" spans="1:83">
      <c r="A30" t="s">
        <v>198</v>
      </c>
      <c r="B30" s="31">
        <v>248900984.33000001</v>
      </c>
      <c r="C30" s="5">
        <v>1.2175</v>
      </c>
      <c r="D30" s="31">
        <v>-63282.23</v>
      </c>
      <c r="E30" s="5">
        <v>-0.15179999999999999</v>
      </c>
      <c r="F30" s="31">
        <v>15072395.74</v>
      </c>
      <c r="G30" s="5">
        <v>0.23499999999999999</v>
      </c>
      <c r="H30" s="31">
        <v>4644180.2300000004</v>
      </c>
      <c r="I30" s="5">
        <v>0.8569</v>
      </c>
      <c r="J30" s="31">
        <v>0</v>
      </c>
      <c r="K30">
        <v>0</v>
      </c>
      <c r="L30" s="31">
        <v>9959341.2899999991</v>
      </c>
      <c r="M30" s="5">
        <v>1.9369000000000001</v>
      </c>
      <c r="N30" s="31">
        <v>-45669</v>
      </c>
      <c r="O30" s="5">
        <v>-2.5899999999999999E-2</v>
      </c>
      <c r="P30" s="31">
        <v>14928019</v>
      </c>
      <c r="Q30" s="5">
        <v>1.6472</v>
      </c>
      <c r="R30" s="31">
        <v>6249660.2000000002</v>
      </c>
      <c r="S30" s="5">
        <v>2.4527999999999999</v>
      </c>
      <c r="T30" s="31">
        <v>2120554.64</v>
      </c>
      <c r="U30" s="5">
        <v>6.2196999999999996</v>
      </c>
      <c r="V30" s="31">
        <v>3367592.24</v>
      </c>
      <c r="W30" s="5">
        <v>6.0308999999999999</v>
      </c>
      <c r="X30" s="31">
        <v>0</v>
      </c>
      <c r="Y30">
        <v>0</v>
      </c>
      <c r="Z30" s="31">
        <v>42893665.780000001</v>
      </c>
      <c r="AA30" s="5">
        <v>0.7823</v>
      </c>
      <c r="AB30" s="31">
        <v>32146093.300000001</v>
      </c>
      <c r="AC30" s="5">
        <v>3.9664999999999999</v>
      </c>
      <c r="AD30" s="31">
        <v>2799139.88</v>
      </c>
      <c r="AE30" s="5">
        <v>5.6147999999999998</v>
      </c>
      <c r="AF30" s="31">
        <v>20315719.579999998</v>
      </c>
      <c r="AG30" s="5">
        <v>7.0814000000000004</v>
      </c>
      <c r="AH30" s="31">
        <v>3024857.76</v>
      </c>
      <c r="AI30" s="5">
        <v>2.1688000000000001</v>
      </c>
      <c r="AJ30" s="31">
        <v>31653.49</v>
      </c>
      <c r="AK30" s="5">
        <v>5.67E-2</v>
      </c>
      <c r="AL30" s="31">
        <v>0</v>
      </c>
      <c r="AM30">
        <v>0</v>
      </c>
      <c r="AN30" s="31">
        <v>8857.18</v>
      </c>
      <c r="AO30" s="5">
        <v>0.20150000000000001</v>
      </c>
      <c r="AP30" s="31">
        <v>10879.53</v>
      </c>
      <c r="AQ30" s="5">
        <v>0.60509999999999997</v>
      </c>
      <c r="AR30" s="31">
        <v>12196676.539999999</v>
      </c>
      <c r="AS30" s="5">
        <v>1.7009000000000001</v>
      </c>
      <c r="AT30" s="31">
        <v>82159.77</v>
      </c>
      <c r="AU30" s="5">
        <v>2.3508</v>
      </c>
      <c r="AV30" s="31">
        <v>0</v>
      </c>
      <c r="AW30">
        <v>0</v>
      </c>
      <c r="AX30" s="31">
        <v>2205449.52</v>
      </c>
      <c r="AY30" s="5">
        <v>3.0651000000000002</v>
      </c>
      <c r="AZ30" s="31">
        <v>0</v>
      </c>
      <c r="BA30">
        <v>0</v>
      </c>
      <c r="BB30" s="31">
        <v>0</v>
      </c>
      <c r="BC30">
        <v>0</v>
      </c>
      <c r="BD30" s="31">
        <v>10161764.369999999</v>
      </c>
      <c r="BE30" s="5">
        <v>6.7385999999999999</v>
      </c>
      <c r="BF30" s="31">
        <v>1182295.03</v>
      </c>
      <c r="BG30" s="5">
        <v>0.40250000000000002</v>
      </c>
      <c r="BH30" s="31">
        <v>732830.09</v>
      </c>
      <c r="BI30" s="5">
        <v>0.42459999999999998</v>
      </c>
      <c r="BJ30" s="31">
        <v>1727611.81</v>
      </c>
      <c r="BK30" s="5">
        <v>1.0658000000000001</v>
      </c>
      <c r="BL30" s="31">
        <v>1020811.73</v>
      </c>
      <c r="BM30" s="5">
        <v>1.0297000000000001</v>
      </c>
      <c r="BN30" s="31">
        <v>1668372.66</v>
      </c>
      <c r="BO30" s="5">
        <v>1.4776</v>
      </c>
      <c r="BP30" s="31">
        <v>70795.490000000005</v>
      </c>
      <c r="BQ30" s="5">
        <v>0.58809999999999996</v>
      </c>
      <c r="BR30" s="31">
        <v>721385.18</v>
      </c>
      <c r="BS30" s="5">
        <v>7.0791000000000004</v>
      </c>
      <c r="BT30" s="31">
        <v>152425.48000000001</v>
      </c>
      <c r="BU30" s="5">
        <v>1.2867</v>
      </c>
      <c r="BV30" s="31">
        <v>0</v>
      </c>
      <c r="BW30">
        <v>0</v>
      </c>
      <c r="BX30" s="31">
        <v>39065169.359999999</v>
      </c>
      <c r="BY30" s="5">
        <v>3.5674000000000001</v>
      </c>
      <c r="BZ30" s="31">
        <v>4872139.0999999996</v>
      </c>
      <c r="CA30" s="5">
        <v>4.6909000000000001</v>
      </c>
      <c r="CB30" s="31">
        <v>12899202.109999999</v>
      </c>
      <c r="CC30" s="5">
        <v>2.9003999999999999</v>
      </c>
      <c r="CD30" s="31">
        <v>2678237.48</v>
      </c>
      <c r="CE30" s="5">
        <v>1.5434000000000001</v>
      </c>
    </row>
    <row r="31" spans="1:83">
      <c r="A31" t="s">
        <v>199</v>
      </c>
      <c r="B31" s="31">
        <v>0</v>
      </c>
      <c r="C31">
        <v>0</v>
      </c>
      <c r="D31" s="31">
        <v>0</v>
      </c>
      <c r="E31">
        <v>0</v>
      </c>
      <c r="F31" s="31">
        <v>0</v>
      </c>
      <c r="G31">
        <v>0</v>
      </c>
      <c r="H31" s="31">
        <v>0</v>
      </c>
      <c r="I31">
        <v>0</v>
      </c>
      <c r="J31" s="31">
        <v>0</v>
      </c>
      <c r="K31">
        <v>0</v>
      </c>
      <c r="L31" s="31">
        <v>0</v>
      </c>
      <c r="M31">
        <v>0</v>
      </c>
      <c r="N31" s="31">
        <v>0</v>
      </c>
      <c r="O31">
        <v>0</v>
      </c>
      <c r="P31" s="31">
        <v>0</v>
      </c>
      <c r="Q31">
        <v>0</v>
      </c>
      <c r="R31" s="31">
        <v>0</v>
      </c>
      <c r="S31">
        <v>0</v>
      </c>
      <c r="T31" s="31">
        <v>0</v>
      </c>
      <c r="U31">
        <v>0</v>
      </c>
      <c r="V31" s="31">
        <v>0</v>
      </c>
      <c r="W31">
        <v>0</v>
      </c>
      <c r="X31" s="31">
        <v>0</v>
      </c>
      <c r="Y31">
        <v>0</v>
      </c>
      <c r="Z31" s="31">
        <v>0</v>
      </c>
      <c r="AA31">
        <v>0</v>
      </c>
      <c r="AB31" s="31">
        <v>0</v>
      </c>
      <c r="AC31">
        <v>0</v>
      </c>
      <c r="AD31" s="31">
        <v>0</v>
      </c>
      <c r="AE31">
        <v>0</v>
      </c>
      <c r="AF31" s="31">
        <v>0</v>
      </c>
      <c r="AG31">
        <v>0</v>
      </c>
      <c r="AH31" s="31">
        <v>0</v>
      </c>
      <c r="AI31">
        <v>0</v>
      </c>
      <c r="AJ31" s="31">
        <v>0</v>
      </c>
      <c r="AK31">
        <v>0</v>
      </c>
      <c r="AL31" s="31">
        <v>0</v>
      </c>
      <c r="AM31">
        <v>0</v>
      </c>
      <c r="AN31" s="31">
        <v>0</v>
      </c>
      <c r="AO31">
        <v>0</v>
      </c>
      <c r="AP31" s="31">
        <v>0</v>
      </c>
      <c r="AQ31">
        <v>0</v>
      </c>
      <c r="AR31" s="31">
        <v>0</v>
      </c>
      <c r="AS31">
        <v>0</v>
      </c>
      <c r="AT31" s="31">
        <v>0</v>
      </c>
      <c r="AU31">
        <v>0</v>
      </c>
      <c r="AV31" s="31">
        <v>0</v>
      </c>
      <c r="AW31">
        <v>0</v>
      </c>
      <c r="AX31" s="31">
        <v>0</v>
      </c>
      <c r="AY31">
        <v>0</v>
      </c>
      <c r="AZ31" s="31">
        <v>0</v>
      </c>
      <c r="BA31">
        <v>0</v>
      </c>
      <c r="BB31" s="31">
        <v>0</v>
      </c>
      <c r="BC31">
        <v>0</v>
      </c>
      <c r="BD31" s="31">
        <v>0</v>
      </c>
      <c r="BE31">
        <v>0</v>
      </c>
      <c r="BF31" s="31">
        <v>0</v>
      </c>
      <c r="BG31">
        <v>0</v>
      </c>
      <c r="BH31" s="31">
        <v>0</v>
      </c>
      <c r="BI31">
        <v>0</v>
      </c>
      <c r="BJ31" s="31">
        <v>0</v>
      </c>
      <c r="BK31">
        <v>0</v>
      </c>
      <c r="BL31" s="31">
        <v>0</v>
      </c>
      <c r="BM31">
        <v>0</v>
      </c>
      <c r="BN31" s="31">
        <v>0</v>
      </c>
      <c r="BO31">
        <v>0</v>
      </c>
      <c r="BP31" s="31">
        <v>0</v>
      </c>
      <c r="BQ31">
        <v>0</v>
      </c>
      <c r="BR31" s="31">
        <v>0</v>
      </c>
      <c r="BS31">
        <v>0</v>
      </c>
      <c r="BT31" s="31">
        <v>0</v>
      </c>
      <c r="BU31">
        <v>0</v>
      </c>
      <c r="BV31" s="31">
        <v>0</v>
      </c>
      <c r="BW31">
        <v>0</v>
      </c>
      <c r="BX31" s="31">
        <v>0</v>
      </c>
      <c r="BY31">
        <v>0</v>
      </c>
      <c r="BZ31" s="31">
        <v>0</v>
      </c>
      <c r="CA31">
        <v>0</v>
      </c>
      <c r="CB31" s="31">
        <v>0</v>
      </c>
      <c r="CC31">
        <v>0</v>
      </c>
      <c r="CD31" s="31">
        <v>0</v>
      </c>
      <c r="CE31">
        <v>0</v>
      </c>
    </row>
    <row r="32" spans="1:83">
      <c r="A32" t="s">
        <v>200</v>
      </c>
      <c r="B32" s="31">
        <v>0</v>
      </c>
      <c r="C32">
        <v>0</v>
      </c>
      <c r="D32" s="31">
        <v>0</v>
      </c>
      <c r="E32">
        <v>0</v>
      </c>
      <c r="F32" s="31">
        <v>0</v>
      </c>
      <c r="G32">
        <v>0</v>
      </c>
      <c r="H32" s="31">
        <v>0</v>
      </c>
      <c r="I32">
        <v>0</v>
      </c>
      <c r="J32" s="31">
        <v>0</v>
      </c>
      <c r="K32">
        <v>0</v>
      </c>
      <c r="L32" s="31">
        <v>0</v>
      </c>
      <c r="M32">
        <v>0</v>
      </c>
      <c r="N32" s="31">
        <v>0</v>
      </c>
      <c r="O32">
        <v>0</v>
      </c>
      <c r="P32" s="31">
        <v>0</v>
      </c>
      <c r="Q32">
        <v>0</v>
      </c>
      <c r="R32" s="31">
        <v>0</v>
      </c>
      <c r="S32">
        <v>0</v>
      </c>
      <c r="T32" s="31">
        <v>0</v>
      </c>
      <c r="U32">
        <v>0</v>
      </c>
      <c r="V32" s="31">
        <v>0</v>
      </c>
      <c r="W32">
        <v>0</v>
      </c>
      <c r="X32" s="31">
        <v>0</v>
      </c>
      <c r="Y32">
        <v>0</v>
      </c>
      <c r="Z32" s="31">
        <v>0</v>
      </c>
      <c r="AA32">
        <v>0</v>
      </c>
      <c r="AB32" s="31">
        <v>0</v>
      </c>
      <c r="AC32">
        <v>0</v>
      </c>
      <c r="AD32" s="31">
        <v>0</v>
      </c>
      <c r="AE32">
        <v>0</v>
      </c>
      <c r="AF32" s="31">
        <v>0</v>
      </c>
      <c r="AG32">
        <v>0</v>
      </c>
      <c r="AH32" s="31">
        <v>0</v>
      </c>
      <c r="AI32">
        <v>0</v>
      </c>
      <c r="AJ32" s="31">
        <v>0</v>
      </c>
      <c r="AK32">
        <v>0</v>
      </c>
      <c r="AL32" s="31">
        <v>0</v>
      </c>
      <c r="AM32">
        <v>0</v>
      </c>
      <c r="AN32" s="31">
        <v>0</v>
      </c>
      <c r="AO32">
        <v>0</v>
      </c>
      <c r="AP32" s="31">
        <v>0</v>
      </c>
      <c r="AQ32">
        <v>0</v>
      </c>
      <c r="AR32" s="31">
        <v>0</v>
      </c>
      <c r="AS32">
        <v>0</v>
      </c>
      <c r="AT32" s="31">
        <v>0</v>
      </c>
      <c r="AU32">
        <v>0</v>
      </c>
      <c r="AV32" s="31">
        <v>0</v>
      </c>
      <c r="AW32">
        <v>0</v>
      </c>
      <c r="AX32" s="31">
        <v>0</v>
      </c>
      <c r="AY32">
        <v>0</v>
      </c>
      <c r="AZ32" s="31">
        <v>0</v>
      </c>
      <c r="BA32">
        <v>0</v>
      </c>
      <c r="BB32" s="31">
        <v>0</v>
      </c>
      <c r="BC32">
        <v>0</v>
      </c>
      <c r="BD32" s="31">
        <v>0</v>
      </c>
      <c r="BE32">
        <v>0</v>
      </c>
      <c r="BF32" s="31">
        <v>0</v>
      </c>
      <c r="BG32">
        <v>0</v>
      </c>
      <c r="BH32" s="31">
        <v>0</v>
      </c>
      <c r="BI32">
        <v>0</v>
      </c>
      <c r="BJ32" s="31">
        <v>0</v>
      </c>
      <c r="BK32">
        <v>0</v>
      </c>
      <c r="BL32" s="31">
        <v>0</v>
      </c>
      <c r="BM32">
        <v>0</v>
      </c>
      <c r="BN32" s="31">
        <v>0</v>
      </c>
      <c r="BO32">
        <v>0</v>
      </c>
      <c r="BP32" s="31">
        <v>0</v>
      </c>
      <c r="BQ32">
        <v>0</v>
      </c>
      <c r="BR32" s="31">
        <v>0</v>
      </c>
      <c r="BS32">
        <v>0</v>
      </c>
      <c r="BT32" s="31">
        <v>0</v>
      </c>
      <c r="BU32">
        <v>0</v>
      </c>
      <c r="BV32" s="31">
        <v>0</v>
      </c>
      <c r="BW32">
        <v>0</v>
      </c>
      <c r="BX32" s="31">
        <v>0</v>
      </c>
      <c r="BY32">
        <v>0</v>
      </c>
      <c r="BZ32" s="31">
        <v>0</v>
      </c>
      <c r="CA32">
        <v>0</v>
      </c>
      <c r="CB32" s="31">
        <v>0</v>
      </c>
      <c r="CC32">
        <v>0</v>
      </c>
      <c r="CD32" s="31">
        <v>0</v>
      </c>
      <c r="CE32">
        <v>0</v>
      </c>
    </row>
    <row r="33" spans="1:83">
      <c r="A33" t="s">
        <v>201</v>
      </c>
      <c r="B33" s="31">
        <v>0</v>
      </c>
      <c r="C33">
        <v>0</v>
      </c>
      <c r="D33" s="31">
        <v>0</v>
      </c>
      <c r="E33">
        <v>0</v>
      </c>
      <c r="F33" s="31">
        <v>0</v>
      </c>
      <c r="G33">
        <v>0</v>
      </c>
      <c r="H33" s="31">
        <v>0</v>
      </c>
      <c r="I33">
        <v>0</v>
      </c>
      <c r="J33" s="31">
        <v>0</v>
      </c>
      <c r="K33">
        <v>0</v>
      </c>
      <c r="L33" s="31">
        <v>0</v>
      </c>
      <c r="M33">
        <v>0</v>
      </c>
      <c r="N33" s="31">
        <v>0</v>
      </c>
      <c r="O33">
        <v>0</v>
      </c>
      <c r="P33" s="31">
        <v>0</v>
      </c>
      <c r="Q33">
        <v>0</v>
      </c>
      <c r="R33" s="31">
        <v>0</v>
      </c>
      <c r="S33">
        <v>0</v>
      </c>
      <c r="T33" s="31">
        <v>0</v>
      </c>
      <c r="U33">
        <v>0</v>
      </c>
      <c r="V33" s="31">
        <v>0</v>
      </c>
      <c r="W33">
        <v>0</v>
      </c>
      <c r="X33" s="31">
        <v>0</v>
      </c>
      <c r="Y33">
        <v>0</v>
      </c>
      <c r="Z33" s="31">
        <v>0</v>
      </c>
      <c r="AA33">
        <v>0</v>
      </c>
      <c r="AB33" s="31">
        <v>0</v>
      </c>
      <c r="AC33">
        <v>0</v>
      </c>
      <c r="AD33" s="31">
        <v>0</v>
      </c>
      <c r="AE33">
        <v>0</v>
      </c>
      <c r="AF33" s="31">
        <v>0</v>
      </c>
      <c r="AG33">
        <v>0</v>
      </c>
      <c r="AH33" s="31">
        <v>0</v>
      </c>
      <c r="AI33">
        <v>0</v>
      </c>
      <c r="AJ33" s="31">
        <v>0</v>
      </c>
      <c r="AK33">
        <v>0</v>
      </c>
      <c r="AL33" s="31">
        <v>0</v>
      </c>
      <c r="AM33">
        <v>0</v>
      </c>
      <c r="AN33" s="31">
        <v>0</v>
      </c>
      <c r="AO33">
        <v>0</v>
      </c>
      <c r="AP33" s="31">
        <v>0</v>
      </c>
      <c r="AQ33">
        <v>0</v>
      </c>
      <c r="AR33" s="31">
        <v>0</v>
      </c>
      <c r="AS33">
        <v>0</v>
      </c>
      <c r="AT33" s="31">
        <v>0</v>
      </c>
      <c r="AU33">
        <v>0</v>
      </c>
      <c r="AV33" s="31">
        <v>0</v>
      </c>
      <c r="AW33">
        <v>0</v>
      </c>
      <c r="AX33" s="31">
        <v>0</v>
      </c>
      <c r="AY33">
        <v>0</v>
      </c>
      <c r="AZ33" s="31">
        <v>0</v>
      </c>
      <c r="BA33">
        <v>0</v>
      </c>
      <c r="BB33" s="31">
        <v>0</v>
      </c>
      <c r="BC33">
        <v>0</v>
      </c>
      <c r="BD33" s="31">
        <v>0</v>
      </c>
      <c r="BE33">
        <v>0</v>
      </c>
      <c r="BF33" s="31">
        <v>0</v>
      </c>
      <c r="BG33">
        <v>0</v>
      </c>
      <c r="BH33" s="31">
        <v>0</v>
      </c>
      <c r="BI33">
        <v>0</v>
      </c>
      <c r="BJ33" s="31">
        <v>0</v>
      </c>
      <c r="BK33">
        <v>0</v>
      </c>
      <c r="BL33" s="31">
        <v>0</v>
      </c>
      <c r="BM33">
        <v>0</v>
      </c>
      <c r="BN33" s="31">
        <v>0</v>
      </c>
      <c r="BO33">
        <v>0</v>
      </c>
      <c r="BP33" s="31">
        <v>0</v>
      </c>
      <c r="BQ33">
        <v>0</v>
      </c>
      <c r="BR33" s="31">
        <v>0</v>
      </c>
      <c r="BS33">
        <v>0</v>
      </c>
      <c r="BT33" s="31">
        <v>0</v>
      </c>
      <c r="BU33">
        <v>0</v>
      </c>
      <c r="BV33" s="31">
        <v>0</v>
      </c>
      <c r="BW33">
        <v>0</v>
      </c>
      <c r="BX33" s="31">
        <v>0</v>
      </c>
      <c r="BY33">
        <v>0</v>
      </c>
      <c r="BZ33" s="31">
        <v>0</v>
      </c>
      <c r="CA33">
        <v>0</v>
      </c>
      <c r="CB33" s="31">
        <v>0</v>
      </c>
      <c r="CC33">
        <v>0</v>
      </c>
      <c r="CD33" s="31">
        <v>0</v>
      </c>
      <c r="CE33">
        <v>0</v>
      </c>
    </row>
    <row r="34" spans="1:83">
      <c r="A34" t="s">
        <v>202</v>
      </c>
      <c r="B34" s="31">
        <v>12605221.300000001</v>
      </c>
      <c r="C34" s="5">
        <v>6.1699999999999998E-2</v>
      </c>
      <c r="D34" s="31">
        <v>0</v>
      </c>
      <c r="E34">
        <v>0</v>
      </c>
      <c r="F34" s="31">
        <v>0</v>
      </c>
      <c r="G34">
        <v>0</v>
      </c>
      <c r="H34" s="31">
        <v>0</v>
      </c>
      <c r="I34">
        <v>0</v>
      </c>
      <c r="J34" s="31">
        <v>0</v>
      </c>
      <c r="K34">
        <v>0</v>
      </c>
      <c r="L34" s="31">
        <v>0</v>
      </c>
      <c r="M34">
        <v>0</v>
      </c>
      <c r="N34" s="31">
        <v>0</v>
      </c>
      <c r="O34">
        <v>0</v>
      </c>
      <c r="P34" s="31">
        <v>0</v>
      </c>
      <c r="Q34">
        <v>0</v>
      </c>
      <c r="R34" s="31">
        <v>0</v>
      </c>
      <c r="S34">
        <v>0</v>
      </c>
      <c r="T34" s="31">
        <v>0</v>
      </c>
      <c r="U34">
        <v>0</v>
      </c>
      <c r="V34" s="31">
        <v>0</v>
      </c>
      <c r="W34">
        <v>0</v>
      </c>
      <c r="X34" s="31">
        <v>8981575.5</v>
      </c>
      <c r="Y34" s="5">
        <v>1.5891999999999999</v>
      </c>
      <c r="Z34" s="31">
        <v>0</v>
      </c>
      <c r="AA34">
        <v>0</v>
      </c>
      <c r="AB34" s="31">
        <v>0</v>
      </c>
      <c r="AC34">
        <v>0</v>
      </c>
      <c r="AD34" s="31">
        <v>0</v>
      </c>
      <c r="AE34">
        <v>0</v>
      </c>
      <c r="AF34" s="31">
        <v>0</v>
      </c>
      <c r="AG34">
        <v>0</v>
      </c>
      <c r="AH34" s="31">
        <v>0</v>
      </c>
      <c r="AI34">
        <v>0</v>
      </c>
      <c r="AJ34" s="31">
        <v>0</v>
      </c>
      <c r="AK34">
        <v>0</v>
      </c>
      <c r="AL34" s="31">
        <v>0</v>
      </c>
      <c r="AM34">
        <v>0</v>
      </c>
      <c r="AN34" s="31">
        <v>0</v>
      </c>
      <c r="AO34">
        <v>0</v>
      </c>
      <c r="AP34" s="31">
        <v>0</v>
      </c>
      <c r="AQ34">
        <v>0</v>
      </c>
      <c r="AR34" s="31">
        <v>0</v>
      </c>
      <c r="AS34">
        <v>0</v>
      </c>
      <c r="AT34" s="31">
        <v>0</v>
      </c>
      <c r="AU34">
        <v>0</v>
      </c>
      <c r="AV34" s="31">
        <v>2206459.33</v>
      </c>
      <c r="AW34" s="5">
        <v>1.7946</v>
      </c>
      <c r="AX34" s="31">
        <v>0</v>
      </c>
      <c r="AY34">
        <v>0</v>
      </c>
      <c r="AZ34" s="31">
        <v>1399345.05</v>
      </c>
      <c r="BA34" s="5">
        <v>3.0798999999999999</v>
      </c>
      <c r="BB34" s="31">
        <v>17841.419999999998</v>
      </c>
      <c r="BC34" s="5">
        <v>0.61839999999999995</v>
      </c>
      <c r="BD34" s="31">
        <v>0</v>
      </c>
      <c r="BE34">
        <v>0</v>
      </c>
      <c r="BF34" s="31">
        <v>0</v>
      </c>
      <c r="BG34">
        <v>0</v>
      </c>
      <c r="BH34" s="31">
        <v>0</v>
      </c>
      <c r="BI34">
        <v>0</v>
      </c>
      <c r="BJ34" s="31">
        <v>0</v>
      </c>
      <c r="BK34">
        <v>0</v>
      </c>
      <c r="BL34" s="31">
        <v>0</v>
      </c>
      <c r="BM34">
        <v>0</v>
      </c>
      <c r="BN34" s="31">
        <v>0</v>
      </c>
      <c r="BO34">
        <v>0</v>
      </c>
      <c r="BP34" s="31">
        <v>0</v>
      </c>
      <c r="BQ34">
        <v>0</v>
      </c>
      <c r="BR34" s="31">
        <v>0</v>
      </c>
      <c r="BS34">
        <v>0</v>
      </c>
      <c r="BT34" s="31">
        <v>0</v>
      </c>
      <c r="BU34">
        <v>0</v>
      </c>
      <c r="BV34" s="31">
        <v>0</v>
      </c>
      <c r="BW34">
        <v>0</v>
      </c>
      <c r="BX34" s="31">
        <v>0</v>
      </c>
      <c r="BY34">
        <v>0</v>
      </c>
      <c r="BZ34" s="31">
        <v>0</v>
      </c>
      <c r="CA34">
        <v>0</v>
      </c>
      <c r="CB34" s="31">
        <v>0</v>
      </c>
      <c r="CC34">
        <v>0</v>
      </c>
      <c r="CD34" s="31">
        <v>0</v>
      </c>
      <c r="CE34">
        <v>0</v>
      </c>
    </row>
    <row r="35" spans="1:83">
      <c r="A35" t="s">
        <v>203</v>
      </c>
      <c r="B35" s="31">
        <v>0</v>
      </c>
      <c r="C35">
        <v>0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  <c r="BL35" s="31">
        <v>0</v>
      </c>
      <c r="BM35">
        <v>0</v>
      </c>
      <c r="BN35" s="31">
        <v>0</v>
      </c>
      <c r="BO35">
        <v>0</v>
      </c>
      <c r="BP35" s="31">
        <v>0</v>
      </c>
      <c r="BQ35">
        <v>0</v>
      </c>
      <c r="BR35" s="31">
        <v>0</v>
      </c>
      <c r="BS35">
        <v>0</v>
      </c>
      <c r="BT35" s="31">
        <v>0</v>
      </c>
      <c r="BU35">
        <v>0</v>
      </c>
      <c r="BV35" s="31">
        <v>0</v>
      </c>
      <c r="BW35">
        <v>0</v>
      </c>
      <c r="BX35" s="31">
        <v>0</v>
      </c>
      <c r="BY35">
        <v>0</v>
      </c>
      <c r="BZ35" s="31">
        <v>0</v>
      </c>
      <c r="CA35">
        <v>0</v>
      </c>
      <c r="CB35" s="31">
        <v>0</v>
      </c>
      <c r="CC35">
        <v>0</v>
      </c>
      <c r="CD35" s="31">
        <v>0</v>
      </c>
      <c r="CE35">
        <v>0</v>
      </c>
    </row>
    <row r="36" spans="1:83">
      <c r="A36" t="s">
        <v>204</v>
      </c>
      <c r="B36" s="31">
        <v>0</v>
      </c>
      <c r="C36">
        <v>0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0</v>
      </c>
      <c r="AS36">
        <v>0</v>
      </c>
      <c r="AT36" s="31">
        <v>0</v>
      </c>
      <c r="AU36">
        <v>0</v>
      </c>
      <c r="AV36" s="31">
        <v>0</v>
      </c>
      <c r="AW36">
        <v>0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  <c r="BL36" s="31">
        <v>0</v>
      </c>
      <c r="BM36">
        <v>0</v>
      </c>
      <c r="BN36" s="31">
        <v>0</v>
      </c>
      <c r="BO36">
        <v>0</v>
      </c>
      <c r="BP36" s="31">
        <v>0</v>
      </c>
      <c r="BQ36">
        <v>0</v>
      </c>
      <c r="BR36" s="31">
        <v>0</v>
      </c>
      <c r="BS36">
        <v>0</v>
      </c>
      <c r="BT36" s="31">
        <v>0</v>
      </c>
      <c r="BU36">
        <v>0</v>
      </c>
      <c r="BV36" s="31">
        <v>0</v>
      </c>
      <c r="BW36">
        <v>0</v>
      </c>
      <c r="BX36" s="31">
        <v>0</v>
      </c>
      <c r="BY36">
        <v>0</v>
      </c>
      <c r="BZ36" s="31">
        <v>0</v>
      </c>
      <c r="CA36">
        <v>0</v>
      </c>
      <c r="CB36" s="31">
        <v>0</v>
      </c>
      <c r="CC36">
        <v>0</v>
      </c>
      <c r="CD36" s="31">
        <v>0</v>
      </c>
      <c r="CE36">
        <v>0</v>
      </c>
    </row>
    <row r="37" spans="1:83">
      <c r="A37" t="s">
        <v>205</v>
      </c>
      <c r="B37" s="31">
        <v>8157153.0999999996</v>
      </c>
      <c r="C37" s="5">
        <v>3.9899999999999998E-2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252131.04</v>
      </c>
      <c r="K37" s="5">
        <v>0.61060000000000003</v>
      </c>
      <c r="L37" s="31">
        <v>0</v>
      </c>
      <c r="M37">
        <v>0</v>
      </c>
      <c r="N37" s="31">
        <v>1477083.65</v>
      </c>
      <c r="O37" s="5">
        <v>0.83899999999999997</v>
      </c>
      <c r="P37" s="31">
        <v>0</v>
      </c>
      <c r="Q37" s="5">
        <v>0</v>
      </c>
      <c r="R37" s="31">
        <v>0</v>
      </c>
      <c r="S37" s="5">
        <v>0</v>
      </c>
      <c r="T37" s="31">
        <v>798.68</v>
      </c>
      <c r="U37" s="5">
        <v>2.3E-3</v>
      </c>
      <c r="V37" s="31">
        <v>0</v>
      </c>
      <c r="W37">
        <v>0</v>
      </c>
      <c r="X37" s="31">
        <v>0</v>
      </c>
      <c r="Y37">
        <v>0</v>
      </c>
      <c r="Z37" s="31">
        <v>105474.24000000001</v>
      </c>
      <c r="AA37" s="5">
        <v>1.9E-3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6015907.3799999999</v>
      </c>
      <c r="AM37" s="5">
        <v>8.1361000000000008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305758.11</v>
      </c>
      <c r="BW37" s="5">
        <v>0.16450000000000001</v>
      </c>
      <c r="BX37" s="31">
        <v>0</v>
      </c>
      <c r="BY37">
        <v>0</v>
      </c>
      <c r="BZ37" s="31">
        <v>0</v>
      </c>
      <c r="CA37">
        <v>0</v>
      </c>
      <c r="CB37" s="31">
        <v>0</v>
      </c>
      <c r="CC37">
        <v>0</v>
      </c>
      <c r="CD37" s="31">
        <v>0</v>
      </c>
      <c r="CE37">
        <v>0</v>
      </c>
    </row>
    <row r="38" spans="1:83" ht="13.5" thickBot="1">
      <c r="A38" t="s">
        <v>206</v>
      </c>
      <c r="B38" s="31">
        <v>0</v>
      </c>
      <c r="C38">
        <v>0</v>
      </c>
      <c r="D38" s="31">
        <v>0</v>
      </c>
      <c r="E38">
        <v>0</v>
      </c>
      <c r="F38" s="31">
        <v>0</v>
      </c>
      <c r="G38">
        <v>0</v>
      </c>
      <c r="H38" s="31">
        <v>0</v>
      </c>
      <c r="I38">
        <v>0</v>
      </c>
      <c r="J38" s="31">
        <v>0</v>
      </c>
      <c r="K38">
        <v>0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0</v>
      </c>
      <c r="S38">
        <v>0</v>
      </c>
      <c r="T38" s="31">
        <v>0</v>
      </c>
      <c r="U38">
        <v>0</v>
      </c>
      <c r="V38" s="31">
        <v>0</v>
      </c>
      <c r="W38">
        <v>0</v>
      </c>
      <c r="X38" s="31">
        <v>0</v>
      </c>
      <c r="Y38">
        <v>0</v>
      </c>
      <c r="Z38" s="31">
        <v>0</v>
      </c>
      <c r="AA38">
        <v>0</v>
      </c>
      <c r="AB38" s="31">
        <v>0</v>
      </c>
      <c r="AC38">
        <v>0</v>
      </c>
      <c r="AD38" s="31">
        <v>0</v>
      </c>
      <c r="AE38">
        <v>0</v>
      </c>
      <c r="AF38" s="31">
        <v>0</v>
      </c>
      <c r="AG38">
        <v>0</v>
      </c>
      <c r="AH38" s="31">
        <v>0</v>
      </c>
      <c r="AI38">
        <v>0</v>
      </c>
      <c r="AJ38" s="31">
        <v>0</v>
      </c>
      <c r="AK38">
        <v>0</v>
      </c>
      <c r="AL38" s="31">
        <v>0</v>
      </c>
      <c r="AM38">
        <v>0</v>
      </c>
      <c r="AN38" s="31">
        <v>0</v>
      </c>
      <c r="AO38">
        <v>0</v>
      </c>
      <c r="AP38" s="31">
        <v>0</v>
      </c>
      <c r="AQ38">
        <v>0</v>
      </c>
      <c r="AR38" s="31">
        <v>0</v>
      </c>
      <c r="AS38">
        <v>0</v>
      </c>
      <c r="AT38" s="31">
        <v>0</v>
      </c>
      <c r="AU38">
        <v>0</v>
      </c>
      <c r="AV38" s="31">
        <v>0</v>
      </c>
      <c r="AW38">
        <v>0</v>
      </c>
      <c r="AX38" s="31">
        <v>0</v>
      </c>
      <c r="AY38">
        <v>0</v>
      </c>
      <c r="AZ38" s="31">
        <v>0</v>
      </c>
      <c r="BA38">
        <v>0</v>
      </c>
      <c r="BB38" s="31">
        <v>0</v>
      </c>
      <c r="BC38">
        <v>0</v>
      </c>
      <c r="BD38" s="31">
        <v>0</v>
      </c>
      <c r="BE38">
        <v>0</v>
      </c>
      <c r="BF38" s="31">
        <v>0</v>
      </c>
      <c r="BG38">
        <v>0</v>
      </c>
      <c r="BH38" s="31">
        <v>0</v>
      </c>
      <c r="BI38">
        <v>0</v>
      </c>
      <c r="BJ38" s="31">
        <v>0</v>
      </c>
      <c r="BK38">
        <v>0</v>
      </c>
      <c r="BL38" s="31">
        <v>0</v>
      </c>
      <c r="BM38">
        <v>0</v>
      </c>
      <c r="BN38" s="31">
        <v>0</v>
      </c>
      <c r="BO38">
        <v>0</v>
      </c>
      <c r="BP38" s="31">
        <v>0</v>
      </c>
      <c r="BQ38">
        <v>0</v>
      </c>
      <c r="BR38" s="31">
        <v>0</v>
      </c>
      <c r="BS38">
        <v>0</v>
      </c>
      <c r="BT38" s="31">
        <v>0</v>
      </c>
      <c r="BU38">
        <v>0</v>
      </c>
      <c r="BV38" s="31">
        <v>0</v>
      </c>
      <c r="BW38">
        <v>0</v>
      </c>
      <c r="BX38" s="31">
        <v>0</v>
      </c>
      <c r="BY38">
        <v>0</v>
      </c>
      <c r="BZ38" s="31">
        <v>0</v>
      </c>
      <c r="CA38">
        <v>0</v>
      </c>
      <c r="CB38" s="31">
        <v>0</v>
      </c>
      <c r="CC38">
        <v>0</v>
      </c>
      <c r="CD38" s="31">
        <v>0</v>
      </c>
      <c r="CE38">
        <v>0</v>
      </c>
    </row>
    <row r="39" spans="1:83" ht="14.25" thickTop="1" thickBot="1">
      <c r="A39" s="289" t="s">
        <v>207</v>
      </c>
      <c r="B39" s="238">
        <v>269663358.73000002</v>
      </c>
      <c r="C39" s="290">
        <v>1.3190999999999999</v>
      </c>
      <c r="D39" s="238">
        <v>-63282.23</v>
      </c>
      <c r="E39" s="290">
        <v>-0.15179999999999999</v>
      </c>
      <c r="F39" s="238">
        <v>15072395.74</v>
      </c>
      <c r="G39" s="290">
        <v>0.23499999999999999</v>
      </c>
      <c r="H39" s="238">
        <v>4644180.2300000004</v>
      </c>
      <c r="I39" s="290">
        <v>0.8569</v>
      </c>
      <c r="J39" s="238">
        <v>252131.04</v>
      </c>
      <c r="K39" s="290">
        <v>0.61060000000000003</v>
      </c>
      <c r="L39" s="238">
        <v>9959341.2899999991</v>
      </c>
      <c r="M39" s="290">
        <v>1.9369000000000001</v>
      </c>
      <c r="N39" s="238">
        <v>1431414.65</v>
      </c>
      <c r="O39" s="290">
        <v>0.81299999999999994</v>
      </c>
      <c r="P39" s="238">
        <v>14928019</v>
      </c>
      <c r="Q39" s="290">
        <v>1.6472</v>
      </c>
      <c r="R39" s="238">
        <v>6249660.2000000002</v>
      </c>
      <c r="S39" s="290">
        <v>2.4527999999999999</v>
      </c>
      <c r="T39" s="238">
        <v>2121353.3199999998</v>
      </c>
      <c r="U39" s="290">
        <v>6.2221000000000002</v>
      </c>
      <c r="V39" s="238">
        <v>3367592.24</v>
      </c>
      <c r="W39" s="290">
        <v>6.0308999999999999</v>
      </c>
      <c r="X39" s="238">
        <v>8981575.5</v>
      </c>
      <c r="Y39" s="290">
        <v>1.5891999999999999</v>
      </c>
      <c r="Z39" s="238">
        <v>42999140.020000003</v>
      </c>
      <c r="AA39" s="290">
        <v>0.78420000000000001</v>
      </c>
      <c r="AB39" s="238">
        <v>32146093.300000001</v>
      </c>
      <c r="AC39" s="290">
        <v>3.9664999999999999</v>
      </c>
      <c r="AD39" s="238">
        <v>2799139.88</v>
      </c>
      <c r="AE39" s="290">
        <v>5.6147999999999998</v>
      </c>
      <c r="AF39" s="238">
        <v>20315719.579999998</v>
      </c>
      <c r="AG39" s="290">
        <v>7.0814000000000004</v>
      </c>
      <c r="AH39" s="238">
        <v>3024857.76</v>
      </c>
      <c r="AI39" s="290">
        <v>2.1688000000000001</v>
      </c>
      <c r="AJ39" s="238">
        <v>31653.49</v>
      </c>
      <c r="AK39" s="290">
        <v>5.67E-2</v>
      </c>
      <c r="AL39" s="238">
        <v>6015907.3799999999</v>
      </c>
      <c r="AM39" s="290">
        <v>8.1361000000000008</v>
      </c>
      <c r="AN39" s="238">
        <v>8857.18</v>
      </c>
      <c r="AO39" s="290">
        <v>0.20150000000000001</v>
      </c>
      <c r="AP39" s="238">
        <v>10879.53</v>
      </c>
      <c r="AQ39" s="290">
        <v>0.60509999999999997</v>
      </c>
      <c r="AR39" s="238">
        <v>12196676.539999999</v>
      </c>
      <c r="AS39" s="290">
        <v>1.7009000000000001</v>
      </c>
      <c r="AT39" s="238">
        <v>82159.77</v>
      </c>
      <c r="AU39" s="290">
        <v>2.3508</v>
      </c>
      <c r="AV39" s="238">
        <v>2206459.33</v>
      </c>
      <c r="AW39" s="290">
        <v>1.7946</v>
      </c>
      <c r="AX39" s="238">
        <v>2205449.52</v>
      </c>
      <c r="AY39" s="290">
        <v>3.0651000000000002</v>
      </c>
      <c r="AZ39" s="238">
        <v>1399345.05</v>
      </c>
      <c r="BA39" s="290">
        <v>3.0798999999999999</v>
      </c>
      <c r="BB39" s="238">
        <v>17841.419999999998</v>
      </c>
      <c r="BC39" s="290">
        <v>0.61839999999999995</v>
      </c>
      <c r="BD39" s="238">
        <v>10161764.369999999</v>
      </c>
      <c r="BE39" s="290">
        <v>6.7385999999999999</v>
      </c>
      <c r="BF39" s="238">
        <v>1182295.03</v>
      </c>
      <c r="BG39" s="290">
        <v>0.40250000000000002</v>
      </c>
      <c r="BH39" s="238">
        <v>732830.09</v>
      </c>
      <c r="BI39" s="290">
        <v>0.42459999999999998</v>
      </c>
      <c r="BJ39" s="238">
        <v>1727611.81</v>
      </c>
      <c r="BK39" s="290">
        <v>1.0658000000000001</v>
      </c>
      <c r="BL39" s="238">
        <v>1020811.73</v>
      </c>
      <c r="BM39" s="290">
        <v>1.0297000000000001</v>
      </c>
      <c r="BN39" s="238">
        <v>1668372.66</v>
      </c>
      <c r="BO39" s="290">
        <v>1.4776</v>
      </c>
      <c r="BP39" s="238">
        <v>70795.490000000005</v>
      </c>
      <c r="BQ39" s="290">
        <v>0.58809999999999996</v>
      </c>
      <c r="BR39" s="238">
        <v>721385.18</v>
      </c>
      <c r="BS39" s="290">
        <v>7.0791000000000004</v>
      </c>
      <c r="BT39" s="238">
        <v>152425.48000000001</v>
      </c>
      <c r="BU39" s="290">
        <v>1.2867</v>
      </c>
      <c r="BV39" s="238">
        <v>305758.11</v>
      </c>
      <c r="BW39" s="290">
        <v>0.16450000000000001</v>
      </c>
      <c r="BX39" s="238">
        <v>39065169.359999999</v>
      </c>
      <c r="BY39" s="290">
        <v>3.5674000000000001</v>
      </c>
      <c r="BZ39" s="238">
        <v>4872139.0999999996</v>
      </c>
      <c r="CA39" s="290">
        <v>4.6909000000000001</v>
      </c>
      <c r="CB39" s="238">
        <v>12899202.109999999</v>
      </c>
      <c r="CC39" s="290">
        <v>2.9003999999999999</v>
      </c>
      <c r="CD39" s="238">
        <v>2678237.48</v>
      </c>
      <c r="CE39" s="290">
        <v>1.5434000000000001</v>
      </c>
    </row>
    <row r="40" spans="1:83" ht="13.5" thickTop="1">
      <c r="A40" t="s">
        <v>294</v>
      </c>
      <c r="B40" s="31">
        <v>77303662.200000003</v>
      </c>
      <c r="C40" s="5">
        <v>0.37809999999999999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15519601.800000001</v>
      </c>
      <c r="O40" s="5">
        <v>8.8148</v>
      </c>
      <c r="P40" s="31">
        <v>0</v>
      </c>
      <c r="Q40">
        <v>0</v>
      </c>
      <c r="R40" s="31">
        <v>10127946.4</v>
      </c>
      <c r="S40" s="5">
        <v>3.9748999999999999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51656114</v>
      </c>
      <c r="AA40" s="5">
        <v>0.94210000000000005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  <c r="BL40" s="31">
        <v>0</v>
      </c>
      <c r="BM40">
        <v>0</v>
      </c>
      <c r="BN40" s="31">
        <v>0</v>
      </c>
      <c r="BO40">
        <v>0</v>
      </c>
      <c r="BP40" s="31">
        <v>0</v>
      </c>
      <c r="BQ40">
        <v>0</v>
      </c>
      <c r="BR40" s="31">
        <v>0</v>
      </c>
      <c r="BS40">
        <v>0</v>
      </c>
      <c r="BT40" s="31">
        <v>0</v>
      </c>
      <c r="BU40">
        <v>0</v>
      </c>
      <c r="BV40" s="31">
        <v>0</v>
      </c>
      <c r="BW40">
        <v>0</v>
      </c>
      <c r="BX40" s="31">
        <v>0</v>
      </c>
      <c r="BY40">
        <v>0</v>
      </c>
      <c r="BZ40" s="31">
        <v>0</v>
      </c>
      <c r="CA40">
        <v>0</v>
      </c>
      <c r="CB40" s="31">
        <v>0</v>
      </c>
      <c r="CC40">
        <v>0</v>
      </c>
      <c r="CD40" s="31">
        <v>0</v>
      </c>
      <c r="CE40">
        <v>0</v>
      </c>
    </row>
    <row r="41" spans="1:83">
      <c r="A41" t="s">
        <v>295</v>
      </c>
      <c r="B41" s="31">
        <v>1020603359.41</v>
      </c>
      <c r="C41" s="5">
        <v>4.9923999999999999</v>
      </c>
      <c r="D41" s="31">
        <v>350636.17</v>
      </c>
      <c r="E41" s="5">
        <v>0.84089999999999998</v>
      </c>
      <c r="F41" s="31">
        <v>0</v>
      </c>
      <c r="G41">
        <v>0</v>
      </c>
      <c r="H41" s="31">
        <v>3781219.51</v>
      </c>
      <c r="I41" s="5">
        <v>0.69769999999999999</v>
      </c>
      <c r="J41" s="31">
        <v>2739462.58</v>
      </c>
      <c r="K41" s="5">
        <v>6.6342999999999996</v>
      </c>
      <c r="L41" s="31">
        <v>7.0000000000000007E-2</v>
      </c>
      <c r="M41" s="5">
        <v>0</v>
      </c>
      <c r="N41" s="31">
        <v>65896398.740000002</v>
      </c>
      <c r="O41" s="5">
        <v>37.427799999999998</v>
      </c>
      <c r="P41" s="31">
        <v>9855309.6300000008</v>
      </c>
      <c r="Q41" s="5">
        <v>1.0874999999999999</v>
      </c>
      <c r="R41" s="31">
        <v>6905059.8899999997</v>
      </c>
      <c r="S41" s="5">
        <v>2.71</v>
      </c>
      <c r="T41" s="31">
        <v>-7.0000000000000007E-2</v>
      </c>
      <c r="U41" s="5">
        <v>0</v>
      </c>
      <c r="V41" s="31">
        <v>5498.12</v>
      </c>
      <c r="W41" s="5">
        <v>9.7999999999999997E-3</v>
      </c>
      <c r="X41" s="31">
        <v>0</v>
      </c>
      <c r="Y41">
        <v>0</v>
      </c>
      <c r="Z41" s="31">
        <v>799029934.58000004</v>
      </c>
      <c r="AA41" s="5">
        <v>14.5726</v>
      </c>
      <c r="AB41" s="31">
        <v>15163256.84</v>
      </c>
      <c r="AC41" s="5">
        <v>1.871</v>
      </c>
      <c r="AD41" s="31">
        <v>2242665.2799999998</v>
      </c>
      <c r="AE41" s="5">
        <v>4.4985999999999997</v>
      </c>
      <c r="AF41" s="31">
        <v>62509302.270000003</v>
      </c>
      <c r="AG41" s="5">
        <v>21.788599999999999</v>
      </c>
      <c r="AH41" s="31">
        <v>0</v>
      </c>
      <c r="AI41">
        <v>0</v>
      </c>
      <c r="AJ41" s="31">
        <v>24460.39</v>
      </c>
      <c r="AK41" s="5">
        <v>4.3799999999999999E-2</v>
      </c>
      <c r="AL41" s="31">
        <v>4694518.07</v>
      </c>
      <c r="AM41" s="5">
        <v>6.3490000000000002</v>
      </c>
      <c r="AN41" s="31">
        <v>0</v>
      </c>
      <c r="AO41">
        <v>0</v>
      </c>
      <c r="AP41" s="31">
        <v>0</v>
      </c>
      <c r="AQ41">
        <v>0</v>
      </c>
      <c r="AR41" s="31">
        <v>414.42</v>
      </c>
      <c r="AS41" s="5">
        <v>1E-4</v>
      </c>
      <c r="AT41" s="31">
        <v>2818.07</v>
      </c>
      <c r="AU41" s="5">
        <v>8.0600000000000005E-2</v>
      </c>
      <c r="AV41" s="31">
        <v>2274424</v>
      </c>
      <c r="AW41" s="5">
        <v>1.8499000000000001</v>
      </c>
      <c r="AX41" s="31">
        <v>104423.75</v>
      </c>
      <c r="AY41" s="5">
        <v>0.14510000000000001</v>
      </c>
      <c r="AZ41" s="31">
        <v>-915072.86</v>
      </c>
      <c r="BA41" s="5">
        <v>-2.0139999999999998</v>
      </c>
      <c r="BB41" s="31">
        <v>17487.34</v>
      </c>
      <c r="BC41" s="5">
        <v>0.60609999999999997</v>
      </c>
      <c r="BD41" s="31">
        <v>5413287.9299999997</v>
      </c>
      <c r="BE41" s="5">
        <v>3.5897000000000001</v>
      </c>
      <c r="BF41" s="31">
        <v>0</v>
      </c>
      <c r="BG41">
        <v>0</v>
      </c>
      <c r="BH41" s="31">
        <v>2040450.02</v>
      </c>
      <c r="BI41" s="5">
        <v>1.1822999999999999</v>
      </c>
      <c r="BJ41" s="31">
        <v>1556.31</v>
      </c>
      <c r="BK41" s="5">
        <v>1E-3</v>
      </c>
      <c r="BL41" s="31">
        <v>0</v>
      </c>
      <c r="BM41" s="5">
        <v>0</v>
      </c>
      <c r="BN41" s="31">
        <v>3018226.58</v>
      </c>
      <c r="BO41" s="5">
        <v>2.6730999999999998</v>
      </c>
      <c r="BP41" s="31">
        <v>61720.75</v>
      </c>
      <c r="BQ41" s="5">
        <v>0.51270000000000004</v>
      </c>
      <c r="BR41" s="31">
        <v>709969.37</v>
      </c>
      <c r="BS41" s="5">
        <v>6.9671000000000003</v>
      </c>
      <c r="BT41" s="31">
        <v>1371441.35</v>
      </c>
      <c r="BU41" s="5">
        <v>11.5771</v>
      </c>
      <c r="BV41" s="31">
        <v>33304490.309999999</v>
      </c>
      <c r="BW41" s="5">
        <v>17.917400000000001</v>
      </c>
      <c r="BX41" s="31">
        <v>0</v>
      </c>
      <c r="BY41">
        <v>0</v>
      </c>
      <c r="BZ41" s="31">
        <v>0</v>
      </c>
      <c r="CA41">
        <v>0</v>
      </c>
      <c r="CB41" s="31">
        <v>0</v>
      </c>
      <c r="CC41">
        <v>0</v>
      </c>
      <c r="CD41" s="31">
        <v>0</v>
      </c>
      <c r="CE41">
        <v>0</v>
      </c>
    </row>
    <row r="42" spans="1:83" ht="13.5" thickBot="1">
      <c r="A42" t="s">
        <v>296</v>
      </c>
      <c r="B42" s="31">
        <v>9349884.2300000004</v>
      </c>
      <c r="C42" s="5">
        <v>4.5699999999999998E-2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165375.48000000001</v>
      </c>
      <c r="O42" s="5">
        <v>9.3899999999999997E-2</v>
      </c>
      <c r="P42" s="31">
        <v>758404.65</v>
      </c>
      <c r="Q42" s="5">
        <v>8.3699999999999997E-2</v>
      </c>
      <c r="R42" s="31">
        <v>118965.44</v>
      </c>
      <c r="S42" s="5">
        <v>4.6699999999999998E-2</v>
      </c>
      <c r="T42" s="31">
        <v>0</v>
      </c>
      <c r="U42">
        <v>0</v>
      </c>
      <c r="V42" s="31">
        <v>0</v>
      </c>
      <c r="W42">
        <v>0</v>
      </c>
      <c r="X42" s="31">
        <v>6913279.79</v>
      </c>
      <c r="Y42" s="5">
        <v>1.2233000000000001</v>
      </c>
      <c r="Z42" s="31">
        <v>350767.05</v>
      </c>
      <c r="AA42" s="5">
        <v>6.4000000000000003E-3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0</v>
      </c>
      <c r="AQ42">
        <v>0</v>
      </c>
      <c r="AR42" s="31">
        <v>0</v>
      </c>
      <c r="AS42">
        <v>0</v>
      </c>
      <c r="AT42" s="31">
        <v>0</v>
      </c>
      <c r="AU42">
        <v>0</v>
      </c>
      <c r="AV42" s="31">
        <v>0</v>
      </c>
      <c r="AW42">
        <v>0</v>
      </c>
      <c r="AX42" s="31">
        <v>0</v>
      </c>
      <c r="AY42">
        <v>0</v>
      </c>
      <c r="AZ42" s="31">
        <v>0</v>
      </c>
      <c r="BA42">
        <v>0</v>
      </c>
      <c r="BB42" s="31">
        <v>0</v>
      </c>
      <c r="BC42">
        <v>0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  <c r="BJ42" s="31">
        <v>0</v>
      </c>
      <c r="BK42">
        <v>0</v>
      </c>
      <c r="BL42" s="31">
        <v>0</v>
      </c>
      <c r="BM42">
        <v>0</v>
      </c>
      <c r="BN42" s="31">
        <v>0</v>
      </c>
      <c r="BO42">
        <v>0</v>
      </c>
      <c r="BP42" s="31">
        <v>0</v>
      </c>
      <c r="BQ42">
        <v>0</v>
      </c>
      <c r="BR42" s="31">
        <v>0</v>
      </c>
      <c r="BS42">
        <v>0</v>
      </c>
      <c r="BT42" s="31">
        <v>0</v>
      </c>
      <c r="BU42">
        <v>0</v>
      </c>
      <c r="BV42" s="31">
        <v>0</v>
      </c>
      <c r="BW42">
        <v>0</v>
      </c>
      <c r="BX42" s="31">
        <v>0</v>
      </c>
      <c r="BY42">
        <v>0</v>
      </c>
      <c r="BZ42" s="31">
        <v>576023.09</v>
      </c>
      <c r="CA42" s="5">
        <v>0.55459999999999998</v>
      </c>
      <c r="CB42" s="31">
        <v>467068.73</v>
      </c>
      <c r="CC42" s="5">
        <v>0.105</v>
      </c>
      <c r="CD42" s="31">
        <v>0</v>
      </c>
      <c r="CE42">
        <v>0</v>
      </c>
    </row>
    <row r="43" spans="1:83" ht="14.25" thickTop="1" thickBot="1">
      <c r="A43" s="289" t="s">
        <v>622</v>
      </c>
      <c r="B43" s="238">
        <v>1106214160.27</v>
      </c>
      <c r="C43" s="290">
        <v>5.4112</v>
      </c>
      <c r="D43" s="238">
        <v>350636.17</v>
      </c>
      <c r="E43" s="290">
        <v>0.84089999999999998</v>
      </c>
      <c r="F43" s="238">
        <v>0</v>
      </c>
      <c r="G43" s="289">
        <v>0</v>
      </c>
      <c r="H43" s="238">
        <v>3781219.51</v>
      </c>
      <c r="I43" s="290">
        <v>0.69769999999999999</v>
      </c>
      <c r="J43" s="238">
        <v>2739462.58</v>
      </c>
      <c r="K43" s="290">
        <v>6.6342999999999996</v>
      </c>
      <c r="L43" s="238">
        <v>7.0000000000000007E-2</v>
      </c>
      <c r="M43" s="290">
        <v>0</v>
      </c>
      <c r="N43" s="238">
        <v>81416000.540000007</v>
      </c>
      <c r="O43" s="290">
        <v>46.242699999999999</v>
      </c>
      <c r="P43" s="238">
        <v>9855309.6300000008</v>
      </c>
      <c r="Q43" s="290">
        <v>1.0874999999999999</v>
      </c>
      <c r="R43" s="238">
        <v>17033006.289999999</v>
      </c>
      <c r="S43" s="290">
        <v>6.6848999999999998</v>
      </c>
      <c r="T43" s="238">
        <v>-7.0000000000000007E-2</v>
      </c>
      <c r="U43" s="290">
        <v>0</v>
      </c>
      <c r="V43" s="238">
        <v>5498.12</v>
      </c>
      <c r="W43" s="290">
        <v>9.7999999999999997E-3</v>
      </c>
      <c r="X43" s="238">
        <v>6913279.79</v>
      </c>
      <c r="Y43" s="290">
        <v>1.2233000000000001</v>
      </c>
      <c r="Z43" s="238">
        <v>851036815.63</v>
      </c>
      <c r="AA43" s="290">
        <v>15.521100000000001</v>
      </c>
      <c r="AB43" s="238">
        <v>15163256.84</v>
      </c>
      <c r="AC43" s="290">
        <v>1.871</v>
      </c>
      <c r="AD43" s="238">
        <v>2242665.2799999998</v>
      </c>
      <c r="AE43" s="290">
        <v>4.4985999999999997</v>
      </c>
      <c r="AF43" s="238">
        <v>62509302.270000003</v>
      </c>
      <c r="AG43" s="290">
        <v>21.788599999999999</v>
      </c>
      <c r="AH43" s="238">
        <v>0</v>
      </c>
      <c r="AI43" s="289">
        <v>0</v>
      </c>
      <c r="AJ43" s="238">
        <v>24460.39</v>
      </c>
      <c r="AK43" s="290">
        <v>4.3799999999999999E-2</v>
      </c>
      <c r="AL43" s="238">
        <v>4694518.07</v>
      </c>
      <c r="AM43" s="290">
        <v>6.3490000000000002</v>
      </c>
      <c r="AN43" s="238">
        <v>0</v>
      </c>
      <c r="AO43" s="289">
        <v>0</v>
      </c>
      <c r="AP43" s="238">
        <v>0</v>
      </c>
      <c r="AQ43" s="289">
        <v>0</v>
      </c>
      <c r="AR43" s="238">
        <v>414.42</v>
      </c>
      <c r="AS43" s="290">
        <v>1E-4</v>
      </c>
      <c r="AT43" s="238">
        <v>2818.07</v>
      </c>
      <c r="AU43" s="290">
        <v>8.0600000000000005E-2</v>
      </c>
      <c r="AV43" s="238">
        <v>2274424</v>
      </c>
      <c r="AW43" s="290">
        <v>1.8499000000000001</v>
      </c>
      <c r="AX43" s="238">
        <v>104423.75</v>
      </c>
      <c r="AY43" s="290">
        <v>0.14510000000000001</v>
      </c>
      <c r="AZ43" s="238">
        <v>-915072.86</v>
      </c>
      <c r="BA43" s="290">
        <v>-2.0139999999999998</v>
      </c>
      <c r="BB43" s="238">
        <v>17487.34</v>
      </c>
      <c r="BC43" s="290">
        <v>0.60609999999999997</v>
      </c>
      <c r="BD43" s="238">
        <v>5413287.9299999997</v>
      </c>
      <c r="BE43" s="290">
        <v>3.5897000000000001</v>
      </c>
      <c r="BF43" s="238">
        <v>0</v>
      </c>
      <c r="BG43" s="289">
        <v>0</v>
      </c>
      <c r="BH43" s="238">
        <v>2040450.02</v>
      </c>
      <c r="BI43" s="290">
        <v>1.1822999999999999</v>
      </c>
      <c r="BJ43" s="238">
        <v>1556.31</v>
      </c>
      <c r="BK43" s="290">
        <v>1E-3</v>
      </c>
      <c r="BL43" s="238">
        <v>0</v>
      </c>
      <c r="BM43" s="290">
        <v>0</v>
      </c>
      <c r="BN43" s="238">
        <v>3018226.58</v>
      </c>
      <c r="BO43" s="290">
        <v>2.6730999999999998</v>
      </c>
      <c r="BP43" s="238">
        <v>61720.75</v>
      </c>
      <c r="BQ43" s="290">
        <v>0.51270000000000004</v>
      </c>
      <c r="BR43" s="238">
        <v>709969.37</v>
      </c>
      <c r="BS43" s="290">
        <v>6.9671000000000003</v>
      </c>
      <c r="BT43" s="238">
        <v>1371441.35</v>
      </c>
      <c r="BU43" s="290">
        <v>11.5771</v>
      </c>
      <c r="BV43" s="238">
        <v>33304490.309999999</v>
      </c>
      <c r="BW43" s="290">
        <v>17.917400000000001</v>
      </c>
      <c r="BX43" s="238">
        <v>0</v>
      </c>
      <c r="BY43" s="289">
        <v>0</v>
      </c>
      <c r="BZ43" s="238">
        <v>576023.09</v>
      </c>
      <c r="CA43" s="290">
        <v>0.55459999999999998</v>
      </c>
      <c r="CB43" s="238">
        <v>467068.73</v>
      </c>
      <c r="CC43" s="290">
        <v>0.105</v>
      </c>
      <c r="CD43" s="238">
        <v>0</v>
      </c>
      <c r="CE43" s="289">
        <v>0</v>
      </c>
    </row>
    <row r="44" spans="1:83" ht="14.25" thickTop="1" thickBot="1">
      <c r="A44" s="289" t="s">
        <v>209</v>
      </c>
      <c r="B44" s="238">
        <v>1375877519</v>
      </c>
      <c r="C44" s="290">
        <v>6.7302999999999997</v>
      </c>
      <c r="D44" s="238">
        <v>287353.94</v>
      </c>
      <c r="E44" s="290">
        <v>0.68910000000000005</v>
      </c>
      <c r="F44" s="238">
        <v>15072395.74</v>
      </c>
      <c r="G44" s="290">
        <v>0.23499999999999999</v>
      </c>
      <c r="H44" s="238">
        <v>8425399.7400000002</v>
      </c>
      <c r="I44" s="290">
        <v>1.5547</v>
      </c>
      <c r="J44" s="238">
        <v>2991593.62</v>
      </c>
      <c r="K44" s="290">
        <v>7.2447999999999997</v>
      </c>
      <c r="L44" s="238">
        <v>9959341.3599999994</v>
      </c>
      <c r="M44" s="290">
        <v>1.9369000000000001</v>
      </c>
      <c r="N44" s="238">
        <v>82847415.189999998</v>
      </c>
      <c r="O44" s="290">
        <v>47.055700000000002</v>
      </c>
      <c r="P44" s="238">
        <v>24783328.629999999</v>
      </c>
      <c r="Q44" s="290">
        <v>2.7347000000000001</v>
      </c>
      <c r="R44" s="238">
        <v>23282666.489999998</v>
      </c>
      <c r="S44" s="290">
        <v>9.1376000000000008</v>
      </c>
      <c r="T44" s="238">
        <v>2121353.25</v>
      </c>
      <c r="U44" s="290">
        <v>6.2221000000000002</v>
      </c>
      <c r="V44" s="238">
        <v>3373090.36</v>
      </c>
      <c r="W44" s="290">
        <v>6.0407000000000002</v>
      </c>
      <c r="X44" s="238">
        <v>15894855.289999999</v>
      </c>
      <c r="Y44" s="290">
        <v>2.8125</v>
      </c>
      <c r="Z44" s="238">
        <v>894035955.64999998</v>
      </c>
      <c r="AA44" s="290">
        <v>16.305299999999999</v>
      </c>
      <c r="AB44" s="238">
        <v>47309350.140000001</v>
      </c>
      <c r="AC44" s="290">
        <v>5.8375000000000004</v>
      </c>
      <c r="AD44" s="238">
        <v>5041805.16</v>
      </c>
      <c r="AE44" s="290">
        <v>10.1134</v>
      </c>
      <c r="AF44" s="238">
        <v>82825021.849999994</v>
      </c>
      <c r="AG44" s="290">
        <v>28.87</v>
      </c>
      <c r="AH44" s="238">
        <v>3024857.76</v>
      </c>
      <c r="AI44" s="290">
        <v>2.1688000000000001</v>
      </c>
      <c r="AJ44" s="238">
        <v>56113.88</v>
      </c>
      <c r="AK44" s="290">
        <v>0.10050000000000001</v>
      </c>
      <c r="AL44" s="238">
        <v>10710425.449999999</v>
      </c>
      <c r="AM44" s="290">
        <v>14.485200000000001</v>
      </c>
      <c r="AN44" s="238">
        <v>8857.18</v>
      </c>
      <c r="AO44" s="290">
        <v>0.20150000000000001</v>
      </c>
      <c r="AP44" s="238">
        <v>10879.53</v>
      </c>
      <c r="AQ44" s="290">
        <v>0.60509999999999997</v>
      </c>
      <c r="AR44" s="238">
        <v>12197090.960000001</v>
      </c>
      <c r="AS44" s="290">
        <v>1.7010000000000001</v>
      </c>
      <c r="AT44" s="238">
        <v>84977.84</v>
      </c>
      <c r="AU44" s="290">
        <v>2.4315000000000002</v>
      </c>
      <c r="AV44" s="238">
        <v>4480883.33</v>
      </c>
      <c r="AW44" s="290">
        <v>3.6446000000000001</v>
      </c>
      <c r="AX44" s="238">
        <v>2309873.27</v>
      </c>
      <c r="AY44" s="290">
        <v>3.2101999999999999</v>
      </c>
      <c r="AZ44" s="238">
        <v>484272.19</v>
      </c>
      <c r="BA44" s="290">
        <v>1.0658000000000001</v>
      </c>
      <c r="BB44" s="238">
        <v>35328.76</v>
      </c>
      <c r="BC44" s="290">
        <v>1.2244999999999999</v>
      </c>
      <c r="BD44" s="238">
        <v>15575052.300000001</v>
      </c>
      <c r="BE44" s="290">
        <v>10.3283</v>
      </c>
      <c r="BF44" s="238">
        <v>1182295.03</v>
      </c>
      <c r="BG44" s="290">
        <v>0.40250000000000002</v>
      </c>
      <c r="BH44" s="238">
        <v>2773280.11</v>
      </c>
      <c r="BI44" s="290">
        <v>1.6069</v>
      </c>
      <c r="BJ44" s="238">
        <v>1729168.12</v>
      </c>
      <c r="BK44" s="290">
        <v>1.0667</v>
      </c>
      <c r="BL44" s="238">
        <v>1020811.73</v>
      </c>
      <c r="BM44" s="290">
        <v>1.0297000000000001</v>
      </c>
      <c r="BN44" s="238">
        <v>4686599.24</v>
      </c>
      <c r="BO44" s="290">
        <v>4.1508000000000003</v>
      </c>
      <c r="BP44" s="238">
        <v>132516.24</v>
      </c>
      <c r="BQ44" s="290">
        <v>1.1008</v>
      </c>
      <c r="BR44" s="238">
        <v>1431354.55</v>
      </c>
      <c r="BS44" s="290">
        <v>14.046200000000001</v>
      </c>
      <c r="BT44" s="238">
        <v>1523866.83</v>
      </c>
      <c r="BU44" s="290">
        <v>12.863899999999999</v>
      </c>
      <c r="BV44" s="238">
        <v>33610248.420000002</v>
      </c>
      <c r="BW44" s="290">
        <v>18.081900000000001</v>
      </c>
      <c r="BX44" s="238">
        <v>39065169.359999999</v>
      </c>
      <c r="BY44" s="290">
        <v>3.5674000000000001</v>
      </c>
      <c r="BZ44" s="238">
        <v>5448162.1900000004</v>
      </c>
      <c r="CA44" s="290">
        <v>5.2454000000000001</v>
      </c>
      <c r="CB44" s="238">
        <v>13366270.84</v>
      </c>
      <c r="CC44" s="290">
        <v>3.0053999999999998</v>
      </c>
      <c r="CD44" s="238">
        <v>2678237.48</v>
      </c>
      <c r="CE44" s="290">
        <v>1.5434000000000001</v>
      </c>
    </row>
    <row r="45" spans="1:83" ht="13.5" thickTop="1">
      <c r="A45" t="s">
        <v>179</v>
      </c>
      <c r="B45" s="31">
        <v>141588886.88</v>
      </c>
      <c r="C45" s="5">
        <v>0.69259999999999999</v>
      </c>
      <c r="D45" s="31">
        <v>0</v>
      </c>
      <c r="E45">
        <v>0</v>
      </c>
      <c r="F45" s="31">
        <v>0</v>
      </c>
      <c r="G45">
        <v>0</v>
      </c>
      <c r="H45" s="31">
        <v>0</v>
      </c>
      <c r="I45">
        <v>0</v>
      </c>
      <c r="J45" s="31">
        <v>0</v>
      </c>
      <c r="K45">
        <v>0</v>
      </c>
      <c r="L45" s="31">
        <v>0</v>
      </c>
      <c r="M45">
        <v>0</v>
      </c>
      <c r="N45" s="31">
        <v>0</v>
      </c>
      <c r="O45">
        <v>0</v>
      </c>
      <c r="P45" s="31">
        <v>0</v>
      </c>
      <c r="Q45">
        <v>0</v>
      </c>
      <c r="R45" s="31">
        <v>0</v>
      </c>
      <c r="S45">
        <v>0</v>
      </c>
      <c r="T45" s="31">
        <v>0</v>
      </c>
      <c r="U45">
        <v>0</v>
      </c>
      <c r="V45" s="31">
        <v>0</v>
      </c>
      <c r="W45">
        <v>0</v>
      </c>
      <c r="X45" s="31">
        <v>0</v>
      </c>
      <c r="Y45">
        <v>0</v>
      </c>
      <c r="Z45" s="31">
        <v>0</v>
      </c>
      <c r="AA45">
        <v>0</v>
      </c>
      <c r="AB45" s="31">
        <v>0</v>
      </c>
      <c r="AC45">
        <v>0</v>
      </c>
      <c r="AD45" s="31">
        <v>9898266.1999999993</v>
      </c>
      <c r="AE45" s="5">
        <v>19.855</v>
      </c>
      <c r="AF45" s="31">
        <v>0</v>
      </c>
      <c r="AG45">
        <v>0</v>
      </c>
      <c r="AH45" s="31">
        <v>0</v>
      </c>
      <c r="AI45">
        <v>0</v>
      </c>
      <c r="AJ45" s="31">
        <v>0.17</v>
      </c>
      <c r="AK45" s="5">
        <v>0</v>
      </c>
      <c r="AL45" s="31">
        <v>0</v>
      </c>
      <c r="AM45">
        <v>0</v>
      </c>
      <c r="AN45" s="31">
        <v>512266.16</v>
      </c>
      <c r="AO45" s="5">
        <v>11.6525</v>
      </c>
      <c r="AP45" s="31">
        <v>885880.48</v>
      </c>
      <c r="AQ45" s="5">
        <v>49.272399999999998</v>
      </c>
      <c r="AR45" s="31">
        <v>0</v>
      </c>
      <c r="AS45">
        <v>0</v>
      </c>
      <c r="AT45" s="31">
        <v>0</v>
      </c>
      <c r="AU45">
        <v>0</v>
      </c>
      <c r="AV45" s="31">
        <v>0</v>
      </c>
      <c r="AW45">
        <v>0</v>
      </c>
      <c r="AX45" s="31">
        <v>8102343.1100000003</v>
      </c>
      <c r="AY45" s="5">
        <v>11.2605</v>
      </c>
      <c r="AZ45" s="31">
        <v>0</v>
      </c>
      <c r="BA45">
        <v>0</v>
      </c>
      <c r="BB45" s="31">
        <v>0</v>
      </c>
      <c r="BC45">
        <v>0</v>
      </c>
      <c r="BD45" s="31">
        <v>0</v>
      </c>
      <c r="BE45">
        <v>0</v>
      </c>
      <c r="BF45" s="31">
        <v>115608788.14</v>
      </c>
      <c r="BG45" s="5">
        <v>39.355699999999999</v>
      </c>
      <c r="BH45" s="31">
        <v>0</v>
      </c>
      <c r="BI45">
        <v>0</v>
      </c>
      <c r="BJ45" s="31">
        <v>1383014.46</v>
      </c>
      <c r="BK45" s="5">
        <v>0.85319999999999996</v>
      </c>
      <c r="BL45" s="31">
        <v>0</v>
      </c>
      <c r="BM45">
        <v>0</v>
      </c>
      <c r="BN45" s="31">
        <v>932468.42</v>
      </c>
      <c r="BO45" s="5">
        <v>0.82589999999999997</v>
      </c>
      <c r="BP45" s="31">
        <v>0</v>
      </c>
      <c r="BQ45">
        <v>0</v>
      </c>
      <c r="BR45" s="31">
        <v>0</v>
      </c>
      <c r="BS45">
        <v>0</v>
      </c>
      <c r="BT45" s="31">
        <v>0</v>
      </c>
      <c r="BU45">
        <v>0</v>
      </c>
      <c r="BV45" s="31">
        <v>4265859.74</v>
      </c>
      <c r="BW45" s="5">
        <v>2.2949999999999999</v>
      </c>
      <c r="BX45" s="31">
        <v>0</v>
      </c>
      <c r="BY45">
        <v>0</v>
      </c>
      <c r="BZ45" s="31">
        <v>0</v>
      </c>
      <c r="CA45">
        <v>0</v>
      </c>
      <c r="CB45" s="31">
        <v>0</v>
      </c>
      <c r="CC45">
        <v>0</v>
      </c>
      <c r="CD45" s="31">
        <v>0</v>
      </c>
      <c r="CE45">
        <v>0</v>
      </c>
    </row>
    <row r="46" spans="1:83">
      <c r="A46" t="s">
        <v>180</v>
      </c>
      <c r="B46" s="31">
        <v>342878244.69</v>
      </c>
      <c r="C46" s="5">
        <v>1.6772</v>
      </c>
      <c r="D46" s="31">
        <v>0</v>
      </c>
      <c r="E46">
        <v>0</v>
      </c>
      <c r="F46" s="31">
        <v>0</v>
      </c>
      <c r="G46">
        <v>0</v>
      </c>
      <c r="H46" s="31">
        <v>0</v>
      </c>
      <c r="I46">
        <v>0</v>
      </c>
      <c r="J46" s="31">
        <v>0</v>
      </c>
      <c r="K46">
        <v>0</v>
      </c>
      <c r="L46" s="31">
        <v>0</v>
      </c>
      <c r="M46">
        <v>0</v>
      </c>
      <c r="N46" s="31">
        <v>0</v>
      </c>
      <c r="O46">
        <v>0</v>
      </c>
      <c r="P46" s="31">
        <v>0</v>
      </c>
      <c r="Q46">
        <v>0</v>
      </c>
      <c r="R46" s="31">
        <v>0</v>
      </c>
      <c r="S46">
        <v>0</v>
      </c>
      <c r="T46" s="31">
        <v>0</v>
      </c>
      <c r="U46">
        <v>0</v>
      </c>
      <c r="V46" s="31">
        <v>0</v>
      </c>
      <c r="W46">
        <v>0</v>
      </c>
      <c r="X46" s="31">
        <v>0</v>
      </c>
      <c r="Y46">
        <v>0</v>
      </c>
      <c r="Z46" s="31">
        <v>0</v>
      </c>
      <c r="AA46">
        <v>0</v>
      </c>
      <c r="AB46" s="31">
        <v>0</v>
      </c>
      <c r="AC46">
        <v>0</v>
      </c>
      <c r="AD46" s="31">
        <v>1868789.11</v>
      </c>
      <c r="AE46" s="5">
        <v>3.7486000000000002</v>
      </c>
      <c r="AF46" s="31">
        <v>48007964.979999997</v>
      </c>
      <c r="AG46" s="5">
        <v>16.734000000000002</v>
      </c>
      <c r="AH46" s="31">
        <v>0</v>
      </c>
      <c r="AI46">
        <v>0</v>
      </c>
      <c r="AJ46" s="31">
        <v>49866139.390000001</v>
      </c>
      <c r="AK46" s="5">
        <v>89.267499999999998</v>
      </c>
      <c r="AL46" s="31">
        <v>0</v>
      </c>
      <c r="AM46">
        <v>0</v>
      </c>
      <c r="AN46" s="31">
        <v>1676696.5</v>
      </c>
      <c r="AO46" s="5">
        <v>38.139800000000001</v>
      </c>
      <c r="AP46" s="31">
        <v>0.97</v>
      </c>
      <c r="AQ46" s="5">
        <v>1E-4</v>
      </c>
      <c r="AR46" s="31">
        <v>0</v>
      </c>
      <c r="AS46">
        <v>0</v>
      </c>
      <c r="AT46" s="31">
        <v>0</v>
      </c>
      <c r="AU46">
        <v>0</v>
      </c>
      <c r="AV46" s="31">
        <v>0</v>
      </c>
      <c r="AW46">
        <v>0</v>
      </c>
      <c r="AX46" s="31">
        <v>19454588.27</v>
      </c>
      <c r="AY46" s="5">
        <v>27.037600000000001</v>
      </c>
      <c r="AZ46" s="31">
        <v>0</v>
      </c>
      <c r="BA46">
        <v>0</v>
      </c>
      <c r="BB46" s="31">
        <v>0</v>
      </c>
      <c r="BC46">
        <v>0</v>
      </c>
      <c r="BD46" s="31">
        <v>0</v>
      </c>
      <c r="BE46">
        <v>0</v>
      </c>
      <c r="BF46" s="31">
        <v>176962540.94</v>
      </c>
      <c r="BG46" s="5">
        <v>60.241799999999998</v>
      </c>
      <c r="BH46" s="31">
        <v>0</v>
      </c>
      <c r="BI46">
        <v>0</v>
      </c>
      <c r="BJ46" s="31">
        <v>0</v>
      </c>
      <c r="BK46">
        <v>0</v>
      </c>
      <c r="BL46" s="31">
        <v>0</v>
      </c>
      <c r="BM46">
        <v>0</v>
      </c>
      <c r="BN46" s="31">
        <v>0</v>
      </c>
      <c r="BO46">
        <v>0</v>
      </c>
      <c r="BP46" s="31">
        <v>0</v>
      </c>
      <c r="BQ46">
        <v>0</v>
      </c>
      <c r="BR46" s="31">
        <v>0</v>
      </c>
      <c r="BS46">
        <v>0</v>
      </c>
      <c r="BT46" s="31">
        <v>0</v>
      </c>
      <c r="BU46">
        <v>0</v>
      </c>
      <c r="BV46" s="31">
        <v>39798417.359999999</v>
      </c>
      <c r="BW46" s="5">
        <v>21.411100000000001</v>
      </c>
      <c r="BX46" s="31">
        <v>0</v>
      </c>
      <c r="BY46">
        <v>0</v>
      </c>
      <c r="BZ46" s="31">
        <v>0</v>
      </c>
      <c r="CA46">
        <v>0</v>
      </c>
      <c r="CB46" s="31">
        <v>0</v>
      </c>
      <c r="CC46">
        <v>0</v>
      </c>
      <c r="CD46" s="31">
        <v>5243107.17</v>
      </c>
      <c r="CE46" s="5">
        <v>3.0213999999999999</v>
      </c>
    </row>
    <row r="47" spans="1:83" ht="13.5" thickBot="1">
      <c r="A47" t="s">
        <v>181</v>
      </c>
      <c r="B47" s="31">
        <v>12736437111.48</v>
      </c>
      <c r="C47" s="5">
        <v>62.302300000000002</v>
      </c>
      <c r="D47" s="31">
        <v>26142056.57</v>
      </c>
      <c r="E47" s="5">
        <v>62.694699999999997</v>
      </c>
      <c r="F47" s="31">
        <v>6398587419.5</v>
      </c>
      <c r="G47" s="5">
        <v>99.765000000000001</v>
      </c>
      <c r="H47" s="31">
        <v>533517943.87</v>
      </c>
      <c r="I47" s="5">
        <v>98.445300000000003</v>
      </c>
      <c r="J47" s="31">
        <v>38301107.729999997</v>
      </c>
      <c r="K47" s="5">
        <v>92.755200000000002</v>
      </c>
      <c r="L47" s="31">
        <v>504242139.06</v>
      </c>
      <c r="M47" s="5">
        <v>98.063100000000006</v>
      </c>
      <c r="N47" s="31">
        <v>39966737.420000002</v>
      </c>
      <c r="O47" s="5">
        <v>22.700299999999999</v>
      </c>
      <c r="P47" s="31">
        <v>0</v>
      </c>
      <c r="Q47">
        <v>0</v>
      </c>
      <c r="R47" s="31">
        <v>1409040.81</v>
      </c>
      <c r="S47" s="5">
        <v>0.55300000000000005</v>
      </c>
      <c r="T47" s="31">
        <v>31972575.129999999</v>
      </c>
      <c r="U47" s="5">
        <v>93.777900000000002</v>
      </c>
      <c r="V47" s="31">
        <v>52466327.280000001</v>
      </c>
      <c r="W47" s="5">
        <v>93.959299999999999</v>
      </c>
      <c r="X47" s="31">
        <v>549260798.75999999</v>
      </c>
      <c r="Y47" s="5">
        <v>97.1875</v>
      </c>
      <c r="Z47" s="31">
        <v>0</v>
      </c>
      <c r="AA47">
        <v>0</v>
      </c>
      <c r="AB47" s="31">
        <v>763133913.04999995</v>
      </c>
      <c r="AC47" s="5">
        <v>94.162499999999994</v>
      </c>
      <c r="AD47" s="31">
        <v>21681856.140000001</v>
      </c>
      <c r="AE47" s="5">
        <v>43.491900000000001</v>
      </c>
      <c r="AF47" s="31">
        <v>130999440.67</v>
      </c>
      <c r="AG47" s="5">
        <v>45.661999999999999</v>
      </c>
      <c r="AH47" s="31">
        <v>136446421.40000001</v>
      </c>
      <c r="AI47" s="5">
        <v>97.831199999999995</v>
      </c>
      <c r="AJ47" s="31">
        <v>5939234.29</v>
      </c>
      <c r="AK47" s="5">
        <v>10.632099999999999</v>
      </c>
      <c r="AL47" s="31">
        <v>63230192.390000001</v>
      </c>
      <c r="AM47" s="5">
        <v>85.514799999999994</v>
      </c>
      <c r="AN47" s="31">
        <v>2198368.83</v>
      </c>
      <c r="AO47" s="5">
        <v>50.0062</v>
      </c>
      <c r="AP47" s="31">
        <v>901164.07</v>
      </c>
      <c r="AQ47" s="5">
        <v>50.122399999999999</v>
      </c>
      <c r="AR47" s="31">
        <v>704877588.16999996</v>
      </c>
      <c r="AS47" s="5">
        <v>98.299000000000007</v>
      </c>
      <c r="AT47" s="31">
        <v>3409964.29</v>
      </c>
      <c r="AU47" s="5">
        <v>97.5685</v>
      </c>
      <c r="AV47" s="31">
        <v>118465970</v>
      </c>
      <c r="AW47" s="5">
        <v>96.355400000000003</v>
      </c>
      <c r="AX47" s="31">
        <v>42087093.979999997</v>
      </c>
      <c r="AY47" s="5">
        <v>58.491700000000002</v>
      </c>
      <c r="AZ47" s="31">
        <v>44951056.439999998</v>
      </c>
      <c r="BA47" s="5">
        <v>98.934200000000004</v>
      </c>
      <c r="BB47" s="31">
        <v>2849854.11</v>
      </c>
      <c r="BC47" s="5">
        <v>98.775499999999994</v>
      </c>
      <c r="BD47" s="31">
        <v>135224218.46000001</v>
      </c>
      <c r="BE47" s="5">
        <v>89.671700000000001</v>
      </c>
      <c r="BF47" s="31">
        <v>1.36</v>
      </c>
      <c r="BG47" s="5">
        <v>0</v>
      </c>
      <c r="BH47" s="31">
        <v>169807557.5</v>
      </c>
      <c r="BI47" s="5">
        <v>98.393100000000004</v>
      </c>
      <c r="BJ47" s="31">
        <v>158989142.74000001</v>
      </c>
      <c r="BK47" s="5">
        <v>98.080100000000002</v>
      </c>
      <c r="BL47" s="31">
        <v>98116670.609999999</v>
      </c>
      <c r="BM47" s="5">
        <v>98.970299999999995</v>
      </c>
      <c r="BN47" s="31">
        <v>107290163.37</v>
      </c>
      <c r="BO47" s="5">
        <v>95.023399999999995</v>
      </c>
      <c r="BP47" s="31">
        <v>11905120.93</v>
      </c>
      <c r="BQ47" s="5">
        <v>98.899199999999993</v>
      </c>
      <c r="BR47" s="31">
        <v>8758981.5700000003</v>
      </c>
      <c r="BS47" s="5">
        <v>85.953800000000001</v>
      </c>
      <c r="BT47" s="31">
        <v>10322241.119999999</v>
      </c>
      <c r="BU47" s="5">
        <v>87.136099999999999</v>
      </c>
      <c r="BV47" s="31">
        <v>79250452.090000004</v>
      </c>
      <c r="BW47" s="5">
        <v>42.635800000000003</v>
      </c>
      <c r="BX47" s="31">
        <v>1055980650.71</v>
      </c>
      <c r="BY47" s="5">
        <v>96.432599999999994</v>
      </c>
      <c r="BZ47" s="31">
        <v>95505273.069999993</v>
      </c>
      <c r="CA47" s="5">
        <v>91.951599999999999</v>
      </c>
      <c r="CB47" s="31">
        <v>422639384.75999999</v>
      </c>
      <c r="CC47" s="5">
        <v>95.0304</v>
      </c>
      <c r="CD47" s="31">
        <v>165608989.22999999</v>
      </c>
      <c r="CE47" s="5">
        <v>95.435199999999995</v>
      </c>
    </row>
    <row r="48" spans="1:83" ht="14.25" thickTop="1" thickBot="1">
      <c r="A48" s="289" t="s">
        <v>182</v>
      </c>
      <c r="B48" s="238">
        <v>13220904243.049999</v>
      </c>
      <c r="C48" s="290">
        <v>64.6721</v>
      </c>
      <c r="D48" s="238">
        <v>26142056.57</v>
      </c>
      <c r="E48" s="290">
        <v>62.694699999999997</v>
      </c>
      <c r="F48" s="238">
        <v>6398587419.5</v>
      </c>
      <c r="G48" s="290">
        <v>99.765000000000001</v>
      </c>
      <c r="H48" s="238">
        <v>533517943.87</v>
      </c>
      <c r="I48" s="290">
        <v>98.445300000000003</v>
      </c>
      <c r="J48" s="238">
        <v>38301107.729999997</v>
      </c>
      <c r="K48" s="290">
        <v>92.755200000000002</v>
      </c>
      <c r="L48" s="238">
        <v>504242139.06</v>
      </c>
      <c r="M48" s="290">
        <v>98.063100000000006</v>
      </c>
      <c r="N48" s="238">
        <v>39966737.420000002</v>
      </c>
      <c r="O48" s="290">
        <v>22.700299999999999</v>
      </c>
      <c r="P48" s="238">
        <v>0</v>
      </c>
      <c r="Q48" s="289">
        <v>0</v>
      </c>
      <c r="R48" s="238">
        <v>1409040.81</v>
      </c>
      <c r="S48" s="290">
        <v>0.55300000000000005</v>
      </c>
      <c r="T48" s="238">
        <v>31972575.129999999</v>
      </c>
      <c r="U48" s="290">
        <v>93.777900000000002</v>
      </c>
      <c r="V48" s="238">
        <v>52466327.280000001</v>
      </c>
      <c r="W48" s="290">
        <v>93.959299999999999</v>
      </c>
      <c r="X48" s="238">
        <v>549260798.75999999</v>
      </c>
      <c r="Y48" s="290">
        <v>97.1875</v>
      </c>
      <c r="Z48" s="238">
        <v>0</v>
      </c>
      <c r="AA48" s="289">
        <v>0</v>
      </c>
      <c r="AB48" s="238">
        <v>763133913.04999995</v>
      </c>
      <c r="AC48" s="290">
        <v>94.162499999999994</v>
      </c>
      <c r="AD48" s="238">
        <v>33448911.449999999</v>
      </c>
      <c r="AE48" s="290">
        <v>67.095500000000001</v>
      </c>
      <c r="AF48" s="238">
        <v>179007405.65000001</v>
      </c>
      <c r="AG48" s="290">
        <v>62.395899999999997</v>
      </c>
      <c r="AH48" s="238">
        <v>136446421.40000001</v>
      </c>
      <c r="AI48" s="290">
        <v>97.831199999999995</v>
      </c>
      <c r="AJ48" s="238">
        <v>55805373.850000001</v>
      </c>
      <c r="AK48" s="290">
        <v>99.899500000000003</v>
      </c>
      <c r="AL48" s="238">
        <v>63230192.390000001</v>
      </c>
      <c r="AM48" s="290">
        <v>85.514799999999994</v>
      </c>
      <c r="AN48" s="238">
        <v>4387331.49</v>
      </c>
      <c r="AO48" s="290">
        <v>99.798500000000004</v>
      </c>
      <c r="AP48" s="238">
        <v>1787045.52</v>
      </c>
      <c r="AQ48" s="290">
        <v>99.394900000000007</v>
      </c>
      <c r="AR48" s="238">
        <v>704877588.16999996</v>
      </c>
      <c r="AS48" s="290">
        <v>98.299000000000007</v>
      </c>
      <c r="AT48" s="238">
        <v>3409964.29</v>
      </c>
      <c r="AU48" s="290">
        <v>97.5685</v>
      </c>
      <c r="AV48" s="238">
        <v>118465970</v>
      </c>
      <c r="AW48" s="290">
        <v>96.355400000000003</v>
      </c>
      <c r="AX48" s="238">
        <v>69644025.359999999</v>
      </c>
      <c r="AY48" s="290">
        <v>96.7898</v>
      </c>
      <c r="AZ48" s="238">
        <v>44951056.439999998</v>
      </c>
      <c r="BA48" s="290">
        <v>98.934200000000004</v>
      </c>
      <c r="BB48" s="238">
        <v>2849854.11</v>
      </c>
      <c r="BC48" s="290">
        <v>98.775499999999994</v>
      </c>
      <c r="BD48" s="238">
        <v>135224218.46000001</v>
      </c>
      <c r="BE48" s="290">
        <v>89.671700000000001</v>
      </c>
      <c r="BF48" s="238">
        <v>292571330.44</v>
      </c>
      <c r="BG48" s="290">
        <v>99.597499999999997</v>
      </c>
      <c r="BH48" s="238">
        <v>169807557.5</v>
      </c>
      <c r="BI48" s="290">
        <v>98.393100000000004</v>
      </c>
      <c r="BJ48" s="238">
        <v>160372157.19999999</v>
      </c>
      <c r="BK48" s="290">
        <v>98.933300000000003</v>
      </c>
      <c r="BL48" s="238">
        <v>98116670.609999999</v>
      </c>
      <c r="BM48" s="290">
        <v>98.970299999999995</v>
      </c>
      <c r="BN48" s="238">
        <v>108222631.79000001</v>
      </c>
      <c r="BO48" s="290">
        <v>95.849199999999996</v>
      </c>
      <c r="BP48" s="238">
        <v>11905120.93</v>
      </c>
      <c r="BQ48" s="290">
        <v>98.899199999999993</v>
      </c>
      <c r="BR48" s="238">
        <v>8758981.5700000003</v>
      </c>
      <c r="BS48" s="290">
        <v>85.953800000000001</v>
      </c>
      <c r="BT48" s="238">
        <v>10322241.119999999</v>
      </c>
      <c r="BU48" s="290">
        <v>87.136099999999999</v>
      </c>
      <c r="BV48" s="238">
        <v>123314729.19</v>
      </c>
      <c r="BW48" s="290">
        <v>66.341899999999995</v>
      </c>
      <c r="BX48" s="238">
        <v>1055980650.71</v>
      </c>
      <c r="BY48" s="290">
        <v>96.432599999999994</v>
      </c>
      <c r="BZ48" s="238">
        <v>95505273.069999993</v>
      </c>
      <c r="CA48" s="290">
        <v>91.951599999999999</v>
      </c>
      <c r="CB48" s="238">
        <v>422639384.75999999</v>
      </c>
      <c r="CC48" s="290">
        <v>95.0304</v>
      </c>
      <c r="CD48" s="238">
        <v>170852096.40000001</v>
      </c>
      <c r="CE48" s="290">
        <v>98.456599999999995</v>
      </c>
    </row>
    <row r="49" spans="1:83" ht="14.25" thickTop="1" thickBot="1">
      <c r="A49" s="289"/>
      <c r="B49" s="238"/>
      <c r="C49" s="289"/>
      <c r="D49" s="238"/>
      <c r="E49" s="289"/>
      <c r="F49" s="238"/>
      <c r="G49" s="289"/>
      <c r="H49" s="238"/>
      <c r="I49" s="289"/>
      <c r="J49" s="238"/>
      <c r="K49" s="289"/>
      <c r="L49" s="238"/>
      <c r="M49" s="289"/>
      <c r="N49" s="238"/>
      <c r="O49" s="289"/>
      <c r="P49" s="238"/>
      <c r="Q49" s="289"/>
      <c r="R49" s="238"/>
      <c r="S49" s="289"/>
      <c r="T49" s="238"/>
      <c r="U49" s="289"/>
      <c r="V49" s="238"/>
      <c r="W49" s="289"/>
      <c r="X49" s="238"/>
      <c r="Y49" s="289"/>
      <c r="Z49" s="238"/>
      <c r="AA49" s="289"/>
      <c r="AB49" s="238"/>
      <c r="AC49" s="289"/>
      <c r="AD49" s="238"/>
      <c r="AE49" s="289"/>
      <c r="AF49" s="238"/>
      <c r="AG49" s="289"/>
      <c r="AH49" s="238"/>
      <c r="AI49" s="289"/>
      <c r="AJ49" s="238"/>
      <c r="AK49" s="289"/>
      <c r="AL49" s="238"/>
      <c r="AM49" s="289"/>
      <c r="AN49" s="238"/>
      <c r="AO49" s="289"/>
      <c r="AP49" s="238"/>
      <c r="AQ49" s="289"/>
      <c r="AR49" s="238"/>
      <c r="AS49" s="289"/>
      <c r="AT49" s="238"/>
      <c r="AU49" s="289"/>
      <c r="AV49" s="238"/>
      <c r="AW49" s="289"/>
      <c r="AX49" s="238"/>
      <c r="AY49" s="289"/>
      <c r="AZ49" s="238"/>
      <c r="BA49" s="289"/>
      <c r="BB49" s="238"/>
      <c r="BC49" s="289"/>
      <c r="BD49" s="238"/>
      <c r="BE49" s="289"/>
      <c r="BF49" s="238"/>
      <c r="BG49" s="289"/>
      <c r="BH49" s="238"/>
      <c r="BI49" s="289"/>
      <c r="BJ49" s="238"/>
      <c r="BK49" s="289"/>
      <c r="BL49" s="238"/>
      <c r="BM49" s="289"/>
      <c r="BN49" s="238"/>
      <c r="BO49" s="289"/>
      <c r="BP49" s="238"/>
      <c r="BQ49" s="289"/>
      <c r="BR49" s="238"/>
      <c r="BS49" s="289"/>
      <c r="BT49" s="238"/>
      <c r="BU49" s="289"/>
      <c r="BV49" s="238"/>
      <c r="BW49" s="289"/>
      <c r="BX49" s="238"/>
      <c r="BY49" s="289"/>
      <c r="BZ49" s="238"/>
      <c r="CA49" s="289"/>
      <c r="CB49" s="238"/>
      <c r="CC49" s="289"/>
      <c r="CD49" s="238"/>
      <c r="CE49" s="289"/>
    </row>
    <row r="50" spans="1:83" s="5" customFormat="1" ht="13.5" thickTop="1">
      <c r="A50" s="5" t="s">
        <v>623</v>
      </c>
      <c r="B50" s="5">
        <v>14897</v>
      </c>
      <c r="D50" s="5">
        <v>104</v>
      </c>
      <c r="F50" s="5">
        <v>3587</v>
      </c>
      <c r="H50" s="5">
        <v>356</v>
      </c>
      <c r="J50" s="5">
        <v>20</v>
      </c>
      <c r="L50" s="5">
        <v>17</v>
      </c>
      <c r="N50" s="5">
        <v>156</v>
      </c>
      <c r="P50" s="5">
        <v>639</v>
      </c>
      <c r="R50" s="5">
        <v>289</v>
      </c>
      <c r="T50" s="5">
        <v>10</v>
      </c>
      <c r="V50" s="5">
        <v>9</v>
      </c>
      <c r="X50" s="5">
        <v>1</v>
      </c>
      <c r="Z50" s="5">
        <v>181</v>
      </c>
      <c r="AB50" s="5">
        <v>459</v>
      </c>
      <c r="AD50" s="5">
        <v>436</v>
      </c>
      <c r="AF50" s="5">
        <v>80</v>
      </c>
      <c r="AH50" s="5">
        <v>1156</v>
      </c>
      <c r="AJ50" s="5">
        <v>167</v>
      </c>
      <c r="AL50" s="5">
        <v>31</v>
      </c>
      <c r="AN50" s="5">
        <v>5</v>
      </c>
      <c r="AP50" s="5">
        <v>6</v>
      </c>
      <c r="AR50" s="5">
        <v>1979</v>
      </c>
      <c r="AT50" s="5">
        <v>11</v>
      </c>
      <c r="AV50" s="5">
        <v>2914</v>
      </c>
      <c r="AX50" s="5">
        <v>28</v>
      </c>
      <c r="AZ50" s="5">
        <v>10</v>
      </c>
      <c r="BB50" s="5">
        <v>13</v>
      </c>
      <c r="BD50" s="5">
        <v>40</v>
      </c>
      <c r="BF50" s="5">
        <v>460</v>
      </c>
      <c r="BH50" s="5">
        <v>84</v>
      </c>
      <c r="BJ50" s="5">
        <v>98</v>
      </c>
      <c r="BL50" s="5">
        <v>92</v>
      </c>
      <c r="BN50" s="5">
        <v>5</v>
      </c>
      <c r="BP50" s="5">
        <v>3</v>
      </c>
      <c r="BR50" s="5">
        <v>80</v>
      </c>
      <c r="BT50" s="5">
        <v>33</v>
      </c>
      <c r="BV50" s="5">
        <v>175</v>
      </c>
      <c r="BX50" s="5">
        <v>10</v>
      </c>
      <c r="BZ50" s="5">
        <v>320</v>
      </c>
      <c r="CB50" s="5">
        <v>514</v>
      </c>
      <c r="CD50" s="5">
        <v>319</v>
      </c>
    </row>
    <row r="51" spans="1:83" s="5" customFormat="1" ht="13.5" thickBot="1">
      <c r="A51" s="242" t="s">
        <v>210</v>
      </c>
      <c r="B51" s="242">
        <v>1372287.59</v>
      </c>
      <c r="C51" s="242"/>
      <c r="D51" s="242">
        <v>400936.42</v>
      </c>
      <c r="E51" s="242"/>
      <c r="F51" s="242">
        <v>1788028.94</v>
      </c>
      <c r="G51" s="242"/>
      <c r="H51" s="242">
        <v>1522312.76</v>
      </c>
      <c r="I51" s="242"/>
      <c r="J51" s="242">
        <v>2064635.07</v>
      </c>
      <c r="K51" s="242"/>
      <c r="L51" s="242">
        <v>30247145.91</v>
      </c>
      <c r="M51" s="242"/>
      <c r="N51" s="242">
        <v>1128605.8999999999</v>
      </c>
      <c r="O51" s="242"/>
      <c r="P51" s="242">
        <v>1418242.59</v>
      </c>
      <c r="Q51" s="242"/>
      <c r="R51" s="242">
        <v>881660.17</v>
      </c>
      <c r="S51" s="242"/>
      <c r="T51" s="242">
        <v>3409392.84</v>
      </c>
      <c r="U51" s="242"/>
      <c r="V51" s="242">
        <v>6204379.7400000002</v>
      </c>
      <c r="W51" s="242"/>
      <c r="X51" s="242">
        <v>565155654.04999995</v>
      </c>
      <c r="Y51" s="242"/>
      <c r="Z51" s="242">
        <v>30293400.350000001</v>
      </c>
      <c r="AA51" s="242"/>
      <c r="AB51" s="242">
        <v>1765671.6</v>
      </c>
      <c r="AC51" s="242"/>
      <c r="AD51" s="242">
        <v>114340.99</v>
      </c>
      <c r="AE51" s="242"/>
      <c r="AF51" s="242">
        <v>3586120.12</v>
      </c>
      <c r="AG51" s="242"/>
      <c r="AH51" s="242">
        <v>120649.9</v>
      </c>
      <c r="AI51" s="242"/>
      <c r="AJ51" s="242">
        <v>334499.93</v>
      </c>
      <c r="AK51" s="242"/>
      <c r="AL51" s="242">
        <v>2385181.2200000002</v>
      </c>
      <c r="AM51" s="242"/>
      <c r="AN51" s="242">
        <v>879237.73</v>
      </c>
      <c r="AO51" s="242"/>
      <c r="AP51" s="242">
        <v>299654.18</v>
      </c>
      <c r="AQ51" s="242"/>
      <c r="AR51" s="242">
        <v>362341.93</v>
      </c>
      <c r="AS51" s="242"/>
      <c r="AT51" s="242">
        <v>317722.01</v>
      </c>
      <c r="AU51" s="242"/>
      <c r="AV51" s="242">
        <v>42191.78</v>
      </c>
      <c r="AW51" s="242"/>
      <c r="AX51" s="242">
        <v>2569782.09</v>
      </c>
      <c r="AY51" s="242"/>
      <c r="AZ51" s="242">
        <v>4543532.87</v>
      </c>
      <c r="BA51" s="242"/>
      <c r="BB51" s="242">
        <v>221937.14</v>
      </c>
      <c r="BC51" s="242"/>
      <c r="BD51" s="242">
        <v>3769981.77</v>
      </c>
      <c r="BE51" s="242"/>
      <c r="BF51" s="242">
        <v>638594.84</v>
      </c>
      <c r="BG51" s="242"/>
      <c r="BH51" s="242">
        <v>2054533.79</v>
      </c>
      <c r="BI51" s="242"/>
      <c r="BJ51" s="242">
        <v>1654095.16</v>
      </c>
      <c r="BK51" s="242"/>
      <c r="BL51" s="242">
        <v>1077581.33</v>
      </c>
      <c r="BM51" s="242"/>
      <c r="BN51" s="242">
        <v>22581846.199999999</v>
      </c>
      <c r="BO51" s="242"/>
      <c r="BP51" s="242">
        <v>4012545.72</v>
      </c>
      <c r="BQ51" s="242"/>
      <c r="BR51" s="242">
        <v>127379.2</v>
      </c>
      <c r="BS51" s="242"/>
      <c r="BT51" s="242">
        <v>358972.97</v>
      </c>
      <c r="BU51" s="242"/>
      <c r="BV51" s="242">
        <v>1062157.58</v>
      </c>
      <c r="BW51" s="242"/>
      <c r="BX51" s="242">
        <v>109504582.01000001</v>
      </c>
      <c r="BY51" s="242"/>
      <c r="BZ51" s="242">
        <v>324577.21000000002</v>
      </c>
      <c r="CA51" s="242"/>
      <c r="CB51" s="242">
        <v>865255.78</v>
      </c>
      <c r="CC51" s="242"/>
      <c r="CD51" s="242">
        <v>543982.24</v>
      </c>
      <c r="CE51" s="242"/>
    </row>
    <row r="52" spans="1:83" ht="13.5" thickTop="1">
      <c r="D52" s="31" t="s">
        <v>332</v>
      </c>
      <c r="F52" s="31" t="s">
        <v>332</v>
      </c>
      <c r="H52" s="31" t="s">
        <v>332</v>
      </c>
      <c r="J52" s="31" t="s">
        <v>332</v>
      </c>
      <c r="L52" s="31" t="s">
        <v>332</v>
      </c>
      <c r="T52" s="31" t="s">
        <v>332</v>
      </c>
      <c r="V52" s="31" t="s">
        <v>332</v>
      </c>
      <c r="X52" s="31" t="s">
        <v>332</v>
      </c>
      <c r="AB52" s="31" t="s">
        <v>332</v>
      </c>
      <c r="AD52" s="31" t="s">
        <v>332</v>
      </c>
      <c r="AF52" s="31" t="s">
        <v>332</v>
      </c>
      <c r="AH52" s="31" t="s">
        <v>332</v>
      </c>
      <c r="AJ52" s="31" t="s">
        <v>332</v>
      </c>
      <c r="AL52" s="31" t="s">
        <v>332</v>
      </c>
      <c r="AN52" s="31" t="s">
        <v>332</v>
      </c>
      <c r="AP52" s="31" t="s">
        <v>332</v>
      </c>
      <c r="AR52" s="31" t="s">
        <v>332</v>
      </c>
      <c r="AT52" s="31" t="s">
        <v>332</v>
      </c>
      <c r="AV52" s="31" t="s">
        <v>332</v>
      </c>
      <c r="AX52" s="31" t="s">
        <v>332</v>
      </c>
      <c r="AZ52" s="31" t="s">
        <v>332</v>
      </c>
      <c r="BB52" s="31" t="s">
        <v>332</v>
      </c>
      <c r="BD52" s="31" t="s">
        <v>332</v>
      </c>
      <c r="BF52" s="31" t="s">
        <v>332</v>
      </c>
      <c r="BJ52" s="31" t="s">
        <v>332</v>
      </c>
      <c r="BL52" s="31" t="s">
        <v>332</v>
      </c>
      <c r="BN52" s="31" t="s">
        <v>332</v>
      </c>
      <c r="BP52" s="31" t="s">
        <v>332</v>
      </c>
      <c r="BR52" s="31" t="s">
        <v>332</v>
      </c>
      <c r="BT52" s="31" t="s">
        <v>332</v>
      </c>
      <c r="BV52" s="31" t="s">
        <v>332</v>
      </c>
      <c r="BX52" s="31" t="s">
        <v>332</v>
      </c>
      <c r="BZ52" s="31" t="s">
        <v>332</v>
      </c>
      <c r="CB52" s="31" t="s">
        <v>332</v>
      </c>
      <c r="CD52" s="31" t="s">
        <v>332</v>
      </c>
    </row>
    <row r="53" spans="1:83">
      <c r="A53" s="267" t="s">
        <v>211</v>
      </c>
      <c r="B53" s="291" t="s">
        <v>13</v>
      </c>
      <c r="C53" s="291"/>
      <c r="D53" s="283" t="s">
        <v>1173</v>
      </c>
      <c r="E53" s="283"/>
      <c r="F53" s="283" t="s">
        <v>1174</v>
      </c>
      <c r="G53" s="283"/>
      <c r="H53" s="283" t="s">
        <v>1175</v>
      </c>
      <c r="I53" s="283"/>
      <c r="J53" s="283" t="s">
        <v>1176</v>
      </c>
      <c r="K53" s="283"/>
      <c r="L53" s="283" t="s">
        <v>1177</v>
      </c>
      <c r="M53" s="283"/>
      <c r="N53" s="283" t="s">
        <v>1178</v>
      </c>
      <c r="O53" s="283"/>
      <c r="P53" s="283" t="s">
        <v>1179</v>
      </c>
      <c r="Q53" s="283"/>
      <c r="R53" s="283" t="s">
        <v>1180</v>
      </c>
      <c r="S53" s="283"/>
      <c r="T53" s="283" t="s">
        <v>1181</v>
      </c>
      <c r="U53" s="283"/>
      <c r="V53" s="283" t="s">
        <v>1182</v>
      </c>
      <c r="W53" s="283"/>
      <c r="X53" s="283" t="s">
        <v>1183</v>
      </c>
      <c r="Y53" s="283"/>
      <c r="Z53" s="283" t="s">
        <v>1184</v>
      </c>
      <c r="AA53" s="283"/>
      <c r="AB53" s="283" t="s">
        <v>1185</v>
      </c>
      <c r="AC53" s="283"/>
      <c r="AD53" s="283" t="s">
        <v>1186</v>
      </c>
      <c r="AE53" s="283"/>
      <c r="AF53" s="283" t="s">
        <v>1187</v>
      </c>
      <c r="AG53" s="283"/>
      <c r="AH53" s="283" t="s">
        <v>1188</v>
      </c>
      <c r="AI53" s="283"/>
      <c r="AJ53" s="283" t="s">
        <v>1189</v>
      </c>
      <c r="AK53" s="283"/>
      <c r="AL53" s="283" t="s">
        <v>1190</v>
      </c>
      <c r="AM53" s="283"/>
      <c r="AN53" s="283" t="s">
        <v>1191</v>
      </c>
      <c r="AO53" s="283"/>
      <c r="AP53" s="283" t="s">
        <v>1192</v>
      </c>
      <c r="AQ53" s="283"/>
      <c r="AR53" s="283" t="s">
        <v>1193</v>
      </c>
      <c r="AS53" s="283"/>
      <c r="AT53" s="283" t="s">
        <v>1194</v>
      </c>
      <c r="AU53" s="283"/>
      <c r="AV53" s="283" t="s">
        <v>1195</v>
      </c>
      <c r="AW53" s="283"/>
      <c r="AX53" s="283" t="s">
        <v>1196</v>
      </c>
      <c r="AY53" s="283"/>
      <c r="AZ53" s="283" t="s">
        <v>1197</v>
      </c>
      <c r="BA53" s="283"/>
      <c r="BB53" s="283" t="s">
        <v>1198</v>
      </c>
      <c r="BC53" s="283"/>
      <c r="BD53" s="283" t="s">
        <v>1199</v>
      </c>
      <c r="BE53" s="283"/>
      <c r="BF53" s="283" t="s">
        <v>1200</v>
      </c>
      <c r="BG53" s="283"/>
      <c r="BH53" s="283" t="s">
        <v>1201</v>
      </c>
      <c r="BI53" s="283"/>
      <c r="BJ53" s="283" t="s">
        <v>1202</v>
      </c>
      <c r="BK53" s="283"/>
      <c r="BL53" s="283" t="s">
        <v>1203</v>
      </c>
      <c r="BM53" s="283"/>
      <c r="BN53" s="283" t="s">
        <v>1204</v>
      </c>
      <c r="BO53" s="283"/>
      <c r="BP53" s="283" t="s">
        <v>1205</v>
      </c>
      <c r="BQ53" s="283"/>
      <c r="BR53" s="283" t="s">
        <v>1206</v>
      </c>
      <c r="BS53" s="283"/>
      <c r="BT53" s="283" t="s">
        <v>1207</v>
      </c>
      <c r="BU53" s="283"/>
      <c r="BV53" s="283" t="s">
        <v>1208</v>
      </c>
      <c r="BW53" s="283"/>
      <c r="BX53" s="283" t="s">
        <v>1209</v>
      </c>
      <c r="BY53" s="283"/>
      <c r="BZ53" s="283" t="s">
        <v>1210</v>
      </c>
      <c r="CA53" s="283"/>
      <c r="CB53" s="283" t="s">
        <v>1211</v>
      </c>
      <c r="CC53" s="283"/>
      <c r="CD53" s="283" t="s">
        <v>1212</v>
      </c>
      <c r="CE53" s="283"/>
    </row>
    <row r="54" spans="1:83">
      <c r="A54" s="269"/>
      <c r="B54" s="249"/>
      <c r="C54" s="269"/>
      <c r="D54" s="285"/>
      <c r="E54" s="285"/>
      <c r="F54" s="285"/>
      <c r="G54" s="285"/>
      <c r="H54" s="285"/>
      <c r="I54" s="285"/>
      <c r="J54" s="285"/>
      <c r="K54" s="285"/>
      <c r="L54" s="285"/>
      <c r="M54" s="285"/>
      <c r="N54" s="285"/>
      <c r="O54" s="285"/>
      <c r="P54" s="285"/>
      <c r="Q54" s="285"/>
      <c r="R54" s="285"/>
      <c r="S54" s="285"/>
      <c r="T54" s="285"/>
      <c r="U54" s="285"/>
      <c r="V54" s="285"/>
      <c r="W54" s="285"/>
      <c r="X54" s="285"/>
      <c r="Y54" s="285"/>
      <c r="Z54" s="285"/>
      <c r="AA54" s="285"/>
      <c r="AB54" s="285"/>
      <c r="AC54" s="285"/>
      <c r="AD54" s="285"/>
      <c r="AE54" s="285"/>
      <c r="AF54" s="285"/>
      <c r="AG54" s="285"/>
      <c r="AH54" s="285"/>
      <c r="AI54" s="285"/>
      <c r="AJ54" s="285"/>
      <c r="AK54" s="285"/>
      <c r="AL54" s="285"/>
      <c r="AM54" s="285"/>
      <c r="AN54" s="285"/>
      <c r="AO54" s="285"/>
      <c r="AP54" s="285"/>
      <c r="AQ54" s="285"/>
      <c r="AR54" s="285"/>
      <c r="AS54" s="285"/>
      <c r="AT54" s="285"/>
      <c r="AU54" s="285"/>
      <c r="AV54" s="285"/>
      <c r="AW54" s="285"/>
      <c r="AX54" s="285"/>
      <c r="AY54" s="285"/>
      <c r="AZ54" s="285"/>
      <c r="BA54" s="285"/>
      <c r="BB54" s="285"/>
      <c r="BC54" s="285"/>
      <c r="BD54" s="285"/>
      <c r="BE54" s="285"/>
      <c r="BF54" s="285"/>
      <c r="BG54" s="285"/>
      <c r="BH54" s="285"/>
      <c r="BI54" s="285"/>
      <c r="BJ54" s="285"/>
      <c r="BK54" s="285"/>
      <c r="BL54" s="285"/>
      <c r="BM54" s="285"/>
      <c r="BN54" s="285"/>
      <c r="BO54" s="285"/>
      <c r="BP54" s="285"/>
      <c r="BQ54" s="285"/>
      <c r="BR54" s="285"/>
      <c r="BS54" s="285"/>
      <c r="BT54" s="285"/>
      <c r="BU54" s="285"/>
      <c r="BV54" s="285"/>
      <c r="BW54" s="285"/>
      <c r="BX54" s="285"/>
      <c r="BY54" s="285"/>
      <c r="BZ54" s="285"/>
      <c r="CA54" s="285"/>
      <c r="CB54" s="285"/>
      <c r="CC54" s="285"/>
      <c r="CD54" s="285"/>
      <c r="CE54" s="285"/>
    </row>
    <row r="55" spans="1:83">
      <c r="A55" s="271"/>
      <c r="B55" s="286" t="s">
        <v>4</v>
      </c>
      <c r="C55" s="292" t="s">
        <v>5</v>
      </c>
      <c r="D55" s="286" t="s">
        <v>4</v>
      </c>
      <c r="E55" s="292" t="s">
        <v>5</v>
      </c>
      <c r="F55" s="286" t="s">
        <v>4</v>
      </c>
      <c r="G55" s="292" t="s">
        <v>5</v>
      </c>
      <c r="H55" s="286" t="s">
        <v>4</v>
      </c>
      <c r="I55" s="292" t="s">
        <v>5</v>
      </c>
      <c r="J55" s="286" t="s">
        <v>4</v>
      </c>
      <c r="K55" s="292" t="s">
        <v>5</v>
      </c>
      <c r="L55" s="286" t="s">
        <v>4</v>
      </c>
      <c r="M55" s="292" t="s">
        <v>5</v>
      </c>
      <c r="N55" s="286" t="s">
        <v>4</v>
      </c>
      <c r="O55" s="292" t="s">
        <v>5</v>
      </c>
      <c r="P55" s="286" t="s">
        <v>4</v>
      </c>
      <c r="Q55" s="292" t="s">
        <v>5</v>
      </c>
      <c r="R55" s="286" t="s">
        <v>4</v>
      </c>
      <c r="S55" s="292" t="s">
        <v>5</v>
      </c>
      <c r="T55" s="286" t="s">
        <v>4</v>
      </c>
      <c r="U55" s="292" t="s">
        <v>5</v>
      </c>
      <c r="V55" s="286" t="s">
        <v>4</v>
      </c>
      <c r="W55" s="292" t="s">
        <v>5</v>
      </c>
      <c r="X55" s="286" t="s">
        <v>4</v>
      </c>
      <c r="Y55" s="292" t="s">
        <v>5</v>
      </c>
      <c r="Z55" s="286" t="s">
        <v>4</v>
      </c>
      <c r="AA55" s="292" t="s">
        <v>5</v>
      </c>
      <c r="AB55" s="286" t="s">
        <v>4</v>
      </c>
      <c r="AC55" s="292" t="s">
        <v>5</v>
      </c>
      <c r="AD55" s="286" t="s">
        <v>4</v>
      </c>
      <c r="AE55" s="292" t="s">
        <v>5</v>
      </c>
      <c r="AF55" s="286" t="s">
        <v>4</v>
      </c>
      <c r="AG55" s="292" t="s">
        <v>5</v>
      </c>
      <c r="AH55" s="286" t="s">
        <v>4</v>
      </c>
      <c r="AI55" s="292" t="s">
        <v>5</v>
      </c>
      <c r="AJ55" s="286" t="s">
        <v>4</v>
      </c>
      <c r="AK55" s="292" t="s">
        <v>5</v>
      </c>
      <c r="AL55" s="286" t="s">
        <v>4</v>
      </c>
      <c r="AM55" s="292" t="s">
        <v>5</v>
      </c>
      <c r="AN55" s="286" t="s">
        <v>4</v>
      </c>
      <c r="AO55" s="292" t="s">
        <v>5</v>
      </c>
      <c r="AP55" s="286" t="s">
        <v>4</v>
      </c>
      <c r="AQ55" s="292" t="s">
        <v>5</v>
      </c>
      <c r="AR55" s="286" t="s">
        <v>4</v>
      </c>
      <c r="AS55" s="292" t="s">
        <v>5</v>
      </c>
      <c r="AT55" s="286" t="s">
        <v>4</v>
      </c>
      <c r="AU55" s="292" t="s">
        <v>5</v>
      </c>
      <c r="AV55" s="286" t="s">
        <v>4</v>
      </c>
      <c r="AW55" s="292" t="s">
        <v>5</v>
      </c>
      <c r="AX55" s="286" t="s">
        <v>4</v>
      </c>
      <c r="AY55" s="292" t="s">
        <v>5</v>
      </c>
      <c r="AZ55" s="286" t="s">
        <v>4</v>
      </c>
      <c r="BA55" s="292" t="s">
        <v>5</v>
      </c>
      <c r="BB55" s="286" t="s">
        <v>4</v>
      </c>
      <c r="BC55" s="292" t="s">
        <v>5</v>
      </c>
      <c r="BD55" s="286" t="s">
        <v>4</v>
      </c>
      <c r="BE55" s="292" t="s">
        <v>5</v>
      </c>
      <c r="BF55" s="286" t="s">
        <v>4</v>
      </c>
      <c r="BG55" s="292" t="s">
        <v>5</v>
      </c>
      <c r="BH55" s="286" t="s">
        <v>4</v>
      </c>
      <c r="BI55" s="292" t="s">
        <v>5</v>
      </c>
      <c r="BJ55" s="286" t="s">
        <v>4</v>
      </c>
      <c r="BK55" s="292" t="s">
        <v>5</v>
      </c>
      <c r="BL55" s="286" t="s">
        <v>4</v>
      </c>
      <c r="BM55" s="292" t="s">
        <v>5</v>
      </c>
      <c r="BN55" s="286" t="s">
        <v>4</v>
      </c>
      <c r="BO55" s="292" t="s">
        <v>5</v>
      </c>
      <c r="BP55" s="286" t="s">
        <v>4</v>
      </c>
      <c r="BQ55" s="292" t="s">
        <v>5</v>
      </c>
      <c r="BR55" s="286" t="s">
        <v>4</v>
      </c>
      <c r="BS55" s="292" t="s">
        <v>5</v>
      </c>
      <c r="BT55" s="286" t="s">
        <v>4</v>
      </c>
      <c r="BU55" s="292" t="s">
        <v>5</v>
      </c>
      <c r="BV55" s="286" t="s">
        <v>4</v>
      </c>
      <c r="BW55" s="292" t="s">
        <v>5</v>
      </c>
      <c r="BX55" s="286" t="s">
        <v>4</v>
      </c>
      <c r="BY55" s="292" t="s">
        <v>5</v>
      </c>
      <c r="BZ55" s="286" t="s">
        <v>4</v>
      </c>
      <c r="CA55" s="292" t="s">
        <v>5</v>
      </c>
      <c r="CB55" s="286" t="s">
        <v>4</v>
      </c>
      <c r="CC55" s="292" t="s">
        <v>5</v>
      </c>
      <c r="CD55" s="286" t="s">
        <v>4</v>
      </c>
      <c r="CE55" s="292" t="s">
        <v>5</v>
      </c>
    </row>
    <row r="56" spans="1:83">
      <c r="A56" t="s">
        <v>212</v>
      </c>
      <c r="B56" s="31">
        <v>1296330592.3699999</v>
      </c>
      <c r="C56" s="5">
        <v>6.3411999999999997</v>
      </c>
      <c r="D56" s="31">
        <v>287353.94</v>
      </c>
      <c r="E56" s="5">
        <v>0.68910000000000005</v>
      </c>
      <c r="F56" s="31">
        <v>15072395.74</v>
      </c>
      <c r="G56" s="5">
        <v>0.23499999999999999</v>
      </c>
      <c r="H56" s="31">
        <v>8425399.7400000002</v>
      </c>
      <c r="I56" s="5">
        <v>1.5547</v>
      </c>
      <c r="J56" s="31">
        <v>2991593.62</v>
      </c>
      <c r="K56" s="5">
        <v>7.2447999999999997</v>
      </c>
      <c r="L56" s="31">
        <v>9959341.3599999994</v>
      </c>
      <c r="M56" s="5">
        <v>1.9369000000000001</v>
      </c>
      <c r="N56" s="31">
        <v>65850729.740000002</v>
      </c>
      <c r="O56" s="5">
        <v>37.401899999999998</v>
      </c>
      <c r="P56" s="31">
        <v>24783328.629999999</v>
      </c>
      <c r="Q56" s="5">
        <v>2.7347000000000001</v>
      </c>
      <c r="R56" s="31">
        <v>13154720.09</v>
      </c>
      <c r="S56" s="5">
        <v>5.1627999999999998</v>
      </c>
      <c r="T56" s="31">
        <v>2121353.25</v>
      </c>
      <c r="U56" s="5">
        <v>6.2221000000000002</v>
      </c>
      <c r="V56" s="31">
        <v>3373090.36</v>
      </c>
      <c r="W56" s="5">
        <v>6.0407000000000002</v>
      </c>
      <c r="X56" s="31">
        <v>15894855.289999999</v>
      </c>
      <c r="Y56" s="5">
        <v>2.8125</v>
      </c>
      <c r="Z56" s="31">
        <v>842133261.82000005</v>
      </c>
      <c r="AA56" s="5">
        <v>15.358700000000001</v>
      </c>
      <c r="AB56" s="31">
        <v>47309350.140000001</v>
      </c>
      <c r="AC56" s="5">
        <v>5.8375000000000004</v>
      </c>
      <c r="AD56" s="31">
        <v>5041805.16</v>
      </c>
      <c r="AE56" s="5">
        <v>10.1134</v>
      </c>
      <c r="AF56" s="31">
        <v>82825021.849999994</v>
      </c>
      <c r="AG56" s="5">
        <v>28.87</v>
      </c>
      <c r="AH56" s="31">
        <v>3024857.76</v>
      </c>
      <c r="AI56" s="5">
        <v>2.1688000000000001</v>
      </c>
      <c r="AJ56" s="31">
        <v>56113.88</v>
      </c>
      <c r="AK56" s="5">
        <v>0.10050000000000001</v>
      </c>
      <c r="AL56" s="31">
        <v>10710425.449999999</v>
      </c>
      <c r="AM56" s="5">
        <v>14.485200000000001</v>
      </c>
      <c r="AN56" s="31">
        <v>8857.18</v>
      </c>
      <c r="AO56" s="5">
        <v>0.20150000000000001</v>
      </c>
      <c r="AP56" s="31">
        <v>10879.53</v>
      </c>
      <c r="AQ56" s="5">
        <v>0.60509999999999997</v>
      </c>
      <c r="AR56" s="31">
        <v>12197090.960000001</v>
      </c>
      <c r="AS56" s="5">
        <v>1.7010000000000001</v>
      </c>
      <c r="AT56" s="31">
        <v>84977.84</v>
      </c>
      <c r="AU56" s="5">
        <v>2.4315000000000002</v>
      </c>
      <c r="AV56" s="31">
        <v>4480883.33</v>
      </c>
      <c r="AW56" s="5">
        <v>3.6446000000000001</v>
      </c>
      <c r="AX56" s="31">
        <v>2309873.27</v>
      </c>
      <c r="AY56" s="5">
        <v>3.2101999999999999</v>
      </c>
      <c r="AZ56" s="31">
        <v>0</v>
      </c>
      <c r="BA56">
        <v>0</v>
      </c>
      <c r="BB56" s="31">
        <v>0</v>
      </c>
      <c r="BC56">
        <v>0</v>
      </c>
      <c r="BD56" s="31">
        <v>15575052.300000001</v>
      </c>
      <c r="BE56" s="5">
        <v>10.3283</v>
      </c>
      <c r="BF56" s="31">
        <v>1182295.03</v>
      </c>
      <c r="BG56" s="5">
        <v>0.40250000000000002</v>
      </c>
      <c r="BH56" s="31">
        <v>2773280.11</v>
      </c>
      <c r="BI56" s="5">
        <v>1.6069</v>
      </c>
      <c r="BJ56" s="31">
        <v>1729168.12</v>
      </c>
      <c r="BK56" s="5">
        <v>1.0667</v>
      </c>
      <c r="BL56" s="31">
        <v>1020811.73</v>
      </c>
      <c r="BM56" s="5">
        <v>1.0297000000000001</v>
      </c>
      <c r="BN56" s="31">
        <v>4686599.24</v>
      </c>
      <c r="BO56" s="5">
        <v>4.1508000000000003</v>
      </c>
      <c r="BP56" s="31">
        <v>132516.24</v>
      </c>
      <c r="BQ56" s="5">
        <v>1.1008</v>
      </c>
      <c r="BR56" s="31">
        <v>1431354.55</v>
      </c>
      <c r="BS56" s="5">
        <v>14.046200000000001</v>
      </c>
      <c r="BT56" s="31">
        <v>1523866.83</v>
      </c>
      <c r="BU56" s="5">
        <v>12.863899999999999</v>
      </c>
      <c r="BV56" s="31">
        <v>33610248.420000002</v>
      </c>
      <c r="BW56" s="5">
        <v>18.081900000000001</v>
      </c>
      <c r="BX56" s="31">
        <v>39065169.359999999</v>
      </c>
      <c r="BY56" s="5">
        <v>3.5674000000000001</v>
      </c>
      <c r="BZ56" s="31">
        <v>5448162.1900000004</v>
      </c>
      <c r="CA56" s="5">
        <v>5.2454000000000001</v>
      </c>
      <c r="CB56" s="31">
        <v>13366270.84</v>
      </c>
      <c r="CC56" s="5">
        <v>3.0053999999999998</v>
      </c>
      <c r="CD56" s="31">
        <v>2678237.48</v>
      </c>
      <c r="CE56" s="5">
        <v>1.5434000000000001</v>
      </c>
    </row>
    <row r="57" spans="1:83">
      <c r="A57" t="s">
        <v>213</v>
      </c>
      <c r="B57" s="31">
        <v>246579.83</v>
      </c>
      <c r="C57" s="5">
        <v>1.1999999999999999E-3</v>
      </c>
      <c r="D57" s="31">
        <v>0</v>
      </c>
      <c r="E57">
        <v>0</v>
      </c>
      <c r="F57" s="31">
        <v>0</v>
      </c>
      <c r="G57">
        <v>0</v>
      </c>
      <c r="H57" s="31">
        <v>0</v>
      </c>
      <c r="I57">
        <v>0</v>
      </c>
      <c r="J57" s="31">
        <v>0</v>
      </c>
      <c r="K57">
        <v>0</v>
      </c>
      <c r="L57" s="31">
        <v>0</v>
      </c>
      <c r="M57">
        <v>0</v>
      </c>
      <c r="N57" s="31">
        <v>0</v>
      </c>
      <c r="O57">
        <v>0</v>
      </c>
      <c r="P57" s="31">
        <v>0</v>
      </c>
      <c r="Q57" s="5">
        <v>0</v>
      </c>
      <c r="R57" s="31">
        <v>0</v>
      </c>
      <c r="S57" s="5">
        <v>0</v>
      </c>
      <c r="T57" s="31">
        <v>0</v>
      </c>
      <c r="U57">
        <v>0</v>
      </c>
      <c r="V57" s="31">
        <v>0</v>
      </c>
      <c r="W57">
        <v>0</v>
      </c>
      <c r="X57" s="31">
        <v>0</v>
      </c>
      <c r="Y57">
        <v>0</v>
      </c>
      <c r="Z57" s="31">
        <v>246579.83</v>
      </c>
      <c r="AA57" s="5">
        <v>4.4999999999999997E-3</v>
      </c>
      <c r="AB57" s="31">
        <v>0</v>
      </c>
      <c r="AC57">
        <v>0</v>
      </c>
      <c r="AD57" s="31">
        <v>0</v>
      </c>
      <c r="AE57">
        <v>0</v>
      </c>
      <c r="AF57" s="31">
        <v>0</v>
      </c>
      <c r="AG57">
        <v>0</v>
      </c>
      <c r="AH57" s="31">
        <v>0</v>
      </c>
      <c r="AI57">
        <v>0</v>
      </c>
      <c r="AJ57" s="31">
        <v>0</v>
      </c>
      <c r="AK57">
        <v>0</v>
      </c>
      <c r="AL57" s="31">
        <v>0</v>
      </c>
      <c r="AM57">
        <v>0</v>
      </c>
      <c r="AN57" s="31">
        <v>0</v>
      </c>
      <c r="AO57">
        <v>0</v>
      </c>
      <c r="AP57" s="31">
        <v>0</v>
      </c>
      <c r="AQ57">
        <v>0</v>
      </c>
      <c r="AR57" s="31">
        <v>0</v>
      </c>
      <c r="AS57">
        <v>0</v>
      </c>
      <c r="AT57" s="31">
        <v>0</v>
      </c>
      <c r="AU57">
        <v>0</v>
      </c>
      <c r="AV57" s="31">
        <v>0</v>
      </c>
      <c r="AW57">
        <v>0</v>
      </c>
      <c r="AX57" s="31">
        <v>0</v>
      </c>
      <c r="AY57">
        <v>0</v>
      </c>
      <c r="AZ57" s="31">
        <v>0</v>
      </c>
      <c r="BA57">
        <v>0</v>
      </c>
      <c r="BB57" s="31">
        <v>0</v>
      </c>
      <c r="BC57">
        <v>0</v>
      </c>
      <c r="BD57" s="31">
        <v>0</v>
      </c>
      <c r="BE57">
        <v>0</v>
      </c>
      <c r="BF57" s="31">
        <v>0</v>
      </c>
      <c r="BG57">
        <v>0</v>
      </c>
      <c r="BH57" s="31">
        <v>0</v>
      </c>
      <c r="BI57">
        <v>0</v>
      </c>
      <c r="BJ57" s="31">
        <v>0</v>
      </c>
      <c r="BK57">
        <v>0</v>
      </c>
      <c r="BL57" s="31">
        <v>0</v>
      </c>
      <c r="BM57">
        <v>0</v>
      </c>
      <c r="BN57" s="31">
        <v>0</v>
      </c>
      <c r="BO57">
        <v>0</v>
      </c>
      <c r="BP57" s="31">
        <v>0</v>
      </c>
      <c r="BQ57">
        <v>0</v>
      </c>
      <c r="BR57" s="31">
        <v>0</v>
      </c>
      <c r="BS57">
        <v>0</v>
      </c>
      <c r="BT57" s="31">
        <v>0</v>
      </c>
      <c r="BU57">
        <v>0</v>
      </c>
      <c r="BV57" s="31">
        <v>0</v>
      </c>
      <c r="BW57">
        <v>0</v>
      </c>
      <c r="BX57" s="31">
        <v>0</v>
      </c>
      <c r="BY57">
        <v>0</v>
      </c>
      <c r="BZ57" s="31">
        <v>0</v>
      </c>
      <c r="CA57">
        <v>0</v>
      </c>
      <c r="CB57" s="31">
        <v>0</v>
      </c>
      <c r="CC57">
        <v>0</v>
      </c>
      <c r="CD57" s="31">
        <v>0</v>
      </c>
      <c r="CE57">
        <v>0</v>
      </c>
    </row>
    <row r="58" spans="1:83">
      <c r="A58" t="s">
        <v>214</v>
      </c>
      <c r="B58" s="31">
        <v>0</v>
      </c>
      <c r="C58" s="5">
        <v>0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0</v>
      </c>
      <c r="K58">
        <v>0</v>
      </c>
      <c r="L58" s="31">
        <v>0</v>
      </c>
      <c r="M58">
        <v>0</v>
      </c>
      <c r="N58" s="31">
        <v>0</v>
      </c>
      <c r="O58">
        <v>0</v>
      </c>
      <c r="P58" s="31">
        <v>0</v>
      </c>
      <c r="Q58" s="5">
        <v>0</v>
      </c>
      <c r="R58" s="31">
        <v>0</v>
      </c>
      <c r="S58" s="5">
        <v>0</v>
      </c>
      <c r="T58" s="31">
        <v>0</v>
      </c>
      <c r="U58">
        <v>0</v>
      </c>
      <c r="V58" s="31">
        <v>0</v>
      </c>
      <c r="W58">
        <v>0</v>
      </c>
      <c r="X58" s="31">
        <v>0</v>
      </c>
      <c r="Y58">
        <v>0</v>
      </c>
      <c r="Z58" s="31">
        <v>0</v>
      </c>
      <c r="AA58">
        <v>0</v>
      </c>
      <c r="AB58" s="31">
        <v>0</v>
      </c>
      <c r="AC58">
        <v>0</v>
      </c>
      <c r="AD58" s="31">
        <v>0</v>
      </c>
      <c r="AE58">
        <v>0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  <c r="AL58" s="31">
        <v>0</v>
      </c>
      <c r="AM58">
        <v>0</v>
      </c>
      <c r="AN58" s="31">
        <v>0</v>
      </c>
      <c r="AO58">
        <v>0</v>
      </c>
      <c r="AP58" s="31">
        <v>0</v>
      </c>
      <c r="AQ58">
        <v>0</v>
      </c>
      <c r="AR58" s="31">
        <v>0</v>
      </c>
      <c r="AS58">
        <v>0</v>
      </c>
      <c r="AT58" s="31">
        <v>0</v>
      </c>
      <c r="AU58">
        <v>0</v>
      </c>
      <c r="AV58" s="31">
        <v>0</v>
      </c>
      <c r="AW58">
        <v>0</v>
      </c>
      <c r="AX58" s="31">
        <v>0</v>
      </c>
      <c r="AY58">
        <v>0</v>
      </c>
      <c r="AZ58" s="31">
        <v>0</v>
      </c>
      <c r="BA58">
        <v>0</v>
      </c>
      <c r="BB58" s="31">
        <v>0</v>
      </c>
      <c r="BC58">
        <v>0</v>
      </c>
      <c r="BD58" s="31">
        <v>0</v>
      </c>
      <c r="BE58">
        <v>0</v>
      </c>
      <c r="BF58" s="31">
        <v>0</v>
      </c>
      <c r="BG58">
        <v>0</v>
      </c>
      <c r="BH58" s="31">
        <v>0</v>
      </c>
      <c r="BI58">
        <v>0</v>
      </c>
      <c r="BJ58" s="31">
        <v>0</v>
      </c>
      <c r="BK58">
        <v>0</v>
      </c>
      <c r="BL58" s="31">
        <v>0</v>
      </c>
      <c r="BM58">
        <v>0</v>
      </c>
      <c r="BN58" s="31">
        <v>0</v>
      </c>
      <c r="BO58">
        <v>0</v>
      </c>
      <c r="BP58" s="31">
        <v>0</v>
      </c>
      <c r="BQ58">
        <v>0</v>
      </c>
      <c r="BR58" s="31">
        <v>0</v>
      </c>
      <c r="BS58">
        <v>0</v>
      </c>
      <c r="BT58" s="31">
        <v>0</v>
      </c>
      <c r="BU58">
        <v>0</v>
      </c>
      <c r="BV58" s="31">
        <v>0</v>
      </c>
      <c r="BW58">
        <v>0</v>
      </c>
      <c r="BX58" s="31">
        <v>0</v>
      </c>
      <c r="BY58">
        <v>0</v>
      </c>
      <c r="BZ58" s="31">
        <v>0</v>
      </c>
      <c r="CA58">
        <v>0</v>
      </c>
      <c r="CB58" s="31">
        <v>0</v>
      </c>
      <c r="CC58">
        <v>0</v>
      </c>
      <c r="CD58" s="31">
        <v>0</v>
      </c>
      <c r="CE58">
        <v>0</v>
      </c>
    </row>
    <row r="59" spans="1:83">
      <c r="A59" t="s">
        <v>215</v>
      </c>
      <c r="B59" s="31">
        <v>0</v>
      </c>
      <c r="C59" s="5">
        <v>0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0</v>
      </c>
      <c r="K59">
        <v>0</v>
      </c>
      <c r="L59" s="31">
        <v>0</v>
      </c>
      <c r="M59">
        <v>0</v>
      </c>
      <c r="N59" s="31">
        <v>0</v>
      </c>
      <c r="O59">
        <v>0</v>
      </c>
      <c r="P59" s="31">
        <v>0</v>
      </c>
      <c r="Q59" s="5">
        <v>0</v>
      </c>
      <c r="R59" s="31">
        <v>0</v>
      </c>
      <c r="S59" s="5">
        <v>0</v>
      </c>
      <c r="T59" s="31">
        <v>0</v>
      </c>
      <c r="U59">
        <v>0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>
        <v>0</v>
      </c>
      <c r="AB59" s="31">
        <v>0</v>
      </c>
      <c r="AC59">
        <v>0</v>
      </c>
      <c r="AD59" s="31">
        <v>0</v>
      </c>
      <c r="AE59">
        <v>0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  <c r="AL59" s="31">
        <v>0</v>
      </c>
      <c r="AM59">
        <v>0</v>
      </c>
      <c r="AN59" s="31">
        <v>0</v>
      </c>
      <c r="AO59">
        <v>0</v>
      </c>
      <c r="AP59" s="31">
        <v>0</v>
      </c>
      <c r="AQ59">
        <v>0</v>
      </c>
      <c r="AR59" s="31">
        <v>0</v>
      </c>
      <c r="AS59">
        <v>0</v>
      </c>
      <c r="AT59" s="31">
        <v>0</v>
      </c>
      <c r="AU59">
        <v>0</v>
      </c>
      <c r="AV59" s="31">
        <v>0</v>
      </c>
      <c r="AW59">
        <v>0</v>
      </c>
      <c r="AX59" s="31">
        <v>0</v>
      </c>
      <c r="AY59">
        <v>0</v>
      </c>
      <c r="AZ59" s="31">
        <v>0</v>
      </c>
      <c r="BA59">
        <v>0</v>
      </c>
      <c r="BB59" s="31">
        <v>0</v>
      </c>
      <c r="BC59">
        <v>0</v>
      </c>
      <c r="BD59" s="31">
        <v>0</v>
      </c>
      <c r="BE59">
        <v>0</v>
      </c>
      <c r="BF59" s="31">
        <v>0</v>
      </c>
      <c r="BG59">
        <v>0</v>
      </c>
      <c r="BH59" s="31">
        <v>0</v>
      </c>
      <c r="BI59">
        <v>0</v>
      </c>
      <c r="BJ59" s="31">
        <v>0</v>
      </c>
      <c r="BK59">
        <v>0</v>
      </c>
      <c r="BL59" s="31">
        <v>0</v>
      </c>
      <c r="BM59">
        <v>0</v>
      </c>
      <c r="BN59" s="31">
        <v>0</v>
      </c>
      <c r="BO59">
        <v>0</v>
      </c>
      <c r="BP59" s="31">
        <v>0</v>
      </c>
      <c r="BQ59">
        <v>0</v>
      </c>
      <c r="BR59" s="31">
        <v>0</v>
      </c>
      <c r="BS59">
        <v>0</v>
      </c>
      <c r="BT59" s="31">
        <v>0</v>
      </c>
      <c r="BU59">
        <v>0</v>
      </c>
      <c r="BV59" s="31">
        <v>0</v>
      </c>
      <c r="BW59">
        <v>0</v>
      </c>
      <c r="BX59" s="31">
        <v>0</v>
      </c>
      <c r="BY59">
        <v>0</v>
      </c>
      <c r="BZ59" s="31">
        <v>0</v>
      </c>
      <c r="CA59">
        <v>0</v>
      </c>
      <c r="CB59" s="31">
        <v>0</v>
      </c>
      <c r="CC59">
        <v>0</v>
      </c>
      <c r="CD59" s="31">
        <v>0</v>
      </c>
      <c r="CE59">
        <v>0</v>
      </c>
    </row>
    <row r="60" spans="1:83">
      <c r="A60" t="s">
        <v>216</v>
      </c>
      <c r="B60" s="31">
        <v>0</v>
      </c>
      <c r="C60">
        <v>0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0</v>
      </c>
      <c r="M60">
        <v>0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>
        <v>0</v>
      </c>
      <c r="T60" s="31">
        <v>0</v>
      </c>
      <c r="U60">
        <v>0</v>
      </c>
      <c r="V60" s="31">
        <v>0</v>
      </c>
      <c r="W60">
        <v>0</v>
      </c>
      <c r="X60" s="31">
        <v>0</v>
      </c>
      <c r="Y60">
        <v>0</v>
      </c>
      <c r="Z60" s="31">
        <v>0</v>
      </c>
      <c r="AA60">
        <v>0</v>
      </c>
      <c r="AB60" s="31">
        <v>0</v>
      </c>
      <c r="AC60">
        <v>0</v>
      </c>
      <c r="AD60" s="31">
        <v>0</v>
      </c>
      <c r="AE60">
        <v>0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  <c r="AL60" s="31">
        <v>0</v>
      </c>
      <c r="AM60">
        <v>0</v>
      </c>
      <c r="AN60" s="31">
        <v>0</v>
      </c>
      <c r="AO60">
        <v>0</v>
      </c>
      <c r="AP60" s="31">
        <v>0</v>
      </c>
      <c r="AQ60">
        <v>0</v>
      </c>
      <c r="AR60" s="31">
        <v>0</v>
      </c>
      <c r="AS60">
        <v>0</v>
      </c>
      <c r="AT60" s="31">
        <v>0</v>
      </c>
      <c r="AU60">
        <v>0</v>
      </c>
      <c r="AV60" s="31">
        <v>0</v>
      </c>
      <c r="AW60">
        <v>0</v>
      </c>
      <c r="AX60" s="31">
        <v>0</v>
      </c>
      <c r="AY60">
        <v>0</v>
      </c>
      <c r="AZ60" s="31">
        <v>0</v>
      </c>
      <c r="BA60">
        <v>0</v>
      </c>
      <c r="BB60" s="31">
        <v>0</v>
      </c>
      <c r="BC60">
        <v>0</v>
      </c>
      <c r="BD60" s="31">
        <v>0</v>
      </c>
      <c r="BE60">
        <v>0</v>
      </c>
      <c r="BF60" s="31">
        <v>0</v>
      </c>
      <c r="BG60">
        <v>0</v>
      </c>
      <c r="BH60" s="31">
        <v>0</v>
      </c>
      <c r="BI60">
        <v>0</v>
      </c>
      <c r="BJ60" s="31">
        <v>0</v>
      </c>
      <c r="BK60">
        <v>0</v>
      </c>
      <c r="BL60" s="31">
        <v>0</v>
      </c>
      <c r="BM60">
        <v>0</v>
      </c>
      <c r="BN60" s="31">
        <v>0</v>
      </c>
      <c r="BO60">
        <v>0</v>
      </c>
      <c r="BP60" s="31">
        <v>0</v>
      </c>
      <c r="BQ60">
        <v>0</v>
      </c>
      <c r="BR60" s="31">
        <v>0</v>
      </c>
      <c r="BS60">
        <v>0</v>
      </c>
      <c r="BT60" s="31">
        <v>0</v>
      </c>
      <c r="BU60">
        <v>0</v>
      </c>
      <c r="BV60" s="31">
        <v>0</v>
      </c>
      <c r="BW60">
        <v>0</v>
      </c>
      <c r="BX60" s="31">
        <v>0</v>
      </c>
      <c r="BY60">
        <v>0</v>
      </c>
      <c r="BZ60" s="31">
        <v>0</v>
      </c>
      <c r="CA60">
        <v>0</v>
      </c>
      <c r="CB60" s="31">
        <v>0</v>
      </c>
      <c r="CC60">
        <v>0</v>
      </c>
      <c r="CD60" s="31">
        <v>0</v>
      </c>
      <c r="CE60">
        <v>0</v>
      </c>
    </row>
    <row r="61" spans="1:83">
      <c r="A61" t="s">
        <v>217</v>
      </c>
      <c r="B61" s="31">
        <v>60600505.740000002</v>
      </c>
      <c r="C61" s="5">
        <v>0.2964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5931370.5099999998</v>
      </c>
      <c r="O61" s="5">
        <v>3.3689</v>
      </c>
      <c r="P61" s="31">
        <v>0</v>
      </c>
      <c r="Q61">
        <v>0</v>
      </c>
      <c r="R61" s="31">
        <v>3013021.23</v>
      </c>
      <c r="S61" s="5">
        <v>1.1825000000000001</v>
      </c>
      <c r="T61" s="31">
        <v>0</v>
      </c>
      <c r="U61">
        <v>0</v>
      </c>
      <c r="V61" s="31">
        <v>0</v>
      </c>
      <c r="W61">
        <v>0</v>
      </c>
      <c r="X61" s="31">
        <v>0</v>
      </c>
      <c r="Y61">
        <v>0</v>
      </c>
      <c r="Z61" s="31">
        <v>51656114</v>
      </c>
      <c r="AA61" s="5">
        <v>0.94210000000000005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0</v>
      </c>
      <c r="AM61">
        <v>0</v>
      </c>
      <c r="AN61" s="31">
        <v>0</v>
      </c>
      <c r="AO61">
        <v>0</v>
      </c>
      <c r="AP61" s="31">
        <v>0</v>
      </c>
      <c r="AQ61">
        <v>0</v>
      </c>
      <c r="AR61" s="31">
        <v>0</v>
      </c>
      <c r="AS61">
        <v>0</v>
      </c>
      <c r="AT61" s="31">
        <v>0</v>
      </c>
      <c r="AU61">
        <v>0</v>
      </c>
      <c r="AV61" s="31">
        <v>0</v>
      </c>
      <c r="AW61">
        <v>0</v>
      </c>
      <c r="AX61" s="31">
        <v>0</v>
      </c>
      <c r="AY61">
        <v>0</v>
      </c>
      <c r="AZ61" s="31">
        <v>0</v>
      </c>
      <c r="BA61">
        <v>0</v>
      </c>
      <c r="BB61" s="31">
        <v>0</v>
      </c>
      <c r="BC61">
        <v>0</v>
      </c>
      <c r="BD61" s="31">
        <v>0</v>
      </c>
      <c r="BE61">
        <v>0</v>
      </c>
      <c r="BF61" s="31">
        <v>0</v>
      </c>
      <c r="BG61">
        <v>0</v>
      </c>
      <c r="BH61" s="31">
        <v>0</v>
      </c>
      <c r="BI61">
        <v>0</v>
      </c>
      <c r="BJ61" s="31">
        <v>0</v>
      </c>
      <c r="BK61">
        <v>0</v>
      </c>
      <c r="BL61" s="31">
        <v>0</v>
      </c>
      <c r="BM61">
        <v>0</v>
      </c>
      <c r="BN61" s="31">
        <v>0</v>
      </c>
      <c r="BO61">
        <v>0</v>
      </c>
      <c r="BP61" s="31">
        <v>0</v>
      </c>
      <c r="BQ61">
        <v>0</v>
      </c>
      <c r="BR61" s="31">
        <v>0</v>
      </c>
      <c r="BS61">
        <v>0</v>
      </c>
      <c r="BT61" s="31">
        <v>0</v>
      </c>
      <c r="BU61">
        <v>0</v>
      </c>
      <c r="BV61" s="31">
        <v>0</v>
      </c>
      <c r="BW61">
        <v>0</v>
      </c>
      <c r="BX61" s="31">
        <v>0</v>
      </c>
      <c r="BY61">
        <v>0</v>
      </c>
      <c r="BZ61" s="31">
        <v>0</v>
      </c>
      <c r="CA61">
        <v>0</v>
      </c>
      <c r="CB61" s="31">
        <v>0</v>
      </c>
      <c r="CC61">
        <v>0</v>
      </c>
      <c r="CD61" s="31">
        <v>0</v>
      </c>
      <c r="CE61">
        <v>0</v>
      </c>
    </row>
    <row r="62" spans="1:83">
      <c r="A62" t="s">
        <v>218</v>
      </c>
      <c r="B62" s="31">
        <v>18381632.59</v>
      </c>
      <c r="C62" s="5">
        <v>8.9899999999999994E-2</v>
      </c>
      <c r="D62" s="31">
        <v>0</v>
      </c>
      <c r="E62">
        <v>0</v>
      </c>
      <c r="F62" s="31">
        <v>0</v>
      </c>
      <c r="G62">
        <v>0</v>
      </c>
      <c r="H62" s="31">
        <v>0</v>
      </c>
      <c r="I62">
        <v>0</v>
      </c>
      <c r="J62" s="31">
        <v>0</v>
      </c>
      <c r="K62">
        <v>0</v>
      </c>
      <c r="L62" s="31">
        <v>0</v>
      </c>
      <c r="M62">
        <v>0</v>
      </c>
      <c r="N62" s="31">
        <v>10747106.470000001</v>
      </c>
      <c r="O62" s="5">
        <v>6.1040999999999999</v>
      </c>
      <c r="P62" s="31">
        <v>0</v>
      </c>
      <c r="Q62">
        <v>0</v>
      </c>
      <c r="R62" s="31">
        <v>7114925.1699999999</v>
      </c>
      <c r="S62" s="5">
        <v>2.7924000000000002</v>
      </c>
      <c r="T62" s="31">
        <v>0</v>
      </c>
      <c r="U62">
        <v>0</v>
      </c>
      <c r="V62" s="31">
        <v>0</v>
      </c>
      <c r="W62">
        <v>0</v>
      </c>
      <c r="X62" s="31">
        <v>0</v>
      </c>
      <c r="Y62">
        <v>0</v>
      </c>
      <c r="Z62" s="31">
        <v>0</v>
      </c>
      <c r="AA62">
        <v>0</v>
      </c>
      <c r="AB62" s="31">
        <v>0</v>
      </c>
      <c r="AC62">
        <v>0</v>
      </c>
      <c r="AD62" s="31">
        <v>0</v>
      </c>
      <c r="AE62">
        <v>0</v>
      </c>
      <c r="AF62" s="31">
        <v>0</v>
      </c>
      <c r="AG62">
        <v>0</v>
      </c>
      <c r="AH62" s="31">
        <v>0</v>
      </c>
      <c r="AI62">
        <v>0</v>
      </c>
      <c r="AJ62" s="31">
        <v>0</v>
      </c>
      <c r="AK62">
        <v>0</v>
      </c>
      <c r="AL62" s="31">
        <v>0</v>
      </c>
      <c r="AM62">
        <v>0</v>
      </c>
      <c r="AN62" s="31">
        <v>0</v>
      </c>
      <c r="AO62">
        <v>0</v>
      </c>
      <c r="AP62" s="31">
        <v>0</v>
      </c>
      <c r="AQ62">
        <v>0</v>
      </c>
      <c r="AR62" s="31">
        <v>0</v>
      </c>
      <c r="AS62">
        <v>0</v>
      </c>
      <c r="AT62" s="31">
        <v>0</v>
      </c>
      <c r="AU62">
        <v>0</v>
      </c>
      <c r="AV62" s="31">
        <v>0</v>
      </c>
      <c r="AW62">
        <v>0</v>
      </c>
      <c r="AX62" s="31">
        <v>0</v>
      </c>
      <c r="AY62">
        <v>0</v>
      </c>
      <c r="AZ62" s="31">
        <v>484272.19</v>
      </c>
      <c r="BA62" s="5">
        <v>1.0658000000000001</v>
      </c>
      <c r="BB62" s="31">
        <v>35328.76</v>
      </c>
      <c r="BC62" s="5">
        <v>1.2244999999999999</v>
      </c>
      <c r="BD62" s="31">
        <v>0</v>
      </c>
      <c r="BE62">
        <v>0</v>
      </c>
      <c r="BF62" s="31">
        <v>0</v>
      </c>
      <c r="BG62">
        <v>0</v>
      </c>
      <c r="BH62" s="31">
        <v>0</v>
      </c>
      <c r="BI62">
        <v>0</v>
      </c>
      <c r="BJ62" s="31">
        <v>0</v>
      </c>
      <c r="BK62">
        <v>0</v>
      </c>
      <c r="BL62" s="31">
        <v>0</v>
      </c>
      <c r="BM62">
        <v>0</v>
      </c>
      <c r="BN62" s="31">
        <v>0</v>
      </c>
      <c r="BO62">
        <v>0</v>
      </c>
      <c r="BP62" s="31">
        <v>0</v>
      </c>
      <c r="BQ62">
        <v>0</v>
      </c>
      <c r="BR62" s="31">
        <v>0</v>
      </c>
      <c r="BS62">
        <v>0</v>
      </c>
      <c r="BT62" s="31">
        <v>0</v>
      </c>
      <c r="BU62">
        <v>0</v>
      </c>
      <c r="BV62" s="31">
        <v>0</v>
      </c>
      <c r="BW62">
        <v>0</v>
      </c>
      <c r="BX62" s="31">
        <v>0</v>
      </c>
      <c r="BY62">
        <v>0</v>
      </c>
      <c r="BZ62" s="31">
        <v>0</v>
      </c>
      <c r="CA62">
        <v>0</v>
      </c>
      <c r="CB62" s="31">
        <v>0</v>
      </c>
      <c r="CC62">
        <v>0</v>
      </c>
      <c r="CD62" s="31">
        <v>0</v>
      </c>
      <c r="CE62">
        <v>0</v>
      </c>
    </row>
    <row r="63" spans="1:83" ht="13.5" thickBot="1">
      <c r="A63" t="s">
        <v>219</v>
      </c>
      <c r="B63" s="31">
        <v>318208.46999999997</v>
      </c>
      <c r="C63" s="5">
        <v>1.6000000000000001E-3</v>
      </c>
      <c r="D63" s="31">
        <v>0</v>
      </c>
      <c r="E63">
        <v>0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318208.46999999997</v>
      </c>
      <c r="O63" s="5">
        <v>0.1807</v>
      </c>
      <c r="P63" s="31">
        <v>0</v>
      </c>
      <c r="Q63">
        <v>0</v>
      </c>
      <c r="R63" s="31">
        <v>0</v>
      </c>
      <c r="S63">
        <v>0</v>
      </c>
      <c r="T63" s="31">
        <v>0</v>
      </c>
      <c r="U63">
        <v>0</v>
      </c>
      <c r="V63" s="31">
        <v>0</v>
      </c>
      <c r="W63">
        <v>0</v>
      </c>
      <c r="X63" s="31">
        <v>0</v>
      </c>
      <c r="Y63">
        <v>0</v>
      </c>
      <c r="Z63" s="31">
        <v>0</v>
      </c>
      <c r="AA63">
        <v>0</v>
      </c>
      <c r="AB63" s="31">
        <v>0</v>
      </c>
      <c r="AC63">
        <v>0</v>
      </c>
      <c r="AD63" s="31">
        <v>0</v>
      </c>
      <c r="AE63">
        <v>0</v>
      </c>
      <c r="AF63" s="31">
        <v>0</v>
      </c>
      <c r="AG63">
        <v>0</v>
      </c>
      <c r="AH63" s="31">
        <v>0</v>
      </c>
      <c r="AI63">
        <v>0</v>
      </c>
      <c r="AJ63" s="31">
        <v>0</v>
      </c>
      <c r="AK63">
        <v>0</v>
      </c>
      <c r="AL63" s="31">
        <v>0</v>
      </c>
      <c r="AM63">
        <v>0</v>
      </c>
      <c r="AN63" s="31">
        <v>0</v>
      </c>
      <c r="AO63">
        <v>0</v>
      </c>
      <c r="AP63" s="31">
        <v>0</v>
      </c>
      <c r="AQ63">
        <v>0</v>
      </c>
      <c r="AR63" s="31">
        <v>0</v>
      </c>
      <c r="AS63">
        <v>0</v>
      </c>
      <c r="AT63" s="31">
        <v>0</v>
      </c>
      <c r="AU63">
        <v>0</v>
      </c>
      <c r="AV63" s="31">
        <v>0</v>
      </c>
      <c r="AW63">
        <v>0</v>
      </c>
      <c r="AX63" s="31">
        <v>0</v>
      </c>
      <c r="AY63">
        <v>0</v>
      </c>
      <c r="AZ63" s="31">
        <v>0</v>
      </c>
      <c r="BA63">
        <v>0</v>
      </c>
      <c r="BB63" s="31">
        <v>0</v>
      </c>
      <c r="BC63">
        <v>0</v>
      </c>
      <c r="BD63" s="31">
        <v>0</v>
      </c>
      <c r="BE63">
        <v>0</v>
      </c>
      <c r="BF63" s="31">
        <v>0</v>
      </c>
      <c r="BG63">
        <v>0</v>
      </c>
      <c r="BH63" s="31">
        <v>0</v>
      </c>
      <c r="BI63">
        <v>0</v>
      </c>
      <c r="BJ63" s="31">
        <v>0</v>
      </c>
      <c r="BK63">
        <v>0</v>
      </c>
      <c r="BL63" s="31">
        <v>0</v>
      </c>
      <c r="BM63">
        <v>0</v>
      </c>
      <c r="BN63" s="31">
        <v>0</v>
      </c>
      <c r="BO63">
        <v>0</v>
      </c>
      <c r="BP63" s="31">
        <v>0</v>
      </c>
      <c r="BQ63">
        <v>0</v>
      </c>
      <c r="BR63" s="31">
        <v>0</v>
      </c>
      <c r="BS63">
        <v>0</v>
      </c>
      <c r="BT63" s="31">
        <v>0</v>
      </c>
      <c r="BU63">
        <v>0</v>
      </c>
      <c r="BV63" s="31">
        <v>0</v>
      </c>
      <c r="BW63">
        <v>0</v>
      </c>
      <c r="BX63" s="31">
        <v>0</v>
      </c>
      <c r="BY63">
        <v>0</v>
      </c>
      <c r="BZ63" s="31">
        <v>0</v>
      </c>
      <c r="CA63">
        <v>0</v>
      </c>
      <c r="CB63" s="31">
        <v>0</v>
      </c>
      <c r="CC63">
        <v>0</v>
      </c>
      <c r="CD63" s="31">
        <v>0</v>
      </c>
      <c r="CE63">
        <v>0</v>
      </c>
    </row>
    <row r="64" spans="1:83" ht="14.25" thickTop="1" thickBot="1">
      <c r="A64" s="289" t="s">
        <v>13</v>
      </c>
      <c r="B64" s="238">
        <v>1375877519</v>
      </c>
      <c r="C64" s="290">
        <v>6.7302999999999997</v>
      </c>
      <c r="D64" s="238">
        <v>287353.94</v>
      </c>
      <c r="E64" s="290">
        <v>0.68910000000000005</v>
      </c>
      <c r="F64" s="238">
        <v>15072395.74</v>
      </c>
      <c r="G64" s="290">
        <v>0.23499999999999999</v>
      </c>
      <c r="H64" s="238">
        <v>8425399.7400000002</v>
      </c>
      <c r="I64" s="290">
        <v>1.5547</v>
      </c>
      <c r="J64" s="238">
        <v>2991593.62</v>
      </c>
      <c r="K64" s="290">
        <v>7.2447999999999997</v>
      </c>
      <c r="L64" s="238">
        <v>9959341.3599999994</v>
      </c>
      <c r="M64" s="290">
        <v>1.9369000000000001</v>
      </c>
      <c r="N64" s="238">
        <v>82847415.189999998</v>
      </c>
      <c r="O64" s="290">
        <v>47.055700000000002</v>
      </c>
      <c r="P64" s="238">
        <v>24783328.629999999</v>
      </c>
      <c r="Q64" s="290">
        <v>2.7347000000000001</v>
      </c>
      <c r="R64" s="238">
        <v>23282666.489999998</v>
      </c>
      <c r="S64" s="290">
        <v>9.1376000000000008</v>
      </c>
      <c r="T64" s="238">
        <v>2121353.25</v>
      </c>
      <c r="U64" s="290">
        <v>6.2221000000000002</v>
      </c>
      <c r="V64" s="238">
        <v>3373090.36</v>
      </c>
      <c r="W64" s="290">
        <v>6.0407000000000002</v>
      </c>
      <c r="X64" s="238">
        <v>15894855.289999999</v>
      </c>
      <c r="Y64" s="290">
        <v>2.8125</v>
      </c>
      <c r="Z64" s="238">
        <v>894035955.64999998</v>
      </c>
      <c r="AA64" s="290">
        <v>16.305299999999999</v>
      </c>
      <c r="AB64" s="238">
        <v>47309350.140000001</v>
      </c>
      <c r="AC64" s="290">
        <v>5.8375000000000004</v>
      </c>
      <c r="AD64" s="238">
        <v>5041805.16</v>
      </c>
      <c r="AE64" s="290">
        <v>10.1134</v>
      </c>
      <c r="AF64" s="238">
        <v>82825021.849999994</v>
      </c>
      <c r="AG64" s="290">
        <v>28.87</v>
      </c>
      <c r="AH64" s="238">
        <v>3024857.76</v>
      </c>
      <c r="AI64" s="290">
        <v>2.1688000000000001</v>
      </c>
      <c r="AJ64" s="238">
        <v>56113.88</v>
      </c>
      <c r="AK64" s="290">
        <v>0.10050000000000001</v>
      </c>
      <c r="AL64" s="238">
        <v>10710425.449999999</v>
      </c>
      <c r="AM64" s="290">
        <v>14.485200000000001</v>
      </c>
      <c r="AN64" s="238">
        <v>8857.18</v>
      </c>
      <c r="AO64" s="290">
        <v>0.20150000000000001</v>
      </c>
      <c r="AP64" s="238">
        <v>10879.53</v>
      </c>
      <c r="AQ64" s="290">
        <v>0.60509999999999997</v>
      </c>
      <c r="AR64" s="238">
        <v>12197090.960000001</v>
      </c>
      <c r="AS64" s="290">
        <v>1.7010000000000001</v>
      </c>
      <c r="AT64" s="238">
        <v>84977.84</v>
      </c>
      <c r="AU64" s="290">
        <v>2.4315000000000002</v>
      </c>
      <c r="AV64" s="238">
        <v>4480883.33</v>
      </c>
      <c r="AW64" s="290">
        <v>3.6446000000000001</v>
      </c>
      <c r="AX64" s="238">
        <v>2309873.27</v>
      </c>
      <c r="AY64" s="290">
        <v>3.2101999999999999</v>
      </c>
      <c r="AZ64" s="238">
        <v>484272.19</v>
      </c>
      <c r="BA64" s="290">
        <v>1.0658000000000001</v>
      </c>
      <c r="BB64" s="238">
        <v>35328.76</v>
      </c>
      <c r="BC64" s="290">
        <v>1.2244999999999999</v>
      </c>
      <c r="BD64" s="238">
        <v>15575052.300000001</v>
      </c>
      <c r="BE64" s="290">
        <v>10.3283</v>
      </c>
      <c r="BF64" s="238">
        <v>1182295.03</v>
      </c>
      <c r="BG64" s="290">
        <v>0.40250000000000002</v>
      </c>
      <c r="BH64" s="238">
        <v>2773280.11</v>
      </c>
      <c r="BI64" s="290">
        <v>1.6069</v>
      </c>
      <c r="BJ64" s="238">
        <v>1729168.12</v>
      </c>
      <c r="BK64" s="290">
        <v>1.0667</v>
      </c>
      <c r="BL64" s="238">
        <v>1020811.73</v>
      </c>
      <c r="BM64" s="290">
        <v>1.0297000000000001</v>
      </c>
      <c r="BN64" s="238">
        <v>4686599.24</v>
      </c>
      <c r="BO64" s="290">
        <v>4.1508000000000003</v>
      </c>
      <c r="BP64" s="238">
        <v>132516.24</v>
      </c>
      <c r="BQ64" s="290">
        <v>1.1008</v>
      </c>
      <c r="BR64" s="238">
        <v>1431354.55</v>
      </c>
      <c r="BS64" s="290">
        <v>14.046200000000001</v>
      </c>
      <c r="BT64" s="238">
        <v>1523866.83</v>
      </c>
      <c r="BU64" s="290">
        <v>12.863899999999999</v>
      </c>
      <c r="BV64" s="238">
        <v>33610248.420000002</v>
      </c>
      <c r="BW64" s="290">
        <v>18.081900000000001</v>
      </c>
      <c r="BX64" s="238">
        <v>39065169.359999999</v>
      </c>
      <c r="BY64" s="290">
        <v>3.5674000000000001</v>
      </c>
      <c r="BZ64" s="238">
        <v>5448162.1900000004</v>
      </c>
      <c r="CA64" s="290">
        <v>5.2454000000000001</v>
      </c>
      <c r="CB64" s="238">
        <v>13366270.84</v>
      </c>
      <c r="CC64" s="290">
        <v>3.0053999999999998</v>
      </c>
      <c r="CD64" s="238">
        <v>2678237.48</v>
      </c>
      <c r="CE64" s="290">
        <v>1.5434000000000001</v>
      </c>
    </row>
    <row r="65" spans="1:82" ht="13.5" thickTop="1"/>
    <row r="66" spans="1:82">
      <c r="A66" t="s">
        <v>331</v>
      </c>
      <c r="B66" s="31">
        <v>8668641110.0900002</v>
      </c>
      <c r="D66" s="31">
        <v>21562830.059999999</v>
      </c>
      <c r="F66" s="31">
        <v>1078652.73</v>
      </c>
      <c r="H66" s="31">
        <v>0</v>
      </c>
      <c r="J66" s="31">
        <v>0</v>
      </c>
      <c r="L66" s="31">
        <v>0</v>
      </c>
      <c r="N66" s="31">
        <v>149391299.91</v>
      </c>
      <c r="P66" s="31">
        <v>584856242.16999996</v>
      </c>
      <c r="R66" s="31">
        <v>139858103.36000001</v>
      </c>
      <c r="T66" s="31">
        <v>0</v>
      </c>
      <c r="V66" s="31">
        <v>0</v>
      </c>
      <c r="X66" s="31">
        <v>0</v>
      </c>
      <c r="Z66" s="31">
        <v>5483105464.0799999</v>
      </c>
      <c r="AB66" s="31">
        <v>95661151.5</v>
      </c>
      <c r="AD66" s="31">
        <v>0</v>
      </c>
      <c r="AF66" s="31">
        <v>0</v>
      </c>
      <c r="AH66" s="31">
        <v>4766778.76</v>
      </c>
      <c r="AJ66" s="31">
        <v>0</v>
      </c>
      <c r="AL66" s="31">
        <v>0</v>
      </c>
      <c r="AN66" s="31">
        <v>4390763.29</v>
      </c>
      <c r="AP66" s="31">
        <v>1794418.69</v>
      </c>
      <c r="AR66" s="31">
        <v>322189260</v>
      </c>
      <c r="AT66" s="31">
        <v>35000</v>
      </c>
      <c r="AV66" s="31">
        <v>35545376.850000001</v>
      </c>
      <c r="AX66" s="31">
        <v>31422267.530000001</v>
      </c>
      <c r="AZ66" s="31">
        <v>26978822.079999998</v>
      </c>
      <c r="BB66" s="31">
        <v>1984048.3</v>
      </c>
      <c r="BD66" s="31">
        <v>106072207.09999999</v>
      </c>
      <c r="BF66" s="31">
        <v>128664088</v>
      </c>
      <c r="BH66" s="31">
        <v>65059114.479999997</v>
      </c>
      <c r="BJ66" s="31">
        <v>64175469.530000001</v>
      </c>
      <c r="BL66" s="31">
        <v>3447401.21</v>
      </c>
      <c r="BN66" s="31">
        <v>112703013.8</v>
      </c>
      <c r="BP66" s="31">
        <v>10472744.34</v>
      </c>
      <c r="BR66" s="31">
        <v>4687554.62</v>
      </c>
      <c r="BT66" s="31">
        <v>3079988.07</v>
      </c>
      <c r="BV66" s="31">
        <v>0</v>
      </c>
      <c r="BX66" s="31">
        <v>1095045820.0699999</v>
      </c>
      <c r="BZ66" s="31">
        <v>31751289.550000001</v>
      </c>
      <c r="CB66" s="31">
        <v>92415363.159999996</v>
      </c>
      <c r="CD66" s="31">
        <v>46446576.850000001</v>
      </c>
    </row>
  </sheetData>
  <mergeCells count="82">
    <mergeCell ref="BT53:BU54"/>
    <mergeCell ref="BV53:BW54"/>
    <mergeCell ref="BX53:BY54"/>
    <mergeCell ref="BZ53:CA54"/>
    <mergeCell ref="CB53:CC54"/>
    <mergeCell ref="CD53:CE54"/>
    <mergeCell ref="BH53:BI54"/>
    <mergeCell ref="BJ53:BK54"/>
    <mergeCell ref="BL53:BM54"/>
    <mergeCell ref="BN53:BO54"/>
    <mergeCell ref="BP53:BQ54"/>
    <mergeCell ref="BR53:BS54"/>
    <mergeCell ref="AV53:AW54"/>
    <mergeCell ref="AX53:AY54"/>
    <mergeCell ref="AZ53:BA54"/>
    <mergeCell ref="BB53:BC54"/>
    <mergeCell ref="BD53:BE54"/>
    <mergeCell ref="BF53:BG54"/>
    <mergeCell ref="AJ53:AK54"/>
    <mergeCell ref="AL53:AM54"/>
    <mergeCell ref="AN53:AO54"/>
    <mergeCell ref="AP53:AQ54"/>
    <mergeCell ref="AR53:AS54"/>
    <mergeCell ref="AT53:AU54"/>
    <mergeCell ref="X53:Y54"/>
    <mergeCell ref="Z53:AA54"/>
    <mergeCell ref="AB53:AC54"/>
    <mergeCell ref="AD53:AE54"/>
    <mergeCell ref="AF53:AG54"/>
    <mergeCell ref="AH53:AI54"/>
    <mergeCell ref="L53:M54"/>
    <mergeCell ref="N53:O54"/>
    <mergeCell ref="P53:Q54"/>
    <mergeCell ref="R53:S54"/>
    <mergeCell ref="T53:U54"/>
    <mergeCell ref="V53:W54"/>
    <mergeCell ref="BV3:BW4"/>
    <mergeCell ref="BX3:BY4"/>
    <mergeCell ref="BZ3:CA4"/>
    <mergeCell ref="CB3:CC4"/>
    <mergeCell ref="CD3:CE4"/>
    <mergeCell ref="B53:C53"/>
    <mergeCell ref="D53:E54"/>
    <mergeCell ref="F53:G54"/>
    <mergeCell ref="H53:I54"/>
    <mergeCell ref="J53:K5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>
  <dimension ref="A1:S48"/>
  <sheetViews>
    <sheetView workbookViewId="0"/>
  </sheetViews>
  <sheetFormatPr defaultRowHeight="12.75"/>
  <cols>
    <col min="1" max="1" width="45.5703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1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0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257" max="257" width="45.5703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1" bestFit="1" customWidth="1"/>
    <col min="263" max="263" width="4" bestFit="1" customWidth="1"/>
    <col min="264" max="264" width="12" bestFit="1" customWidth="1"/>
    <col min="265" max="265" width="4" bestFit="1" customWidth="1"/>
    <col min="266" max="266" width="10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513" max="513" width="45.5703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1" bestFit="1" customWidth="1"/>
    <col min="519" max="519" width="4" bestFit="1" customWidth="1"/>
    <col min="520" max="520" width="12" bestFit="1" customWidth="1"/>
    <col min="521" max="521" width="4" bestFit="1" customWidth="1"/>
    <col min="522" max="522" width="10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769" max="769" width="45.5703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1" bestFit="1" customWidth="1"/>
    <col min="775" max="775" width="4" bestFit="1" customWidth="1"/>
    <col min="776" max="776" width="12" bestFit="1" customWidth="1"/>
    <col min="777" max="777" width="4" bestFit="1" customWidth="1"/>
    <col min="778" max="778" width="10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1025" max="1025" width="45.5703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1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0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281" max="1281" width="45.5703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1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0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537" max="1537" width="45.5703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1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0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793" max="1793" width="45.5703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1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0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2049" max="2049" width="45.5703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1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0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305" max="2305" width="45.5703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1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0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561" max="2561" width="45.5703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1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0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817" max="2817" width="45.5703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1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0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3073" max="3073" width="45.5703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1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0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329" max="3329" width="45.5703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1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0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585" max="3585" width="45.5703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1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0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841" max="3841" width="45.5703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1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0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4097" max="4097" width="45.5703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1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0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353" max="4353" width="45.5703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1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0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609" max="4609" width="45.5703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1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0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865" max="4865" width="45.5703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1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0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5121" max="5121" width="45.5703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1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0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377" max="5377" width="45.5703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1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0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633" max="5633" width="45.5703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1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0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889" max="5889" width="45.5703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1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0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6145" max="6145" width="45.5703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1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0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401" max="6401" width="45.5703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1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0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657" max="6657" width="45.5703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1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0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913" max="6913" width="45.5703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1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0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7169" max="7169" width="45.5703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1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0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425" max="7425" width="45.5703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1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0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681" max="7681" width="45.5703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1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0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937" max="7937" width="45.5703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1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0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8193" max="8193" width="45.5703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1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0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449" max="8449" width="45.5703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1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0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705" max="8705" width="45.5703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1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0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961" max="8961" width="45.5703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1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0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9217" max="9217" width="45.5703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1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0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473" max="9473" width="45.5703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1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0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729" max="9729" width="45.5703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1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0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985" max="9985" width="45.5703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1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0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241" max="10241" width="45.5703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1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0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497" max="10497" width="45.5703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1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0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753" max="10753" width="45.5703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1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0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1009" max="11009" width="45.5703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1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0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265" max="11265" width="45.5703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1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0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521" max="11521" width="45.5703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1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0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777" max="11777" width="45.5703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1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0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2033" max="12033" width="45.5703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1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0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289" max="12289" width="45.5703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1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0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545" max="12545" width="45.5703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1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0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801" max="12801" width="45.5703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1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0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3057" max="13057" width="45.5703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1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0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313" max="13313" width="45.5703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1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0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569" max="13569" width="45.5703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1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0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825" max="13825" width="45.5703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1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0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4081" max="14081" width="45.5703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1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0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337" max="14337" width="45.5703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1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0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593" max="14593" width="45.5703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1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0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849" max="14849" width="45.5703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1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0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5105" max="15105" width="45.5703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1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0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361" max="15361" width="45.5703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1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0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617" max="15617" width="45.5703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1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0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873" max="15873" width="45.5703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1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0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6129" max="16129" width="45.5703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1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0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</cols>
  <sheetData>
    <row r="1" spans="1:19">
      <c r="A1" s="267" t="s">
        <v>315</v>
      </c>
    </row>
    <row r="2" spans="1:19">
      <c r="F2" s="31" t="s">
        <v>332</v>
      </c>
      <c r="H2" s="31" t="s">
        <v>332</v>
      </c>
      <c r="J2" s="31" t="s">
        <v>332</v>
      </c>
      <c r="L2" s="31" t="s">
        <v>332</v>
      </c>
      <c r="P2" s="31" t="s">
        <v>332</v>
      </c>
      <c r="R2" s="31" t="s">
        <v>332</v>
      </c>
    </row>
    <row r="3" spans="1:19">
      <c r="A3" s="267" t="s">
        <v>1214</v>
      </c>
      <c r="B3" s="291" t="s">
        <v>13</v>
      </c>
      <c r="C3" s="291"/>
      <c r="D3" s="283" t="s">
        <v>1215</v>
      </c>
      <c r="E3" s="283"/>
      <c r="F3" s="283" t="s">
        <v>1216</v>
      </c>
      <c r="G3" s="283"/>
      <c r="H3" s="283" t="s">
        <v>1217</v>
      </c>
      <c r="I3" s="283"/>
      <c r="J3" s="283" t="s">
        <v>1218</v>
      </c>
      <c r="K3" s="283"/>
      <c r="L3" s="283" t="s">
        <v>1219</v>
      </c>
      <c r="M3" s="283"/>
      <c r="N3" s="283" t="s">
        <v>1220</v>
      </c>
      <c r="O3" s="283"/>
      <c r="P3" s="283" t="s">
        <v>1221</v>
      </c>
      <c r="Q3" s="283"/>
      <c r="R3" s="283" t="s">
        <v>1222</v>
      </c>
      <c r="S3" s="283"/>
    </row>
    <row r="4" spans="1:19">
      <c r="A4" s="269" t="s">
        <v>302</v>
      </c>
      <c r="B4" s="249"/>
      <c r="C4" s="269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</row>
    <row r="5" spans="1:19">
      <c r="A5" s="271"/>
      <c r="B5" s="286" t="s">
        <v>4</v>
      </c>
      <c r="C5" s="292" t="s">
        <v>5</v>
      </c>
      <c r="D5" s="286" t="s">
        <v>4</v>
      </c>
      <c r="E5" s="292" t="s">
        <v>5</v>
      </c>
      <c r="F5" s="286" t="s">
        <v>4</v>
      </c>
      <c r="G5" s="292" t="s">
        <v>5</v>
      </c>
      <c r="H5" s="286" t="s">
        <v>4</v>
      </c>
      <c r="I5" s="292" t="s">
        <v>5</v>
      </c>
      <c r="J5" s="286" t="s">
        <v>4</v>
      </c>
      <c r="K5" s="292" t="s">
        <v>5</v>
      </c>
      <c r="L5" s="286" t="s">
        <v>4</v>
      </c>
      <c r="M5" s="292" t="s">
        <v>5</v>
      </c>
      <c r="N5" s="286" t="s">
        <v>4</v>
      </c>
      <c r="O5" s="292" t="s">
        <v>5</v>
      </c>
      <c r="P5" s="286" t="s">
        <v>4</v>
      </c>
      <c r="Q5" s="292" t="s">
        <v>5</v>
      </c>
      <c r="R5" s="286" t="s">
        <v>4</v>
      </c>
      <c r="S5" s="292" t="s">
        <v>5</v>
      </c>
    </row>
    <row r="6" spans="1:19">
      <c r="A6" s="1" t="s">
        <v>156</v>
      </c>
    </row>
    <row r="7" spans="1:19">
      <c r="A7" t="s">
        <v>965</v>
      </c>
      <c r="B7" s="31">
        <v>92978418.700000003</v>
      </c>
      <c r="C7" s="5">
        <v>23.600200000000001</v>
      </c>
      <c r="D7" s="31">
        <v>48879019.810000002</v>
      </c>
      <c r="E7" s="5">
        <v>100</v>
      </c>
      <c r="F7" s="31">
        <v>117739.19</v>
      </c>
      <c r="G7" s="5">
        <v>1.534</v>
      </c>
      <c r="H7" s="31">
        <v>6181.41</v>
      </c>
      <c r="I7" s="5">
        <v>4.0500000000000001E-2</v>
      </c>
      <c r="J7" s="31">
        <v>3504657</v>
      </c>
      <c r="K7" s="5">
        <v>4.1048</v>
      </c>
      <c r="L7" s="31">
        <v>17846495.32</v>
      </c>
      <c r="M7" s="5">
        <v>9.7272999999999996</v>
      </c>
      <c r="N7" s="31">
        <v>22130557.91</v>
      </c>
      <c r="O7" s="5">
        <v>100</v>
      </c>
      <c r="P7" s="31">
        <v>343442.6</v>
      </c>
      <c r="Q7" s="5">
        <v>3.2608000000000001</v>
      </c>
      <c r="R7" s="31">
        <v>150325.46</v>
      </c>
      <c r="S7" s="5">
        <v>0.7278</v>
      </c>
    </row>
    <row r="8" spans="1:19">
      <c r="A8" t="s">
        <v>620</v>
      </c>
      <c r="B8" s="31">
        <v>0</v>
      </c>
      <c r="C8">
        <v>0</v>
      </c>
      <c r="D8" s="31">
        <v>0</v>
      </c>
      <c r="E8">
        <v>0</v>
      </c>
      <c r="F8" s="31">
        <v>0</v>
      </c>
      <c r="G8">
        <v>0</v>
      </c>
      <c r="H8" s="31">
        <v>0</v>
      </c>
      <c r="I8">
        <v>0</v>
      </c>
      <c r="J8" s="31">
        <v>0</v>
      </c>
      <c r="K8">
        <v>0</v>
      </c>
      <c r="L8" s="31">
        <v>0</v>
      </c>
      <c r="M8">
        <v>0</v>
      </c>
      <c r="N8" s="31">
        <v>0</v>
      </c>
      <c r="O8">
        <v>0</v>
      </c>
      <c r="P8" s="31">
        <v>0</v>
      </c>
      <c r="Q8">
        <v>0</v>
      </c>
      <c r="R8" s="31">
        <v>0</v>
      </c>
      <c r="S8">
        <v>0</v>
      </c>
    </row>
    <row r="9" spans="1:19" ht="13.5" thickBot="1">
      <c r="A9" t="s">
        <v>966</v>
      </c>
      <c r="B9" s="31">
        <v>300994958.25</v>
      </c>
      <c r="C9" s="5">
        <v>76.399799999999999</v>
      </c>
      <c r="D9" s="31">
        <v>0</v>
      </c>
      <c r="E9">
        <v>0</v>
      </c>
      <c r="F9" s="31">
        <v>7557459.0899999999</v>
      </c>
      <c r="G9" s="5">
        <v>98.465999999999994</v>
      </c>
      <c r="H9" s="31">
        <v>15246553.640000001</v>
      </c>
      <c r="I9" s="5">
        <v>99.959500000000006</v>
      </c>
      <c r="J9" s="31">
        <v>81874818</v>
      </c>
      <c r="K9" s="5">
        <v>95.895200000000003</v>
      </c>
      <c r="L9" s="31">
        <v>165621681.72999999</v>
      </c>
      <c r="M9" s="5">
        <v>90.2727</v>
      </c>
      <c r="N9" s="31">
        <v>0</v>
      </c>
      <c r="O9">
        <v>0</v>
      </c>
      <c r="P9" s="31">
        <v>10189021.640000001</v>
      </c>
      <c r="Q9" s="5">
        <v>96.739199999999997</v>
      </c>
      <c r="R9" s="31">
        <v>20505424.149999999</v>
      </c>
      <c r="S9" s="5">
        <v>99.272199999999998</v>
      </c>
    </row>
    <row r="10" spans="1:19" ht="14.25" thickTop="1" thickBot="1">
      <c r="A10" s="289" t="s">
        <v>2</v>
      </c>
      <c r="B10" s="238">
        <v>393973376.94999999</v>
      </c>
      <c r="C10" s="289">
        <v>100</v>
      </c>
      <c r="D10" s="238">
        <v>48879019.810000002</v>
      </c>
      <c r="E10" s="290">
        <v>100</v>
      </c>
      <c r="F10" s="238">
        <v>7675198.2800000003</v>
      </c>
      <c r="G10" s="290">
        <v>100</v>
      </c>
      <c r="H10" s="238">
        <v>15252735.050000001</v>
      </c>
      <c r="I10" s="290">
        <v>100</v>
      </c>
      <c r="J10" s="238">
        <v>85379475</v>
      </c>
      <c r="K10" s="290">
        <v>100</v>
      </c>
      <c r="L10" s="238">
        <v>183468177.05000001</v>
      </c>
      <c r="M10" s="290">
        <v>100</v>
      </c>
      <c r="N10" s="238">
        <v>22130557.91</v>
      </c>
      <c r="O10" s="290">
        <v>100</v>
      </c>
      <c r="P10" s="238">
        <v>10532464.24</v>
      </c>
      <c r="Q10" s="290">
        <v>100</v>
      </c>
      <c r="R10" s="238">
        <v>20655749.609999999</v>
      </c>
      <c r="S10" s="290">
        <v>100</v>
      </c>
    </row>
    <row r="11" spans="1:19" ht="13.5" thickTop="1">
      <c r="A11" s="1" t="s">
        <v>197</v>
      </c>
    </row>
    <row r="12" spans="1:19">
      <c r="A12" t="s">
        <v>967</v>
      </c>
      <c r="B12" s="31">
        <v>1030915.12</v>
      </c>
      <c r="C12" s="5">
        <v>0.26169999999999999</v>
      </c>
      <c r="D12" s="31">
        <v>442461.19</v>
      </c>
      <c r="E12" s="5">
        <v>0.9052</v>
      </c>
      <c r="F12" s="31">
        <v>89432.92</v>
      </c>
      <c r="G12" s="5">
        <v>1.1652</v>
      </c>
      <c r="H12" s="31">
        <v>6181.41</v>
      </c>
      <c r="I12" s="5">
        <v>4.0500000000000001E-2</v>
      </c>
      <c r="J12" s="31">
        <v>0</v>
      </c>
      <c r="K12">
        <v>0</v>
      </c>
      <c r="L12" s="31">
        <v>-16153.17</v>
      </c>
      <c r="M12" s="5">
        <v>-8.8000000000000005E-3</v>
      </c>
      <c r="N12" s="31">
        <v>108490.97</v>
      </c>
      <c r="O12" s="5">
        <v>0.49020000000000002</v>
      </c>
      <c r="P12" s="31">
        <v>250176.34</v>
      </c>
      <c r="Q12" s="5">
        <v>2.3753000000000002</v>
      </c>
      <c r="R12" s="31">
        <v>150325.46</v>
      </c>
      <c r="S12" s="5">
        <v>0.7278</v>
      </c>
    </row>
    <row r="13" spans="1:19">
      <c r="A13" t="s">
        <v>199</v>
      </c>
      <c r="B13" s="31">
        <v>0</v>
      </c>
      <c r="C13">
        <v>0</v>
      </c>
      <c r="D13" s="31">
        <v>0</v>
      </c>
      <c r="E13">
        <v>0</v>
      </c>
      <c r="F13" s="31">
        <v>0</v>
      </c>
      <c r="G13">
        <v>0</v>
      </c>
      <c r="H13" s="31">
        <v>0</v>
      </c>
      <c r="I13">
        <v>0</v>
      </c>
      <c r="J13" s="31">
        <v>0</v>
      </c>
      <c r="K13">
        <v>0</v>
      </c>
      <c r="L13" s="31">
        <v>0</v>
      </c>
      <c r="M13">
        <v>0</v>
      </c>
      <c r="N13" s="31">
        <v>0</v>
      </c>
      <c r="O13">
        <v>0</v>
      </c>
      <c r="P13" s="31">
        <v>0</v>
      </c>
      <c r="Q13">
        <v>0</v>
      </c>
      <c r="R13" s="31">
        <v>0</v>
      </c>
      <c r="S13">
        <v>0</v>
      </c>
    </row>
    <row r="14" spans="1:19">
      <c r="A14" t="s">
        <v>200</v>
      </c>
      <c r="B14" s="31">
        <v>0</v>
      </c>
      <c r="C14">
        <v>0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</row>
    <row r="15" spans="1:19">
      <c r="A15" t="s">
        <v>201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</row>
    <row r="16" spans="1:19">
      <c r="A16" t="s">
        <v>202</v>
      </c>
      <c r="B16" s="31">
        <v>1023278</v>
      </c>
      <c r="C16" s="5">
        <v>0.25969999999999999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1023278</v>
      </c>
      <c r="K16" s="5">
        <v>1.1984999999999999</v>
      </c>
      <c r="L16" s="31">
        <v>0</v>
      </c>
      <c r="M16">
        <v>0</v>
      </c>
      <c r="N16" s="31">
        <v>0</v>
      </c>
      <c r="O16">
        <v>0</v>
      </c>
      <c r="P16" s="31">
        <v>0</v>
      </c>
      <c r="Q16">
        <v>0</v>
      </c>
      <c r="R16" s="31">
        <v>0</v>
      </c>
      <c r="S16">
        <v>0</v>
      </c>
    </row>
    <row r="17" spans="1:19">
      <c r="A17" t="s">
        <v>203</v>
      </c>
      <c r="B17" s="31">
        <v>0</v>
      </c>
      <c r="C17">
        <v>0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</row>
    <row r="18" spans="1:19">
      <c r="A18" t="s">
        <v>204</v>
      </c>
      <c r="B18" s="31">
        <v>0</v>
      </c>
      <c r="C18">
        <v>0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</row>
    <row r="19" spans="1:19">
      <c r="A19" t="s">
        <v>205</v>
      </c>
      <c r="B19" s="31">
        <v>0</v>
      </c>
      <c r="C19">
        <v>0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</row>
    <row r="20" spans="1:19" ht="13.5" thickBot="1">
      <c r="A20" t="s">
        <v>206</v>
      </c>
      <c r="B20" s="31">
        <v>0</v>
      </c>
      <c r="C20">
        <v>0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</row>
    <row r="21" spans="1:19" ht="14.25" thickTop="1" thickBot="1">
      <c r="A21" s="289" t="s">
        <v>207</v>
      </c>
      <c r="B21" s="238">
        <v>2054193.12</v>
      </c>
      <c r="C21" s="290">
        <v>0.52139999999999997</v>
      </c>
      <c r="D21" s="238">
        <v>442461.19</v>
      </c>
      <c r="E21" s="290">
        <v>0.9052</v>
      </c>
      <c r="F21" s="238">
        <v>89432.92</v>
      </c>
      <c r="G21" s="290">
        <v>1.1652</v>
      </c>
      <c r="H21" s="238">
        <v>6181.41</v>
      </c>
      <c r="I21" s="290">
        <v>4.0500000000000001E-2</v>
      </c>
      <c r="J21" s="238">
        <v>1023278</v>
      </c>
      <c r="K21" s="290">
        <v>1.1984999999999999</v>
      </c>
      <c r="L21" s="238">
        <v>-16153.17</v>
      </c>
      <c r="M21" s="290">
        <v>-8.8000000000000005E-3</v>
      </c>
      <c r="N21" s="238">
        <v>108490.97</v>
      </c>
      <c r="O21" s="290">
        <v>0.49020000000000002</v>
      </c>
      <c r="P21" s="238">
        <v>250176.34</v>
      </c>
      <c r="Q21" s="290">
        <v>2.3753000000000002</v>
      </c>
      <c r="R21" s="238">
        <v>150325.46</v>
      </c>
      <c r="S21" s="290">
        <v>0.7278</v>
      </c>
    </row>
    <row r="22" spans="1:19" ht="13.5" thickTop="1">
      <c r="A22" t="s">
        <v>294</v>
      </c>
      <c r="B22" s="31">
        <v>61109112.789999999</v>
      </c>
      <c r="C22" s="5">
        <v>15.510999999999999</v>
      </c>
      <c r="D22" s="31">
        <v>44185396.799999997</v>
      </c>
      <c r="E22" s="5">
        <v>90.397499999999994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16923715.989999998</v>
      </c>
      <c r="O22" s="5">
        <v>76.472200000000001</v>
      </c>
      <c r="P22" s="31">
        <v>0</v>
      </c>
      <c r="Q22">
        <v>0</v>
      </c>
      <c r="R22" s="31">
        <v>0</v>
      </c>
      <c r="S22">
        <v>0</v>
      </c>
    </row>
    <row r="23" spans="1:19">
      <c r="A23" t="s">
        <v>295</v>
      </c>
      <c r="B23" s="31">
        <v>27897251.66</v>
      </c>
      <c r="C23" s="5">
        <v>7.0810000000000004</v>
      </c>
      <c r="D23" s="31">
        <v>4251161.82</v>
      </c>
      <c r="E23" s="5">
        <v>8.6973000000000003</v>
      </c>
      <c r="F23" s="31">
        <v>28306.27</v>
      </c>
      <c r="G23" s="5">
        <v>0.36880000000000002</v>
      </c>
      <c r="H23" s="31">
        <v>0</v>
      </c>
      <c r="I23">
        <v>0</v>
      </c>
      <c r="J23" s="31">
        <v>2481379</v>
      </c>
      <c r="K23" s="5">
        <v>2.9062999999999999</v>
      </c>
      <c r="L23" s="31">
        <v>17862648.489999998</v>
      </c>
      <c r="M23" s="5">
        <v>9.7361000000000004</v>
      </c>
      <c r="N23" s="31">
        <v>3180489.82</v>
      </c>
      <c r="O23" s="5">
        <v>14.371499999999999</v>
      </c>
      <c r="P23" s="31">
        <v>93266.26</v>
      </c>
      <c r="Q23" s="5">
        <v>0.88549999999999995</v>
      </c>
      <c r="R23" s="31">
        <v>0</v>
      </c>
      <c r="S23">
        <v>0</v>
      </c>
    </row>
    <row r="24" spans="1:19" ht="13.5" thickBot="1">
      <c r="A24" t="s">
        <v>296</v>
      </c>
      <c r="B24" s="31">
        <v>1917861.13</v>
      </c>
      <c r="C24" s="5">
        <v>0.48680000000000001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1917861.13</v>
      </c>
      <c r="O24" s="5">
        <v>8.6661000000000001</v>
      </c>
      <c r="P24" s="31">
        <v>0</v>
      </c>
      <c r="Q24">
        <v>0</v>
      </c>
      <c r="R24" s="31">
        <v>0</v>
      </c>
      <c r="S24">
        <v>0</v>
      </c>
    </row>
    <row r="25" spans="1:19" ht="14.25" thickTop="1" thickBot="1">
      <c r="A25" s="289" t="s">
        <v>208</v>
      </c>
      <c r="B25" s="238">
        <v>90924225.579999998</v>
      </c>
      <c r="C25" s="290">
        <v>23.078800000000001</v>
      </c>
      <c r="D25" s="238">
        <v>48436558.619999997</v>
      </c>
      <c r="E25" s="290">
        <v>99.094800000000006</v>
      </c>
      <c r="F25" s="238">
        <v>28306.27</v>
      </c>
      <c r="G25" s="290">
        <v>0.36880000000000002</v>
      </c>
      <c r="H25" s="238">
        <v>0</v>
      </c>
      <c r="I25" s="289">
        <v>0</v>
      </c>
      <c r="J25" s="238">
        <v>2481379</v>
      </c>
      <c r="K25" s="290">
        <v>2.9062999999999999</v>
      </c>
      <c r="L25" s="238">
        <v>17862648.489999998</v>
      </c>
      <c r="M25" s="290">
        <v>9.7361000000000004</v>
      </c>
      <c r="N25" s="238">
        <v>22022066.940000001</v>
      </c>
      <c r="O25" s="290">
        <v>99.509799999999998</v>
      </c>
      <c r="P25" s="238">
        <v>93266.26</v>
      </c>
      <c r="Q25" s="290">
        <v>0.88549999999999995</v>
      </c>
      <c r="R25" s="238">
        <v>0</v>
      </c>
      <c r="S25" s="289">
        <v>0</v>
      </c>
    </row>
    <row r="26" spans="1:19" ht="14.25" thickTop="1" thickBot="1">
      <c r="A26" s="289" t="s">
        <v>209</v>
      </c>
      <c r="B26" s="238">
        <v>92978418.700000003</v>
      </c>
      <c r="C26" s="290">
        <v>23.600200000000001</v>
      </c>
      <c r="D26" s="238">
        <v>48879019.810000002</v>
      </c>
      <c r="E26" s="290">
        <v>100</v>
      </c>
      <c r="F26" s="238">
        <v>117739.19</v>
      </c>
      <c r="G26" s="290">
        <v>1.534</v>
      </c>
      <c r="H26" s="238">
        <v>6181.41</v>
      </c>
      <c r="I26" s="290">
        <v>4.0500000000000001E-2</v>
      </c>
      <c r="J26" s="238">
        <v>3504657</v>
      </c>
      <c r="K26" s="290">
        <v>4.1048</v>
      </c>
      <c r="L26" s="238">
        <v>17846495.32</v>
      </c>
      <c r="M26" s="290">
        <v>9.7272999999999996</v>
      </c>
      <c r="N26" s="238">
        <v>22130557.91</v>
      </c>
      <c r="O26" s="290">
        <v>100</v>
      </c>
      <c r="P26" s="238">
        <v>343442.6</v>
      </c>
      <c r="Q26" s="290">
        <v>3.2608000000000001</v>
      </c>
      <c r="R26" s="238">
        <v>150325.46</v>
      </c>
      <c r="S26" s="290">
        <v>0.7278</v>
      </c>
    </row>
    <row r="27" spans="1:19" ht="13.5" thickTop="1">
      <c r="A27" t="s">
        <v>179</v>
      </c>
      <c r="B27" s="31">
        <v>0</v>
      </c>
      <c r="C27">
        <v>0</v>
      </c>
      <c r="D27" s="31">
        <v>0</v>
      </c>
      <c r="E27">
        <v>0</v>
      </c>
      <c r="F27" s="31">
        <v>0</v>
      </c>
      <c r="G27">
        <v>0</v>
      </c>
      <c r="H27" s="31">
        <v>0</v>
      </c>
      <c r="I27">
        <v>0</v>
      </c>
      <c r="J27" s="31">
        <v>0</v>
      </c>
      <c r="K27">
        <v>0</v>
      </c>
      <c r="L27" s="31">
        <v>0</v>
      </c>
      <c r="M27">
        <v>0</v>
      </c>
      <c r="N27" s="31">
        <v>0</v>
      </c>
      <c r="O27">
        <v>0</v>
      </c>
      <c r="P27" s="31">
        <v>0</v>
      </c>
      <c r="Q27">
        <v>0</v>
      </c>
      <c r="R27" s="31">
        <v>0</v>
      </c>
      <c r="S27">
        <v>0</v>
      </c>
    </row>
    <row r="28" spans="1:19">
      <c r="A28" t="s">
        <v>180</v>
      </c>
      <c r="B28" s="31">
        <v>1835602.89</v>
      </c>
      <c r="C28" s="5">
        <v>0.46589999999999998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1835602.89</v>
      </c>
      <c r="M28" s="5">
        <v>1.0004999999999999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</row>
    <row r="29" spans="1:19" ht="13.5" thickBot="1">
      <c r="A29" t="s">
        <v>181</v>
      </c>
      <c r="B29" s="31">
        <v>299159355.36000001</v>
      </c>
      <c r="C29" s="5">
        <v>75.933899999999994</v>
      </c>
      <c r="D29" s="31">
        <v>0</v>
      </c>
      <c r="E29">
        <v>0</v>
      </c>
      <c r="F29" s="31">
        <v>7557459.0899999999</v>
      </c>
      <c r="G29" s="5">
        <v>98.465999999999994</v>
      </c>
      <c r="H29" s="31">
        <v>15246553.640000001</v>
      </c>
      <c r="I29" s="5">
        <v>99.959500000000006</v>
      </c>
      <c r="J29" s="31">
        <v>81874818</v>
      </c>
      <c r="K29" s="5">
        <v>95.895200000000003</v>
      </c>
      <c r="L29" s="31">
        <v>163786078.84</v>
      </c>
      <c r="M29" s="5">
        <v>89.272199999999998</v>
      </c>
      <c r="N29" s="31">
        <v>0</v>
      </c>
      <c r="O29">
        <v>0</v>
      </c>
      <c r="P29" s="31">
        <v>10189021.640000001</v>
      </c>
      <c r="Q29" s="5">
        <v>96.739199999999997</v>
      </c>
      <c r="R29" s="31">
        <v>20505424.149999999</v>
      </c>
      <c r="S29" s="5">
        <v>99.272199999999998</v>
      </c>
    </row>
    <row r="30" spans="1:19" ht="14.25" thickTop="1" thickBot="1">
      <c r="A30" s="289" t="s">
        <v>182</v>
      </c>
      <c r="B30" s="238">
        <v>300994958.25</v>
      </c>
      <c r="C30" s="290">
        <v>76.399799999999999</v>
      </c>
      <c r="D30" s="238">
        <v>0</v>
      </c>
      <c r="E30" s="289">
        <v>0</v>
      </c>
      <c r="F30" s="238">
        <v>7557459.0899999999</v>
      </c>
      <c r="G30" s="290">
        <v>98.465999999999994</v>
      </c>
      <c r="H30" s="238">
        <v>15246553.640000001</v>
      </c>
      <c r="I30" s="290">
        <v>99.959500000000006</v>
      </c>
      <c r="J30" s="238">
        <v>81874818</v>
      </c>
      <c r="K30" s="290">
        <v>95.895200000000003</v>
      </c>
      <c r="L30" s="238">
        <v>165621681.72999999</v>
      </c>
      <c r="M30" s="290">
        <v>90.2727</v>
      </c>
      <c r="N30" s="238">
        <v>0</v>
      </c>
      <c r="O30" s="289">
        <v>0</v>
      </c>
      <c r="P30" s="238">
        <v>10189021.640000001</v>
      </c>
      <c r="Q30" s="290">
        <v>96.739199999999997</v>
      </c>
      <c r="R30" s="238">
        <v>20505424.149999999</v>
      </c>
      <c r="S30" s="290">
        <v>99.272199999999998</v>
      </c>
    </row>
    <row r="31" spans="1:19" ht="13.5" thickTop="1"/>
    <row r="32" spans="1:19" s="5" customFormat="1">
      <c r="A32" s="5" t="s">
        <v>183</v>
      </c>
      <c r="B32" s="5">
        <v>930</v>
      </c>
      <c r="D32" s="5">
        <v>174</v>
      </c>
      <c r="F32" s="5">
        <v>5</v>
      </c>
      <c r="H32" s="5">
        <v>5</v>
      </c>
      <c r="J32" s="5">
        <v>213</v>
      </c>
      <c r="L32" s="5">
        <v>152</v>
      </c>
      <c r="N32" s="5">
        <v>87</v>
      </c>
      <c r="P32" s="5">
        <v>173</v>
      </c>
      <c r="R32" s="5">
        <v>121</v>
      </c>
    </row>
    <row r="33" spans="1:19" s="5" customFormat="1" ht="13.5" thickBot="1">
      <c r="A33" s="242" t="s">
        <v>210</v>
      </c>
      <c r="B33" s="242">
        <v>423627.29</v>
      </c>
      <c r="C33" s="242"/>
      <c r="D33" s="242">
        <v>280913.90999999997</v>
      </c>
      <c r="E33" s="242"/>
      <c r="F33" s="242">
        <v>1535039.66</v>
      </c>
      <c r="G33" s="242"/>
      <c r="H33" s="242">
        <v>3050547.01</v>
      </c>
      <c r="I33" s="242"/>
      <c r="J33" s="242">
        <v>400842.61</v>
      </c>
      <c r="K33" s="242"/>
      <c r="L33" s="242">
        <v>1207027.48</v>
      </c>
      <c r="M33" s="242"/>
      <c r="N33" s="242">
        <v>254374.23</v>
      </c>
      <c r="O33" s="242"/>
      <c r="P33" s="242">
        <v>60881.3</v>
      </c>
      <c r="Q33" s="242"/>
      <c r="R33" s="242">
        <v>170708.67</v>
      </c>
      <c r="S33" s="242"/>
    </row>
    <row r="34" spans="1:19" ht="13.5" thickTop="1">
      <c r="F34" s="31" t="s">
        <v>332</v>
      </c>
      <c r="H34" s="31" t="s">
        <v>332</v>
      </c>
      <c r="J34" s="31" t="s">
        <v>332</v>
      </c>
      <c r="L34" s="31" t="s">
        <v>332</v>
      </c>
      <c r="P34" s="31" t="s">
        <v>332</v>
      </c>
      <c r="R34" s="31" t="s">
        <v>332</v>
      </c>
    </row>
    <row r="35" spans="1:19">
      <c r="A35" s="267" t="s">
        <v>211</v>
      </c>
      <c r="B35" s="291" t="s">
        <v>13</v>
      </c>
      <c r="C35" s="291"/>
      <c r="D35" s="283" t="s">
        <v>1215</v>
      </c>
      <c r="E35" s="283"/>
      <c r="F35" s="283" t="s">
        <v>1216</v>
      </c>
      <c r="G35" s="283"/>
      <c r="H35" s="283" t="s">
        <v>1217</v>
      </c>
      <c r="I35" s="283"/>
      <c r="J35" s="283" t="s">
        <v>1218</v>
      </c>
      <c r="K35" s="283"/>
      <c r="L35" s="283" t="s">
        <v>1219</v>
      </c>
      <c r="M35" s="283"/>
      <c r="N35" s="283" t="s">
        <v>1220</v>
      </c>
      <c r="O35" s="283"/>
      <c r="P35" s="283" t="s">
        <v>1221</v>
      </c>
      <c r="Q35" s="283"/>
      <c r="R35" s="283" t="s">
        <v>1222</v>
      </c>
      <c r="S35" s="283"/>
    </row>
    <row r="36" spans="1:19">
      <c r="A36" s="269"/>
      <c r="B36" s="249"/>
      <c r="C36" s="269"/>
      <c r="D36" s="285"/>
      <c r="E36" s="285"/>
      <c r="F36" s="285"/>
      <c r="G36" s="285"/>
      <c r="H36" s="285"/>
      <c r="I36" s="285"/>
      <c r="J36" s="285"/>
      <c r="K36" s="285"/>
      <c r="L36" s="285"/>
      <c r="M36" s="285"/>
      <c r="N36" s="285"/>
      <c r="O36" s="285"/>
      <c r="P36" s="285"/>
      <c r="Q36" s="285"/>
      <c r="R36" s="285"/>
      <c r="S36" s="285"/>
    </row>
    <row r="37" spans="1:19">
      <c r="A37" s="271"/>
      <c r="B37" s="286" t="s">
        <v>4</v>
      </c>
      <c r="C37" s="292" t="s">
        <v>5</v>
      </c>
      <c r="D37" s="286" t="s">
        <v>4</v>
      </c>
      <c r="E37" s="292" t="s">
        <v>5</v>
      </c>
      <c r="F37" s="286" t="s">
        <v>4</v>
      </c>
      <c r="G37" s="292" t="s">
        <v>5</v>
      </c>
      <c r="H37" s="286" t="s">
        <v>4</v>
      </c>
      <c r="I37" s="292" t="s">
        <v>5</v>
      </c>
      <c r="J37" s="286" t="s">
        <v>4</v>
      </c>
      <c r="K37" s="292" t="s">
        <v>5</v>
      </c>
      <c r="L37" s="286" t="s">
        <v>4</v>
      </c>
      <c r="M37" s="292" t="s">
        <v>5</v>
      </c>
      <c r="N37" s="286" t="s">
        <v>4</v>
      </c>
      <c r="O37" s="292" t="s">
        <v>5</v>
      </c>
      <c r="P37" s="286" t="s">
        <v>4</v>
      </c>
      <c r="Q37" s="292" t="s">
        <v>5</v>
      </c>
      <c r="R37" s="286" t="s">
        <v>4</v>
      </c>
      <c r="S37" s="292" t="s">
        <v>5</v>
      </c>
    </row>
    <row r="38" spans="1:19">
      <c r="A38" t="s">
        <v>212</v>
      </c>
      <c r="B38" s="31">
        <v>29951444.780000001</v>
      </c>
      <c r="C38" s="5">
        <v>7.6024000000000003</v>
      </c>
      <c r="D38" s="31">
        <v>4693623.01</v>
      </c>
      <c r="E38" s="5">
        <v>9.6024999999999991</v>
      </c>
      <c r="F38" s="31">
        <v>117739.19</v>
      </c>
      <c r="G38" s="5">
        <v>1.534</v>
      </c>
      <c r="H38" s="31">
        <v>6181.41</v>
      </c>
      <c r="I38" s="5">
        <v>4.0500000000000001E-2</v>
      </c>
      <c r="J38" s="31">
        <v>3504657</v>
      </c>
      <c r="K38" s="5">
        <v>4.1048</v>
      </c>
      <c r="L38" s="31">
        <v>17846495.32</v>
      </c>
      <c r="M38" s="5">
        <v>9.7272999999999996</v>
      </c>
      <c r="N38" s="31">
        <v>3288980.79</v>
      </c>
      <c r="O38" s="5">
        <v>14.861700000000001</v>
      </c>
      <c r="P38" s="31">
        <v>343442.6</v>
      </c>
      <c r="Q38" s="5">
        <v>3.2608000000000001</v>
      </c>
      <c r="R38" s="31">
        <v>150325.46</v>
      </c>
      <c r="S38" s="5">
        <v>0.7278</v>
      </c>
    </row>
    <row r="39" spans="1:19">
      <c r="A39" t="s">
        <v>213</v>
      </c>
      <c r="B39" s="31">
        <v>4063438.84</v>
      </c>
      <c r="C39" s="5">
        <v>1.0314000000000001</v>
      </c>
      <c r="D39" s="31">
        <v>4063438.84</v>
      </c>
      <c r="E39" s="5">
        <v>8.3132999999999999</v>
      </c>
      <c r="F39" s="31">
        <v>0</v>
      </c>
      <c r="G39">
        <v>0</v>
      </c>
      <c r="H39" s="31">
        <v>0</v>
      </c>
      <c r="I39">
        <v>0</v>
      </c>
      <c r="J39" s="31">
        <v>0</v>
      </c>
      <c r="K39">
        <v>0</v>
      </c>
      <c r="L39" s="31">
        <v>0</v>
      </c>
      <c r="M39">
        <v>0</v>
      </c>
      <c r="N39" s="31">
        <v>0</v>
      </c>
      <c r="O39">
        <v>0</v>
      </c>
      <c r="P39" s="31">
        <v>0</v>
      </c>
      <c r="Q39">
        <v>0</v>
      </c>
      <c r="R39" s="31">
        <v>0</v>
      </c>
      <c r="S39">
        <v>0</v>
      </c>
    </row>
    <row r="40" spans="1:19">
      <c r="A40" t="s">
        <v>214</v>
      </c>
      <c r="B40" s="31">
        <v>3020143.33</v>
      </c>
      <c r="C40" s="5">
        <v>0.76659999999999995</v>
      </c>
      <c r="D40" s="31">
        <v>2294136.4300000002</v>
      </c>
      <c r="E40" s="5">
        <v>4.6935000000000002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726006.9</v>
      </c>
      <c r="O40" s="5">
        <v>3.2806000000000002</v>
      </c>
      <c r="P40" s="31">
        <v>0</v>
      </c>
      <c r="Q40">
        <v>0</v>
      </c>
      <c r="R40" s="31">
        <v>0</v>
      </c>
      <c r="S40">
        <v>0</v>
      </c>
    </row>
    <row r="41" spans="1:19">
      <c r="A41" t="s">
        <v>215</v>
      </c>
      <c r="B41" s="31">
        <v>10787865.67</v>
      </c>
      <c r="C41" s="5">
        <v>2.7382</v>
      </c>
      <c r="D41" s="31">
        <v>9596011.4399999995</v>
      </c>
      <c r="E41" s="5">
        <v>19.632200000000001</v>
      </c>
      <c r="F41" s="31">
        <v>0</v>
      </c>
      <c r="G41">
        <v>0</v>
      </c>
      <c r="H41" s="31">
        <v>0</v>
      </c>
      <c r="I41">
        <v>0</v>
      </c>
      <c r="J41" s="31">
        <v>0</v>
      </c>
      <c r="K41">
        <v>0</v>
      </c>
      <c r="L41" s="31">
        <v>0</v>
      </c>
      <c r="M41">
        <v>0</v>
      </c>
      <c r="N41" s="31">
        <v>1191854.23</v>
      </c>
      <c r="O41" s="5">
        <v>5.3856000000000002</v>
      </c>
      <c r="P41" s="31">
        <v>0</v>
      </c>
      <c r="Q41">
        <v>0</v>
      </c>
      <c r="R41" s="31">
        <v>0</v>
      </c>
      <c r="S41">
        <v>0</v>
      </c>
    </row>
    <row r="42" spans="1:19">
      <c r="A42" t="s">
        <v>216</v>
      </c>
      <c r="B42" s="31">
        <v>24117836.210000001</v>
      </c>
      <c r="C42" s="5">
        <v>6.1216999999999997</v>
      </c>
      <c r="D42" s="31">
        <v>21675293.629999999</v>
      </c>
      <c r="E42" s="5">
        <v>44.344799999999999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2442542.58</v>
      </c>
      <c r="O42" s="5">
        <v>11.037000000000001</v>
      </c>
      <c r="P42" s="31">
        <v>0</v>
      </c>
      <c r="Q42">
        <v>0</v>
      </c>
      <c r="R42" s="31">
        <v>0</v>
      </c>
      <c r="S42">
        <v>0</v>
      </c>
    </row>
    <row r="43" spans="1:19">
      <c r="A43" t="s">
        <v>217</v>
      </c>
      <c r="B43" s="31">
        <v>6777190.54</v>
      </c>
      <c r="C43" s="5">
        <v>1.7202</v>
      </c>
      <c r="D43" s="31">
        <v>3158131.71</v>
      </c>
      <c r="E43" s="5">
        <v>6.4611000000000001</v>
      </c>
      <c r="F43" s="31">
        <v>0</v>
      </c>
      <c r="G43">
        <v>0</v>
      </c>
      <c r="H43" s="31">
        <v>0</v>
      </c>
      <c r="I43">
        <v>0</v>
      </c>
      <c r="J43" s="31">
        <v>0</v>
      </c>
      <c r="K43">
        <v>0</v>
      </c>
      <c r="L43" s="31">
        <v>0</v>
      </c>
      <c r="M43">
        <v>0</v>
      </c>
      <c r="N43" s="31">
        <v>3619058.83</v>
      </c>
      <c r="O43" s="5">
        <v>16.353200000000001</v>
      </c>
      <c r="P43" s="31">
        <v>0</v>
      </c>
      <c r="Q43">
        <v>0</v>
      </c>
      <c r="R43" s="31">
        <v>0</v>
      </c>
      <c r="S43">
        <v>0</v>
      </c>
    </row>
    <row r="44" spans="1:19">
      <c r="A44" t="s">
        <v>218</v>
      </c>
      <c r="B44" s="31">
        <v>5572873.54</v>
      </c>
      <c r="C44" s="5">
        <v>1.4145000000000001</v>
      </c>
      <c r="D44" s="31">
        <v>0</v>
      </c>
      <c r="E44">
        <v>0</v>
      </c>
      <c r="F44" s="31">
        <v>0</v>
      </c>
      <c r="G44">
        <v>0</v>
      </c>
      <c r="H44" s="31">
        <v>0</v>
      </c>
      <c r="I44">
        <v>0</v>
      </c>
      <c r="J44" s="31">
        <v>0</v>
      </c>
      <c r="K44">
        <v>0</v>
      </c>
      <c r="L44" s="31">
        <v>0</v>
      </c>
      <c r="M44">
        <v>0</v>
      </c>
      <c r="N44" s="31">
        <v>5572873.54</v>
      </c>
      <c r="O44" s="5">
        <v>25.181799999999999</v>
      </c>
      <c r="P44" s="31">
        <v>0</v>
      </c>
      <c r="Q44">
        <v>0</v>
      </c>
      <c r="R44" s="31">
        <v>0</v>
      </c>
      <c r="S44">
        <v>0</v>
      </c>
    </row>
    <row r="45" spans="1:19" ht="13.5" thickBot="1">
      <c r="A45" t="s">
        <v>219</v>
      </c>
      <c r="B45" s="31">
        <v>8687625.7899999991</v>
      </c>
      <c r="C45" s="5">
        <v>2.2050999999999998</v>
      </c>
      <c r="D45" s="31">
        <v>3398384.75</v>
      </c>
      <c r="E45" s="5">
        <v>6.9526000000000003</v>
      </c>
      <c r="F45" s="31">
        <v>0</v>
      </c>
      <c r="G45">
        <v>0</v>
      </c>
      <c r="H45" s="31">
        <v>0</v>
      </c>
      <c r="I45">
        <v>0</v>
      </c>
      <c r="J45" s="31">
        <v>0</v>
      </c>
      <c r="K45">
        <v>0</v>
      </c>
      <c r="L45" s="31">
        <v>0</v>
      </c>
      <c r="M45">
        <v>0</v>
      </c>
      <c r="N45" s="31">
        <v>5289241.04</v>
      </c>
      <c r="O45" s="5">
        <v>23.900200000000002</v>
      </c>
      <c r="P45" s="31">
        <v>0</v>
      </c>
      <c r="Q45">
        <v>0</v>
      </c>
      <c r="R45" s="31">
        <v>0</v>
      </c>
      <c r="S45">
        <v>0</v>
      </c>
    </row>
    <row r="46" spans="1:19" ht="14.25" thickTop="1" thickBot="1">
      <c r="A46" s="289" t="s">
        <v>13</v>
      </c>
      <c r="B46" s="238">
        <v>92978418.700000003</v>
      </c>
      <c r="C46" s="290">
        <v>23.600200000000001</v>
      </c>
      <c r="D46" s="238">
        <v>48879019.810000002</v>
      </c>
      <c r="E46" s="290">
        <v>100</v>
      </c>
      <c r="F46" s="238">
        <v>117739.19</v>
      </c>
      <c r="G46" s="290">
        <v>1.534</v>
      </c>
      <c r="H46" s="238">
        <v>6181.41</v>
      </c>
      <c r="I46" s="290">
        <v>4.0500000000000001E-2</v>
      </c>
      <c r="J46" s="238">
        <v>3504657</v>
      </c>
      <c r="K46" s="290">
        <v>4.1048</v>
      </c>
      <c r="L46" s="238">
        <v>17846495.32</v>
      </c>
      <c r="M46" s="290">
        <v>9.7272999999999996</v>
      </c>
      <c r="N46" s="238">
        <v>22130557.91</v>
      </c>
      <c r="O46" s="290">
        <v>100</v>
      </c>
      <c r="P46" s="238">
        <v>343442.6</v>
      </c>
      <c r="Q46" s="290">
        <v>3.2608000000000001</v>
      </c>
      <c r="R46" s="238">
        <v>150325.46</v>
      </c>
      <c r="S46" s="290">
        <v>0.7278</v>
      </c>
    </row>
    <row r="47" spans="1:19" ht="13.5" thickTop="1"/>
    <row r="48" spans="1:19">
      <c r="A48" t="s">
        <v>331</v>
      </c>
      <c r="B48" s="31">
        <v>43040257.280000001</v>
      </c>
      <c r="D48" s="31">
        <v>16206500.699999999</v>
      </c>
      <c r="F48" s="31">
        <v>7324733.4199999999</v>
      </c>
      <c r="H48" s="31">
        <v>15252735.050000001</v>
      </c>
      <c r="J48" s="31">
        <v>14391.5</v>
      </c>
      <c r="L48" s="31">
        <v>372869.04</v>
      </c>
      <c r="N48" s="31">
        <v>3658378.29</v>
      </c>
      <c r="P48" s="31">
        <v>210649.28</v>
      </c>
      <c r="R48" s="31">
        <v>0</v>
      </c>
    </row>
  </sheetData>
  <mergeCells count="18">
    <mergeCell ref="P35:Q36"/>
    <mergeCell ref="R35:S36"/>
    <mergeCell ref="N3:O4"/>
    <mergeCell ref="P3:Q4"/>
    <mergeCell ref="R3:S4"/>
    <mergeCell ref="B35:C35"/>
    <mergeCell ref="D35:E36"/>
    <mergeCell ref="F35:G36"/>
    <mergeCell ref="H35:I36"/>
    <mergeCell ref="J35:K36"/>
    <mergeCell ref="L35:M36"/>
    <mergeCell ref="N35:O36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>
  <dimension ref="A1:AM48"/>
  <sheetViews>
    <sheetView workbookViewId="0"/>
  </sheetViews>
  <sheetFormatPr defaultRowHeight="12.75"/>
  <cols>
    <col min="1" max="1" width="45.5703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2" style="31" bestFit="1" customWidth="1"/>
    <col min="37" max="37" width="4" bestFit="1" customWidth="1"/>
    <col min="38" max="38" width="12" style="31" bestFit="1" customWidth="1"/>
    <col min="257" max="257" width="45.5703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2" bestFit="1" customWidth="1"/>
    <col min="289" max="289" width="4" bestFit="1" customWidth="1"/>
    <col min="290" max="290" width="12" bestFit="1" customWidth="1"/>
    <col min="291" max="291" width="4" bestFit="1" customWidth="1"/>
    <col min="292" max="292" width="12" bestFit="1" customWidth="1"/>
    <col min="293" max="293" width="4" bestFit="1" customWidth="1"/>
    <col min="294" max="294" width="12" bestFit="1" customWidth="1"/>
    <col min="513" max="513" width="45.5703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2" bestFit="1" customWidth="1"/>
    <col min="545" max="545" width="4" bestFit="1" customWidth="1"/>
    <col min="546" max="546" width="12" bestFit="1" customWidth="1"/>
    <col min="547" max="547" width="4" bestFit="1" customWidth="1"/>
    <col min="548" max="548" width="12" bestFit="1" customWidth="1"/>
    <col min="549" max="549" width="4" bestFit="1" customWidth="1"/>
    <col min="550" max="550" width="12" bestFit="1" customWidth="1"/>
    <col min="769" max="769" width="45.5703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2" bestFit="1" customWidth="1"/>
    <col min="801" max="801" width="4" bestFit="1" customWidth="1"/>
    <col min="802" max="802" width="12" bestFit="1" customWidth="1"/>
    <col min="803" max="803" width="4" bestFit="1" customWidth="1"/>
    <col min="804" max="804" width="12" bestFit="1" customWidth="1"/>
    <col min="805" max="805" width="4" bestFit="1" customWidth="1"/>
    <col min="806" max="806" width="12" bestFit="1" customWidth="1"/>
    <col min="1025" max="1025" width="45.5703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2" bestFit="1" customWidth="1"/>
    <col min="1057" max="1057" width="4" bestFit="1" customWidth="1"/>
    <col min="1058" max="1058" width="12" bestFit="1" customWidth="1"/>
    <col min="1059" max="1059" width="4" bestFit="1" customWidth="1"/>
    <col min="1060" max="1060" width="12" bestFit="1" customWidth="1"/>
    <col min="1061" max="1061" width="4" bestFit="1" customWidth="1"/>
    <col min="1062" max="1062" width="12" bestFit="1" customWidth="1"/>
    <col min="1281" max="1281" width="45.5703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2" bestFit="1" customWidth="1"/>
    <col min="1313" max="1313" width="4" bestFit="1" customWidth="1"/>
    <col min="1314" max="1314" width="12" bestFit="1" customWidth="1"/>
    <col min="1315" max="1315" width="4" bestFit="1" customWidth="1"/>
    <col min="1316" max="1316" width="12" bestFit="1" customWidth="1"/>
    <col min="1317" max="1317" width="4" bestFit="1" customWidth="1"/>
    <col min="1318" max="1318" width="12" bestFit="1" customWidth="1"/>
    <col min="1537" max="1537" width="45.5703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2" bestFit="1" customWidth="1"/>
    <col min="1569" max="1569" width="4" bestFit="1" customWidth="1"/>
    <col min="1570" max="1570" width="12" bestFit="1" customWidth="1"/>
    <col min="1571" max="1571" width="4" bestFit="1" customWidth="1"/>
    <col min="1572" max="1572" width="12" bestFit="1" customWidth="1"/>
    <col min="1573" max="1573" width="4" bestFit="1" customWidth="1"/>
    <col min="1574" max="1574" width="12" bestFit="1" customWidth="1"/>
    <col min="1793" max="1793" width="45.5703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2" bestFit="1" customWidth="1"/>
    <col min="1825" max="1825" width="4" bestFit="1" customWidth="1"/>
    <col min="1826" max="1826" width="12" bestFit="1" customWidth="1"/>
    <col min="1827" max="1827" width="4" bestFit="1" customWidth="1"/>
    <col min="1828" max="1828" width="12" bestFit="1" customWidth="1"/>
    <col min="1829" max="1829" width="4" bestFit="1" customWidth="1"/>
    <col min="1830" max="1830" width="12" bestFit="1" customWidth="1"/>
    <col min="2049" max="2049" width="45.5703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2" bestFit="1" customWidth="1"/>
    <col min="2081" max="2081" width="4" bestFit="1" customWidth="1"/>
    <col min="2082" max="2082" width="12" bestFit="1" customWidth="1"/>
    <col min="2083" max="2083" width="4" bestFit="1" customWidth="1"/>
    <col min="2084" max="2084" width="12" bestFit="1" customWidth="1"/>
    <col min="2085" max="2085" width="4" bestFit="1" customWidth="1"/>
    <col min="2086" max="2086" width="12" bestFit="1" customWidth="1"/>
    <col min="2305" max="2305" width="45.5703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2" bestFit="1" customWidth="1"/>
    <col min="2337" max="2337" width="4" bestFit="1" customWidth="1"/>
    <col min="2338" max="2338" width="12" bestFit="1" customWidth="1"/>
    <col min="2339" max="2339" width="4" bestFit="1" customWidth="1"/>
    <col min="2340" max="2340" width="12" bestFit="1" customWidth="1"/>
    <col min="2341" max="2341" width="4" bestFit="1" customWidth="1"/>
    <col min="2342" max="2342" width="12" bestFit="1" customWidth="1"/>
    <col min="2561" max="2561" width="45.5703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2" bestFit="1" customWidth="1"/>
    <col min="2593" max="2593" width="4" bestFit="1" customWidth="1"/>
    <col min="2594" max="2594" width="12" bestFit="1" customWidth="1"/>
    <col min="2595" max="2595" width="4" bestFit="1" customWidth="1"/>
    <col min="2596" max="2596" width="12" bestFit="1" customWidth="1"/>
    <col min="2597" max="2597" width="4" bestFit="1" customWidth="1"/>
    <col min="2598" max="2598" width="12" bestFit="1" customWidth="1"/>
    <col min="2817" max="2817" width="45.5703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2" bestFit="1" customWidth="1"/>
    <col min="2849" max="2849" width="4" bestFit="1" customWidth="1"/>
    <col min="2850" max="2850" width="12" bestFit="1" customWidth="1"/>
    <col min="2851" max="2851" width="4" bestFit="1" customWidth="1"/>
    <col min="2852" max="2852" width="12" bestFit="1" customWidth="1"/>
    <col min="2853" max="2853" width="4" bestFit="1" customWidth="1"/>
    <col min="2854" max="2854" width="12" bestFit="1" customWidth="1"/>
    <col min="3073" max="3073" width="45.5703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2" bestFit="1" customWidth="1"/>
    <col min="3105" max="3105" width="4" bestFit="1" customWidth="1"/>
    <col min="3106" max="3106" width="12" bestFit="1" customWidth="1"/>
    <col min="3107" max="3107" width="4" bestFit="1" customWidth="1"/>
    <col min="3108" max="3108" width="12" bestFit="1" customWidth="1"/>
    <col min="3109" max="3109" width="4" bestFit="1" customWidth="1"/>
    <col min="3110" max="3110" width="12" bestFit="1" customWidth="1"/>
    <col min="3329" max="3329" width="45.5703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2" bestFit="1" customWidth="1"/>
    <col min="3361" max="3361" width="4" bestFit="1" customWidth="1"/>
    <col min="3362" max="3362" width="12" bestFit="1" customWidth="1"/>
    <col min="3363" max="3363" width="4" bestFit="1" customWidth="1"/>
    <col min="3364" max="3364" width="12" bestFit="1" customWidth="1"/>
    <col min="3365" max="3365" width="4" bestFit="1" customWidth="1"/>
    <col min="3366" max="3366" width="12" bestFit="1" customWidth="1"/>
    <col min="3585" max="3585" width="45.5703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2" bestFit="1" customWidth="1"/>
    <col min="3617" max="3617" width="4" bestFit="1" customWidth="1"/>
    <col min="3618" max="3618" width="12" bestFit="1" customWidth="1"/>
    <col min="3619" max="3619" width="4" bestFit="1" customWidth="1"/>
    <col min="3620" max="3620" width="12" bestFit="1" customWidth="1"/>
    <col min="3621" max="3621" width="4" bestFit="1" customWidth="1"/>
    <col min="3622" max="3622" width="12" bestFit="1" customWidth="1"/>
    <col min="3841" max="3841" width="45.5703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2" bestFit="1" customWidth="1"/>
    <col min="3873" max="3873" width="4" bestFit="1" customWidth="1"/>
    <col min="3874" max="3874" width="12" bestFit="1" customWidth="1"/>
    <col min="3875" max="3875" width="4" bestFit="1" customWidth="1"/>
    <col min="3876" max="3876" width="12" bestFit="1" customWidth="1"/>
    <col min="3877" max="3877" width="4" bestFit="1" customWidth="1"/>
    <col min="3878" max="3878" width="12" bestFit="1" customWidth="1"/>
    <col min="4097" max="4097" width="45.5703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2" bestFit="1" customWidth="1"/>
    <col min="4129" max="4129" width="4" bestFit="1" customWidth="1"/>
    <col min="4130" max="4130" width="12" bestFit="1" customWidth="1"/>
    <col min="4131" max="4131" width="4" bestFit="1" customWidth="1"/>
    <col min="4132" max="4132" width="12" bestFit="1" customWidth="1"/>
    <col min="4133" max="4133" width="4" bestFit="1" customWidth="1"/>
    <col min="4134" max="4134" width="12" bestFit="1" customWidth="1"/>
    <col min="4353" max="4353" width="45.5703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2" bestFit="1" customWidth="1"/>
    <col min="4385" max="4385" width="4" bestFit="1" customWidth="1"/>
    <col min="4386" max="4386" width="12" bestFit="1" customWidth="1"/>
    <col min="4387" max="4387" width="4" bestFit="1" customWidth="1"/>
    <col min="4388" max="4388" width="12" bestFit="1" customWidth="1"/>
    <col min="4389" max="4389" width="4" bestFit="1" customWidth="1"/>
    <col min="4390" max="4390" width="12" bestFit="1" customWidth="1"/>
    <col min="4609" max="4609" width="45.5703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2" bestFit="1" customWidth="1"/>
    <col min="4641" max="4641" width="4" bestFit="1" customWidth="1"/>
    <col min="4642" max="4642" width="12" bestFit="1" customWidth="1"/>
    <col min="4643" max="4643" width="4" bestFit="1" customWidth="1"/>
    <col min="4644" max="4644" width="12" bestFit="1" customWidth="1"/>
    <col min="4645" max="4645" width="4" bestFit="1" customWidth="1"/>
    <col min="4646" max="4646" width="12" bestFit="1" customWidth="1"/>
    <col min="4865" max="4865" width="45.5703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2" bestFit="1" customWidth="1"/>
    <col min="4897" max="4897" width="4" bestFit="1" customWidth="1"/>
    <col min="4898" max="4898" width="12" bestFit="1" customWidth="1"/>
    <col min="4899" max="4899" width="4" bestFit="1" customWidth="1"/>
    <col min="4900" max="4900" width="12" bestFit="1" customWidth="1"/>
    <col min="4901" max="4901" width="4" bestFit="1" customWidth="1"/>
    <col min="4902" max="4902" width="12" bestFit="1" customWidth="1"/>
    <col min="5121" max="5121" width="45.5703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2" bestFit="1" customWidth="1"/>
    <col min="5153" max="5153" width="4" bestFit="1" customWidth="1"/>
    <col min="5154" max="5154" width="12" bestFit="1" customWidth="1"/>
    <col min="5155" max="5155" width="4" bestFit="1" customWidth="1"/>
    <col min="5156" max="5156" width="12" bestFit="1" customWidth="1"/>
    <col min="5157" max="5157" width="4" bestFit="1" customWidth="1"/>
    <col min="5158" max="5158" width="12" bestFit="1" customWidth="1"/>
    <col min="5377" max="5377" width="45.5703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2" bestFit="1" customWidth="1"/>
    <col min="5409" max="5409" width="4" bestFit="1" customWidth="1"/>
    <col min="5410" max="5410" width="12" bestFit="1" customWidth="1"/>
    <col min="5411" max="5411" width="4" bestFit="1" customWidth="1"/>
    <col min="5412" max="5412" width="12" bestFit="1" customWidth="1"/>
    <col min="5413" max="5413" width="4" bestFit="1" customWidth="1"/>
    <col min="5414" max="5414" width="12" bestFit="1" customWidth="1"/>
    <col min="5633" max="5633" width="45.5703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2" bestFit="1" customWidth="1"/>
    <col min="5665" max="5665" width="4" bestFit="1" customWidth="1"/>
    <col min="5666" max="5666" width="12" bestFit="1" customWidth="1"/>
    <col min="5667" max="5667" width="4" bestFit="1" customWidth="1"/>
    <col min="5668" max="5668" width="12" bestFit="1" customWidth="1"/>
    <col min="5669" max="5669" width="4" bestFit="1" customWidth="1"/>
    <col min="5670" max="5670" width="12" bestFit="1" customWidth="1"/>
    <col min="5889" max="5889" width="45.5703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2" bestFit="1" customWidth="1"/>
    <col min="5921" max="5921" width="4" bestFit="1" customWidth="1"/>
    <col min="5922" max="5922" width="12" bestFit="1" customWidth="1"/>
    <col min="5923" max="5923" width="4" bestFit="1" customWidth="1"/>
    <col min="5924" max="5924" width="12" bestFit="1" customWidth="1"/>
    <col min="5925" max="5925" width="4" bestFit="1" customWidth="1"/>
    <col min="5926" max="5926" width="12" bestFit="1" customWidth="1"/>
    <col min="6145" max="6145" width="45.5703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2" bestFit="1" customWidth="1"/>
    <col min="6177" max="6177" width="4" bestFit="1" customWidth="1"/>
    <col min="6178" max="6178" width="12" bestFit="1" customWidth="1"/>
    <col min="6179" max="6179" width="4" bestFit="1" customWidth="1"/>
    <col min="6180" max="6180" width="12" bestFit="1" customWidth="1"/>
    <col min="6181" max="6181" width="4" bestFit="1" customWidth="1"/>
    <col min="6182" max="6182" width="12" bestFit="1" customWidth="1"/>
    <col min="6401" max="6401" width="45.5703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2" bestFit="1" customWidth="1"/>
    <col min="6433" max="6433" width="4" bestFit="1" customWidth="1"/>
    <col min="6434" max="6434" width="12" bestFit="1" customWidth="1"/>
    <col min="6435" max="6435" width="4" bestFit="1" customWidth="1"/>
    <col min="6436" max="6436" width="12" bestFit="1" customWidth="1"/>
    <col min="6437" max="6437" width="4" bestFit="1" customWidth="1"/>
    <col min="6438" max="6438" width="12" bestFit="1" customWidth="1"/>
    <col min="6657" max="6657" width="45.5703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2" bestFit="1" customWidth="1"/>
    <col min="6689" max="6689" width="4" bestFit="1" customWidth="1"/>
    <col min="6690" max="6690" width="12" bestFit="1" customWidth="1"/>
    <col min="6691" max="6691" width="4" bestFit="1" customWidth="1"/>
    <col min="6692" max="6692" width="12" bestFit="1" customWidth="1"/>
    <col min="6693" max="6693" width="4" bestFit="1" customWidth="1"/>
    <col min="6694" max="6694" width="12" bestFit="1" customWidth="1"/>
    <col min="6913" max="6913" width="45.5703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2" bestFit="1" customWidth="1"/>
    <col min="6945" max="6945" width="4" bestFit="1" customWidth="1"/>
    <col min="6946" max="6946" width="12" bestFit="1" customWidth="1"/>
    <col min="6947" max="6947" width="4" bestFit="1" customWidth="1"/>
    <col min="6948" max="6948" width="12" bestFit="1" customWidth="1"/>
    <col min="6949" max="6949" width="4" bestFit="1" customWidth="1"/>
    <col min="6950" max="6950" width="12" bestFit="1" customWidth="1"/>
    <col min="7169" max="7169" width="45.5703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2" bestFit="1" customWidth="1"/>
    <col min="7201" max="7201" width="4" bestFit="1" customWidth="1"/>
    <col min="7202" max="7202" width="12" bestFit="1" customWidth="1"/>
    <col min="7203" max="7203" width="4" bestFit="1" customWidth="1"/>
    <col min="7204" max="7204" width="12" bestFit="1" customWidth="1"/>
    <col min="7205" max="7205" width="4" bestFit="1" customWidth="1"/>
    <col min="7206" max="7206" width="12" bestFit="1" customWidth="1"/>
    <col min="7425" max="7425" width="45.5703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2" bestFit="1" customWidth="1"/>
    <col min="7457" max="7457" width="4" bestFit="1" customWidth="1"/>
    <col min="7458" max="7458" width="12" bestFit="1" customWidth="1"/>
    <col min="7459" max="7459" width="4" bestFit="1" customWidth="1"/>
    <col min="7460" max="7460" width="12" bestFit="1" customWidth="1"/>
    <col min="7461" max="7461" width="4" bestFit="1" customWidth="1"/>
    <col min="7462" max="7462" width="12" bestFit="1" customWidth="1"/>
    <col min="7681" max="7681" width="45.5703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2" bestFit="1" customWidth="1"/>
    <col min="7713" max="7713" width="4" bestFit="1" customWidth="1"/>
    <col min="7714" max="7714" width="12" bestFit="1" customWidth="1"/>
    <col min="7715" max="7715" width="4" bestFit="1" customWidth="1"/>
    <col min="7716" max="7716" width="12" bestFit="1" customWidth="1"/>
    <col min="7717" max="7717" width="4" bestFit="1" customWidth="1"/>
    <col min="7718" max="7718" width="12" bestFit="1" customWidth="1"/>
    <col min="7937" max="7937" width="45.5703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2" bestFit="1" customWidth="1"/>
    <col min="7969" max="7969" width="4" bestFit="1" customWidth="1"/>
    <col min="7970" max="7970" width="12" bestFit="1" customWidth="1"/>
    <col min="7971" max="7971" width="4" bestFit="1" customWidth="1"/>
    <col min="7972" max="7972" width="12" bestFit="1" customWidth="1"/>
    <col min="7973" max="7973" width="4" bestFit="1" customWidth="1"/>
    <col min="7974" max="7974" width="12" bestFit="1" customWidth="1"/>
    <col min="8193" max="8193" width="45.5703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2" bestFit="1" customWidth="1"/>
    <col min="8225" max="8225" width="4" bestFit="1" customWidth="1"/>
    <col min="8226" max="8226" width="12" bestFit="1" customWidth="1"/>
    <col min="8227" max="8227" width="4" bestFit="1" customWidth="1"/>
    <col min="8228" max="8228" width="12" bestFit="1" customWidth="1"/>
    <col min="8229" max="8229" width="4" bestFit="1" customWidth="1"/>
    <col min="8230" max="8230" width="12" bestFit="1" customWidth="1"/>
    <col min="8449" max="8449" width="45.5703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2" bestFit="1" customWidth="1"/>
    <col min="8481" max="8481" width="4" bestFit="1" customWidth="1"/>
    <col min="8482" max="8482" width="12" bestFit="1" customWidth="1"/>
    <col min="8483" max="8483" width="4" bestFit="1" customWidth="1"/>
    <col min="8484" max="8484" width="12" bestFit="1" customWidth="1"/>
    <col min="8485" max="8485" width="4" bestFit="1" customWidth="1"/>
    <col min="8486" max="8486" width="12" bestFit="1" customWidth="1"/>
    <col min="8705" max="8705" width="45.5703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2" bestFit="1" customWidth="1"/>
    <col min="8737" max="8737" width="4" bestFit="1" customWidth="1"/>
    <col min="8738" max="8738" width="12" bestFit="1" customWidth="1"/>
    <col min="8739" max="8739" width="4" bestFit="1" customWidth="1"/>
    <col min="8740" max="8740" width="12" bestFit="1" customWidth="1"/>
    <col min="8741" max="8741" width="4" bestFit="1" customWidth="1"/>
    <col min="8742" max="8742" width="12" bestFit="1" customWidth="1"/>
    <col min="8961" max="8961" width="45.5703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2" bestFit="1" customWidth="1"/>
    <col min="8993" max="8993" width="4" bestFit="1" customWidth="1"/>
    <col min="8994" max="8994" width="12" bestFit="1" customWidth="1"/>
    <col min="8995" max="8995" width="4" bestFit="1" customWidth="1"/>
    <col min="8996" max="8996" width="12" bestFit="1" customWidth="1"/>
    <col min="8997" max="8997" width="4" bestFit="1" customWidth="1"/>
    <col min="8998" max="8998" width="12" bestFit="1" customWidth="1"/>
    <col min="9217" max="9217" width="45.5703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2" bestFit="1" customWidth="1"/>
    <col min="9249" max="9249" width="4" bestFit="1" customWidth="1"/>
    <col min="9250" max="9250" width="12" bestFit="1" customWidth="1"/>
    <col min="9251" max="9251" width="4" bestFit="1" customWidth="1"/>
    <col min="9252" max="9252" width="12" bestFit="1" customWidth="1"/>
    <col min="9253" max="9253" width="4" bestFit="1" customWidth="1"/>
    <col min="9254" max="9254" width="12" bestFit="1" customWidth="1"/>
    <col min="9473" max="9473" width="45.5703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2" bestFit="1" customWidth="1"/>
    <col min="9505" max="9505" width="4" bestFit="1" customWidth="1"/>
    <col min="9506" max="9506" width="12" bestFit="1" customWidth="1"/>
    <col min="9507" max="9507" width="4" bestFit="1" customWidth="1"/>
    <col min="9508" max="9508" width="12" bestFit="1" customWidth="1"/>
    <col min="9509" max="9509" width="4" bestFit="1" customWidth="1"/>
    <col min="9510" max="9510" width="12" bestFit="1" customWidth="1"/>
    <col min="9729" max="9729" width="45.5703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2" bestFit="1" customWidth="1"/>
    <col min="9761" max="9761" width="4" bestFit="1" customWidth="1"/>
    <col min="9762" max="9762" width="12" bestFit="1" customWidth="1"/>
    <col min="9763" max="9763" width="4" bestFit="1" customWidth="1"/>
    <col min="9764" max="9764" width="12" bestFit="1" customWidth="1"/>
    <col min="9765" max="9765" width="4" bestFit="1" customWidth="1"/>
    <col min="9766" max="9766" width="12" bestFit="1" customWidth="1"/>
    <col min="9985" max="9985" width="45.5703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2" bestFit="1" customWidth="1"/>
    <col min="10017" max="10017" width="4" bestFit="1" customWidth="1"/>
    <col min="10018" max="10018" width="12" bestFit="1" customWidth="1"/>
    <col min="10019" max="10019" width="4" bestFit="1" customWidth="1"/>
    <col min="10020" max="10020" width="12" bestFit="1" customWidth="1"/>
    <col min="10021" max="10021" width="4" bestFit="1" customWidth="1"/>
    <col min="10022" max="10022" width="12" bestFit="1" customWidth="1"/>
    <col min="10241" max="10241" width="45.5703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2" bestFit="1" customWidth="1"/>
    <col min="10273" max="10273" width="4" bestFit="1" customWidth="1"/>
    <col min="10274" max="10274" width="12" bestFit="1" customWidth="1"/>
    <col min="10275" max="10275" width="4" bestFit="1" customWidth="1"/>
    <col min="10276" max="10276" width="12" bestFit="1" customWidth="1"/>
    <col min="10277" max="10277" width="4" bestFit="1" customWidth="1"/>
    <col min="10278" max="10278" width="12" bestFit="1" customWidth="1"/>
    <col min="10497" max="10497" width="45.5703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2" bestFit="1" customWidth="1"/>
    <col min="10529" max="10529" width="4" bestFit="1" customWidth="1"/>
    <col min="10530" max="10530" width="12" bestFit="1" customWidth="1"/>
    <col min="10531" max="10531" width="4" bestFit="1" customWidth="1"/>
    <col min="10532" max="10532" width="12" bestFit="1" customWidth="1"/>
    <col min="10533" max="10533" width="4" bestFit="1" customWidth="1"/>
    <col min="10534" max="10534" width="12" bestFit="1" customWidth="1"/>
    <col min="10753" max="10753" width="45.5703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2" bestFit="1" customWidth="1"/>
    <col min="10785" max="10785" width="4" bestFit="1" customWidth="1"/>
    <col min="10786" max="10786" width="12" bestFit="1" customWidth="1"/>
    <col min="10787" max="10787" width="4" bestFit="1" customWidth="1"/>
    <col min="10788" max="10788" width="12" bestFit="1" customWidth="1"/>
    <col min="10789" max="10789" width="4" bestFit="1" customWidth="1"/>
    <col min="10790" max="10790" width="12" bestFit="1" customWidth="1"/>
    <col min="11009" max="11009" width="45.5703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2" bestFit="1" customWidth="1"/>
    <col min="11041" max="11041" width="4" bestFit="1" customWidth="1"/>
    <col min="11042" max="11042" width="12" bestFit="1" customWidth="1"/>
    <col min="11043" max="11043" width="4" bestFit="1" customWidth="1"/>
    <col min="11044" max="11044" width="12" bestFit="1" customWidth="1"/>
    <col min="11045" max="11045" width="4" bestFit="1" customWidth="1"/>
    <col min="11046" max="11046" width="12" bestFit="1" customWidth="1"/>
    <col min="11265" max="11265" width="45.5703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2" bestFit="1" customWidth="1"/>
    <col min="11297" max="11297" width="4" bestFit="1" customWidth="1"/>
    <col min="11298" max="11298" width="12" bestFit="1" customWidth="1"/>
    <col min="11299" max="11299" width="4" bestFit="1" customWidth="1"/>
    <col min="11300" max="11300" width="12" bestFit="1" customWidth="1"/>
    <col min="11301" max="11301" width="4" bestFit="1" customWidth="1"/>
    <col min="11302" max="11302" width="12" bestFit="1" customWidth="1"/>
    <col min="11521" max="11521" width="45.5703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2" bestFit="1" customWidth="1"/>
    <col min="11553" max="11553" width="4" bestFit="1" customWidth="1"/>
    <col min="11554" max="11554" width="12" bestFit="1" customWidth="1"/>
    <col min="11555" max="11555" width="4" bestFit="1" customWidth="1"/>
    <col min="11556" max="11556" width="12" bestFit="1" customWidth="1"/>
    <col min="11557" max="11557" width="4" bestFit="1" customWidth="1"/>
    <col min="11558" max="11558" width="12" bestFit="1" customWidth="1"/>
    <col min="11777" max="11777" width="45.5703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2" bestFit="1" customWidth="1"/>
    <col min="11809" max="11809" width="4" bestFit="1" customWidth="1"/>
    <col min="11810" max="11810" width="12" bestFit="1" customWidth="1"/>
    <col min="11811" max="11811" width="4" bestFit="1" customWidth="1"/>
    <col min="11812" max="11812" width="12" bestFit="1" customWidth="1"/>
    <col min="11813" max="11813" width="4" bestFit="1" customWidth="1"/>
    <col min="11814" max="11814" width="12" bestFit="1" customWidth="1"/>
    <col min="12033" max="12033" width="45.5703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2" bestFit="1" customWidth="1"/>
    <col min="12065" max="12065" width="4" bestFit="1" customWidth="1"/>
    <col min="12066" max="12066" width="12" bestFit="1" customWidth="1"/>
    <col min="12067" max="12067" width="4" bestFit="1" customWidth="1"/>
    <col min="12068" max="12068" width="12" bestFit="1" customWidth="1"/>
    <col min="12069" max="12069" width="4" bestFit="1" customWidth="1"/>
    <col min="12070" max="12070" width="12" bestFit="1" customWidth="1"/>
    <col min="12289" max="12289" width="45.5703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2" bestFit="1" customWidth="1"/>
    <col min="12321" max="12321" width="4" bestFit="1" customWidth="1"/>
    <col min="12322" max="12322" width="12" bestFit="1" customWidth="1"/>
    <col min="12323" max="12323" width="4" bestFit="1" customWidth="1"/>
    <col min="12324" max="12324" width="12" bestFit="1" customWidth="1"/>
    <col min="12325" max="12325" width="4" bestFit="1" customWidth="1"/>
    <col min="12326" max="12326" width="12" bestFit="1" customWidth="1"/>
    <col min="12545" max="12545" width="45.5703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2" bestFit="1" customWidth="1"/>
    <col min="12577" max="12577" width="4" bestFit="1" customWidth="1"/>
    <col min="12578" max="12578" width="12" bestFit="1" customWidth="1"/>
    <col min="12579" max="12579" width="4" bestFit="1" customWidth="1"/>
    <col min="12580" max="12580" width="12" bestFit="1" customWidth="1"/>
    <col min="12581" max="12581" width="4" bestFit="1" customWidth="1"/>
    <col min="12582" max="12582" width="12" bestFit="1" customWidth="1"/>
    <col min="12801" max="12801" width="45.5703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2" bestFit="1" customWidth="1"/>
    <col min="12833" max="12833" width="4" bestFit="1" customWidth="1"/>
    <col min="12834" max="12834" width="12" bestFit="1" customWidth="1"/>
    <col min="12835" max="12835" width="4" bestFit="1" customWidth="1"/>
    <col min="12836" max="12836" width="12" bestFit="1" customWidth="1"/>
    <col min="12837" max="12837" width="4" bestFit="1" customWidth="1"/>
    <col min="12838" max="12838" width="12" bestFit="1" customWidth="1"/>
    <col min="13057" max="13057" width="45.5703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2" bestFit="1" customWidth="1"/>
    <col min="13089" max="13089" width="4" bestFit="1" customWidth="1"/>
    <col min="13090" max="13090" width="12" bestFit="1" customWidth="1"/>
    <col min="13091" max="13091" width="4" bestFit="1" customWidth="1"/>
    <col min="13092" max="13092" width="12" bestFit="1" customWidth="1"/>
    <col min="13093" max="13093" width="4" bestFit="1" customWidth="1"/>
    <col min="13094" max="13094" width="12" bestFit="1" customWidth="1"/>
    <col min="13313" max="13313" width="45.5703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2" bestFit="1" customWidth="1"/>
    <col min="13345" max="13345" width="4" bestFit="1" customWidth="1"/>
    <col min="13346" max="13346" width="12" bestFit="1" customWidth="1"/>
    <col min="13347" max="13347" width="4" bestFit="1" customWidth="1"/>
    <col min="13348" max="13348" width="12" bestFit="1" customWidth="1"/>
    <col min="13349" max="13349" width="4" bestFit="1" customWidth="1"/>
    <col min="13350" max="13350" width="12" bestFit="1" customWidth="1"/>
    <col min="13569" max="13569" width="45.5703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2" bestFit="1" customWidth="1"/>
    <col min="13601" max="13601" width="4" bestFit="1" customWidth="1"/>
    <col min="13602" max="13602" width="12" bestFit="1" customWidth="1"/>
    <col min="13603" max="13603" width="4" bestFit="1" customWidth="1"/>
    <col min="13604" max="13604" width="12" bestFit="1" customWidth="1"/>
    <col min="13605" max="13605" width="4" bestFit="1" customWidth="1"/>
    <col min="13606" max="13606" width="12" bestFit="1" customWidth="1"/>
    <col min="13825" max="13825" width="45.5703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2" bestFit="1" customWidth="1"/>
    <col min="13857" max="13857" width="4" bestFit="1" customWidth="1"/>
    <col min="13858" max="13858" width="12" bestFit="1" customWidth="1"/>
    <col min="13859" max="13859" width="4" bestFit="1" customWidth="1"/>
    <col min="13860" max="13860" width="12" bestFit="1" customWidth="1"/>
    <col min="13861" max="13861" width="4" bestFit="1" customWidth="1"/>
    <col min="13862" max="13862" width="12" bestFit="1" customWidth="1"/>
    <col min="14081" max="14081" width="45.5703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2" bestFit="1" customWidth="1"/>
    <col min="14113" max="14113" width="4" bestFit="1" customWidth="1"/>
    <col min="14114" max="14114" width="12" bestFit="1" customWidth="1"/>
    <col min="14115" max="14115" width="4" bestFit="1" customWidth="1"/>
    <col min="14116" max="14116" width="12" bestFit="1" customWidth="1"/>
    <col min="14117" max="14117" width="4" bestFit="1" customWidth="1"/>
    <col min="14118" max="14118" width="12" bestFit="1" customWidth="1"/>
    <col min="14337" max="14337" width="45.5703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2" bestFit="1" customWidth="1"/>
    <col min="14369" max="14369" width="4" bestFit="1" customWidth="1"/>
    <col min="14370" max="14370" width="12" bestFit="1" customWidth="1"/>
    <col min="14371" max="14371" width="4" bestFit="1" customWidth="1"/>
    <col min="14372" max="14372" width="12" bestFit="1" customWidth="1"/>
    <col min="14373" max="14373" width="4" bestFit="1" customWidth="1"/>
    <col min="14374" max="14374" width="12" bestFit="1" customWidth="1"/>
    <col min="14593" max="14593" width="45.5703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2" bestFit="1" customWidth="1"/>
    <col min="14625" max="14625" width="4" bestFit="1" customWidth="1"/>
    <col min="14626" max="14626" width="12" bestFit="1" customWidth="1"/>
    <col min="14627" max="14627" width="4" bestFit="1" customWidth="1"/>
    <col min="14628" max="14628" width="12" bestFit="1" customWidth="1"/>
    <col min="14629" max="14629" width="4" bestFit="1" customWidth="1"/>
    <col min="14630" max="14630" width="12" bestFit="1" customWidth="1"/>
    <col min="14849" max="14849" width="45.5703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2" bestFit="1" customWidth="1"/>
    <col min="14881" max="14881" width="4" bestFit="1" customWidth="1"/>
    <col min="14882" max="14882" width="12" bestFit="1" customWidth="1"/>
    <col min="14883" max="14883" width="4" bestFit="1" customWidth="1"/>
    <col min="14884" max="14884" width="12" bestFit="1" customWidth="1"/>
    <col min="14885" max="14885" width="4" bestFit="1" customWidth="1"/>
    <col min="14886" max="14886" width="12" bestFit="1" customWidth="1"/>
    <col min="15105" max="15105" width="45.5703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2" bestFit="1" customWidth="1"/>
    <col min="15137" max="15137" width="4" bestFit="1" customWidth="1"/>
    <col min="15138" max="15138" width="12" bestFit="1" customWidth="1"/>
    <col min="15139" max="15139" width="4" bestFit="1" customWidth="1"/>
    <col min="15140" max="15140" width="12" bestFit="1" customWidth="1"/>
    <col min="15141" max="15141" width="4" bestFit="1" customWidth="1"/>
    <col min="15142" max="15142" width="12" bestFit="1" customWidth="1"/>
    <col min="15361" max="15361" width="45.5703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2" bestFit="1" customWidth="1"/>
    <col min="15393" max="15393" width="4" bestFit="1" customWidth="1"/>
    <col min="15394" max="15394" width="12" bestFit="1" customWidth="1"/>
    <col min="15395" max="15395" width="4" bestFit="1" customWidth="1"/>
    <col min="15396" max="15396" width="12" bestFit="1" customWidth="1"/>
    <col min="15397" max="15397" width="4" bestFit="1" customWidth="1"/>
    <col min="15398" max="15398" width="12" bestFit="1" customWidth="1"/>
    <col min="15617" max="15617" width="45.5703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2" bestFit="1" customWidth="1"/>
    <col min="15649" max="15649" width="4" bestFit="1" customWidth="1"/>
    <col min="15650" max="15650" width="12" bestFit="1" customWidth="1"/>
    <col min="15651" max="15651" width="4" bestFit="1" customWidth="1"/>
    <col min="15652" max="15652" width="12" bestFit="1" customWidth="1"/>
    <col min="15653" max="15653" width="4" bestFit="1" customWidth="1"/>
    <col min="15654" max="15654" width="12" bestFit="1" customWidth="1"/>
    <col min="15873" max="15873" width="45.5703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2" bestFit="1" customWidth="1"/>
    <col min="15905" max="15905" width="4" bestFit="1" customWidth="1"/>
    <col min="15906" max="15906" width="12" bestFit="1" customWidth="1"/>
    <col min="15907" max="15907" width="4" bestFit="1" customWidth="1"/>
    <col min="15908" max="15908" width="12" bestFit="1" customWidth="1"/>
    <col min="15909" max="15909" width="4" bestFit="1" customWidth="1"/>
    <col min="15910" max="15910" width="12" bestFit="1" customWidth="1"/>
    <col min="16129" max="16129" width="45.5703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2" bestFit="1" customWidth="1"/>
    <col min="16161" max="16161" width="4" bestFit="1" customWidth="1"/>
    <col min="16162" max="16162" width="12" bestFit="1" customWidth="1"/>
    <col min="16163" max="16163" width="4" bestFit="1" customWidth="1"/>
    <col min="16164" max="16164" width="12" bestFit="1" customWidth="1"/>
    <col min="16165" max="16165" width="4" bestFit="1" customWidth="1"/>
    <col min="16166" max="16166" width="12" bestFit="1" customWidth="1"/>
  </cols>
  <sheetData>
    <row r="1" spans="1:39">
      <c r="A1" s="267" t="s">
        <v>315</v>
      </c>
    </row>
    <row r="2" spans="1:39">
      <c r="L2" s="31" t="s">
        <v>332</v>
      </c>
      <c r="N2" s="31" t="s">
        <v>332</v>
      </c>
      <c r="R2" s="31" t="s">
        <v>332</v>
      </c>
      <c r="T2" s="31" t="s">
        <v>332</v>
      </c>
      <c r="V2" s="31" t="s">
        <v>332</v>
      </c>
      <c r="X2" s="31" t="s">
        <v>332</v>
      </c>
      <c r="Z2" s="31" t="s">
        <v>332</v>
      </c>
      <c r="AH2" s="31" t="s">
        <v>332</v>
      </c>
      <c r="AJ2" s="31" t="s">
        <v>332</v>
      </c>
      <c r="AL2" s="31" t="s">
        <v>332</v>
      </c>
    </row>
    <row r="3" spans="1:39">
      <c r="A3" s="267" t="s">
        <v>1214</v>
      </c>
      <c r="B3" s="291" t="s">
        <v>13</v>
      </c>
      <c r="C3" s="291"/>
      <c r="D3" s="283" t="s">
        <v>1223</v>
      </c>
      <c r="E3" s="283"/>
      <c r="F3" s="283" t="s">
        <v>1224</v>
      </c>
      <c r="G3" s="283"/>
      <c r="H3" s="283" t="s">
        <v>1225</v>
      </c>
      <c r="I3" s="283"/>
      <c r="J3" s="283" t="s">
        <v>1226</v>
      </c>
      <c r="K3" s="283"/>
      <c r="L3" s="283" t="s">
        <v>1227</v>
      </c>
      <c r="M3" s="283"/>
      <c r="N3" s="283" t="s">
        <v>1228</v>
      </c>
      <c r="O3" s="283"/>
      <c r="P3" s="283" t="s">
        <v>1229</v>
      </c>
      <c r="Q3" s="283"/>
      <c r="R3" s="283" t="s">
        <v>1230</v>
      </c>
      <c r="S3" s="283"/>
      <c r="T3" s="283" t="s">
        <v>1231</v>
      </c>
      <c r="U3" s="283"/>
      <c r="V3" s="283" t="s">
        <v>1232</v>
      </c>
      <c r="W3" s="283"/>
      <c r="X3" s="283" t="s">
        <v>1233</v>
      </c>
      <c r="Y3" s="283"/>
      <c r="Z3" s="283" t="s">
        <v>1234</v>
      </c>
      <c r="AA3" s="283"/>
      <c r="AB3" s="283" t="s">
        <v>1235</v>
      </c>
      <c r="AC3" s="283"/>
      <c r="AD3" s="283" t="s">
        <v>1236</v>
      </c>
      <c r="AE3" s="283"/>
      <c r="AF3" s="283" t="s">
        <v>1237</v>
      </c>
      <c r="AG3" s="283"/>
      <c r="AH3" s="283" t="s">
        <v>1238</v>
      </c>
      <c r="AI3" s="283"/>
      <c r="AJ3" s="283" t="s">
        <v>1239</v>
      </c>
      <c r="AK3" s="283"/>
      <c r="AL3" s="283" t="s">
        <v>1240</v>
      </c>
      <c r="AM3" s="283"/>
    </row>
    <row r="4" spans="1:39">
      <c r="A4" s="269" t="s">
        <v>291</v>
      </c>
      <c r="B4" s="249"/>
      <c r="C4" s="269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85"/>
      <c r="AH4" s="285"/>
      <c r="AI4" s="285"/>
      <c r="AJ4" s="285"/>
      <c r="AK4" s="285"/>
      <c r="AL4" s="285"/>
      <c r="AM4" s="285"/>
    </row>
    <row r="5" spans="1:39">
      <c r="A5" s="271"/>
      <c r="B5" s="286" t="s">
        <v>4</v>
      </c>
      <c r="C5" s="292" t="s">
        <v>5</v>
      </c>
      <c r="D5" s="286" t="s">
        <v>4</v>
      </c>
      <c r="E5" s="292" t="s">
        <v>5</v>
      </c>
      <c r="F5" s="286" t="s">
        <v>4</v>
      </c>
      <c r="G5" s="292" t="s">
        <v>5</v>
      </c>
      <c r="H5" s="286" t="s">
        <v>4</v>
      </c>
      <c r="I5" s="292" t="s">
        <v>5</v>
      </c>
      <c r="J5" s="286" t="s">
        <v>4</v>
      </c>
      <c r="K5" s="292" t="s">
        <v>5</v>
      </c>
      <c r="L5" s="286" t="s">
        <v>4</v>
      </c>
      <c r="M5" s="292" t="s">
        <v>5</v>
      </c>
      <c r="N5" s="286" t="s">
        <v>4</v>
      </c>
      <c r="O5" s="292" t="s">
        <v>5</v>
      </c>
      <c r="P5" s="286" t="s">
        <v>4</v>
      </c>
      <c r="Q5" s="292" t="s">
        <v>5</v>
      </c>
      <c r="R5" s="286" t="s">
        <v>4</v>
      </c>
      <c r="S5" s="292" t="s">
        <v>5</v>
      </c>
      <c r="T5" s="286" t="s">
        <v>4</v>
      </c>
      <c r="U5" s="292" t="s">
        <v>5</v>
      </c>
      <c r="V5" s="286" t="s">
        <v>4</v>
      </c>
      <c r="W5" s="292" t="s">
        <v>5</v>
      </c>
      <c r="X5" s="286" t="s">
        <v>4</v>
      </c>
      <c r="Y5" s="292" t="s">
        <v>5</v>
      </c>
      <c r="Z5" s="286" t="s">
        <v>4</v>
      </c>
      <c r="AA5" s="292" t="s">
        <v>5</v>
      </c>
      <c r="AB5" s="286" t="s">
        <v>4</v>
      </c>
      <c r="AC5" s="292" t="s">
        <v>5</v>
      </c>
      <c r="AD5" s="286" t="s">
        <v>4</v>
      </c>
      <c r="AE5" s="292" t="s">
        <v>5</v>
      </c>
      <c r="AF5" s="286" t="s">
        <v>4</v>
      </c>
      <c r="AG5" s="292" t="s">
        <v>5</v>
      </c>
      <c r="AH5" s="286" t="s">
        <v>4</v>
      </c>
      <c r="AI5" s="292" t="s">
        <v>5</v>
      </c>
      <c r="AJ5" s="286" t="s">
        <v>4</v>
      </c>
      <c r="AK5" s="292" t="s">
        <v>5</v>
      </c>
      <c r="AL5" s="286" t="s">
        <v>4</v>
      </c>
      <c r="AM5" s="292" t="s">
        <v>5</v>
      </c>
    </row>
    <row r="6" spans="1:39">
      <c r="A6" s="1" t="s">
        <v>156</v>
      </c>
    </row>
    <row r="7" spans="1:39">
      <c r="A7" t="s">
        <v>965</v>
      </c>
      <c r="B7" s="31">
        <v>839949443.13</v>
      </c>
      <c r="C7" s="5">
        <v>41.876199999999997</v>
      </c>
      <c r="D7" s="31">
        <v>151126300.09999999</v>
      </c>
      <c r="E7" s="5">
        <v>100</v>
      </c>
      <c r="F7" s="31">
        <v>127687816.54000001</v>
      </c>
      <c r="G7" s="5">
        <v>100</v>
      </c>
      <c r="H7" s="31">
        <v>311514713.94</v>
      </c>
      <c r="I7" s="5">
        <v>100</v>
      </c>
      <c r="J7" s="31">
        <v>89298643.230000004</v>
      </c>
      <c r="K7" s="5">
        <v>100</v>
      </c>
      <c r="L7" s="31">
        <v>4385416.38</v>
      </c>
      <c r="M7" s="5">
        <v>1.2524999999999999</v>
      </c>
      <c r="N7" s="31">
        <v>63494.59</v>
      </c>
      <c r="O7" s="5">
        <v>0.44990000000000002</v>
      </c>
      <c r="P7" s="31">
        <v>12900835</v>
      </c>
      <c r="Q7" s="5">
        <v>95.828699999999998</v>
      </c>
      <c r="R7" s="31">
        <v>-2200240.61</v>
      </c>
      <c r="S7" s="5">
        <v>-3.0621</v>
      </c>
      <c r="T7" s="31">
        <v>12411057.76</v>
      </c>
      <c r="U7" s="5">
        <v>5.9566999999999997</v>
      </c>
      <c r="V7" s="31">
        <v>-56273.38</v>
      </c>
      <c r="W7" s="5">
        <v>-0.46899999999999997</v>
      </c>
      <c r="X7" s="31">
        <v>944945.92</v>
      </c>
      <c r="Y7" s="5">
        <v>0.81669999999999998</v>
      </c>
      <c r="Z7" s="31">
        <v>871407.95</v>
      </c>
      <c r="AA7" s="5">
        <v>1.4028</v>
      </c>
      <c r="AB7" s="31">
        <v>24212176.079999998</v>
      </c>
      <c r="AC7" s="5">
        <v>100</v>
      </c>
      <c r="AD7" s="31">
        <v>32072949.300000001</v>
      </c>
      <c r="AE7" s="5">
        <v>100</v>
      </c>
      <c r="AF7" s="31">
        <v>66068344.719999999</v>
      </c>
      <c r="AG7" s="5">
        <v>100</v>
      </c>
      <c r="AH7" s="31">
        <v>1914200.29</v>
      </c>
      <c r="AI7" s="5">
        <v>9.3650000000000002</v>
      </c>
      <c r="AJ7" s="31">
        <v>3188347.31</v>
      </c>
      <c r="AK7" s="5">
        <v>1.7755000000000001</v>
      </c>
      <c r="AL7" s="31">
        <v>3545308.01</v>
      </c>
      <c r="AM7" s="5">
        <v>2.2717999999999998</v>
      </c>
    </row>
    <row r="8" spans="1:39">
      <c r="A8" t="s">
        <v>620</v>
      </c>
      <c r="B8" s="31">
        <v>0</v>
      </c>
      <c r="C8">
        <v>0</v>
      </c>
      <c r="D8" s="31">
        <v>0</v>
      </c>
      <c r="E8">
        <v>0</v>
      </c>
      <c r="F8" s="31">
        <v>0</v>
      </c>
      <c r="G8">
        <v>0</v>
      </c>
      <c r="H8" s="31">
        <v>0</v>
      </c>
      <c r="I8">
        <v>0</v>
      </c>
      <c r="J8" s="31">
        <v>0</v>
      </c>
      <c r="K8">
        <v>0</v>
      </c>
      <c r="L8" s="31">
        <v>0</v>
      </c>
      <c r="M8">
        <v>0</v>
      </c>
      <c r="N8" s="31">
        <v>0</v>
      </c>
      <c r="O8">
        <v>0</v>
      </c>
      <c r="P8" s="31">
        <v>0</v>
      </c>
      <c r="Q8">
        <v>0</v>
      </c>
      <c r="R8" s="31">
        <v>0</v>
      </c>
      <c r="S8">
        <v>0</v>
      </c>
      <c r="T8" s="31">
        <v>0</v>
      </c>
      <c r="U8">
        <v>0</v>
      </c>
      <c r="V8" s="31">
        <v>0</v>
      </c>
      <c r="W8">
        <v>0</v>
      </c>
      <c r="X8" s="31">
        <v>0</v>
      </c>
      <c r="Y8">
        <v>0</v>
      </c>
      <c r="Z8" s="31">
        <v>0</v>
      </c>
      <c r="AA8">
        <v>0</v>
      </c>
      <c r="AB8" s="31">
        <v>0</v>
      </c>
      <c r="AC8">
        <v>0</v>
      </c>
      <c r="AD8" s="31">
        <v>0</v>
      </c>
      <c r="AE8">
        <v>0</v>
      </c>
      <c r="AF8" s="31">
        <v>0</v>
      </c>
      <c r="AG8">
        <v>0</v>
      </c>
      <c r="AH8" s="31">
        <v>0</v>
      </c>
      <c r="AI8">
        <v>0</v>
      </c>
      <c r="AJ8" s="31">
        <v>0</v>
      </c>
      <c r="AK8">
        <v>0</v>
      </c>
      <c r="AL8" s="31">
        <v>0</v>
      </c>
      <c r="AM8">
        <v>0</v>
      </c>
    </row>
    <row r="9" spans="1:39" ht="13.5" thickBot="1">
      <c r="A9" t="s">
        <v>966</v>
      </c>
      <c r="B9" s="31">
        <v>1165841090.9300001</v>
      </c>
      <c r="C9" s="5">
        <v>58.123800000000003</v>
      </c>
      <c r="D9" s="31">
        <v>0</v>
      </c>
      <c r="E9">
        <v>0</v>
      </c>
      <c r="F9" s="31">
        <v>0</v>
      </c>
      <c r="G9">
        <v>0</v>
      </c>
      <c r="H9" s="31">
        <v>0</v>
      </c>
      <c r="I9">
        <v>0</v>
      </c>
      <c r="J9" s="31">
        <v>0</v>
      </c>
      <c r="K9">
        <v>0</v>
      </c>
      <c r="L9" s="31">
        <v>345744894.72000003</v>
      </c>
      <c r="M9" s="5">
        <v>98.747500000000002</v>
      </c>
      <c r="N9" s="31">
        <v>14049203.289999999</v>
      </c>
      <c r="O9" s="5">
        <v>99.5501</v>
      </c>
      <c r="P9" s="31">
        <v>561558.67000000004</v>
      </c>
      <c r="Q9" s="5">
        <v>4.1712999999999996</v>
      </c>
      <c r="R9" s="31">
        <v>74053998.469999999</v>
      </c>
      <c r="S9" s="5">
        <v>103.0621</v>
      </c>
      <c r="T9" s="31">
        <v>195944710</v>
      </c>
      <c r="U9" s="5">
        <v>94.043300000000002</v>
      </c>
      <c r="V9" s="31">
        <v>12055413</v>
      </c>
      <c r="W9" s="5">
        <v>100.46899999999999</v>
      </c>
      <c r="X9" s="31">
        <v>114758215.3</v>
      </c>
      <c r="Y9" s="5">
        <v>99.183300000000003</v>
      </c>
      <c r="Z9" s="31">
        <v>61249940.140000001</v>
      </c>
      <c r="AA9" s="5">
        <v>98.597200000000001</v>
      </c>
      <c r="AB9" s="31">
        <v>0</v>
      </c>
      <c r="AC9">
        <v>0</v>
      </c>
      <c r="AD9" s="31">
        <v>0</v>
      </c>
      <c r="AE9">
        <v>0</v>
      </c>
      <c r="AF9" s="31">
        <v>0</v>
      </c>
      <c r="AG9">
        <v>0</v>
      </c>
      <c r="AH9" s="31">
        <v>18525683.73</v>
      </c>
      <c r="AI9" s="5">
        <v>90.635000000000005</v>
      </c>
      <c r="AJ9" s="31">
        <v>176382322.52000001</v>
      </c>
      <c r="AK9" s="5">
        <v>98.224500000000006</v>
      </c>
      <c r="AL9" s="31">
        <v>152515151.09</v>
      </c>
      <c r="AM9" s="5">
        <v>97.728200000000001</v>
      </c>
    </row>
    <row r="10" spans="1:39" ht="14.25" thickTop="1" thickBot="1">
      <c r="A10" s="289" t="s">
        <v>2</v>
      </c>
      <c r="B10" s="238">
        <v>2005790534.0599999</v>
      </c>
      <c r="C10" s="289">
        <v>100</v>
      </c>
      <c r="D10" s="238">
        <v>151126300.09999999</v>
      </c>
      <c r="E10" s="290">
        <v>100</v>
      </c>
      <c r="F10" s="238">
        <v>127687816.54000001</v>
      </c>
      <c r="G10" s="290">
        <v>100</v>
      </c>
      <c r="H10" s="238">
        <v>311514713.94</v>
      </c>
      <c r="I10" s="290">
        <v>100</v>
      </c>
      <c r="J10" s="238">
        <v>89298643.230000004</v>
      </c>
      <c r="K10" s="290">
        <v>100</v>
      </c>
      <c r="L10" s="238">
        <v>350130311.10000002</v>
      </c>
      <c r="M10" s="290">
        <v>100</v>
      </c>
      <c r="N10" s="238">
        <v>14112697.880000001</v>
      </c>
      <c r="O10" s="290">
        <v>100</v>
      </c>
      <c r="P10" s="238">
        <v>13462393.67</v>
      </c>
      <c r="Q10" s="290">
        <v>100</v>
      </c>
      <c r="R10" s="238">
        <v>71853757.859999999</v>
      </c>
      <c r="S10" s="290">
        <v>100</v>
      </c>
      <c r="T10" s="238">
        <v>208355767.75999999</v>
      </c>
      <c r="U10" s="290">
        <v>100</v>
      </c>
      <c r="V10" s="238">
        <v>11999139.619999999</v>
      </c>
      <c r="W10" s="290">
        <v>100</v>
      </c>
      <c r="X10" s="238">
        <v>115703161.22</v>
      </c>
      <c r="Y10" s="290">
        <v>100</v>
      </c>
      <c r="Z10" s="238">
        <v>62121348.090000004</v>
      </c>
      <c r="AA10" s="290">
        <v>100</v>
      </c>
      <c r="AB10" s="238">
        <v>24212176.079999998</v>
      </c>
      <c r="AC10" s="290">
        <v>100</v>
      </c>
      <c r="AD10" s="238">
        <v>32072949.300000001</v>
      </c>
      <c r="AE10" s="290">
        <v>100</v>
      </c>
      <c r="AF10" s="238">
        <v>66068344.719999999</v>
      </c>
      <c r="AG10" s="290">
        <v>100</v>
      </c>
      <c r="AH10" s="238">
        <v>20439884.02</v>
      </c>
      <c r="AI10" s="290">
        <v>100</v>
      </c>
      <c r="AJ10" s="238">
        <v>179570669.83000001</v>
      </c>
      <c r="AK10" s="290">
        <v>100</v>
      </c>
      <c r="AL10" s="238">
        <v>156060459.09999999</v>
      </c>
      <c r="AM10" s="290">
        <v>100</v>
      </c>
    </row>
    <row r="11" spans="1:39" ht="13.5" thickTop="1">
      <c r="A11" s="1" t="s">
        <v>197</v>
      </c>
    </row>
    <row r="12" spans="1:39">
      <c r="A12" t="s">
        <v>967</v>
      </c>
      <c r="B12" s="31">
        <v>34104605.57</v>
      </c>
      <c r="C12" s="5">
        <v>1.7002999999999999</v>
      </c>
      <c r="D12" s="31">
        <v>4456808.41</v>
      </c>
      <c r="E12" s="5">
        <v>2.9491000000000001</v>
      </c>
      <c r="F12" s="31">
        <v>3667869.02</v>
      </c>
      <c r="G12" s="5">
        <v>2.8725000000000001</v>
      </c>
      <c r="H12" s="31">
        <v>8971605.6500000004</v>
      </c>
      <c r="I12" s="5">
        <v>2.88</v>
      </c>
      <c r="J12" s="31">
        <v>3737570.37</v>
      </c>
      <c r="K12" s="5">
        <v>4.1855000000000002</v>
      </c>
      <c r="L12" s="31">
        <v>4108258.76</v>
      </c>
      <c r="M12" s="5">
        <v>1.1734</v>
      </c>
      <c r="N12" s="31">
        <v>63494.59</v>
      </c>
      <c r="O12" s="5">
        <v>0.44990000000000002</v>
      </c>
      <c r="P12" s="31">
        <v>370312.22</v>
      </c>
      <c r="Q12" s="5">
        <v>2.7507000000000001</v>
      </c>
      <c r="R12" s="31">
        <v>-604118.41</v>
      </c>
      <c r="S12" s="5">
        <v>-0.84079999999999999</v>
      </c>
      <c r="T12" s="31">
        <v>0</v>
      </c>
      <c r="U12">
        <v>0</v>
      </c>
      <c r="V12" s="31">
        <v>0</v>
      </c>
      <c r="W12">
        <v>0</v>
      </c>
      <c r="X12" s="31">
        <v>0</v>
      </c>
      <c r="Y12">
        <v>0</v>
      </c>
      <c r="Z12" s="31">
        <v>-121309.78</v>
      </c>
      <c r="AA12" s="5">
        <v>-0.1953</v>
      </c>
      <c r="AB12" s="31">
        <v>109329.94</v>
      </c>
      <c r="AC12" s="5">
        <v>0.45150000000000001</v>
      </c>
      <c r="AD12" s="31">
        <v>111805.01</v>
      </c>
      <c r="AE12" s="5">
        <v>0.34860000000000002</v>
      </c>
      <c r="AF12" s="31">
        <v>585124.18000000005</v>
      </c>
      <c r="AG12" s="5">
        <v>0.88560000000000005</v>
      </c>
      <c r="AH12" s="31">
        <v>1914200.29</v>
      </c>
      <c r="AI12" s="5">
        <v>9.3650000000000002</v>
      </c>
      <c r="AJ12" s="31">
        <v>3188347.31</v>
      </c>
      <c r="AK12" s="5">
        <v>1.7755000000000001</v>
      </c>
      <c r="AL12" s="31">
        <v>3545308.01</v>
      </c>
      <c r="AM12" s="5">
        <v>2.2717999999999998</v>
      </c>
    </row>
    <row r="13" spans="1:39">
      <c r="A13" t="s">
        <v>199</v>
      </c>
      <c r="B13" s="31">
        <v>0</v>
      </c>
      <c r="C13">
        <v>0</v>
      </c>
      <c r="D13" s="31">
        <v>0</v>
      </c>
      <c r="E13">
        <v>0</v>
      </c>
      <c r="F13" s="31">
        <v>0</v>
      </c>
      <c r="G13">
        <v>0</v>
      </c>
      <c r="H13" s="31">
        <v>0</v>
      </c>
      <c r="I13">
        <v>0</v>
      </c>
      <c r="J13" s="31">
        <v>0</v>
      </c>
      <c r="K13">
        <v>0</v>
      </c>
      <c r="L13" s="31">
        <v>0</v>
      </c>
      <c r="M13">
        <v>0</v>
      </c>
      <c r="N13" s="31">
        <v>0</v>
      </c>
      <c r="O13">
        <v>0</v>
      </c>
      <c r="P13" s="31">
        <v>0</v>
      </c>
      <c r="Q13">
        <v>0</v>
      </c>
      <c r="R13" s="31">
        <v>0</v>
      </c>
      <c r="S13">
        <v>0</v>
      </c>
      <c r="T13" s="31">
        <v>0</v>
      </c>
      <c r="U13">
        <v>0</v>
      </c>
      <c r="V13" s="31">
        <v>0</v>
      </c>
      <c r="W13">
        <v>0</v>
      </c>
      <c r="X13" s="31">
        <v>0</v>
      </c>
      <c r="Y13">
        <v>0</v>
      </c>
      <c r="Z13" s="31">
        <v>0</v>
      </c>
      <c r="AA13">
        <v>0</v>
      </c>
      <c r="AB13" s="31">
        <v>0</v>
      </c>
      <c r="AC13">
        <v>0</v>
      </c>
      <c r="AD13" s="31">
        <v>0</v>
      </c>
      <c r="AE13">
        <v>0</v>
      </c>
      <c r="AF13" s="31">
        <v>0</v>
      </c>
      <c r="AG13">
        <v>0</v>
      </c>
      <c r="AH13" s="31">
        <v>0</v>
      </c>
      <c r="AI13">
        <v>0</v>
      </c>
      <c r="AJ13" s="31">
        <v>0</v>
      </c>
      <c r="AK13">
        <v>0</v>
      </c>
      <c r="AL13" s="31">
        <v>0</v>
      </c>
      <c r="AM13">
        <v>0</v>
      </c>
    </row>
    <row r="14" spans="1:39">
      <c r="A14" t="s">
        <v>200</v>
      </c>
      <c r="B14" s="31">
        <v>0</v>
      </c>
      <c r="C14">
        <v>0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</row>
    <row r="15" spans="1:39">
      <c r="A15" t="s">
        <v>201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</row>
    <row r="16" spans="1:39">
      <c r="A16" t="s">
        <v>202</v>
      </c>
      <c r="B16" s="31">
        <v>9672285.5399999991</v>
      </c>
      <c r="C16" s="5">
        <v>0.48220000000000002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  <c r="P16" s="31">
        <v>0</v>
      </c>
      <c r="Q16">
        <v>0</v>
      </c>
      <c r="R16" s="31">
        <v>0</v>
      </c>
      <c r="S16">
        <v>0</v>
      </c>
      <c r="T16" s="31">
        <v>9438626.7599999998</v>
      </c>
      <c r="U16" s="5">
        <v>4.5301</v>
      </c>
      <c r="V16" s="31">
        <v>-699813.38</v>
      </c>
      <c r="W16" s="5">
        <v>-5.8322000000000003</v>
      </c>
      <c r="X16" s="31">
        <v>933472.16</v>
      </c>
      <c r="Y16" s="5">
        <v>0.80679999999999996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0</v>
      </c>
      <c r="AK16">
        <v>0</v>
      </c>
      <c r="AL16" s="31">
        <v>0</v>
      </c>
      <c r="AM16">
        <v>0</v>
      </c>
    </row>
    <row r="17" spans="1:39">
      <c r="A17" t="s">
        <v>203</v>
      </c>
      <c r="B17" s="31">
        <v>0</v>
      </c>
      <c r="C17">
        <v>0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0</v>
      </c>
      <c r="AM17">
        <v>0</v>
      </c>
    </row>
    <row r="18" spans="1:39">
      <c r="A18" t="s">
        <v>204</v>
      </c>
      <c r="B18" s="31">
        <v>0</v>
      </c>
      <c r="C18">
        <v>0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0</v>
      </c>
      <c r="U18">
        <v>0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0</v>
      </c>
      <c r="AK18">
        <v>0</v>
      </c>
      <c r="AL18" s="31">
        <v>0</v>
      </c>
      <c r="AM18">
        <v>0</v>
      </c>
    </row>
    <row r="19" spans="1:39">
      <c r="A19" t="s">
        <v>205</v>
      </c>
      <c r="B19" s="31">
        <v>0</v>
      </c>
      <c r="C19">
        <v>0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0</v>
      </c>
      <c r="AM19">
        <v>0</v>
      </c>
    </row>
    <row r="20" spans="1:39" ht="13.5" thickBot="1">
      <c r="A20" t="s">
        <v>206</v>
      </c>
      <c r="B20" s="31">
        <v>0</v>
      </c>
      <c r="C20">
        <v>0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</row>
    <row r="21" spans="1:39" ht="14.25" thickTop="1" thickBot="1">
      <c r="A21" s="289" t="s">
        <v>207</v>
      </c>
      <c r="B21" s="238">
        <v>43776891.109999999</v>
      </c>
      <c r="C21" s="290">
        <v>2.1825000000000001</v>
      </c>
      <c r="D21" s="238">
        <v>4456808.41</v>
      </c>
      <c r="E21" s="290">
        <v>2.9491000000000001</v>
      </c>
      <c r="F21" s="238">
        <v>3667869.02</v>
      </c>
      <c r="G21" s="290">
        <v>2.8725000000000001</v>
      </c>
      <c r="H21" s="238">
        <v>8971605.6500000004</v>
      </c>
      <c r="I21" s="290">
        <v>2.88</v>
      </c>
      <c r="J21" s="238">
        <v>3737570.37</v>
      </c>
      <c r="K21" s="290">
        <v>4.1855000000000002</v>
      </c>
      <c r="L21" s="238">
        <v>4108258.76</v>
      </c>
      <c r="M21" s="290">
        <v>1.1734</v>
      </c>
      <c r="N21" s="238">
        <v>63494.59</v>
      </c>
      <c r="O21" s="290">
        <v>0.44990000000000002</v>
      </c>
      <c r="P21" s="238">
        <v>370312.22</v>
      </c>
      <c r="Q21" s="290">
        <v>2.7507000000000001</v>
      </c>
      <c r="R21" s="238">
        <v>-604118.41</v>
      </c>
      <c r="S21" s="290">
        <v>-0.84079999999999999</v>
      </c>
      <c r="T21" s="238">
        <v>9438626.7599999998</v>
      </c>
      <c r="U21" s="290">
        <v>4.5301</v>
      </c>
      <c r="V21" s="238">
        <v>-699813.38</v>
      </c>
      <c r="W21" s="290">
        <v>-5.8322000000000003</v>
      </c>
      <c r="X21" s="238">
        <v>933472.16</v>
      </c>
      <c r="Y21" s="290">
        <v>0.80679999999999996</v>
      </c>
      <c r="Z21" s="238">
        <v>-121309.78</v>
      </c>
      <c r="AA21" s="290">
        <v>-0.1953</v>
      </c>
      <c r="AB21" s="238">
        <v>109329.94</v>
      </c>
      <c r="AC21" s="290">
        <v>0.45150000000000001</v>
      </c>
      <c r="AD21" s="238">
        <v>111805.01</v>
      </c>
      <c r="AE21" s="290">
        <v>0.34860000000000002</v>
      </c>
      <c r="AF21" s="238">
        <v>585124.18000000005</v>
      </c>
      <c r="AG21" s="290">
        <v>0.88560000000000005</v>
      </c>
      <c r="AH21" s="238">
        <v>1914200.29</v>
      </c>
      <c r="AI21" s="290">
        <v>9.3650000000000002</v>
      </c>
      <c r="AJ21" s="238">
        <v>3188347.31</v>
      </c>
      <c r="AK21" s="290">
        <v>1.7755000000000001</v>
      </c>
      <c r="AL21" s="238">
        <v>3545308.01</v>
      </c>
      <c r="AM21" s="290">
        <v>2.2717999999999998</v>
      </c>
    </row>
    <row r="22" spans="1:39" ht="13.5" thickTop="1">
      <c r="A22" t="s">
        <v>294</v>
      </c>
      <c r="B22" s="31">
        <v>7519870.0199999996</v>
      </c>
      <c r="C22" s="5">
        <v>0.37490000000000001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7028680.3899999997</v>
      </c>
      <c r="Q22" s="5">
        <v>52.209699999999998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491189.63</v>
      </c>
      <c r="AE22" s="5">
        <v>1.5315000000000001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</row>
    <row r="23" spans="1:39">
      <c r="A23" t="s">
        <v>295</v>
      </c>
      <c r="B23" s="31">
        <v>331602320.31999999</v>
      </c>
      <c r="C23" s="5">
        <v>16.532299999999999</v>
      </c>
      <c r="D23" s="31">
        <v>72437780.329999998</v>
      </c>
      <c r="E23" s="5">
        <v>47.931899999999999</v>
      </c>
      <c r="F23" s="31">
        <v>57911437.539999999</v>
      </c>
      <c r="G23" s="5">
        <v>45.353900000000003</v>
      </c>
      <c r="H23" s="31">
        <v>131399576.34</v>
      </c>
      <c r="I23" s="5">
        <v>42.180900000000001</v>
      </c>
      <c r="J23" s="31">
        <v>24125206.760000002</v>
      </c>
      <c r="K23" s="5">
        <v>27.016300000000001</v>
      </c>
      <c r="L23" s="31">
        <v>277157.62</v>
      </c>
      <c r="M23" s="5">
        <v>7.9200000000000007E-2</v>
      </c>
      <c r="N23" s="31">
        <v>0</v>
      </c>
      <c r="O23">
        <v>0</v>
      </c>
      <c r="P23" s="31">
        <v>5501842.3899999997</v>
      </c>
      <c r="Q23" s="5">
        <v>40.868200000000002</v>
      </c>
      <c r="R23" s="31">
        <v>-1596122.2</v>
      </c>
      <c r="S23" s="5">
        <v>-2.2212999999999998</v>
      </c>
      <c r="T23" s="31">
        <v>2972431</v>
      </c>
      <c r="U23" s="5">
        <v>1.4266000000000001</v>
      </c>
      <c r="V23" s="31">
        <v>643540</v>
      </c>
      <c r="W23" s="5">
        <v>5.3632</v>
      </c>
      <c r="X23" s="31">
        <v>11473.76</v>
      </c>
      <c r="Y23" s="5">
        <v>9.9000000000000008E-3</v>
      </c>
      <c r="Z23" s="31">
        <v>992717.73</v>
      </c>
      <c r="AA23" s="5">
        <v>1.5980000000000001</v>
      </c>
      <c r="AB23" s="31">
        <v>7985915.8700000001</v>
      </c>
      <c r="AC23" s="5">
        <v>32.9831</v>
      </c>
      <c r="AD23" s="31">
        <v>10906382.68</v>
      </c>
      <c r="AE23" s="5">
        <v>34.004899999999999</v>
      </c>
      <c r="AF23" s="31">
        <v>18032980.5</v>
      </c>
      <c r="AG23" s="5">
        <v>27.2944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</row>
    <row r="24" spans="1:39" ht="13.5" thickBot="1">
      <c r="A24" t="s">
        <v>296</v>
      </c>
      <c r="B24" s="31">
        <v>457050361.68000001</v>
      </c>
      <c r="C24" s="5">
        <v>22.7865</v>
      </c>
      <c r="D24" s="31">
        <v>74231711.359999999</v>
      </c>
      <c r="E24" s="5">
        <v>49.119</v>
      </c>
      <c r="F24" s="31">
        <v>66108509.979999997</v>
      </c>
      <c r="G24" s="5">
        <v>51.773499999999999</v>
      </c>
      <c r="H24" s="31">
        <v>171143531.94999999</v>
      </c>
      <c r="I24" s="5">
        <v>54.939100000000003</v>
      </c>
      <c r="J24" s="31">
        <v>61435866.100000001</v>
      </c>
      <c r="K24" s="5">
        <v>68.798199999999994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16116930.27</v>
      </c>
      <c r="AC24" s="5">
        <v>66.565399999999997</v>
      </c>
      <c r="AD24" s="31">
        <v>20563571.98</v>
      </c>
      <c r="AE24" s="5">
        <v>64.114999999999995</v>
      </c>
      <c r="AF24" s="31">
        <v>47450240.039999999</v>
      </c>
      <c r="AG24" s="5">
        <v>71.819900000000004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</row>
    <row r="25" spans="1:39" ht="14.25" thickTop="1" thickBot="1">
      <c r="A25" s="289" t="s">
        <v>208</v>
      </c>
      <c r="B25" s="238">
        <v>796172552.01999998</v>
      </c>
      <c r="C25" s="290">
        <v>39.6937</v>
      </c>
      <c r="D25" s="238">
        <v>146669491.69</v>
      </c>
      <c r="E25" s="290">
        <v>97.050899999999999</v>
      </c>
      <c r="F25" s="238">
        <v>124019947.52</v>
      </c>
      <c r="G25" s="290">
        <v>97.127499999999998</v>
      </c>
      <c r="H25" s="238">
        <v>302543108.29000002</v>
      </c>
      <c r="I25" s="290">
        <v>97.12</v>
      </c>
      <c r="J25" s="238">
        <v>85561072.859999999</v>
      </c>
      <c r="K25" s="290">
        <v>95.814499999999995</v>
      </c>
      <c r="L25" s="238">
        <v>277157.62</v>
      </c>
      <c r="M25" s="290">
        <v>7.9200000000000007E-2</v>
      </c>
      <c r="N25" s="238">
        <v>0</v>
      </c>
      <c r="O25" s="289">
        <v>0</v>
      </c>
      <c r="P25" s="238">
        <v>12530522.779999999</v>
      </c>
      <c r="Q25" s="290">
        <v>93.078000000000003</v>
      </c>
      <c r="R25" s="238">
        <v>-1596122.2</v>
      </c>
      <c r="S25" s="290">
        <v>-2.2212999999999998</v>
      </c>
      <c r="T25" s="238">
        <v>2972431</v>
      </c>
      <c r="U25" s="290">
        <v>1.4266000000000001</v>
      </c>
      <c r="V25" s="238">
        <v>643540</v>
      </c>
      <c r="W25" s="290">
        <v>5.3632</v>
      </c>
      <c r="X25" s="238">
        <v>11473.76</v>
      </c>
      <c r="Y25" s="290">
        <v>9.9000000000000008E-3</v>
      </c>
      <c r="Z25" s="238">
        <v>992717.73</v>
      </c>
      <c r="AA25" s="290">
        <v>1.5980000000000001</v>
      </c>
      <c r="AB25" s="238">
        <v>24102846.140000001</v>
      </c>
      <c r="AC25" s="290">
        <v>99.548500000000004</v>
      </c>
      <c r="AD25" s="238">
        <v>31961144.289999999</v>
      </c>
      <c r="AE25" s="290">
        <v>99.651399999999995</v>
      </c>
      <c r="AF25" s="238">
        <v>65483220.539999999</v>
      </c>
      <c r="AG25" s="290">
        <v>99.114400000000003</v>
      </c>
      <c r="AH25" s="238">
        <v>0</v>
      </c>
      <c r="AI25" s="289">
        <v>0</v>
      </c>
      <c r="AJ25" s="238">
        <v>0</v>
      </c>
      <c r="AK25" s="289">
        <v>0</v>
      </c>
      <c r="AL25" s="238">
        <v>0</v>
      </c>
      <c r="AM25" s="289">
        <v>0</v>
      </c>
    </row>
    <row r="26" spans="1:39" ht="14.25" thickTop="1" thickBot="1">
      <c r="A26" s="289" t="s">
        <v>209</v>
      </c>
      <c r="B26" s="238">
        <v>839949443.13</v>
      </c>
      <c r="C26" s="290">
        <v>41.876199999999997</v>
      </c>
      <c r="D26" s="238">
        <v>151126300.09999999</v>
      </c>
      <c r="E26" s="290">
        <v>100</v>
      </c>
      <c r="F26" s="238">
        <v>127687816.54000001</v>
      </c>
      <c r="G26" s="290">
        <v>100</v>
      </c>
      <c r="H26" s="238">
        <v>311514713.94</v>
      </c>
      <c r="I26" s="290">
        <v>100</v>
      </c>
      <c r="J26" s="238">
        <v>89298643.230000004</v>
      </c>
      <c r="K26" s="290">
        <v>100</v>
      </c>
      <c r="L26" s="238">
        <v>4385416.38</v>
      </c>
      <c r="M26" s="290">
        <v>1.2524999999999999</v>
      </c>
      <c r="N26" s="238">
        <v>63494.59</v>
      </c>
      <c r="O26" s="290">
        <v>0.44990000000000002</v>
      </c>
      <c r="P26" s="238">
        <v>12900835</v>
      </c>
      <c r="Q26" s="290">
        <v>95.828699999999998</v>
      </c>
      <c r="R26" s="238">
        <v>-2200240.61</v>
      </c>
      <c r="S26" s="290">
        <v>-3.0621</v>
      </c>
      <c r="T26" s="238">
        <v>12411057.76</v>
      </c>
      <c r="U26" s="290">
        <v>5.9566999999999997</v>
      </c>
      <c r="V26" s="238">
        <v>-56273.38</v>
      </c>
      <c r="W26" s="290">
        <v>-0.46899999999999997</v>
      </c>
      <c r="X26" s="238">
        <v>944945.92</v>
      </c>
      <c r="Y26" s="290">
        <v>0.81669999999999998</v>
      </c>
      <c r="Z26" s="238">
        <v>871407.95</v>
      </c>
      <c r="AA26" s="290">
        <v>1.4028</v>
      </c>
      <c r="AB26" s="238">
        <v>24212176.079999998</v>
      </c>
      <c r="AC26" s="290">
        <v>100</v>
      </c>
      <c r="AD26" s="238">
        <v>32072949.300000001</v>
      </c>
      <c r="AE26" s="290">
        <v>100</v>
      </c>
      <c r="AF26" s="238">
        <v>66068344.719999999</v>
      </c>
      <c r="AG26" s="290">
        <v>100</v>
      </c>
      <c r="AH26" s="238">
        <v>1914200.29</v>
      </c>
      <c r="AI26" s="290">
        <v>9.3650000000000002</v>
      </c>
      <c r="AJ26" s="238">
        <v>3188347.31</v>
      </c>
      <c r="AK26" s="290">
        <v>1.7755000000000001</v>
      </c>
      <c r="AL26" s="238">
        <v>3545308.01</v>
      </c>
      <c r="AM26" s="290">
        <v>2.2717999999999998</v>
      </c>
    </row>
    <row r="27" spans="1:39" ht="13.5" thickTop="1">
      <c r="A27" t="s">
        <v>179</v>
      </c>
      <c r="B27" s="31">
        <v>0</v>
      </c>
      <c r="C27">
        <v>0</v>
      </c>
      <c r="D27" s="31">
        <v>0</v>
      </c>
      <c r="E27">
        <v>0</v>
      </c>
      <c r="F27" s="31">
        <v>0</v>
      </c>
      <c r="G27">
        <v>0</v>
      </c>
      <c r="H27" s="31">
        <v>0</v>
      </c>
      <c r="I27">
        <v>0</v>
      </c>
      <c r="J27" s="31">
        <v>0</v>
      </c>
      <c r="K27">
        <v>0</v>
      </c>
      <c r="L27" s="31">
        <v>0</v>
      </c>
      <c r="M27">
        <v>0</v>
      </c>
      <c r="N27" s="31">
        <v>0</v>
      </c>
      <c r="O27">
        <v>0</v>
      </c>
      <c r="P27" s="31">
        <v>0</v>
      </c>
      <c r="Q27">
        <v>0</v>
      </c>
      <c r="R27" s="31">
        <v>0</v>
      </c>
      <c r="S27">
        <v>0</v>
      </c>
      <c r="T27" s="31">
        <v>0</v>
      </c>
      <c r="U27">
        <v>0</v>
      </c>
      <c r="V27" s="31">
        <v>0</v>
      </c>
      <c r="W27">
        <v>0</v>
      </c>
      <c r="X27" s="31">
        <v>0</v>
      </c>
      <c r="Y27">
        <v>0</v>
      </c>
      <c r="Z27" s="31">
        <v>0</v>
      </c>
      <c r="AA27">
        <v>0</v>
      </c>
      <c r="AB27" s="31">
        <v>0</v>
      </c>
      <c r="AC27">
        <v>0</v>
      </c>
      <c r="AD27" s="31">
        <v>0</v>
      </c>
      <c r="AE27">
        <v>0</v>
      </c>
      <c r="AF27" s="31">
        <v>0</v>
      </c>
      <c r="AG27">
        <v>0</v>
      </c>
      <c r="AH27" s="31">
        <v>0</v>
      </c>
      <c r="AI27">
        <v>0</v>
      </c>
      <c r="AJ27" s="31">
        <v>0</v>
      </c>
      <c r="AK27">
        <v>0</v>
      </c>
      <c r="AL27" s="31">
        <v>0</v>
      </c>
      <c r="AM27">
        <v>0</v>
      </c>
    </row>
    <row r="28" spans="1:39">
      <c r="A28" t="s">
        <v>180</v>
      </c>
      <c r="B28" s="31">
        <v>6947049.0599999996</v>
      </c>
      <c r="C28" s="5">
        <v>0.3463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6942100.4000000004</v>
      </c>
      <c r="S28" s="5">
        <v>9.6614000000000004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4948.66</v>
      </c>
      <c r="AA28" s="5">
        <v>8.0000000000000002E-3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</row>
    <row r="29" spans="1:39" ht="13.5" thickBot="1">
      <c r="A29" t="s">
        <v>181</v>
      </c>
      <c r="B29" s="31">
        <v>1158894041.8699999</v>
      </c>
      <c r="C29" s="5">
        <v>57.7774</v>
      </c>
      <c r="D29" s="31">
        <v>0</v>
      </c>
      <c r="E29">
        <v>0</v>
      </c>
      <c r="F29" s="31">
        <v>0</v>
      </c>
      <c r="G29">
        <v>0</v>
      </c>
      <c r="H29" s="31">
        <v>0</v>
      </c>
      <c r="I29">
        <v>0</v>
      </c>
      <c r="J29" s="31">
        <v>0</v>
      </c>
      <c r="K29">
        <v>0</v>
      </c>
      <c r="L29" s="31">
        <v>345744894.72000003</v>
      </c>
      <c r="M29" s="5">
        <v>98.747500000000002</v>
      </c>
      <c r="N29" s="31">
        <v>14049203.289999999</v>
      </c>
      <c r="O29" s="5">
        <v>99.5501</v>
      </c>
      <c r="P29" s="31">
        <v>561558.67000000004</v>
      </c>
      <c r="Q29" s="5">
        <v>4.1712999999999996</v>
      </c>
      <c r="R29" s="31">
        <v>67111898.069999993</v>
      </c>
      <c r="S29" s="5">
        <v>93.400700000000001</v>
      </c>
      <c r="T29" s="31">
        <v>195944710</v>
      </c>
      <c r="U29" s="5">
        <v>94.043300000000002</v>
      </c>
      <c r="V29" s="31">
        <v>12055413</v>
      </c>
      <c r="W29" s="5">
        <v>100.46899999999999</v>
      </c>
      <c r="X29" s="31">
        <v>114758215.3</v>
      </c>
      <c r="Y29" s="5">
        <v>99.183300000000003</v>
      </c>
      <c r="Z29" s="31">
        <v>61244991.479999997</v>
      </c>
      <c r="AA29" s="5">
        <v>98.589299999999994</v>
      </c>
      <c r="AB29" s="31">
        <v>0</v>
      </c>
      <c r="AC29">
        <v>0</v>
      </c>
      <c r="AD29" s="31">
        <v>0</v>
      </c>
      <c r="AE29">
        <v>0</v>
      </c>
      <c r="AF29" s="31">
        <v>0</v>
      </c>
      <c r="AG29">
        <v>0</v>
      </c>
      <c r="AH29" s="31">
        <v>18525683.73</v>
      </c>
      <c r="AI29" s="5">
        <v>90.635000000000005</v>
      </c>
      <c r="AJ29" s="31">
        <v>176382322.52000001</v>
      </c>
      <c r="AK29" s="5">
        <v>98.224500000000006</v>
      </c>
      <c r="AL29" s="31">
        <v>152515151.09</v>
      </c>
      <c r="AM29" s="5">
        <v>97.728200000000001</v>
      </c>
    </row>
    <row r="30" spans="1:39" ht="14.25" thickTop="1" thickBot="1">
      <c r="A30" s="289" t="s">
        <v>182</v>
      </c>
      <c r="B30" s="238">
        <v>1165841090.9300001</v>
      </c>
      <c r="C30" s="290">
        <v>58.123800000000003</v>
      </c>
      <c r="D30" s="238">
        <v>0</v>
      </c>
      <c r="E30" s="289">
        <v>0</v>
      </c>
      <c r="F30" s="238">
        <v>0</v>
      </c>
      <c r="G30" s="289">
        <v>0</v>
      </c>
      <c r="H30" s="238">
        <v>0</v>
      </c>
      <c r="I30" s="289">
        <v>0</v>
      </c>
      <c r="J30" s="238">
        <v>0</v>
      </c>
      <c r="K30" s="289">
        <v>0</v>
      </c>
      <c r="L30" s="238">
        <v>345744894.72000003</v>
      </c>
      <c r="M30" s="290">
        <v>98.747500000000002</v>
      </c>
      <c r="N30" s="238">
        <v>14049203.289999999</v>
      </c>
      <c r="O30" s="290">
        <v>99.5501</v>
      </c>
      <c r="P30" s="238">
        <v>561558.67000000004</v>
      </c>
      <c r="Q30" s="290">
        <v>4.1712999999999996</v>
      </c>
      <c r="R30" s="238">
        <v>74053998.469999999</v>
      </c>
      <c r="S30" s="290">
        <v>103.0621</v>
      </c>
      <c r="T30" s="238">
        <v>195944710</v>
      </c>
      <c r="U30" s="290">
        <v>94.043300000000002</v>
      </c>
      <c r="V30" s="238">
        <v>12055413</v>
      </c>
      <c r="W30" s="290">
        <v>100.46899999999999</v>
      </c>
      <c r="X30" s="238">
        <v>114758215.3</v>
      </c>
      <c r="Y30" s="290">
        <v>99.183300000000003</v>
      </c>
      <c r="Z30" s="238">
        <v>61249940.140000001</v>
      </c>
      <c r="AA30" s="290">
        <v>98.597200000000001</v>
      </c>
      <c r="AB30" s="238">
        <v>0</v>
      </c>
      <c r="AC30" s="289">
        <v>0</v>
      </c>
      <c r="AD30" s="238">
        <v>0</v>
      </c>
      <c r="AE30" s="289">
        <v>0</v>
      </c>
      <c r="AF30" s="238">
        <v>0</v>
      </c>
      <c r="AG30" s="289">
        <v>0</v>
      </c>
      <c r="AH30" s="238">
        <v>18525683.73</v>
      </c>
      <c r="AI30" s="290">
        <v>90.635000000000005</v>
      </c>
      <c r="AJ30" s="238">
        <v>176382322.52000001</v>
      </c>
      <c r="AK30" s="290">
        <v>98.224500000000006</v>
      </c>
      <c r="AL30" s="238">
        <v>152515151.09</v>
      </c>
      <c r="AM30" s="290">
        <v>97.728200000000001</v>
      </c>
    </row>
    <row r="31" spans="1:39" ht="13.5" thickTop="1"/>
    <row r="32" spans="1:39" s="5" customFormat="1">
      <c r="A32" s="5" t="s">
        <v>183</v>
      </c>
      <c r="B32" s="5">
        <v>6108</v>
      </c>
      <c r="D32" s="5">
        <v>145</v>
      </c>
      <c r="F32" s="5">
        <v>109</v>
      </c>
      <c r="H32" s="5">
        <v>163</v>
      </c>
      <c r="J32" s="5">
        <v>4006</v>
      </c>
      <c r="L32" s="5">
        <v>201</v>
      </c>
      <c r="N32" s="5">
        <v>14</v>
      </c>
      <c r="P32" s="5">
        <v>283</v>
      </c>
      <c r="R32" s="5">
        <v>31</v>
      </c>
      <c r="T32" s="5">
        <v>348</v>
      </c>
      <c r="V32" s="5">
        <v>50</v>
      </c>
      <c r="X32" s="5">
        <v>53</v>
      </c>
      <c r="Z32" s="5">
        <v>62</v>
      </c>
      <c r="AB32" s="5">
        <v>64</v>
      </c>
      <c r="AD32" s="5">
        <v>40</v>
      </c>
      <c r="AF32" s="5">
        <v>84</v>
      </c>
      <c r="AH32" s="5">
        <v>7</v>
      </c>
      <c r="AJ32" s="5">
        <v>256</v>
      </c>
      <c r="AL32" s="5">
        <v>192</v>
      </c>
    </row>
    <row r="33" spans="1:39" s="5" customFormat="1" ht="13.5" thickBot="1">
      <c r="A33" s="242" t="s">
        <v>210</v>
      </c>
      <c r="B33" s="242">
        <v>328387.45</v>
      </c>
      <c r="C33" s="242"/>
      <c r="D33" s="242">
        <v>1042250.35</v>
      </c>
      <c r="E33" s="242"/>
      <c r="F33" s="242">
        <v>1171447.8600000001</v>
      </c>
      <c r="G33" s="242"/>
      <c r="H33" s="242">
        <v>1911133.21</v>
      </c>
      <c r="I33" s="242"/>
      <c r="J33" s="242">
        <v>22291.22</v>
      </c>
      <c r="K33" s="242"/>
      <c r="L33" s="242">
        <v>1741941.85</v>
      </c>
      <c r="M33" s="242"/>
      <c r="N33" s="242">
        <v>1008049.85</v>
      </c>
      <c r="O33" s="242"/>
      <c r="P33" s="242">
        <v>47570.3</v>
      </c>
      <c r="Q33" s="242"/>
      <c r="R33" s="242">
        <v>2317863.16</v>
      </c>
      <c r="S33" s="242"/>
      <c r="T33" s="242">
        <v>598723.47</v>
      </c>
      <c r="U33" s="242"/>
      <c r="V33" s="242">
        <v>239982.79</v>
      </c>
      <c r="W33" s="242"/>
      <c r="X33" s="242">
        <v>2183078.5099999998</v>
      </c>
      <c r="Y33" s="242"/>
      <c r="Z33" s="242">
        <v>1001957.23</v>
      </c>
      <c r="AA33" s="242"/>
      <c r="AB33" s="242">
        <v>378315.25</v>
      </c>
      <c r="AC33" s="242"/>
      <c r="AD33" s="242">
        <v>801823.73</v>
      </c>
      <c r="AE33" s="242"/>
      <c r="AF33" s="242">
        <v>786527.91</v>
      </c>
      <c r="AG33" s="242"/>
      <c r="AH33" s="242">
        <v>2919983.43</v>
      </c>
      <c r="AI33" s="242"/>
      <c r="AJ33" s="242">
        <v>701447.93</v>
      </c>
      <c r="AK33" s="242"/>
      <c r="AL33" s="242">
        <v>812814.89</v>
      </c>
      <c r="AM33" s="242"/>
    </row>
    <row r="34" spans="1:39" ht="13.5" thickTop="1">
      <c r="L34" s="31" t="s">
        <v>332</v>
      </c>
      <c r="N34" s="31" t="s">
        <v>332</v>
      </c>
      <c r="R34" s="31" t="s">
        <v>332</v>
      </c>
      <c r="T34" s="31" t="s">
        <v>332</v>
      </c>
      <c r="V34" s="31" t="s">
        <v>332</v>
      </c>
      <c r="X34" s="31" t="s">
        <v>332</v>
      </c>
      <c r="Z34" s="31" t="s">
        <v>332</v>
      </c>
      <c r="AH34" s="31" t="s">
        <v>332</v>
      </c>
      <c r="AJ34" s="31" t="s">
        <v>332</v>
      </c>
      <c r="AL34" s="31" t="s">
        <v>332</v>
      </c>
    </row>
    <row r="35" spans="1:39">
      <c r="A35" s="267" t="s">
        <v>211</v>
      </c>
      <c r="B35" s="291" t="s">
        <v>13</v>
      </c>
      <c r="C35" s="291"/>
      <c r="D35" s="283" t="s">
        <v>1223</v>
      </c>
      <c r="E35" s="283"/>
      <c r="F35" s="283" t="s">
        <v>1224</v>
      </c>
      <c r="G35" s="283"/>
      <c r="H35" s="283" t="s">
        <v>1225</v>
      </c>
      <c r="I35" s="283"/>
      <c r="J35" s="283" t="s">
        <v>1226</v>
      </c>
      <c r="K35" s="283"/>
      <c r="L35" s="283" t="s">
        <v>1227</v>
      </c>
      <c r="M35" s="283"/>
      <c r="N35" s="283" t="s">
        <v>1228</v>
      </c>
      <c r="O35" s="283"/>
      <c r="P35" s="283" t="s">
        <v>1229</v>
      </c>
      <c r="Q35" s="283"/>
      <c r="R35" s="283" t="s">
        <v>1230</v>
      </c>
      <c r="S35" s="283"/>
      <c r="T35" s="283" t="s">
        <v>1231</v>
      </c>
      <c r="U35" s="283"/>
      <c r="V35" s="283" t="s">
        <v>1232</v>
      </c>
      <c r="W35" s="283"/>
      <c r="X35" s="283" t="s">
        <v>1233</v>
      </c>
      <c r="Y35" s="283"/>
      <c r="Z35" s="283" t="s">
        <v>1234</v>
      </c>
      <c r="AA35" s="283"/>
      <c r="AB35" s="283" t="s">
        <v>1235</v>
      </c>
      <c r="AC35" s="283"/>
      <c r="AD35" s="283" t="s">
        <v>1236</v>
      </c>
      <c r="AE35" s="283"/>
      <c r="AF35" s="283" t="s">
        <v>1237</v>
      </c>
      <c r="AG35" s="283"/>
      <c r="AH35" s="283" t="s">
        <v>1238</v>
      </c>
      <c r="AI35" s="283"/>
      <c r="AJ35" s="283" t="s">
        <v>1239</v>
      </c>
      <c r="AK35" s="283"/>
      <c r="AL35" s="283" t="s">
        <v>1240</v>
      </c>
      <c r="AM35" s="283"/>
    </row>
    <row r="36" spans="1:39">
      <c r="A36" s="269"/>
      <c r="B36" s="249"/>
      <c r="C36" s="269"/>
      <c r="D36" s="285"/>
      <c r="E36" s="285"/>
      <c r="F36" s="285"/>
      <c r="G36" s="285"/>
      <c r="H36" s="285"/>
      <c r="I36" s="285"/>
      <c r="J36" s="285"/>
      <c r="K36" s="285"/>
      <c r="L36" s="285"/>
      <c r="M36" s="285"/>
      <c r="N36" s="285"/>
      <c r="O36" s="285"/>
      <c r="P36" s="285"/>
      <c r="Q36" s="285"/>
      <c r="R36" s="285"/>
      <c r="S36" s="285"/>
      <c r="T36" s="285"/>
      <c r="U36" s="285"/>
      <c r="V36" s="285"/>
      <c r="W36" s="285"/>
      <c r="X36" s="285"/>
      <c r="Y36" s="285"/>
      <c r="Z36" s="285"/>
      <c r="AA36" s="285"/>
      <c r="AB36" s="285"/>
      <c r="AC36" s="285"/>
      <c r="AD36" s="285"/>
      <c r="AE36" s="285"/>
      <c r="AF36" s="285"/>
      <c r="AG36" s="285"/>
      <c r="AH36" s="285"/>
      <c r="AI36" s="285"/>
      <c r="AJ36" s="285"/>
      <c r="AK36" s="285"/>
      <c r="AL36" s="285"/>
      <c r="AM36" s="285"/>
    </row>
    <row r="37" spans="1:39">
      <c r="A37" s="271"/>
      <c r="B37" s="286" t="s">
        <v>4</v>
      </c>
      <c r="C37" s="292" t="s">
        <v>5</v>
      </c>
      <c r="D37" s="286" t="s">
        <v>4</v>
      </c>
      <c r="E37" s="292" t="s">
        <v>5</v>
      </c>
      <c r="F37" s="286" t="s">
        <v>4</v>
      </c>
      <c r="G37" s="292" t="s">
        <v>5</v>
      </c>
      <c r="H37" s="286" t="s">
        <v>4</v>
      </c>
      <c r="I37" s="292" t="s">
        <v>5</v>
      </c>
      <c r="J37" s="286" t="s">
        <v>4</v>
      </c>
      <c r="K37" s="292" t="s">
        <v>5</v>
      </c>
      <c r="L37" s="286" t="s">
        <v>4</v>
      </c>
      <c r="M37" s="292" t="s">
        <v>5</v>
      </c>
      <c r="N37" s="286" t="s">
        <v>4</v>
      </c>
      <c r="O37" s="292" t="s">
        <v>5</v>
      </c>
      <c r="P37" s="286" t="s">
        <v>4</v>
      </c>
      <c r="Q37" s="292" t="s">
        <v>5</v>
      </c>
      <c r="R37" s="286" t="s">
        <v>4</v>
      </c>
      <c r="S37" s="292" t="s">
        <v>5</v>
      </c>
      <c r="T37" s="286" t="s">
        <v>4</v>
      </c>
      <c r="U37" s="292" t="s">
        <v>5</v>
      </c>
      <c r="V37" s="286" t="s">
        <v>4</v>
      </c>
      <c r="W37" s="292" t="s">
        <v>5</v>
      </c>
      <c r="X37" s="286" t="s">
        <v>4</v>
      </c>
      <c r="Y37" s="292" t="s">
        <v>5</v>
      </c>
      <c r="Z37" s="286" t="s">
        <v>4</v>
      </c>
      <c r="AA37" s="292" t="s">
        <v>5</v>
      </c>
      <c r="AB37" s="286" t="s">
        <v>4</v>
      </c>
      <c r="AC37" s="292" t="s">
        <v>5</v>
      </c>
      <c r="AD37" s="286" t="s">
        <v>4</v>
      </c>
      <c r="AE37" s="292" t="s">
        <v>5</v>
      </c>
      <c r="AF37" s="286" t="s">
        <v>4</v>
      </c>
      <c r="AG37" s="292" t="s">
        <v>5</v>
      </c>
      <c r="AH37" s="286" t="s">
        <v>4</v>
      </c>
      <c r="AI37" s="292" t="s">
        <v>5</v>
      </c>
      <c r="AJ37" s="286" t="s">
        <v>4</v>
      </c>
      <c r="AK37" s="292" t="s">
        <v>5</v>
      </c>
      <c r="AL37" s="286" t="s">
        <v>4</v>
      </c>
      <c r="AM37" s="292" t="s">
        <v>5</v>
      </c>
    </row>
    <row r="38" spans="1:39">
      <c r="A38" t="s">
        <v>212</v>
      </c>
      <c r="B38" s="31">
        <v>374438516.14999998</v>
      </c>
      <c r="C38" s="5">
        <v>18.667899999999999</v>
      </c>
      <c r="D38" s="31">
        <v>76894588.739999995</v>
      </c>
      <c r="E38" s="5">
        <v>50.881</v>
      </c>
      <c r="F38" s="31">
        <v>61579306.560000002</v>
      </c>
      <c r="G38" s="5">
        <v>48.226500000000001</v>
      </c>
      <c r="H38" s="31">
        <v>140371181.99000001</v>
      </c>
      <c r="I38" s="5">
        <v>45.060899999999997</v>
      </c>
      <c r="J38" s="31">
        <v>27867027.77</v>
      </c>
      <c r="K38" s="5">
        <v>31.206600000000002</v>
      </c>
      <c r="L38" s="31">
        <v>4385416.38</v>
      </c>
      <c r="M38" s="5">
        <v>1.2524999999999999</v>
      </c>
      <c r="N38" s="31">
        <v>63494.59</v>
      </c>
      <c r="O38" s="5">
        <v>0.44990000000000002</v>
      </c>
      <c r="P38" s="31">
        <v>5872154.6100000003</v>
      </c>
      <c r="Q38" s="5">
        <v>43.618899999999996</v>
      </c>
      <c r="R38" s="31">
        <v>-2200240.61</v>
      </c>
      <c r="S38" s="5">
        <v>-3.0621</v>
      </c>
      <c r="T38" s="31">
        <v>12411057.76</v>
      </c>
      <c r="U38" s="5">
        <v>5.9566999999999997</v>
      </c>
      <c r="V38" s="31">
        <v>-56273.38</v>
      </c>
      <c r="W38" s="5">
        <v>-0.46899999999999997</v>
      </c>
      <c r="X38" s="31">
        <v>0</v>
      </c>
      <c r="Y38">
        <v>0</v>
      </c>
      <c r="Z38" s="31">
        <v>871407.95</v>
      </c>
      <c r="AA38" s="5">
        <v>1.4028</v>
      </c>
      <c r="AB38" s="31">
        <v>8095245.8099999996</v>
      </c>
      <c r="AC38" s="5">
        <v>33.434600000000003</v>
      </c>
      <c r="AD38" s="31">
        <v>11018187.689999999</v>
      </c>
      <c r="AE38" s="5">
        <v>34.353499999999997</v>
      </c>
      <c r="AF38" s="31">
        <v>18618104.68</v>
      </c>
      <c r="AG38" s="5">
        <v>28.180099999999999</v>
      </c>
      <c r="AH38" s="31">
        <v>1914200.29</v>
      </c>
      <c r="AI38" s="5">
        <v>9.3650000000000002</v>
      </c>
      <c r="AJ38" s="31">
        <v>3188347.31</v>
      </c>
      <c r="AK38" s="5">
        <v>1.7755000000000001</v>
      </c>
      <c r="AL38" s="31">
        <v>3545308.01</v>
      </c>
      <c r="AM38" s="5">
        <v>2.2717999999999998</v>
      </c>
    </row>
    <row r="39" spans="1:39">
      <c r="A39" t="s">
        <v>213</v>
      </c>
      <c r="B39" s="31">
        <v>153002052.00999999</v>
      </c>
      <c r="C39" s="5">
        <v>7.6280000000000001</v>
      </c>
      <c r="D39" s="31">
        <v>14890921.890000001</v>
      </c>
      <c r="E39" s="5">
        <v>9.8533000000000008</v>
      </c>
      <c r="F39" s="31">
        <v>11094570.74</v>
      </c>
      <c r="G39" s="5">
        <v>8.6888000000000005</v>
      </c>
      <c r="H39" s="31">
        <v>27526044.140000001</v>
      </c>
      <c r="I39" s="5">
        <v>8.8361999999999998</v>
      </c>
      <c r="J39" s="31">
        <v>58960134.240000002</v>
      </c>
      <c r="K39" s="5">
        <v>66.025800000000004</v>
      </c>
      <c r="L39" s="31">
        <v>0</v>
      </c>
      <c r="M39">
        <v>0</v>
      </c>
      <c r="N39" s="31">
        <v>0</v>
      </c>
      <c r="O39">
        <v>0</v>
      </c>
      <c r="P39" s="31">
        <v>0</v>
      </c>
      <c r="Q39">
        <v>0</v>
      </c>
      <c r="R39" s="31">
        <v>0</v>
      </c>
      <c r="S39">
        <v>0</v>
      </c>
      <c r="T39" s="31">
        <v>0</v>
      </c>
      <c r="U39">
        <v>0</v>
      </c>
      <c r="V39" s="31">
        <v>0</v>
      </c>
      <c r="W39">
        <v>0</v>
      </c>
      <c r="X39" s="31">
        <v>0</v>
      </c>
      <c r="Y39">
        <v>0</v>
      </c>
      <c r="Z39" s="31">
        <v>0</v>
      </c>
      <c r="AA39">
        <v>0</v>
      </c>
      <c r="AB39" s="31">
        <v>9146659.5700000003</v>
      </c>
      <c r="AC39" s="5">
        <v>37.777099999999997</v>
      </c>
      <c r="AD39" s="31">
        <v>8949650.9100000001</v>
      </c>
      <c r="AE39" s="5">
        <v>27.904</v>
      </c>
      <c r="AF39" s="31">
        <v>22434070.52</v>
      </c>
      <c r="AG39" s="5">
        <v>33.9559</v>
      </c>
      <c r="AH39" s="31">
        <v>0</v>
      </c>
      <c r="AI39">
        <v>0</v>
      </c>
      <c r="AJ39" s="31">
        <v>0</v>
      </c>
      <c r="AK39">
        <v>0</v>
      </c>
      <c r="AL39" s="31">
        <v>0</v>
      </c>
      <c r="AM39">
        <v>0</v>
      </c>
    </row>
    <row r="40" spans="1:39">
      <c r="A40" t="s">
        <v>214</v>
      </c>
      <c r="B40" s="31">
        <v>96446963.620000005</v>
      </c>
      <c r="C40" s="5">
        <v>4.8083999999999998</v>
      </c>
      <c r="D40" s="31">
        <v>14886035.789999999</v>
      </c>
      <c r="E40" s="5">
        <v>9.8500999999999994</v>
      </c>
      <c r="F40" s="31">
        <v>16568305.76</v>
      </c>
      <c r="G40" s="5">
        <v>12.9756</v>
      </c>
      <c r="H40" s="31">
        <v>41132427.649999999</v>
      </c>
      <c r="I40" s="5">
        <v>13.204000000000001</v>
      </c>
      <c r="J40" s="31">
        <v>2471481.2200000002</v>
      </c>
      <c r="K40" s="5">
        <v>2.7677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0</v>
      </c>
      <c r="AC40">
        <v>0</v>
      </c>
      <c r="AD40" s="31">
        <v>5396742.4299999997</v>
      </c>
      <c r="AE40" s="5">
        <v>16.826499999999999</v>
      </c>
      <c r="AF40" s="31">
        <v>15991970.77</v>
      </c>
      <c r="AG40" s="5">
        <v>24.205200000000001</v>
      </c>
      <c r="AH40" s="31">
        <v>0</v>
      </c>
      <c r="AI40">
        <v>0</v>
      </c>
      <c r="AJ40" s="31">
        <v>0</v>
      </c>
      <c r="AK40">
        <v>0</v>
      </c>
      <c r="AL40" s="31">
        <v>0</v>
      </c>
      <c r="AM40">
        <v>0</v>
      </c>
    </row>
    <row r="41" spans="1:39">
      <c r="A41" t="s">
        <v>215</v>
      </c>
      <c r="B41" s="31">
        <v>173153632.12</v>
      </c>
      <c r="C41" s="5">
        <v>8.6326999999999998</v>
      </c>
      <c r="D41" s="31">
        <v>34608680.869999997</v>
      </c>
      <c r="E41" s="5">
        <v>22.900500000000001</v>
      </c>
      <c r="F41" s="31">
        <v>27488695.030000001</v>
      </c>
      <c r="G41" s="5">
        <v>21.527999999999999</v>
      </c>
      <c r="H41" s="31">
        <v>88844608.129999995</v>
      </c>
      <c r="I41" s="5">
        <v>28.520199999999999</v>
      </c>
      <c r="J41" s="31">
        <v>0</v>
      </c>
      <c r="K41">
        <v>0</v>
      </c>
      <c r="L41" s="31">
        <v>0</v>
      </c>
      <c r="M41">
        <v>0</v>
      </c>
      <c r="N41" s="31">
        <v>0</v>
      </c>
      <c r="O41">
        <v>0</v>
      </c>
      <c r="P41" s="31">
        <v>0</v>
      </c>
      <c r="Q41">
        <v>0</v>
      </c>
      <c r="R41" s="31">
        <v>0</v>
      </c>
      <c r="S41">
        <v>0</v>
      </c>
      <c r="T41" s="31">
        <v>0</v>
      </c>
      <c r="U41">
        <v>0</v>
      </c>
      <c r="V41" s="31">
        <v>0</v>
      </c>
      <c r="W41">
        <v>0</v>
      </c>
      <c r="X41" s="31">
        <v>0</v>
      </c>
      <c r="Y41">
        <v>0</v>
      </c>
      <c r="Z41" s="31">
        <v>0</v>
      </c>
      <c r="AA41">
        <v>0</v>
      </c>
      <c r="AB41" s="31">
        <v>6970270.7000000002</v>
      </c>
      <c r="AC41" s="5">
        <v>28.7883</v>
      </c>
      <c r="AD41" s="31">
        <v>6217178.6399999997</v>
      </c>
      <c r="AE41" s="5">
        <v>19.384499999999999</v>
      </c>
      <c r="AF41" s="31">
        <v>9024198.75</v>
      </c>
      <c r="AG41" s="5">
        <v>13.658899999999999</v>
      </c>
      <c r="AH41" s="31">
        <v>0</v>
      </c>
      <c r="AI41">
        <v>0</v>
      </c>
      <c r="AJ41" s="31">
        <v>0</v>
      </c>
      <c r="AK41">
        <v>0</v>
      </c>
      <c r="AL41" s="31">
        <v>0</v>
      </c>
      <c r="AM41">
        <v>0</v>
      </c>
    </row>
    <row r="42" spans="1:39">
      <c r="A42" t="s">
        <v>216</v>
      </c>
      <c r="B42" s="31">
        <v>39791556.640000001</v>
      </c>
      <c r="C42" s="5">
        <v>1.9838</v>
      </c>
      <c r="D42" s="31">
        <v>9846072.8100000005</v>
      </c>
      <c r="E42" s="5">
        <v>6.5151000000000003</v>
      </c>
      <c r="F42" s="31">
        <v>10956938.449999999</v>
      </c>
      <c r="G42" s="5">
        <v>8.5809999999999995</v>
      </c>
      <c r="H42" s="31">
        <v>13640452.029999999</v>
      </c>
      <c r="I42" s="5">
        <v>4.3788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  <c r="P42" s="31">
        <v>4856903.72</v>
      </c>
      <c r="Q42" s="5">
        <v>36.077599999999997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491189.63</v>
      </c>
      <c r="AE42" s="5">
        <v>1.5315000000000001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</row>
    <row r="43" spans="1:39">
      <c r="A43" t="s">
        <v>217</v>
      </c>
      <c r="B43" s="31">
        <v>2171776.67</v>
      </c>
      <c r="C43" s="5">
        <v>0.10829999999999999</v>
      </c>
      <c r="D43" s="31">
        <v>0</v>
      </c>
      <c r="E43">
        <v>0</v>
      </c>
      <c r="F43" s="31">
        <v>0</v>
      </c>
      <c r="G43">
        <v>0</v>
      </c>
      <c r="H43" s="31">
        <v>0</v>
      </c>
      <c r="I43">
        <v>0</v>
      </c>
      <c r="J43" s="31">
        <v>0</v>
      </c>
      <c r="K43">
        <v>0</v>
      </c>
      <c r="L43" s="31">
        <v>0</v>
      </c>
      <c r="M43">
        <v>0</v>
      </c>
      <c r="N43" s="31">
        <v>0</v>
      </c>
      <c r="O43">
        <v>0</v>
      </c>
      <c r="P43" s="31">
        <v>2171776.67</v>
      </c>
      <c r="Q43" s="5">
        <v>16.132200000000001</v>
      </c>
      <c r="R43" s="31">
        <v>0</v>
      </c>
      <c r="S43">
        <v>0</v>
      </c>
      <c r="T43" s="31">
        <v>0</v>
      </c>
      <c r="U43">
        <v>0</v>
      </c>
      <c r="V43" s="31">
        <v>0</v>
      </c>
      <c r="W43">
        <v>0</v>
      </c>
      <c r="X43" s="31">
        <v>0</v>
      </c>
      <c r="Y43">
        <v>0</v>
      </c>
      <c r="Z43" s="31">
        <v>0</v>
      </c>
      <c r="AA43">
        <v>0</v>
      </c>
      <c r="AB43" s="31">
        <v>0</v>
      </c>
      <c r="AC43">
        <v>0</v>
      </c>
      <c r="AD43" s="31">
        <v>0</v>
      </c>
      <c r="AE43">
        <v>0</v>
      </c>
      <c r="AF43" s="31">
        <v>0</v>
      </c>
      <c r="AG43">
        <v>0</v>
      </c>
      <c r="AH43" s="31">
        <v>0</v>
      </c>
      <c r="AI43">
        <v>0</v>
      </c>
      <c r="AJ43" s="31">
        <v>0</v>
      </c>
      <c r="AK43">
        <v>0</v>
      </c>
      <c r="AL43" s="31">
        <v>0</v>
      </c>
      <c r="AM43">
        <v>0</v>
      </c>
    </row>
    <row r="44" spans="1:39">
      <c r="A44" t="s">
        <v>218</v>
      </c>
      <c r="B44" s="31">
        <v>944945.92</v>
      </c>
      <c r="C44" s="5">
        <v>4.7100000000000003E-2</v>
      </c>
      <c r="D44" s="31">
        <v>0</v>
      </c>
      <c r="E44">
        <v>0</v>
      </c>
      <c r="F44" s="31">
        <v>0</v>
      </c>
      <c r="G44">
        <v>0</v>
      </c>
      <c r="H44" s="31">
        <v>0</v>
      </c>
      <c r="I44">
        <v>0</v>
      </c>
      <c r="J44" s="31">
        <v>0</v>
      </c>
      <c r="K44">
        <v>0</v>
      </c>
      <c r="L44" s="31">
        <v>0</v>
      </c>
      <c r="M44">
        <v>0</v>
      </c>
      <c r="N44" s="31">
        <v>0</v>
      </c>
      <c r="O44">
        <v>0</v>
      </c>
      <c r="P44" s="31">
        <v>0</v>
      </c>
      <c r="Q44">
        <v>0</v>
      </c>
      <c r="R44" s="31">
        <v>0</v>
      </c>
      <c r="S44">
        <v>0</v>
      </c>
      <c r="T44" s="31">
        <v>0</v>
      </c>
      <c r="U44">
        <v>0</v>
      </c>
      <c r="V44" s="31">
        <v>0</v>
      </c>
      <c r="W44">
        <v>0</v>
      </c>
      <c r="X44" s="31">
        <v>944945.92</v>
      </c>
      <c r="Y44" s="5">
        <v>0.81669999999999998</v>
      </c>
      <c r="Z44" s="31">
        <v>0</v>
      </c>
      <c r="AA44">
        <v>0</v>
      </c>
      <c r="AB44" s="31">
        <v>0</v>
      </c>
      <c r="AC44">
        <v>0</v>
      </c>
      <c r="AD44" s="31">
        <v>0</v>
      </c>
      <c r="AE44">
        <v>0</v>
      </c>
      <c r="AF44" s="31">
        <v>0</v>
      </c>
      <c r="AG44">
        <v>0</v>
      </c>
      <c r="AH44" s="31">
        <v>0</v>
      </c>
      <c r="AI44">
        <v>0</v>
      </c>
      <c r="AJ44" s="31">
        <v>0</v>
      </c>
      <c r="AK44">
        <v>0</v>
      </c>
      <c r="AL44" s="31">
        <v>0</v>
      </c>
      <c r="AM44">
        <v>0</v>
      </c>
    </row>
    <row r="45" spans="1:39" ht="13.5" thickBot="1">
      <c r="A45" t="s">
        <v>219</v>
      </c>
      <c r="B45" s="31">
        <v>0</v>
      </c>
      <c r="C45">
        <v>0</v>
      </c>
      <c r="D45" s="31">
        <v>0</v>
      </c>
      <c r="E45">
        <v>0</v>
      </c>
      <c r="F45" s="31">
        <v>0</v>
      </c>
      <c r="G45">
        <v>0</v>
      </c>
      <c r="H45" s="31">
        <v>0</v>
      </c>
      <c r="I45">
        <v>0</v>
      </c>
      <c r="J45" s="31">
        <v>0</v>
      </c>
      <c r="K45">
        <v>0</v>
      </c>
      <c r="L45" s="31">
        <v>0</v>
      </c>
      <c r="M45">
        <v>0</v>
      </c>
      <c r="N45" s="31">
        <v>0</v>
      </c>
      <c r="O45">
        <v>0</v>
      </c>
      <c r="P45" s="31">
        <v>0</v>
      </c>
      <c r="Q45">
        <v>0</v>
      </c>
      <c r="R45" s="31">
        <v>0</v>
      </c>
      <c r="S45">
        <v>0</v>
      </c>
      <c r="T45" s="31">
        <v>0</v>
      </c>
      <c r="U45">
        <v>0</v>
      </c>
      <c r="V45" s="31">
        <v>0</v>
      </c>
      <c r="W45">
        <v>0</v>
      </c>
      <c r="X45" s="31">
        <v>0</v>
      </c>
      <c r="Y45">
        <v>0</v>
      </c>
      <c r="Z45" s="31">
        <v>0</v>
      </c>
      <c r="AA45">
        <v>0</v>
      </c>
      <c r="AB45" s="31">
        <v>0</v>
      </c>
      <c r="AC45">
        <v>0</v>
      </c>
      <c r="AD45" s="31">
        <v>0</v>
      </c>
      <c r="AE45">
        <v>0</v>
      </c>
      <c r="AF45" s="31">
        <v>0</v>
      </c>
      <c r="AG45">
        <v>0</v>
      </c>
      <c r="AH45" s="31">
        <v>0</v>
      </c>
      <c r="AI45">
        <v>0</v>
      </c>
      <c r="AJ45" s="31">
        <v>0</v>
      </c>
      <c r="AK45">
        <v>0</v>
      </c>
      <c r="AL45" s="31">
        <v>0</v>
      </c>
      <c r="AM45">
        <v>0</v>
      </c>
    </row>
    <row r="46" spans="1:39" ht="14.25" thickTop="1" thickBot="1">
      <c r="A46" s="289" t="s">
        <v>13</v>
      </c>
      <c r="B46" s="238">
        <v>839949443.13</v>
      </c>
      <c r="C46" s="290">
        <v>41.876199999999997</v>
      </c>
      <c r="D46" s="238">
        <v>151126300.09999999</v>
      </c>
      <c r="E46" s="290">
        <v>100</v>
      </c>
      <c r="F46" s="238">
        <v>127687816.54000001</v>
      </c>
      <c r="G46" s="290">
        <v>100</v>
      </c>
      <c r="H46" s="238">
        <v>311514713.94</v>
      </c>
      <c r="I46" s="290">
        <v>100</v>
      </c>
      <c r="J46" s="238">
        <v>89298643.230000004</v>
      </c>
      <c r="K46" s="290">
        <v>100</v>
      </c>
      <c r="L46" s="238">
        <v>4385416.38</v>
      </c>
      <c r="M46" s="290">
        <v>1.2524999999999999</v>
      </c>
      <c r="N46" s="238">
        <v>63494.59</v>
      </c>
      <c r="O46" s="290">
        <v>0.44990000000000002</v>
      </c>
      <c r="P46" s="238">
        <v>12900835</v>
      </c>
      <c r="Q46" s="290">
        <v>95.828699999999998</v>
      </c>
      <c r="R46" s="238">
        <v>-2200240.61</v>
      </c>
      <c r="S46" s="290">
        <v>-3.0621</v>
      </c>
      <c r="T46" s="238">
        <v>12411057.76</v>
      </c>
      <c r="U46" s="290">
        <v>5.9566999999999997</v>
      </c>
      <c r="V46" s="238">
        <v>-56273.38</v>
      </c>
      <c r="W46" s="290">
        <v>-0.46899999999999997</v>
      </c>
      <c r="X46" s="238">
        <v>944945.92</v>
      </c>
      <c r="Y46" s="290">
        <v>0.81669999999999998</v>
      </c>
      <c r="Z46" s="238">
        <v>871407.95</v>
      </c>
      <c r="AA46" s="290">
        <v>1.4028</v>
      </c>
      <c r="AB46" s="238">
        <v>24212176.079999998</v>
      </c>
      <c r="AC46" s="290">
        <v>100</v>
      </c>
      <c r="AD46" s="238">
        <v>32072949.300000001</v>
      </c>
      <c r="AE46" s="290">
        <v>100</v>
      </c>
      <c r="AF46" s="238">
        <v>66068344.719999999</v>
      </c>
      <c r="AG46" s="290">
        <v>100</v>
      </c>
      <c r="AH46" s="238">
        <v>1914200.29</v>
      </c>
      <c r="AI46" s="290">
        <v>9.3650000000000002</v>
      </c>
      <c r="AJ46" s="238">
        <v>3188347.31</v>
      </c>
      <c r="AK46" s="290">
        <v>1.7755000000000001</v>
      </c>
      <c r="AL46" s="238">
        <v>3545308.01</v>
      </c>
      <c r="AM46" s="290">
        <v>2.2717999999999998</v>
      </c>
    </row>
    <row r="47" spans="1:39" ht="13.5" thickTop="1"/>
    <row r="48" spans="1:39">
      <c r="A48" t="s">
        <v>331</v>
      </c>
      <c r="B48" s="31">
        <v>429062968.36000001</v>
      </c>
      <c r="D48" s="31">
        <v>7911726.3600000003</v>
      </c>
      <c r="F48" s="31">
        <v>3073202.78</v>
      </c>
      <c r="H48" s="31">
        <v>139158819.72</v>
      </c>
      <c r="J48" s="31">
        <v>24798233.219999999</v>
      </c>
      <c r="L48" s="31">
        <v>60184264.420000002</v>
      </c>
      <c r="N48" s="31">
        <v>14112697.880000001</v>
      </c>
      <c r="P48" s="31">
        <v>497534.06</v>
      </c>
      <c r="R48" s="31">
        <v>0</v>
      </c>
      <c r="T48" s="31">
        <v>9946451.1799999997</v>
      </c>
      <c r="V48" s="31">
        <v>17882</v>
      </c>
      <c r="X48" s="31">
        <v>62917311.509999998</v>
      </c>
      <c r="Z48" s="31">
        <v>1501036.59</v>
      </c>
      <c r="AB48" s="31">
        <v>23523870.640000001</v>
      </c>
      <c r="AD48" s="31">
        <v>11451710.609999999</v>
      </c>
      <c r="AF48" s="31">
        <v>36655708.759999998</v>
      </c>
      <c r="AH48" s="31">
        <v>20439884.02</v>
      </c>
      <c r="AJ48" s="31">
        <v>20510.3</v>
      </c>
      <c r="AL48" s="31">
        <v>12852124.310000001</v>
      </c>
    </row>
  </sheetData>
  <mergeCells count="38">
    <mergeCell ref="AF35:AG36"/>
    <mergeCell ref="AH35:AI36"/>
    <mergeCell ref="AJ35:AK36"/>
    <mergeCell ref="AL35:AM36"/>
    <mergeCell ref="T35:U36"/>
    <mergeCell ref="V35:W36"/>
    <mergeCell ref="X35:Y36"/>
    <mergeCell ref="Z35:AA36"/>
    <mergeCell ref="AB35:AC36"/>
    <mergeCell ref="AD35:AE36"/>
    <mergeCell ref="AL3:AM4"/>
    <mergeCell ref="B35:C35"/>
    <mergeCell ref="D35:E36"/>
    <mergeCell ref="F35:G36"/>
    <mergeCell ref="H35:I36"/>
    <mergeCell ref="J35:K36"/>
    <mergeCell ref="L35:M36"/>
    <mergeCell ref="N35:O36"/>
    <mergeCell ref="P35:Q36"/>
    <mergeCell ref="R35:S36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>
  <dimension ref="A1:I87"/>
  <sheetViews>
    <sheetView workbookViewId="0"/>
  </sheetViews>
  <sheetFormatPr defaultRowHeight="12.75"/>
  <cols>
    <col min="1" max="1" width="50.7109375" bestFit="1" customWidth="1"/>
    <col min="2" max="2" width="12" style="31" bestFit="1" customWidth="1"/>
    <col min="3" max="3" width="8" style="5" bestFit="1" customWidth="1"/>
    <col min="4" max="4" width="12" style="31" bestFit="1" customWidth="1"/>
    <col min="5" max="5" width="8" style="5" bestFit="1" customWidth="1"/>
    <col min="6" max="6" width="12" style="31" bestFit="1" customWidth="1"/>
    <col min="7" max="7" width="8" style="5" bestFit="1" customWidth="1"/>
    <col min="8" max="8" width="12" style="31" bestFit="1" customWidth="1"/>
    <col min="9" max="9" width="8" style="5" bestFit="1" customWidth="1"/>
    <col min="257" max="257" width="50.7109375" bestFit="1" customWidth="1"/>
    <col min="258" max="258" width="12" bestFit="1" customWidth="1"/>
    <col min="259" max="259" width="8" bestFit="1" customWidth="1"/>
    <col min="260" max="260" width="12" bestFit="1" customWidth="1"/>
    <col min="261" max="261" width="8" bestFit="1" customWidth="1"/>
    <col min="262" max="262" width="12" bestFit="1" customWidth="1"/>
    <col min="263" max="263" width="8" bestFit="1" customWidth="1"/>
    <col min="264" max="264" width="12" bestFit="1" customWidth="1"/>
    <col min="265" max="265" width="8" bestFit="1" customWidth="1"/>
    <col min="513" max="513" width="50.7109375" bestFit="1" customWidth="1"/>
    <col min="514" max="514" width="12" bestFit="1" customWidth="1"/>
    <col min="515" max="515" width="8" bestFit="1" customWidth="1"/>
    <col min="516" max="516" width="12" bestFit="1" customWidth="1"/>
    <col min="517" max="517" width="8" bestFit="1" customWidth="1"/>
    <col min="518" max="518" width="12" bestFit="1" customWidth="1"/>
    <col min="519" max="519" width="8" bestFit="1" customWidth="1"/>
    <col min="520" max="520" width="12" bestFit="1" customWidth="1"/>
    <col min="521" max="521" width="8" bestFit="1" customWidth="1"/>
    <col min="769" max="769" width="50.7109375" bestFit="1" customWidth="1"/>
    <col min="770" max="770" width="12" bestFit="1" customWidth="1"/>
    <col min="771" max="771" width="8" bestFit="1" customWidth="1"/>
    <col min="772" max="772" width="12" bestFit="1" customWidth="1"/>
    <col min="773" max="773" width="8" bestFit="1" customWidth="1"/>
    <col min="774" max="774" width="12" bestFit="1" customWidth="1"/>
    <col min="775" max="775" width="8" bestFit="1" customWidth="1"/>
    <col min="776" max="776" width="12" bestFit="1" customWidth="1"/>
    <col min="777" max="777" width="8" bestFit="1" customWidth="1"/>
    <col min="1025" max="1025" width="50.7109375" bestFit="1" customWidth="1"/>
    <col min="1026" max="1026" width="12" bestFit="1" customWidth="1"/>
    <col min="1027" max="1027" width="8" bestFit="1" customWidth="1"/>
    <col min="1028" max="1028" width="12" bestFit="1" customWidth="1"/>
    <col min="1029" max="1029" width="8" bestFit="1" customWidth="1"/>
    <col min="1030" max="1030" width="12" bestFit="1" customWidth="1"/>
    <col min="1031" max="1031" width="8" bestFit="1" customWidth="1"/>
    <col min="1032" max="1032" width="12" bestFit="1" customWidth="1"/>
    <col min="1033" max="1033" width="8" bestFit="1" customWidth="1"/>
    <col min="1281" max="1281" width="50.7109375" bestFit="1" customWidth="1"/>
    <col min="1282" max="1282" width="12" bestFit="1" customWidth="1"/>
    <col min="1283" max="1283" width="8" bestFit="1" customWidth="1"/>
    <col min="1284" max="1284" width="12" bestFit="1" customWidth="1"/>
    <col min="1285" max="1285" width="8" bestFit="1" customWidth="1"/>
    <col min="1286" max="1286" width="12" bestFit="1" customWidth="1"/>
    <col min="1287" max="1287" width="8" bestFit="1" customWidth="1"/>
    <col min="1288" max="1288" width="12" bestFit="1" customWidth="1"/>
    <col min="1289" max="1289" width="8" bestFit="1" customWidth="1"/>
    <col min="1537" max="1537" width="50.7109375" bestFit="1" customWidth="1"/>
    <col min="1538" max="1538" width="12" bestFit="1" customWidth="1"/>
    <col min="1539" max="1539" width="8" bestFit="1" customWidth="1"/>
    <col min="1540" max="1540" width="12" bestFit="1" customWidth="1"/>
    <col min="1541" max="1541" width="8" bestFit="1" customWidth="1"/>
    <col min="1542" max="1542" width="12" bestFit="1" customWidth="1"/>
    <col min="1543" max="1543" width="8" bestFit="1" customWidth="1"/>
    <col min="1544" max="1544" width="12" bestFit="1" customWidth="1"/>
    <col min="1545" max="1545" width="8" bestFit="1" customWidth="1"/>
    <col min="1793" max="1793" width="50.7109375" bestFit="1" customWidth="1"/>
    <col min="1794" max="1794" width="12" bestFit="1" customWidth="1"/>
    <col min="1795" max="1795" width="8" bestFit="1" customWidth="1"/>
    <col min="1796" max="1796" width="12" bestFit="1" customWidth="1"/>
    <col min="1797" max="1797" width="8" bestFit="1" customWidth="1"/>
    <col min="1798" max="1798" width="12" bestFit="1" customWidth="1"/>
    <col min="1799" max="1799" width="8" bestFit="1" customWidth="1"/>
    <col min="1800" max="1800" width="12" bestFit="1" customWidth="1"/>
    <col min="1801" max="1801" width="8" bestFit="1" customWidth="1"/>
    <col min="2049" max="2049" width="50.7109375" bestFit="1" customWidth="1"/>
    <col min="2050" max="2050" width="12" bestFit="1" customWidth="1"/>
    <col min="2051" max="2051" width="8" bestFit="1" customWidth="1"/>
    <col min="2052" max="2052" width="12" bestFit="1" customWidth="1"/>
    <col min="2053" max="2053" width="8" bestFit="1" customWidth="1"/>
    <col min="2054" max="2054" width="12" bestFit="1" customWidth="1"/>
    <col min="2055" max="2055" width="8" bestFit="1" customWidth="1"/>
    <col min="2056" max="2056" width="12" bestFit="1" customWidth="1"/>
    <col min="2057" max="2057" width="8" bestFit="1" customWidth="1"/>
    <col min="2305" max="2305" width="50.7109375" bestFit="1" customWidth="1"/>
    <col min="2306" max="2306" width="12" bestFit="1" customWidth="1"/>
    <col min="2307" max="2307" width="8" bestFit="1" customWidth="1"/>
    <col min="2308" max="2308" width="12" bestFit="1" customWidth="1"/>
    <col min="2309" max="2309" width="8" bestFit="1" customWidth="1"/>
    <col min="2310" max="2310" width="12" bestFit="1" customWidth="1"/>
    <col min="2311" max="2311" width="8" bestFit="1" customWidth="1"/>
    <col min="2312" max="2312" width="12" bestFit="1" customWidth="1"/>
    <col min="2313" max="2313" width="8" bestFit="1" customWidth="1"/>
    <col min="2561" max="2561" width="50.7109375" bestFit="1" customWidth="1"/>
    <col min="2562" max="2562" width="12" bestFit="1" customWidth="1"/>
    <col min="2563" max="2563" width="8" bestFit="1" customWidth="1"/>
    <col min="2564" max="2564" width="12" bestFit="1" customWidth="1"/>
    <col min="2565" max="2565" width="8" bestFit="1" customWidth="1"/>
    <col min="2566" max="2566" width="12" bestFit="1" customWidth="1"/>
    <col min="2567" max="2567" width="8" bestFit="1" customWidth="1"/>
    <col min="2568" max="2568" width="12" bestFit="1" customWidth="1"/>
    <col min="2569" max="2569" width="8" bestFit="1" customWidth="1"/>
    <col min="2817" max="2817" width="50.7109375" bestFit="1" customWidth="1"/>
    <col min="2818" max="2818" width="12" bestFit="1" customWidth="1"/>
    <col min="2819" max="2819" width="8" bestFit="1" customWidth="1"/>
    <col min="2820" max="2820" width="12" bestFit="1" customWidth="1"/>
    <col min="2821" max="2821" width="8" bestFit="1" customWidth="1"/>
    <col min="2822" max="2822" width="12" bestFit="1" customWidth="1"/>
    <col min="2823" max="2823" width="8" bestFit="1" customWidth="1"/>
    <col min="2824" max="2824" width="12" bestFit="1" customWidth="1"/>
    <col min="2825" max="2825" width="8" bestFit="1" customWidth="1"/>
    <col min="3073" max="3073" width="50.7109375" bestFit="1" customWidth="1"/>
    <col min="3074" max="3074" width="12" bestFit="1" customWidth="1"/>
    <col min="3075" max="3075" width="8" bestFit="1" customWidth="1"/>
    <col min="3076" max="3076" width="12" bestFit="1" customWidth="1"/>
    <col min="3077" max="3077" width="8" bestFit="1" customWidth="1"/>
    <col min="3078" max="3078" width="12" bestFit="1" customWidth="1"/>
    <col min="3079" max="3079" width="8" bestFit="1" customWidth="1"/>
    <col min="3080" max="3080" width="12" bestFit="1" customWidth="1"/>
    <col min="3081" max="3081" width="8" bestFit="1" customWidth="1"/>
    <col min="3329" max="3329" width="50.7109375" bestFit="1" customWidth="1"/>
    <col min="3330" max="3330" width="12" bestFit="1" customWidth="1"/>
    <col min="3331" max="3331" width="8" bestFit="1" customWidth="1"/>
    <col min="3332" max="3332" width="12" bestFit="1" customWidth="1"/>
    <col min="3333" max="3333" width="8" bestFit="1" customWidth="1"/>
    <col min="3334" max="3334" width="12" bestFit="1" customWidth="1"/>
    <col min="3335" max="3335" width="8" bestFit="1" customWidth="1"/>
    <col min="3336" max="3336" width="12" bestFit="1" customWidth="1"/>
    <col min="3337" max="3337" width="8" bestFit="1" customWidth="1"/>
    <col min="3585" max="3585" width="50.7109375" bestFit="1" customWidth="1"/>
    <col min="3586" max="3586" width="12" bestFit="1" customWidth="1"/>
    <col min="3587" max="3587" width="8" bestFit="1" customWidth="1"/>
    <col min="3588" max="3588" width="12" bestFit="1" customWidth="1"/>
    <col min="3589" max="3589" width="8" bestFit="1" customWidth="1"/>
    <col min="3590" max="3590" width="12" bestFit="1" customWidth="1"/>
    <col min="3591" max="3591" width="8" bestFit="1" customWidth="1"/>
    <col min="3592" max="3592" width="12" bestFit="1" customWidth="1"/>
    <col min="3593" max="3593" width="8" bestFit="1" customWidth="1"/>
    <col min="3841" max="3841" width="50.7109375" bestFit="1" customWidth="1"/>
    <col min="3842" max="3842" width="12" bestFit="1" customWidth="1"/>
    <col min="3843" max="3843" width="8" bestFit="1" customWidth="1"/>
    <col min="3844" max="3844" width="12" bestFit="1" customWidth="1"/>
    <col min="3845" max="3845" width="8" bestFit="1" customWidth="1"/>
    <col min="3846" max="3846" width="12" bestFit="1" customWidth="1"/>
    <col min="3847" max="3847" width="8" bestFit="1" customWidth="1"/>
    <col min="3848" max="3848" width="12" bestFit="1" customWidth="1"/>
    <col min="3849" max="3849" width="8" bestFit="1" customWidth="1"/>
    <col min="4097" max="4097" width="50.7109375" bestFit="1" customWidth="1"/>
    <col min="4098" max="4098" width="12" bestFit="1" customWidth="1"/>
    <col min="4099" max="4099" width="8" bestFit="1" customWidth="1"/>
    <col min="4100" max="4100" width="12" bestFit="1" customWidth="1"/>
    <col min="4101" max="4101" width="8" bestFit="1" customWidth="1"/>
    <col min="4102" max="4102" width="12" bestFit="1" customWidth="1"/>
    <col min="4103" max="4103" width="8" bestFit="1" customWidth="1"/>
    <col min="4104" max="4104" width="12" bestFit="1" customWidth="1"/>
    <col min="4105" max="4105" width="8" bestFit="1" customWidth="1"/>
    <col min="4353" max="4353" width="50.7109375" bestFit="1" customWidth="1"/>
    <col min="4354" max="4354" width="12" bestFit="1" customWidth="1"/>
    <col min="4355" max="4355" width="8" bestFit="1" customWidth="1"/>
    <col min="4356" max="4356" width="12" bestFit="1" customWidth="1"/>
    <col min="4357" max="4357" width="8" bestFit="1" customWidth="1"/>
    <col min="4358" max="4358" width="12" bestFit="1" customWidth="1"/>
    <col min="4359" max="4359" width="8" bestFit="1" customWidth="1"/>
    <col min="4360" max="4360" width="12" bestFit="1" customWidth="1"/>
    <col min="4361" max="4361" width="8" bestFit="1" customWidth="1"/>
    <col min="4609" max="4609" width="50.7109375" bestFit="1" customWidth="1"/>
    <col min="4610" max="4610" width="12" bestFit="1" customWidth="1"/>
    <col min="4611" max="4611" width="8" bestFit="1" customWidth="1"/>
    <col min="4612" max="4612" width="12" bestFit="1" customWidth="1"/>
    <col min="4613" max="4613" width="8" bestFit="1" customWidth="1"/>
    <col min="4614" max="4614" width="12" bestFit="1" customWidth="1"/>
    <col min="4615" max="4615" width="8" bestFit="1" customWidth="1"/>
    <col min="4616" max="4616" width="12" bestFit="1" customWidth="1"/>
    <col min="4617" max="4617" width="8" bestFit="1" customWidth="1"/>
    <col min="4865" max="4865" width="50.7109375" bestFit="1" customWidth="1"/>
    <col min="4866" max="4866" width="12" bestFit="1" customWidth="1"/>
    <col min="4867" max="4867" width="8" bestFit="1" customWidth="1"/>
    <col min="4868" max="4868" width="12" bestFit="1" customWidth="1"/>
    <col min="4869" max="4869" width="8" bestFit="1" customWidth="1"/>
    <col min="4870" max="4870" width="12" bestFit="1" customWidth="1"/>
    <col min="4871" max="4871" width="8" bestFit="1" customWidth="1"/>
    <col min="4872" max="4872" width="12" bestFit="1" customWidth="1"/>
    <col min="4873" max="4873" width="8" bestFit="1" customWidth="1"/>
    <col min="5121" max="5121" width="50.7109375" bestFit="1" customWidth="1"/>
    <col min="5122" max="5122" width="12" bestFit="1" customWidth="1"/>
    <col min="5123" max="5123" width="8" bestFit="1" customWidth="1"/>
    <col min="5124" max="5124" width="12" bestFit="1" customWidth="1"/>
    <col min="5125" max="5125" width="8" bestFit="1" customWidth="1"/>
    <col min="5126" max="5126" width="12" bestFit="1" customWidth="1"/>
    <col min="5127" max="5127" width="8" bestFit="1" customWidth="1"/>
    <col min="5128" max="5128" width="12" bestFit="1" customWidth="1"/>
    <col min="5129" max="5129" width="8" bestFit="1" customWidth="1"/>
    <col min="5377" max="5377" width="50.7109375" bestFit="1" customWidth="1"/>
    <col min="5378" max="5378" width="12" bestFit="1" customWidth="1"/>
    <col min="5379" max="5379" width="8" bestFit="1" customWidth="1"/>
    <col min="5380" max="5380" width="12" bestFit="1" customWidth="1"/>
    <col min="5381" max="5381" width="8" bestFit="1" customWidth="1"/>
    <col min="5382" max="5382" width="12" bestFit="1" customWidth="1"/>
    <col min="5383" max="5383" width="8" bestFit="1" customWidth="1"/>
    <col min="5384" max="5384" width="12" bestFit="1" customWidth="1"/>
    <col min="5385" max="5385" width="8" bestFit="1" customWidth="1"/>
    <col min="5633" max="5633" width="50.7109375" bestFit="1" customWidth="1"/>
    <col min="5634" max="5634" width="12" bestFit="1" customWidth="1"/>
    <col min="5635" max="5635" width="8" bestFit="1" customWidth="1"/>
    <col min="5636" max="5636" width="12" bestFit="1" customWidth="1"/>
    <col min="5637" max="5637" width="8" bestFit="1" customWidth="1"/>
    <col min="5638" max="5638" width="12" bestFit="1" customWidth="1"/>
    <col min="5639" max="5639" width="8" bestFit="1" customWidth="1"/>
    <col min="5640" max="5640" width="12" bestFit="1" customWidth="1"/>
    <col min="5641" max="5641" width="8" bestFit="1" customWidth="1"/>
    <col min="5889" max="5889" width="50.7109375" bestFit="1" customWidth="1"/>
    <col min="5890" max="5890" width="12" bestFit="1" customWidth="1"/>
    <col min="5891" max="5891" width="8" bestFit="1" customWidth="1"/>
    <col min="5892" max="5892" width="12" bestFit="1" customWidth="1"/>
    <col min="5893" max="5893" width="8" bestFit="1" customWidth="1"/>
    <col min="5894" max="5894" width="12" bestFit="1" customWidth="1"/>
    <col min="5895" max="5895" width="8" bestFit="1" customWidth="1"/>
    <col min="5896" max="5896" width="12" bestFit="1" customWidth="1"/>
    <col min="5897" max="5897" width="8" bestFit="1" customWidth="1"/>
    <col min="6145" max="6145" width="50.7109375" bestFit="1" customWidth="1"/>
    <col min="6146" max="6146" width="12" bestFit="1" customWidth="1"/>
    <col min="6147" max="6147" width="8" bestFit="1" customWidth="1"/>
    <col min="6148" max="6148" width="12" bestFit="1" customWidth="1"/>
    <col min="6149" max="6149" width="8" bestFit="1" customWidth="1"/>
    <col min="6150" max="6150" width="12" bestFit="1" customWidth="1"/>
    <col min="6151" max="6151" width="8" bestFit="1" customWidth="1"/>
    <col min="6152" max="6152" width="12" bestFit="1" customWidth="1"/>
    <col min="6153" max="6153" width="8" bestFit="1" customWidth="1"/>
    <col min="6401" max="6401" width="50.7109375" bestFit="1" customWidth="1"/>
    <col min="6402" max="6402" width="12" bestFit="1" customWidth="1"/>
    <col min="6403" max="6403" width="8" bestFit="1" customWidth="1"/>
    <col min="6404" max="6404" width="12" bestFit="1" customWidth="1"/>
    <col min="6405" max="6405" width="8" bestFit="1" customWidth="1"/>
    <col min="6406" max="6406" width="12" bestFit="1" customWidth="1"/>
    <col min="6407" max="6407" width="8" bestFit="1" customWidth="1"/>
    <col min="6408" max="6408" width="12" bestFit="1" customWidth="1"/>
    <col min="6409" max="6409" width="8" bestFit="1" customWidth="1"/>
    <col min="6657" max="6657" width="50.7109375" bestFit="1" customWidth="1"/>
    <col min="6658" max="6658" width="12" bestFit="1" customWidth="1"/>
    <col min="6659" max="6659" width="8" bestFit="1" customWidth="1"/>
    <col min="6660" max="6660" width="12" bestFit="1" customWidth="1"/>
    <col min="6661" max="6661" width="8" bestFit="1" customWidth="1"/>
    <col min="6662" max="6662" width="12" bestFit="1" customWidth="1"/>
    <col min="6663" max="6663" width="8" bestFit="1" customWidth="1"/>
    <col min="6664" max="6664" width="12" bestFit="1" customWidth="1"/>
    <col min="6665" max="6665" width="8" bestFit="1" customWidth="1"/>
    <col min="6913" max="6913" width="50.7109375" bestFit="1" customWidth="1"/>
    <col min="6914" max="6914" width="12" bestFit="1" customWidth="1"/>
    <col min="6915" max="6915" width="8" bestFit="1" customWidth="1"/>
    <col min="6916" max="6916" width="12" bestFit="1" customWidth="1"/>
    <col min="6917" max="6917" width="8" bestFit="1" customWidth="1"/>
    <col min="6918" max="6918" width="12" bestFit="1" customWidth="1"/>
    <col min="6919" max="6919" width="8" bestFit="1" customWidth="1"/>
    <col min="6920" max="6920" width="12" bestFit="1" customWidth="1"/>
    <col min="6921" max="6921" width="8" bestFit="1" customWidth="1"/>
    <col min="7169" max="7169" width="50.7109375" bestFit="1" customWidth="1"/>
    <col min="7170" max="7170" width="12" bestFit="1" customWidth="1"/>
    <col min="7171" max="7171" width="8" bestFit="1" customWidth="1"/>
    <col min="7172" max="7172" width="12" bestFit="1" customWidth="1"/>
    <col min="7173" max="7173" width="8" bestFit="1" customWidth="1"/>
    <col min="7174" max="7174" width="12" bestFit="1" customWidth="1"/>
    <col min="7175" max="7175" width="8" bestFit="1" customWidth="1"/>
    <col min="7176" max="7176" width="12" bestFit="1" customWidth="1"/>
    <col min="7177" max="7177" width="8" bestFit="1" customWidth="1"/>
    <col min="7425" max="7425" width="50.7109375" bestFit="1" customWidth="1"/>
    <col min="7426" max="7426" width="12" bestFit="1" customWidth="1"/>
    <col min="7427" max="7427" width="8" bestFit="1" customWidth="1"/>
    <col min="7428" max="7428" width="12" bestFit="1" customWidth="1"/>
    <col min="7429" max="7429" width="8" bestFit="1" customWidth="1"/>
    <col min="7430" max="7430" width="12" bestFit="1" customWidth="1"/>
    <col min="7431" max="7431" width="8" bestFit="1" customWidth="1"/>
    <col min="7432" max="7432" width="12" bestFit="1" customWidth="1"/>
    <col min="7433" max="7433" width="8" bestFit="1" customWidth="1"/>
    <col min="7681" max="7681" width="50.7109375" bestFit="1" customWidth="1"/>
    <col min="7682" max="7682" width="12" bestFit="1" customWidth="1"/>
    <col min="7683" max="7683" width="8" bestFit="1" customWidth="1"/>
    <col min="7684" max="7684" width="12" bestFit="1" customWidth="1"/>
    <col min="7685" max="7685" width="8" bestFit="1" customWidth="1"/>
    <col min="7686" max="7686" width="12" bestFit="1" customWidth="1"/>
    <col min="7687" max="7687" width="8" bestFit="1" customWidth="1"/>
    <col min="7688" max="7688" width="12" bestFit="1" customWidth="1"/>
    <col min="7689" max="7689" width="8" bestFit="1" customWidth="1"/>
    <col min="7937" max="7937" width="50.7109375" bestFit="1" customWidth="1"/>
    <col min="7938" max="7938" width="12" bestFit="1" customWidth="1"/>
    <col min="7939" max="7939" width="8" bestFit="1" customWidth="1"/>
    <col min="7940" max="7940" width="12" bestFit="1" customWidth="1"/>
    <col min="7941" max="7941" width="8" bestFit="1" customWidth="1"/>
    <col min="7942" max="7942" width="12" bestFit="1" customWidth="1"/>
    <col min="7943" max="7943" width="8" bestFit="1" customWidth="1"/>
    <col min="7944" max="7944" width="12" bestFit="1" customWidth="1"/>
    <col min="7945" max="7945" width="8" bestFit="1" customWidth="1"/>
    <col min="8193" max="8193" width="50.7109375" bestFit="1" customWidth="1"/>
    <col min="8194" max="8194" width="12" bestFit="1" customWidth="1"/>
    <col min="8195" max="8195" width="8" bestFit="1" customWidth="1"/>
    <col min="8196" max="8196" width="12" bestFit="1" customWidth="1"/>
    <col min="8197" max="8197" width="8" bestFit="1" customWidth="1"/>
    <col min="8198" max="8198" width="12" bestFit="1" customWidth="1"/>
    <col min="8199" max="8199" width="8" bestFit="1" customWidth="1"/>
    <col min="8200" max="8200" width="12" bestFit="1" customWidth="1"/>
    <col min="8201" max="8201" width="8" bestFit="1" customWidth="1"/>
    <col min="8449" max="8449" width="50.7109375" bestFit="1" customWidth="1"/>
    <col min="8450" max="8450" width="12" bestFit="1" customWidth="1"/>
    <col min="8451" max="8451" width="8" bestFit="1" customWidth="1"/>
    <col min="8452" max="8452" width="12" bestFit="1" customWidth="1"/>
    <col min="8453" max="8453" width="8" bestFit="1" customWidth="1"/>
    <col min="8454" max="8454" width="12" bestFit="1" customWidth="1"/>
    <col min="8455" max="8455" width="8" bestFit="1" customWidth="1"/>
    <col min="8456" max="8456" width="12" bestFit="1" customWidth="1"/>
    <col min="8457" max="8457" width="8" bestFit="1" customWidth="1"/>
    <col min="8705" max="8705" width="50.7109375" bestFit="1" customWidth="1"/>
    <col min="8706" max="8706" width="12" bestFit="1" customWidth="1"/>
    <col min="8707" max="8707" width="8" bestFit="1" customWidth="1"/>
    <col min="8708" max="8708" width="12" bestFit="1" customWidth="1"/>
    <col min="8709" max="8709" width="8" bestFit="1" customWidth="1"/>
    <col min="8710" max="8710" width="12" bestFit="1" customWidth="1"/>
    <col min="8711" max="8711" width="8" bestFit="1" customWidth="1"/>
    <col min="8712" max="8712" width="12" bestFit="1" customWidth="1"/>
    <col min="8713" max="8713" width="8" bestFit="1" customWidth="1"/>
    <col min="8961" max="8961" width="50.7109375" bestFit="1" customWidth="1"/>
    <col min="8962" max="8962" width="12" bestFit="1" customWidth="1"/>
    <col min="8963" max="8963" width="8" bestFit="1" customWidth="1"/>
    <col min="8964" max="8964" width="12" bestFit="1" customWidth="1"/>
    <col min="8965" max="8965" width="8" bestFit="1" customWidth="1"/>
    <col min="8966" max="8966" width="12" bestFit="1" customWidth="1"/>
    <col min="8967" max="8967" width="8" bestFit="1" customWidth="1"/>
    <col min="8968" max="8968" width="12" bestFit="1" customWidth="1"/>
    <col min="8969" max="8969" width="8" bestFit="1" customWidth="1"/>
    <col min="9217" max="9217" width="50.7109375" bestFit="1" customWidth="1"/>
    <col min="9218" max="9218" width="12" bestFit="1" customWidth="1"/>
    <col min="9219" max="9219" width="8" bestFit="1" customWidth="1"/>
    <col min="9220" max="9220" width="12" bestFit="1" customWidth="1"/>
    <col min="9221" max="9221" width="8" bestFit="1" customWidth="1"/>
    <col min="9222" max="9222" width="12" bestFit="1" customWidth="1"/>
    <col min="9223" max="9223" width="8" bestFit="1" customWidth="1"/>
    <col min="9224" max="9224" width="12" bestFit="1" customWidth="1"/>
    <col min="9225" max="9225" width="8" bestFit="1" customWidth="1"/>
    <col min="9473" max="9473" width="50.7109375" bestFit="1" customWidth="1"/>
    <col min="9474" max="9474" width="12" bestFit="1" customWidth="1"/>
    <col min="9475" max="9475" width="8" bestFit="1" customWidth="1"/>
    <col min="9476" max="9476" width="12" bestFit="1" customWidth="1"/>
    <col min="9477" max="9477" width="8" bestFit="1" customWidth="1"/>
    <col min="9478" max="9478" width="12" bestFit="1" customWidth="1"/>
    <col min="9479" max="9479" width="8" bestFit="1" customWidth="1"/>
    <col min="9480" max="9480" width="12" bestFit="1" customWidth="1"/>
    <col min="9481" max="9481" width="8" bestFit="1" customWidth="1"/>
    <col min="9729" max="9729" width="50.7109375" bestFit="1" customWidth="1"/>
    <col min="9730" max="9730" width="12" bestFit="1" customWidth="1"/>
    <col min="9731" max="9731" width="8" bestFit="1" customWidth="1"/>
    <col min="9732" max="9732" width="12" bestFit="1" customWidth="1"/>
    <col min="9733" max="9733" width="8" bestFit="1" customWidth="1"/>
    <col min="9734" max="9734" width="12" bestFit="1" customWidth="1"/>
    <col min="9735" max="9735" width="8" bestFit="1" customWidth="1"/>
    <col min="9736" max="9736" width="12" bestFit="1" customWidth="1"/>
    <col min="9737" max="9737" width="8" bestFit="1" customWidth="1"/>
    <col min="9985" max="9985" width="50.7109375" bestFit="1" customWidth="1"/>
    <col min="9986" max="9986" width="12" bestFit="1" customWidth="1"/>
    <col min="9987" max="9987" width="8" bestFit="1" customWidth="1"/>
    <col min="9988" max="9988" width="12" bestFit="1" customWidth="1"/>
    <col min="9989" max="9989" width="8" bestFit="1" customWidth="1"/>
    <col min="9990" max="9990" width="12" bestFit="1" customWidth="1"/>
    <col min="9991" max="9991" width="8" bestFit="1" customWidth="1"/>
    <col min="9992" max="9992" width="12" bestFit="1" customWidth="1"/>
    <col min="9993" max="9993" width="8" bestFit="1" customWidth="1"/>
    <col min="10241" max="10241" width="50.7109375" bestFit="1" customWidth="1"/>
    <col min="10242" max="10242" width="12" bestFit="1" customWidth="1"/>
    <col min="10243" max="10243" width="8" bestFit="1" customWidth="1"/>
    <col min="10244" max="10244" width="12" bestFit="1" customWidth="1"/>
    <col min="10245" max="10245" width="8" bestFit="1" customWidth="1"/>
    <col min="10246" max="10246" width="12" bestFit="1" customWidth="1"/>
    <col min="10247" max="10247" width="8" bestFit="1" customWidth="1"/>
    <col min="10248" max="10248" width="12" bestFit="1" customWidth="1"/>
    <col min="10249" max="10249" width="8" bestFit="1" customWidth="1"/>
    <col min="10497" max="10497" width="50.7109375" bestFit="1" customWidth="1"/>
    <col min="10498" max="10498" width="12" bestFit="1" customWidth="1"/>
    <col min="10499" max="10499" width="8" bestFit="1" customWidth="1"/>
    <col min="10500" max="10500" width="12" bestFit="1" customWidth="1"/>
    <col min="10501" max="10501" width="8" bestFit="1" customWidth="1"/>
    <col min="10502" max="10502" width="12" bestFit="1" customWidth="1"/>
    <col min="10503" max="10503" width="8" bestFit="1" customWidth="1"/>
    <col min="10504" max="10504" width="12" bestFit="1" customWidth="1"/>
    <col min="10505" max="10505" width="8" bestFit="1" customWidth="1"/>
    <col min="10753" max="10753" width="50.7109375" bestFit="1" customWidth="1"/>
    <col min="10754" max="10754" width="12" bestFit="1" customWidth="1"/>
    <col min="10755" max="10755" width="8" bestFit="1" customWidth="1"/>
    <col min="10756" max="10756" width="12" bestFit="1" customWidth="1"/>
    <col min="10757" max="10757" width="8" bestFit="1" customWidth="1"/>
    <col min="10758" max="10758" width="12" bestFit="1" customWidth="1"/>
    <col min="10759" max="10759" width="8" bestFit="1" customWidth="1"/>
    <col min="10760" max="10760" width="12" bestFit="1" customWidth="1"/>
    <col min="10761" max="10761" width="8" bestFit="1" customWidth="1"/>
    <col min="11009" max="11009" width="50.7109375" bestFit="1" customWidth="1"/>
    <col min="11010" max="11010" width="12" bestFit="1" customWidth="1"/>
    <col min="11011" max="11011" width="8" bestFit="1" customWidth="1"/>
    <col min="11012" max="11012" width="12" bestFit="1" customWidth="1"/>
    <col min="11013" max="11013" width="8" bestFit="1" customWidth="1"/>
    <col min="11014" max="11014" width="12" bestFit="1" customWidth="1"/>
    <col min="11015" max="11015" width="8" bestFit="1" customWidth="1"/>
    <col min="11016" max="11016" width="12" bestFit="1" customWidth="1"/>
    <col min="11017" max="11017" width="8" bestFit="1" customWidth="1"/>
    <col min="11265" max="11265" width="50.7109375" bestFit="1" customWidth="1"/>
    <col min="11266" max="11266" width="12" bestFit="1" customWidth="1"/>
    <col min="11267" max="11267" width="8" bestFit="1" customWidth="1"/>
    <col min="11268" max="11268" width="12" bestFit="1" customWidth="1"/>
    <col min="11269" max="11269" width="8" bestFit="1" customWidth="1"/>
    <col min="11270" max="11270" width="12" bestFit="1" customWidth="1"/>
    <col min="11271" max="11271" width="8" bestFit="1" customWidth="1"/>
    <col min="11272" max="11272" width="12" bestFit="1" customWidth="1"/>
    <col min="11273" max="11273" width="8" bestFit="1" customWidth="1"/>
    <col min="11521" max="11521" width="50.7109375" bestFit="1" customWidth="1"/>
    <col min="11522" max="11522" width="12" bestFit="1" customWidth="1"/>
    <col min="11523" max="11523" width="8" bestFit="1" customWidth="1"/>
    <col min="11524" max="11524" width="12" bestFit="1" customWidth="1"/>
    <col min="11525" max="11525" width="8" bestFit="1" customWidth="1"/>
    <col min="11526" max="11526" width="12" bestFit="1" customWidth="1"/>
    <col min="11527" max="11527" width="8" bestFit="1" customWidth="1"/>
    <col min="11528" max="11528" width="12" bestFit="1" customWidth="1"/>
    <col min="11529" max="11529" width="8" bestFit="1" customWidth="1"/>
    <col min="11777" max="11777" width="50.7109375" bestFit="1" customWidth="1"/>
    <col min="11778" max="11778" width="12" bestFit="1" customWidth="1"/>
    <col min="11779" max="11779" width="8" bestFit="1" customWidth="1"/>
    <col min="11780" max="11780" width="12" bestFit="1" customWidth="1"/>
    <col min="11781" max="11781" width="8" bestFit="1" customWidth="1"/>
    <col min="11782" max="11782" width="12" bestFit="1" customWidth="1"/>
    <col min="11783" max="11783" width="8" bestFit="1" customWidth="1"/>
    <col min="11784" max="11784" width="12" bestFit="1" customWidth="1"/>
    <col min="11785" max="11785" width="8" bestFit="1" customWidth="1"/>
    <col min="12033" max="12033" width="50.7109375" bestFit="1" customWidth="1"/>
    <col min="12034" max="12034" width="12" bestFit="1" customWidth="1"/>
    <col min="12035" max="12035" width="8" bestFit="1" customWidth="1"/>
    <col min="12036" max="12036" width="12" bestFit="1" customWidth="1"/>
    <col min="12037" max="12037" width="8" bestFit="1" customWidth="1"/>
    <col min="12038" max="12038" width="12" bestFit="1" customWidth="1"/>
    <col min="12039" max="12039" width="8" bestFit="1" customWidth="1"/>
    <col min="12040" max="12040" width="12" bestFit="1" customWidth="1"/>
    <col min="12041" max="12041" width="8" bestFit="1" customWidth="1"/>
    <col min="12289" max="12289" width="50.7109375" bestFit="1" customWidth="1"/>
    <col min="12290" max="12290" width="12" bestFit="1" customWidth="1"/>
    <col min="12291" max="12291" width="8" bestFit="1" customWidth="1"/>
    <col min="12292" max="12292" width="12" bestFit="1" customWidth="1"/>
    <col min="12293" max="12293" width="8" bestFit="1" customWidth="1"/>
    <col min="12294" max="12294" width="12" bestFit="1" customWidth="1"/>
    <col min="12295" max="12295" width="8" bestFit="1" customWidth="1"/>
    <col min="12296" max="12296" width="12" bestFit="1" customWidth="1"/>
    <col min="12297" max="12297" width="8" bestFit="1" customWidth="1"/>
    <col min="12545" max="12545" width="50.7109375" bestFit="1" customWidth="1"/>
    <col min="12546" max="12546" width="12" bestFit="1" customWidth="1"/>
    <col min="12547" max="12547" width="8" bestFit="1" customWidth="1"/>
    <col min="12548" max="12548" width="12" bestFit="1" customWidth="1"/>
    <col min="12549" max="12549" width="8" bestFit="1" customWidth="1"/>
    <col min="12550" max="12550" width="12" bestFit="1" customWidth="1"/>
    <col min="12551" max="12551" width="8" bestFit="1" customWidth="1"/>
    <col min="12552" max="12552" width="12" bestFit="1" customWidth="1"/>
    <col min="12553" max="12553" width="8" bestFit="1" customWidth="1"/>
    <col min="12801" max="12801" width="50.7109375" bestFit="1" customWidth="1"/>
    <col min="12802" max="12802" width="12" bestFit="1" customWidth="1"/>
    <col min="12803" max="12803" width="8" bestFit="1" customWidth="1"/>
    <col min="12804" max="12804" width="12" bestFit="1" customWidth="1"/>
    <col min="12805" max="12805" width="8" bestFit="1" customWidth="1"/>
    <col min="12806" max="12806" width="12" bestFit="1" customWidth="1"/>
    <col min="12807" max="12807" width="8" bestFit="1" customWidth="1"/>
    <col min="12808" max="12808" width="12" bestFit="1" customWidth="1"/>
    <col min="12809" max="12809" width="8" bestFit="1" customWidth="1"/>
    <col min="13057" max="13057" width="50.7109375" bestFit="1" customWidth="1"/>
    <col min="13058" max="13058" width="12" bestFit="1" customWidth="1"/>
    <col min="13059" max="13059" width="8" bestFit="1" customWidth="1"/>
    <col min="13060" max="13060" width="12" bestFit="1" customWidth="1"/>
    <col min="13061" max="13061" width="8" bestFit="1" customWidth="1"/>
    <col min="13062" max="13062" width="12" bestFit="1" customWidth="1"/>
    <col min="13063" max="13063" width="8" bestFit="1" customWidth="1"/>
    <col min="13064" max="13064" width="12" bestFit="1" customWidth="1"/>
    <col min="13065" max="13065" width="8" bestFit="1" customWidth="1"/>
    <col min="13313" max="13313" width="50.7109375" bestFit="1" customWidth="1"/>
    <col min="13314" max="13314" width="12" bestFit="1" customWidth="1"/>
    <col min="13315" max="13315" width="8" bestFit="1" customWidth="1"/>
    <col min="13316" max="13316" width="12" bestFit="1" customWidth="1"/>
    <col min="13317" max="13317" width="8" bestFit="1" customWidth="1"/>
    <col min="13318" max="13318" width="12" bestFit="1" customWidth="1"/>
    <col min="13319" max="13319" width="8" bestFit="1" customWidth="1"/>
    <col min="13320" max="13320" width="12" bestFit="1" customWidth="1"/>
    <col min="13321" max="13321" width="8" bestFit="1" customWidth="1"/>
    <col min="13569" max="13569" width="50.7109375" bestFit="1" customWidth="1"/>
    <col min="13570" max="13570" width="12" bestFit="1" customWidth="1"/>
    <col min="13571" max="13571" width="8" bestFit="1" customWidth="1"/>
    <col min="13572" max="13572" width="12" bestFit="1" customWidth="1"/>
    <col min="13573" max="13573" width="8" bestFit="1" customWidth="1"/>
    <col min="13574" max="13574" width="12" bestFit="1" customWidth="1"/>
    <col min="13575" max="13575" width="8" bestFit="1" customWidth="1"/>
    <col min="13576" max="13576" width="12" bestFit="1" customWidth="1"/>
    <col min="13577" max="13577" width="8" bestFit="1" customWidth="1"/>
    <col min="13825" max="13825" width="50.7109375" bestFit="1" customWidth="1"/>
    <col min="13826" max="13826" width="12" bestFit="1" customWidth="1"/>
    <col min="13827" max="13827" width="8" bestFit="1" customWidth="1"/>
    <col min="13828" max="13828" width="12" bestFit="1" customWidth="1"/>
    <col min="13829" max="13829" width="8" bestFit="1" customWidth="1"/>
    <col min="13830" max="13830" width="12" bestFit="1" customWidth="1"/>
    <col min="13831" max="13831" width="8" bestFit="1" customWidth="1"/>
    <col min="13832" max="13832" width="12" bestFit="1" customWidth="1"/>
    <col min="13833" max="13833" width="8" bestFit="1" customWidth="1"/>
    <col min="14081" max="14081" width="50.7109375" bestFit="1" customWidth="1"/>
    <col min="14082" max="14082" width="12" bestFit="1" customWidth="1"/>
    <col min="14083" max="14083" width="8" bestFit="1" customWidth="1"/>
    <col min="14084" max="14084" width="12" bestFit="1" customWidth="1"/>
    <col min="14085" max="14085" width="8" bestFit="1" customWidth="1"/>
    <col min="14086" max="14086" width="12" bestFit="1" customWidth="1"/>
    <col min="14087" max="14087" width="8" bestFit="1" customWidth="1"/>
    <col min="14088" max="14088" width="12" bestFit="1" customWidth="1"/>
    <col min="14089" max="14089" width="8" bestFit="1" customWidth="1"/>
    <col min="14337" max="14337" width="50.7109375" bestFit="1" customWidth="1"/>
    <col min="14338" max="14338" width="12" bestFit="1" customWidth="1"/>
    <col min="14339" max="14339" width="8" bestFit="1" customWidth="1"/>
    <col min="14340" max="14340" width="12" bestFit="1" customWidth="1"/>
    <col min="14341" max="14341" width="8" bestFit="1" customWidth="1"/>
    <col min="14342" max="14342" width="12" bestFit="1" customWidth="1"/>
    <col min="14343" max="14343" width="8" bestFit="1" customWidth="1"/>
    <col min="14344" max="14344" width="12" bestFit="1" customWidth="1"/>
    <col min="14345" max="14345" width="8" bestFit="1" customWidth="1"/>
    <col min="14593" max="14593" width="50.7109375" bestFit="1" customWidth="1"/>
    <col min="14594" max="14594" width="12" bestFit="1" customWidth="1"/>
    <col min="14595" max="14595" width="8" bestFit="1" customWidth="1"/>
    <col min="14596" max="14596" width="12" bestFit="1" customWidth="1"/>
    <col min="14597" max="14597" width="8" bestFit="1" customWidth="1"/>
    <col min="14598" max="14598" width="12" bestFit="1" customWidth="1"/>
    <col min="14599" max="14599" width="8" bestFit="1" customWidth="1"/>
    <col min="14600" max="14600" width="12" bestFit="1" customWidth="1"/>
    <col min="14601" max="14601" width="8" bestFit="1" customWidth="1"/>
    <col min="14849" max="14849" width="50.7109375" bestFit="1" customWidth="1"/>
    <col min="14850" max="14850" width="12" bestFit="1" customWidth="1"/>
    <col min="14851" max="14851" width="8" bestFit="1" customWidth="1"/>
    <col min="14852" max="14852" width="12" bestFit="1" customWidth="1"/>
    <col min="14853" max="14853" width="8" bestFit="1" customWidth="1"/>
    <col min="14854" max="14854" width="12" bestFit="1" customWidth="1"/>
    <col min="14855" max="14855" width="8" bestFit="1" customWidth="1"/>
    <col min="14856" max="14856" width="12" bestFit="1" customWidth="1"/>
    <col min="14857" max="14857" width="8" bestFit="1" customWidth="1"/>
    <col min="15105" max="15105" width="50.7109375" bestFit="1" customWidth="1"/>
    <col min="15106" max="15106" width="12" bestFit="1" customWidth="1"/>
    <col min="15107" max="15107" width="8" bestFit="1" customWidth="1"/>
    <col min="15108" max="15108" width="12" bestFit="1" customWidth="1"/>
    <col min="15109" max="15109" width="8" bestFit="1" customWidth="1"/>
    <col min="15110" max="15110" width="12" bestFit="1" customWidth="1"/>
    <col min="15111" max="15111" width="8" bestFit="1" customWidth="1"/>
    <col min="15112" max="15112" width="12" bestFit="1" customWidth="1"/>
    <col min="15113" max="15113" width="8" bestFit="1" customWidth="1"/>
    <col min="15361" max="15361" width="50.7109375" bestFit="1" customWidth="1"/>
    <col min="15362" max="15362" width="12" bestFit="1" customWidth="1"/>
    <col min="15363" max="15363" width="8" bestFit="1" customWidth="1"/>
    <col min="15364" max="15364" width="12" bestFit="1" customWidth="1"/>
    <col min="15365" max="15365" width="8" bestFit="1" customWidth="1"/>
    <col min="15366" max="15366" width="12" bestFit="1" customWidth="1"/>
    <col min="15367" max="15367" width="8" bestFit="1" customWidth="1"/>
    <col min="15368" max="15368" width="12" bestFit="1" customWidth="1"/>
    <col min="15369" max="15369" width="8" bestFit="1" customWidth="1"/>
    <col min="15617" max="15617" width="50.7109375" bestFit="1" customWidth="1"/>
    <col min="15618" max="15618" width="12" bestFit="1" customWidth="1"/>
    <col min="15619" max="15619" width="8" bestFit="1" customWidth="1"/>
    <col min="15620" max="15620" width="12" bestFit="1" customWidth="1"/>
    <col min="15621" max="15621" width="8" bestFit="1" customWidth="1"/>
    <col min="15622" max="15622" width="12" bestFit="1" customWidth="1"/>
    <col min="15623" max="15623" width="8" bestFit="1" customWidth="1"/>
    <col min="15624" max="15624" width="12" bestFit="1" customWidth="1"/>
    <col min="15625" max="15625" width="8" bestFit="1" customWidth="1"/>
    <col min="15873" max="15873" width="50.7109375" bestFit="1" customWidth="1"/>
    <col min="15874" max="15874" width="12" bestFit="1" customWidth="1"/>
    <col min="15875" max="15875" width="8" bestFit="1" customWidth="1"/>
    <col min="15876" max="15876" width="12" bestFit="1" customWidth="1"/>
    <col min="15877" max="15877" width="8" bestFit="1" customWidth="1"/>
    <col min="15878" max="15878" width="12" bestFit="1" customWidth="1"/>
    <col min="15879" max="15879" width="8" bestFit="1" customWidth="1"/>
    <col min="15880" max="15880" width="12" bestFit="1" customWidth="1"/>
    <col min="15881" max="15881" width="8" bestFit="1" customWidth="1"/>
    <col min="16129" max="16129" width="50.7109375" bestFit="1" customWidth="1"/>
    <col min="16130" max="16130" width="12" bestFit="1" customWidth="1"/>
    <col min="16131" max="16131" width="8" bestFit="1" customWidth="1"/>
    <col min="16132" max="16132" width="12" bestFit="1" customWidth="1"/>
    <col min="16133" max="16133" width="8" bestFit="1" customWidth="1"/>
    <col min="16134" max="16134" width="12" bestFit="1" customWidth="1"/>
    <col min="16135" max="16135" width="8" bestFit="1" customWidth="1"/>
    <col min="16136" max="16136" width="12" bestFit="1" customWidth="1"/>
    <col min="16137" max="16137" width="8" bestFit="1" customWidth="1"/>
  </cols>
  <sheetData>
    <row r="1" spans="1:9">
      <c r="A1" s="267" t="s">
        <v>315</v>
      </c>
      <c r="F1" s="31" t="s">
        <v>332</v>
      </c>
    </row>
    <row r="2" spans="1:9">
      <c r="A2" s="267" t="s">
        <v>1241</v>
      </c>
      <c r="B2" s="244" t="s">
        <v>13</v>
      </c>
      <c r="C2" s="282"/>
      <c r="D2" s="283" t="s">
        <v>1242</v>
      </c>
      <c r="E2" s="283"/>
      <c r="F2" s="283" t="s">
        <v>1243</v>
      </c>
      <c r="G2" s="283"/>
      <c r="H2" s="283" t="s">
        <v>1244</v>
      </c>
      <c r="I2" s="283"/>
    </row>
    <row r="3" spans="1:9">
      <c r="A3" s="269" t="s">
        <v>1245</v>
      </c>
      <c r="B3" s="249"/>
      <c r="C3" s="284"/>
      <c r="D3" s="285"/>
      <c r="E3" s="285"/>
      <c r="F3" s="285"/>
      <c r="G3" s="285"/>
      <c r="H3" s="285"/>
      <c r="I3" s="285"/>
    </row>
    <row r="4" spans="1:9">
      <c r="A4" s="271"/>
      <c r="B4" s="286" t="s">
        <v>4</v>
      </c>
      <c r="C4" s="287" t="s">
        <v>5</v>
      </c>
      <c r="D4" s="286" t="s">
        <v>4</v>
      </c>
      <c r="E4" s="287" t="s">
        <v>5</v>
      </c>
      <c r="F4" s="286" t="s">
        <v>4</v>
      </c>
      <c r="G4" s="287" t="s">
        <v>5</v>
      </c>
      <c r="H4" s="286" t="s">
        <v>4</v>
      </c>
      <c r="I4" s="287" t="s">
        <v>5</v>
      </c>
    </row>
    <row r="5" spans="1:9">
      <c r="A5" s="1" t="s">
        <v>156</v>
      </c>
    </row>
    <row r="6" spans="1:9">
      <c r="A6" s="1" t="s">
        <v>157</v>
      </c>
      <c r="B6" s="153">
        <v>116115935.26000001</v>
      </c>
      <c r="C6" s="54">
        <v>78.657499999999999</v>
      </c>
      <c r="D6" s="153">
        <v>64677118</v>
      </c>
      <c r="E6" s="54">
        <v>96.887299999999996</v>
      </c>
      <c r="F6" s="153">
        <v>0</v>
      </c>
      <c r="G6" s="54">
        <v>0</v>
      </c>
      <c r="H6" s="153">
        <v>51438817.259999998</v>
      </c>
      <c r="I6" s="54">
        <v>86.404899999999998</v>
      </c>
    </row>
    <row r="7" spans="1:9">
      <c r="A7" s="288" t="s">
        <v>158</v>
      </c>
      <c r="B7" s="31">
        <v>5059628.08</v>
      </c>
      <c r="C7" s="5">
        <v>3.4274</v>
      </c>
      <c r="D7" s="31">
        <v>1961982.43</v>
      </c>
      <c r="E7" s="5">
        <v>2.9390999999999998</v>
      </c>
      <c r="F7" s="31">
        <v>34505.07</v>
      </c>
      <c r="G7" s="5">
        <v>0.16170000000000001</v>
      </c>
      <c r="H7" s="31">
        <v>3063140.58</v>
      </c>
      <c r="I7" s="5">
        <v>5.1452999999999998</v>
      </c>
    </row>
    <row r="8" spans="1:9">
      <c r="A8" t="s">
        <v>326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</row>
    <row r="9" spans="1:9">
      <c r="A9" t="s">
        <v>327</v>
      </c>
      <c r="B9" s="31">
        <v>20312.55</v>
      </c>
      <c r="C9" s="5">
        <v>1.38E-2</v>
      </c>
      <c r="D9" s="31">
        <v>0</v>
      </c>
      <c r="E9" s="5">
        <v>0</v>
      </c>
      <c r="F9" s="31">
        <v>0</v>
      </c>
      <c r="G9" s="5">
        <v>0</v>
      </c>
      <c r="H9" s="31">
        <v>20312.55</v>
      </c>
      <c r="I9" s="5">
        <v>3.4099999999999998E-2</v>
      </c>
    </row>
    <row r="10" spans="1:9">
      <c r="A10" s="288" t="s">
        <v>328</v>
      </c>
      <c r="B10" s="31">
        <v>7821164.2699999996</v>
      </c>
      <c r="C10" s="5">
        <v>5.2980999999999998</v>
      </c>
      <c r="D10" s="31">
        <v>115921</v>
      </c>
      <c r="E10" s="5">
        <v>0.17369999999999999</v>
      </c>
      <c r="F10" s="31">
        <v>2695252.43</v>
      </c>
      <c r="G10" s="5">
        <v>12.633100000000001</v>
      </c>
      <c r="H10" s="31">
        <v>5009990.84</v>
      </c>
      <c r="I10" s="5">
        <v>8.4155999999999995</v>
      </c>
    </row>
    <row r="11" spans="1:9" ht="13.5" thickBot="1">
      <c r="A11" t="s">
        <v>162</v>
      </c>
      <c r="B11" s="31">
        <v>18605132.109999999</v>
      </c>
      <c r="C11" s="5">
        <v>12.603199999999999</v>
      </c>
      <c r="D11" s="31">
        <v>0</v>
      </c>
      <c r="E11" s="5">
        <v>0</v>
      </c>
      <c r="F11" s="31">
        <v>18605132.109999999</v>
      </c>
      <c r="G11" s="5">
        <v>87.205200000000005</v>
      </c>
      <c r="H11" s="31">
        <v>0</v>
      </c>
      <c r="I11" s="5">
        <v>0</v>
      </c>
    </row>
    <row r="12" spans="1:9" ht="14.25" thickTop="1" thickBot="1">
      <c r="A12" s="289" t="s">
        <v>2</v>
      </c>
      <c r="B12" s="238">
        <v>147622172.27000001</v>
      </c>
      <c r="C12" s="290">
        <v>100</v>
      </c>
      <c r="D12" s="238">
        <v>66755021.43</v>
      </c>
      <c r="E12" s="290">
        <v>100</v>
      </c>
      <c r="F12" s="238">
        <v>21334889.609999999</v>
      </c>
      <c r="G12" s="290">
        <v>100</v>
      </c>
      <c r="H12" s="238">
        <v>59532261.229999997</v>
      </c>
      <c r="I12" s="290">
        <v>100</v>
      </c>
    </row>
    <row r="13" spans="1:9" ht="13.5" thickTop="1">
      <c r="A13" s="1" t="s">
        <v>163</v>
      </c>
    </row>
    <row r="14" spans="1:9">
      <c r="A14" t="s">
        <v>227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</row>
    <row r="15" spans="1:9">
      <c r="A15" t="s">
        <v>228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</row>
    <row r="16" spans="1:9">
      <c r="A16" t="s">
        <v>229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</row>
    <row r="17" spans="1:9">
      <c r="A17" t="s">
        <v>230</v>
      </c>
      <c r="B17" s="31">
        <v>0</v>
      </c>
      <c r="C17" s="5">
        <v>0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</row>
    <row r="18" spans="1:9">
      <c r="A18" t="s">
        <v>231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</row>
    <row r="19" spans="1:9">
      <c r="A19" t="s">
        <v>232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</row>
    <row r="20" spans="1:9">
      <c r="A20" t="s">
        <v>233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</row>
    <row r="21" spans="1:9">
      <c r="A21" t="s">
        <v>234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</row>
    <row r="22" spans="1:9" ht="13.5" thickBot="1">
      <c r="A22" t="s">
        <v>235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</row>
    <row r="23" spans="1:9" ht="14.25" thickTop="1" thickBot="1">
      <c r="A23" s="289" t="s">
        <v>236</v>
      </c>
      <c r="B23" s="238">
        <v>0</v>
      </c>
      <c r="C23" s="290">
        <v>0</v>
      </c>
      <c r="D23" s="238">
        <v>0</v>
      </c>
      <c r="E23" s="290">
        <v>0</v>
      </c>
      <c r="F23" s="238">
        <v>0</v>
      </c>
      <c r="G23" s="290">
        <v>0</v>
      </c>
      <c r="H23" s="238">
        <v>0</v>
      </c>
      <c r="I23" s="290">
        <v>0</v>
      </c>
    </row>
    <row r="24" spans="1:9" ht="13.5" thickTop="1">
      <c r="A24" t="s">
        <v>237</v>
      </c>
      <c r="B24" s="31">
        <v>0</v>
      </c>
      <c r="C24" s="5">
        <v>0</v>
      </c>
      <c r="D24" s="31">
        <v>0</v>
      </c>
      <c r="E24" s="5">
        <v>0</v>
      </c>
      <c r="F24" s="31">
        <v>0</v>
      </c>
      <c r="G24" s="5">
        <v>0</v>
      </c>
      <c r="H24" s="31">
        <v>0</v>
      </c>
      <c r="I24" s="5">
        <v>0</v>
      </c>
    </row>
    <row r="25" spans="1:9">
      <c r="A25" t="s">
        <v>238</v>
      </c>
      <c r="B25" s="31">
        <v>0</v>
      </c>
      <c r="C25" s="5">
        <v>0</v>
      </c>
      <c r="D25" s="31">
        <v>0</v>
      </c>
      <c r="E25" s="5">
        <v>0</v>
      </c>
      <c r="F25" s="31">
        <v>0</v>
      </c>
      <c r="G25" s="5">
        <v>0</v>
      </c>
      <c r="H25" s="31">
        <v>0</v>
      </c>
      <c r="I25" s="5">
        <v>0</v>
      </c>
    </row>
    <row r="26" spans="1:9">
      <c r="A26" t="s">
        <v>239</v>
      </c>
      <c r="B26" s="31">
        <v>0</v>
      </c>
      <c r="C26" s="5">
        <v>0</v>
      </c>
      <c r="D26" s="31">
        <v>0</v>
      </c>
      <c r="E26" s="5">
        <v>0</v>
      </c>
      <c r="F26" s="31">
        <v>0</v>
      </c>
      <c r="G26" s="5">
        <v>0</v>
      </c>
      <c r="H26" s="31">
        <v>0</v>
      </c>
      <c r="I26" s="5">
        <v>0</v>
      </c>
    </row>
    <row r="27" spans="1:9" ht="13.5" thickBot="1">
      <c r="A27" t="s">
        <v>240</v>
      </c>
      <c r="B27" s="31">
        <v>0</v>
      </c>
      <c r="C27" s="5">
        <v>0</v>
      </c>
      <c r="D27" s="31">
        <v>0</v>
      </c>
      <c r="E27" s="5">
        <v>0</v>
      </c>
      <c r="F27" s="31">
        <v>0</v>
      </c>
      <c r="G27" s="5">
        <v>0</v>
      </c>
      <c r="H27" s="31">
        <v>0</v>
      </c>
      <c r="I27" s="5">
        <v>0</v>
      </c>
    </row>
    <row r="28" spans="1:9" ht="14.25" thickTop="1" thickBot="1">
      <c r="A28" s="289" t="s">
        <v>241</v>
      </c>
      <c r="B28" s="238">
        <v>0</v>
      </c>
      <c r="C28" s="290">
        <v>0</v>
      </c>
      <c r="D28" s="238">
        <v>0</v>
      </c>
      <c r="E28" s="290">
        <v>0</v>
      </c>
      <c r="F28" s="238">
        <v>0</v>
      </c>
      <c r="G28" s="290">
        <v>0</v>
      </c>
      <c r="H28" s="238">
        <v>0</v>
      </c>
      <c r="I28" s="290">
        <v>0</v>
      </c>
    </row>
    <row r="29" spans="1:9" ht="13.5" thickTop="1">
      <c r="A29" t="s">
        <v>242</v>
      </c>
      <c r="B29" s="31">
        <v>0</v>
      </c>
      <c r="C29" s="5">
        <v>0</v>
      </c>
      <c r="D29" s="31">
        <v>0</v>
      </c>
      <c r="E29" s="5">
        <v>0</v>
      </c>
      <c r="F29" s="31">
        <v>0</v>
      </c>
      <c r="G29" s="5">
        <v>0</v>
      </c>
      <c r="H29" s="31">
        <v>0</v>
      </c>
      <c r="I29" s="5">
        <v>0</v>
      </c>
    </row>
    <row r="30" spans="1:9">
      <c r="A30" t="s">
        <v>243</v>
      </c>
      <c r="B30" s="31">
        <v>0</v>
      </c>
      <c r="C30" s="5">
        <v>0</v>
      </c>
      <c r="D30" s="31">
        <v>0</v>
      </c>
      <c r="E30" s="5">
        <v>0</v>
      </c>
      <c r="F30" s="31">
        <v>0</v>
      </c>
      <c r="G30" s="5">
        <v>0</v>
      </c>
      <c r="H30" s="31">
        <v>0</v>
      </c>
      <c r="I30" s="5">
        <v>0</v>
      </c>
    </row>
    <row r="31" spans="1:9">
      <c r="A31" t="s">
        <v>244</v>
      </c>
      <c r="B31" s="31">
        <v>0</v>
      </c>
      <c r="C31" s="5">
        <v>0</v>
      </c>
      <c r="D31" s="31">
        <v>0</v>
      </c>
      <c r="E31" s="5">
        <v>0</v>
      </c>
      <c r="F31" s="31">
        <v>0</v>
      </c>
      <c r="G31" s="5">
        <v>0</v>
      </c>
      <c r="H31" s="31">
        <v>0</v>
      </c>
      <c r="I31" s="5">
        <v>0</v>
      </c>
    </row>
    <row r="32" spans="1:9">
      <c r="A32" t="s">
        <v>245</v>
      </c>
      <c r="B32" s="31">
        <v>0</v>
      </c>
      <c r="C32" s="5">
        <v>0</v>
      </c>
      <c r="D32" s="31">
        <v>0</v>
      </c>
      <c r="E32" s="5">
        <v>0</v>
      </c>
      <c r="F32" s="31">
        <v>0</v>
      </c>
      <c r="G32" s="5">
        <v>0</v>
      </c>
      <c r="H32" s="31">
        <v>0</v>
      </c>
      <c r="I32" s="5">
        <v>0</v>
      </c>
    </row>
    <row r="33" spans="1:9">
      <c r="A33" t="s">
        <v>246</v>
      </c>
      <c r="B33" s="31">
        <v>0</v>
      </c>
      <c r="C33" s="5">
        <v>0</v>
      </c>
      <c r="D33" s="31">
        <v>0</v>
      </c>
      <c r="E33" s="5">
        <v>0</v>
      </c>
      <c r="F33" s="31">
        <v>0</v>
      </c>
      <c r="G33" s="5">
        <v>0</v>
      </c>
      <c r="H33" s="31">
        <v>0</v>
      </c>
      <c r="I33" s="5">
        <v>0</v>
      </c>
    </row>
    <row r="34" spans="1:9">
      <c r="A34" t="s">
        <v>247</v>
      </c>
      <c r="B34" s="31">
        <v>0</v>
      </c>
      <c r="C34" s="5">
        <v>0</v>
      </c>
      <c r="D34" s="31">
        <v>0</v>
      </c>
      <c r="E34" s="5">
        <v>0</v>
      </c>
      <c r="F34" s="31">
        <v>0</v>
      </c>
      <c r="G34" s="5">
        <v>0</v>
      </c>
      <c r="H34" s="31">
        <v>0</v>
      </c>
      <c r="I34" s="5">
        <v>0</v>
      </c>
    </row>
    <row r="35" spans="1:9" ht="13.5" thickBot="1">
      <c r="A35" t="s">
        <v>248</v>
      </c>
      <c r="B35" s="31">
        <v>0</v>
      </c>
      <c r="C35" s="5">
        <v>0</v>
      </c>
      <c r="D35" s="31">
        <v>0</v>
      </c>
      <c r="E35" s="5">
        <v>0</v>
      </c>
      <c r="F35" s="31">
        <v>0</v>
      </c>
      <c r="G35" s="5">
        <v>0</v>
      </c>
      <c r="H35" s="31">
        <v>0</v>
      </c>
      <c r="I35" s="5">
        <v>0</v>
      </c>
    </row>
    <row r="36" spans="1:9" ht="14.25" thickTop="1" thickBot="1">
      <c r="A36" s="289" t="s">
        <v>249</v>
      </c>
      <c r="B36" s="238">
        <v>0</v>
      </c>
      <c r="C36" s="290">
        <v>0</v>
      </c>
      <c r="D36" s="238">
        <v>0</v>
      </c>
      <c r="E36" s="290">
        <v>0</v>
      </c>
      <c r="F36" s="238">
        <v>0</v>
      </c>
      <c r="G36" s="290">
        <v>0</v>
      </c>
      <c r="H36" s="238">
        <v>0</v>
      </c>
      <c r="I36" s="290">
        <v>0</v>
      </c>
    </row>
    <row r="37" spans="1:9" ht="13.5" thickTop="1">
      <c r="A37" t="s">
        <v>250</v>
      </c>
      <c r="B37" s="31">
        <v>0</v>
      </c>
      <c r="C37" s="5">
        <v>0</v>
      </c>
      <c r="D37" s="31">
        <v>0</v>
      </c>
      <c r="E37" s="5">
        <v>0</v>
      </c>
      <c r="F37" s="31">
        <v>0</v>
      </c>
      <c r="G37" s="5">
        <v>0</v>
      </c>
      <c r="H37" s="31">
        <v>0</v>
      </c>
      <c r="I37" s="5">
        <v>0</v>
      </c>
    </row>
    <row r="38" spans="1:9">
      <c r="A38" t="s">
        <v>251</v>
      </c>
      <c r="B38" s="31">
        <v>0</v>
      </c>
      <c r="C38" s="5">
        <v>0</v>
      </c>
      <c r="D38" s="31">
        <v>0</v>
      </c>
      <c r="E38" s="5">
        <v>0</v>
      </c>
      <c r="F38" s="31">
        <v>0</v>
      </c>
      <c r="G38" s="5">
        <v>0</v>
      </c>
      <c r="H38" s="31">
        <v>0</v>
      </c>
      <c r="I38" s="5">
        <v>0</v>
      </c>
    </row>
    <row r="39" spans="1:9">
      <c r="A39" t="s">
        <v>252</v>
      </c>
      <c r="B39" s="31">
        <v>6712368</v>
      </c>
      <c r="C39" s="5">
        <v>4.5469999999999997</v>
      </c>
      <c r="D39" s="31">
        <v>1752868</v>
      </c>
      <c r="E39" s="5">
        <v>2.6257999999999999</v>
      </c>
      <c r="F39" s="31">
        <v>0</v>
      </c>
      <c r="G39" s="5">
        <v>0</v>
      </c>
      <c r="H39" s="31">
        <v>4959500</v>
      </c>
      <c r="I39" s="5">
        <v>8.3308</v>
      </c>
    </row>
    <row r="40" spans="1:9" ht="13.5" thickBot="1">
      <c r="A40" t="s">
        <v>253</v>
      </c>
      <c r="B40" s="31">
        <v>0</v>
      </c>
      <c r="C40" s="5">
        <v>0</v>
      </c>
      <c r="D40" s="31">
        <v>0</v>
      </c>
      <c r="E40" s="5">
        <v>0</v>
      </c>
      <c r="F40" s="31">
        <v>0</v>
      </c>
      <c r="G40" s="5">
        <v>0</v>
      </c>
      <c r="H40" s="31">
        <v>0</v>
      </c>
      <c r="I40" s="5">
        <v>0</v>
      </c>
    </row>
    <row r="41" spans="1:9" ht="14.25" thickTop="1" thickBot="1">
      <c r="A41" s="289" t="s">
        <v>254</v>
      </c>
      <c r="B41" s="238">
        <v>6712368</v>
      </c>
      <c r="C41" s="290">
        <v>4.5469999999999997</v>
      </c>
      <c r="D41" s="238">
        <v>1752868</v>
      </c>
      <c r="E41" s="290">
        <v>2.6257999999999999</v>
      </c>
      <c r="F41" s="238">
        <v>0</v>
      </c>
      <c r="G41" s="290">
        <v>0</v>
      </c>
      <c r="H41" s="238">
        <v>4959500</v>
      </c>
      <c r="I41" s="290">
        <v>8.3308</v>
      </c>
    </row>
    <row r="42" spans="1:9" ht="13.5" thickTop="1">
      <c r="A42" t="s">
        <v>255</v>
      </c>
      <c r="B42" s="31">
        <v>0</v>
      </c>
      <c r="C42" s="5">
        <v>0</v>
      </c>
      <c r="D42" s="31">
        <v>0</v>
      </c>
      <c r="E42" s="5">
        <v>0</v>
      </c>
      <c r="F42" s="31">
        <v>0</v>
      </c>
      <c r="G42" s="5">
        <v>0</v>
      </c>
      <c r="H42" s="31">
        <v>0</v>
      </c>
      <c r="I42" s="5">
        <v>0</v>
      </c>
    </row>
    <row r="43" spans="1:9">
      <c r="A43" t="s">
        <v>256</v>
      </c>
      <c r="B43" s="31">
        <v>0</v>
      </c>
      <c r="C43" s="5">
        <v>0</v>
      </c>
      <c r="D43" s="31">
        <v>0</v>
      </c>
      <c r="E43" s="5">
        <v>0</v>
      </c>
      <c r="F43" s="31">
        <v>0</v>
      </c>
      <c r="G43" s="5">
        <v>0</v>
      </c>
      <c r="H43" s="31">
        <v>0</v>
      </c>
      <c r="I43" s="5">
        <v>0</v>
      </c>
    </row>
    <row r="44" spans="1:9">
      <c r="A44" t="s">
        <v>257</v>
      </c>
      <c r="B44" s="31">
        <v>0</v>
      </c>
      <c r="C44" s="5">
        <v>0</v>
      </c>
      <c r="D44" s="31">
        <v>0</v>
      </c>
      <c r="E44" s="5">
        <v>0</v>
      </c>
      <c r="F44" s="31">
        <v>0</v>
      </c>
      <c r="G44" s="5">
        <v>0</v>
      </c>
      <c r="H44" s="31">
        <v>0</v>
      </c>
      <c r="I44" s="5">
        <v>0</v>
      </c>
    </row>
    <row r="45" spans="1:9">
      <c r="A45" t="s">
        <v>258</v>
      </c>
      <c r="B45" s="31">
        <v>0</v>
      </c>
      <c r="C45" s="5">
        <v>0</v>
      </c>
      <c r="D45" s="31">
        <v>0</v>
      </c>
      <c r="E45" s="5">
        <v>0</v>
      </c>
      <c r="F45" s="31">
        <v>0</v>
      </c>
      <c r="G45" s="5">
        <v>0</v>
      </c>
      <c r="H45" s="31">
        <v>0</v>
      </c>
      <c r="I45" s="5">
        <v>0</v>
      </c>
    </row>
    <row r="46" spans="1:9">
      <c r="A46" t="s">
        <v>259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</row>
    <row r="47" spans="1:9">
      <c r="A47" t="s">
        <v>260</v>
      </c>
      <c r="B47" s="31">
        <v>0</v>
      </c>
      <c r="C47" s="5">
        <v>0</v>
      </c>
      <c r="D47" s="31">
        <v>0</v>
      </c>
      <c r="E47" s="5">
        <v>0</v>
      </c>
      <c r="F47" s="31">
        <v>0</v>
      </c>
      <c r="G47" s="5">
        <v>0</v>
      </c>
      <c r="H47" s="31">
        <v>0</v>
      </c>
      <c r="I47" s="5">
        <v>0</v>
      </c>
    </row>
    <row r="48" spans="1:9" ht="13.5" thickBot="1">
      <c r="A48" t="s">
        <v>39</v>
      </c>
      <c r="B48" s="31">
        <v>0</v>
      </c>
      <c r="C48" s="5">
        <v>0</v>
      </c>
      <c r="D48" s="31">
        <v>0</v>
      </c>
      <c r="E48" s="5">
        <v>0</v>
      </c>
      <c r="F48" s="31">
        <v>0</v>
      </c>
      <c r="G48" s="5">
        <v>0</v>
      </c>
      <c r="H48" s="31">
        <v>0</v>
      </c>
      <c r="I48" s="5">
        <v>0</v>
      </c>
    </row>
    <row r="49" spans="1:9" ht="14.25" thickTop="1" thickBot="1">
      <c r="A49" s="289" t="s">
        <v>261</v>
      </c>
      <c r="B49" s="238">
        <v>0</v>
      </c>
      <c r="C49" s="290">
        <v>0</v>
      </c>
      <c r="D49" s="238">
        <v>0</v>
      </c>
      <c r="E49" s="290">
        <v>0</v>
      </c>
      <c r="F49" s="238">
        <v>0</v>
      </c>
      <c r="G49" s="290">
        <v>0</v>
      </c>
      <c r="H49" s="238">
        <v>0</v>
      </c>
      <c r="I49" s="290">
        <v>0</v>
      </c>
    </row>
    <row r="50" spans="1:9" ht="13.5" thickTop="1">
      <c r="A50" t="s">
        <v>262</v>
      </c>
      <c r="B50" s="31">
        <v>0</v>
      </c>
      <c r="C50" s="5">
        <v>0</v>
      </c>
      <c r="D50" s="31">
        <v>0</v>
      </c>
      <c r="E50" s="5">
        <v>0</v>
      </c>
      <c r="F50" s="31">
        <v>0</v>
      </c>
      <c r="G50" s="5">
        <v>0</v>
      </c>
      <c r="H50" s="31">
        <v>0</v>
      </c>
      <c r="I50" s="5">
        <v>0</v>
      </c>
    </row>
    <row r="51" spans="1:9" ht="13.5" thickBot="1">
      <c r="A51" t="s">
        <v>263</v>
      </c>
      <c r="B51" s="31">
        <v>0</v>
      </c>
      <c r="C51" s="5">
        <v>0</v>
      </c>
      <c r="D51" s="31">
        <v>0</v>
      </c>
      <c r="E51" s="5">
        <v>0</v>
      </c>
      <c r="F51" s="31">
        <v>0</v>
      </c>
      <c r="G51" s="5">
        <v>0</v>
      </c>
      <c r="H51" s="31">
        <v>0</v>
      </c>
      <c r="I51" s="5">
        <v>0</v>
      </c>
    </row>
    <row r="52" spans="1:9" ht="14.25" thickTop="1" thickBot="1">
      <c r="A52" s="289" t="s">
        <v>264</v>
      </c>
      <c r="B52" s="238">
        <v>0</v>
      </c>
      <c r="C52" s="290">
        <v>0</v>
      </c>
      <c r="D52" s="238">
        <v>0</v>
      </c>
      <c r="E52" s="290">
        <v>0</v>
      </c>
      <c r="F52" s="238">
        <v>0</v>
      </c>
      <c r="G52" s="290">
        <v>0</v>
      </c>
      <c r="H52" s="238">
        <v>0</v>
      </c>
      <c r="I52" s="290">
        <v>0</v>
      </c>
    </row>
    <row r="53" spans="1:9" ht="13.5" thickTop="1">
      <c r="A53" t="s">
        <v>265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</row>
    <row r="54" spans="1:9">
      <c r="A54" t="s">
        <v>266</v>
      </c>
      <c r="B54" s="31">
        <v>0</v>
      </c>
      <c r="C54" s="5">
        <v>0</v>
      </c>
      <c r="D54" s="31">
        <v>0</v>
      </c>
      <c r="E54" s="5">
        <v>0</v>
      </c>
      <c r="F54" s="31">
        <v>0</v>
      </c>
      <c r="G54" s="5">
        <v>0</v>
      </c>
      <c r="H54" s="31">
        <v>0</v>
      </c>
      <c r="I54" s="5">
        <v>0</v>
      </c>
    </row>
    <row r="55" spans="1:9">
      <c r="A55" t="s">
        <v>267</v>
      </c>
      <c r="B55" s="31">
        <v>0</v>
      </c>
      <c r="C55" s="5">
        <v>0</v>
      </c>
      <c r="D55" s="31">
        <v>0</v>
      </c>
      <c r="E55" s="5">
        <v>0</v>
      </c>
      <c r="F55" s="31">
        <v>0</v>
      </c>
      <c r="G55" s="5">
        <v>0</v>
      </c>
      <c r="H55" s="31">
        <v>0</v>
      </c>
      <c r="I55" s="5">
        <v>0</v>
      </c>
    </row>
    <row r="56" spans="1:9">
      <c r="A56" t="s">
        <v>268</v>
      </c>
      <c r="B56" s="31">
        <v>0</v>
      </c>
      <c r="C56" s="5">
        <v>0</v>
      </c>
      <c r="D56" s="31">
        <v>0</v>
      </c>
      <c r="E56" s="5">
        <v>0</v>
      </c>
      <c r="F56" s="31">
        <v>0</v>
      </c>
      <c r="G56" s="5">
        <v>0</v>
      </c>
      <c r="H56" s="31">
        <v>0</v>
      </c>
      <c r="I56" s="5">
        <v>0</v>
      </c>
    </row>
    <row r="57" spans="1:9">
      <c r="A57" t="s">
        <v>269</v>
      </c>
      <c r="B57" s="31">
        <v>0</v>
      </c>
      <c r="C57" s="5">
        <v>0</v>
      </c>
      <c r="D57" s="31">
        <v>0</v>
      </c>
      <c r="E57" s="5">
        <v>0</v>
      </c>
      <c r="F57" s="31">
        <v>0</v>
      </c>
      <c r="G57" s="5">
        <v>0</v>
      </c>
      <c r="H57" s="31">
        <v>0</v>
      </c>
      <c r="I57" s="5">
        <v>0</v>
      </c>
    </row>
    <row r="58" spans="1:9">
      <c r="A58" t="s">
        <v>270</v>
      </c>
      <c r="B58" s="31">
        <v>0</v>
      </c>
      <c r="C58" s="5">
        <v>0</v>
      </c>
      <c r="D58" s="31">
        <v>0</v>
      </c>
      <c r="E58" s="5">
        <v>0</v>
      </c>
      <c r="F58" s="31">
        <v>0</v>
      </c>
      <c r="G58" s="5">
        <v>0</v>
      </c>
      <c r="H58" s="31">
        <v>0</v>
      </c>
      <c r="I58" s="5">
        <v>0</v>
      </c>
    </row>
    <row r="59" spans="1:9" ht="13.5" thickBot="1">
      <c r="A59" t="s">
        <v>271</v>
      </c>
      <c r="B59" s="31">
        <v>0</v>
      </c>
      <c r="C59" s="5">
        <v>0</v>
      </c>
      <c r="D59" s="31">
        <v>0</v>
      </c>
      <c r="E59" s="5">
        <v>0</v>
      </c>
      <c r="F59" s="31">
        <v>0</v>
      </c>
      <c r="G59" s="5">
        <v>0</v>
      </c>
      <c r="H59" s="31">
        <v>0</v>
      </c>
      <c r="I59" s="5">
        <v>0</v>
      </c>
    </row>
    <row r="60" spans="1:9" ht="14.25" thickTop="1" thickBot="1">
      <c r="A60" s="289" t="s">
        <v>272</v>
      </c>
      <c r="B60" s="238">
        <v>0</v>
      </c>
      <c r="C60" s="290">
        <v>0</v>
      </c>
      <c r="D60" s="238">
        <v>0</v>
      </c>
      <c r="E60" s="290">
        <v>0</v>
      </c>
      <c r="F60" s="238">
        <v>0</v>
      </c>
      <c r="G60" s="290">
        <v>0</v>
      </c>
      <c r="H60" s="238">
        <v>0</v>
      </c>
      <c r="I60" s="290">
        <v>0</v>
      </c>
    </row>
    <row r="61" spans="1:9" ht="13.5" thickTop="1">
      <c r="A61" t="s">
        <v>273</v>
      </c>
      <c r="B61" s="31">
        <v>0</v>
      </c>
      <c r="C61" s="5">
        <v>0</v>
      </c>
      <c r="D61" s="31">
        <v>0</v>
      </c>
      <c r="E61" s="5">
        <v>0</v>
      </c>
      <c r="F61" s="31">
        <v>0</v>
      </c>
      <c r="G61" s="5">
        <v>0</v>
      </c>
      <c r="H61" s="31">
        <v>0</v>
      </c>
      <c r="I61" s="5">
        <v>0</v>
      </c>
    </row>
    <row r="62" spans="1:9" ht="13.5" thickBot="1">
      <c r="A62" t="s">
        <v>274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</row>
    <row r="63" spans="1:9" ht="14.25" thickTop="1" thickBot="1">
      <c r="A63" s="289" t="s">
        <v>275</v>
      </c>
      <c r="B63" s="238">
        <v>0</v>
      </c>
      <c r="C63" s="290">
        <v>0</v>
      </c>
      <c r="D63" s="238">
        <v>0</v>
      </c>
      <c r="E63" s="290">
        <v>0</v>
      </c>
      <c r="F63" s="238">
        <v>0</v>
      </c>
      <c r="G63" s="290">
        <v>0</v>
      </c>
      <c r="H63" s="238">
        <v>0</v>
      </c>
      <c r="I63" s="290">
        <v>0</v>
      </c>
    </row>
    <row r="64" spans="1:9" ht="13.5" thickTop="1">
      <c r="A64" t="s">
        <v>280</v>
      </c>
      <c r="B64" s="31">
        <v>0</v>
      </c>
      <c r="C64" s="5">
        <v>0</v>
      </c>
      <c r="D64" s="31">
        <v>0</v>
      </c>
      <c r="E64" s="5">
        <v>0</v>
      </c>
      <c r="F64" s="31">
        <v>0</v>
      </c>
      <c r="G64" s="5">
        <v>0</v>
      </c>
      <c r="H64" s="31">
        <v>0</v>
      </c>
      <c r="I64" s="5">
        <v>0</v>
      </c>
    </row>
    <row r="65" spans="1:9" ht="13.5" thickBot="1">
      <c r="A65" t="s">
        <v>281</v>
      </c>
      <c r="B65" s="31">
        <v>5819306</v>
      </c>
      <c r="C65" s="5">
        <v>3.9420000000000002</v>
      </c>
      <c r="D65" s="31">
        <v>2881451</v>
      </c>
      <c r="E65" s="5">
        <v>4.3164999999999996</v>
      </c>
      <c r="F65" s="31">
        <v>0</v>
      </c>
      <c r="G65" s="5">
        <v>0</v>
      </c>
      <c r="H65" s="31">
        <v>2937855</v>
      </c>
      <c r="I65" s="5">
        <v>4.9348999999999998</v>
      </c>
    </row>
    <row r="66" spans="1:9" ht="14.25" thickTop="1" thickBot="1">
      <c r="A66" s="289" t="s">
        <v>282</v>
      </c>
      <c r="B66" s="238">
        <v>5819306</v>
      </c>
      <c r="C66" s="290">
        <v>3.9420000000000002</v>
      </c>
      <c r="D66" s="238">
        <v>2881451</v>
      </c>
      <c r="E66" s="290">
        <v>4.3164999999999996</v>
      </c>
      <c r="F66" s="238">
        <v>0</v>
      </c>
      <c r="G66" s="290">
        <v>0</v>
      </c>
      <c r="H66" s="238">
        <v>2937855</v>
      </c>
      <c r="I66" s="290">
        <v>4.9348999999999998</v>
      </c>
    </row>
    <row r="67" spans="1:9" ht="13.5" thickTop="1">
      <c r="A67" t="s">
        <v>277</v>
      </c>
      <c r="B67" s="31">
        <v>6180153</v>
      </c>
      <c r="C67" s="5">
        <v>4.1864999999999997</v>
      </c>
      <c r="D67" s="31">
        <v>3498148</v>
      </c>
      <c r="E67" s="5">
        <v>5.2403000000000004</v>
      </c>
      <c r="F67" s="31">
        <v>0</v>
      </c>
      <c r="G67" s="5">
        <v>0</v>
      </c>
      <c r="H67" s="31">
        <v>2682005</v>
      </c>
      <c r="I67" s="5">
        <v>4.5050999999999997</v>
      </c>
    </row>
    <row r="68" spans="1:9" ht="13.5" thickBot="1">
      <c r="A68" t="s">
        <v>278</v>
      </c>
      <c r="B68" s="31">
        <v>0</v>
      </c>
      <c r="C68" s="5">
        <v>0</v>
      </c>
      <c r="D68" s="31">
        <v>0</v>
      </c>
      <c r="E68" s="5">
        <v>0</v>
      </c>
      <c r="F68" s="31">
        <v>0</v>
      </c>
      <c r="G68" s="5">
        <v>0</v>
      </c>
      <c r="H68" s="31">
        <v>0</v>
      </c>
      <c r="I68" s="5">
        <v>0</v>
      </c>
    </row>
    <row r="69" spans="1:9" ht="14.25" thickTop="1" thickBot="1">
      <c r="A69" s="289" t="s">
        <v>279</v>
      </c>
      <c r="B69" s="238">
        <v>6180153</v>
      </c>
      <c r="C69" s="290">
        <v>4.1864999999999997</v>
      </c>
      <c r="D69" s="238">
        <v>3498148</v>
      </c>
      <c r="E69" s="290">
        <v>5.2403000000000004</v>
      </c>
      <c r="F69" s="238">
        <v>0</v>
      </c>
      <c r="G69" s="290">
        <v>0</v>
      </c>
      <c r="H69" s="238">
        <v>2682005</v>
      </c>
      <c r="I69" s="290">
        <v>4.5050999999999997</v>
      </c>
    </row>
    <row r="70" spans="1:9" ht="13.5" thickTop="1">
      <c r="A70" t="s">
        <v>283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</row>
    <row r="71" spans="1:9" ht="13.5" thickBot="1">
      <c r="A71" t="s">
        <v>284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</row>
    <row r="72" spans="1:9" ht="14.25" thickTop="1" thickBot="1">
      <c r="A72" s="289" t="s">
        <v>285</v>
      </c>
      <c r="B72" s="238">
        <v>0</v>
      </c>
      <c r="C72" s="290">
        <v>0</v>
      </c>
      <c r="D72" s="238">
        <v>0</v>
      </c>
      <c r="E72" s="290">
        <v>0</v>
      </c>
      <c r="F72" s="238">
        <v>0</v>
      </c>
      <c r="G72" s="290">
        <v>0</v>
      </c>
      <c r="H72" s="238">
        <v>0</v>
      </c>
      <c r="I72" s="290">
        <v>0</v>
      </c>
    </row>
    <row r="73" spans="1:9" ht="14.25" thickTop="1" thickBot="1">
      <c r="A73" s="289" t="s">
        <v>276</v>
      </c>
      <c r="B73" s="238">
        <v>0</v>
      </c>
      <c r="C73" s="290">
        <v>0</v>
      </c>
      <c r="D73" s="238">
        <v>0</v>
      </c>
      <c r="E73" s="290">
        <v>0</v>
      </c>
      <c r="F73" s="238">
        <v>0</v>
      </c>
      <c r="G73" s="290">
        <v>0</v>
      </c>
      <c r="H73" s="238">
        <v>0</v>
      </c>
      <c r="I73" s="290">
        <v>0</v>
      </c>
    </row>
    <row r="74" spans="1:9" ht="14.25" thickTop="1" thickBot="1">
      <c r="A74" s="289" t="s">
        <v>307</v>
      </c>
      <c r="B74" s="238">
        <v>0</v>
      </c>
      <c r="C74" s="290">
        <v>0</v>
      </c>
      <c r="D74" s="238">
        <v>0</v>
      </c>
      <c r="E74" s="290">
        <v>0</v>
      </c>
      <c r="F74" s="238">
        <v>0</v>
      </c>
      <c r="G74" s="290">
        <v>0</v>
      </c>
      <c r="H74" s="238">
        <v>0</v>
      </c>
      <c r="I74" s="290">
        <v>0</v>
      </c>
    </row>
    <row r="75" spans="1:9" ht="14.25" thickTop="1" thickBot="1">
      <c r="A75" s="289" t="s">
        <v>176</v>
      </c>
      <c r="B75" s="238">
        <v>18711827</v>
      </c>
      <c r="C75" s="290">
        <v>12.6755</v>
      </c>
      <c r="D75" s="238">
        <v>8132467</v>
      </c>
      <c r="E75" s="290">
        <v>12.182600000000001</v>
      </c>
      <c r="F75" s="238">
        <v>0</v>
      </c>
      <c r="G75" s="290">
        <v>0</v>
      </c>
      <c r="H75" s="238">
        <v>10579360</v>
      </c>
      <c r="I75" s="290">
        <v>17.770800000000001</v>
      </c>
    </row>
    <row r="76" spans="1:9" ht="14.25" thickTop="1" thickBot="1">
      <c r="A76" s="289" t="s">
        <v>177</v>
      </c>
      <c r="B76" s="238">
        <v>97404108.260000005</v>
      </c>
      <c r="C76" s="290">
        <v>65.981999999999999</v>
      </c>
      <c r="D76" s="238">
        <v>56544651</v>
      </c>
      <c r="E76" s="290">
        <v>84.704700000000003</v>
      </c>
      <c r="F76" s="238">
        <v>0</v>
      </c>
      <c r="G76" s="290">
        <v>0</v>
      </c>
      <c r="H76" s="238">
        <v>40859457.259999998</v>
      </c>
      <c r="I76" s="290">
        <v>68.634100000000004</v>
      </c>
    </row>
    <row r="77" spans="1:9" ht="14.25" thickTop="1" thickBot="1">
      <c r="A77" s="289" t="s">
        <v>178</v>
      </c>
      <c r="B77" s="238">
        <v>116115935.26000001</v>
      </c>
      <c r="C77" s="290">
        <v>78.657499999999999</v>
      </c>
      <c r="D77" s="238">
        <v>64677118</v>
      </c>
      <c r="E77" s="290">
        <v>96.887299999999996</v>
      </c>
      <c r="F77" s="238">
        <v>0</v>
      </c>
      <c r="G77" s="290">
        <v>0</v>
      </c>
      <c r="H77" s="238">
        <v>51438817.259999998</v>
      </c>
      <c r="I77" s="290">
        <v>86.404899999999998</v>
      </c>
    </row>
    <row r="78" spans="1:9" ht="13.5" thickTop="1">
      <c r="A78" t="s">
        <v>179</v>
      </c>
      <c r="B78" s="31">
        <v>18605132.109999999</v>
      </c>
      <c r="C78" s="5">
        <v>12.603199999999999</v>
      </c>
      <c r="D78" s="31">
        <v>0</v>
      </c>
      <c r="E78" s="5">
        <v>0</v>
      </c>
      <c r="F78" s="31">
        <v>18605132.109999999</v>
      </c>
      <c r="G78" s="5">
        <v>87.205200000000005</v>
      </c>
      <c r="H78" s="31">
        <v>0</v>
      </c>
      <c r="I78" s="5">
        <v>0</v>
      </c>
    </row>
    <row r="79" spans="1:9">
      <c r="A79" t="s">
        <v>329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</row>
    <row r="80" spans="1:9" ht="13.5" thickBot="1">
      <c r="A80" t="s">
        <v>330</v>
      </c>
      <c r="B80" s="31">
        <v>0</v>
      </c>
      <c r="C80" s="5">
        <v>0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</row>
    <row r="81" spans="1:9" ht="14.25" thickTop="1" thickBot="1">
      <c r="A81" s="289" t="s">
        <v>182</v>
      </c>
      <c r="B81" s="238">
        <v>18605132.109999999</v>
      </c>
      <c r="C81" s="290">
        <v>12.603199999999999</v>
      </c>
      <c r="D81" s="238">
        <v>0</v>
      </c>
      <c r="E81" s="290">
        <v>0</v>
      </c>
      <c r="F81" s="238">
        <v>18605132.109999999</v>
      </c>
      <c r="G81" s="290">
        <v>87.205200000000005</v>
      </c>
      <c r="H81" s="238">
        <v>0</v>
      </c>
      <c r="I81" s="290">
        <v>0</v>
      </c>
    </row>
    <row r="82" spans="1:9" ht="14.25" thickTop="1" thickBot="1"/>
    <row r="83" spans="1:9" ht="13.5" thickTop="1">
      <c r="A83" s="8" t="s">
        <v>183</v>
      </c>
      <c r="B83" s="51">
        <v>5433</v>
      </c>
      <c r="C83" s="51"/>
      <c r="D83" s="51">
        <v>3588</v>
      </c>
      <c r="E83" s="51"/>
      <c r="F83" s="51">
        <v>1100</v>
      </c>
      <c r="G83" s="51"/>
      <c r="H83" s="51">
        <v>745</v>
      </c>
      <c r="I83" s="51"/>
    </row>
    <row r="84" spans="1:9" ht="13.5" thickBot="1">
      <c r="A84" s="211" t="s">
        <v>184</v>
      </c>
      <c r="B84" s="242">
        <v>27171.39</v>
      </c>
      <c r="C84" s="242"/>
      <c r="D84" s="242">
        <v>18605.080000000002</v>
      </c>
      <c r="E84" s="242"/>
      <c r="F84" s="242">
        <v>19395.349999999999</v>
      </c>
      <c r="G84" s="242"/>
      <c r="H84" s="242">
        <v>79909.08</v>
      </c>
      <c r="I84" s="242"/>
    </row>
    <row r="85" spans="1:9" ht="13.5" thickTop="1"/>
    <row r="87" spans="1:9">
      <c r="A87" t="s">
        <v>331</v>
      </c>
      <c r="B87" s="31">
        <v>9360438.2599999998</v>
      </c>
      <c r="D87" s="31">
        <v>0</v>
      </c>
      <c r="F87" s="31">
        <v>0</v>
      </c>
      <c r="H87" s="31">
        <v>9360438.2599999998</v>
      </c>
    </row>
  </sheetData>
  <mergeCells count="3">
    <mergeCell ref="D2:E3"/>
    <mergeCell ref="F2:G3"/>
    <mergeCell ref="H2:I3"/>
  </mergeCells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>
  <dimension ref="A1:BM66"/>
  <sheetViews>
    <sheetView workbookViewId="0"/>
  </sheetViews>
  <sheetFormatPr defaultRowHeight="12.75"/>
  <cols>
    <col min="1" max="1" width="45.5703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1" style="31" bestFit="1" customWidth="1"/>
    <col min="21" max="21" width="4" bestFit="1" customWidth="1"/>
    <col min="22" max="22" width="10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2.5703125" style="31" bestFit="1" customWidth="1"/>
    <col min="37" max="37" width="4" bestFit="1" customWidth="1"/>
    <col min="38" max="38" width="11" style="31" bestFit="1" customWidth="1"/>
    <col min="39" max="39" width="4" bestFit="1" customWidth="1"/>
    <col min="40" max="40" width="12" style="31" bestFit="1" customWidth="1"/>
    <col min="41" max="41" width="4" bestFit="1" customWidth="1"/>
    <col min="42" max="42" width="12" style="31" bestFit="1" customWidth="1"/>
    <col min="43" max="43" width="4" bestFit="1" customWidth="1"/>
    <col min="44" max="44" width="12" style="31" bestFit="1" customWidth="1"/>
    <col min="45" max="45" width="4" bestFit="1" customWidth="1"/>
    <col min="46" max="46" width="12" style="31" bestFit="1" customWidth="1"/>
    <col min="47" max="47" width="4" bestFit="1" customWidth="1"/>
    <col min="48" max="48" width="12" style="31" bestFit="1" customWidth="1"/>
    <col min="49" max="49" width="4" bestFit="1" customWidth="1"/>
    <col min="50" max="50" width="12" style="31" bestFit="1" customWidth="1"/>
    <col min="51" max="51" width="4" bestFit="1" customWidth="1"/>
    <col min="52" max="52" width="12" style="31" bestFit="1" customWidth="1"/>
    <col min="53" max="53" width="4" bestFit="1" customWidth="1"/>
    <col min="54" max="54" width="12" style="31" bestFit="1" customWidth="1"/>
    <col min="55" max="55" width="4" bestFit="1" customWidth="1"/>
    <col min="56" max="56" width="12" style="31" bestFit="1" customWidth="1"/>
    <col min="57" max="57" width="4" bestFit="1" customWidth="1"/>
    <col min="58" max="58" width="12" style="31" bestFit="1" customWidth="1"/>
    <col min="59" max="59" width="4" bestFit="1" customWidth="1"/>
    <col min="60" max="60" width="12" style="31" bestFit="1" customWidth="1"/>
    <col min="61" max="61" width="4" bestFit="1" customWidth="1"/>
    <col min="62" max="62" width="12" style="31" bestFit="1" customWidth="1"/>
    <col min="63" max="63" width="4" bestFit="1" customWidth="1"/>
    <col min="64" max="64" width="12" style="31" bestFit="1" customWidth="1"/>
    <col min="65" max="65" width="4" bestFit="1" customWidth="1"/>
    <col min="257" max="257" width="45.5703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1" bestFit="1" customWidth="1"/>
    <col min="277" max="277" width="4" bestFit="1" customWidth="1"/>
    <col min="278" max="278" width="10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2" bestFit="1" customWidth="1"/>
    <col min="289" max="289" width="4" bestFit="1" customWidth="1"/>
    <col min="290" max="290" width="12" bestFit="1" customWidth="1"/>
    <col min="291" max="291" width="4" bestFit="1" customWidth="1"/>
    <col min="292" max="292" width="12.5703125" bestFit="1" customWidth="1"/>
    <col min="293" max="293" width="4" bestFit="1" customWidth="1"/>
    <col min="294" max="294" width="11" bestFit="1" customWidth="1"/>
    <col min="295" max="295" width="4" bestFit="1" customWidth="1"/>
    <col min="296" max="296" width="12" bestFit="1" customWidth="1"/>
    <col min="297" max="297" width="4" bestFit="1" customWidth="1"/>
    <col min="298" max="298" width="12" bestFit="1" customWidth="1"/>
    <col min="299" max="299" width="4" bestFit="1" customWidth="1"/>
    <col min="300" max="300" width="12" bestFit="1" customWidth="1"/>
    <col min="301" max="301" width="4" bestFit="1" customWidth="1"/>
    <col min="302" max="302" width="12" bestFit="1" customWidth="1"/>
    <col min="303" max="303" width="4" bestFit="1" customWidth="1"/>
    <col min="304" max="304" width="12" bestFit="1" customWidth="1"/>
    <col min="305" max="305" width="4" bestFit="1" customWidth="1"/>
    <col min="306" max="306" width="12" bestFit="1" customWidth="1"/>
    <col min="307" max="307" width="4" bestFit="1" customWidth="1"/>
    <col min="308" max="308" width="12" bestFit="1" customWidth="1"/>
    <col min="309" max="309" width="4" bestFit="1" customWidth="1"/>
    <col min="310" max="310" width="12" bestFit="1" customWidth="1"/>
    <col min="311" max="311" width="4" bestFit="1" customWidth="1"/>
    <col min="312" max="312" width="12" bestFit="1" customWidth="1"/>
    <col min="313" max="313" width="4" bestFit="1" customWidth="1"/>
    <col min="314" max="314" width="12" bestFit="1" customWidth="1"/>
    <col min="315" max="315" width="4" bestFit="1" customWidth="1"/>
    <col min="316" max="316" width="12" bestFit="1" customWidth="1"/>
    <col min="317" max="317" width="4" bestFit="1" customWidth="1"/>
    <col min="318" max="318" width="12" bestFit="1" customWidth="1"/>
    <col min="319" max="319" width="4" bestFit="1" customWidth="1"/>
    <col min="320" max="320" width="12" bestFit="1" customWidth="1"/>
    <col min="321" max="321" width="4" bestFit="1" customWidth="1"/>
    <col min="513" max="513" width="45.5703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1" bestFit="1" customWidth="1"/>
    <col min="533" max="533" width="4" bestFit="1" customWidth="1"/>
    <col min="534" max="534" width="10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2" bestFit="1" customWidth="1"/>
    <col min="545" max="545" width="4" bestFit="1" customWidth="1"/>
    <col min="546" max="546" width="12" bestFit="1" customWidth="1"/>
    <col min="547" max="547" width="4" bestFit="1" customWidth="1"/>
    <col min="548" max="548" width="12.5703125" bestFit="1" customWidth="1"/>
    <col min="549" max="549" width="4" bestFit="1" customWidth="1"/>
    <col min="550" max="550" width="11" bestFit="1" customWidth="1"/>
    <col min="551" max="551" width="4" bestFit="1" customWidth="1"/>
    <col min="552" max="552" width="12" bestFit="1" customWidth="1"/>
    <col min="553" max="553" width="4" bestFit="1" customWidth="1"/>
    <col min="554" max="554" width="12" bestFit="1" customWidth="1"/>
    <col min="555" max="555" width="4" bestFit="1" customWidth="1"/>
    <col min="556" max="556" width="12" bestFit="1" customWidth="1"/>
    <col min="557" max="557" width="4" bestFit="1" customWidth="1"/>
    <col min="558" max="558" width="12" bestFit="1" customWidth="1"/>
    <col min="559" max="559" width="4" bestFit="1" customWidth="1"/>
    <col min="560" max="560" width="12" bestFit="1" customWidth="1"/>
    <col min="561" max="561" width="4" bestFit="1" customWidth="1"/>
    <col min="562" max="562" width="12" bestFit="1" customWidth="1"/>
    <col min="563" max="563" width="4" bestFit="1" customWidth="1"/>
    <col min="564" max="564" width="12" bestFit="1" customWidth="1"/>
    <col min="565" max="565" width="4" bestFit="1" customWidth="1"/>
    <col min="566" max="566" width="12" bestFit="1" customWidth="1"/>
    <col min="567" max="567" width="4" bestFit="1" customWidth="1"/>
    <col min="568" max="568" width="12" bestFit="1" customWidth="1"/>
    <col min="569" max="569" width="4" bestFit="1" customWidth="1"/>
    <col min="570" max="570" width="12" bestFit="1" customWidth="1"/>
    <col min="571" max="571" width="4" bestFit="1" customWidth="1"/>
    <col min="572" max="572" width="12" bestFit="1" customWidth="1"/>
    <col min="573" max="573" width="4" bestFit="1" customWidth="1"/>
    <col min="574" max="574" width="12" bestFit="1" customWidth="1"/>
    <col min="575" max="575" width="4" bestFit="1" customWidth="1"/>
    <col min="576" max="576" width="12" bestFit="1" customWidth="1"/>
    <col min="577" max="577" width="4" bestFit="1" customWidth="1"/>
    <col min="769" max="769" width="45.5703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1" bestFit="1" customWidth="1"/>
    <col min="789" max="789" width="4" bestFit="1" customWidth="1"/>
    <col min="790" max="790" width="10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2" bestFit="1" customWidth="1"/>
    <col min="801" max="801" width="4" bestFit="1" customWidth="1"/>
    <col min="802" max="802" width="12" bestFit="1" customWidth="1"/>
    <col min="803" max="803" width="4" bestFit="1" customWidth="1"/>
    <col min="804" max="804" width="12.5703125" bestFit="1" customWidth="1"/>
    <col min="805" max="805" width="4" bestFit="1" customWidth="1"/>
    <col min="806" max="806" width="11" bestFit="1" customWidth="1"/>
    <col min="807" max="807" width="4" bestFit="1" customWidth="1"/>
    <col min="808" max="808" width="12" bestFit="1" customWidth="1"/>
    <col min="809" max="809" width="4" bestFit="1" customWidth="1"/>
    <col min="810" max="810" width="12" bestFit="1" customWidth="1"/>
    <col min="811" max="811" width="4" bestFit="1" customWidth="1"/>
    <col min="812" max="812" width="12" bestFit="1" customWidth="1"/>
    <col min="813" max="813" width="4" bestFit="1" customWidth="1"/>
    <col min="814" max="814" width="12" bestFit="1" customWidth="1"/>
    <col min="815" max="815" width="4" bestFit="1" customWidth="1"/>
    <col min="816" max="816" width="12" bestFit="1" customWidth="1"/>
    <col min="817" max="817" width="4" bestFit="1" customWidth="1"/>
    <col min="818" max="818" width="12" bestFit="1" customWidth="1"/>
    <col min="819" max="819" width="4" bestFit="1" customWidth="1"/>
    <col min="820" max="820" width="12" bestFit="1" customWidth="1"/>
    <col min="821" max="821" width="4" bestFit="1" customWidth="1"/>
    <col min="822" max="822" width="12" bestFit="1" customWidth="1"/>
    <col min="823" max="823" width="4" bestFit="1" customWidth="1"/>
    <col min="824" max="824" width="12" bestFit="1" customWidth="1"/>
    <col min="825" max="825" width="4" bestFit="1" customWidth="1"/>
    <col min="826" max="826" width="12" bestFit="1" customWidth="1"/>
    <col min="827" max="827" width="4" bestFit="1" customWidth="1"/>
    <col min="828" max="828" width="12" bestFit="1" customWidth="1"/>
    <col min="829" max="829" width="4" bestFit="1" customWidth="1"/>
    <col min="830" max="830" width="12" bestFit="1" customWidth="1"/>
    <col min="831" max="831" width="4" bestFit="1" customWidth="1"/>
    <col min="832" max="832" width="12" bestFit="1" customWidth="1"/>
    <col min="833" max="833" width="4" bestFit="1" customWidth="1"/>
    <col min="1025" max="1025" width="45.5703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1" bestFit="1" customWidth="1"/>
    <col min="1045" max="1045" width="4" bestFit="1" customWidth="1"/>
    <col min="1046" max="1046" width="10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2" bestFit="1" customWidth="1"/>
    <col min="1057" max="1057" width="4" bestFit="1" customWidth="1"/>
    <col min="1058" max="1058" width="12" bestFit="1" customWidth="1"/>
    <col min="1059" max="1059" width="4" bestFit="1" customWidth="1"/>
    <col min="1060" max="1060" width="12.5703125" bestFit="1" customWidth="1"/>
    <col min="1061" max="1061" width="4" bestFit="1" customWidth="1"/>
    <col min="1062" max="1062" width="11" bestFit="1" customWidth="1"/>
    <col min="1063" max="1063" width="4" bestFit="1" customWidth="1"/>
    <col min="1064" max="1064" width="12" bestFit="1" customWidth="1"/>
    <col min="1065" max="1065" width="4" bestFit="1" customWidth="1"/>
    <col min="1066" max="1066" width="12" bestFit="1" customWidth="1"/>
    <col min="1067" max="1067" width="4" bestFit="1" customWidth="1"/>
    <col min="1068" max="1068" width="12" bestFit="1" customWidth="1"/>
    <col min="1069" max="1069" width="4" bestFit="1" customWidth="1"/>
    <col min="1070" max="1070" width="12" bestFit="1" customWidth="1"/>
    <col min="1071" max="1071" width="4" bestFit="1" customWidth="1"/>
    <col min="1072" max="1072" width="12" bestFit="1" customWidth="1"/>
    <col min="1073" max="1073" width="4" bestFit="1" customWidth="1"/>
    <col min="1074" max="1074" width="12" bestFit="1" customWidth="1"/>
    <col min="1075" max="1075" width="4" bestFit="1" customWidth="1"/>
    <col min="1076" max="1076" width="12" bestFit="1" customWidth="1"/>
    <col min="1077" max="1077" width="4" bestFit="1" customWidth="1"/>
    <col min="1078" max="1078" width="12" bestFit="1" customWidth="1"/>
    <col min="1079" max="1079" width="4" bestFit="1" customWidth="1"/>
    <col min="1080" max="1080" width="12" bestFit="1" customWidth="1"/>
    <col min="1081" max="1081" width="4" bestFit="1" customWidth="1"/>
    <col min="1082" max="1082" width="12" bestFit="1" customWidth="1"/>
    <col min="1083" max="1083" width="4" bestFit="1" customWidth="1"/>
    <col min="1084" max="1084" width="12" bestFit="1" customWidth="1"/>
    <col min="1085" max="1085" width="4" bestFit="1" customWidth="1"/>
    <col min="1086" max="1086" width="12" bestFit="1" customWidth="1"/>
    <col min="1087" max="1087" width="4" bestFit="1" customWidth="1"/>
    <col min="1088" max="1088" width="12" bestFit="1" customWidth="1"/>
    <col min="1089" max="1089" width="4" bestFit="1" customWidth="1"/>
    <col min="1281" max="1281" width="45.5703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1" bestFit="1" customWidth="1"/>
    <col min="1301" max="1301" width="4" bestFit="1" customWidth="1"/>
    <col min="1302" max="1302" width="10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2" bestFit="1" customWidth="1"/>
    <col min="1313" max="1313" width="4" bestFit="1" customWidth="1"/>
    <col min="1314" max="1314" width="12" bestFit="1" customWidth="1"/>
    <col min="1315" max="1315" width="4" bestFit="1" customWidth="1"/>
    <col min="1316" max="1316" width="12.5703125" bestFit="1" customWidth="1"/>
    <col min="1317" max="1317" width="4" bestFit="1" customWidth="1"/>
    <col min="1318" max="1318" width="11" bestFit="1" customWidth="1"/>
    <col min="1319" max="1319" width="4" bestFit="1" customWidth="1"/>
    <col min="1320" max="1320" width="12" bestFit="1" customWidth="1"/>
    <col min="1321" max="1321" width="4" bestFit="1" customWidth="1"/>
    <col min="1322" max="1322" width="12" bestFit="1" customWidth="1"/>
    <col min="1323" max="1323" width="4" bestFit="1" customWidth="1"/>
    <col min="1324" max="1324" width="12" bestFit="1" customWidth="1"/>
    <col min="1325" max="1325" width="4" bestFit="1" customWidth="1"/>
    <col min="1326" max="1326" width="12" bestFit="1" customWidth="1"/>
    <col min="1327" max="1327" width="4" bestFit="1" customWidth="1"/>
    <col min="1328" max="1328" width="12" bestFit="1" customWidth="1"/>
    <col min="1329" max="1329" width="4" bestFit="1" customWidth="1"/>
    <col min="1330" max="1330" width="12" bestFit="1" customWidth="1"/>
    <col min="1331" max="1331" width="4" bestFit="1" customWidth="1"/>
    <col min="1332" max="1332" width="12" bestFit="1" customWidth="1"/>
    <col min="1333" max="1333" width="4" bestFit="1" customWidth="1"/>
    <col min="1334" max="1334" width="12" bestFit="1" customWidth="1"/>
    <col min="1335" max="1335" width="4" bestFit="1" customWidth="1"/>
    <col min="1336" max="1336" width="12" bestFit="1" customWidth="1"/>
    <col min="1337" max="1337" width="4" bestFit="1" customWidth="1"/>
    <col min="1338" max="1338" width="12" bestFit="1" customWidth="1"/>
    <col min="1339" max="1339" width="4" bestFit="1" customWidth="1"/>
    <col min="1340" max="1340" width="12" bestFit="1" customWidth="1"/>
    <col min="1341" max="1341" width="4" bestFit="1" customWidth="1"/>
    <col min="1342" max="1342" width="12" bestFit="1" customWidth="1"/>
    <col min="1343" max="1343" width="4" bestFit="1" customWidth="1"/>
    <col min="1344" max="1344" width="12" bestFit="1" customWidth="1"/>
    <col min="1345" max="1345" width="4" bestFit="1" customWidth="1"/>
    <col min="1537" max="1537" width="45.5703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1" bestFit="1" customWidth="1"/>
    <col min="1557" max="1557" width="4" bestFit="1" customWidth="1"/>
    <col min="1558" max="1558" width="10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2" bestFit="1" customWidth="1"/>
    <col min="1569" max="1569" width="4" bestFit="1" customWidth="1"/>
    <col min="1570" max="1570" width="12" bestFit="1" customWidth="1"/>
    <col min="1571" max="1571" width="4" bestFit="1" customWidth="1"/>
    <col min="1572" max="1572" width="12.5703125" bestFit="1" customWidth="1"/>
    <col min="1573" max="1573" width="4" bestFit="1" customWidth="1"/>
    <col min="1574" max="1574" width="11" bestFit="1" customWidth="1"/>
    <col min="1575" max="1575" width="4" bestFit="1" customWidth="1"/>
    <col min="1576" max="1576" width="12" bestFit="1" customWidth="1"/>
    <col min="1577" max="1577" width="4" bestFit="1" customWidth="1"/>
    <col min="1578" max="1578" width="12" bestFit="1" customWidth="1"/>
    <col min="1579" max="1579" width="4" bestFit="1" customWidth="1"/>
    <col min="1580" max="1580" width="12" bestFit="1" customWidth="1"/>
    <col min="1581" max="1581" width="4" bestFit="1" customWidth="1"/>
    <col min="1582" max="1582" width="12" bestFit="1" customWidth="1"/>
    <col min="1583" max="1583" width="4" bestFit="1" customWidth="1"/>
    <col min="1584" max="1584" width="12" bestFit="1" customWidth="1"/>
    <col min="1585" max="1585" width="4" bestFit="1" customWidth="1"/>
    <col min="1586" max="1586" width="12" bestFit="1" customWidth="1"/>
    <col min="1587" max="1587" width="4" bestFit="1" customWidth="1"/>
    <col min="1588" max="1588" width="12" bestFit="1" customWidth="1"/>
    <col min="1589" max="1589" width="4" bestFit="1" customWidth="1"/>
    <col min="1590" max="1590" width="12" bestFit="1" customWidth="1"/>
    <col min="1591" max="1591" width="4" bestFit="1" customWidth="1"/>
    <col min="1592" max="1592" width="12" bestFit="1" customWidth="1"/>
    <col min="1593" max="1593" width="4" bestFit="1" customWidth="1"/>
    <col min="1594" max="1594" width="12" bestFit="1" customWidth="1"/>
    <col min="1595" max="1595" width="4" bestFit="1" customWidth="1"/>
    <col min="1596" max="1596" width="12" bestFit="1" customWidth="1"/>
    <col min="1597" max="1597" width="4" bestFit="1" customWidth="1"/>
    <col min="1598" max="1598" width="12" bestFit="1" customWidth="1"/>
    <col min="1599" max="1599" width="4" bestFit="1" customWidth="1"/>
    <col min="1600" max="1600" width="12" bestFit="1" customWidth="1"/>
    <col min="1601" max="1601" width="4" bestFit="1" customWidth="1"/>
    <col min="1793" max="1793" width="45.5703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1" bestFit="1" customWidth="1"/>
    <col min="1813" max="1813" width="4" bestFit="1" customWidth="1"/>
    <col min="1814" max="1814" width="10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2" bestFit="1" customWidth="1"/>
    <col min="1825" max="1825" width="4" bestFit="1" customWidth="1"/>
    <col min="1826" max="1826" width="12" bestFit="1" customWidth="1"/>
    <col min="1827" max="1827" width="4" bestFit="1" customWidth="1"/>
    <col min="1828" max="1828" width="12.5703125" bestFit="1" customWidth="1"/>
    <col min="1829" max="1829" width="4" bestFit="1" customWidth="1"/>
    <col min="1830" max="1830" width="11" bestFit="1" customWidth="1"/>
    <col min="1831" max="1831" width="4" bestFit="1" customWidth="1"/>
    <col min="1832" max="1832" width="12" bestFit="1" customWidth="1"/>
    <col min="1833" max="1833" width="4" bestFit="1" customWidth="1"/>
    <col min="1834" max="1834" width="12" bestFit="1" customWidth="1"/>
    <col min="1835" max="1835" width="4" bestFit="1" customWidth="1"/>
    <col min="1836" max="1836" width="12" bestFit="1" customWidth="1"/>
    <col min="1837" max="1837" width="4" bestFit="1" customWidth="1"/>
    <col min="1838" max="1838" width="12" bestFit="1" customWidth="1"/>
    <col min="1839" max="1839" width="4" bestFit="1" customWidth="1"/>
    <col min="1840" max="1840" width="12" bestFit="1" customWidth="1"/>
    <col min="1841" max="1841" width="4" bestFit="1" customWidth="1"/>
    <col min="1842" max="1842" width="12" bestFit="1" customWidth="1"/>
    <col min="1843" max="1843" width="4" bestFit="1" customWidth="1"/>
    <col min="1844" max="1844" width="12" bestFit="1" customWidth="1"/>
    <col min="1845" max="1845" width="4" bestFit="1" customWidth="1"/>
    <col min="1846" max="1846" width="12" bestFit="1" customWidth="1"/>
    <col min="1847" max="1847" width="4" bestFit="1" customWidth="1"/>
    <col min="1848" max="1848" width="12" bestFit="1" customWidth="1"/>
    <col min="1849" max="1849" width="4" bestFit="1" customWidth="1"/>
    <col min="1850" max="1850" width="12" bestFit="1" customWidth="1"/>
    <col min="1851" max="1851" width="4" bestFit="1" customWidth="1"/>
    <col min="1852" max="1852" width="12" bestFit="1" customWidth="1"/>
    <col min="1853" max="1853" width="4" bestFit="1" customWidth="1"/>
    <col min="1854" max="1854" width="12" bestFit="1" customWidth="1"/>
    <col min="1855" max="1855" width="4" bestFit="1" customWidth="1"/>
    <col min="1856" max="1856" width="12" bestFit="1" customWidth="1"/>
    <col min="1857" max="1857" width="4" bestFit="1" customWidth="1"/>
    <col min="2049" max="2049" width="45.5703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1" bestFit="1" customWidth="1"/>
    <col min="2069" max="2069" width="4" bestFit="1" customWidth="1"/>
    <col min="2070" max="2070" width="10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2" bestFit="1" customWidth="1"/>
    <col min="2081" max="2081" width="4" bestFit="1" customWidth="1"/>
    <col min="2082" max="2082" width="12" bestFit="1" customWidth="1"/>
    <col min="2083" max="2083" width="4" bestFit="1" customWidth="1"/>
    <col min="2084" max="2084" width="12.5703125" bestFit="1" customWidth="1"/>
    <col min="2085" max="2085" width="4" bestFit="1" customWidth="1"/>
    <col min="2086" max="2086" width="11" bestFit="1" customWidth="1"/>
    <col min="2087" max="2087" width="4" bestFit="1" customWidth="1"/>
    <col min="2088" max="2088" width="12" bestFit="1" customWidth="1"/>
    <col min="2089" max="2089" width="4" bestFit="1" customWidth="1"/>
    <col min="2090" max="2090" width="12" bestFit="1" customWidth="1"/>
    <col min="2091" max="2091" width="4" bestFit="1" customWidth="1"/>
    <col min="2092" max="2092" width="12" bestFit="1" customWidth="1"/>
    <col min="2093" max="2093" width="4" bestFit="1" customWidth="1"/>
    <col min="2094" max="2094" width="12" bestFit="1" customWidth="1"/>
    <col min="2095" max="2095" width="4" bestFit="1" customWidth="1"/>
    <col min="2096" max="2096" width="12" bestFit="1" customWidth="1"/>
    <col min="2097" max="2097" width="4" bestFit="1" customWidth="1"/>
    <col min="2098" max="2098" width="12" bestFit="1" customWidth="1"/>
    <col min="2099" max="2099" width="4" bestFit="1" customWidth="1"/>
    <col min="2100" max="2100" width="12" bestFit="1" customWidth="1"/>
    <col min="2101" max="2101" width="4" bestFit="1" customWidth="1"/>
    <col min="2102" max="2102" width="12" bestFit="1" customWidth="1"/>
    <col min="2103" max="2103" width="4" bestFit="1" customWidth="1"/>
    <col min="2104" max="2104" width="12" bestFit="1" customWidth="1"/>
    <col min="2105" max="2105" width="4" bestFit="1" customWidth="1"/>
    <col min="2106" max="2106" width="12" bestFit="1" customWidth="1"/>
    <col min="2107" max="2107" width="4" bestFit="1" customWidth="1"/>
    <col min="2108" max="2108" width="12" bestFit="1" customWidth="1"/>
    <col min="2109" max="2109" width="4" bestFit="1" customWidth="1"/>
    <col min="2110" max="2110" width="12" bestFit="1" customWidth="1"/>
    <col min="2111" max="2111" width="4" bestFit="1" customWidth="1"/>
    <col min="2112" max="2112" width="12" bestFit="1" customWidth="1"/>
    <col min="2113" max="2113" width="4" bestFit="1" customWidth="1"/>
    <col min="2305" max="2305" width="45.5703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1" bestFit="1" customWidth="1"/>
    <col min="2325" max="2325" width="4" bestFit="1" customWidth="1"/>
    <col min="2326" max="2326" width="10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2" bestFit="1" customWidth="1"/>
    <col min="2337" max="2337" width="4" bestFit="1" customWidth="1"/>
    <col min="2338" max="2338" width="12" bestFit="1" customWidth="1"/>
    <col min="2339" max="2339" width="4" bestFit="1" customWidth="1"/>
    <col min="2340" max="2340" width="12.5703125" bestFit="1" customWidth="1"/>
    <col min="2341" max="2341" width="4" bestFit="1" customWidth="1"/>
    <col min="2342" max="2342" width="11" bestFit="1" customWidth="1"/>
    <col min="2343" max="2343" width="4" bestFit="1" customWidth="1"/>
    <col min="2344" max="2344" width="12" bestFit="1" customWidth="1"/>
    <col min="2345" max="2345" width="4" bestFit="1" customWidth="1"/>
    <col min="2346" max="2346" width="12" bestFit="1" customWidth="1"/>
    <col min="2347" max="2347" width="4" bestFit="1" customWidth="1"/>
    <col min="2348" max="2348" width="12" bestFit="1" customWidth="1"/>
    <col min="2349" max="2349" width="4" bestFit="1" customWidth="1"/>
    <col min="2350" max="2350" width="12" bestFit="1" customWidth="1"/>
    <col min="2351" max="2351" width="4" bestFit="1" customWidth="1"/>
    <col min="2352" max="2352" width="12" bestFit="1" customWidth="1"/>
    <col min="2353" max="2353" width="4" bestFit="1" customWidth="1"/>
    <col min="2354" max="2354" width="12" bestFit="1" customWidth="1"/>
    <col min="2355" max="2355" width="4" bestFit="1" customWidth="1"/>
    <col min="2356" max="2356" width="12" bestFit="1" customWidth="1"/>
    <col min="2357" max="2357" width="4" bestFit="1" customWidth="1"/>
    <col min="2358" max="2358" width="12" bestFit="1" customWidth="1"/>
    <col min="2359" max="2359" width="4" bestFit="1" customWidth="1"/>
    <col min="2360" max="2360" width="12" bestFit="1" customWidth="1"/>
    <col min="2361" max="2361" width="4" bestFit="1" customWidth="1"/>
    <col min="2362" max="2362" width="12" bestFit="1" customWidth="1"/>
    <col min="2363" max="2363" width="4" bestFit="1" customWidth="1"/>
    <col min="2364" max="2364" width="12" bestFit="1" customWidth="1"/>
    <col min="2365" max="2365" width="4" bestFit="1" customWidth="1"/>
    <col min="2366" max="2366" width="12" bestFit="1" customWidth="1"/>
    <col min="2367" max="2367" width="4" bestFit="1" customWidth="1"/>
    <col min="2368" max="2368" width="12" bestFit="1" customWidth="1"/>
    <col min="2369" max="2369" width="4" bestFit="1" customWidth="1"/>
    <col min="2561" max="2561" width="45.5703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1" bestFit="1" customWidth="1"/>
    <col min="2581" max="2581" width="4" bestFit="1" customWidth="1"/>
    <col min="2582" max="2582" width="10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2" bestFit="1" customWidth="1"/>
    <col min="2593" max="2593" width="4" bestFit="1" customWidth="1"/>
    <col min="2594" max="2594" width="12" bestFit="1" customWidth="1"/>
    <col min="2595" max="2595" width="4" bestFit="1" customWidth="1"/>
    <col min="2596" max="2596" width="12.5703125" bestFit="1" customWidth="1"/>
    <col min="2597" max="2597" width="4" bestFit="1" customWidth="1"/>
    <col min="2598" max="2598" width="11" bestFit="1" customWidth="1"/>
    <col min="2599" max="2599" width="4" bestFit="1" customWidth="1"/>
    <col min="2600" max="2600" width="12" bestFit="1" customWidth="1"/>
    <col min="2601" max="2601" width="4" bestFit="1" customWidth="1"/>
    <col min="2602" max="2602" width="12" bestFit="1" customWidth="1"/>
    <col min="2603" max="2603" width="4" bestFit="1" customWidth="1"/>
    <col min="2604" max="2604" width="12" bestFit="1" customWidth="1"/>
    <col min="2605" max="2605" width="4" bestFit="1" customWidth="1"/>
    <col min="2606" max="2606" width="12" bestFit="1" customWidth="1"/>
    <col min="2607" max="2607" width="4" bestFit="1" customWidth="1"/>
    <col min="2608" max="2608" width="12" bestFit="1" customWidth="1"/>
    <col min="2609" max="2609" width="4" bestFit="1" customWidth="1"/>
    <col min="2610" max="2610" width="12" bestFit="1" customWidth="1"/>
    <col min="2611" max="2611" width="4" bestFit="1" customWidth="1"/>
    <col min="2612" max="2612" width="12" bestFit="1" customWidth="1"/>
    <col min="2613" max="2613" width="4" bestFit="1" customWidth="1"/>
    <col min="2614" max="2614" width="12" bestFit="1" customWidth="1"/>
    <col min="2615" max="2615" width="4" bestFit="1" customWidth="1"/>
    <col min="2616" max="2616" width="12" bestFit="1" customWidth="1"/>
    <col min="2617" max="2617" width="4" bestFit="1" customWidth="1"/>
    <col min="2618" max="2618" width="12" bestFit="1" customWidth="1"/>
    <col min="2619" max="2619" width="4" bestFit="1" customWidth="1"/>
    <col min="2620" max="2620" width="12" bestFit="1" customWidth="1"/>
    <col min="2621" max="2621" width="4" bestFit="1" customWidth="1"/>
    <col min="2622" max="2622" width="12" bestFit="1" customWidth="1"/>
    <col min="2623" max="2623" width="4" bestFit="1" customWidth="1"/>
    <col min="2624" max="2624" width="12" bestFit="1" customWidth="1"/>
    <col min="2625" max="2625" width="4" bestFit="1" customWidth="1"/>
    <col min="2817" max="2817" width="45.5703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1" bestFit="1" customWidth="1"/>
    <col min="2837" max="2837" width="4" bestFit="1" customWidth="1"/>
    <col min="2838" max="2838" width="10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2" bestFit="1" customWidth="1"/>
    <col min="2849" max="2849" width="4" bestFit="1" customWidth="1"/>
    <col min="2850" max="2850" width="12" bestFit="1" customWidth="1"/>
    <col min="2851" max="2851" width="4" bestFit="1" customWidth="1"/>
    <col min="2852" max="2852" width="12.5703125" bestFit="1" customWidth="1"/>
    <col min="2853" max="2853" width="4" bestFit="1" customWidth="1"/>
    <col min="2854" max="2854" width="11" bestFit="1" customWidth="1"/>
    <col min="2855" max="2855" width="4" bestFit="1" customWidth="1"/>
    <col min="2856" max="2856" width="12" bestFit="1" customWidth="1"/>
    <col min="2857" max="2857" width="4" bestFit="1" customWidth="1"/>
    <col min="2858" max="2858" width="12" bestFit="1" customWidth="1"/>
    <col min="2859" max="2859" width="4" bestFit="1" customWidth="1"/>
    <col min="2860" max="2860" width="12" bestFit="1" customWidth="1"/>
    <col min="2861" max="2861" width="4" bestFit="1" customWidth="1"/>
    <col min="2862" max="2862" width="12" bestFit="1" customWidth="1"/>
    <col min="2863" max="2863" width="4" bestFit="1" customWidth="1"/>
    <col min="2864" max="2864" width="12" bestFit="1" customWidth="1"/>
    <col min="2865" max="2865" width="4" bestFit="1" customWidth="1"/>
    <col min="2866" max="2866" width="12" bestFit="1" customWidth="1"/>
    <col min="2867" max="2867" width="4" bestFit="1" customWidth="1"/>
    <col min="2868" max="2868" width="12" bestFit="1" customWidth="1"/>
    <col min="2869" max="2869" width="4" bestFit="1" customWidth="1"/>
    <col min="2870" max="2870" width="12" bestFit="1" customWidth="1"/>
    <col min="2871" max="2871" width="4" bestFit="1" customWidth="1"/>
    <col min="2872" max="2872" width="12" bestFit="1" customWidth="1"/>
    <col min="2873" max="2873" width="4" bestFit="1" customWidth="1"/>
    <col min="2874" max="2874" width="12" bestFit="1" customWidth="1"/>
    <col min="2875" max="2875" width="4" bestFit="1" customWidth="1"/>
    <col min="2876" max="2876" width="12" bestFit="1" customWidth="1"/>
    <col min="2877" max="2877" width="4" bestFit="1" customWidth="1"/>
    <col min="2878" max="2878" width="12" bestFit="1" customWidth="1"/>
    <col min="2879" max="2879" width="4" bestFit="1" customWidth="1"/>
    <col min="2880" max="2880" width="12" bestFit="1" customWidth="1"/>
    <col min="2881" max="2881" width="4" bestFit="1" customWidth="1"/>
    <col min="3073" max="3073" width="45.5703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1" bestFit="1" customWidth="1"/>
    <col min="3093" max="3093" width="4" bestFit="1" customWidth="1"/>
    <col min="3094" max="3094" width="10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2" bestFit="1" customWidth="1"/>
    <col min="3105" max="3105" width="4" bestFit="1" customWidth="1"/>
    <col min="3106" max="3106" width="12" bestFit="1" customWidth="1"/>
    <col min="3107" max="3107" width="4" bestFit="1" customWidth="1"/>
    <col min="3108" max="3108" width="12.5703125" bestFit="1" customWidth="1"/>
    <col min="3109" max="3109" width="4" bestFit="1" customWidth="1"/>
    <col min="3110" max="3110" width="11" bestFit="1" customWidth="1"/>
    <col min="3111" max="3111" width="4" bestFit="1" customWidth="1"/>
    <col min="3112" max="3112" width="12" bestFit="1" customWidth="1"/>
    <col min="3113" max="3113" width="4" bestFit="1" customWidth="1"/>
    <col min="3114" max="3114" width="12" bestFit="1" customWidth="1"/>
    <col min="3115" max="3115" width="4" bestFit="1" customWidth="1"/>
    <col min="3116" max="3116" width="12" bestFit="1" customWidth="1"/>
    <col min="3117" max="3117" width="4" bestFit="1" customWidth="1"/>
    <col min="3118" max="3118" width="12" bestFit="1" customWidth="1"/>
    <col min="3119" max="3119" width="4" bestFit="1" customWidth="1"/>
    <col min="3120" max="3120" width="12" bestFit="1" customWidth="1"/>
    <col min="3121" max="3121" width="4" bestFit="1" customWidth="1"/>
    <col min="3122" max="3122" width="12" bestFit="1" customWidth="1"/>
    <col min="3123" max="3123" width="4" bestFit="1" customWidth="1"/>
    <col min="3124" max="3124" width="12" bestFit="1" customWidth="1"/>
    <col min="3125" max="3125" width="4" bestFit="1" customWidth="1"/>
    <col min="3126" max="3126" width="12" bestFit="1" customWidth="1"/>
    <col min="3127" max="3127" width="4" bestFit="1" customWidth="1"/>
    <col min="3128" max="3128" width="12" bestFit="1" customWidth="1"/>
    <col min="3129" max="3129" width="4" bestFit="1" customWidth="1"/>
    <col min="3130" max="3130" width="12" bestFit="1" customWidth="1"/>
    <col min="3131" max="3131" width="4" bestFit="1" customWidth="1"/>
    <col min="3132" max="3132" width="12" bestFit="1" customWidth="1"/>
    <col min="3133" max="3133" width="4" bestFit="1" customWidth="1"/>
    <col min="3134" max="3134" width="12" bestFit="1" customWidth="1"/>
    <col min="3135" max="3135" width="4" bestFit="1" customWidth="1"/>
    <col min="3136" max="3136" width="12" bestFit="1" customWidth="1"/>
    <col min="3137" max="3137" width="4" bestFit="1" customWidth="1"/>
    <col min="3329" max="3329" width="45.5703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1" bestFit="1" customWidth="1"/>
    <col min="3349" max="3349" width="4" bestFit="1" customWidth="1"/>
    <col min="3350" max="3350" width="10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2" bestFit="1" customWidth="1"/>
    <col min="3361" max="3361" width="4" bestFit="1" customWidth="1"/>
    <col min="3362" max="3362" width="12" bestFit="1" customWidth="1"/>
    <col min="3363" max="3363" width="4" bestFit="1" customWidth="1"/>
    <col min="3364" max="3364" width="12.5703125" bestFit="1" customWidth="1"/>
    <col min="3365" max="3365" width="4" bestFit="1" customWidth="1"/>
    <col min="3366" max="3366" width="11" bestFit="1" customWidth="1"/>
    <col min="3367" max="3367" width="4" bestFit="1" customWidth="1"/>
    <col min="3368" max="3368" width="12" bestFit="1" customWidth="1"/>
    <col min="3369" max="3369" width="4" bestFit="1" customWidth="1"/>
    <col min="3370" max="3370" width="12" bestFit="1" customWidth="1"/>
    <col min="3371" max="3371" width="4" bestFit="1" customWidth="1"/>
    <col min="3372" max="3372" width="12" bestFit="1" customWidth="1"/>
    <col min="3373" max="3373" width="4" bestFit="1" customWidth="1"/>
    <col min="3374" max="3374" width="12" bestFit="1" customWidth="1"/>
    <col min="3375" max="3375" width="4" bestFit="1" customWidth="1"/>
    <col min="3376" max="3376" width="12" bestFit="1" customWidth="1"/>
    <col min="3377" max="3377" width="4" bestFit="1" customWidth="1"/>
    <col min="3378" max="3378" width="12" bestFit="1" customWidth="1"/>
    <col min="3379" max="3379" width="4" bestFit="1" customWidth="1"/>
    <col min="3380" max="3380" width="12" bestFit="1" customWidth="1"/>
    <col min="3381" max="3381" width="4" bestFit="1" customWidth="1"/>
    <col min="3382" max="3382" width="12" bestFit="1" customWidth="1"/>
    <col min="3383" max="3383" width="4" bestFit="1" customWidth="1"/>
    <col min="3384" max="3384" width="12" bestFit="1" customWidth="1"/>
    <col min="3385" max="3385" width="4" bestFit="1" customWidth="1"/>
    <col min="3386" max="3386" width="12" bestFit="1" customWidth="1"/>
    <col min="3387" max="3387" width="4" bestFit="1" customWidth="1"/>
    <col min="3388" max="3388" width="12" bestFit="1" customWidth="1"/>
    <col min="3389" max="3389" width="4" bestFit="1" customWidth="1"/>
    <col min="3390" max="3390" width="12" bestFit="1" customWidth="1"/>
    <col min="3391" max="3391" width="4" bestFit="1" customWidth="1"/>
    <col min="3392" max="3392" width="12" bestFit="1" customWidth="1"/>
    <col min="3393" max="3393" width="4" bestFit="1" customWidth="1"/>
    <col min="3585" max="3585" width="45.5703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1" bestFit="1" customWidth="1"/>
    <col min="3605" max="3605" width="4" bestFit="1" customWidth="1"/>
    <col min="3606" max="3606" width="10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2" bestFit="1" customWidth="1"/>
    <col min="3617" max="3617" width="4" bestFit="1" customWidth="1"/>
    <col min="3618" max="3618" width="12" bestFit="1" customWidth="1"/>
    <col min="3619" max="3619" width="4" bestFit="1" customWidth="1"/>
    <col min="3620" max="3620" width="12.5703125" bestFit="1" customWidth="1"/>
    <col min="3621" max="3621" width="4" bestFit="1" customWidth="1"/>
    <col min="3622" max="3622" width="11" bestFit="1" customWidth="1"/>
    <col min="3623" max="3623" width="4" bestFit="1" customWidth="1"/>
    <col min="3624" max="3624" width="12" bestFit="1" customWidth="1"/>
    <col min="3625" max="3625" width="4" bestFit="1" customWidth="1"/>
    <col min="3626" max="3626" width="12" bestFit="1" customWidth="1"/>
    <col min="3627" max="3627" width="4" bestFit="1" customWidth="1"/>
    <col min="3628" max="3628" width="12" bestFit="1" customWidth="1"/>
    <col min="3629" max="3629" width="4" bestFit="1" customWidth="1"/>
    <col min="3630" max="3630" width="12" bestFit="1" customWidth="1"/>
    <col min="3631" max="3631" width="4" bestFit="1" customWidth="1"/>
    <col min="3632" max="3632" width="12" bestFit="1" customWidth="1"/>
    <col min="3633" max="3633" width="4" bestFit="1" customWidth="1"/>
    <col min="3634" max="3634" width="12" bestFit="1" customWidth="1"/>
    <col min="3635" max="3635" width="4" bestFit="1" customWidth="1"/>
    <col min="3636" max="3636" width="12" bestFit="1" customWidth="1"/>
    <col min="3637" max="3637" width="4" bestFit="1" customWidth="1"/>
    <col min="3638" max="3638" width="12" bestFit="1" customWidth="1"/>
    <col min="3639" max="3639" width="4" bestFit="1" customWidth="1"/>
    <col min="3640" max="3640" width="12" bestFit="1" customWidth="1"/>
    <col min="3641" max="3641" width="4" bestFit="1" customWidth="1"/>
    <col min="3642" max="3642" width="12" bestFit="1" customWidth="1"/>
    <col min="3643" max="3643" width="4" bestFit="1" customWidth="1"/>
    <col min="3644" max="3644" width="12" bestFit="1" customWidth="1"/>
    <col min="3645" max="3645" width="4" bestFit="1" customWidth="1"/>
    <col min="3646" max="3646" width="12" bestFit="1" customWidth="1"/>
    <col min="3647" max="3647" width="4" bestFit="1" customWidth="1"/>
    <col min="3648" max="3648" width="12" bestFit="1" customWidth="1"/>
    <col min="3649" max="3649" width="4" bestFit="1" customWidth="1"/>
    <col min="3841" max="3841" width="45.5703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1" bestFit="1" customWidth="1"/>
    <col min="3861" max="3861" width="4" bestFit="1" customWidth="1"/>
    <col min="3862" max="3862" width="10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2" bestFit="1" customWidth="1"/>
    <col min="3873" max="3873" width="4" bestFit="1" customWidth="1"/>
    <col min="3874" max="3874" width="12" bestFit="1" customWidth="1"/>
    <col min="3875" max="3875" width="4" bestFit="1" customWidth="1"/>
    <col min="3876" max="3876" width="12.5703125" bestFit="1" customWidth="1"/>
    <col min="3877" max="3877" width="4" bestFit="1" customWidth="1"/>
    <col min="3878" max="3878" width="11" bestFit="1" customWidth="1"/>
    <col min="3879" max="3879" width="4" bestFit="1" customWidth="1"/>
    <col min="3880" max="3880" width="12" bestFit="1" customWidth="1"/>
    <col min="3881" max="3881" width="4" bestFit="1" customWidth="1"/>
    <col min="3882" max="3882" width="12" bestFit="1" customWidth="1"/>
    <col min="3883" max="3883" width="4" bestFit="1" customWidth="1"/>
    <col min="3884" max="3884" width="12" bestFit="1" customWidth="1"/>
    <col min="3885" max="3885" width="4" bestFit="1" customWidth="1"/>
    <col min="3886" max="3886" width="12" bestFit="1" customWidth="1"/>
    <col min="3887" max="3887" width="4" bestFit="1" customWidth="1"/>
    <col min="3888" max="3888" width="12" bestFit="1" customWidth="1"/>
    <col min="3889" max="3889" width="4" bestFit="1" customWidth="1"/>
    <col min="3890" max="3890" width="12" bestFit="1" customWidth="1"/>
    <col min="3891" max="3891" width="4" bestFit="1" customWidth="1"/>
    <col min="3892" max="3892" width="12" bestFit="1" customWidth="1"/>
    <col min="3893" max="3893" width="4" bestFit="1" customWidth="1"/>
    <col min="3894" max="3894" width="12" bestFit="1" customWidth="1"/>
    <col min="3895" max="3895" width="4" bestFit="1" customWidth="1"/>
    <col min="3896" max="3896" width="12" bestFit="1" customWidth="1"/>
    <col min="3897" max="3897" width="4" bestFit="1" customWidth="1"/>
    <col min="3898" max="3898" width="12" bestFit="1" customWidth="1"/>
    <col min="3899" max="3899" width="4" bestFit="1" customWidth="1"/>
    <col min="3900" max="3900" width="12" bestFit="1" customWidth="1"/>
    <col min="3901" max="3901" width="4" bestFit="1" customWidth="1"/>
    <col min="3902" max="3902" width="12" bestFit="1" customWidth="1"/>
    <col min="3903" max="3903" width="4" bestFit="1" customWidth="1"/>
    <col min="3904" max="3904" width="12" bestFit="1" customWidth="1"/>
    <col min="3905" max="3905" width="4" bestFit="1" customWidth="1"/>
    <col min="4097" max="4097" width="45.5703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1" bestFit="1" customWidth="1"/>
    <col min="4117" max="4117" width="4" bestFit="1" customWidth="1"/>
    <col min="4118" max="4118" width="10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2" bestFit="1" customWidth="1"/>
    <col min="4129" max="4129" width="4" bestFit="1" customWidth="1"/>
    <col min="4130" max="4130" width="12" bestFit="1" customWidth="1"/>
    <col min="4131" max="4131" width="4" bestFit="1" customWidth="1"/>
    <col min="4132" max="4132" width="12.5703125" bestFit="1" customWidth="1"/>
    <col min="4133" max="4133" width="4" bestFit="1" customWidth="1"/>
    <col min="4134" max="4134" width="11" bestFit="1" customWidth="1"/>
    <col min="4135" max="4135" width="4" bestFit="1" customWidth="1"/>
    <col min="4136" max="4136" width="12" bestFit="1" customWidth="1"/>
    <col min="4137" max="4137" width="4" bestFit="1" customWidth="1"/>
    <col min="4138" max="4138" width="12" bestFit="1" customWidth="1"/>
    <col min="4139" max="4139" width="4" bestFit="1" customWidth="1"/>
    <col min="4140" max="4140" width="12" bestFit="1" customWidth="1"/>
    <col min="4141" max="4141" width="4" bestFit="1" customWidth="1"/>
    <col min="4142" max="4142" width="12" bestFit="1" customWidth="1"/>
    <col min="4143" max="4143" width="4" bestFit="1" customWidth="1"/>
    <col min="4144" max="4144" width="12" bestFit="1" customWidth="1"/>
    <col min="4145" max="4145" width="4" bestFit="1" customWidth="1"/>
    <col min="4146" max="4146" width="12" bestFit="1" customWidth="1"/>
    <col min="4147" max="4147" width="4" bestFit="1" customWidth="1"/>
    <col min="4148" max="4148" width="12" bestFit="1" customWidth="1"/>
    <col min="4149" max="4149" width="4" bestFit="1" customWidth="1"/>
    <col min="4150" max="4150" width="12" bestFit="1" customWidth="1"/>
    <col min="4151" max="4151" width="4" bestFit="1" customWidth="1"/>
    <col min="4152" max="4152" width="12" bestFit="1" customWidth="1"/>
    <col min="4153" max="4153" width="4" bestFit="1" customWidth="1"/>
    <col min="4154" max="4154" width="12" bestFit="1" customWidth="1"/>
    <col min="4155" max="4155" width="4" bestFit="1" customWidth="1"/>
    <col min="4156" max="4156" width="12" bestFit="1" customWidth="1"/>
    <col min="4157" max="4157" width="4" bestFit="1" customWidth="1"/>
    <col min="4158" max="4158" width="12" bestFit="1" customWidth="1"/>
    <col min="4159" max="4159" width="4" bestFit="1" customWidth="1"/>
    <col min="4160" max="4160" width="12" bestFit="1" customWidth="1"/>
    <col min="4161" max="4161" width="4" bestFit="1" customWidth="1"/>
    <col min="4353" max="4353" width="45.5703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1" bestFit="1" customWidth="1"/>
    <col min="4373" max="4373" width="4" bestFit="1" customWidth="1"/>
    <col min="4374" max="4374" width="10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2" bestFit="1" customWidth="1"/>
    <col min="4385" max="4385" width="4" bestFit="1" customWidth="1"/>
    <col min="4386" max="4386" width="12" bestFit="1" customWidth="1"/>
    <col min="4387" max="4387" width="4" bestFit="1" customWidth="1"/>
    <col min="4388" max="4388" width="12.5703125" bestFit="1" customWidth="1"/>
    <col min="4389" max="4389" width="4" bestFit="1" customWidth="1"/>
    <col min="4390" max="4390" width="11" bestFit="1" customWidth="1"/>
    <col min="4391" max="4391" width="4" bestFit="1" customWidth="1"/>
    <col min="4392" max="4392" width="12" bestFit="1" customWidth="1"/>
    <col min="4393" max="4393" width="4" bestFit="1" customWidth="1"/>
    <col min="4394" max="4394" width="12" bestFit="1" customWidth="1"/>
    <col min="4395" max="4395" width="4" bestFit="1" customWidth="1"/>
    <col min="4396" max="4396" width="12" bestFit="1" customWidth="1"/>
    <col min="4397" max="4397" width="4" bestFit="1" customWidth="1"/>
    <col min="4398" max="4398" width="12" bestFit="1" customWidth="1"/>
    <col min="4399" max="4399" width="4" bestFit="1" customWidth="1"/>
    <col min="4400" max="4400" width="12" bestFit="1" customWidth="1"/>
    <col min="4401" max="4401" width="4" bestFit="1" customWidth="1"/>
    <col min="4402" max="4402" width="12" bestFit="1" customWidth="1"/>
    <col min="4403" max="4403" width="4" bestFit="1" customWidth="1"/>
    <col min="4404" max="4404" width="12" bestFit="1" customWidth="1"/>
    <col min="4405" max="4405" width="4" bestFit="1" customWidth="1"/>
    <col min="4406" max="4406" width="12" bestFit="1" customWidth="1"/>
    <col min="4407" max="4407" width="4" bestFit="1" customWidth="1"/>
    <col min="4408" max="4408" width="12" bestFit="1" customWidth="1"/>
    <col min="4409" max="4409" width="4" bestFit="1" customWidth="1"/>
    <col min="4410" max="4410" width="12" bestFit="1" customWidth="1"/>
    <col min="4411" max="4411" width="4" bestFit="1" customWidth="1"/>
    <col min="4412" max="4412" width="12" bestFit="1" customWidth="1"/>
    <col min="4413" max="4413" width="4" bestFit="1" customWidth="1"/>
    <col min="4414" max="4414" width="12" bestFit="1" customWidth="1"/>
    <col min="4415" max="4415" width="4" bestFit="1" customWidth="1"/>
    <col min="4416" max="4416" width="12" bestFit="1" customWidth="1"/>
    <col min="4417" max="4417" width="4" bestFit="1" customWidth="1"/>
    <col min="4609" max="4609" width="45.5703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1" bestFit="1" customWidth="1"/>
    <col min="4629" max="4629" width="4" bestFit="1" customWidth="1"/>
    <col min="4630" max="4630" width="10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2" bestFit="1" customWidth="1"/>
    <col min="4641" max="4641" width="4" bestFit="1" customWidth="1"/>
    <col min="4642" max="4642" width="12" bestFit="1" customWidth="1"/>
    <col min="4643" max="4643" width="4" bestFit="1" customWidth="1"/>
    <col min="4644" max="4644" width="12.5703125" bestFit="1" customWidth="1"/>
    <col min="4645" max="4645" width="4" bestFit="1" customWidth="1"/>
    <col min="4646" max="4646" width="11" bestFit="1" customWidth="1"/>
    <col min="4647" max="4647" width="4" bestFit="1" customWidth="1"/>
    <col min="4648" max="4648" width="12" bestFit="1" customWidth="1"/>
    <col min="4649" max="4649" width="4" bestFit="1" customWidth="1"/>
    <col min="4650" max="4650" width="12" bestFit="1" customWidth="1"/>
    <col min="4651" max="4651" width="4" bestFit="1" customWidth="1"/>
    <col min="4652" max="4652" width="12" bestFit="1" customWidth="1"/>
    <col min="4653" max="4653" width="4" bestFit="1" customWidth="1"/>
    <col min="4654" max="4654" width="12" bestFit="1" customWidth="1"/>
    <col min="4655" max="4655" width="4" bestFit="1" customWidth="1"/>
    <col min="4656" max="4656" width="12" bestFit="1" customWidth="1"/>
    <col min="4657" max="4657" width="4" bestFit="1" customWidth="1"/>
    <col min="4658" max="4658" width="12" bestFit="1" customWidth="1"/>
    <col min="4659" max="4659" width="4" bestFit="1" customWidth="1"/>
    <col min="4660" max="4660" width="12" bestFit="1" customWidth="1"/>
    <col min="4661" max="4661" width="4" bestFit="1" customWidth="1"/>
    <col min="4662" max="4662" width="12" bestFit="1" customWidth="1"/>
    <col min="4663" max="4663" width="4" bestFit="1" customWidth="1"/>
    <col min="4664" max="4664" width="12" bestFit="1" customWidth="1"/>
    <col min="4665" max="4665" width="4" bestFit="1" customWidth="1"/>
    <col min="4666" max="4666" width="12" bestFit="1" customWidth="1"/>
    <col min="4667" max="4667" width="4" bestFit="1" customWidth="1"/>
    <col min="4668" max="4668" width="12" bestFit="1" customWidth="1"/>
    <col min="4669" max="4669" width="4" bestFit="1" customWidth="1"/>
    <col min="4670" max="4670" width="12" bestFit="1" customWidth="1"/>
    <col min="4671" max="4671" width="4" bestFit="1" customWidth="1"/>
    <col min="4672" max="4672" width="12" bestFit="1" customWidth="1"/>
    <col min="4673" max="4673" width="4" bestFit="1" customWidth="1"/>
    <col min="4865" max="4865" width="45.5703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1" bestFit="1" customWidth="1"/>
    <col min="4885" max="4885" width="4" bestFit="1" customWidth="1"/>
    <col min="4886" max="4886" width="10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2" bestFit="1" customWidth="1"/>
    <col min="4897" max="4897" width="4" bestFit="1" customWidth="1"/>
    <col min="4898" max="4898" width="12" bestFit="1" customWidth="1"/>
    <col min="4899" max="4899" width="4" bestFit="1" customWidth="1"/>
    <col min="4900" max="4900" width="12.5703125" bestFit="1" customWidth="1"/>
    <col min="4901" max="4901" width="4" bestFit="1" customWidth="1"/>
    <col min="4902" max="4902" width="11" bestFit="1" customWidth="1"/>
    <col min="4903" max="4903" width="4" bestFit="1" customWidth="1"/>
    <col min="4904" max="4904" width="12" bestFit="1" customWidth="1"/>
    <col min="4905" max="4905" width="4" bestFit="1" customWidth="1"/>
    <col min="4906" max="4906" width="12" bestFit="1" customWidth="1"/>
    <col min="4907" max="4907" width="4" bestFit="1" customWidth="1"/>
    <col min="4908" max="4908" width="12" bestFit="1" customWidth="1"/>
    <col min="4909" max="4909" width="4" bestFit="1" customWidth="1"/>
    <col min="4910" max="4910" width="12" bestFit="1" customWidth="1"/>
    <col min="4911" max="4911" width="4" bestFit="1" customWidth="1"/>
    <col min="4912" max="4912" width="12" bestFit="1" customWidth="1"/>
    <col min="4913" max="4913" width="4" bestFit="1" customWidth="1"/>
    <col min="4914" max="4914" width="12" bestFit="1" customWidth="1"/>
    <col min="4915" max="4915" width="4" bestFit="1" customWidth="1"/>
    <col min="4916" max="4916" width="12" bestFit="1" customWidth="1"/>
    <col min="4917" max="4917" width="4" bestFit="1" customWidth="1"/>
    <col min="4918" max="4918" width="12" bestFit="1" customWidth="1"/>
    <col min="4919" max="4919" width="4" bestFit="1" customWidth="1"/>
    <col min="4920" max="4920" width="12" bestFit="1" customWidth="1"/>
    <col min="4921" max="4921" width="4" bestFit="1" customWidth="1"/>
    <col min="4922" max="4922" width="12" bestFit="1" customWidth="1"/>
    <col min="4923" max="4923" width="4" bestFit="1" customWidth="1"/>
    <col min="4924" max="4924" width="12" bestFit="1" customWidth="1"/>
    <col min="4925" max="4925" width="4" bestFit="1" customWidth="1"/>
    <col min="4926" max="4926" width="12" bestFit="1" customWidth="1"/>
    <col min="4927" max="4927" width="4" bestFit="1" customWidth="1"/>
    <col min="4928" max="4928" width="12" bestFit="1" customWidth="1"/>
    <col min="4929" max="4929" width="4" bestFit="1" customWidth="1"/>
    <col min="5121" max="5121" width="45.5703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1" bestFit="1" customWidth="1"/>
    <col min="5141" max="5141" width="4" bestFit="1" customWidth="1"/>
    <col min="5142" max="5142" width="10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2" bestFit="1" customWidth="1"/>
    <col min="5153" max="5153" width="4" bestFit="1" customWidth="1"/>
    <col min="5154" max="5154" width="12" bestFit="1" customWidth="1"/>
    <col min="5155" max="5155" width="4" bestFit="1" customWidth="1"/>
    <col min="5156" max="5156" width="12.5703125" bestFit="1" customWidth="1"/>
    <col min="5157" max="5157" width="4" bestFit="1" customWidth="1"/>
    <col min="5158" max="5158" width="11" bestFit="1" customWidth="1"/>
    <col min="5159" max="5159" width="4" bestFit="1" customWidth="1"/>
    <col min="5160" max="5160" width="12" bestFit="1" customWidth="1"/>
    <col min="5161" max="5161" width="4" bestFit="1" customWidth="1"/>
    <col min="5162" max="5162" width="12" bestFit="1" customWidth="1"/>
    <col min="5163" max="5163" width="4" bestFit="1" customWidth="1"/>
    <col min="5164" max="5164" width="12" bestFit="1" customWidth="1"/>
    <col min="5165" max="5165" width="4" bestFit="1" customWidth="1"/>
    <col min="5166" max="5166" width="12" bestFit="1" customWidth="1"/>
    <col min="5167" max="5167" width="4" bestFit="1" customWidth="1"/>
    <col min="5168" max="5168" width="12" bestFit="1" customWidth="1"/>
    <col min="5169" max="5169" width="4" bestFit="1" customWidth="1"/>
    <col min="5170" max="5170" width="12" bestFit="1" customWidth="1"/>
    <col min="5171" max="5171" width="4" bestFit="1" customWidth="1"/>
    <col min="5172" max="5172" width="12" bestFit="1" customWidth="1"/>
    <col min="5173" max="5173" width="4" bestFit="1" customWidth="1"/>
    <col min="5174" max="5174" width="12" bestFit="1" customWidth="1"/>
    <col min="5175" max="5175" width="4" bestFit="1" customWidth="1"/>
    <col min="5176" max="5176" width="12" bestFit="1" customWidth="1"/>
    <col min="5177" max="5177" width="4" bestFit="1" customWidth="1"/>
    <col min="5178" max="5178" width="12" bestFit="1" customWidth="1"/>
    <col min="5179" max="5179" width="4" bestFit="1" customWidth="1"/>
    <col min="5180" max="5180" width="12" bestFit="1" customWidth="1"/>
    <col min="5181" max="5181" width="4" bestFit="1" customWidth="1"/>
    <col min="5182" max="5182" width="12" bestFit="1" customWidth="1"/>
    <col min="5183" max="5183" width="4" bestFit="1" customWidth="1"/>
    <col min="5184" max="5184" width="12" bestFit="1" customWidth="1"/>
    <col min="5185" max="5185" width="4" bestFit="1" customWidth="1"/>
    <col min="5377" max="5377" width="45.5703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1" bestFit="1" customWidth="1"/>
    <col min="5397" max="5397" width="4" bestFit="1" customWidth="1"/>
    <col min="5398" max="5398" width="10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2" bestFit="1" customWidth="1"/>
    <col min="5409" max="5409" width="4" bestFit="1" customWidth="1"/>
    <col min="5410" max="5410" width="12" bestFit="1" customWidth="1"/>
    <col min="5411" max="5411" width="4" bestFit="1" customWidth="1"/>
    <col min="5412" max="5412" width="12.5703125" bestFit="1" customWidth="1"/>
    <col min="5413" max="5413" width="4" bestFit="1" customWidth="1"/>
    <col min="5414" max="5414" width="11" bestFit="1" customWidth="1"/>
    <col min="5415" max="5415" width="4" bestFit="1" customWidth="1"/>
    <col min="5416" max="5416" width="12" bestFit="1" customWidth="1"/>
    <col min="5417" max="5417" width="4" bestFit="1" customWidth="1"/>
    <col min="5418" max="5418" width="12" bestFit="1" customWidth="1"/>
    <col min="5419" max="5419" width="4" bestFit="1" customWidth="1"/>
    <col min="5420" max="5420" width="12" bestFit="1" customWidth="1"/>
    <col min="5421" max="5421" width="4" bestFit="1" customWidth="1"/>
    <col min="5422" max="5422" width="12" bestFit="1" customWidth="1"/>
    <col min="5423" max="5423" width="4" bestFit="1" customWidth="1"/>
    <col min="5424" max="5424" width="12" bestFit="1" customWidth="1"/>
    <col min="5425" max="5425" width="4" bestFit="1" customWidth="1"/>
    <col min="5426" max="5426" width="12" bestFit="1" customWidth="1"/>
    <col min="5427" max="5427" width="4" bestFit="1" customWidth="1"/>
    <col min="5428" max="5428" width="12" bestFit="1" customWidth="1"/>
    <col min="5429" max="5429" width="4" bestFit="1" customWidth="1"/>
    <col min="5430" max="5430" width="12" bestFit="1" customWidth="1"/>
    <col min="5431" max="5431" width="4" bestFit="1" customWidth="1"/>
    <col min="5432" max="5432" width="12" bestFit="1" customWidth="1"/>
    <col min="5433" max="5433" width="4" bestFit="1" customWidth="1"/>
    <col min="5434" max="5434" width="12" bestFit="1" customWidth="1"/>
    <col min="5435" max="5435" width="4" bestFit="1" customWidth="1"/>
    <col min="5436" max="5436" width="12" bestFit="1" customWidth="1"/>
    <col min="5437" max="5437" width="4" bestFit="1" customWidth="1"/>
    <col min="5438" max="5438" width="12" bestFit="1" customWidth="1"/>
    <col min="5439" max="5439" width="4" bestFit="1" customWidth="1"/>
    <col min="5440" max="5440" width="12" bestFit="1" customWidth="1"/>
    <col min="5441" max="5441" width="4" bestFit="1" customWidth="1"/>
    <col min="5633" max="5633" width="45.5703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1" bestFit="1" customWidth="1"/>
    <col min="5653" max="5653" width="4" bestFit="1" customWidth="1"/>
    <col min="5654" max="5654" width="10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2" bestFit="1" customWidth="1"/>
    <col min="5665" max="5665" width="4" bestFit="1" customWidth="1"/>
    <col min="5666" max="5666" width="12" bestFit="1" customWidth="1"/>
    <col min="5667" max="5667" width="4" bestFit="1" customWidth="1"/>
    <col min="5668" max="5668" width="12.5703125" bestFit="1" customWidth="1"/>
    <col min="5669" max="5669" width="4" bestFit="1" customWidth="1"/>
    <col min="5670" max="5670" width="11" bestFit="1" customWidth="1"/>
    <col min="5671" max="5671" width="4" bestFit="1" customWidth="1"/>
    <col min="5672" max="5672" width="12" bestFit="1" customWidth="1"/>
    <col min="5673" max="5673" width="4" bestFit="1" customWidth="1"/>
    <col min="5674" max="5674" width="12" bestFit="1" customWidth="1"/>
    <col min="5675" max="5675" width="4" bestFit="1" customWidth="1"/>
    <col min="5676" max="5676" width="12" bestFit="1" customWidth="1"/>
    <col min="5677" max="5677" width="4" bestFit="1" customWidth="1"/>
    <col min="5678" max="5678" width="12" bestFit="1" customWidth="1"/>
    <col min="5679" max="5679" width="4" bestFit="1" customWidth="1"/>
    <col min="5680" max="5680" width="12" bestFit="1" customWidth="1"/>
    <col min="5681" max="5681" width="4" bestFit="1" customWidth="1"/>
    <col min="5682" max="5682" width="12" bestFit="1" customWidth="1"/>
    <col min="5683" max="5683" width="4" bestFit="1" customWidth="1"/>
    <col min="5684" max="5684" width="12" bestFit="1" customWidth="1"/>
    <col min="5685" max="5685" width="4" bestFit="1" customWidth="1"/>
    <col min="5686" max="5686" width="12" bestFit="1" customWidth="1"/>
    <col min="5687" max="5687" width="4" bestFit="1" customWidth="1"/>
    <col min="5688" max="5688" width="12" bestFit="1" customWidth="1"/>
    <col min="5689" max="5689" width="4" bestFit="1" customWidth="1"/>
    <col min="5690" max="5690" width="12" bestFit="1" customWidth="1"/>
    <col min="5691" max="5691" width="4" bestFit="1" customWidth="1"/>
    <col min="5692" max="5692" width="12" bestFit="1" customWidth="1"/>
    <col min="5693" max="5693" width="4" bestFit="1" customWidth="1"/>
    <col min="5694" max="5694" width="12" bestFit="1" customWidth="1"/>
    <col min="5695" max="5695" width="4" bestFit="1" customWidth="1"/>
    <col min="5696" max="5696" width="12" bestFit="1" customWidth="1"/>
    <col min="5697" max="5697" width="4" bestFit="1" customWidth="1"/>
    <col min="5889" max="5889" width="45.5703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1" bestFit="1" customWidth="1"/>
    <col min="5909" max="5909" width="4" bestFit="1" customWidth="1"/>
    <col min="5910" max="5910" width="10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2" bestFit="1" customWidth="1"/>
    <col min="5921" max="5921" width="4" bestFit="1" customWidth="1"/>
    <col min="5922" max="5922" width="12" bestFit="1" customWidth="1"/>
    <col min="5923" max="5923" width="4" bestFit="1" customWidth="1"/>
    <col min="5924" max="5924" width="12.5703125" bestFit="1" customWidth="1"/>
    <col min="5925" max="5925" width="4" bestFit="1" customWidth="1"/>
    <col min="5926" max="5926" width="11" bestFit="1" customWidth="1"/>
    <col min="5927" max="5927" width="4" bestFit="1" customWidth="1"/>
    <col min="5928" max="5928" width="12" bestFit="1" customWidth="1"/>
    <col min="5929" max="5929" width="4" bestFit="1" customWidth="1"/>
    <col min="5930" max="5930" width="12" bestFit="1" customWidth="1"/>
    <col min="5931" max="5931" width="4" bestFit="1" customWidth="1"/>
    <col min="5932" max="5932" width="12" bestFit="1" customWidth="1"/>
    <col min="5933" max="5933" width="4" bestFit="1" customWidth="1"/>
    <col min="5934" max="5934" width="12" bestFit="1" customWidth="1"/>
    <col min="5935" max="5935" width="4" bestFit="1" customWidth="1"/>
    <col min="5936" max="5936" width="12" bestFit="1" customWidth="1"/>
    <col min="5937" max="5937" width="4" bestFit="1" customWidth="1"/>
    <col min="5938" max="5938" width="12" bestFit="1" customWidth="1"/>
    <col min="5939" max="5939" width="4" bestFit="1" customWidth="1"/>
    <col min="5940" max="5940" width="12" bestFit="1" customWidth="1"/>
    <col min="5941" max="5941" width="4" bestFit="1" customWidth="1"/>
    <col min="5942" max="5942" width="12" bestFit="1" customWidth="1"/>
    <col min="5943" max="5943" width="4" bestFit="1" customWidth="1"/>
    <col min="5944" max="5944" width="12" bestFit="1" customWidth="1"/>
    <col min="5945" max="5945" width="4" bestFit="1" customWidth="1"/>
    <col min="5946" max="5946" width="12" bestFit="1" customWidth="1"/>
    <col min="5947" max="5947" width="4" bestFit="1" customWidth="1"/>
    <col min="5948" max="5948" width="12" bestFit="1" customWidth="1"/>
    <col min="5949" max="5949" width="4" bestFit="1" customWidth="1"/>
    <col min="5950" max="5950" width="12" bestFit="1" customWidth="1"/>
    <col min="5951" max="5951" width="4" bestFit="1" customWidth="1"/>
    <col min="5952" max="5952" width="12" bestFit="1" customWidth="1"/>
    <col min="5953" max="5953" width="4" bestFit="1" customWidth="1"/>
    <col min="6145" max="6145" width="45.5703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1" bestFit="1" customWidth="1"/>
    <col min="6165" max="6165" width="4" bestFit="1" customWidth="1"/>
    <col min="6166" max="6166" width="10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2" bestFit="1" customWidth="1"/>
    <col min="6177" max="6177" width="4" bestFit="1" customWidth="1"/>
    <col min="6178" max="6178" width="12" bestFit="1" customWidth="1"/>
    <col min="6179" max="6179" width="4" bestFit="1" customWidth="1"/>
    <col min="6180" max="6180" width="12.5703125" bestFit="1" customWidth="1"/>
    <col min="6181" max="6181" width="4" bestFit="1" customWidth="1"/>
    <col min="6182" max="6182" width="11" bestFit="1" customWidth="1"/>
    <col min="6183" max="6183" width="4" bestFit="1" customWidth="1"/>
    <col min="6184" max="6184" width="12" bestFit="1" customWidth="1"/>
    <col min="6185" max="6185" width="4" bestFit="1" customWidth="1"/>
    <col min="6186" max="6186" width="12" bestFit="1" customWidth="1"/>
    <col min="6187" max="6187" width="4" bestFit="1" customWidth="1"/>
    <col min="6188" max="6188" width="12" bestFit="1" customWidth="1"/>
    <col min="6189" max="6189" width="4" bestFit="1" customWidth="1"/>
    <col min="6190" max="6190" width="12" bestFit="1" customWidth="1"/>
    <col min="6191" max="6191" width="4" bestFit="1" customWidth="1"/>
    <col min="6192" max="6192" width="12" bestFit="1" customWidth="1"/>
    <col min="6193" max="6193" width="4" bestFit="1" customWidth="1"/>
    <col min="6194" max="6194" width="12" bestFit="1" customWidth="1"/>
    <col min="6195" max="6195" width="4" bestFit="1" customWidth="1"/>
    <col min="6196" max="6196" width="12" bestFit="1" customWidth="1"/>
    <col min="6197" max="6197" width="4" bestFit="1" customWidth="1"/>
    <col min="6198" max="6198" width="12" bestFit="1" customWidth="1"/>
    <col min="6199" max="6199" width="4" bestFit="1" customWidth="1"/>
    <col min="6200" max="6200" width="12" bestFit="1" customWidth="1"/>
    <col min="6201" max="6201" width="4" bestFit="1" customWidth="1"/>
    <col min="6202" max="6202" width="12" bestFit="1" customWidth="1"/>
    <col min="6203" max="6203" width="4" bestFit="1" customWidth="1"/>
    <col min="6204" max="6204" width="12" bestFit="1" customWidth="1"/>
    <col min="6205" max="6205" width="4" bestFit="1" customWidth="1"/>
    <col min="6206" max="6206" width="12" bestFit="1" customWidth="1"/>
    <col min="6207" max="6207" width="4" bestFit="1" customWidth="1"/>
    <col min="6208" max="6208" width="12" bestFit="1" customWidth="1"/>
    <col min="6209" max="6209" width="4" bestFit="1" customWidth="1"/>
    <col min="6401" max="6401" width="45.5703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1" bestFit="1" customWidth="1"/>
    <col min="6421" max="6421" width="4" bestFit="1" customWidth="1"/>
    <col min="6422" max="6422" width="10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2" bestFit="1" customWidth="1"/>
    <col min="6433" max="6433" width="4" bestFit="1" customWidth="1"/>
    <col min="6434" max="6434" width="12" bestFit="1" customWidth="1"/>
    <col min="6435" max="6435" width="4" bestFit="1" customWidth="1"/>
    <col min="6436" max="6436" width="12.5703125" bestFit="1" customWidth="1"/>
    <col min="6437" max="6437" width="4" bestFit="1" customWidth="1"/>
    <col min="6438" max="6438" width="11" bestFit="1" customWidth="1"/>
    <col min="6439" max="6439" width="4" bestFit="1" customWidth="1"/>
    <col min="6440" max="6440" width="12" bestFit="1" customWidth="1"/>
    <col min="6441" max="6441" width="4" bestFit="1" customWidth="1"/>
    <col min="6442" max="6442" width="12" bestFit="1" customWidth="1"/>
    <col min="6443" max="6443" width="4" bestFit="1" customWidth="1"/>
    <col min="6444" max="6444" width="12" bestFit="1" customWidth="1"/>
    <col min="6445" max="6445" width="4" bestFit="1" customWidth="1"/>
    <col min="6446" max="6446" width="12" bestFit="1" customWidth="1"/>
    <col min="6447" max="6447" width="4" bestFit="1" customWidth="1"/>
    <col min="6448" max="6448" width="12" bestFit="1" customWidth="1"/>
    <col min="6449" max="6449" width="4" bestFit="1" customWidth="1"/>
    <col min="6450" max="6450" width="12" bestFit="1" customWidth="1"/>
    <col min="6451" max="6451" width="4" bestFit="1" customWidth="1"/>
    <col min="6452" max="6452" width="12" bestFit="1" customWidth="1"/>
    <col min="6453" max="6453" width="4" bestFit="1" customWidth="1"/>
    <col min="6454" max="6454" width="12" bestFit="1" customWidth="1"/>
    <col min="6455" max="6455" width="4" bestFit="1" customWidth="1"/>
    <col min="6456" max="6456" width="12" bestFit="1" customWidth="1"/>
    <col min="6457" max="6457" width="4" bestFit="1" customWidth="1"/>
    <col min="6458" max="6458" width="12" bestFit="1" customWidth="1"/>
    <col min="6459" max="6459" width="4" bestFit="1" customWidth="1"/>
    <col min="6460" max="6460" width="12" bestFit="1" customWidth="1"/>
    <col min="6461" max="6461" width="4" bestFit="1" customWidth="1"/>
    <col min="6462" max="6462" width="12" bestFit="1" customWidth="1"/>
    <col min="6463" max="6463" width="4" bestFit="1" customWidth="1"/>
    <col min="6464" max="6464" width="12" bestFit="1" customWidth="1"/>
    <col min="6465" max="6465" width="4" bestFit="1" customWidth="1"/>
    <col min="6657" max="6657" width="45.5703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1" bestFit="1" customWidth="1"/>
    <col min="6677" max="6677" width="4" bestFit="1" customWidth="1"/>
    <col min="6678" max="6678" width="10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2" bestFit="1" customWidth="1"/>
    <col min="6689" max="6689" width="4" bestFit="1" customWidth="1"/>
    <col min="6690" max="6690" width="12" bestFit="1" customWidth="1"/>
    <col min="6691" max="6691" width="4" bestFit="1" customWidth="1"/>
    <col min="6692" max="6692" width="12.5703125" bestFit="1" customWidth="1"/>
    <col min="6693" max="6693" width="4" bestFit="1" customWidth="1"/>
    <col min="6694" max="6694" width="11" bestFit="1" customWidth="1"/>
    <col min="6695" max="6695" width="4" bestFit="1" customWidth="1"/>
    <col min="6696" max="6696" width="12" bestFit="1" customWidth="1"/>
    <col min="6697" max="6697" width="4" bestFit="1" customWidth="1"/>
    <col min="6698" max="6698" width="12" bestFit="1" customWidth="1"/>
    <col min="6699" max="6699" width="4" bestFit="1" customWidth="1"/>
    <col min="6700" max="6700" width="12" bestFit="1" customWidth="1"/>
    <col min="6701" max="6701" width="4" bestFit="1" customWidth="1"/>
    <col min="6702" max="6702" width="12" bestFit="1" customWidth="1"/>
    <col min="6703" max="6703" width="4" bestFit="1" customWidth="1"/>
    <col min="6704" max="6704" width="12" bestFit="1" customWidth="1"/>
    <col min="6705" max="6705" width="4" bestFit="1" customWidth="1"/>
    <col min="6706" max="6706" width="12" bestFit="1" customWidth="1"/>
    <col min="6707" max="6707" width="4" bestFit="1" customWidth="1"/>
    <col min="6708" max="6708" width="12" bestFit="1" customWidth="1"/>
    <col min="6709" max="6709" width="4" bestFit="1" customWidth="1"/>
    <col min="6710" max="6710" width="12" bestFit="1" customWidth="1"/>
    <col min="6711" max="6711" width="4" bestFit="1" customWidth="1"/>
    <col min="6712" max="6712" width="12" bestFit="1" customWidth="1"/>
    <col min="6713" max="6713" width="4" bestFit="1" customWidth="1"/>
    <col min="6714" max="6714" width="12" bestFit="1" customWidth="1"/>
    <col min="6715" max="6715" width="4" bestFit="1" customWidth="1"/>
    <col min="6716" max="6716" width="12" bestFit="1" customWidth="1"/>
    <col min="6717" max="6717" width="4" bestFit="1" customWidth="1"/>
    <col min="6718" max="6718" width="12" bestFit="1" customWidth="1"/>
    <col min="6719" max="6719" width="4" bestFit="1" customWidth="1"/>
    <col min="6720" max="6720" width="12" bestFit="1" customWidth="1"/>
    <col min="6721" max="6721" width="4" bestFit="1" customWidth="1"/>
    <col min="6913" max="6913" width="45.5703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1" bestFit="1" customWidth="1"/>
    <col min="6933" max="6933" width="4" bestFit="1" customWidth="1"/>
    <col min="6934" max="6934" width="10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2" bestFit="1" customWidth="1"/>
    <col min="6945" max="6945" width="4" bestFit="1" customWidth="1"/>
    <col min="6946" max="6946" width="12" bestFit="1" customWidth="1"/>
    <col min="6947" max="6947" width="4" bestFit="1" customWidth="1"/>
    <col min="6948" max="6948" width="12.5703125" bestFit="1" customWidth="1"/>
    <col min="6949" max="6949" width="4" bestFit="1" customWidth="1"/>
    <col min="6950" max="6950" width="11" bestFit="1" customWidth="1"/>
    <col min="6951" max="6951" width="4" bestFit="1" customWidth="1"/>
    <col min="6952" max="6952" width="12" bestFit="1" customWidth="1"/>
    <col min="6953" max="6953" width="4" bestFit="1" customWidth="1"/>
    <col min="6954" max="6954" width="12" bestFit="1" customWidth="1"/>
    <col min="6955" max="6955" width="4" bestFit="1" customWidth="1"/>
    <col min="6956" max="6956" width="12" bestFit="1" customWidth="1"/>
    <col min="6957" max="6957" width="4" bestFit="1" customWidth="1"/>
    <col min="6958" max="6958" width="12" bestFit="1" customWidth="1"/>
    <col min="6959" max="6959" width="4" bestFit="1" customWidth="1"/>
    <col min="6960" max="6960" width="12" bestFit="1" customWidth="1"/>
    <col min="6961" max="6961" width="4" bestFit="1" customWidth="1"/>
    <col min="6962" max="6962" width="12" bestFit="1" customWidth="1"/>
    <col min="6963" max="6963" width="4" bestFit="1" customWidth="1"/>
    <col min="6964" max="6964" width="12" bestFit="1" customWidth="1"/>
    <col min="6965" max="6965" width="4" bestFit="1" customWidth="1"/>
    <col min="6966" max="6966" width="12" bestFit="1" customWidth="1"/>
    <col min="6967" max="6967" width="4" bestFit="1" customWidth="1"/>
    <col min="6968" max="6968" width="12" bestFit="1" customWidth="1"/>
    <col min="6969" max="6969" width="4" bestFit="1" customWidth="1"/>
    <col min="6970" max="6970" width="12" bestFit="1" customWidth="1"/>
    <col min="6971" max="6971" width="4" bestFit="1" customWidth="1"/>
    <col min="6972" max="6972" width="12" bestFit="1" customWidth="1"/>
    <col min="6973" max="6973" width="4" bestFit="1" customWidth="1"/>
    <col min="6974" max="6974" width="12" bestFit="1" customWidth="1"/>
    <col min="6975" max="6975" width="4" bestFit="1" customWidth="1"/>
    <col min="6976" max="6976" width="12" bestFit="1" customWidth="1"/>
    <col min="6977" max="6977" width="4" bestFit="1" customWidth="1"/>
    <col min="7169" max="7169" width="45.5703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1" bestFit="1" customWidth="1"/>
    <col min="7189" max="7189" width="4" bestFit="1" customWidth="1"/>
    <col min="7190" max="7190" width="10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2" bestFit="1" customWidth="1"/>
    <col min="7201" max="7201" width="4" bestFit="1" customWidth="1"/>
    <col min="7202" max="7202" width="12" bestFit="1" customWidth="1"/>
    <col min="7203" max="7203" width="4" bestFit="1" customWidth="1"/>
    <col min="7204" max="7204" width="12.5703125" bestFit="1" customWidth="1"/>
    <col min="7205" max="7205" width="4" bestFit="1" customWidth="1"/>
    <col min="7206" max="7206" width="11" bestFit="1" customWidth="1"/>
    <col min="7207" max="7207" width="4" bestFit="1" customWidth="1"/>
    <col min="7208" max="7208" width="12" bestFit="1" customWidth="1"/>
    <col min="7209" max="7209" width="4" bestFit="1" customWidth="1"/>
    <col min="7210" max="7210" width="12" bestFit="1" customWidth="1"/>
    <col min="7211" max="7211" width="4" bestFit="1" customWidth="1"/>
    <col min="7212" max="7212" width="12" bestFit="1" customWidth="1"/>
    <col min="7213" max="7213" width="4" bestFit="1" customWidth="1"/>
    <col min="7214" max="7214" width="12" bestFit="1" customWidth="1"/>
    <col min="7215" max="7215" width="4" bestFit="1" customWidth="1"/>
    <col min="7216" max="7216" width="12" bestFit="1" customWidth="1"/>
    <col min="7217" max="7217" width="4" bestFit="1" customWidth="1"/>
    <col min="7218" max="7218" width="12" bestFit="1" customWidth="1"/>
    <col min="7219" max="7219" width="4" bestFit="1" customWidth="1"/>
    <col min="7220" max="7220" width="12" bestFit="1" customWidth="1"/>
    <col min="7221" max="7221" width="4" bestFit="1" customWidth="1"/>
    <col min="7222" max="7222" width="12" bestFit="1" customWidth="1"/>
    <col min="7223" max="7223" width="4" bestFit="1" customWidth="1"/>
    <col min="7224" max="7224" width="12" bestFit="1" customWidth="1"/>
    <col min="7225" max="7225" width="4" bestFit="1" customWidth="1"/>
    <col min="7226" max="7226" width="12" bestFit="1" customWidth="1"/>
    <col min="7227" max="7227" width="4" bestFit="1" customWidth="1"/>
    <col min="7228" max="7228" width="12" bestFit="1" customWidth="1"/>
    <col min="7229" max="7229" width="4" bestFit="1" customWidth="1"/>
    <col min="7230" max="7230" width="12" bestFit="1" customWidth="1"/>
    <col min="7231" max="7231" width="4" bestFit="1" customWidth="1"/>
    <col min="7232" max="7232" width="12" bestFit="1" customWidth="1"/>
    <col min="7233" max="7233" width="4" bestFit="1" customWidth="1"/>
    <col min="7425" max="7425" width="45.5703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1" bestFit="1" customWidth="1"/>
    <col min="7445" max="7445" width="4" bestFit="1" customWidth="1"/>
    <col min="7446" max="7446" width="10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2" bestFit="1" customWidth="1"/>
    <col min="7457" max="7457" width="4" bestFit="1" customWidth="1"/>
    <col min="7458" max="7458" width="12" bestFit="1" customWidth="1"/>
    <col min="7459" max="7459" width="4" bestFit="1" customWidth="1"/>
    <col min="7460" max="7460" width="12.5703125" bestFit="1" customWidth="1"/>
    <col min="7461" max="7461" width="4" bestFit="1" customWidth="1"/>
    <col min="7462" max="7462" width="11" bestFit="1" customWidth="1"/>
    <col min="7463" max="7463" width="4" bestFit="1" customWidth="1"/>
    <col min="7464" max="7464" width="12" bestFit="1" customWidth="1"/>
    <col min="7465" max="7465" width="4" bestFit="1" customWidth="1"/>
    <col min="7466" max="7466" width="12" bestFit="1" customWidth="1"/>
    <col min="7467" max="7467" width="4" bestFit="1" customWidth="1"/>
    <col min="7468" max="7468" width="12" bestFit="1" customWidth="1"/>
    <col min="7469" max="7469" width="4" bestFit="1" customWidth="1"/>
    <col min="7470" max="7470" width="12" bestFit="1" customWidth="1"/>
    <col min="7471" max="7471" width="4" bestFit="1" customWidth="1"/>
    <col min="7472" max="7472" width="12" bestFit="1" customWidth="1"/>
    <col min="7473" max="7473" width="4" bestFit="1" customWidth="1"/>
    <col min="7474" max="7474" width="12" bestFit="1" customWidth="1"/>
    <col min="7475" max="7475" width="4" bestFit="1" customWidth="1"/>
    <col min="7476" max="7476" width="12" bestFit="1" customWidth="1"/>
    <col min="7477" max="7477" width="4" bestFit="1" customWidth="1"/>
    <col min="7478" max="7478" width="12" bestFit="1" customWidth="1"/>
    <col min="7479" max="7479" width="4" bestFit="1" customWidth="1"/>
    <col min="7480" max="7480" width="12" bestFit="1" customWidth="1"/>
    <col min="7481" max="7481" width="4" bestFit="1" customWidth="1"/>
    <col min="7482" max="7482" width="12" bestFit="1" customWidth="1"/>
    <col min="7483" max="7483" width="4" bestFit="1" customWidth="1"/>
    <col min="7484" max="7484" width="12" bestFit="1" customWidth="1"/>
    <col min="7485" max="7485" width="4" bestFit="1" customWidth="1"/>
    <col min="7486" max="7486" width="12" bestFit="1" customWidth="1"/>
    <col min="7487" max="7487" width="4" bestFit="1" customWidth="1"/>
    <col min="7488" max="7488" width="12" bestFit="1" customWidth="1"/>
    <col min="7489" max="7489" width="4" bestFit="1" customWidth="1"/>
    <col min="7681" max="7681" width="45.5703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1" bestFit="1" customWidth="1"/>
    <col min="7701" max="7701" width="4" bestFit="1" customWidth="1"/>
    <col min="7702" max="7702" width="10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2" bestFit="1" customWidth="1"/>
    <col min="7713" max="7713" width="4" bestFit="1" customWidth="1"/>
    <col min="7714" max="7714" width="12" bestFit="1" customWidth="1"/>
    <col min="7715" max="7715" width="4" bestFit="1" customWidth="1"/>
    <col min="7716" max="7716" width="12.5703125" bestFit="1" customWidth="1"/>
    <col min="7717" max="7717" width="4" bestFit="1" customWidth="1"/>
    <col min="7718" max="7718" width="11" bestFit="1" customWidth="1"/>
    <col min="7719" max="7719" width="4" bestFit="1" customWidth="1"/>
    <col min="7720" max="7720" width="12" bestFit="1" customWidth="1"/>
    <col min="7721" max="7721" width="4" bestFit="1" customWidth="1"/>
    <col min="7722" max="7722" width="12" bestFit="1" customWidth="1"/>
    <col min="7723" max="7723" width="4" bestFit="1" customWidth="1"/>
    <col min="7724" max="7724" width="12" bestFit="1" customWidth="1"/>
    <col min="7725" max="7725" width="4" bestFit="1" customWidth="1"/>
    <col min="7726" max="7726" width="12" bestFit="1" customWidth="1"/>
    <col min="7727" max="7727" width="4" bestFit="1" customWidth="1"/>
    <col min="7728" max="7728" width="12" bestFit="1" customWidth="1"/>
    <col min="7729" max="7729" width="4" bestFit="1" customWidth="1"/>
    <col min="7730" max="7730" width="12" bestFit="1" customWidth="1"/>
    <col min="7731" max="7731" width="4" bestFit="1" customWidth="1"/>
    <col min="7732" max="7732" width="12" bestFit="1" customWidth="1"/>
    <col min="7733" max="7733" width="4" bestFit="1" customWidth="1"/>
    <col min="7734" max="7734" width="12" bestFit="1" customWidth="1"/>
    <col min="7735" max="7735" width="4" bestFit="1" customWidth="1"/>
    <col min="7736" max="7736" width="12" bestFit="1" customWidth="1"/>
    <col min="7737" max="7737" width="4" bestFit="1" customWidth="1"/>
    <col min="7738" max="7738" width="12" bestFit="1" customWidth="1"/>
    <col min="7739" max="7739" width="4" bestFit="1" customWidth="1"/>
    <col min="7740" max="7740" width="12" bestFit="1" customWidth="1"/>
    <col min="7741" max="7741" width="4" bestFit="1" customWidth="1"/>
    <col min="7742" max="7742" width="12" bestFit="1" customWidth="1"/>
    <col min="7743" max="7743" width="4" bestFit="1" customWidth="1"/>
    <col min="7744" max="7744" width="12" bestFit="1" customWidth="1"/>
    <col min="7745" max="7745" width="4" bestFit="1" customWidth="1"/>
    <col min="7937" max="7937" width="45.5703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1" bestFit="1" customWidth="1"/>
    <col min="7957" max="7957" width="4" bestFit="1" customWidth="1"/>
    <col min="7958" max="7958" width="10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2" bestFit="1" customWidth="1"/>
    <col min="7969" max="7969" width="4" bestFit="1" customWidth="1"/>
    <col min="7970" max="7970" width="12" bestFit="1" customWidth="1"/>
    <col min="7971" max="7971" width="4" bestFit="1" customWidth="1"/>
    <col min="7972" max="7972" width="12.5703125" bestFit="1" customWidth="1"/>
    <col min="7973" max="7973" width="4" bestFit="1" customWidth="1"/>
    <col min="7974" max="7974" width="11" bestFit="1" customWidth="1"/>
    <col min="7975" max="7975" width="4" bestFit="1" customWidth="1"/>
    <col min="7976" max="7976" width="12" bestFit="1" customWidth="1"/>
    <col min="7977" max="7977" width="4" bestFit="1" customWidth="1"/>
    <col min="7978" max="7978" width="12" bestFit="1" customWidth="1"/>
    <col min="7979" max="7979" width="4" bestFit="1" customWidth="1"/>
    <col min="7980" max="7980" width="12" bestFit="1" customWidth="1"/>
    <col min="7981" max="7981" width="4" bestFit="1" customWidth="1"/>
    <col min="7982" max="7982" width="12" bestFit="1" customWidth="1"/>
    <col min="7983" max="7983" width="4" bestFit="1" customWidth="1"/>
    <col min="7984" max="7984" width="12" bestFit="1" customWidth="1"/>
    <col min="7985" max="7985" width="4" bestFit="1" customWidth="1"/>
    <col min="7986" max="7986" width="12" bestFit="1" customWidth="1"/>
    <col min="7987" max="7987" width="4" bestFit="1" customWidth="1"/>
    <col min="7988" max="7988" width="12" bestFit="1" customWidth="1"/>
    <col min="7989" max="7989" width="4" bestFit="1" customWidth="1"/>
    <col min="7990" max="7990" width="12" bestFit="1" customWidth="1"/>
    <col min="7991" max="7991" width="4" bestFit="1" customWidth="1"/>
    <col min="7992" max="7992" width="12" bestFit="1" customWidth="1"/>
    <col min="7993" max="7993" width="4" bestFit="1" customWidth="1"/>
    <col min="7994" max="7994" width="12" bestFit="1" customWidth="1"/>
    <col min="7995" max="7995" width="4" bestFit="1" customWidth="1"/>
    <col min="7996" max="7996" width="12" bestFit="1" customWidth="1"/>
    <col min="7997" max="7997" width="4" bestFit="1" customWidth="1"/>
    <col min="7998" max="7998" width="12" bestFit="1" customWidth="1"/>
    <col min="7999" max="7999" width="4" bestFit="1" customWidth="1"/>
    <col min="8000" max="8000" width="12" bestFit="1" customWidth="1"/>
    <col min="8001" max="8001" width="4" bestFit="1" customWidth="1"/>
    <col min="8193" max="8193" width="45.5703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1" bestFit="1" customWidth="1"/>
    <col min="8213" max="8213" width="4" bestFit="1" customWidth="1"/>
    <col min="8214" max="8214" width="10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2" bestFit="1" customWidth="1"/>
    <col min="8225" max="8225" width="4" bestFit="1" customWidth="1"/>
    <col min="8226" max="8226" width="12" bestFit="1" customWidth="1"/>
    <col min="8227" max="8227" width="4" bestFit="1" customWidth="1"/>
    <col min="8228" max="8228" width="12.5703125" bestFit="1" customWidth="1"/>
    <col min="8229" max="8229" width="4" bestFit="1" customWidth="1"/>
    <col min="8230" max="8230" width="11" bestFit="1" customWidth="1"/>
    <col min="8231" max="8231" width="4" bestFit="1" customWidth="1"/>
    <col min="8232" max="8232" width="12" bestFit="1" customWidth="1"/>
    <col min="8233" max="8233" width="4" bestFit="1" customWidth="1"/>
    <col min="8234" max="8234" width="12" bestFit="1" customWidth="1"/>
    <col min="8235" max="8235" width="4" bestFit="1" customWidth="1"/>
    <col min="8236" max="8236" width="12" bestFit="1" customWidth="1"/>
    <col min="8237" max="8237" width="4" bestFit="1" customWidth="1"/>
    <col min="8238" max="8238" width="12" bestFit="1" customWidth="1"/>
    <col min="8239" max="8239" width="4" bestFit="1" customWidth="1"/>
    <col min="8240" max="8240" width="12" bestFit="1" customWidth="1"/>
    <col min="8241" max="8241" width="4" bestFit="1" customWidth="1"/>
    <col min="8242" max="8242" width="12" bestFit="1" customWidth="1"/>
    <col min="8243" max="8243" width="4" bestFit="1" customWidth="1"/>
    <col min="8244" max="8244" width="12" bestFit="1" customWidth="1"/>
    <col min="8245" max="8245" width="4" bestFit="1" customWidth="1"/>
    <col min="8246" max="8246" width="12" bestFit="1" customWidth="1"/>
    <col min="8247" max="8247" width="4" bestFit="1" customWidth="1"/>
    <col min="8248" max="8248" width="12" bestFit="1" customWidth="1"/>
    <col min="8249" max="8249" width="4" bestFit="1" customWidth="1"/>
    <col min="8250" max="8250" width="12" bestFit="1" customWidth="1"/>
    <col min="8251" max="8251" width="4" bestFit="1" customWidth="1"/>
    <col min="8252" max="8252" width="12" bestFit="1" customWidth="1"/>
    <col min="8253" max="8253" width="4" bestFit="1" customWidth="1"/>
    <col min="8254" max="8254" width="12" bestFit="1" customWidth="1"/>
    <col min="8255" max="8255" width="4" bestFit="1" customWidth="1"/>
    <col min="8256" max="8256" width="12" bestFit="1" customWidth="1"/>
    <col min="8257" max="8257" width="4" bestFit="1" customWidth="1"/>
    <col min="8449" max="8449" width="45.5703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1" bestFit="1" customWidth="1"/>
    <col min="8469" max="8469" width="4" bestFit="1" customWidth="1"/>
    <col min="8470" max="8470" width="10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2" bestFit="1" customWidth="1"/>
    <col min="8481" max="8481" width="4" bestFit="1" customWidth="1"/>
    <col min="8482" max="8482" width="12" bestFit="1" customWidth="1"/>
    <col min="8483" max="8483" width="4" bestFit="1" customWidth="1"/>
    <col min="8484" max="8484" width="12.5703125" bestFit="1" customWidth="1"/>
    <col min="8485" max="8485" width="4" bestFit="1" customWidth="1"/>
    <col min="8486" max="8486" width="11" bestFit="1" customWidth="1"/>
    <col min="8487" max="8487" width="4" bestFit="1" customWidth="1"/>
    <col min="8488" max="8488" width="12" bestFit="1" customWidth="1"/>
    <col min="8489" max="8489" width="4" bestFit="1" customWidth="1"/>
    <col min="8490" max="8490" width="12" bestFit="1" customWidth="1"/>
    <col min="8491" max="8491" width="4" bestFit="1" customWidth="1"/>
    <col min="8492" max="8492" width="12" bestFit="1" customWidth="1"/>
    <col min="8493" max="8493" width="4" bestFit="1" customWidth="1"/>
    <col min="8494" max="8494" width="12" bestFit="1" customWidth="1"/>
    <col min="8495" max="8495" width="4" bestFit="1" customWidth="1"/>
    <col min="8496" max="8496" width="12" bestFit="1" customWidth="1"/>
    <col min="8497" max="8497" width="4" bestFit="1" customWidth="1"/>
    <col min="8498" max="8498" width="12" bestFit="1" customWidth="1"/>
    <col min="8499" max="8499" width="4" bestFit="1" customWidth="1"/>
    <col min="8500" max="8500" width="12" bestFit="1" customWidth="1"/>
    <col min="8501" max="8501" width="4" bestFit="1" customWidth="1"/>
    <col min="8502" max="8502" width="12" bestFit="1" customWidth="1"/>
    <col min="8503" max="8503" width="4" bestFit="1" customWidth="1"/>
    <col min="8504" max="8504" width="12" bestFit="1" customWidth="1"/>
    <col min="8505" max="8505" width="4" bestFit="1" customWidth="1"/>
    <col min="8506" max="8506" width="12" bestFit="1" customWidth="1"/>
    <col min="8507" max="8507" width="4" bestFit="1" customWidth="1"/>
    <col min="8508" max="8508" width="12" bestFit="1" customWidth="1"/>
    <col min="8509" max="8509" width="4" bestFit="1" customWidth="1"/>
    <col min="8510" max="8510" width="12" bestFit="1" customWidth="1"/>
    <col min="8511" max="8511" width="4" bestFit="1" customWidth="1"/>
    <col min="8512" max="8512" width="12" bestFit="1" customWidth="1"/>
    <col min="8513" max="8513" width="4" bestFit="1" customWidth="1"/>
    <col min="8705" max="8705" width="45.5703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1" bestFit="1" customWidth="1"/>
    <col min="8725" max="8725" width="4" bestFit="1" customWidth="1"/>
    <col min="8726" max="8726" width="10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2" bestFit="1" customWidth="1"/>
    <col min="8737" max="8737" width="4" bestFit="1" customWidth="1"/>
    <col min="8738" max="8738" width="12" bestFit="1" customWidth="1"/>
    <col min="8739" max="8739" width="4" bestFit="1" customWidth="1"/>
    <col min="8740" max="8740" width="12.5703125" bestFit="1" customWidth="1"/>
    <col min="8741" max="8741" width="4" bestFit="1" customWidth="1"/>
    <col min="8742" max="8742" width="11" bestFit="1" customWidth="1"/>
    <col min="8743" max="8743" width="4" bestFit="1" customWidth="1"/>
    <col min="8744" max="8744" width="12" bestFit="1" customWidth="1"/>
    <col min="8745" max="8745" width="4" bestFit="1" customWidth="1"/>
    <col min="8746" max="8746" width="12" bestFit="1" customWidth="1"/>
    <col min="8747" max="8747" width="4" bestFit="1" customWidth="1"/>
    <col min="8748" max="8748" width="12" bestFit="1" customWidth="1"/>
    <col min="8749" max="8749" width="4" bestFit="1" customWidth="1"/>
    <col min="8750" max="8750" width="12" bestFit="1" customWidth="1"/>
    <col min="8751" max="8751" width="4" bestFit="1" customWidth="1"/>
    <col min="8752" max="8752" width="12" bestFit="1" customWidth="1"/>
    <col min="8753" max="8753" width="4" bestFit="1" customWidth="1"/>
    <col min="8754" max="8754" width="12" bestFit="1" customWidth="1"/>
    <col min="8755" max="8755" width="4" bestFit="1" customWidth="1"/>
    <col min="8756" max="8756" width="12" bestFit="1" customWidth="1"/>
    <col min="8757" max="8757" width="4" bestFit="1" customWidth="1"/>
    <col min="8758" max="8758" width="12" bestFit="1" customWidth="1"/>
    <col min="8759" max="8759" width="4" bestFit="1" customWidth="1"/>
    <col min="8760" max="8760" width="12" bestFit="1" customWidth="1"/>
    <col min="8761" max="8761" width="4" bestFit="1" customWidth="1"/>
    <col min="8762" max="8762" width="12" bestFit="1" customWidth="1"/>
    <col min="8763" max="8763" width="4" bestFit="1" customWidth="1"/>
    <col min="8764" max="8764" width="12" bestFit="1" customWidth="1"/>
    <col min="8765" max="8765" width="4" bestFit="1" customWidth="1"/>
    <col min="8766" max="8766" width="12" bestFit="1" customWidth="1"/>
    <col min="8767" max="8767" width="4" bestFit="1" customWidth="1"/>
    <col min="8768" max="8768" width="12" bestFit="1" customWidth="1"/>
    <col min="8769" max="8769" width="4" bestFit="1" customWidth="1"/>
    <col min="8961" max="8961" width="45.5703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1" bestFit="1" customWidth="1"/>
    <col min="8981" max="8981" width="4" bestFit="1" customWidth="1"/>
    <col min="8982" max="8982" width="10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2" bestFit="1" customWidth="1"/>
    <col min="8993" max="8993" width="4" bestFit="1" customWidth="1"/>
    <col min="8994" max="8994" width="12" bestFit="1" customWidth="1"/>
    <col min="8995" max="8995" width="4" bestFit="1" customWidth="1"/>
    <col min="8996" max="8996" width="12.5703125" bestFit="1" customWidth="1"/>
    <col min="8997" max="8997" width="4" bestFit="1" customWidth="1"/>
    <col min="8998" max="8998" width="11" bestFit="1" customWidth="1"/>
    <col min="8999" max="8999" width="4" bestFit="1" customWidth="1"/>
    <col min="9000" max="9000" width="12" bestFit="1" customWidth="1"/>
    <col min="9001" max="9001" width="4" bestFit="1" customWidth="1"/>
    <col min="9002" max="9002" width="12" bestFit="1" customWidth="1"/>
    <col min="9003" max="9003" width="4" bestFit="1" customWidth="1"/>
    <col min="9004" max="9004" width="12" bestFit="1" customWidth="1"/>
    <col min="9005" max="9005" width="4" bestFit="1" customWidth="1"/>
    <col min="9006" max="9006" width="12" bestFit="1" customWidth="1"/>
    <col min="9007" max="9007" width="4" bestFit="1" customWidth="1"/>
    <col min="9008" max="9008" width="12" bestFit="1" customWidth="1"/>
    <col min="9009" max="9009" width="4" bestFit="1" customWidth="1"/>
    <col min="9010" max="9010" width="12" bestFit="1" customWidth="1"/>
    <col min="9011" max="9011" width="4" bestFit="1" customWidth="1"/>
    <col min="9012" max="9012" width="12" bestFit="1" customWidth="1"/>
    <col min="9013" max="9013" width="4" bestFit="1" customWidth="1"/>
    <col min="9014" max="9014" width="12" bestFit="1" customWidth="1"/>
    <col min="9015" max="9015" width="4" bestFit="1" customWidth="1"/>
    <col min="9016" max="9016" width="12" bestFit="1" customWidth="1"/>
    <col min="9017" max="9017" width="4" bestFit="1" customWidth="1"/>
    <col min="9018" max="9018" width="12" bestFit="1" customWidth="1"/>
    <col min="9019" max="9019" width="4" bestFit="1" customWidth="1"/>
    <col min="9020" max="9020" width="12" bestFit="1" customWidth="1"/>
    <col min="9021" max="9021" width="4" bestFit="1" customWidth="1"/>
    <col min="9022" max="9022" width="12" bestFit="1" customWidth="1"/>
    <col min="9023" max="9023" width="4" bestFit="1" customWidth="1"/>
    <col min="9024" max="9024" width="12" bestFit="1" customWidth="1"/>
    <col min="9025" max="9025" width="4" bestFit="1" customWidth="1"/>
    <col min="9217" max="9217" width="45.5703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1" bestFit="1" customWidth="1"/>
    <col min="9237" max="9237" width="4" bestFit="1" customWidth="1"/>
    <col min="9238" max="9238" width="10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2" bestFit="1" customWidth="1"/>
    <col min="9249" max="9249" width="4" bestFit="1" customWidth="1"/>
    <col min="9250" max="9250" width="12" bestFit="1" customWidth="1"/>
    <col min="9251" max="9251" width="4" bestFit="1" customWidth="1"/>
    <col min="9252" max="9252" width="12.5703125" bestFit="1" customWidth="1"/>
    <col min="9253" max="9253" width="4" bestFit="1" customWidth="1"/>
    <col min="9254" max="9254" width="11" bestFit="1" customWidth="1"/>
    <col min="9255" max="9255" width="4" bestFit="1" customWidth="1"/>
    <col min="9256" max="9256" width="12" bestFit="1" customWidth="1"/>
    <col min="9257" max="9257" width="4" bestFit="1" customWidth="1"/>
    <col min="9258" max="9258" width="12" bestFit="1" customWidth="1"/>
    <col min="9259" max="9259" width="4" bestFit="1" customWidth="1"/>
    <col min="9260" max="9260" width="12" bestFit="1" customWidth="1"/>
    <col min="9261" max="9261" width="4" bestFit="1" customWidth="1"/>
    <col min="9262" max="9262" width="12" bestFit="1" customWidth="1"/>
    <col min="9263" max="9263" width="4" bestFit="1" customWidth="1"/>
    <col min="9264" max="9264" width="12" bestFit="1" customWidth="1"/>
    <col min="9265" max="9265" width="4" bestFit="1" customWidth="1"/>
    <col min="9266" max="9266" width="12" bestFit="1" customWidth="1"/>
    <col min="9267" max="9267" width="4" bestFit="1" customWidth="1"/>
    <col min="9268" max="9268" width="12" bestFit="1" customWidth="1"/>
    <col min="9269" max="9269" width="4" bestFit="1" customWidth="1"/>
    <col min="9270" max="9270" width="12" bestFit="1" customWidth="1"/>
    <col min="9271" max="9271" width="4" bestFit="1" customWidth="1"/>
    <col min="9272" max="9272" width="12" bestFit="1" customWidth="1"/>
    <col min="9273" max="9273" width="4" bestFit="1" customWidth="1"/>
    <col min="9274" max="9274" width="12" bestFit="1" customWidth="1"/>
    <col min="9275" max="9275" width="4" bestFit="1" customWidth="1"/>
    <col min="9276" max="9276" width="12" bestFit="1" customWidth="1"/>
    <col min="9277" max="9277" width="4" bestFit="1" customWidth="1"/>
    <col min="9278" max="9278" width="12" bestFit="1" customWidth="1"/>
    <col min="9279" max="9279" width="4" bestFit="1" customWidth="1"/>
    <col min="9280" max="9280" width="12" bestFit="1" customWidth="1"/>
    <col min="9281" max="9281" width="4" bestFit="1" customWidth="1"/>
    <col min="9473" max="9473" width="45.5703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1" bestFit="1" customWidth="1"/>
    <col min="9493" max="9493" width="4" bestFit="1" customWidth="1"/>
    <col min="9494" max="9494" width="10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2" bestFit="1" customWidth="1"/>
    <col min="9505" max="9505" width="4" bestFit="1" customWidth="1"/>
    <col min="9506" max="9506" width="12" bestFit="1" customWidth="1"/>
    <col min="9507" max="9507" width="4" bestFit="1" customWidth="1"/>
    <col min="9508" max="9508" width="12.5703125" bestFit="1" customWidth="1"/>
    <col min="9509" max="9509" width="4" bestFit="1" customWidth="1"/>
    <col min="9510" max="9510" width="11" bestFit="1" customWidth="1"/>
    <col min="9511" max="9511" width="4" bestFit="1" customWidth="1"/>
    <col min="9512" max="9512" width="12" bestFit="1" customWidth="1"/>
    <col min="9513" max="9513" width="4" bestFit="1" customWidth="1"/>
    <col min="9514" max="9514" width="12" bestFit="1" customWidth="1"/>
    <col min="9515" max="9515" width="4" bestFit="1" customWidth="1"/>
    <col min="9516" max="9516" width="12" bestFit="1" customWidth="1"/>
    <col min="9517" max="9517" width="4" bestFit="1" customWidth="1"/>
    <col min="9518" max="9518" width="12" bestFit="1" customWidth="1"/>
    <col min="9519" max="9519" width="4" bestFit="1" customWidth="1"/>
    <col min="9520" max="9520" width="12" bestFit="1" customWidth="1"/>
    <col min="9521" max="9521" width="4" bestFit="1" customWidth="1"/>
    <col min="9522" max="9522" width="12" bestFit="1" customWidth="1"/>
    <col min="9523" max="9523" width="4" bestFit="1" customWidth="1"/>
    <col min="9524" max="9524" width="12" bestFit="1" customWidth="1"/>
    <col min="9525" max="9525" width="4" bestFit="1" customWidth="1"/>
    <col min="9526" max="9526" width="12" bestFit="1" customWidth="1"/>
    <col min="9527" max="9527" width="4" bestFit="1" customWidth="1"/>
    <col min="9528" max="9528" width="12" bestFit="1" customWidth="1"/>
    <col min="9529" max="9529" width="4" bestFit="1" customWidth="1"/>
    <col min="9530" max="9530" width="12" bestFit="1" customWidth="1"/>
    <col min="9531" max="9531" width="4" bestFit="1" customWidth="1"/>
    <col min="9532" max="9532" width="12" bestFit="1" customWidth="1"/>
    <col min="9533" max="9533" width="4" bestFit="1" customWidth="1"/>
    <col min="9534" max="9534" width="12" bestFit="1" customWidth="1"/>
    <col min="9535" max="9535" width="4" bestFit="1" customWidth="1"/>
    <col min="9536" max="9536" width="12" bestFit="1" customWidth="1"/>
    <col min="9537" max="9537" width="4" bestFit="1" customWidth="1"/>
    <col min="9729" max="9729" width="45.5703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1" bestFit="1" customWidth="1"/>
    <col min="9749" max="9749" width="4" bestFit="1" customWidth="1"/>
    <col min="9750" max="9750" width="10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2" bestFit="1" customWidth="1"/>
    <col min="9761" max="9761" width="4" bestFit="1" customWidth="1"/>
    <col min="9762" max="9762" width="12" bestFit="1" customWidth="1"/>
    <col min="9763" max="9763" width="4" bestFit="1" customWidth="1"/>
    <col min="9764" max="9764" width="12.5703125" bestFit="1" customWidth="1"/>
    <col min="9765" max="9765" width="4" bestFit="1" customWidth="1"/>
    <col min="9766" max="9766" width="11" bestFit="1" customWidth="1"/>
    <col min="9767" max="9767" width="4" bestFit="1" customWidth="1"/>
    <col min="9768" max="9768" width="12" bestFit="1" customWidth="1"/>
    <col min="9769" max="9769" width="4" bestFit="1" customWidth="1"/>
    <col min="9770" max="9770" width="12" bestFit="1" customWidth="1"/>
    <col min="9771" max="9771" width="4" bestFit="1" customWidth="1"/>
    <col min="9772" max="9772" width="12" bestFit="1" customWidth="1"/>
    <col min="9773" max="9773" width="4" bestFit="1" customWidth="1"/>
    <col min="9774" max="9774" width="12" bestFit="1" customWidth="1"/>
    <col min="9775" max="9775" width="4" bestFit="1" customWidth="1"/>
    <col min="9776" max="9776" width="12" bestFit="1" customWidth="1"/>
    <col min="9777" max="9777" width="4" bestFit="1" customWidth="1"/>
    <col min="9778" max="9778" width="12" bestFit="1" customWidth="1"/>
    <col min="9779" max="9779" width="4" bestFit="1" customWidth="1"/>
    <col min="9780" max="9780" width="12" bestFit="1" customWidth="1"/>
    <col min="9781" max="9781" width="4" bestFit="1" customWidth="1"/>
    <col min="9782" max="9782" width="12" bestFit="1" customWidth="1"/>
    <col min="9783" max="9783" width="4" bestFit="1" customWidth="1"/>
    <col min="9784" max="9784" width="12" bestFit="1" customWidth="1"/>
    <col min="9785" max="9785" width="4" bestFit="1" customWidth="1"/>
    <col min="9786" max="9786" width="12" bestFit="1" customWidth="1"/>
    <col min="9787" max="9787" width="4" bestFit="1" customWidth="1"/>
    <col min="9788" max="9788" width="12" bestFit="1" customWidth="1"/>
    <col min="9789" max="9789" width="4" bestFit="1" customWidth="1"/>
    <col min="9790" max="9790" width="12" bestFit="1" customWidth="1"/>
    <col min="9791" max="9791" width="4" bestFit="1" customWidth="1"/>
    <col min="9792" max="9792" width="12" bestFit="1" customWidth="1"/>
    <col min="9793" max="9793" width="4" bestFit="1" customWidth="1"/>
    <col min="9985" max="9985" width="45.5703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1" bestFit="1" customWidth="1"/>
    <col min="10005" max="10005" width="4" bestFit="1" customWidth="1"/>
    <col min="10006" max="10006" width="10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2" bestFit="1" customWidth="1"/>
    <col min="10017" max="10017" width="4" bestFit="1" customWidth="1"/>
    <col min="10018" max="10018" width="12" bestFit="1" customWidth="1"/>
    <col min="10019" max="10019" width="4" bestFit="1" customWidth="1"/>
    <col min="10020" max="10020" width="12.5703125" bestFit="1" customWidth="1"/>
    <col min="10021" max="10021" width="4" bestFit="1" customWidth="1"/>
    <col min="10022" max="10022" width="11" bestFit="1" customWidth="1"/>
    <col min="10023" max="10023" width="4" bestFit="1" customWidth="1"/>
    <col min="10024" max="10024" width="12" bestFit="1" customWidth="1"/>
    <col min="10025" max="10025" width="4" bestFit="1" customWidth="1"/>
    <col min="10026" max="10026" width="12" bestFit="1" customWidth="1"/>
    <col min="10027" max="10027" width="4" bestFit="1" customWidth="1"/>
    <col min="10028" max="10028" width="12" bestFit="1" customWidth="1"/>
    <col min="10029" max="10029" width="4" bestFit="1" customWidth="1"/>
    <col min="10030" max="10030" width="12" bestFit="1" customWidth="1"/>
    <col min="10031" max="10031" width="4" bestFit="1" customWidth="1"/>
    <col min="10032" max="10032" width="12" bestFit="1" customWidth="1"/>
    <col min="10033" max="10033" width="4" bestFit="1" customWidth="1"/>
    <col min="10034" max="10034" width="12" bestFit="1" customWidth="1"/>
    <col min="10035" max="10035" width="4" bestFit="1" customWidth="1"/>
    <col min="10036" max="10036" width="12" bestFit="1" customWidth="1"/>
    <col min="10037" max="10037" width="4" bestFit="1" customWidth="1"/>
    <col min="10038" max="10038" width="12" bestFit="1" customWidth="1"/>
    <col min="10039" max="10039" width="4" bestFit="1" customWidth="1"/>
    <col min="10040" max="10040" width="12" bestFit="1" customWidth="1"/>
    <col min="10041" max="10041" width="4" bestFit="1" customWidth="1"/>
    <col min="10042" max="10042" width="12" bestFit="1" customWidth="1"/>
    <col min="10043" max="10043" width="4" bestFit="1" customWidth="1"/>
    <col min="10044" max="10044" width="12" bestFit="1" customWidth="1"/>
    <col min="10045" max="10045" width="4" bestFit="1" customWidth="1"/>
    <col min="10046" max="10046" width="12" bestFit="1" customWidth="1"/>
    <col min="10047" max="10047" width="4" bestFit="1" customWidth="1"/>
    <col min="10048" max="10048" width="12" bestFit="1" customWidth="1"/>
    <col min="10049" max="10049" width="4" bestFit="1" customWidth="1"/>
    <col min="10241" max="10241" width="45.5703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1" bestFit="1" customWidth="1"/>
    <col min="10261" max="10261" width="4" bestFit="1" customWidth="1"/>
    <col min="10262" max="10262" width="10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2" bestFit="1" customWidth="1"/>
    <col min="10273" max="10273" width="4" bestFit="1" customWidth="1"/>
    <col min="10274" max="10274" width="12" bestFit="1" customWidth="1"/>
    <col min="10275" max="10275" width="4" bestFit="1" customWidth="1"/>
    <col min="10276" max="10276" width="12.5703125" bestFit="1" customWidth="1"/>
    <col min="10277" max="10277" width="4" bestFit="1" customWidth="1"/>
    <col min="10278" max="10278" width="11" bestFit="1" customWidth="1"/>
    <col min="10279" max="10279" width="4" bestFit="1" customWidth="1"/>
    <col min="10280" max="10280" width="12" bestFit="1" customWidth="1"/>
    <col min="10281" max="10281" width="4" bestFit="1" customWidth="1"/>
    <col min="10282" max="10282" width="12" bestFit="1" customWidth="1"/>
    <col min="10283" max="10283" width="4" bestFit="1" customWidth="1"/>
    <col min="10284" max="10284" width="12" bestFit="1" customWidth="1"/>
    <col min="10285" max="10285" width="4" bestFit="1" customWidth="1"/>
    <col min="10286" max="10286" width="12" bestFit="1" customWidth="1"/>
    <col min="10287" max="10287" width="4" bestFit="1" customWidth="1"/>
    <col min="10288" max="10288" width="12" bestFit="1" customWidth="1"/>
    <col min="10289" max="10289" width="4" bestFit="1" customWidth="1"/>
    <col min="10290" max="10290" width="12" bestFit="1" customWidth="1"/>
    <col min="10291" max="10291" width="4" bestFit="1" customWidth="1"/>
    <col min="10292" max="10292" width="12" bestFit="1" customWidth="1"/>
    <col min="10293" max="10293" width="4" bestFit="1" customWidth="1"/>
    <col min="10294" max="10294" width="12" bestFit="1" customWidth="1"/>
    <col min="10295" max="10295" width="4" bestFit="1" customWidth="1"/>
    <col min="10296" max="10296" width="12" bestFit="1" customWidth="1"/>
    <col min="10297" max="10297" width="4" bestFit="1" customWidth="1"/>
    <col min="10298" max="10298" width="12" bestFit="1" customWidth="1"/>
    <col min="10299" max="10299" width="4" bestFit="1" customWidth="1"/>
    <col min="10300" max="10300" width="12" bestFit="1" customWidth="1"/>
    <col min="10301" max="10301" width="4" bestFit="1" customWidth="1"/>
    <col min="10302" max="10302" width="12" bestFit="1" customWidth="1"/>
    <col min="10303" max="10303" width="4" bestFit="1" customWidth="1"/>
    <col min="10304" max="10304" width="12" bestFit="1" customWidth="1"/>
    <col min="10305" max="10305" width="4" bestFit="1" customWidth="1"/>
    <col min="10497" max="10497" width="45.5703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1" bestFit="1" customWidth="1"/>
    <col min="10517" max="10517" width="4" bestFit="1" customWidth="1"/>
    <col min="10518" max="10518" width="10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2" bestFit="1" customWidth="1"/>
    <col min="10529" max="10529" width="4" bestFit="1" customWidth="1"/>
    <col min="10530" max="10530" width="12" bestFit="1" customWidth="1"/>
    <col min="10531" max="10531" width="4" bestFit="1" customWidth="1"/>
    <col min="10532" max="10532" width="12.5703125" bestFit="1" customWidth="1"/>
    <col min="10533" max="10533" width="4" bestFit="1" customWidth="1"/>
    <col min="10534" max="10534" width="11" bestFit="1" customWidth="1"/>
    <col min="10535" max="10535" width="4" bestFit="1" customWidth="1"/>
    <col min="10536" max="10536" width="12" bestFit="1" customWidth="1"/>
    <col min="10537" max="10537" width="4" bestFit="1" customWidth="1"/>
    <col min="10538" max="10538" width="12" bestFit="1" customWidth="1"/>
    <col min="10539" max="10539" width="4" bestFit="1" customWidth="1"/>
    <col min="10540" max="10540" width="12" bestFit="1" customWidth="1"/>
    <col min="10541" max="10541" width="4" bestFit="1" customWidth="1"/>
    <col min="10542" max="10542" width="12" bestFit="1" customWidth="1"/>
    <col min="10543" max="10543" width="4" bestFit="1" customWidth="1"/>
    <col min="10544" max="10544" width="12" bestFit="1" customWidth="1"/>
    <col min="10545" max="10545" width="4" bestFit="1" customWidth="1"/>
    <col min="10546" max="10546" width="12" bestFit="1" customWidth="1"/>
    <col min="10547" max="10547" width="4" bestFit="1" customWidth="1"/>
    <col min="10548" max="10548" width="12" bestFit="1" customWidth="1"/>
    <col min="10549" max="10549" width="4" bestFit="1" customWidth="1"/>
    <col min="10550" max="10550" width="12" bestFit="1" customWidth="1"/>
    <col min="10551" max="10551" width="4" bestFit="1" customWidth="1"/>
    <col min="10552" max="10552" width="12" bestFit="1" customWidth="1"/>
    <col min="10553" max="10553" width="4" bestFit="1" customWidth="1"/>
    <col min="10554" max="10554" width="12" bestFit="1" customWidth="1"/>
    <col min="10555" max="10555" width="4" bestFit="1" customWidth="1"/>
    <col min="10556" max="10556" width="12" bestFit="1" customWidth="1"/>
    <col min="10557" max="10557" width="4" bestFit="1" customWidth="1"/>
    <col min="10558" max="10558" width="12" bestFit="1" customWidth="1"/>
    <col min="10559" max="10559" width="4" bestFit="1" customWidth="1"/>
    <col min="10560" max="10560" width="12" bestFit="1" customWidth="1"/>
    <col min="10561" max="10561" width="4" bestFit="1" customWidth="1"/>
    <col min="10753" max="10753" width="45.5703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1" bestFit="1" customWidth="1"/>
    <col min="10773" max="10773" width="4" bestFit="1" customWidth="1"/>
    <col min="10774" max="10774" width="10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2" bestFit="1" customWidth="1"/>
    <col min="10785" max="10785" width="4" bestFit="1" customWidth="1"/>
    <col min="10786" max="10786" width="12" bestFit="1" customWidth="1"/>
    <col min="10787" max="10787" width="4" bestFit="1" customWidth="1"/>
    <col min="10788" max="10788" width="12.5703125" bestFit="1" customWidth="1"/>
    <col min="10789" max="10789" width="4" bestFit="1" customWidth="1"/>
    <col min="10790" max="10790" width="11" bestFit="1" customWidth="1"/>
    <col min="10791" max="10791" width="4" bestFit="1" customWidth="1"/>
    <col min="10792" max="10792" width="12" bestFit="1" customWidth="1"/>
    <col min="10793" max="10793" width="4" bestFit="1" customWidth="1"/>
    <col min="10794" max="10794" width="12" bestFit="1" customWidth="1"/>
    <col min="10795" max="10795" width="4" bestFit="1" customWidth="1"/>
    <col min="10796" max="10796" width="12" bestFit="1" customWidth="1"/>
    <col min="10797" max="10797" width="4" bestFit="1" customWidth="1"/>
    <col min="10798" max="10798" width="12" bestFit="1" customWidth="1"/>
    <col min="10799" max="10799" width="4" bestFit="1" customWidth="1"/>
    <col min="10800" max="10800" width="12" bestFit="1" customWidth="1"/>
    <col min="10801" max="10801" width="4" bestFit="1" customWidth="1"/>
    <col min="10802" max="10802" width="12" bestFit="1" customWidth="1"/>
    <col min="10803" max="10803" width="4" bestFit="1" customWidth="1"/>
    <col min="10804" max="10804" width="12" bestFit="1" customWidth="1"/>
    <col min="10805" max="10805" width="4" bestFit="1" customWidth="1"/>
    <col min="10806" max="10806" width="12" bestFit="1" customWidth="1"/>
    <col min="10807" max="10807" width="4" bestFit="1" customWidth="1"/>
    <col min="10808" max="10808" width="12" bestFit="1" customWidth="1"/>
    <col min="10809" max="10809" width="4" bestFit="1" customWidth="1"/>
    <col min="10810" max="10810" width="12" bestFit="1" customWidth="1"/>
    <col min="10811" max="10811" width="4" bestFit="1" customWidth="1"/>
    <col min="10812" max="10812" width="12" bestFit="1" customWidth="1"/>
    <col min="10813" max="10813" width="4" bestFit="1" customWidth="1"/>
    <col min="10814" max="10814" width="12" bestFit="1" customWidth="1"/>
    <col min="10815" max="10815" width="4" bestFit="1" customWidth="1"/>
    <col min="10816" max="10816" width="12" bestFit="1" customWidth="1"/>
    <col min="10817" max="10817" width="4" bestFit="1" customWidth="1"/>
    <col min="11009" max="11009" width="45.5703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1" bestFit="1" customWidth="1"/>
    <col min="11029" max="11029" width="4" bestFit="1" customWidth="1"/>
    <col min="11030" max="11030" width="10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2" bestFit="1" customWidth="1"/>
    <col min="11041" max="11041" width="4" bestFit="1" customWidth="1"/>
    <col min="11042" max="11042" width="12" bestFit="1" customWidth="1"/>
    <col min="11043" max="11043" width="4" bestFit="1" customWidth="1"/>
    <col min="11044" max="11044" width="12.5703125" bestFit="1" customWidth="1"/>
    <col min="11045" max="11045" width="4" bestFit="1" customWidth="1"/>
    <col min="11046" max="11046" width="11" bestFit="1" customWidth="1"/>
    <col min="11047" max="11047" width="4" bestFit="1" customWidth="1"/>
    <col min="11048" max="11048" width="12" bestFit="1" customWidth="1"/>
    <col min="11049" max="11049" width="4" bestFit="1" customWidth="1"/>
    <col min="11050" max="11050" width="12" bestFit="1" customWidth="1"/>
    <col min="11051" max="11051" width="4" bestFit="1" customWidth="1"/>
    <col min="11052" max="11052" width="12" bestFit="1" customWidth="1"/>
    <col min="11053" max="11053" width="4" bestFit="1" customWidth="1"/>
    <col min="11054" max="11054" width="12" bestFit="1" customWidth="1"/>
    <col min="11055" max="11055" width="4" bestFit="1" customWidth="1"/>
    <col min="11056" max="11056" width="12" bestFit="1" customWidth="1"/>
    <col min="11057" max="11057" width="4" bestFit="1" customWidth="1"/>
    <col min="11058" max="11058" width="12" bestFit="1" customWidth="1"/>
    <col min="11059" max="11059" width="4" bestFit="1" customWidth="1"/>
    <col min="11060" max="11060" width="12" bestFit="1" customWidth="1"/>
    <col min="11061" max="11061" width="4" bestFit="1" customWidth="1"/>
    <col min="11062" max="11062" width="12" bestFit="1" customWidth="1"/>
    <col min="11063" max="11063" width="4" bestFit="1" customWidth="1"/>
    <col min="11064" max="11064" width="12" bestFit="1" customWidth="1"/>
    <col min="11065" max="11065" width="4" bestFit="1" customWidth="1"/>
    <col min="11066" max="11066" width="12" bestFit="1" customWidth="1"/>
    <col min="11067" max="11067" width="4" bestFit="1" customWidth="1"/>
    <col min="11068" max="11068" width="12" bestFit="1" customWidth="1"/>
    <col min="11069" max="11069" width="4" bestFit="1" customWidth="1"/>
    <col min="11070" max="11070" width="12" bestFit="1" customWidth="1"/>
    <col min="11071" max="11071" width="4" bestFit="1" customWidth="1"/>
    <col min="11072" max="11072" width="12" bestFit="1" customWidth="1"/>
    <col min="11073" max="11073" width="4" bestFit="1" customWidth="1"/>
    <col min="11265" max="11265" width="45.5703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1" bestFit="1" customWidth="1"/>
    <col min="11285" max="11285" width="4" bestFit="1" customWidth="1"/>
    <col min="11286" max="11286" width="10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2" bestFit="1" customWidth="1"/>
    <col min="11297" max="11297" width="4" bestFit="1" customWidth="1"/>
    <col min="11298" max="11298" width="12" bestFit="1" customWidth="1"/>
    <col min="11299" max="11299" width="4" bestFit="1" customWidth="1"/>
    <col min="11300" max="11300" width="12.5703125" bestFit="1" customWidth="1"/>
    <col min="11301" max="11301" width="4" bestFit="1" customWidth="1"/>
    <col min="11302" max="11302" width="11" bestFit="1" customWidth="1"/>
    <col min="11303" max="11303" width="4" bestFit="1" customWidth="1"/>
    <col min="11304" max="11304" width="12" bestFit="1" customWidth="1"/>
    <col min="11305" max="11305" width="4" bestFit="1" customWidth="1"/>
    <col min="11306" max="11306" width="12" bestFit="1" customWidth="1"/>
    <col min="11307" max="11307" width="4" bestFit="1" customWidth="1"/>
    <col min="11308" max="11308" width="12" bestFit="1" customWidth="1"/>
    <col min="11309" max="11309" width="4" bestFit="1" customWidth="1"/>
    <col min="11310" max="11310" width="12" bestFit="1" customWidth="1"/>
    <col min="11311" max="11311" width="4" bestFit="1" customWidth="1"/>
    <col min="11312" max="11312" width="12" bestFit="1" customWidth="1"/>
    <col min="11313" max="11313" width="4" bestFit="1" customWidth="1"/>
    <col min="11314" max="11314" width="12" bestFit="1" customWidth="1"/>
    <col min="11315" max="11315" width="4" bestFit="1" customWidth="1"/>
    <col min="11316" max="11316" width="12" bestFit="1" customWidth="1"/>
    <col min="11317" max="11317" width="4" bestFit="1" customWidth="1"/>
    <col min="11318" max="11318" width="12" bestFit="1" customWidth="1"/>
    <col min="11319" max="11319" width="4" bestFit="1" customWidth="1"/>
    <col min="11320" max="11320" width="12" bestFit="1" customWidth="1"/>
    <col min="11321" max="11321" width="4" bestFit="1" customWidth="1"/>
    <col min="11322" max="11322" width="12" bestFit="1" customWidth="1"/>
    <col min="11323" max="11323" width="4" bestFit="1" customWidth="1"/>
    <col min="11324" max="11324" width="12" bestFit="1" customWidth="1"/>
    <col min="11325" max="11325" width="4" bestFit="1" customWidth="1"/>
    <col min="11326" max="11326" width="12" bestFit="1" customWidth="1"/>
    <col min="11327" max="11327" width="4" bestFit="1" customWidth="1"/>
    <col min="11328" max="11328" width="12" bestFit="1" customWidth="1"/>
    <col min="11329" max="11329" width="4" bestFit="1" customWidth="1"/>
    <col min="11521" max="11521" width="45.5703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1" bestFit="1" customWidth="1"/>
    <col min="11541" max="11541" width="4" bestFit="1" customWidth="1"/>
    <col min="11542" max="11542" width="10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2" bestFit="1" customWidth="1"/>
    <col min="11553" max="11553" width="4" bestFit="1" customWidth="1"/>
    <col min="11554" max="11554" width="12" bestFit="1" customWidth="1"/>
    <col min="11555" max="11555" width="4" bestFit="1" customWidth="1"/>
    <col min="11556" max="11556" width="12.5703125" bestFit="1" customWidth="1"/>
    <col min="11557" max="11557" width="4" bestFit="1" customWidth="1"/>
    <col min="11558" max="11558" width="11" bestFit="1" customWidth="1"/>
    <col min="11559" max="11559" width="4" bestFit="1" customWidth="1"/>
    <col min="11560" max="11560" width="12" bestFit="1" customWidth="1"/>
    <col min="11561" max="11561" width="4" bestFit="1" customWidth="1"/>
    <col min="11562" max="11562" width="12" bestFit="1" customWidth="1"/>
    <col min="11563" max="11563" width="4" bestFit="1" customWidth="1"/>
    <col min="11564" max="11564" width="12" bestFit="1" customWidth="1"/>
    <col min="11565" max="11565" width="4" bestFit="1" customWidth="1"/>
    <col min="11566" max="11566" width="12" bestFit="1" customWidth="1"/>
    <col min="11567" max="11567" width="4" bestFit="1" customWidth="1"/>
    <col min="11568" max="11568" width="12" bestFit="1" customWidth="1"/>
    <col min="11569" max="11569" width="4" bestFit="1" customWidth="1"/>
    <col min="11570" max="11570" width="12" bestFit="1" customWidth="1"/>
    <col min="11571" max="11571" width="4" bestFit="1" customWidth="1"/>
    <col min="11572" max="11572" width="12" bestFit="1" customWidth="1"/>
    <col min="11573" max="11573" width="4" bestFit="1" customWidth="1"/>
    <col min="11574" max="11574" width="12" bestFit="1" customWidth="1"/>
    <col min="11575" max="11575" width="4" bestFit="1" customWidth="1"/>
    <col min="11576" max="11576" width="12" bestFit="1" customWidth="1"/>
    <col min="11577" max="11577" width="4" bestFit="1" customWidth="1"/>
    <col min="11578" max="11578" width="12" bestFit="1" customWidth="1"/>
    <col min="11579" max="11579" width="4" bestFit="1" customWidth="1"/>
    <col min="11580" max="11580" width="12" bestFit="1" customWidth="1"/>
    <col min="11581" max="11581" width="4" bestFit="1" customWidth="1"/>
    <col min="11582" max="11582" width="12" bestFit="1" customWidth="1"/>
    <col min="11583" max="11583" width="4" bestFit="1" customWidth="1"/>
    <col min="11584" max="11584" width="12" bestFit="1" customWidth="1"/>
    <col min="11585" max="11585" width="4" bestFit="1" customWidth="1"/>
    <col min="11777" max="11777" width="45.5703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1" bestFit="1" customWidth="1"/>
    <col min="11797" max="11797" width="4" bestFit="1" customWidth="1"/>
    <col min="11798" max="11798" width="10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2" bestFit="1" customWidth="1"/>
    <col min="11809" max="11809" width="4" bestFit="1" customWidth="1"/>
    <col min="11810" max="11810" width="12" bestFit="1" customWidth="1"/>
    <col min="11811" max="11811" width="4" bestFit="1" customWidth="1"/>
    <col min="11812" max="11812" width="12.5703125" bestFit="1" customWidth="1"/>
    <col min="11813" max="11813" width="4" bestFit="1" customWidth="1"/>
    <col min="11814" max="11814" width="11" bestFit="1" customWidth="1"/>
    <col min="11815" max="11815" width="4" bestFit="1" customWidth="1"/>
    <col min="11816" max="11816" width="12" bestFit="1" customWidth="1"/>
    <col min="11817" max="11817" width="4" bestFit="1" customWidth="1"/>
    <col min="11818" max="11818" width="12" bestFit="1" customWidth="1"/>
    <col min="11819" max="11819" width="4" bestFit="1" customWidth="1"/>
    <col min="11820" max="11820" width="12" bestFit="1" customWidth="1"/>
    <col min="11821" max="11821" width="4" bestFit="1" customWidth="1"/>
    <col min="11822" max="11822" width="12" bestFit="1" customWidth="1"/>
    <col min="11823" max="11823" width="4" bestFit="1" customWidth="1"/>
    <col min="11824" max="11824" width="12" bestFit="1" customWidth="1"/>
    <col min="11825" max="11825" width="4" bestFit="1" customWidth="1"/>
    <col min="11826" max="11826" width="12" bestFit="1" customWidth="1"/>
    <col min="11827" max="11827" width="4" bestFit="1" customWidth="1"/>
    <col min="11828" max="11828" width="12" bestFit="1" customWidth="1"/>
    <col min="11829" max="11829" width="4" bestFit="1" customWidth="1"/>
    <col min="11830" max="11830" width="12" bestFit="1" customWidth="1"/>
    <col min="11831" max="11831" width="4" bestFit="1" customWidth="1"/>
    <col min="11832" max="11832" width="12" bestFit="1" customWidth="1"/>
    <col min="11833" max="11833" width="4" bestFit="1" customWidth="1"/>
    <col min="11834" max="11834" width="12" bestFit="1" customWidth="1"/>
    <col min="11835" max="11835" width="4" bestFit="1" customWidth="1"/>
    <col min="11836" max="11836" width="12" bestFit="1" customWidth="1"/>
    <col min="11837" max="11837" width="4" bestFit="1" customWidth="1"/>
    <col min="11838" max="11838" width="12" bestFit="1" customWidth="1"/>
    <col min="11839" max="11839" width="4" bestFit="1" customWidth="1"/>
    <col min="11840" max="11840" width="12" bestFit="1" customWidth="1"/>
    <col min="11841" max="11841" width="4" bestFit="1" customWidth="1"/>
    <col min="12033" max="12033" width="45.5703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1" bestFit="1" customWidth="1"/>
    <col min="12053" max="12053" width="4" bestFit="1" customWidth="1"/>
    <col min="12054" max="12054" width="10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2" bestFit="1" customWidth="1"/>
    <col min="12065" max="12065" width="4" bestFit="1" customWidth="1"/>
    <col min="12066" max="12066" width="12" bestFit="1" customWidth="1"/>
    <col min="12067" max="12067" width="4" bestFit="1" customWidth="1"/>
    <col min="12068" max="12068" width="12.5703125" bestFit="1" customWidth="1"/>
    <col min="12069" max="12069" width="4" bestFit="1" customWidth="1"/>
    <col min="12070" max="12070" width="11" bestFit="1" customWidth="1"/>
    <col min="12071" max="12071" width="4" bestFit="1" customWidth="1"/>
    <col min="12072" max="12072" width="12" bestFit="1" customWidth="1"/>
    <col min="12073" max="12073" width="4" bestFit="1" customWidth="1"/>
    <col min="12074" max="12074" width="12" bestFit="1" customWidth="1"/>
    <col min="12075" max="12075" width="4" bestFit="1" customWidth="1"/>
    <col min="12076" max="12076" width="12" bestFit="1" customWidth="1"/>
    <col min="12077" max="12077" width="4" bestFit="1" customWidth="1"/>
    <col min="12078" max="12078" width="12" bestFit="1" customWidth="1"/>
    <col min="12079" max="12079" width="4" bestFit="1" customWidth="1"/>
    <col min="12080" max="12080" width="12" bestFit="1" customWidth="1"/>
    <col min="12081" max="12081" width="4" bestFit="1" customWidth="1"/>
    <col min="12082" max="12082" width="12" bestFit="1" customWidth="1"/>
    <col min="12083" max="12083" width="4" bestFit="1" customWidth="1"/>
    <col min="12084" max="12084" width="12" bestFit="1" customWidth="1"/>
    <col min="12085" max="12085" width="4" bestFit="1" customWidth="1"/>
    <col min="12086" max="12086" width="12" bestFit="1" customWidth="1"/>
    <col min="12087" max="12087" width="4" bestFit="1" customWidth="1"/>
    <col min="12088" max="12088" width="12" bestFit="1" customWidth="1"/>
    <col min="12089" max="12089" width="4" bestFit="1" customWidth="1"/>
    <col min="12090" max="12090" width="12" bestFit="1" customWidth="1"/>
    <col min="12091" max="12091" width="4" bestFit="1" customWidth="1"/>
    <col min="12092" max="12092" width="12" bestFit="1" customWidth="1"/>
    <col min="12093" max="12093" width="4" bestFit="1" customWidth="1"/>
    <col min="12094" max="12094" width="12" bestFit="1" customWidth="1"/>
    <col min="12095" max="12095" width="4" bestFit="1" customWidth="1"/>
    <col min="12096" max="12096" width="12" bestFit="1" customWidth="1"/>
    <col min="12097" max="12097" width="4" bestFit="1" customWidth="1"/>
    <col min="12289" max="12289" width="45.5703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1" bestFit="1" customWidth="1"/>
    <col min="12309" max="12309" width="4" bestFit="1" customWidth="1"/>
    <col min="12310" max="12310" width="10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2" bestFit="1" customWidth="1"/>
    <col min="12321" max="12321" width="4" bestFit="1" customWidth="1"/>
    <col min="12322" max="12322" width="12" bestFit="1" customWidth="1"/>
    <col min="12323" max="12323" width="4" bestFit="1" customWidth="1"/>
    <col min="12324" max="12324" width="12.5703125" bestFit="1" customWidth="1"/>
    <col min="12325" max="12325" width="4" bestFit="1" customWidth="1"/>
    <col min="12326" max="12326" width="11" bestFit="1" customWidth="1"/>
    <col min="12327" max="12327" width="4" bestFit="1" customWidth="1"/>
    <col min="12328" max="12328" width="12" bestFit="1" customWidth="1"/>
    <col min="12329" max="12329" width="4" bestFit="1" customWidth="1"/>
    <col min="12330" max="12330" width="12" bestFit="1" customWidth="1"/>
    <col min="12331" max="12331" width="4" bestFit="1" customWidth="1"/>
    <col min="12332" max="12332" width="12" bestFit="1" customWidth="1"/>
    <col min="12333" max="12333" width="4" bestFit="1" customWidth="1"/>
    <col min="12334" max="12334" width="12" bestFit="1" customWidth="1"/>
    <col min="12335" max="12335" width="4" bestFit="1" customWidth="1"/>
    <col min="12336" max="12336" width="12" bestFit="1" customWidth="1"/>
    <col min="12337" max="12337" width="4" bestFit="1" customWidth="1"/>
    <col min="12338" max="12338" width="12" bestFit="1" customWidth="1"/>
    <col min="12339" max="12339" width="4" bestFit="1" customWidth="1"/>
    <col min="12340" max="12340" width="12" bestFit="1" customWidth="1"/>
    <col min="12341" max="12341" width="4" bestFit="1" customWidth="1"/>
    <col min="12342" max="12342" width="12" bestFit="1" customWidth="1"/>
    <col min="12343" max="12343" width="4" bestFit="1" customWidth="1"/>
    <col min="12344" max="12344" width="12" bestFit="1" customWidth="1"/>
    <col min="12345" max="12345" width="4" bestFit="1" customWidth="1"/>
    <col min="12346" max="12346" width="12" bestFit="1" customWidth="1"/>
    <col min="12347" max="12347" width="4" bestFit="1" customWidth="1"/>
    <col min="12348" max="12348" width="12" bestFit="1" customWidth="1"/>
    <col min="12349" max="12349" width="4" bestFit="1" customWidth="1"/>
    <col min="12350" max="12350" width="12" bestFit="1" customWidth="1"/>
    <col min="12351" max="12351" width="4" bestFit="1" customWidth="1"/>
    <col min="12352" max="12352" width="12" bestFit="1" customWidth="1"/>
    <col min="12353" max="12353" width="4" bestFit="1" customWidth="1"/>
    <col min="12545" max="12545" width="45.5703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1" bestFit="1" customWidth="1"/>
    <col min="12565" max="12565" width="4" bestFit="1" customWidth="1"/>
    <col min="12566" max="12566" width="10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2" bestFit="1" customWidth="1"/>
    <col min="12577" max="12577" width="4" bestFit="1" customWidth="1"/>
    <col min="12578" max="12578" width="12" bestFit="1" customWidth="1"/>
    <col min="12579" max="12579" width="4" bestFit="1" customWidth="1"/>
    <col min="12580" max="12580" width="12.5703125" bestFit="1" customWidth="1"/>
    <col min="12581" max="12581" width="4" bestFit="1" customWidth="1"/>
    <col min="12582" max="12582" width="11" bestFit="1" customWidth="1"/>
    <col min="12583" max="12583" width="4" bestFit="1" customWidth="1"/>
    <col min="12584" max="12584" width="12" bestFit="1" customWidth="1"/>
    <col min="12585" max="12585" width="4" bestFit="1" customWidth="1"/>
    <col min="12586" max="12586" width="12" bestFit="1" customWidth="1"/>
    <col min="12587" max="12587" width="4" bestFit="1" customWidth="1"/>
    <col min="12588" max="12588" width="12" bestFit="1" customWidth="1"/>
    <col min="12589" max="12589" width="4" bestFit="1" customWidth="1"/>
    <col min="12590" max="12590" width="12" bestFit="1" customWidth="1"/>
    <col min="12591" max="12591" width="4" bestFit="1" customWidth="1"/>
    <col min="12592" max="12592" width="12" bestFit="1" customWidth="1"/>
    <col min="12593" max="12593" width="4" bestFit="1" customWidth="1"/>
    <col min="12594" max="12594" width="12" bestFit="1" customWidth="1"/>
    <col min="12595" max="12595" width="4" bestFit="1" customWidth="1"/>
    <col min="12596" max="12596" width="12" bestFit="1" customWidth="1"/>
    <col min="12597" max="12597" width="4" bestFit="1" customWidth="1"/>
    <col min="12598" max="12598" width="12" bestFit="1" customWidth="1"/>
    <col min="12599" max="12599" width="4" bestFit="1" customWidth="1"/>
    <col min="12600" max="12600" width="12" bestFit="1" customWidth="1"/>
    <col min="12601" max="12601" width="4" bestFit="1" customWidth="1"/>
    <col min="12602" max="12602" width="12" bestFit="1" customWidth="1"/>
    <col min="12603" max="12603" width="4" bestFit="1" customWidth="1"/>
    <col min="12604" max="12604" width="12" bestFit="1" customWidth="1"/>
    <col min="12605" max="12605" width="4" bestFit="1" customWidth="1"/>
    <col min="12606" max="12606" width="12" bestFit="1" customWidth="1"/>
    <col min="12607" max="12607" width="4" bestFit="1" customWidth="1"/>
    <col min="12608" max="12608" width="12" bestFit="1" customWidth="1"/>
    <col min="12609" max="12609" width="4" bestFit="1" customWidth="1"/>
    <col min="12801" max="12801" width="45.5703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1" bestFit="1" customWidth="1"/>
    <col min="12821" max="12821" width="4" bestFit="1" customWidth="1"/>
    <col min="12822" max="12822" width="10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2" bestFit="1" customWidth="1"/>
    <col min="12833" max="12833" width="4" bestFit="1" customWidth="1"/>
    <col min="12834" max="12834" width="12" bestFit="1" customWidth="1"/>
    <col min="12835" max="12835" width="4" bestFit="1" customWidth="1"/>
    <col min="12836" max="12836" width="12.5703125" bestFit="1" customWidth="1"/>
    <col min="12837" max="12837" width="4" bestFit="1" customWidth="1"/>
    <col min="12838" max="12838" width="11" bestFit="1" customWidth="1"/>
    <col min="12839" max="12839" width="4" bestFit="1" customWidth="1"/>
    <col min="12840" max="12840" width="12" bestFit="1" customWidth="1"/>
    <col min="12841" max="12841" width="4" bestFit="1" customWidth="1"/>
    <col min="12842" max="12842" width="12" bestFit="1" customWidth="1"/>
    <col min="12843" max="12843" width="4" bestFit="1" customWidth="1"/>
    <col min="12844" max="12844" width="12" bestFit="1" customWidth="1"/>
    <col min="12845" max="12845" width="4" bestFit="1" customWidth="1"/>
    <col min="12846" max="12846" width="12" bestFit="1" customWidth="1"/>
    <col min="12847" max="12847" width="4" bestFit="1" customWidth="1"/>
    <col min="12848" max="12848" width="12" bestFit="1" customWidth="1"/>
    <col min="12849" max="12849" width="4" bestFit="1" customWidth="1"/>
    <col min="12850" max="12850" width="12" bestFit="1" customWidth="1"/>
    <col min="12851" max="12851" width="4" bestFit="1" customWidth="1"/>
    <col min="12852" max="12852" width="12" bestFit="1" customWidth="1"/>
    <col min="12853" max="12853" width="4" bestFit="1" customWidth="1"/>
    <col min="12854" max="12854" width="12" bestFit="1" customWidth="1"/>
    <col min="12855" max="12855" width="4" bestFit="1" customWidth="1"/>
    <col min="12856" max="12856" width="12" bestFit="1" customWidth="1"/>
    <col min="12857" max="12857" width="4" bestFit="1" customWidth="1"/>
    <col min="12858" max="12858" width="12" bestFit="1" customWidth="1"/>
    <col min="12859" max="12859" width="4" bestFit="1" customWidth="1"/>
    <col min="12860" max="12860" width="12" bestFit="1" customWidth="1"/>
    <col min="12861" max="12861" width="4" bestFit="1" customWidth="1"/>
    <col min="12862" max="12862" width="12" bestFit="1" customWidth="1"/>
    <col min="12863" max="12863" width="4" bestFit="1" customWidth="1"/>
    <col min="12864" max="12864" width="12" bestFit="1" customWidth="1"/>
    <col min="12865" max="12865" width="4" bestFit="1" customWidth="1"/>
    <col min="13057" max="13057" width="45.5703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1" bestFit="1" customWidth="1"/>
    <col min="13077" max="13077" width="4" bestFit="1" customWidth="1"/>
    <col min="13078" max="13078" width="10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2" bestFit="1" customWidth="1"/>
    <col min="13089" max="13089" width="4" bestFit="1" customWidth="1"/>
    <col min="13090" max="13090" width="12" bestFit="1" customWidth="1"/>
    <col min="13091" max="13091" width="4" bestFit="1" customWidth="1"/>
    <col min="13092" max="13092" width="12.5703125" bestFit="1" customWidth="1"/>
    <col min="13093" max="13093" width="4" bestFit="1" customWidth="1"/>
    <col min="13094" max="13094" width="11" bestFit="1" customWidth="1"/>
    <col min="13095" max="13095" width="4" bestFit="1" customWidth="1"/>
    <col min="13096" max="13096" width="12" bestFit="1" customWidth="1"/>
    <col min="13097" max="13097" width="4" bestFit="1" customWidth="1"/>
    <col min="13098" max="13098" width="12" bestFit="1" customWidth="1"/>
    <col min="13099" max="13099" width="4" bestFit="1" customWidth="1"/>
    <col min="13100" max="13100" width="12" bestFit="1" customWidth="1"/>
    <col min="13101" max="13101" width="4" bestFit="1" customWidth="1"/>
    <col min="13102" max="13102" width="12" bestFit="1" customWidth="1"/>
    <col min="13103" max="13103" width="4" bestFit="1" customWidth="1"/>
    <col min="13104" max="13104" width="12" bestFit="1" customWidth="1"/>
    <col min="13105" max="13105" width="4" bestFit="1" customWidth="1"/>
    <col min="13106" max="13106" width="12" bestFit="1" customWidth="1"/>
    <col min="13107" max="13107" width="4" bestFit="1" customWidth="1"/>
    <col min="13108" max="13108" width="12" bestFit="1" customWidth="1"/>
    <col min="13109" max="13109" width="4" bestFit="1" customWidth="1"/>
    <col min="13110" max="13110" width="12" bestFit="1" customWidth="1"/>
    <col min="13111" max="13111" width="4" bestFit="1" customWidth="1"/>
    <col min="13112" max="13112" width="12" bestFit="1" customWidth="1"/>
    <col min="13113" max="13113" width="4" bestFit="1" customWidth="1"/>
    <col min="13114" max="13114" width="12" bestFit="1" customWidth="1"/>
    <col min="13115" max="13115" width="4" bestFit="1" customWidth="1"/>
    <col min="13116" max="13116" width="12" bestFit="1" customWidth="1"/>
    <col min="13117" max="13117" width="4" bestFit="1" customWidth="1"/>
    <col min="13118" max="13118" width="12" bestFit="1" customWidth="1"/>
    <col min="13119" max="13119" width="4" bestFit="1" customWidth="1"/>
    <col min="13120" max="13120" width="12" bestFit="1" customWidth="1"/>
    <col min="13121" max="13121" width="4" bestFit="1" customWidth="1"/>
    <col min="13313" max="13313" width="45.5703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1" bestFit="1" customWidth="1"/>
    <col min="13333" max="13333" width="4" bestFit="1" customWidth="1"/>
    <col min="13334" max="13334" width="10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2" bestFit="1" customWidth="1"/>
    <col min="13345" max="13345" width="4" bestFit="1" customWidth="1"/>
    <col min="13346" max="13346" width="12" bestFit="1" customWidth="1"/>
    <col min="13347" max="13347" width="4" bestFit="1" customWidth="1"/>
    <col min="13348" max="13348" width="12.5703125" bestFit="1" customWidth="1"/>
    <col min="13349" max="13349" width="4" bestFit="1" customWidth="1"/>
    <col min="13350" max="13350" width="11" bestFit="1" customWidth="1"/>
    <col min="13351" max="13351" width="4" bestFit="1" customWidth="1"/>
    <col min="13352" max="13352" width="12" bestFit="1" customWidth="1"/>
    <col min="13353" max="13353" width="4" bestFit="1" customWidth="1"/>
    <col min="13354" max="13354" width="12" bestFit="1" customWidth="1"/>
    <col min="13355" max="13355" width="4" bestFit="1" customWidth="1"/>
    <col min="13356" max="13356" width="12" bestFit="1" customWidth="1"/>
    <col min="13357" max="13357" width="4" bestFit="1" customWidth="1"/>
    <col min="13358" max="13358" width="12" bestFit="1" customWidth="1"/>
    <col min="13359" max="13359" width="4" bestFit="1" customWidth="1"/>
    <col min="13360" max="13360" width="12" bestFit="1" customWidth="1"/>
    <col min="13361" max="13361" width="4" bestFit="1" customWidth="1"/>
    <col min="13362" max="13362" width="12" bestFit="1" customWidth="1"/>
    <col min="13363" max="13363" width="4" bestFit="1" customWidth="1"/>
    <col min="13364" max="13364" width="12" bestFit="1" customWidth="1"/>
    <col min="13365" max="13365" width="4" bestFit="1" customWidth="1"/>
    <col min="13366" max="13366" width="12" bestFit="1" customWidth="1"/>
    <col min="13367" max="13367" width="4" bestFit="1" customWidth="1"/>
    <col min="13368" max="13368" width="12" bestFit="1" customWidth="1"/>
    <col min="13369" max="13369" width="4" bestFit="1" customWidth="1"/>
    <col min="13370" max="13370" width="12" bestFit="1" customWidth="1"/>
    <col min="13371" max="13371" width="4" bestFit="1" customWidth="1"/>
    <col min="13372" max="13372" width="12" bestFit="1" customWidth="1"/>
    <col min="13373" max="13373" width="4" bestFit="1" customWidth="1"/>
    <col min="13374" max="13374" width="12" bestFit="1" customWidth="1"/>
    <col min="13375" max="13375" width="4" bestFit="1" customWidth="1"/>
    <col min="13376" max="13376" width="12" bestFit="1" customWidth="1"/>
    <col min="13377" max="13377" width="4" bestFit="1" customWidth="1"/>
    <col min="13569" max="13569" width="45.5703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1" bestFit="1" customWidth="1"/>
    <col min="13589" max="13589" width="4" bestFit="1" customWidth="1"/>
    <col min="13590" max="13590" width="10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2" bestFit="1" customWidth="1"/>
    <col min="13601" max="13601" width="4" bestFit="1" customWidth="1"/>
    <col min="13602" max="13602" width="12" bestFit="1" customWidth="1"/>
    <col min="13603" max="13603" width="4" bestFit="1" customWidth="1"/>
    <col min="13604" max="13604" width="12.5703125" bestFit="1" customWidth="1"/>
    <col min="13605" max="13605" width="4" bestFit="1" customWidth="1"/>
    <col min="13606" max="13606" width="11" bestFit="1" customWidth="1"/>
    <col min="13607" max="13607" width="4" bestFit="1" customWidth="1"/>
    <col min="13608" max="13608" width="12" bestFit="1" customWidth="1"/>
    <col min="13609" max="13609" width="4" bestFit="1" customWidth="1"/>
    <col min="13610" max="13610" width="12" bestFit="1" customWidth="1"/>
    <col min="13611" max="13611" width="4" bestFit="1" customWidth="1"/>
    <col min="13612" max="13612" width="12" bestFit="1" customWidth="1"/>
    <col min="13613" max="13613" width="4" bestFit="1" customWidth="1"/>
    <col min="13614" max="13614" width="12" bestFit="1" customWidth="1"/>
    <col min="13615" max="13615" width="4" bestFit="1" customWidth="1"/>
    <col min="13616" max="13616" width="12" bestFit="1" customWidth="1"/>
    <col min="13617" max="13617" width="4" bestFit="1" customWidth="1"/>
    <col min="13618" max="13618" width="12" bestFit="1" customWidth="1"/>
    <col min="13619" max="13619" width="4" bestFit="1" customWidth="1"/>
    <col min="13620" max="13620" width="12" bestFit="1" customWidth="1"/>
    <col min="13621" max="13621" width="4" bestFit="1" customWidth="1"/>
    <col min="13622" max="13622" width="12" bestFit="1" customWidth="1"/>
    <col min="13623" max="13623" width="4" bestFit="1" customWidth="1"/>
    <col min="13624" max="13624" width="12" bestFit="1" customWidth="1"/>
    <col min="13625" max="13625" width="4" bestFit="1" customWidth="1"/>
    <col min="13626" max="13626" width="12" bestFit="1" customWidth="1"/>
    <col min="13627" max="13627" width="4" bestFit="1" customWidth="1"/>
    <col min="13628" max="13628" width="12" bestFit="1" customWidth="1"/>
    <col min="13629" max="13629" width="4" bestFit="1" customWidth="1"/>
    <col min="13630" max="13630" width="12" bestFit="1" customWidth="1"/>
    <col min="13631" max="13631" width="4" bestFit="1" customWidth="1"/>
    <col min="13632" max="13632" width="12" bestFit="1" customWidth="1"/>
    <col min="13633" max="13633" width="4" bestFit="1" customWidth="1"/>
    <col min="13825" max="13825" width="45.5703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1" bestFit="1" customWidth="1"/>
    <col min="13845" max="13845" width="4" bestFit="1" customWidth="1"/>
    <col min="13846" max="13846" width="10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2" bestFit="1" customWidth="1"/>
    <col min="13857" max="13857" width="4" bestFit="1" customWidth="1"/>
    <col min="13858" max="13858" width="12" bestFit="1" customWidth="1"/>
    <col min="13859" max="13859" width="4" bestFit="1" customWidth="1"/>
    <col min="13860" max="13860" width="12.5703125" bestFit="1" customWidth="1"/>
    <col min="13861" max="13861" width="4" bestFit="1" customWidth="1"/>
    <col min="13862" max="13862" width="11" bestFit="1" customWidth="1"/>
    <col min="13863" max="13863" width="4" bestFit="1" customWidth="1"/>
    <col min="13864" max="13864" width="12" bestFit="1" customWidth="1"/>
    <col min="13865" max="13865" width="4" bestFit="1" customWidth="1"/>
    <col min="13866" max="13866" width="12" bestFit="1" customWidth="1"/>
    <col min="13867" max="13867" width="4" bestFit="1" customWidth="1"/>
    <col min="13868" max="13868" width="12" bestFit="1" customWidth="1"/>
    <col min="13869" max="13869" width="4" bestFit="1" customWidth="1"/>
    <col min="13870" max="13870" width="12" bestFit="1" customWidth="1"/>
    <col min="13871" max="13871" width="4" bestFit="1" customWidth="1"/>
    <col min="13872" max="13872" width="12" bestFit="1" customWidth="1"/>
    <col min="13873" max="13873" width="4" bestFit="1" customWidth="1"/>
    <col min="13874" max="13874" width="12" bestFit="1" customWidth="1"/>
    <col min="13875" max="13875" width="4" bestFit="1" customWidth="1"/>
    <col min="13876" max="13876" width="12" bestFit="1" customWidth="1"/>
    <col min="13877" max="13877" width="4" bestFit="1" customWidth="1"/>
    <col min="13878" max="13878" width="12" bestFit="1" customWidth="1"/>
    <col min="13879" max="13879" width="4" bestFit="1" customWidth="1"/>
    <col min="13880" max="13880" width="12" bestFit="1" customWidth="1"/>
    <col min="13881" max="13881" width="4" bestFit="1" customWidth="1"/>
    <col min="13882" max="13882" width="12" bestFit="1" customWidth="1"/>
    <col min="13883" max="13883" width="4" bestFit="1" customWidth="1"/>
    <col min="13884" max="13884" width="12" bestFit="1" customWidth="1"/>
    <col min="13885" max="13885" width="4" bestFit="1" customWidth="1"/>
    <col min="13886" max="13886" width="12" bestFit="1" customWidth="1"/>
    <col min="13887" max="13887" width="4" bestFit="1" customWidth="1"/>
    <col min="13888" max="13888" width="12" bestFit="1" customWidth="1"/>
    <col min="13889" max="13889" width="4" bestFit="1" customWidth="1"/>
    <col min="14081" max="14081" width="45.5703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1" bestFit="1" customWidth="1"/>
    <col min="14101" max="14101" width="4" bestFit="1" customWidth="1"/>
    <col min="14102" max="14102" width="10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2" bestFit="1" customWidth="1"/>
    <col min="14113" max="14113" width="4" bestFit="1" customWidth="1"/>
    <col min="14114" max="14114" width="12" bestFit="1" customWidth="1"/>
    <col min="14115" max="14115" width="4" bestFit="1" customWidth="1"/>
    <col min="14116" max="14116" width="12.5703125" bestFit="1" customWidth="1"/>
    <col min="14117" max="14117" width="4" bestFit="1" customWidth="1"/>
    <col min="14118" max="14118" width="11" bestFit="1" customWidth="1"/>
    <col min="14119" max="14119" width="4" bestFit="1" customWidth="1"/>
    <col min="14120" max="14120" width="12" bestFit="1" customWidth="1"/>
    <col min="14121" max="14121" width="4" bestFit="1" customWidth="1"/>
    <col min="14122" max="14122" width="12" bestFit="1" customWidth="1"/>
    <col min="14123" max="14123" width="4" bestFit="1" customWidth="1"/>
    <col min="14124" max="14124" width="12" bestFit="1" customWidth="1"/>
    <col min="14125" max="14125" width="4" bestFit="1" customWidth="1"/>
    <col min="14126" max="14126" width="12" bestFit="1" customWidth="1"/>
    <col min="14127" max="14127" width="4" bestFit="1" customWidth="1"/>
    <col min="14128" max="14128" width="12" bestFit="1" customWidth="1"/>
    <col min="14129" max="14129" width="4" bestFit="1" customWidth="1"/>
    <col min="14130" max="14130" width="12" bestFit="1" customWidth="1"/>
    <col min="14131" max="14131" width="4" bestFit="1" customWidth="1"/>
    <col min="14132" max="14132" width="12" bestFit="1" customWidth="1"/>
    <col min="14133" max="14133" width="4" bestFit="1" customWidth="1"/>
    <col min="14134" max="14134" width="12" bestFit="1" customWidth="1"/>
    <col min="14135" max="14135" width="4" bestFit="1" customWidth="1"/>
    <col min="14136" max="14136" width="12" bestFit="1" customWidth="1"/>
    <col min="14137" max="14137" width="4" bestFit="1" customWidth="1"/>
    <col min="14138" max="14138" width="12" bestFit="1" customWidth="1"/>
    <col min="14139" max="14139" width="4" bestFit="1" customWidth="1"/>
    <col min="14140" max="14140" width="12" bestFit="1" customWidth="1"/>
    <col min="14141" max="14141" width="4" bestFit="1" customWidth="1"/>
    <col min="14142" max="14142" width="12" bestFit="1" customWidth="1"/>
    <col min="14143" max="14143" width="4" bestFit="1" customWidth="1"/>
    <col min="14144" max="14144" width="12" bestFit="1" customWidth="1"/>
    <col min="14145" max="14145" width="4" bestFit="1" customWidth="1"/>
    <col min="14337" max="14337" width="45.5703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1" bestFit="1" customWidth="1"/>
    <col min="14357" max="14357" width="4" bestFit="1" customWidth="1"/>
    <col min="14358" max="14358" width="10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2" bestFit="1" customWidth="1"/>
    <col min="14369" max="14369" width="4" bestFit="1" customWidth="1"/>
    <col min="14370" max="14370" width="12" bestFit="1" customWidth="1"/>
    <col min="14371" max="14371" width="4" bestFit="1" customWidth="1"/>
    <col min="14372" max="14372" width="12.5703125" bestFit="1" customWidth="1"/>
    <col min="14373" max="14373" width="4" bestFit="1" customWidth="1"/>
    <col min="14374" max="14374" width="11" bestFit="1" customWidth="1"/>
    <col min="14375" max="14375" width="4" bestFit="1" customWidth="1"/>
    <col min="14376" max="14376" width="12" bestFit="1" customWidth="1"/>
    <col min="14377" max="14377" width="4" bestFit="1" customWidth="1"/>
    <col min="14378" max="14378" width="12" bestFit="1" customWidth="1"/>
    <col min="14379" max="14379" width="4" bestFit="1" customWidth="1"/>
    <col min="14380" max="14380" width="12" bestFit="1" customWidth="1"/>
    <col min="14381" max="14381" width="4" bestFit="1" customWidth="1"/>
    <col min="14382" max="14382" width="12" bestFit="1" customWidth="1"/>
    <col min="14383" max="14383" width="4" bestFit="1" customWidth="1"/>
    <col min="14384" max="14384" width="12" bestFit="1" customWidth="1"/>
    <col min="14385" max="14385" width="4" bestFit="1" customWidth="1"/>
    <col min="14386" max="14386" width="12" bestFit="1" customWidth="1"/>
    <col min="14387" max="14387" width="4" bestFit="1" customWidth="1"/>
    <col min="14388" max="14388" width="12" bestFit="1" customWidth="1"/>
    <col min="14389" max="14389" width="4" bestFit="1" customWidth="1"/>
    <col min="14390" max="14390" width="12" bestFit="1" customWidth="1"/>
    <col min="14391" max="14391" width="4" bestFit="1" customWidth="1"/>
    <col min="14392" max="14392" width="12" bestFit="1" customWidth="1"/>
    <col min="14393" max="14393" width="4" bestFit="1" customWidth="1"/>
    <col min="14394" max="14394" width="12" bestFit="1" customWidth="1"/>
    <col min="14395" max="14395" width="4" bestFit="1" customWidth="1"/>
    <col min="14396" max="14396" width="12" bestFit="1" customWidth="1"/>
    <col min="14397" max="14397" width="4" bestFit="1" customWidth="1"/>
    <col min="14398" max="14398" width="12" bestFit="1" customWidth="1"/>
    <col min="14399" max="14399" width="4" bestFit="1" customWidth="1"/>
    <col min="14400" max="14400" width="12" bestFit="1" customWidth="1"/>
    <col min="14401" max="14401" width="4" bestFit="1" customWidth="1"/>
    <col min="14593" max="14593" width="45.5703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1" bestFit="1" customWidth="1"/>
    <col min="14613" max="14613" width="4" bestFit="1" customWidth="1"/>
    <col min="14614" max="14614" width="10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2" bestFit="1" customWidth="1"/>
    <col min="14625" max="14625" width="4" bestFit="1" customWidth="1"/>
    <col min="14626" max="14626" width="12" bestFit="1" customWidth="1"/>
    <col min="14627" max="14627" width="4" bestFit="1" customWidth="1"/>
    <col min="14628" max="14628" width="12.5703125" bestFit="1" customWidth="1"/>
    <col min="14629" max="14629" width="4" bestFit="1" customWidth="1"/>
    <col min="14630" max="14630" width="11" bestFit="1" customWidth="1"/>
    <col min="14631" max="14631" width="4" bestFit="1" customWidth="1"/>
    <col min="14632" max="14632" width="12" bestFit="1" customWidth="1"/>
    <col min="14633" max="14633" width="4" bestFit="1" customWidth="1"/>
    <col min="14634" max="14634" width="12" bestFit="1" customWidth="1"/>
    <col min="14635" max="14635" width="4" bestFit="1" customWidth="1"/>
    <col min="14636" max="14636" width="12" bestFit="1" customWidth="1"/>
    <col min="14637" max="14637" width="4" bestFit="1" customWidth="1"/>
    <col min="14638" max="14638" width="12" bestFit="1" customWidth="1"/>
    <col min="14639" max="14639" width="4" bestFit="1" customWidth="1"/>
    <col min="14640" max="14640" width="12" bestFit="1" customWidth="1"/>
    <col min="14641" max="14641" width="4" bestFit="1" customWidth="1"/>
    <col min="14642" max="14642" width="12" bestFit="1" customWidth="1"/>
    <col min="14643" max="14643" width="4" bestFit="1" customWidth="1"/>
    <col min="14644" max="14644" width="12" bestFit="1" customWidth="1"/>
    <col min="14645" max="14645" width="4" bestFit="1" customWidth="1"/>
    <col min="14646" max="14646" width="12" bestFit="1" customWidth="1"/>
    <col min="14647" max="14647" width="4" bestFit="1" customWidth="1"/>
    <col min="14648" max="14648" width="12" bestFit="1" customWidth="1"/>
    <col min="14649" max="14649" width="4" bestFit="1" customWidth="1"/>
    <col min="14650" max="14650" width="12" bestFit="1" customWidth="1"/>
    <col min="14651" max="14651" width="4" bestFit="1" customWidth="1"/>
    <col min="14652" max="14652" width="12" bestFit="1" customWidth="1"/>
    <col min="14653" max="14653" width="4" bestFit="1" customWidth="1"/>
    <col min="14654" max="14654" width="12" bestFit="1" customWidth="1"/>
    <col min="14655" max="14655" width="4" bestFit="1" customWidth="1"/>
    <col min="14656" max="14656" width="12" bestFit="1" customWidth="1"/>
    <col min="14657" max="14657" width="4" bestFit="1" customWidth="1"/>
    <col min="14849" max="14849" width="45.5703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1" bestFit="1" customWidth="1"/>
    <col min="14869" max="14869" width="4" bestFit="1" customWidth="1"/>
    <col min="14870" max="14870" width="10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2" bestFit="1" customWidth="1"/>
    <col min="14881" max="14881" width="4" bestFit="1" customWidth="1"/>
    <col min="14882" max="14882" width="12" bestFit="1" customWidth="1"/>
    <col min="14883" max="14883" width="4" bestFit="1" customWidth="1"/>
    <col min="14884" max="14884" width="12.5703125" bestFit="1" customWidth="1"/>
    <col min="14885" max="14885" width="4" bestFit="1" customWidth="1"/>
    <col min="14886" max="14886" width="11" bestFit="1" customWidth="1"/>
    <col min="14887" max="14887" width="4" bestFit="1" customWidth="1"/>
    <col min="14888" max="14888" width="12" bestFit="1" customWidth="1"/>
    <col min="14889" max="14889" width="4" bestFit="1" customWidth="1"/>
    <col min="14890" max="14890" width="12" bestFit="1" customWidth="1"/>
    <col min="14891" max="14891" width="4" bestFit="1" customWidth="1"/>
    <col min="14892" max="14892" width="12" bestFit="1" customWidth="1"/>
    <col min="14893" max="14893" width="4" bestFit="1" customWidth="1"/>
    <col min="14894" max="14894" width="12" bestFit="1" customWidth="1"/>
    <col min="14895" max="14895" width="4" bestFit="1" customWidth="1"/>
    <col min="14896" max="14896" width="12" bestFit="1" customWidth="1"/>
    <col min="14897" max="14897" width="4" bestFit="1" customWidth="1"/>
    <col min="14898" max="14898" width="12" bestFit="1" customWidth="1"/>
    <col min="14899" max="14899" width="4" bestFit="1" customWidth="1"/>
    <col min="14900" max="14900" width="12" bestFit="1" customWidth="1"/>
    <col min="14901" max="14901" width="4" bestFit="1" customWidth="1"/>
    <col min="14902" max="14902" width="12" bestFit="1" customWidth="1"/>
    <col min="14903" max="14903" width="4" bestFit="1" customWidth="1"/>
    <col min="14904" max="14904" width="12" bestFit="1" customWidth="1"/>
    <col min="14905" max="14905" width="4" bestFit="1" customWidth="1"/>
    <col min="14906" max="14906" width="12" bestFit="1" customWidth="1"/>
    <col min="14907" max="14907" width="4" bestFit="1" customWidth="1"/>
    <col min="14908" max="14908" width="12" bestFit="1" customWidth="1"/>
    <col min="14909" max="14909" width="4" bestFit="1" customWidth="1"/>
    <col min="14910" max="14910" width="12" bestFit="1" customWidth="1"/>
    <col min="14911" max="14911" width="4" bestFit="1" customWidth="1"/>
    <col min="14912" max="14912" width="12" bestFit="1" customWidth="1"/>
    <col min="14913" max="14913" width="4" bestFit="1" customWidth="1"/>
    <col min="15105" max="15105" width="45.5703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1" bestFit="1" customWidth="1"/>
    <col min="15125" max="15125" width="4" bestFit="1" customWidth="1"/>
    <col min="15126" max="15126" width="10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2" bestFit="1" customWidth="1"/>
    <col min="15137" max="15137" width="4" bestFit="1" customWidth="1"/>
    <col min="15138" max="15138" width="12" bestFit="1" customWidth="1"/>
    <col min="15139" max="15139" width="4" bestFit="1" customWidth="1"/>
    <col min="15140" max="15140" width="12.5703125" bestFit="1" customWidth="1"/>
    <col min="15141" max="15141" width="4" bestFit="1" customWidth="1"/>
    <col min="15142" max="15142" width="11" bestFit="1" customWidth="1"/>
    <col min="15143" max="15143" width="4" bestFit="1" customWidth="1"/>
    <col min="15144" max="15144" width="12" bestFit="1" customWidth="1"/>
    <col min="15145" max="15145" width="4" bestFit="1" customWidth="1"/>
    <col min="15146" max="15146" width="12" bestFit="1" customWidth="1"/>
    <col min="15147" max="15147" width="4" bestFit="1" customWidth="1"/>
    <col min="15148" max="15148" width="12" bestFit="1" customWidth="1"/>
    <col min="15149" max="15149" width="4" bestFit="1" customWidth="1"/>
    <col min="15150" max="15150" width="12" bestFit="1" customWidth="1"/>
    <col min="15151" max="15151" width="4" bestFit="1" customWidth="1"/>
    <col min="15152" max="15152" width="12" bestFit="1" customWidth="1"/>
    <col min="15153" max="15153" width="4" bestFit="1" customWidth="1"/>
    <col min="15154" max="15154" width="12" bestFit="1" customWidth="1"/>
    <col min="15155" max="15155" width="4" bestFit="1" customWidth="1"/>
    <col min="15156" max="15156" width="12" bestFit="1" customWidth="1"/>
    <col min="15157" max="15157" width="4" bestFit="1" customWidth="1"/>
    <col min="15158" max="15158" width="12" bestFit="1" customWidth="1"/>
    <col min="15159" max="15159" width="4" bestFit="1" customWidth="1"/>
    <col min="15160" max="15160" width="12" bestFit="1" customWidth="1"/>
    <col min="15161" max="15161" width="4" bestFit="1" customWidth="1"/>
    <col min="15162" max="15162" width="12" bestFit="1" customWidth="1"/>
    <col min="15163" max="15163" width="4" bestFit="1" customWidth="1"/>
    <col min="15164" max="15164" width="12" bestFit="1" customWidth="1"/>
    <col min="15165" max="15165" width="4" bestFit="1" customWidth="1"/>
    <col min="15166" max="15166" width="12" bestFit="1" customWidth="1"/>
    <col min="15167" max="15167" width="4" bestFit="1" customWidth="1"/>
    <col min="15168" max="15168" width="12" bestFit="1" customWidth="1"/>
    <col min="15169" max="15169" width="4" bestFit="1" customWidth="1"/>
    <col min="15361" max="15361" width="45.5703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1" bestFit="1" customWidth="1"/>
    <col min="15381" max="15381" width="4" bestFit="1" customWidth="1"/>
    <col min="15382" max="15382" width="10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2" bestFit="1" customWidth="1"/>
    <col min="15393" max="15393" width="4" bestFit="1" customWidth="1"/>
    <col min="15394" max="15394" width="12" bestFit="1" customWidth="1"/>
    <col min="15395" max="15395" width="4" bestFit="1" customWidth="1"/>
    <col min="15396" max="15396" width="12.5703125" bestFit="1" customWidth="1"/>
    <col min="15397" max="15397" width="4" bestFit="1" customWidth="1"/>
    <col min="15398" max="15398" width="11" bestFit="1" customWidth="1"/>
    <col min="15399" max="15399" width="4" bestFit="1" customWidth="1"/>
    <col min="15400" max="15400" width="12" bestFit="1" customWidth="1"/>
    <col min="15401" max="15401" width="4" bestFit="1" customWidth="1"/>
    <col min="15402" max="15402" width="12" bestFit="1" customWidth="1"/>
    <col min="15403" max="15403" width="4" bestFit="1" customWidth="1"/>
    <col min="15404" max="15404" width="12" bestFit="1" customWidth="1"/>
    <col min="15405" max="15405" width="4" bestFit="1" customWidth="1"/>
    <col min="15406" max="15406" width="12" bestFit="1" customWidth="1"/>
    <col min="15407" max="15407" width="4" bestFit="1" customWidth="1"/>
    <col min="15408" max="15408" width="12" bestFit="1" customWidth="1"/>
    <col min="15409" max="15409" width="4" bestFit="1" customWidth="1"/>
    <col min="15410" max="15410" width="12" bestFit="1" customWidth="1"/>
    <col min="15411" max="15411" width="4" bestFit="1" customWidth="1"/>
    <col min="15412" max="15412" width="12" bestFit="1" customWidth="1"/>
    <col min="15413" max="15413" width="4" bestFit="1" customWidth="1"/>
    <col min="15414" max="15414" width="12" bestFit="1" customWidth="1"/>
    <col min="15415" max="15415" width="4" bestFit="1" customWidth="1"/>
    <col min="15416" max="15416" width="12" bestFit="1" customWidth="1"/>
    <col min="15417" max="15417" width="4" bestFit="1" customWidth="1"/>
    <col min="15418" max="15418" width="12" bestFit="1" customWidth="1"/>
    <col min="15419" max="15419" width="4" bestFit="1" customWidth="1"/>
    <col min="15420" max="15420" width="12" bestFit="1" customWidth="1"/>
    <col min="15421" max="15421" width="4" bestFit="1" customWidth="1"/>
    <col min="15422" max="15422" width="12" bestFit="1" customWidth="1"/>
    <col min="15423" max="15423" width="4" bestFit="1" customWidth="1"/>
    <col min="15424" max="15424" width="12" bestFit="1" customWidth="1"/>
    <col min="15425" max="15425" width="4" bestFit="1" customWidth="1"/>
    <col min="15617" max="15617" width="45.5703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1" bestFit="1" customWidth="1"/>
    <col min="15637" max="15637" width="4" bestFit="1" customWidth="1"/>
    <col min="15638" max="15638" width="10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2" bestFit="1" customWidth="1"/>
    <col min="15649" max="15649" width="4" bestFit="1" customWidth="1"/>
    <col min="15650" max="15650" width="12" bestFit="1" customWidth="1"/>
    <col min="15651" max="15651" width="4" bestFit="1" customWidth="1"/>
    <col min="15652" max="15652" width="12.5703125" bestFit="1" customWidth="1"/>
    <col min="15653" max="15653" width="4" bestFit="1" customWidth="1"/>
    <col min="15654" max="15654" width="11" bestFit="1" customWidth="1"/>
    <col min="15655" max="15655" width="4" bestFit="1" customWidth="1"/>
    <col min="15656" max="15656" width="12" bestFit="1" customWidth="1"/>
    <col min="15657" max="15657" width="4" bestFit="1" customWidth="1"/>
    <col min="15658" max="15658" width="12" bestFit="1" customWidth="1"/>
    <col min="15659" max="15659" width="4" bestFit="1" customWidth="1"/>
    <col min="15660" max="15660" width="12" bestFit="1" customWidth="1"/>
    <col min="15661" max="15661" width="4" bestFit="1" customWidth="1"/>
    <col min="15662" max="15662" width="12" bestFit="1" customWidth="1"/>
    <col min="15663" max="15663" width="4" bestFit="1" customWidth="1"/>
    <col min="15664" max="15664" width="12" bestFit="1" customWidth="1"/>
    <col min="15665" max="15665" width="4" bestFit="1" customWidth="1"/>
    <col min="15666" max="15666" width="12" bestFit="1" customWidth="1"/>
    <col min="15667" max="15667" width="4" bestFit="1" customWidth="1"/>
    <col min="15668" max="15668" width="12" bestFit="1" customWidth="1"/>
    <col min="15669" max="15669" width="4" bestFit="1" customWidth="1"/>
    <col min="15670" max="15670" width="12" bestFit="1" customWidth="1"/>
    <col min="15671" max="15671" width="4" bestFit="1" customWidth="1"/>
    <col min="15672" max="15672" width="12" bestFit="1" customWidth="1"/>
    <col min="15673" max="15673" width="4" bestFit="1" customWidth="1"/>
    <col min="15674" max="15674" width="12" bestFit="1" customWidth="1"/>
    <col min="15675" max="15675" width="4" bestFit="1" customWidth="1"/>
    <col min="15676" max="15676" width="12" bestFit="1" customWidth="1"/>
    <col min="15677" max="15677" width="4" bestFit="1" customWidth="1"/>
    <col min="15678" max="15678" width="12" bestFit="1" customWidth="1"/>
    <col min="15679" max="15679" width="4" bestFit="1" customWidth="1"/>
    <col min="15680" max="15680" width="12" bestFit="1" customWidth="1"/>
    <col min="15681" max="15681" width="4" bestFit="1" customWidth="1"/>
    <col min="15873" max="15873" width="45.5703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1" bestFit="1" customWidth="1"/>
    <col min="15893" max="15893" width="4" bestFit="1" customWidth="1"/>
    <col min="15894" max="15894" width="10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2" bestFit="1" customWidth="1"/>
    <col min="15905" max="15905" width="4" bestFit="1" customWidth="1"/>
    <col min="15906" max="15906" width="12" bestFit="1" customWidth="1"/>
    <col min="15907" max="15907" width="4" bestFit="1" customWidth="1"/>
    <col min="15908" max="15908" width="12.5703125" bestFit="1" customWidth="1"/>
    <col min="15909" max="15909" width="4" bestFit="1" customWidth="1"/>
    <col min="15910" max="15910" width="11" bestFit="1" customWidth="1"/>
    <col min="15911" max="15911" width="4" bestFit="1" customWidth="1"/>
    <col min="15912" max="15912" width="12" bestFit="1" customWidth="1"/>
    <col min="15913" max="15913" width="4" bestFit="1" customWidth="1"/>
    <col min="15914" max="15914" width="12" bestFit="1" customWidth="1"/>
    <col min="15915" max="15915" width="4" bestFit="1" customWidth="1"/>
    <col min="15916" max="15916" width="12" bestFit="1" customWidth="1"/>
    <col min="15917" max="15917" width="4" bestFit="1" customWidth="1"/>
    <col min="15918" max="15918" width="12" bestFit="1" customWidth="1"/>
    <col min="15919" max="15919" width="4" bestFit="1" customWidth="1"/>
    <col min="15920" max="15920" width="12" bestFit="1" customWidth="1"/>
    <col min="15921" max="15921" width="4" bestFit="1" customWidth="1"/>
    <col min="15922" max="15922" width="12" bestFit="1" customWidth="1"/>
    <col min="15923" max="15923" width="4" bestFit="1" customWidth="1"/>
    <col min="15924" max="15924" width="12" bestFit="1" customWidth="1"/>
    <col min="15925" max="15925" width="4" bestFit="1" customWidth="1"/>
    <col min="15926" max="15926" width="12" bestFit="1" customWidth="1"/>
    <col min="15927" max="15927" width="4" bestFit="1" customWidth="1"/>
    <col min="15928" max="15928" width="12" bestFit="1" customWidth="1"/>
    <col min="15929" max="15929" width="4" bestFit="1" customWidth="1"/>
    <col min="15930" max="15930" width="12" bestFit="1" customWidth="1"/>
    <col min="15931" max="15931" width="4" bestFit="1" customWidth="1"/>
    <col min="15932" max="15932" width="12" bestFit="1" customWidth="1"/>
    <col min="15933" max="15933" width="4" bestFit="1" customWidth="1"/>
    <col min="15934" max="15934" width="12" bestFit="1" customWidth="1"/>
    <col min="15935" max="15935" width="4" bestFit="1" customWidth="1"/>
    <col min="15936" max="15936" width="12" bestFit="1" customWidth="1"/>
    <col min="15937" max="15937" width="4" bestFit="1" customWidth="1"/>
    <col min="16129" max="16129" width="45.5703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1" bestFit="1" customWidth="1"/>
    <col min="16149" max="16149" width="4" bestFit="1" customWidth="1"/>
    <col min="16150" max="16150" width="10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2" bestFit="1" customWidth="1"/>
    <col min="16161" max="16161" width="4" bestFit="1" customWidth="1"/>
    <col min="16162" max="16162" width="12" bestFit="1" customWidth="1"/>
    <col min="16163" max="16163" width="4" bestFit="1" customWidth="1"/>
    <col min="16164" max="16164" width="12.5703125" bestFit="1" customWidth="1"/>
    <col min="16165" max="16165" width="4" bestFit="1" customWidth="1"/>
    <col min="16166" max="16166" width="11" bestFit="1" customWidth="1"/>
    <col min="16167" max="16167" width="4" bestFit="1" customWidth="1"/>
    <col min="16168" max="16168" width="12" bestFit="1" customWidth="1"/>
    <col min="16169" max="16169" width="4" bestFit="1" customWidth="1"/>
    <col min="16170" max="16170" width="12" bestFit="1" customWidth="1"/>
    <col min="16171" max="16171" width="4" bestFit="1" customWidth="1"/>
    <col min="16172" max="16172" width="12" bestFit="1" customWidth="1"/>
    <col min="16173" max="16173" width="4" bestFit="1" customWidth="1"/>
    <col min="16174" max="16174" width="12" bestFit="1" customWidth="1"/>
    <col min="16175" max="16175" width="4" bestFit="1" customWidth="1"/>
    <col min="16176" max="16176" width="12" bestFit="1" customWidth="1"/>
    <col min="16177" max="16177" width="4" bestFit="1" customWidth="1"/>
    <col min="16178" max="16178" width="12" bestFit="1" customWidth="1"/>
    <col min="16179" max="16179" width="4" bestFit="1" customWidth="1"/>
    <col min="16180" max="16180" width="12" bestFit="1" customWidth="1"/>
    <col min="16181" max="16181" width="4" bestFit="1" customWidth="1"/>
    <col min="16182" max="16182" width="12" bestFit="1" customWidth="1"/>
    <col min="16183" max="16183" width="4" bestFit="1" customWidth="1"/>
    <col min="16184" max="16184" width="12" bestFit="1" customWidth="1"/>
    <col min="16185" max="16185" width="4" bestFit="1" customWidth="1"/>
    <col min="16186" max="16186" width="12" bestFit="1" customWidth="1"/>
    <col min="16187" max="16187" width="4" bestFit="1" customWidth="1"/>
    <col min="16188" max="16188" width="12" bestFit="1" customWidth="1"/>
    <col min="16189" max="16189" width="4" bestFit="1" customWidth="1"/>
    <col min="16190" max="16190" width="12" bestFit="1" customWidth="1"/>
    <col min="16191" max="16191" width="4" bestFit="1" customWidth="1"/>
    <col min="16192" max="16192" width="12" bestFit="1" customWidth="1"/>
    <col min="16193" max="16193" width="4" bestFit="1" customWidth="1"/>
  </cols>
  <sheetData>
    <row r="1" spans="1:65">
      <c r="A1" s="267" t="s">
        <v>315</v>
      </c>
    </row>
    <row r="2" spans="1:65">
      <c r="D2" s="31" t="s">
        <v>332</v>
      </c>
      <c r="F2" s="31" t="s">
        <v>332</v>
      </c>
      <c r="H2" s="31" t="s">
        <v>332</v>
      </c>
      <c r="R2" s="31" t="s">
        <v>332</v>
      </c>
      <c r="V2" s="31" t="s">
        <v>332</v>
      </c>
      <c r="X2" s="31" t="s">
        <v>332</v>
      </c>
      <c r="Z2" s="31" t="s">
        <v>332</v>
      </c>
      <c r="AD2" s="31" t="s">
        <v>332</v>
      </c>
      <c r="AF2" s="31" t="s">
        <v>332</v>
      </c>
      <c r="AH2" s="31" t="s">
        <v>332</v>
      </c>
      <c r="AL2" s="31" t="s">
        <v>332</v>
      </c>
      <c r="AP2" s="31" t="s">
        <v>332</v>
      </c>
      <c r="AR2" s="31" t="s">
        <v>332</v>
      </c>
      <c r="AV2" s="31" t="s">
        <v>332</v>
      </c>
      <c r="AX2" s="31" t="s">
        <v>332</v>
      </c>
      <c r="BF2" s="31" t="s">
        <v>332</v>
      </c>
      <c r="BH2" s="31" t="s">
        <v>332</v>
      </c>
      <c r="BJ2" s="31" t="s">
        <v>332</v>
      </c>
      <c r="BL2" s="31" t="s">
        <v>332</v>
      </c>
    </row>
    <row r="3" spans="1:65">
      <c r="A3" s="267" t="s">
        <v>1246</v>
      </c>
      <c r="B3" s="291" t="s">
        <v>13</v>
      </c>
      <c r="C3" s="291"/>
      <c r="D3" s="283" t="s">
        <v>1247</v>
      </c>
      <c r="E3" s="283"/>
      <c r="F3" s="283" t="s">
        <v>1248</v>
      </c>
      <c r="G3" s="283"/>
      <c r="H3" s="283" t="s">
        <v>1249</v>
      </c>
      <c r="I3" s="283"/>
      <c r="J3" s="283" t="s">
        <v>1250</v>
      </c>
      <c r="K3" s="283"/>
      <c r="L3" s="283" t="s">
        <v>1251</v>
      </c>
      <c r="M3" s="283"/>
      <c r="N3" s="283" t="s">
        <v>1252</v>
      </c>
      <c r="O3" s="283"/>
      <c r="P3" s="283" t="s">
        <v>1253</v>
      </c>
      <c r="Q3" s="283"/>
      <c r="R3" s="283" t="s">
        <v>1254</v>
      </c>
      <c r="S3" s="283"/>
      <c r="T3" s="283" t="s">
        <v>1255</v>
      </c>
      <c r="U3" s="283"/>
      <c r="V3" s="283" t="s">
        <v>1256</v>
      </c>
      <c r="W3" s="283"/>
      <c r="X3" s="283" t="s">
        <v>1257</v>
      </c>
      <c r="Y3" s="283"/>
      <c r="Z3" s="283" t="s">
        <v>1258</v>
      </c>
      <c r="AA3" s="283"/>
      <c r="AB3" s="283" t="s">
        <v>1259</v>
      </c>
      <c r="AC3" s="283"/>
      <c r="AD3" s="283" t="s">
        <v>1260</v>
      </c>
      <c r="AE3" s="283"/>
      <c r="AF3" s="283" t="s">
        <v>1261</v>
      </c>
      <c r="AG3" s="283"/>
      <c r="AH3" s="283" t="s">
        <v>1262</v>
      </c>
      <c r="AI3" s="283"/>
      <c r="AJ3" s="283" t="s">
        <v>1263</v>
      </c>
      <c r="AK3" s="283"/>
      <c r="AL3" s="283" t="s">
        <v>1264</v>
      </c>
      <c r="AM3" s="283"/>
      <c r="AN3" s="283" t="s">
        <v>1265</v>
      </c>
      <c r="AO3" s="283"/>
      <c r="AP3" s="283" t="s">
        <v>1266</v>
      </c>
      <c r="AQ3" s="283"/>
      <c r="AR3" s="283" t="s">
        <v>1267</v>
      </c>
      <c r="AS3" s="283"/>
      <c r="AT3" s="283" t="s">
        <v>1268</v>
      </c>
      <c r="AU3" s="283"/>
      <c r="AV3" s="283" t="s">
        <v>1269</v>
      </c>
      <c r="AW3" s="283"/>
      <c r="AX3" s="283" t="s">
        <v>1270</v>
      </c>
      <c r="AY3" s="283"/>
      <c r="AZ3" s="283" t="s">
        <v>1271</v>
      </c>
      <c r="BA3" s="283"/>
      <c r="BB3" s="283" t="s">
        <v>1272</v>
      </c>
      <c r="BC3" s="283"/>
      <c r="BD3" s="283" t="s">
        <v>1273</v>
      </c>
      <c r="BE3" s="283"/>
      <c r="BF3" s="283" t="s">
        <v>1274</v>
      </c>
      <c r="BG3" s="283"/>
      <c r="BH3" s="283" t="s">
        <v>1275</v>
      </c>
      <c r="BI3" s="283"/>
      <c r="BJ3" s="283" t="s">
        <v>1276</v>
      </c>
      <c r="BK3" s="283"/>
      <c r="BL3" s="283" t="s">
        <v>1277</v>
      </c>
      <c r="BM3" s="283"/>
    </row>
    <row r="4" spans="1:65">
      <c r="A4" s="269" t="s">
        <v>309</v>
      </c>
      <c r="B4" s="249"/>
      <c r="C4" s="269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85"/>
      <c r="AH4" s="285"/>
      <c r="AI4" s="285"/>
      <c r="AJ4" s="285"/>
      <c r="AK4" s="285"/>
      <c r="AL4" s="285"/>
      <c r="AM4" s="285"/>
      <c r="AN4" s="285"/>
      <c r="AO4" s="285"/>
      <c r="AP4" s="285"/>
      <c r="AQ4" s="285"/>
      <c r="AR4" s="285"/>
      <c r="AS4" s="285"/>
      <c r="AT4" s="285"/>
      <c r="AU4" s="285"/>
      <c r="AV4" s="285"/>
      <c r="AW4" s="285"/>
      <c r="AX4" s="285"/>
      <c r="AY4" s="285"/>
      <c r="AZ4" s="285"/>
      <c r="BA4" s="285"/>
      <c r="BB4" s="285"/>
      <c r="BC4" s="285"/>
      <c r="BD4" s="285"/>
      <c r="BE4" s="285"/>
      <c r="BF4" s="285"/>
      <c r="BG4" s="285"/>
      <c r="BH4" s="285"/>
      <c r="BI4" s="285"/>
      <c r="BJ4" s="285"/>
      <c r="BK4" s="285"/>
      <c r="BL4" s="285"/>
      <c r="BM4" s="285"/>
    </row>
    <row r="5" spans="1:65">
      <c r="A5" s="271"/>
      <c r="B5" s="286" t="s">
        <v>4</v>
      </c>
      <c r="C5" s="292" t="s">
        <v>5</v>
      </c>
      <c r="D5" s="286" t="s">
        <v>4</v>
      </c>
      <c r="E5" s="292" t="s">
        <v>5</v>
      </c>
      <c r="F5" s="286" t="s">
        <v>4</v>
      </c>
      <c r="G5" s="292" t="s">
        <v>5</v>
      </c>
      <c r="H5" s="286" t="s">
        <v>4</v>
      </c>
      <c r="I5" s="292" t="s">
        <v>5</v>
      </c>
      <c r="J5" s="286" t="s">
        <v>4</v>
      </c>
      <c r="K5" s="292" t="s">
        <v>5</v>
      </c>
      <c r="L5" s="286" t="s">
        <v>4</v>
      </c>
      <c r="M5" s="292" t="s">
        <v>5</v>
      </c>
      <c r="N5" s="286" t="s">
        <v>4</v>
      </c>
      <c r="O5" s="292" t="s">
        <v>5</v>
      </c>
      <c r="P5" s="286" t="s">
        <v>4</v>
      </c>
      <c r="Q5" s="292" t="s">
        <v>5</v>
      </c>
      <c r="R5" s="286" t="s">
        <v>4</v>
      </c>
      <c r="S5" s="292" t="s">
        <v>5</v>
      </c>
      <c r="T5" s="286" t="s">
        <v>4</v>
      </c>
      <c r="U5" s="292" t="s">
        <v>5</v>
      </c>
      <c r="V5" s="286" t="s">
        <v>4</v>
      </c>
      <c r="W5" s="292" t="s">
        <v>5</v>
      </c>
      <c r="X5" s="286" t="s">
        <v>4</v>
      </c>
      <c r="Y5" s="292" t="s">
        <v>5</v>
      </c>
      <c r="Z5" s="286" t="s">
        <v>4</v>
      </c>
      <c r="AA5" s="292" t="s">
        <v>5</v>
      </c>
      <c r="AB5" s="286" t="s">
        <v>4</v>
      </c>
      <c r="AC5" s="292" t="s">
        <v>5</v>
      </c>
      <c r="AD5" s="286" t="s">
        <v>4</v>
      </c>
      <c r="AE5" s="292" t="s">
        <v>5</v>
      </c>
      <c r="AF5" s="286" t="s">
        <v>4</v>
      </c>
      <c r="AG5" s="292" t="s">
        <v>5</v>
      </c>
      <c r="AH5" s="286" t="s">
        <v>4</v>
      </c>
      <c r="AI5" s="292" t="s">
        <v>5</v>
      </c>
      <c r="AJ5" s="286" t="s">
        <v>4</v>
      </c>
      <c r="AK5" s="292" t="s">
        <v>5</v>
      </c>
      <c r="AL5" s="286" t="s">
        <v>4</v>
      </c>
      <c r="AM5" s="292" t="s">
        <v>5</v>
      </c>
      <c r="AN5" s="286" t="s">
        <v>4</v>
      </c>
      <c r="AO5" s="292" t="s">
        <v>5</v>
      </c>
      <c r="AP5" s="286" t="s">
        <v>4</v>
      </c>
      <c r="AQ5" s="292" t="s">
        <v>5</v>
      </c>
      <c r="AR5" s="286" t="s">
        <v>4</v>
      </c>
      <c r="AS5" s="292" t="s">
        <v>5</v>
      </c>
      <c r="AT5" s="286" t="s">
        <v>4</v>
      </c>
      <c r="AU5" s="292" t="s">
        <v>5</v>
      </c>
      <c r="AV5" s="286" t="s">
        <v>4</v>
      </c>
      <c r="AW5" s="292" t="s">
        <v>5</v>
      </c>
      <c r="AX5" s="286" t="s">
        <v>4</v>
      </c>
      <c r="AY5" s="292" t="s">
        <v>5</v>
      </c>
      <c r="AZ5" s="286" t="s">
        <v>4</v>
      </c>
      <c r="BA5" s="292" t="s">
        <v>5</v>
      </c>
      <c r="BB5" s="286" t="s">
        <v>4</v>
      </c>
      <c r="BC5" s="292" t="s">
        <v>5</v>
      </c>
      <c r="BD5" s="286" t="s">
        <v>4</v>
      </c>
      <c r="BE5" s="292" t="s">
        <v>5</v>
      </c>
      <c r="BF5" s="286" t="s">
        <v>4</v>
      </c>
      <c r="BG5" s="292" t="s">
        <v>5</v>
      </c>
      <c r="BH5" s="286" t="s">
        <v>4</v>
      </c>
      <c r="BI5" s="292" t="s">
        <v>5</v>
      </c>
      <c r="BJ5" s="286" t="s">
        <v>4</v>
      </c>
      <c r="BK5" s="292" t="s">
        <v>5</v>
      </c>
      <c r="BL5" s="286" t="s">
        <v>4</v>
      </c>
      <c r="BM5" s="292" t="s">
        <v>5</v>
      </c>
    </row>
    <row r="6" spans="1:65">
      <c r="A6" s="1" t="s">
        <v>156</v>
      </c>
    </row>
    <row r="7" spans="1:65">
      <c r="A7" t="s">
        <v>1213</v>
      </c>
      <c r="B7" s="31">
        <v>3744446598.5999999</v>
      </c>
      <c r="C7" s="5">
        <v>21.982199999999999</v>
      </c>
      <c r="D7" s="31">
        <v>0</v>
      </c>
      <c r="E7">
        <v>0</v>
      </c>
      <c r="F7" s="31">
        <v>0</v>
      </c>
      <c r="G7">
        <v>0</v>
      </c>
      <c r="H7" s="31">
        <v>0</v>
      </c>
      <c r="I7">
        <v>0</v>
      </c>
      <c r="J7" s="31">
        <v>273278686.88999999</v>
      </c>
      <c r="K7" s="5">
        <v>85.450800000000001</v>
      </c>
      <c r="L7" s="31">
        <v>50104109.020000003</v>
      </c>
      <c r="M7" s="5">
        <v>59.618499999999997</v>
      </c>
      <c r="N7" s="31">
        <v>1035822304.1799999</v>
      </c>
      <c r="O7" s="5">
        <v>90.626400000000004</v>
      </c>
      <c r="P7" s="31">
        <v>135387967.81999999</v>
      </c>
      <c r="Q7" s="5">
        <v>69.869100000000003</v>
      </c>
      <c r="R7" s="31">
        <v>0</v>
      </c>
      <c r="S7">
        <v>0</v>
      </c>
      <c r="T7" s="31">
        <v>207516858</v>
      </c>
      <c r="U7" s="5">
        <v>68.997500000000002</v>
      </c>
      <c r="V7" s="31">
        <v>9529449</v>
      </c>
      <c r="W7" s="5">
        <v>10.2432</v>
      </c>
      <c r="X7" s="31">
        <v>0</v>
      </c>
      <c r="Y7">
        <v>0</v>
      </c>
      <c r="Z7" s="31">
        <v>0</v>
      </c>
      <c r="AA7">
        <v>0</v>
      </c>
      <c r="AB7" s="31">
        <v>53605145.549999997</v>
      </c>
      <c r="AC7" s="5">
        <v>88.418800000000005</v>
      </c>
      <c r="AD7" s="31">
        <v>0</v>
      </c>
      <c r="AE7">
        <v>0</v>
      </c>
      <c r="AF7" s="31">
        <v>0</v>
      </c>
      <c r="AG7">
        <v>0</v>
      </c>
      <c r="AH7" s="31">
        <v>0</v>
      </c>
      <c r="AI7">
        <v>0</v>
      </c>
      <c r="AJ7" s="31">
        <v>294176651.5</v>
      </c>
      <c r="AK7" s="5">
        <v>82.072900000000004</v>
      </c>
      <c r="AL7" s="31">
        <v>0</v>
      </c>
      <c r="AM7">
        <v>0</v>
      </c>
      <c r="AN7" s="31">
        <v>264842580.19999999</v>
      </c>
      <c r="AO7" s="5">
        <v>60.118699999999997</v>
      </c>
      <c r="AP7" s="31">
        <v>0</v>
      </c>
      <c r="AQ7">
        <v>0</v>
      </c>
      <c r="AR7" s="31">
        <v>0</v>
      </c>
      <c r="AS7">
        <v>0</v>
      </c>
      <c r="AT7" s="31">
        <v>596967053.5</v>
      </c>
      <c r="AU7" s="5">
        <v>99.998999999999995</v>
      </c>
      <c r="AV7" s="31">
        <v>0</v>
      </c>
      <c r="AW7">
        <v>0</v>
      </c>
      <c r="AX7" s="31">
        <v>0</v>
      </c>
      <c r="AY7">
        <v>0</v>
      </c>
      <c r="AZ7" s="31">
        <v>711540257.64999998</v>
      </c>
      <c r="BA7" s="5">
        <v>60.947200000000002</v>
      </c>
      <c r="BB7" s="31">
        <v>49007060.560000002</v>
      </c>
      <c r="BC7" s="5">
        <v>23.381799999999998</v>
      </c>
      <c r="BD7" s="31">
        <v>62668474.729999997</v>
      </c>
      <c r="BE7" s="5">
        <v>80.482699999999994</v>
      </c>
      <c r="BF7" s="31">
        <v>0</v>
      </c>
      <c r="BG7">
        <v>0</v>
      </c>
      <c r="BH7" s="31">
        <v>0</v>
      </c>
      <c r="BI7">
        <v>0</v>
      </c>
      <c r="BJ7" s="31">
        <v>0</v>
      </c>
      <c r="BK7">
        <v>0</v>
      </c>
      <c r="BL7" s="31">
        <v>0</v>
      </c>
      <c r="BM7">
        <v>0</v>
      </c>
    </row>
    <row r="8" spans="1:65">
      <c r="A8" t="s">
        <v>189</v>
      </c>
      <c r="B8" s="31">
        <v>1083785906.77</v>
      </c>
      <c r="C8" s="5">
        <v>6.3624999999999998</v>
      </c>
      <c r="D8" s="31">
        <v>3340062.22</v>
      </c>
      <c r="E8" s="5">
        <v>1.9354</v>
      </c>
      <c r="F8" s="31">
        <v>204823.59</v>
      </c>
      <c r="G8" s="5">
        <v>0.57150000000000001</v>
      </c>
      <c r="H8" s="31">
        <v>56234430.740000002</v>
      </c>
      <c r="I8" s="5">
        <v>43.402700000000003</v>
      </c>
      <c r="J8" s="31">
        <v>46529446.960000001</v>
      </c>
      <c r="K8" s="5">
        <v>14.549200000000001</v>
      </c>
      <c r="L8" s="31">
        <v>33937061.289999999</v>
      </c>
      <c r="M8" s="5">
        <v>40.381500000000003</v>
      </c>
      <c r="N8" s="31">
        <v>31323960.23</v>
      </c>
      <c r="O8" s="5">
        <v>2.7406000000000001</v>
      </c>
      <c r="P8" s="31">
        <v>25128960.960000001</v>
      </c>
      <c r="Q8" s="5">
        <v>12.9682</v>
      </c>
      <c r="R8" s="31">
        <v>1375935.24</v>
      </c>
      <c r="S8" s="5">
        <v>10.2272</v>
      </c>
      <c r="T8" s="31">
        <v>89452720</v>
      </c>
      <c r="U8" s="5">
        <v>29.7422</v>
      </c>
      <c r="V8" s="31">
        <v>77435822</v>
      </c>
      <c r="W8" s="5">
        <v>83.235600000000005</v>
      </c>
      <c r="X8" s="31">
        <v>9795536.8100000005</v>
      </c>
      <c r="Y8" s="5">
        <v>1.7091000000000001</v>
      </c>
      <c r="Z8" s="31">
        <v>1084794.18</v>
      </c>
      <c r="AA8" s="5">
        <v>6.8806000000000003</v>
      </c>
      <c r="AB8" s="31">
        <v>2190068.58</v>
      </c>
      <c r="AC8" s="5">
        <v>3.6124000000000001</v>
      </c>
      <c r="AD8" s="31">
        <v>5852654.9000000004</v>
      </c>
      <c r="AE8" s="5">
        <v>8.0670999999999999</v>
      </c>
      <c r="AF8" s="31">
        <v>38451307.380000003</v>
      </c>
      <c r="AG8" s="5">
        <v>25.8476</v>
      </c>
      <c r="AH8" s="31">
        <v>1139136.3899999999</v>
      </c>
      <c r="AI8" s="5">
        <v>0.44850000000000001</v>
      </c>
      <c r="AJ8" s="31">
        <v>-22538945.52</v>
      </c>
      <c r="AK8" s="5">
        <v>-6.2881999999999998</v>
      </c>
      <c r="AL8" s="31">
        <v>-1304686</v>
      </c>
      <c r="AM8" s="5">
        <v>-2.6467999999999998</v>
      </c>
      <c r="AN8" s="31">
        <v>127869387.41</v>
      </c>
      <c r="AO8" s="5">
        <v>29.0261</v>
      </c>
      <c r="AP8" s="31">
        <v>35844.629999999997</v>
      </c>
      <c r="AQ8" s="5">
        <v>2.8000000000000001E-2</v>
      </c>
      <c r="AR8" s="31">
        <v>26016344.039999999</v>
      </c>
      <c r="AS8" s="5">
        <v>13.103</v>
      </c>
      <c r="AT8" s="31">
        <v>5706.36</v>
      </c>
      <c r="AU8" s="5">
        <v>1E-3</v>
      </c>
      <c r="AV8" s="31">
        <v>1505215.94</v>
      </c>
      <c r="AW8" s="5">
        <v>2.7726000000000002</v>
      </c>
      <c r="AX8" s="31">
        <v>697681.48</v>
      </c>
      <c r="AY8" s="5">
        <v>1.9782999999999999</v>
      </c>
      <c r="AZ8" s="31">
        <v>204042049.36000001</v>
      </c>
      <c r="BA8" s="5">
        <v>17.4773</v>
      </c>
      <c r="BB8" s="31">
        <v>160587513.5</v>
      </c>
      <c r="BC8" s="5">
        <v>76.618200000000002</v>
      </c>
      <c r="BD8" s="31">
        <v>15197326.060000001</v>
      </c>
      <c r="BE8" s="5">
        <v>19.517299999999999</v>
      </c>
      <c r="BF8" s="31">
        <v>41730562.57</v>
      </c>
      <c r="BG8" s="5">
        <v>1.7023999999999999</v>
      </c>
      <c r="BH8" s="31">
        <v>61111177.229999997</v>
      </c>
      <c r="BI8" s="5">
        <v>1.3561000000000001</v>
      </c>
      <c r="BJ8" s="31">
        <v>37046313.740000002</v>
      </c>
      <c r="BK8" s="5">
        <v>1.4775</v>
      </c>
      <c r="BL8" s="31">
        <v>8307694.5</v>
      </c>
      <c r="BM8" s="5">
        <v>1.2945</v>
      </c>
    </row>
    <row r="9" spans="1:65">
      <c r="A9" t="s">
        <v>162</v>
      </c>
      <c r="B9" s="31">
        <v>12204502499.6</v>
      </c>
      <c r="C9" s="5">
        <v>71.647999999999996</v>
      </c>
      <c r="D9" s="31">
        <v>169235064.75999999</v>
      </c>
      <c r="E9" s="5">
        <v>98.064599999999999</v>
      </c>
      <c r="F9" s="31">
        <v>35635285.490000002</v>
      </c>
      <c r="G9" s="5">
        <v>99.4285</v>
      </c>
      <c r="H9" s="31">
        <v>73330040.650000006</v>
      </c>
      <c r="I9" s="5">
        <v>56.597299999999997</v>
      </c>
      <c r="J9" s="31">
        <v>3.8</v>
      </c>
      <c r="K9" s="5">
        <v>0</v>
      </c>
      <c r="L9" s="31">
        <v>0</v>
      </c>
      <c r="M9">
        <v>0</v>
      </c>
      <c r="N9" s="31">
        <v>74563318.829999998</v>
      </c>
      <c r="O9" s="5">
        <v>6.5236999999999998</v>
      </c>
      <c r="P9" s="31">
        <v>33256921.670000002</v>
      </c>
      <c r="Q9" s="5">
        <v>17.162800000000001</v>
      </c>
      <c r="R9" s="31">
        <v>12077788.07</v>
      </c>
      <c r="S9" s="5">
        <v>89.772800000000004</v>
      </c>
      <c r="T9" s="31">
        <v>3790522</v>
      </c>
      <c r="U9" s="5">
        <v>1.2603</v>
      </c>
      <c r="V9" s="31">
        <v>6066811</v>
      </c>
      <c r="W9" s="5">
        <v>6.5212000000000003</v>
      </c>
      <c r="X9" s="31">
        <v>563352686.97000003</v>
      </c>
      <c r="Y9" s="5">
        <v>98.290899999999993</v>
      </c>
      <c r="Z9" s="31">
        <v>14681094.25</v>
      </c>
      <c r="AA9" s="5">
        <v>93.119399999999999</v>
      </c>
      <c r="AB9" s="31">
        <v>4831189.79</v>
      </c>
      <c r="AC9" s="5">
        <v>7.9687999999999999</v>
      </c>
      <c r="AD9" s="31">
        <v>66697082.909999996</v>
      </c>
      <c r="AE9" s="5">
        <v>91.932900000000004</v>
      </c>
      <c r="AF9" s="31">
        <v>110310388.89</v>
      </c>
      <c r="AG9" s="5">
        <v>74.1524</v>
      </c>
      <c r="AH9" s="31">
        <v>252840595.84</v>
      </c>
      <c r="AI9" s="5">
        <v>99.551500000000004</v>
      </c>
      <c r="AJ9" s="31">
        <v>86795755.040000007</v>
      </c>
      <c r="AK9" s="5">
        <v>24.215299999999999</v>
      </c>
      <c r="AL9" s="31">
        <v>50597334</v>
      </c>
      <c r="AM9" s="5">
        <v>102.6468</v>
      </c>
      <c r="AN9" s="31">
        <v>47820817.030000001</v>
      </c>
      <c r="AO9" s="5">
        <v>10.8552</v>
      </c>
      <c r="AP9" s="31">
        <v>128170125.08</v>
      </c>
      <c r="AQ9" s="5">
        <v>99.971999999999994</v>
      </c>
      <c r="AR9" s="31">
        <v>172536475</v>
      </c>
      <c r="AS9" s="5">
        <v>86.897000000000006</v>
      </c>
      <c r="AT9" s="31">
        <v>0</v>
      </c>
      <c r="AU9">
        <v>0</v>
      </c>
      <c r="AV9" s="31">
        <v>52782825.060000002</v>
      </c>
      <c r="AW9" s="5">
        <v>97.227400000000003</v>
      </c>
      <c r="AX9" s="31">
        <v>34569834.350000001</v>
      </c>
      <c r="AY9" s="5">
        <v>98.021699999999996</v>
      </c>
      <c r="AZ9" s="31">
        <v>251886978.90000001</v>
      </c>
      <c r="BA9" s="5">
        <v>21.575500000000002</v>
      </c>
      <c r="BB9" s="31">
        <v>0</v>
      </c>
      <c r="BC9">
        <v>0</v>
      </c>
      <c r="BD9" s="31">
        <v>0</v>
      </c>
      <c r="BE9">
        <v>0</v>
      </c>
      <c r="BF9" s="31">
        <v>2409536370.7800002</v>
      </c>
      <c r="BG9" s="5">
        <v>98.297600000000003</v>
      </c>
      <c r="BH9" s="31">
        <v>4445386254.04</v>
      </c>
      <c r="BI9" s="5">
        <v>98.643900000000002</v>
      </c>
      <c r="BJ9" s="31">
        <v>2470283888.1399999</v>
      </c>
      <c r="BK9" s="5">
        <v>98.522499999999994</v>
      </c>
      <c r="BL9" s="31">
        <v>633467047.25999999</v>
      </c>
      <c r="BM9" s="5">
        <v>98.705500000000001</v>
      </c>
    </row>
    <row r="10" spans="1:65" ht="13.5" thickBot="1">
      <c r="A10" t="s">
        <v>620</v>
      </c>
      <c r="B10" s="31">
        <v>1249137.08</v>
      </c>
      <c r="C10" s="5">
        <v>7.3000000000000001E-3</v>
      </c>
      <c r="D10" s="31">
        <v>0</v>
      </c>
      <c r="E10">
        <v>0</v>
      </c>
      <c r="F10" s="31">
        <v>0</v>
      </c>
      <c r="G10">
        <v>0</v>
      </c>
      <c r="H10" s="31">
        <v>0</v>
      </c>
      <c r="I10">
        <v>0</v>
      </c>
      <c r="J10" s="31">
        <v>0</v>
      </c>
      <c r="K10">
        <v>0</v>
      </c>
      <c r="L10" s="31">
        <v>0</v>
      </c>
      <c r="M10">
        <v>0</v>
      </c>
      <c r="N10" s="31">
        <v>1249137.08</v>
      </c>
      <c r="O10" s="5">
        <v>0.10929999999999999</v>
      </c>
      <c r="P10" s="31">
        <v>0</v>
      </c>
      <c r="Q10">
        <v>0</v>
      </c>
      <c r="R10" s="31">
        <v>0</v>
      </c>
      <c r="S10">
        <v>0</v>
      </c>
      <c r="T10" s="31">
        <v>0</v>
      </c>
      <c r="U10">
        <v>0</v>
      </c>
      <c r="V10" s="31">
        <v>0</v>
      </c>
      <c r="W10">
        <v>0</v>
      </c>
      <c r="X10" s="31">
        <v>0</v>
      </c>
      <c r="Y10">
        <v>0</v>
      </c>
      <c r="Z10" s="31">
        <v>0</v>
      </c>
      <c r="AA10">
        <v>0</v>
      </c>
      <c r="AB10" s="31">
        <v>0</v>
      </c>
      <c r="AC10">
        <v>0</v>
      </c>
      <c r="AD10" s="31">
        <v>0</v>
      </c>
      <c r="AE10">
        <v>0</v>
      </c>
      <c r="AF10" s="31">
        <v>0</v>
      </c>
      <c r="AG10">
        <v>0</v>
      </c>
      <c r="AH10" s="31">
        <v>0</v>
      </c>
      <c r="AI10">
        <v>0</v>
      </c>
      <c r="AJ10" s="31">
        <v>0</v>
      </c>
      <c r="AK10">
        <v>0</v>
      </c>
      <c r="AL10" s="31">
        <v>0</v>
      </c>
      <c r="AM10">
        <v>0</v>
      </c>
      <c r="AN10" s="31">
        <v>0</v>
      </c>
      <c r="AO10">
        <v>0</v>
      </c>
      <c r="AP10" s="31">
        <v>0</v>
      </c>
      <c r="AQ10">
        <v>0</v>
      </c>
      <c r="AR10" s="31">
        <v>0</v>
      </c>
      <c r="AS10">
        <v>0</v>
      </c>
      <c r="AT10" s="31">
        <v>0</v>
      </c>
      <c r="AU10">
        <v>0</v>
      </c>
      <c r="AV10" s="31">
        <v>0</v>
      </c>
      <c r="AW10">
        <v>0</v>
      </c>
      <c r="AX10" s="31">
        <v>0</v>
      </c>
      <c r="AY10">
        <v>0</v>
      </c>
      <c r="AZ10" s="31">
        <v>0</v>
      </c>
      <c r="BA10">
        <v>0</v>
      </c>
      <c r="BB10" s="31">
        <v>0</v>
      </c>
      <c r="BC10">
        <v>0</v>
      </c>
      <c r="BD10" s="31">
        <v>0</v>
      </c>
      <c r="BE10">
        <v>0</v>
      </c>
      <c r="BF10" s="31">
        <v>0</v>
      </c>
      <c r="BG10">
        <v>0</v>
      </c>
      <c r="BH10" s="31">
        <v>0</v>
      </c>
      <c r="BI10">
        <v>0</v>
      </c>
      <c r="BJ10" s="31">
        <v>0</v>
      </c>
      <c r="BK10">
        <v>0</v>
      </c>
      <c r="BL10" s="31">
        <v>0</v>
      </c>
      <c r="BM10">
        <v>0</v>
      </c>
    </row>
    <row r="11" spans="1:65" ht="14.25" thickTop="1" thickBot="1">
      <c r="A11" s="289" t="s">
        <v>2</v>
      </c>
      <c r="B11" s="238">
        <v>17033984142.049999</v>
      </c>
      <c r="C11" s="290">
        <v>100</v>
      </c>
      <c r="D11" s="238">
        <v>172575126.97999999</v>
      </c>
      <c r="E11" s="290">
        <v>100</v>
      </c>
      <c r="F11" s="238">
        <v>35840109.079999998</v>
      </c>
      <c r="G11" s="290">
        <v>100</v>
      </c>
      <c r="H11" s="238">
        <v>129564471.39</v>
      </c>
      <c r="I11" s="290">
        <v>100</v>
      </c>
      <c r="J11" s="238">
        <v>319808137.64999998</v>
      </c>
      <c r="K11" s="290">
        <v>100</v>
      </c>
      <c r="L11" s="238">
        <v>84041170.310000002</v>
      </c>
      <c r="M11" s="290">
        <v>100</v>
      </c>
      <c r="N11" s="238">
        <v>1142958720.3199999</v>
      </c>
      <c r="O11" s="290">
        <v>100</v>
      </c>
      <c r="P11" s="238">
        <v>193773850.44999999</v>
      </c>
      <c r="Q11" s="290">
        <v>100</v>
      </c>
      <c r="R11" s="238">
        <v>13453723.310000001</v>
      </c>
      <c r="S11" s="290">
        <v>100</v>
      </c>
      <c r="T11" s="238">
        <v>300760100</v>
      </c>
      <c r="U11" s="290">
        <v>100</v>
      </c>
      <c r="V11" s="238">
        <v>93032082</v>
      </c>
      <c r="W11" s="290">
        <v>100</v>
      </c>
      <c r="X11" s="238">
        <v>573148223.77999997</v>
      </c>
      <c r="Y11" s="290">
        <v>100</v>
      </c>
      <c r="Z11" s="238">
        <v>15765888.43</v>
      </c>
      <c r="AA11" s="290">
        <v>100</v>
      </c>
      <c r="AB11" s="238">
        <v>60626403.920000002</v>
      </c>
      <c r="AC11" s="290">
        <v>100</v>
      </c>
      <c r="AD11" s="238">
        <v>72549737.810000002</v>
      </c>
      <c r="AE11" s="290">
        <v>100</v>
      </c>
      <c r="AF11" s="238">
        <v>148761696.27000001</v>
      </c>
      <c r="AG11" s="290">
        <v>100</v>
      </c>
      <c r="AH11" s="238">
        <v>253979732.22999999</v>
      </c>
      <c r="AI11" s="290">
        <v>100</v>
      </c>
      <c r="AJ11" s="238">
        <v>358433461.01999998</v>
      </c>
      <c r="AK11" s="290">
        <v>100</v>
      </c>
      <c r="AL11" s="238">
        <v>49292648</v>
      </c>
      <c r="AM11" s="290">
        <v>100</v>
      </c>
      <c r="AN11" s="238">
        <v>440532784.63999999</v>
      </c>
      <c r="AO11" s="290">
        <v>100</v>
      </c>
      <c r="AP11" s="238">
        <v>128205969.70999999</v>
      </c>
      <c r="AQ11" s="290">
        <v>100</v>
      </c>
      <c r="AR11" s="238">
        <v>198552819.03999999</v>
      </c>
      <c r="AS11" s="290">
        <v>100</v>
      </c>
      <c r="AT11" s="238">
        <v>596972759.86000001</v>
      </c>
      <c r="AU11" s="290">
        <v>100</v>
      </c>
      <c r="AV11" s="238">
        <v>54288041</v>
      </c>
      <c r="AW11" s="290">
        <v>100</v>
      </c>
      <c r="AX11" s="238">
        <v>35267515.829999998</v>
      </c>
      <c r="AY11" s="290">
        <v>100</v>
      </c>
      <c r="AZ11" s="238">
        <v>1167469285.9100001</v>
      </c>
      <c r="BA11" s="290">
        <v>100</v>
      </c>
      <c r="BB11" s="238">
        <v>209594574.06</v>
      </c>
      <c r="BC11" s="290">
        <v>100</v>
      </c>
      <c r="BD11" s="238">
        <v>77865800.790000007</v>
      </c>
      <c r="BE11" s="290">
        <v>100</v>
      </c>
      <c r="BF11" s="238">
        <v>2451266933.3499999</v>
      </c>
      <c r="BG11" s="290">
        <v>100</v>
      </c>
      <c r="BH11" s="238">
        <v>4506497431.2700005</v>
      </c>
      <c r="BI11" s="290">
        <v>100</v>
      </c>
      <c r="BJ11" s="238">
        <v>2507330201.8800001</v>
      </c>
      <c r="BK11" s="290">
        <v>100</v>
      </c>
      <c r="BL11" s="238">
        <v>641774741.75999999</v>
      </c>
      <c r="BM11" s="290">
        <v>100</v>
      </c>
    </row>
    <row r="12" spans="1:65" ht="13.5" thickTop="1">
      <c r="A12" s="1" t="s">
        <v>621</v>
      </c>
    </row>
    <row r="13" spans="1:65">
      <c r="A13" t="s">
        <v>164</v>
      </c>
      <c r="B13" s="31">
        <v>60827124.32</v>
      </c>
      <c r="C13" s="5">
        <v>0.35709999999999997</v>
      </c>
      <c r="D13" s="31">
        <v>0</v>
      </c>
      <c r="E13">
        <v>0</v>
      </c>
      <c r="F13" s="31">
        <v>0</v>
      </c>
      <c r="G13">
        <v>0</v>
      </c>
      <c r="H13" s="31">
        <v>0</v>
      </c>
      <c r="I13">
        <v>0</v>
      </c>
      <c r="J13" s="31">
        <v>10463250</v>
      </c>
      <c r="K13" s="5">
        <v>3.2717000000000001</v>
      </c>
      <c r="L13" s="31">
        <v>0</v>
      </c>
      <c r="M13">
        <v>0</v>
      </c>
      <c r="N13" s="31">
        <v>0</v>
      </c>
      <c r="O13">
        <v>0</v>
      </c>
      <c r="P13" s="31">
        <v>2482745.09</v>
      </c>
      <c r="Q13" s="5">
        <v>1.2813000000000001</v>
      </c>
      <c r="R13" s="31">
        <v>0</v>
      </c>
      <c r="S13">
        <v>0</v>
      </c>
      <c r="T13" s="31">
        <v>0</v>
      </c>
      <c r="U13">
        <v>0</v>
      </c>
      <c r="V13" s="31">
        <v>0</v>
      </c>
      <c r="W13">
        <v>0</v>
      </c>
      <c r="X13" s="31">
        <v>0</v>
      </c>
      <c r="Y13">
        <v>0</v>
      </c>
      <c r="Z13" s="31">
        <v>0</v>
      </c>
      <c r="AA13">
        <v>0</v>
      </c>
      <c r="AB13" s="31">
        <v>0</v>
      </c>
      <c r="AC13">
        <v>0</v>
      </c>
      <c r="AD13" s="31">
        <v>0</v>
      </c>
      <c r="AE13">
        <v>0</v>
      </c>
      <c r="AF13" s="31">
        <v>0</v>
      </c>
      <c r="AG13">
        <v>0</v>
      </c>
      <c r="AH13" s="31">
        <v>0</v>
      </c>
      <c r="AI13">
        <v>0</v>
      </c>
      <c r="AJ13" s="31">
        <v>0</v>
      </c>
      <c r="AK13">
        <v>0</v>
      </c>
      <c r="AL13" s="31">
        <v>0</v>
      </c>
      <c r="AM13">
        <v>0</v>
      </c>
      <c r="AN13" s="31">
        <v>11609730</v>
      </c>
      <c r="AO13" s="5">
        <v>2.6354000000000002</v>
      </c>
      <c r="AP13" s="31">
        <v>0</v>
      </c>
      <c r="AQ13">
        <v>0</v>
      </c>
      <c r="AR13" s="31">
        <v>0</v>
      </c>
      <c r="AS13">
        <v>0</v>
      </c>
      <c r="AT13" s="31">
        <v>0</v>
      </c>
      <c r="AU13">
        <v>0</v>
      </c>
      <c r="AV13" s="31">
        <v>0</v>
      </c>
      <c r="AW13">
        <v>0</v>
      </c>
      <c r="AX13" s="31">
        <v>0</v>
      </c>
      <c r="AY13">
        <v>0</v>
      </c>
      <c r="AZ13" s="31">
        <v>36271399.229999997</v>
      </c>
      <c r="BA13" s="5">
        <v>3.1067999999999998</v>
      </c>
      <c r="BB13" s="31">
        <v>0</v>
      </c>
      <c r="BC13">
        <v>0</v>
      </c>
      <c r="BD13" s="31">
        <v>0</v>
      </c>
      <c r="BE13">
        <v>0</v>
      </c>
      <c r="BF13" s="31">
        <v>0</v>
      </c>
      <c r="BG13">
        <v>0</v>
      </c>
      <c r="BH13" s="31">
        <v>0</v>
      </c>
      <c r="BI13">
        <v>0</v>
      </c>
      <c r="BJ13" s="31">
        <v>0</v>
      </c>
      <c r="BK13">
        <v>0</v>
      </c>
      <c r="BL13" s="31">
        <v>0</v>
      </c>
      <c r="BM13">
        <v>0</v>
      </c>
    </row>
    <row r="14" spans="1:65">
      <c r="A14" t="s">
        <v>165</v>
      </c>
      <c r="B14" s="31">
        <v>251193503.97</v>
      </c>
      <c r="C14" s="5">
        <v>1.4746999999999999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43560683</v>
      </c>
      <c r="K14" s="5">
        <v>13.620900000000001</v>
      </c>
      <c r="L14" s="31">
        <v>1386900.32</v>
      </c>
      <c r="M14" s="5">
        <v>1.6503000000000001</v>
      </c>
      <c r="N14" s="31">
        <v>25647925</v>
      </c>
      <c r="O14" s="5">
        <v>2.2440000000000002</v>
      </c>
      <c r="P14" s="31">
        <v>16000201.93</v>
      </c>
      <c r="Q14" s="5">
        <v>8.2571999999999992</v>
      </c>
      <c r="R14" s="31">
        <v>0</v>
      </c>
      <c r="S14">
        <v>0</v>
      </c>
      <c r="T14" s="31">
        <v>7796078</v>
      </c>
      <c r="U14" s="5">
        <v>2.5920999999999998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48773180.799999997</v>
      </c>
      <c r="AK14" s="5">
        <v>13.6073</v>
      </c>
      <c r="AL14" s="31">
        <v>0</v>
      </c>
      <c r="AM14">
        <v>0</v>
      </c>
      <c r="AN14" s="31">
        <v>3464869.14</v>
      </c>
      <c r="AO14" s="5">
        <v>0.78649999999999998</v>
      </c>
      <c r="AP14" s="31">
        <v>0</v>
      </c>
      <c r="AQ14">
        <v>0</v>
      </c>
      <c r="AR14" s="31">
        <v>0</v>
      </c>
      <c r="AS14">
        <v>0</v>
      </c>
      <c r="AT14" s="31">
        <v>0</v>
      </c>
      <c r="AU14">
        <v>0</v>
      </c>
      <c r="AV14" s="31">
        <v>0</v>
      </c>
      <c r="AW14">
        <v>0</v>
      </c>
      <c r="AX14" s="31">
        <v>0</v>
      </c>
      <c r="AY14">
        <v>0</v>
      </c>
      <c r="AZ14" s="31">
        <v>92129874.650000006</v>
      </c>
      <c r="BA14" s="5">
        <v>7.8914</v>
      </c>
      <c r="BB14" s="31">
        <v>4173840</v>
      </c>
      <c r="BC14" s="5">
        <v>1.9914000000000001</v>
      </c>
      <c r="BD14" s="31">
        <v>8259951.1299999999</v>
      </c>
      <c r="BE14" s="5">
        <v>10.607900000000001</v>
      </c>
      <c r="BF14" s="31">
        <v>0</v>
      </c>
      <c r="BG14">
        <v>0</v>
      </c>
      <c r="BH14" s="31">
        <v>0</v>
      </c>
      <c r="BI14">
        <v>0</v>
      </c>
      <c r="BJ14" s="31">
        <v>0</v>
      </c>
      <c r="BK14">
        <v>0</v>
      </c>
      <c r="BL14" s="31">
        <v>0</v>
      </c>
      <c r="BM14">
        <v>0</v>
      </c>
    </row>
    <row r="15" spans="1:65">
      <c r="A15" t="s">
        <v>166</v>
      </c>
      <c r="B15" s="31">
        <v>101074466.58</v>
      </c>
      <c r="C15" s="5">
        <v>0.59340000000000004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10863000</v>
      </c>
      <c r="K15" s="5">
        <v>3.3967000000000001</v>
      </c>
      <c r="L15" s="31">
        <v>0</v>
      </c>
      <c r="M15">
        <v>0</v>
      </c>
      <c r="N15" s="31">
        <v>13375327.199999999</v>
      </c>
      <c r="O15" s="5">
        <v>1.1701999999999999</v>
      </c>
      <c r="P15" s="31">
        <v>3870486.85</v>
      </c>
      <c r="Q15" s="5">
        <v>1.9974000000000001</v>
      </c>
      <c r="R15" s="31">
        <v>0</v>
      </c>
      <c r="S15">
        <v>0</v>
      </c>
      <c r="T15" s="31">
        <v>2644200</v>
      </c>
      <c r="U15" s="5">
        <v>0.87919999999999998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37966628.390000001</v>
      </c>
      <c r="AK15" s="5">
        <v>10.5924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0</v>
      </c>
      <c r="AS15">
        <v>0</v>
      </c>
      <c r="AT15" s="31">
        <v>0</v>
      </c>
      <c r="AU15">
        <v>0</v>
      </c>
      <c r="AV15" s="31">
        <v>0</v>
      </c>
      <c r="AW15">
        <v>0</v>
      </c>
      <c r="AX15" s="31">
        <v>0</v>
      </c>
      <c r="AY15">
        <v>0</v>
      </c>
      <c r="AZ15" s="31">
        <v>29889806.140000001</v>
      </c>
      <c r="BA15" s="5">
        <v>2.5602</v>
      </c>
      <c r="BB15" s="31">
        <v>0</v>
      </c>
      <c r="BC15">
        <v>0</v>
      </c>
      <c r="BD15" s="31">
        <v>2465018</v>
      </c>
      <c r="BE15" s="5">
        <v>3.1657000000000002</v>
      </c>
      <c r="BF15" s="31">
        <v>0</v>
      </c>
      <c r="BG15">
        <v>0</v>
      </c>
      <c r="BH15" s="31">
        <v>0</v>
      </c>
      <c r="BI15">
        <v>0</v>
      </c>
      <c r="BJ15" s="31">
        <v>0</v>
      </c>
      <c r="BK15">
        <v>0</v>
      </c>
      <c r="BL15" s="31">
        <v>0</v>
      </c>
      <c r="BM15">
        <v>0</v>
      </c>
    </row>
    <row r="16" spans="1:65">
      <c r="A16" t="s">
        <v>167</v>
      </c>
      <c r="B16" s="31">
        <v>269441427.57999998</v>
      </c>
      <c r="C16" s="5">
        <v>1.5818000000000001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10445760</v>
      </c>
      <c r="K16" s="5">
        <v>3.2663000000000002</v>
      </c>
      <c r="L16" s="31">
        <v>0</v>
      </c>
      <c r="M16">
        <v>0</v>
      </c>
      <c r="N16" s="31">
        <v>90277394.549999997</v>
      </c>
      <c r="O16" s="5">
        <v>7.8986000000000001</v>
      </c>
      <c r="P16" s="31">
        <v>16754819.07</v>
      </c>
      <c r="Q16" s="5">
        <v>8.6465999999999994</v>
      </c>
      <c r="R16" s="31">
        <v>0</v>
      </c>
      <c r="S16">
        <v>0</v>
      </c>
      <c r="T16" s="31">
        <v>8523650</v>
      </c>
      <c r="U16" s="5">
        <v>2.8340000000000001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14414029.1</v>
      </c>
      <c r="AK16" s="5">
        <v>4.0213999999999999</v>
      </c>
      <c r="AL16" s="31">
        <v>0</v>
      </c>
      <c r="AM16">
        <v>0</v>
      </c>
      <c r="AN16" s="31">
        <v>12494693.1</v>
      </c>
      <c r="AO16" s="5">
        <v>2.8363</v>
      </c>
      <c r="AP16" s="31">
        <v>0</v>
      </c>
      <c r="AQ16">
        <v>0</v>
      </c>
      <c r="AR16" s="31">
        <v>0</v>
      </c>
      <c r="AS16">
        <v>0</v>
      </c>
      <c r="AT16" s="31">
        <v>0</v>
      </c>
      <c r="AU16">
        <v>0</v>
      </c>
      <c r="AV16" s="31">
        <v>0</v>
      </c>
      <c r="AW16">
        <v>0</v>
      </c>
      <c r="AX16" s="31">
        <v>0</v>
      </c>
      <c r="AY16">
        <v>0</v>
      </c>
      <c r="AZ16" s="31">
        <v>115190391.36</v>
      </c>
      <c r="BA16" s="5">
        <v>9.8666999999999998</v>
      </c>
      <c r="BB16" s="31">
        <v>1340690.3999999999</v>
      </c>
      <c r="BC16" s="5">
        <v>0.63970000000000005</v>
      </c>
      <c r="BD16" s="31">
        <v>0</v>
      </c>
      <c r="BE16">
        <v>0</v>
      </c>
      <c r="BF16" s="31">
        <v>0</v>
      </c>
      <c r="BG16">
        <v>0</v>
      </c>
      <c r="BH16" s="31">
        <v>0</v>
      </c>
      <c r="BI16">
        <v>0</v>
      </c>
      <c r="BJ16" s="31">
        <v>0</v>
      </c>
      <c r="BK16">
        <v>0</v>
      </c>
      <c r="BL16" s="31">
        <v>0</v>
      </c>
      <c r="BM16">
        <v>0</v>
      </c>
    </row>
    <row r="17" spans="1:65">
      <c r="A17" t="s">
        <v>168</v>
      </c>
      <c r="B17" s="31">
        <v>396797496.27999997</v>
      </c>
      <c r="C17" s="5">
        <v>2.3294000000000001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77178303.579999998</v>
      </c>
      <c r="K17" s="5">
        <v>24.1327</v>
      </c>
      <c r="L17" s="31">
        <v>2858764.7</v>
      </c>
      <c r="M17" s="5">
        <v>3.4016000000000002</v>
      </c>
      <c r="N17" s="31">
        <v>34526512</v>
      </c>
      <c r="O17" s="5">
        <v>3.0207999999999999</v>
      </c>
      <c r="P17" s="31">
        <v>15439607.82</v>
      </c>
      <c r="Q17" s="5">
        <v>7.9678000000000004</v>
      </c>
      <c r="R17" s="31">
        <v>0</v>
      </c>
      <c r="S17">
        <v>0</v>
      </c>
      <c r="T17" s="31">
        <v>1519200</v>
      </c>
      <c r="U17" s="5">
        <v>0.50509999999999999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111306538.2</v>
      </c>
      <c r="AK17" s="5">
        <v>31.053599999999999</v>
      </c>
      <c r="AL17" s="31">
        <v>0</v>
      </c>
      <c r="AM17">
        <v>0</v>
      </c>
      <c r="AN17" s="31">
        <v>8677053.75</v>
      </c>
      <c r="AO17" s="5">
        <v>1.9697</v>
      </c>
      <c r="AP17" s="31">
        <v>0</v>
      </c>
      <c r="AQ17">
        <v>0</v>
      </c>
      <c r="AR17" s="31">
        <v>0</v>
      </c>
      <c r="AS17">
        <v>0</v>
      </c>
      <c r="AT17" s="31">
        <v>0</v>
      </c>
      <c r="AU17">
        <v>0</v>
      </c>
      <c r="AV17" s="31">
        <v>0</v>
      </c>
      <c r="AW17">
        <v>0</v>
      </c>
      <c r="AX17" s="31">
        <v>0</v>
      </c>
      <c r="AY17">
        <v>0</v>
      </c>
      <c r="AZ17" s="31">
        <v>126407312.29000001</v>
      </c>
      <c r="BA17" s="5">
        <v>10.827500000000001</v>
      </c>
      <c r="BB17" s="31">
        <v>7435020</v>
      </c>
      <c r="BC17" s="5">
        <v>3.5472999999999999</v>
      </c>
      <c r="BD17" s="31">
        <v>11449183.939999999</v>
      </c>
      <c r="BE17" s="5">
        <v>14.7037</v>
      </c>
      <c r="BF17" s="31">
        <v>0</v>
      </c>
      <c r="BG17">
        <v>0</v>
      </c>
      <c r="BH17" s="31">
        <v>0</v>
      </c>
      <c r="BI17">
        <v>0</v>
      </c>
      <c r="BJ17" s="31">
        <v>0</v>
      </c>
      <c r="BK17">
        <v>0</v>
      </c>
      <c r="BL17" s="31">
        <v>0</v>
      </c>
      <c r="BM17">
        <v>0</v>
      </c>
    </row>
    <row r="18" spans="1:65">
      <c r="A18" t="s">
        <v>169</v>
      </c>
      <c r="B18" s="31">
        <v>57107979.850000001</v>
      </c>
      <c r="C18" s="5">
        <v>0.33529999999999999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8642365.5500000007</v>
      </c>
      <c r="Q18" s="5">
        <v>4.46</v>
      </c>
      <c r="R18" s="31">
        <v>0</v>
      </c>
      <c r="S18">
        <v>0</v>
      </c>
      <c r="T18" s="31">
        <v>0</v>
      </c>
      <c r="U18">
        <v>0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24537221.100000001</v>
      </c>
      <c r="AK18" s="5">
        <v>6.8456999999999999</v>
      </c>
      <c r="AL18" s="31">
        <v>0</v>
      </c>
      <c r="AM18">
        <v>0</v>
      </c>
      <c r="AN18" s="31">
        <v>0</v>
      </c>
      <c r="AO18">
        <v>0</v>
      </c>
      <c r="AP18" s="31">
        <v>0</v>
      </c>
      <c r="AQ18">
        <v>0</v>
      </c>
      <c r="AR18" s="31">
        <v>0</v>
      </c>
      <c r="AS18">
        <v>0</v>
      </c>
      <c r="AT18" s="31">
        <v>0</v>
      </c>
      <c r="AU18">
        <v>0</v>
      </c>
      <c r="AV18" s="31">
        <v>0</v>
      </c>
      <c r="AW18">
        <v>0</v>
      </c>
      <c r="AX18" s="31">
        <v>0</v>
      </c>
      <c r="AY18">
        <v>0</v>
      </c>
      <c r="AZ18" s="31">
        <v>16750194.300000001</v>
      </c>
      <c r="BA18" s="5">
        <v>1.4347000000000001</v>
      </c>
      <c r="BB18" s="31">
        <v>5499266</v>
      </c>
      <c r="BC18" s="5">
        <v>2.6238000000000001</v>
      </c>
      <c r="BD18" s="31">
        <v>1678932.9</v>
      </c>
      <c r="BE18" s="5">
        <v>2.1562000000000001</v>
      </c>
      <c r="BF18" s="31">
        <v>0</v>
      </c>
      <c r="BG18">
        <v>0</v>
      </c>
      <c r="BH18" s="31">
        <v>0</v>
      </c>
      <c r="BI18">
        <v>0</v>
      </c>
      <c r="BJ18" s="31">
        <v>0</v>
      </c>
      <c r="BK18">
        <v>0</v>
      </c>
      <c r="BL18" s="31">
        <v>0</v>
      </c>
      <c r="BM18">
        <v>0</v>
      </c>
    </row>
    <row r="19" spans="1:65">
      <c r="A19" t="s">
        <v>170</v>
      </c>
      <c r="B19" s="31">
        <v>157324130.78</v>
      </c>
      <c r="C19" s="5">
        <v>0.92359999999999998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51335343</v>
      </c>
      <c r="K19" s="5">
        <v>16.0519</v>
      </c>
      <c r="L19" s="31">
        <v>0</v>
      </c>
      <c r="M19">
        <v>0</v>
      </c>
      <c r="N19" s="31">
        <v>1607579.65</v>
      </c>
      <c r="O19" s="5">
        <v>0.14069999999999999</v>
      </c>
      <c r="P19" s="31">
        <v>3750127.84</v>
      </c>
      <c r="Q19" s="5">
        <v>1.9353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15183645.75</v>
      </c>
      <c r="AK19" s="5">
        <v>4.2361000000000004</v>
      </c>
      <c r="AL19" s="31">
        <v>0</v>
      </c>
      <c r="AM19">
        <v>0</v>
      </c>
      <c r="AN19" s="31">
        <v>23840736.940000001</v>
      </c>
      <c r="AO19" s="5">
        <v>5.4118000000000004</v>
      </c>
      <c r="AP19" s="31">
        <v>0</v>
      </c>
      <c r="AQ19">
        <v>0</v>
      </c>
      <c r="AR19" s="31">
        <v>0</v>
      </c>
      <c r="AS19">
        <v>0</v>
      </c>
      <c r="AT19" s="31">
        <v>0</v>
      </c>
      <c r="AU19">
        <v>0</v>
      </c>
      <c r="AV19" s="31">
        <v>0</v>
      </c>
      <c r="AW19">
        <v>0</v>
      </c>
      <c r="AX19" s="31">
        <v>0</v>
      </c>
      <c r="AY19">
        <v>0</v>
      </c>
      <c r="AZ19" s="31">
        <v>50713261.5</v>
      </c>
      <c r="BA19" s="5">
        <v>4.3438999999999997</v>
      </c>
      <c r="BB19" s="31">
        <v>8320152.7000000002</v>
      </c>
      <c r="BC19" s="5">
        <v>3.9695999999999998</v>
      </c>
      <c r="BD19" s="31">
        <v>2573283.4</v>
      </c>
      <c r="BE19" s="5">
        <v>3.3048000000000002</v>
      </c>
      <c r="BF19" s="31">
        <v>0</v>
      </c>
      <c r="BG19">
        <v>0</v>
      </c>
      <c r="BH19" s="31">
        <v>0</v>
      </c>
      <c r="BI19">
        <v>0</v>
      </c>
      <c r="BJ19" s="31">
        <v>0</v>
      </c>
      <c r="BK19">
        <v>0</v>
      </c>
      <c r="BL19" s="31">
        <v>0</v>
      </c>
      <c r="BM19">
        <v>0</v>
      </c>
    </row>
    <row r="20" spans="1:65">
      <c r="A20" t="s">
        <v>171</v>
      </c>
      <c r="B20" s="31">
        <v>29085256.190000001</v>
      </c>
      <c r="C20" s="5">
        <v>0.17069999999999999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14239200</v>
      </c>
      <c r="K20" s="5">
        <v>4.4523999999999999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2847840</v>
      </c>
      <c r="U20" s="5">
        <v>0.94689999999999996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  <c r="AN20" s="31">
        <v>0</v>
      </c>
      <c r="AO20">
        <v>0</v>
      </c>
      <c r="AP20" s="31">
        <v>0</v>
      </c>
      <c r="AQ20">
        <v>0</v>
      </c>
      <c r="AR20" s="31">
        <v>0</v>
      </c>
      <c r="AS20">
        <v>0</v>
      </c>
      <c r="AT20" s="31">
        <v>0</v>
      </c>
      <c r="AU20">
        <v>0</v>
      </c>
      <c r="AV20" s="31">
        <v>0</v>
      </c>
      <c r="AW20">
        <v>0</v>
      </c>
      <c r="AX20" s="31">
        <v>0</v>
      </c>
      <c r="AY20">
        <v>0</v>
      </c>
      <c r="AZ20" s="31">
        <v>9331130</v>
      </c>
      <c r="BA20" s="5">
        <v>0.79930000000000001</v>
      </c>
      <c r="BB20" s="31">
        <v>0</v>
      </c>
      <c r="BC20">
        <v>0</v>
      </c>
      <c r="BD20" s="31">
        <v>2667086.19</v>
      </c>
      <c r="BE20" s="5">
        <v>3.4251999999999998</v>
      </c>
      <c r="BF20" s="31">
        <v>0</v>
      </c>
      <c r="BG20">
        <v>0</v>
      </c>
      <c r="BH20" s="31">
        <v>0</v>
      </c>
      <c r="BI20">
        <v>0</v>
      </c>
      <c r="BJ20" s="31">
        <v>0</v>
      </c>
      <c r="BK20">
        <v>0</v>
      </c>
      <c r="BL20" s="31">
        <v>0</v>
      </c>
      <c r="BM20">
        <v>0</v>
      </c>
    </row>
    <row r="21" spans="1:65">
      <c r="A21" t="s">
        <v>173</v>
      </c>
      <c r="B21" s="31">
        <v>95776520.799999997</v>
      </c>
      <c r="C21" s="5">
        <v>0.56230000000000002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20908670</v>
      </c>
      <c r="O21" s="5">
        <v>1.8292999999999999</v>
      </c>
      <c r="P21" s="31">
        <v>0</v>
      </c>
      <c r="Q21">
        <v>0</v>
      </c>
      <c r="R21" s="31">
        <v>0</v>
      </c>
      <c r="S21">
        <v>0</v>
      </c>
      <c r="T21" s="31">
        <v>8634000</v>
      </c>
      <c r="U21" s="5">
        <v>2.8706999999999998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0</v>
      </c>
      <c r="AC21">
        <v>0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27341000</v>
      </c>
      <c r="AK21" s="5">
        <v>7.6279000000000003</v>
      </c>
      <c r="AL21" s="31">
        <v>0</v>
      </c>
      <c r="AM21">
        <v>0</v>
      </c>
      <c r="AN21" s="31">
        <v>0</v>
      </c>
      <c r="AO21">
        <v>0</v>
      </c>
      <c r="AP21" s="31">
        <v>0</v>
      </c>
      <c r="AQ21">
        <v>0</v>
      </c>
      <c r="AR21" s="31">
        <v>0</v>
      </c>
      <c r="AS21">
        <v>0</v>
      </c>
      <c r="AT21" s="31">
        <v>0</v>
      </c>
      <c r="AU21">
        <v>0</v>
      </c>
      <c r="AV21" s="31">
        <v>0</v>
      </c>
      <c r="AW21">
        <v>0</v>
      </c>
      <c r="AX21" s="31">
        <v>0</v>
      </c>
      <c r="AY21">
        <v>0</v>
      </c>
      <c r="AZ21" s="31">
        <v>37965984.299999997</v>
      </c>
      <c r="BA21" s="5">
        <v>3.2519999999999998</v>
      </c>
      <c r="BB21" s="31">
        <v>0</v>
      </c>
      <c r="BC21">
        <v>0</v>
      </c>
      <c r="BD21" s="31">
        <v>926866.5</v>
      </c>
      <c r="BE21" s="5">
        <v>1.1902999999999999</v>
      </c>
      <c r="BF21" s="31">
        <v>0</v>
      </c>
      <c r="BG21">
        <v>0</v>
      </c>
      <c r="BH21" s="31">
        <v>0</v>
      </c>
      <c r="BI21">
        <v>0</v>
      </c>
      <c r="BJ21" s="31">
        <v>0</v>
      </c>
      <c r="BK21">
        <v>0</v>
      </c>
      <c r="BL21" s="31">
        <v>0</v>
      </c>
      <c r="BM21">
        <v>0</v>
      </c>
    </row>
    <row r="22" spans="1:65">
      <c r="A22" t="s">
        <v>70</v>
      </c>
      <c r="B22" s="31">
        <v>31834330.48</v>
      </c>
      <c r="C22" s="5">
        <v>0.18690000000000001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4152143.8</v>
      </c>
      <c r="K22" s="5">
        <v>1.2983</v>
      </c>
      <c r="L22" s="31">
        <v>0</v>
      </c>
      <c r="M22">
        <v>0</v>
      </c>
      <c r="N22" s="31">
        <v>0</v>
      </c>
      <c r="O22">
        <v>0</v>
      </c>
      <c r="P22" s="31">
        <v>12391856.93</v>
      </c>
      <c r="Q22" s="5">
        <v>6.3949999999999996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0</v>
      </c>
      <c r="AS22">
        <v>0</v>
      </c>
      <c r="AT22" s="31">
        <v>0</v>
      </c>
      <c r="AU22">
        <v>0</v>
      </c>
      <c r="AV22" s="31">
        <v>0</v>
      </c>
      <c r="AW22">
        <v>0</v>
      </c>
      <c r="AX22" s="31">
        <v>0</v>
      </c>
      <c r="AY22">
        <v>0</v>
      </c>
      <c r="AZ22" s="31">
        <v>3016194.93</v>
      </c>
      <c r="BA22" s="5">
        <v>0.25840000000000002</v>
      </c>
      <c r="BB22" s="31">
        <v>12274134.82</v>
      </c>
      <c r="BC22" s="5">
        <v>5.8560999999999996</v>
      </c>
      <c r="BD22" s="31">
        <v>0</v>
      </c>
      <c r="BE22">
        <v>0</v>
      </c>
      <c r="BF22" s="31">
        <v>0</v>
      </c>
      <c r="BG22">
        <v>0</v>
      </c>
      <c r="BH22" s="31">
        <v>0</v>
      </c>
      <c r="BI22">
        <v>0</v>
      </c>
      <c r="BJ22" s="31">
        <v>0</v>
      </c>
      <c r="BK22">
        <v>0</v>
      </c>
      <c r="BL22" s="31">
        <v>0</v>
      </c>
      <c r="BM22">
        <v>0</v>
      </c>
    </row>
    <row r="23" spans="1:65">
      <c r="A23" t="s">
        <v>174</v>
      </c>
      <c r="B23" s="31">
        <v>0</v>
      </c>
      <c r="C23">
        <v>0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  <c r="BL23" s="31">
        <v>0</v>
      </c>
      <c r="BM23">
        <v>0</v>
      </c>
    </row>
    <row r="24" spans="1:65">
      <c r="A24" t="s">
        <v>172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</row>
    <row r="25" spans="1:65" ht="13.5" thickBot="1">
      <c r="A25" t="s">
        <v>175</v>
      </c>
      <c r="B25" s="31">
        <v>602716553.5</v>
      </c>
      <c r="C25" s="5">
        <v>3.5383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5749500</v>
      </c>
      <c r="O25" s="5">
        <v>0.503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596967053.5</v>
      </c>
      <c r="AU25" s="5">
        <v>99.998999999999995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</row>
    <row r="26" spans="1:65" ht="14.25" thickTop="1" thickBot="1">
      <c r="A26" s="289" t="s">
        <v>176</v>
      </c>
      <c r="B26" s="238">
        <v>2063142746.97</v>
      </c>
      <c r="C26" s="290">
        <v>12.1119</v>
      </c>
      <c r="D26" s="238">
        <v>0</v>
      </c>
      <c r="E26" s="289">
        <v>0</v>
      </c>
      <c r="F26" s="238">
        <v>0</v>
      </c>
      <c r="G26" s="289">
        <v>0</v>
      </c>
      <c r="H26" s="238">
        <v>0</v>
      </c>
      <c r="I26" s="289">
        <v>0</v>
      </c>
      <c r="J26" s="238">
        <v>222237683.38</v>
      </c>
      <c r="K26" s="290">
        <v>69.490899999999996</v>
      </c>
      <c r="L26" s="238">
        <v>4245665.0199999996</v>
      </c>
      <c r="M26" s="290">
        <v>5.0518999999999998</v>
      </c>
      <c r="N26" s="238">
        <v>192092908.40000001</v>
      </c>
      <c r="O26" s="290">
        <v>16.8066</v>
      </c>
      <c r="P26" s="238">
        <v>79332211.079999998</v>
      </c>
      <c r="Q26" s="290">
        <v>40.940600000000003</v>
      </c>
      <c r="R26" s="238">
        <v>0</v>
      </c>
      <c r="S26" s="289">
        <v>0</v>
      </c>
      <c r="T26" s="238">
        <v>31964968</v>
      </c>
      <c r="U26" s="290">
        <v>10.6281</v>
      </c>
      <c r="V26" s="238">
        <v>0</v>
      </c>
      <c r="W26" s="289">
        <v>0</v>
      </c>
      <c r="X26" s="238">
        <v>0</v>
      </c>
      <c r="Y26" s="289">
        <v>0</v>
      </c>
      <c r="Z26" s="238">
        <v>0</v>
      </c>
      <c r="AA26" s="289">
        <v>0</v>
      </c>
      <c r="AB26" s="238">
        <v>0</v>
      </c>
      <c r="AC26" s="289">
        <v>0</v>
      </c>
      <c r="AD26" s="238">
        <v>0</v>
      </c>
      <c r="AE26" s="289">
        <v>0</v>
      </c>
      <c r="AF26" s="238">
        <v>0</v>
      </c>
      <c r="AG26" s="289">
        <v>0</v>
      </c>
      <c r="AH26" s="238">
        <v>0</v>
      </c>
      <c r="AI26" s="289">
        <v>0</v>
      </c>
      <c r="AJ26" s="238">
        <v>279522243.33999997</v>
      </c>
      <c r="AK26" s="290">
        <v>77.984399999999994</v>
      </c>
      <c r="AL26" s="238">
        <v>0</v>
      </c>
      <c r="AM26" s="289">
        <v>0</v>
      </c>
      <c r="AN26" s="238">
        <v>60087082.93</v>
      </c>
      <c r="AO26" s="290">
        <v>13.6396</v>
      </c>
      <c r="AP26" s="238">
        <v>0</v>
      </c>
      <c r="AQ26" s="289">
        <v>0</v>
      </c>
      <c r="AR26" s="238">
        <v>0</v>
      </c>
      <c r="AS26" s="289">
        <v>0</v>
      </c>
      <c r="AT26" s="238">
        <v>596967053.5</v>
      </c>
      <c r="AU26" s="290">
        <v>99.998999999999995</v>
      </c>
      <c r="AV26" s="238">
        <v>0</v>
      </c>
      <c r="AW26" s="289">
        <v>0</v>
      </c>
      <c r="AX26" s="238">
        <v>0</v>
      </c>
      <c r="AY26" s="289">
        <v>0</v>
      </c>
      <c r="AZ26" s="238">
        <v>517665548.69999999</v>
      </c>
      <c r="BA26" s="290">
        <v>44.340800000000002</v>
      </c>
      <c r="BB26" s="238">
        <v>49007060.560000002</v>
      </c>
      <c r="BC26" s="290">
        <v>23.381799999999998</v>
      </c>
      <c r="BD26" s="238">
        <v>30020322.059999999</v>
      </c>
      <c r="BE26" s="290">
        <v>38.553899999999999</v>
      </c>
      <c r="BF26" s="238">
        <v>0</v>
      </c>
      <c r="BG26" s="289">
        <v>0</v>
      </c>
      <c r="BH26" s="238">
        <v>0</v>
      </c>
      <c r="BI26" s="289">
        <v>0</v>
      </c>
      <c r="BJ26" s="238">
        <v>0</v>
      </c>
      <c r="BK26" s="289">
        <v>0</v>
      </c>
      <c r="BL26" s="238">
        <v>0</v>
      </c>
      <c r="BM26" s="289">
        <v>0</v>
      </c>
    </row>
    <row r="27" spans="1:65" ht="14.25" thickTop="1" thickBot="1">
      <c r="A27" s="1" t="s">
        <v>177</v>
      </c>
      <c r="B27" s="31">
        <v>1681303851.6300001</v>
      </c>
      <c r="C27" s="5">
        <v>9.8703000000000003</v>
      </c>
      <c r="D27" s="31">
        <v>0</v>
      </c>
      <c r="E27">
        <v>0</v>
      </c>
      <c r="F27" s="31">
        <v>0</v>
      </c>
      <c r="G27">
        <v>0</v>
      </c>
      <c r="H27" s="31">
        <v>0</v>
      </c>
      <c r="I27">
        <v>0</v>
      </c>
      <c r="J27" s="31">
        <v>51041003.509999998</v>
      </c>
      <c r="K27" s="5">
        <v>15.959899999999999</v>
      </c>
      <c r="L27" s="31">
        <v>45858444</v>
      </c>
      <c r="M27" s="5">
        <v>54.566600000000001</v>
      </c>
      <c r="N27" s="31">
        <v>843729395.77999997</v>
      </c>
      <c r="O27" s="5">
        <v>73.819800000000001</v>
      </c>
      <c r="P27" s="31">
        <v>56055756.740000002</v>
      </c>
      <c r="Q27" s="5">
        <v>28.9284</v>
      </c>
      <c r="R27" s="31">
        <v>0</v>
      </c>
      <c r="S27">
        <v>0</v>
      </c>
      <c r="T27" s="31">
        <v>175551890</v>
      </c>
      <c r="U27" s="5">
        <v>58.369399999999999</v>
      </c>
      <c r="V27" s="31">
        <v>9529449</v>
      </c>
      <c r="W27" s="5">
        <v>10.2432</v>
      </c>
      <c r="X27" s="31">
        <v>0</v>
      </c>
      <c r="Y27">
        <v>0</v>
      </c>
      <c r="Z27" s="31">
        <v>0</v>
      </c>
      <c r="AA27">
        <v>0</v>
      </c>
      <c r="AB27" s="31">
        <v>53605145.549999997</v>
      </c>
      <c r="AC27" s="5">
        <v>88.418800000000005</v>
      </c>
      <c r="AD27" s="31">
        <v>0</v>
      </c>
      <c r="AE27">
        <v>0</v>
      </c>
      <c r="AF27" s="31">
        <v>0</v>
      </c>
      <c r="AG27">
        <v>0</v>
      </c>
      <c r="AH27" s="31">
        <v>0</v>
      </c>
      <c r="AI27">
        <v>0</v>
      </c>
      <c r="AJ27" s="31">
        <v>14654408.16</v>
      </c>
      <c r="AK27" s="5">
        <v>4.0884999999999998</v>
      </c>
      <c r="AL27" s="31">
        <v>0</v>
      </c>
      <c r="AM27">
        <v>0</v>
      </c>
      <c r="AN27" s="31">
        <v>204755497.27000001</v>
      </c>
      <c r="AO27" s="5">
        <v>46.479100000000003</v>
      </c>
      <c r="AP27" s="31">
        <v>0</v>
      </c>
      <c r="AQ27">
        <v>0</v>
      </c>
      <c r="AR27" s="31">
        <v>0</v>
      </c>
      <c r="AS27">
        <v>0</v>
      </c>
      <c r="AT27" s="31">
        <v>0</v>
      </c>
      <c r="AU27">
        <v>0</v>
      </c>
      <c r="AV27" s="31">
        <v>0</v>
      </c>
      <c r="AW27">
        <v>0</v>
      </c>
      <c r="AX27" s="31">
        <v>0</v>
      </c>
      <c r="AY27">
        <v>0</v>
      </c>
      <c r="AZ27" s="31">
        <v>193874708.94999999</v>
      </c>
      <c r="BA27" s="5">
        <v>16.606400000000001</v>
      </c>
      <c r="BB27" s="31">
        <v>0</v>
      </c>
      <c r="BC27">
        <v>0</v>
      </c>
      <c r="BD27" s="31">
        <v>32648152.670000002</v>
      </c>
      <c r="BE27" s="5">
        <v>41.928699999999999</v>
      </c>
      <c r="BF27" s="31">
        <v>0</v>
      </c>
      <c r="BG27">
        <v>0</v>
      </c>
      <c r="BH27" s="31">
        <v>0</v>
      </c>
      <c r="BI27">
        <v>0</v>
      </c>
      <c r="BJ27" s="31">
        <v>0</v>
      </c>
      <c r="BK27">
        <v>0</v>
      </c>
      <c r="BL27" s="31">
        <v>0</v>
      </c>
      <c r="BM27">
        <v>0</v>
      </c>
    </row>
    <row r="28" spans="1:65" ht="14.25" thickTop="1" thickBot="1">
      <c r="A28" s="289" t="s">
        <v>178</v>
      </c>
      <c r="B28" s="238">
        <v>3744446598.5999999</v>
      </c>
      <c r="C28" s="290">
        <v>21.982199999999999</v>
      </c>
      <c r="D28" s="238">
        <v>0</v>
      </c>
      <c r="E28" s="289">
        <v>0</v>
      </c>
      <c r="F28" s="238">
        <v>0</v>
      </c>
      <c r="G28" s="289">
        <v>0</v>
      </c>
      <c r="H28" s="238">
        <v>0</v>
      </c>
      <c r="I28" s="289">
        <v>0</v>
      </c>
      <c r="J28" s="238">
        <v>273278686.88999999</v>
      </c>
      <c r="K28" s="290">
        <v>85.450800000000001</v>
      </c>
      <c r="L28" s="238">
        <v>50104109.020000003</v>
      </c>
      <c r="M28" s="290">
        <v>59.618499999999997</v>
      </c>
      <c r="N28" s="238">
        <v>1035822304.1799999</v>
      </c>
      <c r="O28" s="290">
        <v>90.626400000000004</v>
      </c>
      <c r="P28" s="238">
        <v>135387967.81999999</v>
      </c>
      <c r="Q28" s="290">
        <v>69.869100000000003</v>
      </c>
      <c r="R28" s="238">
        <v>0</v>
      </c>
      <c r="S28" s="289">
        <v>0</v>
      </c>
      <c r="T28" s="238">
        <v>207516858</v>
      </c>
      <c r="U28" s="290">
        <v>68.997500000000002</v>
      </c>
      <c r="V28" s="238">
        <v>9529449</v>
      </c>
      <c r="W28" s="290">
        <v>10.2432</v>
      </c>
      <c r="X28" s="238">
        <v>0</v>
      </c>
      <c r="Y28" s="289">
        <v>0</v>
      </c>
      <c r="Z28" s="238">
        <v>0</v>
      </c>
      <c r="AA28" s="289">
        <v>0</v>
      </c>
      <c r="AB28" s="238">
        <v>53605145.549999997</v>
      </c>
      <c r="AC28" s="290">
        <v>88.418800000000005</v>
      </c>
      <c r="AD28" s="238">
        <v>0</v>
      </c>
      <c r="AE28" s="289">
        <v>0</v>
      </c>
      <c r="AF28" s="238">
        <v>0</v>
      </c>
      <c r="AG28" s="289">
        <v>0</v>
      </c>
      <c r="AH28" s="238">
        <v>0</v>
      </c>
      <c r="AI28" s="289">
        <v>0</v>
      </c>
      <c r="AJ28" s="238">
        <v>294176651.5</v>
      </c>
      <c r="AK28" s="290">
        <v>82.072900000000004</v>
      </c>
      <c r="AL28" s="238">
        <v>0</v>
      </c>
      <c r="AM28" s="289">
        <v>0</v>
      </c>
      <c r="AN28" s="238">
        <v>264842580.19999999</v>
      </c>
      <c r="AO28" s="290">
        <v>60.118699999999997</v>
      </c>
      <c r="AP28" s="238">
        <v>0</v>
      </c>
      <c r="AQ28" s="289">
        <v>0</v>
      </c>
      <c r="AR28" s="238">
        <v>0</v>
      </c>
      <c r="AS28" s="289">
        <v>0</v>
      </c>
      <c r="AT28" s="238">
        <v>596967053.5</v>
      </c>
      <c r="AU28" s="290">
        <v>99.998999999999995</v>
      </c>
      <c r="AV28" s="238">
        <v>0</v>
      </c>
      <c r="AW28" s="289">
        <v>0</v>
      </c>
      <c r="AX28" s="238">
        <v>0</v>
      </c>
      <c r="AY28" s="289">
        <v>0</v>
      </c>
      <c r="AZ28" s="238">
        <v>711540257.64999998</v>
      </c>
      <c r="BA28" s="290">
        <v>60.947200000000002</v>
      </c>
      <c r="BB28" s="238">
        <v>49007060.560000002</v>
      </c>
      <c r="BC28" s="290">
        <v>23.381799999999998</v>
      </c>
      <c r="BD28" s="238">
        <v>62668474.729999997</v>
      </c>
      <c r="BE28" s="290">
        <v>80.482699999999994</v>
      </c>
      <c r="BF28" s="238">
        <v>0</v>
      </c>
      <c r="BG28" s="289">
        <v>0</v>
      </c>
      <c r="BH28" s="238">
        <v>0</v>
      </c>
      <c r="BI28" s="289">
        <v>0</v>
      </c>
      <c r="BJ28" s="238">
        <v>0</v>
      </c>
      <c r="BK28" s="289">
        <v>0</v>
      </c>
      <c r="BL28" s="238">
        <v>0</v>
      </c>
      <c r="BM28" s="289">
        <v>0</v>
      </c>
    </row>
    <row r="29" spans="1:65" ht="13.5" thickTop="1">
      <c r="A29" s="1" t="s">
        <v>197</v>
      </c>
    </row>
    <row r="30" spans="1:65">
      <c r="A30" t="s">
        <v>198</v>
      </c>
      <c r="B30" s="31">
        <v>497413810.35000002</v>
      </c>
      <c r="C30" s="5">
        <v>2.9201000000000001</v>
      </c>
      <c r="D30" s="31">
        <v>3340062.22</v>
      </c>
      <c r="E30" s="5">
        <v>1.9354</v>
      </c>
      <c r="F30" s="31">
        <v>204823.59</v>
      </c>
      <c r="G30" s="5">
        <v>0.57150000000000001</v>
      </c>
      <c r="H30" s="31">
        <v>792530.79</v>
      </c>
      <c r="I30" s="5">
        <v>0.61170000000000002</v>
      </c>
      <c r="J30" s="31">
        <v>13766002.68</v>
      </c>
      <c r="K30" s="5">
        <v>4.3045</v>
      </c>
      <c r="L30" s="31">
        <v>0</v>
      </c>
      <c r="M30">
        <v>0</v>
      </c>
      <c r="N30" s="31">
        <v>3592853.61</v>
      </c>
      <c r="O30" s="5">
        <v>0.31430000000000002</v>
      </c>
      <c r="P30" s="31">
        <v>3427883.61</v>
      </c>
      <c r="Q30" s="5">
        <v>1.7689999999999999</v>
      </c>
      <c r="R30" s="31">
        <v>1375935.24</v>
      </c>
      <c r="S30" s="5">
        <v>10.2272</v>
      </c>
      <c r="T30" s="31">
        <v>1011950</v>
      </c>
      <c r="U30" s="5">
        <v>0.33650000000000002</v>
      </c>
      <c r="V30" s="31">
        <v>276935</v>
      </c>
      <c r="W30" s="5">
        <v>0.29770000000000002</v>
      </c>
      <c r="X30" s="31">
        <v>0</v>
      </c>
      <c r="Y30">
        <v>0</v>
      </c>
      <c r="Z30" s="31">
        <v>466051.96</v>
      </c>
      <c r="AA30" s="5">
        <v>2.9561000000000002</v>
      </c>
      <c r="AB30" s="31">
        <v>1800221.3</v>
      </c>
      <c r="AC30" s="5">
        <v>2.9693999999999998</v>
      </c>
      <c r="AD30" s="31">
        <v>5852654.9000000004</v>
      </c>
      <c r="AE30" s="5">
        <v>8.0670999999999999</v>
      </c>
      <c r="AF30" s="31">
        <v>38451307.380000003</v>
      </c>
      <c r="AG30" s="5">
        <v>25.8476</v>
      </c>
      <c r="AH30" s="31">
        <v>103746.41</v>
      </c>
      <c r="AI30" s="5">
        <v>4.0800000000000003E-2</v>
      </c>
      <c r="AJ30" s="31">
        <v>-22863573.550000001</v>
      </c>
      <c r="AK30" s="5">
        <v>-6.3787000000000003</v>
      </c>
      <c r="AL30" s="31">
        <v>-1360836</v>
      </c>
      <c r="AM30" s="5">
        <v>-2.7606999999999999</v>
      </c>
      <c r="AN30" s="31">
        <v>-1129403.57</v>
      </c>
      <c r="AO30" s="5">
        <v>-0.25640000000000002</v>
      </c>
      <c r="AP30" s="31">
        <v>35844.629999999997</v>
      </c>
      <c r="AQ30" s="5">
        <v>2.8000000000000001E-2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695684.01</v>
      </c>
      <c r="AY30" s="5">
        <v>1.9725999999999999</v>
      </c>
      <c r="AZ30" s="31">
        <v>136522334.72999999</v>
      </c>
      <c r="BA30" s="5">
        <v>11.693899999999999</v>
      </c>
      <c r="BB30" s="31">
        <v>160587513.5</v>
      </c>
      <c r="BC30" s="5">
        <v>76.618200000000002</v>
      </c>
      <c r="BD30" s="31">
        <v>2267539.87</v>
      </c>
      <c r="BE30" s="5">
        <v>2.9121000000000001</v>
      </c>
      <c r="BF30" s="31">
        <v>41730562.57</v>
      </c>
      <c r="BG30" s="5">
        <v>1.7023999999999999</v>
      </c>
      <c r="BH30" s="31">
        <v>61111177.229999997</v>
      </c>
      <c r="BI30" s="5">
        <v>1.3561000000000001</v>
      </c>
      <c r="BJ30" s="31">
        <v>37046313.740000002</v>
      </c>
      <c r="BK30" s="5">
        <v>1.4775</v>
      </c>
      <c r="BL30" s="31">
        <v>8307694.5</v>
      </c>
      <c r="BM30" s="5">
        <v>1.2945</v>
      </c>
    </row>
    <row r="31" spans="1:65">
      <c r="A31" t="s">
        <v>199</v>
      </c>
      <c r="B31" s="31">
        <v>56150</v>
      </c>
      <c r="C31" s="5">
        <v>2.9999999999999997E-4</v>
      </c>
      <c r="D31" s="31">
        <v>0</v>
      </c>
      <c r="E31">
        <v>0</v>
      </c>
      <c r="F31" s="31">
        <v>0</v>
      </c>
      <c r="G31">
        <v>0</v>
      </c>
      <c r="H31" s="31">
        <v>0</v>
      </c>
      <c r="I31">
        <v>0</v>
      </c>
      <c r="J31" s="31">
        <v>0</v>
      </c>
      <c r="K31">
        <v>0</v>
      </c>
      <c r="L31" s="31">
        <v>0</v>
      </c>
      <c r="M31">
        <v>0</v>
      </c>
      <c r="N31" s="31">
        <v>0</v>
      </c>
      <c r="O31">
        <v>0</v>
      </c>
      <c r="P31" s="31">
        <v>0</v>
      </c>
      <c r="Q31">
        <v>0</v>
      </c>
      <c r="R31" s="31">
        <v>0</v>
      </c>
      <c r="S31">
        <v>0</v>
      </c>
      <c r="T31" s="31">
        <v>0</v>
      </c>
      <c r="U31">
        <v>0</v>
      </c>
      <c r="V31" s="31">
        <v>0</v>
      </c>
      <c r="W31">
        <v>0</v>
      </c>
      <c r="X31" s="31">
        <v>0</v>
      </c>
      <c r="Y31">
        <v>0</v>
      </c>
      <c r="Z31" s="31">
        <v>0</v>
      </c>
      <c r="AA31">
        <v>0</v>
      </c>
      <c r="AB31" s="31">
        <v>0</v>
      </c>
      <c r="AC31">
        <v>0</v>
      </c>
      <c r="AD31" s="31">
        <v>0</v>
      </c>
      <c r="AE31">
        <v>0</v>
      </c>
      <c r="AF31" s="31">
        <v>0</v>
      </c>
      <c r="AG31">
        <v>0</v>
      </c>
      <c r="AH31" s="31">
        <v>0</v>
      </c>
      <c r="AI31">
        <v>0</v>
      </c>
      <c r="AJ31" s="31">
        <v>0</v>
      </c>
      <c r="AK31">
        <v>0</v>
      </c>
      <c r="AL31" s="31">
        <v>56150</v>
      </c>
      <c r="AM31" s="5">
        <v>0.1139</v>
      </c>
      <c r="AN31" s="31">
        <v>0</v>
      </c>
      <c r="AO31">
        <v>0</v>
      </c>
      <c r="AP31" s="31">
        <v>0</v>
      </c>
      <c r="AQ31">
        <v>0</v>
      </c>
      <c r="AR31" s="31">
        <v>0</v>
      </c>
      <c r="AS31">
        <v>0</v>
      </c>
      <c r="AT31" s="31">
        <v>0</v>
      </c>
      <c r="AU31">
        <v>0</v>
      </c>
      <c r="AV31" s="31">
        <v>0</v>
      </c>
      <c r="AW31">
        <v>0</v>
      </c>
      <c r="AX31" s="31">
        <v>0</v>
      </c>
      <c r="AY31">
        <v>0</v>
      </c>
      <c r="AZ31" s="31">
        <v>0</v>
      </c>
      <c r="BA31">
        <v>0</v>
      </c>
      <c r="BB31" s="31">
        <v>0</v>
      </c>
      <c r="BC31">
        <v>0</v>
      </c>
      <c r="BD31" s="31">
        <v>0</v>
      </c>
      <c r="BE31">
        <v>0</v>
      </c>
      <c r="BF31" s="31">
        <v>0</v>
      </c>
      <c r="BG31">
        <v>0</v>
      </c>
      <c r="BH31" s="31">
        <v>0</v>
      </c>
      <c r="BI31">
        <v>0</v>
      </c>
      <c r="BJ31" s="31">
        <v>0</v>
      </c>
      <c r="BK31">
        <v>0</v>
      </c>
      <c r="BL31" s="31">
        <v>0</v>
      </c>
      <c r="BM31">
        <v>0</v>
      </c>
    </row>
    <row r="32" spans="1:65">
      <c r="A32" t="s">
        <v>200</v>
      </c>
      <c r="B32" s="31">
        <v>0</v>
      </c>
      <c r="C32">
        <v>0</v>
      </c>
      <c r="D32" s="31">
        <v>0</v>
      </c>
      <c r="E32">
        <v>0</v>
      </c>
      <c r="F32" s="31">
        <v>0</v>
      </c>
      <c r="G32">
        <v>0</v>
      </c>
      <c r="H32" s="31">
        <v>0</v>
      </c>
      <c r="I32">
        <v>0</v>
      </c>
      <c r="J32" s="31">
        <v>0</v>
      </c>
      <c r="K32">
        <v>0</v>
      </c>
      <c r="L32" s="31">
        <v>0</v>
      </c>
      <c r="M32">
        <v>0</v>
      </c>
      <c r="N32" s="31">
        <v>0</v>
      </c>
      <c r="O32">
        <v>0</v>
      </c>
      <c r="P32" s="31">
        <v>0</v>
      </c>
      <c r="Q32">
        <v>0</v>
      </c>
      <c r="R32" s="31">
        <v>0</v>
      </c>
      <c r="S32">
        <v>0</v>
      </c>
      <c r="T32" s="31">
        <v>0</v>
      </c>
      <c r="U32">
        <v>0</v>
      </c>
      <c r="V32" s="31">
        <v>0</v>
      </c>
      <c r="W32">
        <v>0</v>
      </c>
      <c r="X32" s="31">
        <v>0</v>
      </c>
      <c r="Y32">
        <v>0</v>
      </c>
      <c r="Z32" s="31">
        <v>0</v>
      </c>
      <c r="AA32">
        <v>0</v>
      </c>
      <c r="AB32" s="31">
        <v>0</v>
      </c>
      <c r="AC32">
        <v>0</v>
      </c>
      <c r="AD32" s="31">
        <v>0</v>
      </c>
      <c r="AE32">
        <v>0</v>
      </c>
      <c r="AF32" s="31">
        <v>0</v>
      </c>
      <c r="AG32">
        <v>0</v>
      </c>
      <c r="AH32" s="31">
        <v>0</v>
      </c>
      <c r="AI32">
        <v>0</v>
      </c>
      <c r="AJ32" s="31">
        <v>0</v>
      </c>
      <c r="AK32">
        <v>0</v>
      </c>
      <c r="AL32" s="31">
        <v>0</v>
      </c>
      <c r="AM32">
        <v>0</v>
      </c>
      <c r="AN32" s="31">
        <v>0</v>
      </c>
      <c r="AO32">
        <v>0</v>
      </c>
      <c r="AP32" s="31">
        <v>0</v>
      </c>
      <c r="AQ32">
        <v>0</v>
      </c>
      <c r="AR32" s="31">
        <v>0</v>
      </c>
      <c r="AS32">
        <v>0</v>
      </c>
      <c r="AT32" s="31">
        <v>0</v>
      </c>
      <c r="AU32">
        <v>0</v>
      </c>
      <c r="AV32" s="31">
        <v>0</v>
      </c>
      <c r="AW32">
        <v>0</v>
      </c>
      <c r="AX32" s="31">
        <v>0</v>
      </c>
      <c r="AY32">
        <v>0</v>
      </c>
      <c r="AZ32" s="31">
        <v>0</v>
      </c>
      <c r="BA32">
        <v>0</v>
      </c>
      <c r="BB32" s="31">
        <v>0</v>
      </c>
      <c r="BC32">
        <v>0</v>
      </c>
      <c r="BD32" s="31">
        <v>0</v>
      </c>
      <c r="BE32">
        <v>0</v>
      </c>
      <c r="BF32" s="31">
        <v>0</v>
      </c>
      <c r="BG32">
        <v>0</v>
      </c>
      <c r="BH32" s="31">
        <v>0</v>
      </c>
      <c r="BI32">
        <v>0</v>
      </c>
      <c r="BJ32" s="31">
        <v>0</v>
      </c>
      <c r="BK32">
        <v>0</v>
      </c>
      <c r="BL32" s="31">
        <v>0</v>
      </c>
      <c r="BM32">
        <v>0</v>
      </c>
    </row>
    <row r="33" spans="1:65">
      <c r="A33" t="s">
        <v>201</v>
      </c>
      <c r="B33" s="31">
        <v>0</v>
      </c>
      <c r="C33">
        <v>0</v>
      </c>
      <c r="D33" s="31">
        <v>0</v>
      </c>
      <c r="E33">
        <v>0</v>
      </c>
      <c r="F33" s="31">
        <v>0</v>
      </c>
      <c r="G33">
        <v>0</v>
      </c>
      <c r="H33" s="31">
        <v>0</v>
      </c>
      <c r="I33">
        <v>0</v>
      </c>
      <c r="J33" s="31">
        <v>0</v>
      </c>
      <c r="K33">
        <v>0</v>
      </c>
      <c r="L33" s="31">
        <v>0</v>
      </c>
      <c r="M33">
        <v>0</v>
      </c>
      <c r="N33" s="31">
        <v>0</v>
      </c>
      <c r="O33">
        <v>0</v>
      </c>
      <c r="P33" s="31">
        <v>0</v>
      </c>
      <c r="Q33">
        <v>0</v>
      </c>
      <c r="R33" s="31">
        <v>0</v>
      </c>
      <c r="S33">
        <v>0</v>
      </c>
      <c r="T33" s="31">
        <v>0</v>
      </c>
      <c r="U33">
        <v>0</v>
      </c>
      <c r="V33" s="31">
        <v>0</v>
      </c>
      <c r="W33">
        <v>0</v>
      </c>
      <c r="X33" s="31">
        <v>0</v>
      </c>
      <c r="Y33">
        <v>0</v>
      </c>
      <c r="Z33" s="31">
        <v>0</v>
      </c>
      <c r="AA33">
        <v>0</v>
      </c>
      <c r="AB33" s="31">
        <v>0</v>
      </c>
      <c r="AC33">
        <v>0</v>
      </c>
      <c r="AD33" s="31">
        <v>0</v>
      </c>
      <c r="AE33">
        <v>0</v>
      </c>
      <c r="AF33" s="31">
        <v>0</v>
      </c>
      <c r="AG33">
        <v>0</v>
      </c>
      <c r="AH33" s="31">
        <v>0</v>
      </c>
      <c r="AI33">
        <v>0</v>
      </c>
      <c r="AJ33" s="31">
        <v>0</v>
      </c>
      <c r="AK33">
        <v>0</v>
      </c>
      <c r="AL33" s="31">
        <v>0</v>
      </c>
      <c r="AM33">
        <v>0</v>
      </c>
      <c r="AN33" s="31">
        <v>0</v>
      </c>
      <c r="AO33">
        <v>0</v>
      </c>
      <c r="AP33" s="31">
        <v>0</v>
      </c>
      <c r="AQ33">
        <v>0</v>
      </c>
      <c r="AR33" s="31">
        <v>0</v>
      </c>
      <c r="AS33">
        <v>0</v>
      </c>
      <c r="AT33" s="31">
        <v>0</v>
      </c>
      <c r="AU33">
        <v>0</v>
      </c>
      <c r="AV33" s="31">
        <v>0</v>
      </c>
      <c r="AW33">
        <v>0</v>
      </c>
      <c r="AX33" s="31">
        <v>0</v>
      </c>
      <c r="AY33">
        <v>0</v>
      </c>
      <c r="AZ33" s="31">
        <v>0</v>
      </c>
      <c r="BA33">
        <v>0</v>
      </c>
      <c r="BB33" s="31">
        <v>0</v>
      </c>
      <c r="BC33">
        <v>0</v>
      </c>
      <c r="BD33" s="31">
        <v>0</v>
      </c>
      <c r="BE33">
        <v>0</v>
      </c>
      <c r="BF33" s="31">
        <v>0</v>
      </c>
      <c r="BG33">
        <v>0</v>
      </c>
      <c r="BH33" s="31">
        <v>0</v>
      </c>
      <c r="BI33">
        <v>0</v>
      </c>
      <c r="BJ33" s="31">
        <v>0</v>
      </c>
      <c r="BK33">
        <v>0</v>
      </c>
      <c r="BL33" s="31">
        <v>0</v>
      </c>
      <c r="BM33">
        <v>0</v>
      </c>
    </row>
    <row r="34" spans="1:65">
      <c r="A34" t="s">
        <v>202</v>
      </c>
      <c r="B34" s="31">
        <v>35817587.210000001</v>
      </c>
      <c r="C34" s="5">
        <v>0.21029999999999999</v>
      </c>
      <c r="D34" s="31">
        <v>0</v>
      </c>
      <c r="E34">
        <v>0</v>
      </c>
      <c r="F34" s="31">
        <v>0</v>
      </c>
      <c r="G34">
        <v>0</v>
      </c>
      <c r="H34" s="31">
        <v>0</v>
      </c>
      <c r="I34">
        <v>0</v>
      </c>
      <c r="J34" s="31">
        <v>0</v>
      </c>
      <c r="K34">
        <v>0</v>
      </c>
      <c r="L34" s="31">
        <v>0</v>
      </c>
      <c r="M34">
        <v>0</v>
      </c>
      <c r="N34" s="31">
        <v>0</v>
      </c>
      <c r="O34">
        <v>0</v>
      </c>
      <c r="P34" s="31">
        <v>0</v>
      </c>
      <c r="Q34">
        <v>0</v>
      </c>
      <c r="R34" s="31">
        <v>0</v>
      </c>
      <c r="S34">
        <v>0</v>
      </c>
      <c r="T34" s="31">
        <v>0</v>
      </c>
      <c r="U34">
        <v>0</v>
      </c>
      <c r="V34" s="31">
        <v>0</v>
      </c>
      <c r="W34">
        <v>0</v>
      </c>
      <c r="X34" s="31">
        <v>9795536.8100000005</v>
      </c>
      <c r="Y34" s="5">
        <v>1.7091000000000001</v>
      </c>
      <c r="Z34" s="31">
        <v>0</v>
      </c>
      <c r="AA34">
        <v>0</v>
      </c>
      <c r="AB34" s="31">
        <v>0</v>
      </c>
      <c r="AC34">
        <v>0</v>
      </c>
      <c r="AD34" s="31">
        <v>0</v>
      </c>
      <c r="AE34">
        <v>0</v>
      </c>
      <c r="AF34" s="31">
        <v>0</v>
      </c>
      <c r="AG34">
        <v>0</v>
      </c>
      <c r="AH34" s="31">
        <v>0</v>
      </c>
      <c r="AI34">
        <v>0</v>
      </c>
      <c r="AJ34" s="31">
        <v>0</v>
      </c>
      <c r="AK34">
        <v>0</v>
      </c>
      <c r="AL34" s="31">
        <v>0</v>
      </c>
      <c r="AM34">
        <v>0</v>
      </c>
      <c r="AN34" s="31">
        <v>0</v>
      </c>
      <c r="AO34">
        <v>0</v>
      </c>
      <c r="AP34" s="31">
        <v>0</v>
      </c>
      <c r="AQ34">
        <v>0</v>
      </c>
      <c r="AR34" s="31">
        <v>26016344.039999999</v>
      </c>
      <c r="AS34" s="5">
        <v>13.103</v>
      </c>
      <c r="AT34" s="31">
        <v>5706.36</v>
      </c>
      <c r="AU34" s="5">
        <v>1E-3</v>
      </c>
      <c r="AV34" s="31">
        <v>0</v>
      </c>
      <c r="AW34">
        <v>0</v>
      </c>
      <c r="AX34" s="31">
        <v>0</v>
      </c>
      <c r="AY34">
        <v>0</v>
      </c>
      <c r="AZ34" s="31">
        <v>0</v>
      </c>
      <c r="BA34">
        <v>0</v>
      </c>
      <c r="BB34" s="31">
        <v>0</v>
      </c>
      <c r="BC34">
        <v>0</v>
      </c>
      <c r="BD34" s="31">
        <v>0</v>
      </c>
      <c r="BE34">
        <v>0</v>
      </c>
      <c r="BF34" s="31">
        <v>0</v>
      </c>
      <c r="BG34">
        <v>0</v>
      </c>
      <c r="BH34" s="31">
        <v>0</v>
      </c>
      <c r="BI34">
        <v>0</v>
      </c>
      <c r="BJ34" s="31">
        <v>0</v>
      </c>
      <c r="BK34">
        <v>0</v>
      </c>
      <c r="BL34" s="31">
        <v>0</v>
      </c>
      <c r="BM34">
        <v>0</v>
      </c>
    </row>
    <row r="35" spans="1:65">
      <c r="A35" t="s">
        <v>203</v>
      </c>
      <c r="B35" s="31">
        <v>0</v>
      </c>
      <c r="C35">
        <v>0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  <c r="BL35" s="31">
        <v>0</v>
      </c>
      <c r="BM35">
        <v>0</v>
      </c>
    </row>
    <row r="36" spans="1:65">
      <c r="A36" t="s">
        <v>204</v>
      </c>
      <c r="B36" s="31">
        <v>0</v>
      </c>
      <c r="C36">
        <v>0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0</v>
      </c>
      <c r="AS36">
        <v>0</v>
      </c>
      <c r="AT36" s="31">
        <v>0</v>
      </c>
      <c r="AU36">
        <v>0</v>
      </c>
      <c r="AV36" s="31">
        <v>0</v>
      </c>
      <c r="AW36">
        <v>0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  <c r="BL36" s="31">
        <v>0</v>
      </c>
      <c r="BM36">
        <v>0</v>
      </c>
    </row>
    <row r="37" spans="1:65">
      <c r="A37" t="s">
        <v>205</v>
      </c>
      <c r="B37" s="31">
        <v>9030164.9399999995</v>
      </c>
      <c r="C37" s="5">
        <v>5.2999999999999999E-2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6179995</v>
      </c>
      <c r="M37" s="5">
        <v>7.3535000000000004</v>
      </c>
      <c r="N37" s="31">
        <v>0</v>
      </c>
      <c r="O37" s="5">
        <v>0</v>
      </c>
      <c r="P37" s="31">
        <v>0</v>
      </c>
      <c r="Q37">
        <v>0</v>
      </c>
      <c r="R37" s="31">
        <v>0</v>
      </c>
      <c r="S37">
        <v>0</v>
      </c>
      <c r="T37" s="31">
        <v>1344954</v>
      </c>
      <c r="U37" s="5">
        <v>0.44719999999999999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 s="5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1505215.94</v>
      </c>
      <c r="AW37" s="5">
        <v>2.7726000000000002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</row>
    <row r="38" spans="1:65" ht="13.5" thickBot="1">
      <c r="A38" t="s">
        <v>206</v>
      </c>
      <c r="B38" s="31">
        <v>35187175.450000003</v>
      </c>
      <c r="C38" s="5">
        <v>0.20660000000000001</v>
      </c>
      <c r="D38" s="31">
        <v>0</v>
      </c>
      <c r="E38">
        <v>0</v>
      </c>
      <c r="F38" s="31">
        <v>0</v>
      </c>
      <c r="G38">
        <v>0</v>
      </c>
      <c r="H38" s="31">
        <v>0</v>
      </c>
      <c r="I38">
        <v>0</v>
      </c>
      <c r="J38" s="31">
        <v>0</v>
      </c>
      <c r="K38">
        <v>0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0</v>
      </c>
      <c r="S38">
        <v>0</v>
      </c>
      <c r="T38" s="31">
        <v>0</v>
      </c>
      <c r="U38">
        <v>0</v>
      </c>
      <c r="V38" s="31">
        <v>0</v>
      </c>
      <c r="W38">
        <v>0</v>
      </c>
      <c r="X38" s="31">
        <v>0</v>
      </c>
      <c r="Y38">
        <v>0</v>
      </c>
      <c r="Z38" s="31">
        <v>0</v>
      </c>
      <c r="AA38">
        <v>0</v>
      </c>
      <c r="AB38" s="31">
        <v>0</v>
      </c>
      <c r="AC38">
        <v>0</v>
      </c>
      <c r="AD38" s="31">
        <v>0</v>
      </c>
      <c r="AE38">
        <v>0</v>
      </c>
      <c r="AF38" s="31">
        <v>0</v>
      </c>
      <c r="AG38">
        <v>0</v>
      </c>
      <c r="AH38" s="31">
        <v>0</v>
      </c>
      <c r="AI38">
        <v>0</v>
      </c>
      <c r="AJ38" s="31">
        <v>0</v>
      </c>
      <c r="AK38">
        <v>0</v>
      </c>
      <c r="AL38" s="31">
        <v>0</v>
      </c>
      <c r="AM38">
        <v>0</v>
      </c>
      <c r="AN38" s="31">
        <v>0</v>
      </c>
      <c r="AO38">
        <v>0</v>
      </c>
      <c r="AP38" s="31">
        <v>0</v>
      </c>
      <c r="AQ38">
        <v>0</v>
      </c>
      <c r="AR38" s="31">
        <v>0</v>
      </c>
      <c r="AS38">
        <v>0</v>
      </c>
      <c r="AT38" s="31">
        <v>0</v>
      </c>
      <c r="AU38">
        <v>0</v>
      </c>
      <c r="AV38" s="31">
        <v>0</v>
      </c>
      <c r="AW38">
        <v>0</v>
      </c>
      <c r="AX38" s="31">
        <v>0</v>
      </c>
      <c r="AY38">
        <v>0</v>
      </c>
      <c r="AZ38" s="31">
        <v>35187175.450000003</v>
      </c>
      <c r="BA38" s="5">
        <v>3.0139999999999998</v>
      </c>
      <c r="BB38" s="31">
        <v>0</v>
      </c>
      <c r="BC38">
        <v>0</v>
      </c>
      <c r="BD38" s="31">
        <v>0</v>
      </c>
      <c r="BE38">
        <v>0</v>
      </c>
      <c r="BF38" s="31">
        <v>0</v>
      </c>
      <c r="BG38">
        <v>0</v>
      </c>
      <c r="BH38" s="31">
        <v>0</v>
      </c>
      <c r="BI38">
        <v>0</v>
      </c>
      <c r="BJ38" s="31">
        <v>0</v>
      </c>
      <c r="BK38">
        <v>0</v>
      </c>
      <c r="BL38" s="31">
        <v>0</v>
      </c>
      <c r="BM38">
        <v>0</v>
      </c>
    </row>
    <row r="39" spans="1:65" ht="14.25" thickTop="1" thickBot="1">
      <c r="A39" s="289" t="s">
        <v>207</v>
      </c>
      <c r="B39" s="238">
        <v>577504887.95000005</v>
      </c>
      <c r="C39" s="290">
        <v>3.3902999999999999</v>
      </c>
      <c r="D39" s="238">
        <v>3340062.22</v>
      </c>
      <c r="E39" s="290">
        <v>1.9354</v>
      </c>
      <c r="F39" s="238">
        <v>204823.59</v>
      </c>
      <c r="G39" s="290">
        <v>0.57150000000000001</v>
      </c>
      <c r="H39" s="238">
        <v>792530.79</v>
      </c>
      <c r="I39" s="290">
        <v>0.61170000000000002</v>
      </c>
      <c r="J39" s="238">
        <v>13766002.68</v>
      </c>
      <c r="K39" s="290">
        <v>4.3045</v>
      </c>
      <c r="L39" s="238">
        <v>6179995</v>
      </c>
      <c r="M39" s="290">
        <v>7.3535000000000004</v>
      </c>
      <c r="N39" s="238">
        <v>3592853.61</v>
      </c>
      <c r="O39" s="290">
        <v>0.31430000000000002</v>
      </c>
      <c r="P39" s="238">
        <v>3427883.61</v>
      </c>
      <c r="Q39" s="290">
        <v>1.7689999999999999</v>
      </c>
      <c r="R39" s="238">
        <v>1375935.24</v>
      </c>
      <c r="S39" s="290">
        <v>10.2272</v>
      </c>
      <c r="T39" s="238">
        <v>2356904</v>
      </c>
      <c r="U39" s="290">
        <v>0.78359999999999996</v>
      </c>
      <c r="V39" s="238">
        <v>276935</v>
      </c>
      <c r="W39" s="290">
        <v>0.29770000000000002</v>
      </c>
      <c r="X39" s="238">
        <v>9795536.8100000005</v>
      </c>
      <c r="Y39" s="290">
        <v>1.7091000000000001</v>
      </c>
      <c r="Z39" s="238">
        <v>466051.96</v>
      </c>
      <c r="AA39" s="290">
        <v>2.9561000000000002</v>
      </c>
      <c r="AB39" s="238">
        <v>1800221.3</v>
      </c>
      <c r="AC39" s="290">
        <v>2.9693999999999998</v>
      </c>
      <c r="AD39" s="238">
        <v>5852654.9000000004</v>
      </c>
      <c r="AE39" s="290">
        <v>8.0670999999999999</v>
      </c>
      <c r="AF39" s="238">
        <v>38451307.380000003</v>
      </c>
      <c r="AG39" s="290">
        <v>25.8476</v>
      </c>
      <c r="AH39" s="238">
        <v>103746.41</v>
      </c>
      <c r="AI39" s="290">
        <v>4.0800000000000003E-2</v>
      </c>
      <c r="AJ39" s="238">
        <v>-22863573.550000001</v>
      </c>
      <c r="AK39" s="290">
        <v>-6.3787000000000003</v>
      </c>
      <c r="AL39" s="238">
        <v>-1304686</v>
      </c>
      <c r="AM39" s="290">
        <v>-2.6467999999999998</v>
      </c>
      <c r="AN39" s="238">
        <v>-1129403.57</v>
      </c>
      <c r="AO39" s="290">
        <v>-0.25640000000000002</v>
      </c>
      <c r="AP39" s="238">
        <v>35844.629999999997</v>
      </c>
      <c r="AQ39" s="290">
        <v>2.8000000000000001E-2</v>
      </c>
      <c r="AR39" s="238">
        <v>26016344.039999999</v>
      </c>
      <c r="AS39" s="290">
        <v>13.103</v>
      </c>
      <c r="AT39" s="238">
        <v>5706.36</v>
      </c>
      <c r="AU39" s="290">
        <v>1E-3</v>
      </c>
      <c r="AV39" s="238">
        <v>1505215.94</v>
      </c>
      <c r="AW39" s="290">
        <v>2.7726000000000002</v>
      </c>
      <c r="AX39" s="238">
        <v>695684.01</v>
      </c>
      <c r="AY39" s="290">
        <v>1.9725999999999999</v>
      </c>
      <c r="AZ39" s="238">
        <v>171709510.18000001</v>
      </c>
      <c r="BA39" s="290">
        <v>14.707800000000001</v>
      </c>
      <c r="BB39" s="238">
        <v>160587513.5</v>
      </c>
      <c r="BC39" s="290">
        <v>76.618200000000002</v>
      </c>
      <c r="BD39" s="238">
        <v>2267539.87</v>
      </c>
      <c r="BE39" s="290">
        <v>2.9121000000000001</v>
      </c>
      <c r="BF39" s="238">
        <v>41730562.57</v>
      </c>
      <c r="BG39" s="290">
        <v>1.7023999999999999</v>
      </c>
      <c r="BH39" s="238">
        <v>61111177.229999997</v>
      </c>
      <c r="BI39" s="290">
        <v>1.3561000000000001</v>
      </c>
      <c r="BJ39" s="238">
        <v>37046313.740000002</v>
      </c>
      <c r="BK39" s="290">
        <v>1.4775</v>
      </c>
      <c r="BL39" s="238">
        <v>8307694.5</v>
      </c>
      <c r="BM39" s="290">
        <v>1.2945</v>
      </c>
    </row>
    <row r="40" spans="1:65" ht="13.5" thickTop="1">
      <c r="A40" t="s">
        <v>294</v>
      </c>
      <c r="B40" s="31">
        <v>21090272.489999998</v>
      </c>
      <c r="C40" s="5">
        <v>0.12379999999999999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12561886.800000001</v>
      </c>
      <c r="O40" s="5">
        <v>1.0991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0</v>
      </c>
      <c r="AM40">
        <v>0</v>
      </c>
      <c r="AN40" s="31">
        <v>8528385.6899999995</v>
      </c>
      <c r="AO40" s="5">
        <v>1.9359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  <c r="BL40" s="31">
        <v>0</v>
      </c>
      <c r="BM40">
        <v>0</v>
      </c>
    </row>
    <row r="41" spans="1:65">
      <c r="A41" t="s">
        <v>295</v>
      </c>
      <c r="B41" s="31">
        <v>485189605.77999997</v>
      </c>
      <c r="C41" s="5">
        <v>2.8483999999999998</v>
      </c>
      <c r="D41" s="31">
        <v>0</v>
      </c>
      <c r="E41">
        <v>0</v>
      </c>
      <c r="F41" s="31">
        <v>0</v>
      </c>
      <c r="G41">
        <v>0</v>
      </c>
      <c r="H41" s="31">
        <v>55441899.950000003</v>
      </c>
      <c r="I41" s="5">
        <v>42.790999999999997</v>
      </c>
      <c r="J41" s="31">
        <v>32763444.280000001</v>
      </c>
      <c r="K41" s="5">
        <v>10.2447</v>
      </c>
      <c r="L41" s="31">
        <v>27755925.739999998</v>
      </c>
      <c r="M41" s="5">
        <v>33.026600000000002</v>
      </c>
      <c r="N41" s="31">
        <v>15169219.82</v>
      </c>
      <c r="O41" s="5">
        <v>1.3271999999999999</v>
      </c>
      <c r="P41" s="31">
        <v>21701077.350000001</v>
      </c>
      <c r="Q41" s="5">
        <v>11.199199999999999</v>
      </c>
      <c r="R41" s="31">
        <v>0</v>
      </c>
      <c r="S41">
        <v>0</v>
      </c>
      <c r="T41" s="31">
        <v>87095816</v>
      </c>
      <c r="U41" s="5">
        <v>28.958600000000001</v>
      </c>
      <c r="V41" s="31">
        <v>77158887</v>
      </c>
      <c r="W41" s="5">
        <v>82.937899999999999</v>
      </c>
      <c r="X41" s="31">
        <v>0</v>
      </c>
      <c r="Y41">
        <v>0</v>
      </c>
      <c r="Z41" s="31">
        <v>618742.22</v>
      </c>
      <c r="AA41" s="5">
        <v>3.9245999999999999</v>
      </c>
      <c r="AB41" s="31">
        <v>389847.28</v>
      </c>
      <c r="AC41" s="5">
        <v>0.64300000000000002</v>
      </c>
      <c r="AD41" s="31">
        <v>0</v>
      </c>
      <c r="AE41">
        <v>0</v>
      </c>
      <c r="AF41" s="31">
        <v>0</v>
      </c>
      <c r="AG41">
        <v>0</v>
      </c>
      <c r="AH41" s="31">
        <v>1035389.98</v>
      </c>
      <c r="AI41" s="5">
        <v>0.40770000000000001</v>
      </c>
      <c r="AJ41" s="31">
        <v>324628.03000000003</v>
      </c>
      <c r="AK41" s="5">
        <v>9.06E-2</v>
      </c>
      <c r="AL41" s="31">
        <v>0</v>
      </c>
      <c r="AM41">
        <v>0</v>
      </c>
      <c r="AN41" s="31">
        <v>120470405.29000001</v>
      </c>
      <c r="AO41" s="5">
        <v>27.346499999999999</v>
      </c>
      <c r="AP41" s="31">
        <v>0</v>
      </c>
      <c r="AQ41">
        <v>0</v>
      </c>
      <c r="AR41" s="31">
        <v>0</v>
      </c>
      <c r="AS41">
        <v>0</v>
      </c>
      <c r="AT41" s="31">
        <v>0</v>
      </c>
      <c r="AU41">
        <v>0</v>
      </c>
      <c r="AV41" s="31">
        <v>0</v>
      </c>
      <c r="AW41">
        <v>0</v>
      </c>
      <c r="AX41" s="31">
        <v>1997.47</v>
      </c>
      <c r="AY41" s="5">
        <v>5.7000000000000002E-3</v>
      </c>
      <c r="AZ41" s="31">
        <v>32332539.18</v>
      </c>
      <c r="BA41" s="5">
        <v>2.7694999999999999</v>
      </c>
      <c r="BB41" s="31">
        <v>0</v>
      </c>
      <c r="BC41">
        <v>0</v>
      </c>
      <c r="BD41" s="31">
        <v>12929786.189999999</v>
      </c>
      <c r="BE41" s="5">
        <v>16.6052</v>
      </c>
      <c r="BF41" s="31">
        <v>0</v>
      </c>
      <c r="BG41">
        <v>0</v>
      </c>
      <c r="BH41" s="31">
        <v>0</v>
      </c>
      <c r="BI41">
        <v>0</v>
      </c>
      <c r="BJ41" s="31">
        <v>0</v>
      </c>
      <c r="BK41">
        <v>0</v>
      </c>
      <c r="BL41" s="31">
        <v>0</v>
      </c>
      <c r="BM41">
        <v>0</v>
      </c>
    </row>
    <row r="42" spans="1:65" ht="13.5" thickBot="1">
      <c r="A42" t="s">
        <v>296</v>
      </c>
      <c r="B42" s="31">
        <v>1250277.6299999999</v>
      </c>
      <c r="C42" s="5">
        <v>7.3000000000000001E-3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1140.55</v>
      </c>
      <c r="M42" s="5">
        <v>1.4E-3</v>
      </c>
      <c r="N42" s="31">
        <v>1249137.08</v>
      </c>
      <c r="O42" s="5">
        <v>0.10929999999999999</v>
      </c>
      <c r="P42" s="31">
        <v>0</v>
      </c>
      <c r="Q42">
        <v>0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0</v>
      </c>
      <c r="AQ42">
        <v>0</v>
      </c>
      <c r="AR42" s="31">
        <v>0</v>
      </c>
      <c r="AS42">
        <v>0</v>
      </c>
      <c r="AT42" s="31">
        <v>0</v>
      </c>
      <c r="AU42">
        <v>0</v>
      </c>
      <c r="AV42" s="31">
        <v>0</v>
      </c>
      <c r="AW42">
        <v>0</v>
      </c>
      <c r="AX42" s="31">
        <v>0</v>
      </c>
      <c r="AY42">
        <v>0</v>
      </c>
      <c r="AZ42" s="31">
        <v>0</v>
      </c>
      <c r="BA42">
        <v>0</v>
      </c>
      <c r="BB42" s="31">
        <v>0</v>
      </c>
      <c r="BC42">
        <v>0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  <c r="BJ42" s="31">
        <v>0</v>
      </c>
      <c r="BK42">
        <v>0</v>
      </c>
      <c r="BL42" s="31">
        <v>0</v>
      </c>
      <c r="BM42">
        <v>0</v>
      </c>
    </row>
    <row r="43" spans="1:65" ht="14.25" thickTop="1" thickBot="1">
      <c r="A43" s="289" t="s">
        <v>622</v>
      </c>
      <c r="B43" s="238">
        <v>506281018.81999999</v>
      </c>
      <c r="C43" s="290">
        <v>2.9722</v>
      </c>
      <c r="D43" s="238">
        <v>0</v>
      </c>
      <c r="E43" s="289">
        <v>0</v>
      </c>
      <c r="F43" s="238">
        <v>0</v>
      </c>
      <c r="G43" s="289">
        <v>0</v>
      </c>
      <c r="H43" s="238">
        <v>55441899.950000003</v>
      </c>
      <c r="I43" s="290">
        <v>42.790999999999997</v>
      </c>
      <c r="J43" s="238">
        <v>32763444.280000001</v>
      </c>
      <c r="K43" s="290">
        <v>10.2447</v>
      </c>
      <c r="L43" s="238">
        <v>27757066.289999999</v>
      </c>
      <c r="M43" s="290">
        <v>33.027900000000002</v>
      </c>
      <c r="N43" s="238">
        <v>27731106.620000001</v>
      </c>
      <c r="O43" s="290">
        <v>2.4262999999999999</v>
      </c>
      <c r="P43" s="238">
        <v>21701077.350000001</v>
      </c>
      <c r="Q43" s="290">
        <v>11.199199999999999</v>
      </c>
      <c r="R43" s="238">
        <v>0</v>
      </c>
      <c r="S43" s="289">
        <v>0</v>
      </c>
      <c r="T43" s="238">
        <v>87095816</v>
      </c>
      <c r="U43" s="290">
        <v>28.958600000000001</v>
      </c>
      <c r="V43" s="238">
        <v>77158887</v>
      </c>
      <c r="W43" s="290">
        <v>82.937899999999999</v>
      </c>
      <c r="X43" s="238">
        <v>0</v>
      </c>
      <c r="Y43" s="289">
        <v>0</v>
      </c>
      <c r="Z43" s="238">
        <v>618742.22</v>
      </c>
      <c r="AA43" s="290">
        <v>3.9245999999999999</v>
      </c>
      <c r="AB43" s="238">
        <v>389847.28</v>
      </c>
      <c r="AC43" s="290">
        <v>0.64300000000000002</v>
      </c>
      <c r="AD43" s="238">
        <v>0</v>
      </c>
      <c r="AE43" s="289">
        <v>0</v>
      </c>
      <c r="AF43" s="238">
        <v>0</v>
      </c>
      <c r="AG43" s="289">
        <v>0</v>
      </c>
      <c r="AH43" s="238">
        <v>1035389.98</v>
      </c>
      <c r="AI43" s="290">
        <v>0.40770000000000001</v>
      </c>
      <c r="AJ43" s="238">
        <v>324628.03000000003</v>
      </c>
      <c r="AK43" s="290">
        <v>9.06E-2</v>
      </c>
      <c r="AL43" s="238">
        <v>0</v>
      </c>
      <c r="AM43" s="289">
        <v>0</v>
      </c>
      <c r="AN43" s="238">
        <v>128998790.98</v>
      </c>
      <c r="AO43" s="290">
        <v>29.282399999999999</v>
      </c>
      <c r="AP43" s="238">
        <v>0</v>
      </c>
      <c r="AQ43" s="289">
        <v>0</v>
      </c>
      <c r="AR43" s="238">
        <v>0</v>
      </c>
      <c r="AS43" s="289">
        <v>0</v>
      </c>
      <c r="AT43" s="238">
        <v>0</v>
      </c>
      <c r="AU43" s="289">
        <v>0</v>
      </c>
      <c r="AV43" s="238">
        <v>0</v>
      </c>
      <c r="AW43" s="289">
        <v>0</v>
      </c>
      <c r="AX43" s="238">
        <v>1997.47</v>
      </c>
      <c r="AY43" s="290">
        <v>5.7000000000000002E-3</v>
      </c>
      <c r="AZ43" s="238">
        <v>32332539.18</v>
      </c>
      <c r="BA43" s="290">
        <v>2.7694999999999999</v>
      </c>
      <c r="BB43" s="238">
        <v>0</v>
      </c>
      <c r="BC43" s="289">
        <v>0</v>
      </c>
      <c r="BD43" s="238">
        <v>12929786.189999999</v>
      </c>
      <c r="BE43" s="290">
        <v>16.6052</v>
      </c>
      <c r="BF43" s="238">
        <v>0</v>
      </c>
      <c r="BG43" s="289">
        <v>0</v>
      </c>
      <c r="BH43" s="238">
        <v>0</v>
      </c>
      <c r="BI43" s="289">
        <v>0</v>
      </c>
      <c r="BJ43" s="238">
        <v>0</v>
      </c>
      <c r="BK43" s="289">
        <v>0</v>
      </c>
      <c r="BL43" s="238">
        <v>0</v>
      </c>
      <c r="BM43" s="289">
        <v>0</v>
      </c>
    </row>
    <row r="44" spans="1:65" ht="14.25" thickTop="1" thickBot="1">
      <c r="A44" s="289" t="s">
        <v>209</v>
      </c>
      <c r="B44" s="238">
        <v>1083785906.77</v>
      </c>
      <c r="C44" s="290">
        <v>6.3624999999999998</v>
      </c>
      <c r="D44" s="238">
        <v>3340062.22</v>
      </c>
      <c r="E44" s="290">
        <v>1.9354</v>
      </c>
      <c r="F44" s="238">
        <v>204823.59</v>
      </c>
      <c r="G44" s="290">
        <v>0.57150000000000001</v>
      </c>
      <c r="H44" s="238">
        <v>56234430.740000002</v>
      </c>
      <c r="I44" s="290">
        <v>43.402700000000003</v>
      </c>
      <c r="J44" s="238">
        <v>46529446.960000001</v>
      </c>
      <c r="K44" s="290">
        <v>14.549200000000001</v>
      </c>
      <c r="L44" s="238">
        <v>33937061.289999999</v>
      </c>
      <c r="M44" s="290">
        <v>40.381500000000003</v>
      </c>
      <c r="N44" s="238">
        <v>31323960.23</v>
      </c>
      <c r="O44" s="290">
        <v>2.7406000000000001</v>
      </c>
      <c r="P44" s="238">
        <v>25128960.960000001</v>
      </c>
      <c r="Q44" s="290">
        <v>12.9682</v>
      </c>
      <c r="R44" s="238">
        <v>1375935.24</v>
      </c>
      <c r="S44" s="290">
        <v>10.2272</v>
      </c>
      <c r="T44" s="238">
        <v>89452720</v>
      </c>
      <c r="U44" s="290">
        <v>29.7422</v>
      </c>
      <c r="V44" s="238">
        <v>77435822</v>
      </c>
      <c r="W44" s="290">
        <v>83.235600000000005</v>
      </c>
      <c r="X44" s="238">
        <v>9795536.8100000005</v>
      </c>
      <c r="Y44" s="290">
        <v>1.7091000000000001</v>
      </c>
      <c r="Z44" s="238">
        <v>1084794.18</v>
      </c>
      <c r="AA44" s="290">
        <v>6.8806000000000003</v>
      </c>
      <c r="AB44" s="238">
        <v>2190068.58</v>
      </c>
      <c r="AC44" s="290">
        <v>3.6124000000000001</v>
      </c>
      <c r="AD44" s="238">
        <v>5852654.9000000004</v>
      </c>
      <c r="AE44" s="290">
        <v>8.0670999999999999</v>
      </c>
      <c r="AF44" s="238">
        <v>38451307.380000003</v>
      </c>
      <c r="AG44" s="290">
        <v>25.8476</v>
      </c>
      <c r="AH44" s="238">
        <v>1139136.3899999999</v>
      </c>
      <c r="AI44" s="290">
        <v>0.44850000000000001</v>
      </c>
      <c r="AJ44" s="238">
        <v>-22538945.52</v>
      </c>
      <c r="AK44" s="290">
        <v>-6.2881999999999998</v>
      </c>
      <c r="AL44" s="238">
        <v>-1304686</v>
      </c>
      <c r="AM44" s="290">
        <v>-2.6467999999999998</v>
      </c>
      <c r="AN44" s="238">
        <v>127869387.41</v>
      </c>
      <c r="AO44" s="290">
        <v>29.0261</v>
      </c>
      <c r="AP44" s="238">
        <v>35844.629999999997</v>
      </c>
      <c r="AQ44" s="290">
        <v>2.8000000000000001E-2</v>
      </c>
      <c r="AR44" s="238">
        <v>26016344.039999999</v>
      </c>
      <c r="AS44" s="290">
        <v>13.103</v>
      </c>
      <c r="AT44" s="238">
        <v>5706.36</v>
      </c>
      <c r="AU44" s="290">
        <v>1E-3</v>
      </c>
      <c r="AV44" s="238">
        <v>1505215.94</v>
      </c>
      <c r="AW44" s="290">
        <v>2.7726000000000002</v>
      </c>
      <c r="AX44" s="238">
        <v>697681.48</v>
      </c>
      <c r="AY44" s="290">
        <v>1.9782999999999999</v>
      </c>
      <c r="AZ44" s="238">
        <v>204042049.36000001</v>
      </c>
      <c r="BA44" s="290">
        <v>17.4773</v>
      </c>
      <c r="BB44" s="238">
        <v>160587513.5</v>
      </c>
      <c r="BC44" s="290">
        <v>76.618200000000002</v>
      </c>
      <c r="BD44" s="238">
        <v>15197326.060000001</v>
      </c>
      <c r="BE44" s="290">
        <v>19.517299999999999</v>
      </c>
      <c r="BF44" s="238">
        <v>41730562.57</v>
      </c>
      <c r="BG44" s="290">
        <v>1.7023999999999999</v>
      </c>
      <c r="BH44" s="238">
        <v>61111177.229999997</v>
      </c>
      <c r="BI44" s="290">
        <v>1.3561000000000001</v>
      </c>
      <c r="BJ44" s="238">
        <v>37046313.740000002</v>
      </c>
      <c r="BK44" s="290">
        <v>1.4775</v>
      </c>
      <c r="BL44" s="238">
        <v>8307694.5</v>
      </c>
      <c r="BM44" s="290">
        <v>1.2945</v>
      </c>
    </row>
    <row r="45" spans="1:65" ht="13.5" thickTop="1">
      <c r="A45" t="s">
        <v>179</v>
      </c>
      <c r="B45" s="31">
        <v>8716318696.8600006</v>
      </c>
      <c r="C45" s="5">
        <v>51.170200000000001</v>
      </c>
      <c r="D45" s="31">
        <v>81620150.040000007</v>
      </c>
      <c r="E45" s="5">
        <v>47.295400000000001</v>
      </c>
      <c r="F45" s="31">
        <v>20688585.109999999</v>
      </c>
      <c r="G45" s="5">
        <v>57.724699999999999</v>
      </c>
      <c r="H45" s="31">
        <v>0</v>
      </c>
      <c r="I45">
        <v>0</v>
      </c>
      <c r="J45" s="31">
        <v>3.8</v>
      </c>
      <c r="K45" s="5">
        <v>0</v>
      </c>
      <c r="L45" s="31">
        <v>0</v>
      </c>
      <c r="M45">
        <v>0</v>
      </c>
      <c r="N45" s="31">
        <v>0</v>
      </c>
      <c r="O45">
        <v>0</v>
      </c>
      <c r="P45" s="31">
        <v>62786.32</v>
      </c>
      <c r="Q45" s="5">
        <v>3.2399999999999998E-2</v>
      </c>
      <c r="R45" s="31">
        <v>12077788.07</v>
      </c>
      <c r="S45" s="5">
        <v>89.772800000000004</v>
      </c>
      <c r="T45" s="31">
        <v>3790522</v>
      </c>
      <c r="U45" s="5">
        <v>1.2603</v>
      </c>
      <c r="V45" s="31">
        <v>112502</v>
      </c>
      <c r="W45" s="5">
        <v>0.12089999999999999</v>
      </c>
      <c r="X45" s="31">
        <v>351004668.89999998</v>
      </c>
      <c r="Y45" s="5">
        <v>61.241500000000002</v>
      </c>
      <c r="Z45" s="31">
        <v>13884036.890000001</v>
      </c>
      <c r="AA45" s="5">
        <v>88.063800000000001</v>
      </c>
      <c r="AB45" s="31">
        <v>0</v>
      </c>
      <c r="AC45">
        <v>0</v>
      </c>
      <c r="AD45" s="31">
        <v>60128343.329999998</v>
      </c>
      <c r="AE45" s="5">
        <v>82.878799999999998</v>
      </c>
      <c r="AF45" s="31">
        <v>15068972.42</v>
      </c>
      <c r="AG45" s="5">
        <v>10.1296</v>
      </c>
      <c r="AH45" s="31">
        <v>74213817.730000004</v>
      </c>
      <c r="AI45" s="5">
        <v>29.220400000000001</v>
      </c>
      <c r="AJ45" s="31">
        <v>71180773.969999999</v>
      </c>
      <c r="AK45" s="5">
        <v>19.858899999999998</v>
      </c>
      <c r="AL45" s="31">
        <v>33415267</v>
      </c>
      <c r="AM45" s="5">
        <v>67.789599999999993</v>
      </c>
      <c r="AN45" s="31">
        <v>0</v>
      </c>
      <c r="AO45">
        <v>0</v>
      </c>
      <c r="AP45" s="31">
        <v>106316186.5</v>
      </c>
      <c r="AQ45" s="5">
        <v>82.926100000000005</v>
      </c>
      <c r="AR45" s="31">
        <v>71093601</v>
      </c>
      <c r="AS45" s="5">
        <v>35.805900000000001</v>
      </c>
      <c r="AT45" s="31">
        <v>0</v>
      </c>
      <c r="AU45">
        <v>0</v>
      </c>
      <c r="AV45" s="31">
        <v>15622753.74</v>
      </c>
      <c r="AW45" s="5">
        <v>28.7775</v>
      </c>
      <c r="AX45" s="31">
        <v>24723810.620000001</v>
      </c>
      <c r="AY45" s="5">
        <v>70.1036</v>
      </c>
      <c r="AZ45" s="31">
        <v>6180045</v>
      </c>
      <c r="BA45" s="5">
        <v>0.52939999999999998</v>
      </c>
      <c r="BB45" s="31">
        <v>0</v>
      </c>
      <c r="BC45">
        <v>0</v>
      </c>
      <c r="BD45" s="31">
        <v>0</v>
      </c>
      <c r="BE45">
        <v>0</v>
      </c>
      <c r="BF45" s="31">
        <v>1863794539.6300001</v>
      </c>
      <c r="BG45" s="5">
        <v>76.033900000000003</v>
      </c>
      <c r="BH45" s="31">
        <v>3433239687.75</v>
      </c>
      <c r="BI45" s="5">
        <v>76.184200000000004</v>
      </c>
      <c r="BJ45" s="31">
        <v>1944191234.25</v>
      </c>
      <c r="BK45" s="5">
        <v>77.540300000000002</v>
      </c>
      <c r="BL45" s="31">
        <v>513908620.79000002</v>
      </c>
      <c r="BM45" s="5">
        <v>80.0762</v>
      </c>
    </row>
    <row r="46" spans="1:65">
      <c r="A46" t="s">
        <v>180</v>
      </c>
      <c r="B46" s="31">
        <v>2364411279.9099998</v>
      </c>
      <c r="C46" s="5">
        <v>13.880599999999999</v>
      </c>
      <c r="D46" s="31">
        <v>0</v>
      </c>
      <c r="E46">
        <v>0</v>
      </c>
      <c r="F46" s="31">
        <v>14946700.380000001</v>
      </c>
      <c r="G46" s="5">
        <v>41.703800000000001</v>
      </c>
      <c r="H46" s="31">
        <v>0</v>
      </c>
      <c r="I46">
        <v>0</v>
      </c>
      <c r="J46" s="31">
        <v>0</v>
      </c>
      <c r="K46">
        <v>0</v>
      </c>
      <c r="L46" s="31">
        <v>0</v>
      </c>
      <c r="M46">
        <v>0</v>
      </c>
      <c r="N46" s="31">
        <v>0</v>
      </c>
      <c r="O46">
        <v>0</v>
      </c>
      <c r="P46" s="31">
        <v>0</v>
      </c>
      <c r="Q46">
        <v>0</v>
      </c>
      <c r="R46" s="31">
        <v>0</v>
      </c>
      <c r="S46">
        <v>0</v>
      </c>
      <c r="T46" s="31">
        <v>0</v>
      </c>
      <c r="U46">
        <v>0</v>
      </c>
      <c r="V46" s="31">
        <v>5143518</v>
      </c>
      <c r="W46" s="5">
        <v>5.5288000000000004</v>
      </c>
      <c r="X46" s="31">
        <v>0</v>
      </c>
      <c r="Y46">
        <v>0</v>
      </c>
      <c r="Z46" s="31">
        <v>0</v>
      </c>
      <c r="AA46">
        <v>0</v>
      </c>
      <c r="AB46" s="31">
        <v>0</v>
      </c>
      <c r="AC46">
        <v>0</v>
      </c>
      <c r="AD46" s="31">
        <v>6568739.5800000001</v>
      </c>
      <c r="AE46" s="5">
        <v>9.0541</v>
      </c>
      <c r="AF46" s="31">
        <v>0</v>
      </c>
      <c r="AG46">
        <v>0</v>
      </c>
      <c r="AH46" s="31">
        <v>66443926.829999998</v>
      </c>
      <c r="AI46" s="5">
        <v>26.161100000000001</v>
      </c>
      <c r="AJ46" s="31">
        <v>0</v>
      </c>
      <c r="AK46">
        <v>0</v>
      </c>
      <c r="AL46" s="31">
        <v>17182067</v>
      </c>
      <c r="AM46" s="5">
        <v>34.857300000000002</v>
      </c>
      <c r="AN46" s="31">
        <v>0</v>
      </c>
      <c r="AO46">
        <v>0</v>
      </c>
      <c r="AP46" s="31">
        <v>0</v>
      </c>
      <c r="AQ46">
        <v>0</v>
      </c>
      <c r="AR46" s="31">
        <v>13426779</v>
      </c>
      <c r="AS46" s="5">
        <v>6.7622999999999998</v>
      </c>
      <c r="AT46" s="31">
        <v>0</v>
      </c>
      <c r="AU46">
        <v>0</v>
      </c>
      <c r="AV46" s="31">
        <v>37160071.32</v>
      </c>
      <c r="AW46" s="5">
        <v>68.449799999999996</v>
      </c>
      <c r="AX46" s="31">
        <v>0</v>
      </c>
      <c r="AY46">
        <v>0</v>
      </c>
      <c r="AZ46" s="31">
        <v>0</v>
      </c>
      <c r="BA46">
        <v>0</v>
      </c>
      <c r="BB46" s="31">
        <v>0</v>
      </c>
      <c r="BC46">
        <v>0</v>
      </c>
      <c r="BD46" s="31">
        <v>0</v>
      </c>
      <c r="BE46">
        <v>0</v>
      </c>
      <c r="BF46" s="31">
        <v>545741831.14999998</v>
      </c>
      <c r="BG46" s="5">
        <v>22.2637</v>
      </c>
      <c r="BH46" s="31">
        <v>1012146566.29</v>
      </c>
      <c r="BI46" s="5">
        <v>22.459700000000002</v>
      </c>
      <c r="BJ46" s="31">
        <v>526092653.88999999</v>
      </c>
      <c r="BK46" s="5">
        <v>20.982199999999999</v>
      </c>
      <c r="BL46" s="31">
        <v>119558426.47</v>
      </c>
      <c r="BM46" s="5">
        <v>18.629300000000001</v>
      </c>
    </row>
    <row r="47" spans="1:65" ht="13.5" thickBot="1">
      <c r="A47" t="s">
        <v>181</v>
      </c>
      <c r="B47" s="31">
        <v>1123772522.8299999</v>
      </c>
      <c r="C47" s="5">
        <v>6.5972</v>
      </c>
      <c r="D47" s="31">
        <v>87614914.719999999</v>
      </c>
      <c r="E47" s="5">
        <v>50.769100000000002</v>
      </c>
      <c r="F47" s="31">
        <v>0</v>
      </c>
      <c r="G47">
        <v>0</v>
      </c>
      <c r="H47" s="31">
        <v>73330040.650000006</v>
      </c>
      <c r="I47" s="5">
        <v>56.597299999999997</v>
      </c>
      <c r="J47" s="31">
        <v>0</v>
      </c>
      <c r="K47">
        <v>0</v>
      </c>
      <c r="L47" s="31">
        <v>0</v>
      </c>
      <c r="M47">
        <v>0</v>
      </c>
      <c r="N47" s="31">
        <v>74563318.829999998</v>
      </c>
      <c r="O47" s="5">
        <v>6.5236999999999998</v>
      </c>
      <c r="P47" s="31">
        <v>33194135.350000001</v>
      </c>
      <c r="Q47" s="5">
        <v>17.130299999999998</v>
      </c>
      <c r="R47" s="31">
        <v>0</v>
      </c>
      <c r="S47">
        <v>0</v>
      </c>
      <c r="T47" s="31">
        <v>0</v>
      </c>
      <c r="U47">
        <v>0</v>
      </c>
      <c r="V47" s="31">
        <v>810791</v>
      </c>
      <c r="W47" s="5">
        <v>0.87150000000000005</v>
      </c>
      <c r="X47" s="31">
        <v>212348018.06999999</v>
      </c>
      <c r="Y47" s="5">
        <v>37.049399999999999</v>
      </c>
      <c r="Z47" s="31">
        <v>797057.36</v>
      </c>
      <c r="AA47" s="5">
        <v>5.0556000000000001</v>
      </c>
      <c r="AB47" s="31">
        <v>4831189.79</v>
      </c>
      <c r="AC47" s="5">
        <v>7.9687999999999999</v>
      </c>
      <c r="AD47" s="31">
        <v>0</v>
      </c>
      <c r="AE47">
        <v>0</v>
      </c>
      <c r="AF47" s="31">
        <v>95241416.469999999</v>
      </c>
      <c r="AG47" s="5">
        <v>64.022800000000004</v>
      </c>
      <c r="AH47" s="31">
        <v>112182851.28</v>
      </c>
      <c r="AI47" s="5">
        <v>44.17</v>
      </c>
      <c r="AJ47" s="31">
        <v>15614981.07</v>
      </c>
      <c r="AK47" s="5">
        <v>4.3564999999999996</v>
      </c>
      <c r="AL47" s="31">
        <v>0</v>
      </c>
      <c r="AM47">
        <v>0</v>
      </c>
      <c r="AN47" s="31">
        <v>47820817.030000001</v>
      </c>
      <c r="AO47" s="5">
        <v>10.8552</v>
      </c>
      <c r="AP47" s="31">
        <v>21853938.579999998</v>
      </c>
      <c r="AQ47" s="5">
        <v>17.045999999999999</v>
      </c>
      <c r="AR47" s="31">
        <v>88016095</v>
      </c>
      <c r="AS47" s="5">
        <v>44.328800000000001</v>
      </c>
      <c r="AT47" s="31">
        <v>0</v>
      </c>
      <c r="AU47">
        <v>0</v>
      </c>
      <c r="AV47" s="31">
        <v>0</v>
      </c>
      <c r="AW47">
        <v>0</v>
      </c>
      <c r="AX47" s="31">
        <v>9846023.7300000004</v>
      </c>
      <c r="AY47" s="5">
        <v>27.918099999999999</v>
      </c>
      <c r="AZ47" s="31">
        <v>245706933.90000001</v>
      </c>
      <c r="BA47" s="5">
        <v>21.046099999999999</v>
      </c>
      <c r="BB47" s="31">
        <v>0</v>
      </c>
      <c r="BC47">
        <v>0</v>
      </c>
      <c r="BD47" s="31">
        <v>0</v>
      </c>
      <c r="BE47">
        <v>0</v>
      </c>
      <c r="BF47" s="31">
        <v>0</v>
      </c>
      <c r="BG47">
        <v>0</v>
      </c>
      <c r="BH47" s="31">
        <v>0</v>
      </c>
      <c r="BI47">
        <v>0</v>
      </c>
      <c r="BJ47" s="31">
        <v>0</v>
      </c>
      <c r="BK47">
        <v>0</v>
      </c>
      <c r="BL47" s="31">
        <v>0</v>
      </c>
      <c r="BM47">
        <v>0</v>
      </c>
    </row>
    <row r="48" spans="1:65" ht="14.25" thickTop="1" thickBot="1">
      <c r="A48" s="289" t="s">
        <v>182</v>
      </c>
      <c r="B48" s="238">
        <v>12204502499.6</v>
      </c>
      <c r="C48" s="290">
        <v>71.647999999999996</v>
      </c>
      <c r="D48" s="238">
        <v>169235064.75999999</v>
      </c>
      <c r="E48" s="290">
        <v>98.064599999999999</v>
      </c>
      <c r="F48" s="238">
        <v>35635285.490000002</v>
      </c>
      <c r="G48" s="290">
        <v>99.4285</v>
      </c>
      <c r="H48" s="238">
        <v>73330040.650000006</v>
      </c>
      <c r="I48" s="290">
        <v>56.597299999999997</v>
      </c>
      <c r="J48" s="238">
        <v>3.8</v>
      </c>
      <c r="K48" s="290">
        <v>0</v>
      </c>
      <c r="L48" s="238">
        <v>0</v>
      </c>
      <c r="M48" s="289">
        <v>0</v>
      </c>
      <c r="N48" s="238">
        <v>74563318.829999998</v>
      </c>
      <c r="O48" s="290">
        <v>6.5236999999999998</v>
      </c>
      <c r="P48" s="238">
        <v>33256921.670000002</v>
      </c>
      <c r="Q48" s="290">
        <v>17.162800000000001</v>
      </c>
      <c r="R48" s="238">
        <v>12077788.07</v>
      </c>
      <c r="S48" s="290">
        <v>89.772800000000004</v>
      </c>
      <c r="T48" s="238">
        <v>3790522</v>
      </c>
      <c r="U48" s="290">
        <v>1.2603</v>
      </c>
      <c r="V48" s="238">
        <v>6066811</v>
      </c>
      <c r="W48" s="290">
        <v>6.5212000000000003</v>
      </c>
      <c r="X48" s="238">
        <v>563352686.97000003</v>
      </c>
      <c r="Y48" s="290">
        <v>98.290899999999993</v>
      </c>
      <c r="Z48" s="238">
        <v>14681094.25</v>
      </c>
      <c r="AA48" s="290">
        <v>93.119399999999999</v>
      </c>
      <c r="AB48" s="238">
        <v>4831189.79</v>
      </c>
      <c r="AC48" s="290">
        <v>7.9687999999999999</v>
      </c>
      <c r="AD48" s="238">
        <v>66697082.909999996</v>
      </c>
      <c r="AE48" s="290">
        <v>91.932900000000004</v>
      </c>
      <c r="AF48" s="238">
        <v>110310388.89</v>
      </c>
      <c r="AG48" s="290">
        <v>74.1524</v>
      </c>
      <c r="AH48" s="238">
        <v>252840595.84</v>
      </c>
      <c r="AI48" s="290">
        <v>99.551500000000004</v>
      </c>
      <c r="AJ48" s="238">
        <v>86795755.040000007</v>
      </c>
      <c r="AK48" s="290">
        <v>24.215299999999999</v>
      </c>
      <c r="AL48" s="238">
        <v>50597334</v>
      </c>
      <c r="AM48" s="290">
        <v>102.6468</v>
      </c>
      <c r="AN48" s="238">
        <v>47820817.030000001</v>
      </c>
      <c r="AO48" s="290">
        <v>10.8552</v>
      </c>
      <c r="AP48" s="238">
        <v>128170125.08</v>
      </c>
      <c r="AQ48" s="290">
        <v>99.971999999999994</v>
      </c>
      <c r="AR48" s="238">
        <v>172536475</v>
      </c>
      <c r="AS48" s="290">
        <v>86.897000000000006</v>
      </c>
      <c r="AT48" s="238">
        <v>0</v>
      </c>
      <c r="AU48" s="289">
        <v>0</v>
      </c>
      <c r="AV48" s="238">
        <v>52782825.060000002</v>
      </c>
      <c r="AW48" s="290">
        <v>97.227400000000003</v>
      </c>
      <c r="AX48" s="238">
        <v>34569834.350000001</v>
      </c>
      <c r="AY48" s="290">
        <v>98.021699999999996</v>
      </c>
      <c r="AZ48" s="238">
        <v>251886978.90000001</v>
      </c>
      <c r="BA48" s="290">
        <v>21.575500000000002</v>
      </c>
      <c r="BB48" s="238">
        <v>0</v>
      </c>
      <c r="BC48" s="289">
        <v>0</v>
      </c>
      <c r="BD48" s="238">
        <v>0</v>
      </c>
      <c r="BE48" s="289">
        <v>0</v>
      </c>
      <c r="BF48" s="238">
        <v>2409536370.7800002</v>
      </c>
      <c r="BG48" s="290">
        <v>98.297600000000003</v>
      </c>
      <c r="BH48" s="238">
        <v>4445386254.04</v>
      </c>
      <c r="BI48" s="290">
        <v>98.643900000000002</v>
      </c>
      <c r="BJ48" s="238">
        <v>2470283888.1399999</v>
      </c>
      <c r="BK48" s="290">
        <v>98.522499999999994</v>
      </c>
      <c r="BL48" s="238">
        <v>633467047.25999999</v>
      </c>
      <c r="BM48" s="290">
        <v>98.705500000000001</v>
      </c>
    </row>
    <row r="49" spans="1:65" ht="14.25" thickTop="1" thickBot="1">
      <c r="A49" s="289"/>
      <c r="B49" s="238"/>
      <c r="C49" s="289"/>
      <c r="D49" s="238"/>
      <c r="E49" s="289"/>
      <c r="F49" s="238"/>
      <c r="G49" s="289"/>
      <c r="H49" s="238"/>
      <c r="I49" s="289"/>
      <c r="J49" s="238"/>
      <c r="K49" s="289"/>
      <c r="L49" s="238"/>
      <c r="M49" s="289"/>
      <c r="N49" s="238"/>
      <c r="O49" s="289"/>
      <c r="P49" s="238"/>
      <c r="Q49" s="289"/>
      <c r="R49" s="238"/>
      <c r="S49" s="289"/>
      <c r="T49" s="238"/>
      <c r="U49" s="289"/>
      <c r="V49" s="238"/>
      <c r="W49" s="289"/>
      <c r="X49" s="238"/>
      <c r="Y49" s="289"/>
      <c r="Z49" s="238"/>
      <c r="AA49" s="289"/>
      <c r="AB49" s="238"/>
      <c r="AC49" s="289"/>
      <c r="AD49" s="238"/>
      <c r="AE49" s="289"/>
      <c r="AF49" s="238"/>
      <c r="AG49" s="289"/>
      <c r="AH49" s="238"/>
      <c r="AI49" s="289"/>
      <c r="AJ49" s="238"/>
      <c r="AK49" s="289"/>
      <c r="AL49" s="238"/>
      <c r="AM49" s="289"/>
      <c r="AN49" s="238"/>
      <c r="AO49" s="289"/>
      <c r="AP49" s="238"/>
      <c r="AQ49" s="289"/>
      <c r="AR49" s="238"/>
      <c r="AS49" s="289"/>
      <c r="AT49" s="238"/>
      <c r="AU49" s="289"/>
      <c r="AV49" s="238"/>
      <c r="AW49" s="289"/>
      <c r="AX49" s="238"/>
      <c r="AY49" s="289"/>
      <c r="AZ49" s="238"/>
      <c r="BA49" s="289"/>
      <c r="BB49" s="238"/>
      <c r="BC49" s="289"/>
      <c r="BD49" s="238"/>
      <c r="BE49" s="289"/>
      <c r="BF49" s="238"/>
      <c r="BG49" s="289"/>
      <c r="BH49" s="238"/>
      <c r="BI49" s="289"/>
      <c r="BJ49" s="238"/>
      <c r="BK49" s="289"/>
      <c r="BL49" s="238"/>
      <c r="BM49" s="289"/>
    </row>
    <row r="50" spans="1:65" s="5" customFormat="1" ht="13.5" thickTop="1">
      <c r="A50" s="5" t="s">
        <v>623</v>
      </c>
      <c r="B50" s="5">
        <v>13947</v>
      </c>
      <c r="D50" s="5">
        <v>1459</v>
      </c>
      <c r="F50" s="5">
        <v>11</v>
      </c>
      <c r="H50" s="5">
        <v>1</v>
      </c>
      <c r="J50" s="5">
        <v>17</v>
      </c>
      <c r="L50" s="5">
        <v>34</v>
      </c>
      <c r="N50" s="5">
        <v>1001</v>
      </c>
      <c r="P50" s="5">
        <v>8</v>
      </c>
      <c r="R50" s="5">
        <v>8</v>
      </c>
      <c r="T50" s="5">
        <v>251</v>
      </c>
      <c r="V50" s="5">
        <v>64</v>
      </c>
      <c r="X50" s="5">
        <v>1</v>
      </c>
      <c r="Z50" s="5">
        <v>91</v>
      </c>
      <c r="AB50" s="5">
        <v>21</v>
      </c>
      <c r="AD50" s="5">
        <v>4</v>
      </c>
      <c r="AF50" s="5">
        <v>943</v>
      </c>
      <c r="AH50" s="5">
        <v>13</v>
      </c>
      <c r="AJ50" s="5">
        <v>70</v>
      </c>
      <c r="AL50" s="5">
        <v>36</v>
      </c>
      <c r="AN50" s="5">
        <v>287</v>
      </c>
      <c r="AP50" s="5">
        <v>621</v>
      </c>
      <c r="AR50" s="5">
        <v>6930</v>
      </c>
      <c r="AT50" s="5">
        <v>1</v>
      </c>
      <c r="AV50" s="5">
        <v>141</v>
      </c>
      <c r="AX50" s="5">
        <v>9</v>
      </c>
      <c r="AZ50" s="5">
        <v>856</v>
      </c>
      <c r="BB50" s="5">
        <v>2</v>
      </c>
      <c r="BD50" s="5">
        <v>945</v>
      </c>
      <c r="BF50" s="5">
        <v>19</v>
      </c>
      <c r="BH50" s="5">
        <v>24</v>
      </c>
      <c r="BJ50" s="5">
        <v>36</v>
      </c>
      <c r="BL50" s="5">
        <v>43</v>
      </c>
    </row>
    <row r="51" spans="1:65" s="5" customFormat="1" ht="13.5" thickBot="1">
      <c r="A51" s="242" t="s">
        <v>210</v>
      </c>
      <c r="B51" s="242">
        <v>1221336.79</v>
      </c>
      <c r="C51" s="242"/>
      <c r="D51" s="242">
        <v>118283.16</v>
      </c>
      <c r="E51" s="242"/>
      <c r="F51" s="242">
        <v>3258191.73</v>
      </c>
      <c r="G51" s="242"/>
      <c r="H51" s="242">
        <v>129564471.39</v>
      </c>
      <c r="I51" s="242"/>
      <c r="J51" s="242">
        <v>18812243.390000001</v>
      </c>
      <c r="K51" s="242"/>
      <c r="L51" s="242">
        <v>2471799.13</v>
      </c>
      <c r="M51" s="242"/>
      <c r="N51" s="242">
        <v>1141816.8999999999</v>
      </c>
      <c r="O51" s="242"/>
      <c r="P51" s="242">
        <v>24221731.309999999</v>
      </c>
      <c r="Q51" s="242"/>
      <c r="R51" s="242">
        <v>1681715.41</v>
      </c>
      <c r="S51" s="242"/>
      <c r="T51" s="242">
        <v>1198247.4099999999</v>
      </c>
      <c r="U51" s="242"/>
      <c r="V51" s="242">
        <v>1453626.3</v>
      </c>
      <c r="W51" s="242"/>
      <c r="X51" s="242">
        <v>573148223.77999997</v>
      </c>
      <c r="Y51" s="242"/>
      <c r="Z51" s="242">
        <v>173251.52</v>
      </c>
      <c r="AA51" s="242"/>
      <c r="AB51" s="242">
        <v>2886971.62</v>
      </c>
      <c r="AC51" s="242"/>
      <c r="AD51" s="242">
        <v>18137434.449999999</v>
      </c>
      <c r="AE51" s="242"/>
      <c r="AF51" s="242">
        <v>157753.65</v>
      </c>
      <c r="AG51" s="242"/>
      <c r="AH51" s="242">
        <v>19536902.48</v>
      </c>
      <c r="AI51" s="242"/>
      <c r="AJ51" s="242">
        <v>5120478.01</v>
      </c>
      <c r="AK51" s="242"/>
      <c r="AL51" s="242">
        <v>1369240.22</v>
      </c>
      <c r="AM51" s="242"/>
      <c r="AN51" s="242">
        <v>1534957.44</v>
      </c>
      <c r="AO51" s="242"/>
      <c r="AP51" s="242">
        <v>206450.84</v>
      </c>
      <c r="AQ51" s="242"/>
      <c r="AR51" s="242">
        <v>28651.200000000001</v>
      </c>
      <c r="AS51" s="242"/>
      <c r="AT51" s="242">
        <v>596972759.89999998</v>
      </c>
      <c r="AU51" s="242"/>
      <c r="AV51" s="242">
        <v>385021.57</v>
      </c>
      <c r="AW51" s="242"/>
      <c r="AX51" s="242">
        <v>3918612.87</v>
      </c>
      <c r="AY51" s="242"/>
      <c r="AZ51" s="242">
        <v>1363865.99</v>
      </c>
      <c r="BA51" s="242"/>
      <c r="BB51" s="242">
        <v>104797287</v>
      </c>
      <c r="BC51" s="242"/>
      <c r="BD51" s="242">
        <v>82397.67</v>
      </c>
      <c r="BE51" s="242"/>
      <c r="BF51" s="242">
        <v>129014049.12</v>
      </c>
      <c r="BG51" s="242"/>
      <c r="BH51" s="242">
        <v>187770726.30000001</v>
      </c>
      <c r="BI51" s="242"/>
      <c r="BJ51" s="242">
        <v>69648061.159999996</v>
      </c>
      <c r="BK51" s="242"/>
      <c r="BL51" s="242">
        <v>14924993.99</v>
      </c>
      <c r="BM51" s="242"/>
    </row>
    <row r="52" spans="1:65" ht="13.5" thickTop="1">
      <c r="D52" s="31" t="s">
        <v>332</v>
      </c>
      <c r="F52" s="31" t="s">
        <v>332</v>
      </c>
      <c r="H52" s="31" t="s">
        <v>332</v>
      </c>
      <c r="R52" s="31" t="s">
        <v>332</v>
      </c>
      <c r="V52" s="31" t="s">
        <v>332</v>
      </c>
      <c r="X52" s="31" t="s">
        <v>332</v>
      </c>
      <c r="Z52" s="31" t="s">
        <v>332</v>
      </c>
      <c r="AD52" s="31" t="s">
        <v>332</v>
      </c>
      <c r="AF52" s="31" t="s">
        <v>332</v>
      </c>
      <c r="AH52" s="31" t="s">
        <v>332</v>
      </c>
      <c r="AL52" s="31" t="s">
        <v>332</v>
      </c>
      <c r="AP52" s="31" t="s">
        <v>332</v>
      </c>
      <c r="AR52" s="31" t="s">
        <v>332</v>
      </c>
      <c r="AV52" s="31" t="s">
        <v>332</v>
      </c>
      <c r="AX52" s="31" t="s">
        <v>332</v>
      </c>
      <c r="BF52" s="31" t="s">
        <v>332</v>
      </c>
      <c r="BH52" s="31" t="s">
        <v>332</v>
      </c>
      <c r="BJ52" s="31" t="s">
        <v>332</v>
      </c>
      <c r="BL52" s="31" t="s">
        <v>332</v>
      </c>
    </row>
    <row r="53" spans="1:65">
      <c r="A53" s="267" t="s">
        <v>211</v>
      </c>
      <c r="B53" s="291" t="s">
        <v>13</v>
      </c>
      <c r="C53" s="291"/>
      <c r="D53" s="283" t="s">
        <v>1247</v>
      </c>
      <c r="E53" s="283"/>
      <c r="F53" s="283" t="s">
        <v>1248</v>
      </c>
      <c r="G53" s="283"/>
      <c r="H53" s="283" t="s">
        <v>1249</v>
      </c>
      <c r="I53" s="283"/>
      <c r="J53" s="283" t="s">
        <v>1250</v>
      </c>
      <c r="K53" s="283"/>
      <c r="L53" s="283" t="s">
        <v>1251</v>
      </c>
      <c r="M53" s="283"/>
      <c r="N53" s="283" t="s">
        <v>1252</v>
      </c>
      <c r="O53" s="283"/>
      <c r="P53" s="283" t="s">
        <v>1253</v>
      </c>
      <c r="Q53" s="283"/>
      <c r="R53" s="283" t="s">
        <v>1254</v>
      </c>
      <c r="S53" s="283"/>
      <c r="T53" s="283" t="s">
        <v>1255</v>
      </c>
      <c r="U53" s="283"/>
      <c r="V53" s="283" t="s">
        <v>1256</v>
      </c>
      <c r="W53" s="283"/>
      <c r="X53" s="283" t="s">
        <v>1257</v>
      </c>
      <c r="Y53" s="283"/>
      <c r="Z53" s="283" t="s">
        <v>1258</v>
      </c>
      <c r="AA53" s="283"/>
      <c r="AB53" s="283" t="s">
        <v>1259</v>
      </c>
      <c r="AC53" s="283"/>
      <c r="AD53" s="283" t="s">
        <v>1260</v>
      </c>
      <c r="AE53" s="283"/>
      <c r="AF53" s="283" t="s">
        <v>1261</v>
      </c>
      <c r="AG53" s="283"/>
      <c r="AH53" s="283" t="s">
        <v>1262</v>
      </c>
      <c r="AI53" s="283"/>
      <c r="AJ53" s="283" t="s">
        <v>1263</v>
      </c>
      <c r="AK53" s="283"/>
      <c r="AL53" s="283" t="s">
        <v>1264</v>
      </c>
      <c r="AM53" s="283"/>
      <c r="AN53" s="283" t="s">
        <v>1265</v>
      </c>
      <c r="AO53" s="283"/>
      <c r="AP53" s="283" t="s">
        <v>1266</v>
      </c>
      <c r="AQ53" s="283"/>
      <c r="AR53" s="283" t="s">
        <v>1267</v>
      </c>
      <c r="AS53" s="283"/>
      <c r="AT53" s="283" t="s">
        <v>1268</v>
      </c>
      <c r="AU53" s="283"/>
      <c r="AV53" s="283" t="s">
        <v>1269</v>
      </c>
      <c r="AW53" s="283"/>
      <c r="AX53" s="283" t="s">
        <v>1270</v>
      </c>
      <c r="AY53" s="283"/>
      <c r="AZ53" s="283" t="s">
        <v>1271</v>
      </c>
      <c r="BA53" s="283"/>
      <c r="BB53" s="283" t="s">
        <v>1272</v>
      </c>
      <c r="BC53" s="283"/>
      <c r="BD53" s="283" t="s">
        <v>1273</v>
      </c>
      <c r="BE53" s="283"/>
      <c r="BF53" s="283" t="s">
        <v>1274</v>
      </c>
      <c r="BG53" s="283"/>
      <c r="BH53" s="283" t="s">
        <v>1275</v>
      </c>
      <c r="BI53" s="283"/>
      <c r="BJ53" s="283" t="s">
        <v>1276</v>
      </c>
      <c r="BK53" s="283"/>
      <c r="BL53" s="283" t="s">
        <v>1277</v>
      </c>
      <c r="BM53" s="283"/>
    </row>
    <row r="54" spans="1:65">
      <c r="A54" s="269"/>
      <c r="B54" s="249"/>
      <c r="C54" s="269"/>
      <c r="D54" s="285"/>
      <c r="E54" s="285"/>
      <c r="F54" s="285"/>
      <c r="G54" s="285"/>
      <c r="H54" s="285"/>
      <c r="I54" s="285"/>
      <c r="J54" s="285"/>
      <c r="K54" s="285"/>
      <c r="L54" s="285"/>
      <c r="M54" s="285"/>
      <c r="N54" s="285"/>
      <c r="O54" s="285"/>
      <c r="P54" s="285"/>
      <c r="Q54" s="285"/>
      <c r="R54" s="285"/>
      <c r="S54" s="285"/>
      <c r="T54" s="285"/>
      <c r="U54" s="285"/>
      <c r="V54" s="285"/>
      <c r="W54" s="285"/>
      <c r="X54" s="285"/>
      <c r="Y54" s="285"/>
      <c r="Z54" s="285"/>
      <c r="AA54" s="285"/>
      <c r="AB54" s="285"/>
      <c r="AC54" s="285"/>
      <c r="AD54" s="285"/>
      <c r="AE54" s="285"/>
      <c r="AF54" s="285"/>
      <c r="AG54" s="285"/>
      <c r="AH54" s="285"/>
      <c r="AI54" s="285"/>
      <c r="AJ54" s="285"/>
      <c r="AK54" s="285"/>
      <c r="AL54" s="285"/>
      <c r="AM54" s="285"/>
      <c r="AN54" s="285"/>
      <c r="AO54" s="285"/>
      <c r="AP54" s="285"/>
      <c r="AQ54" s="285"/>
      <c r="AR54" s="285"/>
      <c r="AS54" s="285"/>
      <c r="AT54" s="285"/>
      <c r="AU54" s="285"/>
      <c r="AV54" s="285"/>
      <c r="AW54" s="285"/>
      <c r="AX54" s="285"/>
      <c r="AY54" s="285"/>
      <c r="AZ54" s="285"/>
      <c r="BA54" s="285"/>
      <c r="BB54" s="285"/>
      <c r="BC54" s="285"/>
      <c r="BD54" s="285"/>
      <c r="BE54" s="285"/>
      <c r="BF54" s="285"/>
      <c r="BG54" s="285"/>
      <c r="BH54" s="285"/>
      <c r="BI54" s="285"/>
      <c r="BJ54" s="285"/>
      <c r="BK54" s="285"/>
      <c r="BL54" s="285"/>
      <c r="BM54" s="285"/>
    </row>
    <row r="55" spans="1:65">
      <c r="A55" s="271"/>
      <c r="B55" s="286" t="s">
        <v>4</v>
      </c>
      <c r="C55" s="292" t="s">
        <v>5</v>
      </c>
      <c r="D55" s="286" t="s">
        <v>4</v>
      </c>
      <c r="E55" s="292" t="s">
        <v>5</v>
      </c>
      <c r="F55" s="286" t="s">
        <v>4</v>
      </c>
      <c r="G55" s="292" t="s">
        <v>5</v>
      </c>
      <c r="H55" s="286" t="s">
        <v>4</v>
      </c>
      <c r="I55" s="292" t="s">
        <v>5</v>
      </c>
      <c r="J55" s="286" t="s">
        <v>4</v>
      </c>
      <c r="K55" s="292" t="s">
        <v>5</v>
      </c>
      <c r="L55" s="286" t="s">
        <v>4</v>
      </c>
      <c r="M55" s="292" t="s">
        <v>5</v>
      </c>
      <c r="N55" s="286" t="s">
        <v>4</v>
      </c>
      <c r="O55" s="292" t="s">
        <v>5</v>
      </c>
      <c r="P55" s="286" t="s">
        <v>4</v>
      </c>
      <c r="Q55" s="292" t="s">
        <v>5</v>
      </c>
      <c r="R55" s="286" t="s">
        <v>4</v>
      </c>
      <c r="S55" s="292" t="s">
        <v>5</v>
      </c>
      <c r="T55" s="286" t="s">
        <v>4</v>
      </c>
      <c r="U55" s="292" t="s">
        <v>5</v>
      </c>
      <c r="V55" s="286" t="s">
        <v>4</v>
      </c>
      <c r="W55" s="292" t="s">
        <v>5</v>
      </c>
      <c r="X55" s="286" t="s">
        <v>4</v>
      </c>
      <c r="Y55" s="292" t="s">
        <v>5</v>
      </c>
      <c r="Z55" s="286" t="s">
        <v>4</v>
      </c>
      <c r="AA55" s="292" t="s">
        <v>5</v>
      </c>
      <c r="AB55" s="286" t="s">
        <v>4</v>
      </c>
      <c r="AC55" s="292" t="s">
        <v>5</v>
      </c>
      <c r="AD55" s="286" t="s">
        <v>4</v>
      </c>
      <c r="AE55" s="292" t="s">
        <v>5</v>
      </c>
      <c r="AF55" s="286" t="s">
        <v>4</v>
      </c>
      <c r="AG55" s="292" t="s">
        <v>5</v>
      </c>
      <c r="AH55" s="286" t="s">
        <v>4</v>
      </c>
      <c r="AI55" s="292" t="s">
        <v>5</v>
      </c>
      <c r="AJ55" s="286" t="s">
        <v>4</v>
      </c>
      <c r="AK55" s="292" t="s">
        <v>5</v>
      </c>
      <c r="AL55" s="286" t="s">
        <v>4</v>
      </c>
      <c r="AM55" s="292" t="s">
        <v>5</v>
      </c>
      <c r="AN55" s="286" t="s">
        <v>4</v>
      </c>
      <c r="AO55" s="292" t="s">
        <v>5</v>
      </c>
      <c r="AP55" s="286" t="s">
        <v>4</v>
      </c>
      <c r="AQ55" s="292" t="s">
        <v>5</v>
      </c>
      <c r="AR55" s="286" t="s">
        <v>4</v>
      </c>
      <c r="AS55" s="292" t="s">
        <v>5</v>
      </c>
      <c r="AT55" s="286" t="s">
        <v>4</v>
      </c>
      <c r="AU55" s="292" t="s">
        <v>5</v>
      </c>
      <c r="AV55" s="286" t="s">
        <v>4</v>
      </c>
      <c r="AW55" s="292" t="s">
        <v>5</v>
      </c>
      <c r="AX55" s="286" t="s">
        <v>4</v>
      </c>
      <c r="AY55" s="292" t="s">
        <v>5</v>
      </c>
      <c r="AZ55" s="286" t="s">
        <v>4</v>
      </c>
      <c r="BA55" s="292" t="s">
        <v>5</v>
      </c>
      <c r="BB55" s="286" t="s">
        <v>4</v>
      </c>
      <c r="BC55" s="292" t="s">
        <v>5</v>
      </c>
      <c r="BD55" s="286" t="s">
        <v>4</v>
      </c>
      <c r="BE55" s="292" t="s">
        <v>5</v>
      </c>
      <c r="BF55" s="286" t="s">
        <v>4</v>
      </c>
      <c r="BG55" s="292" t="s">
        <v>5</v>
      </c>
      <c r="BH55" s="286" t="s">
        <v>4</v>
      </c>
      <c r="BI55" s="292" t="s">
        <v>5</v>
      </c>
      <c r="BJ55" s="286" t="s">
        <v>4</v>
      </c>
      <c r="BK55" s="292" t="s">
        <v>5</v>
      </c>
      <c r="BL55" s="286" t="s">
        <v>4</v>
      </c>
      <c r="BM55" s="292" t="s">
        <v>5</v>
      </c>
    </row>
    <row r="56" spans="1:65">
      <c r="A56" t="s">
        <v>212</v>
      </c>
      <c r="B56" s="31">
        <v>1027502752.47</v>
      </c>
      <c r="C56" s="5">
        <v>6.0320999999999998</v>
      </c>
      <c r="D56" s="31">
        <v>3340062.22</v>
      </c>
      <c r="E56" s="5">
        <v>1.9354</v>
      </c>
      <c r="F56" s="31">
        <v>204823.59</v>
      </c>
      <c r="G56" s="5">
        <v>0.57150000000000001</v>
      </c>
      <c r="H56" s="31">
        <v>56234430.740000002</v>
      </c>
      <c r="I56" s="5">
        <v>43.402700000000003</v>
      </c>
      <c r="J56" s="31">
        <v>46529446.960000001</v>
      </c>
      <c r="K56" s="5">
        <v>14.549200000000001</v>
      </c>
      <c r="L56" s="31">
        <v>33937061.289999999</v>
      </c>
      <c r="M56" s="5">
        <v>40.381500000000003</v>
      </c>
      <c r="N56" s="31">
        <v>18762073.43</v>
      </c>
      <c r="O56" s="5">
        <v>1.6415</v>
      </c>
      <c r="P56" s="31">
        <v>25128960.960000001</v>
      </c>
      <c r="Q56" s="5">
        <v>12.9682</v>
      </c>
      <c r="R56" s="31">
        <v>1375935.24</v>
      </c>
      <c r="S56" s="5">
        <v>10.2272</v>
      </c>
      <c r="T56" s="31">
        <v>89452720</v>
      </c>
      <c r="U56" s="5">
        <v>29.7422</v>
      </c>
      <c r="V56" s="31">
        <v>77435822</v>
      </c>
      <c r="W56" s="5">
        <v>83.235600000000005</v>
      </c>
      <c r="X56" s="31">
        <v>9795536.8100000005</v>
      </c>
      <c r="Y56" s="5">
        <v>1.7091000000000001</v>
      </c>
      <c r="Z56" s="31">
        <v>1084794.18</v>
      </c>
      <c r="AA56" s="5">
        <v>6.8806000000000003</v>
      </c>
      <c r="AB56" s="31">
        <v>2190068.58</v>
      </c>
      <c r="AC56" s="5">
        <v>3.6124000000000001</v>
      </c>
      <c r="AD56" s="31">
        <v>5852654.9000000004</v>
      </c>
      <c r="AE56" s="5">
        <v>8.0670999999999999</v>
      </c>
      <c r="AF56" s="31">
        <v>38451307.380000003</v>
      </c>
      <c r="AG56" s="5">
        <v>25.8476</v>
      </c>
      <c r="AH56" s="31">
        <v>1139136.3899999999</v>
      </c>
      <c r="AI56" s="5">
        <v>0.44850000000000001</v>
      </c>
      <c r="AJ56" s="31">
        <v>-22538945.52</v>
      </c>
      <c r="AK56" s="5">
        <v>-6.2881999999999998</v>
      </c>
      <c r="AL56" s="31">
        <v>-1304686</v>
      </c>
      <c r="AM56" s="5">
        <v>-2.6467999999999998</v>
      </c>
      <c r="AN56" s="31">
        <v>119341001.72</v>
      </c>
      <c r="AO56" s="5">
        <v>27.090199999999999</v>
      </c>
      <c r="AP56" s="31">
        <v>35844.629999999997</v>
      </c>
      <c r="AQ56" s="5">
        <v>2.8000000000000001E-2</v>
      </c>
      <c r="AR56" s="31">
        <v>26016344.039999999</v>
      </c>
      <c r="AS56" s="5">
        <v>13.103</v>
      </c>
      <c r="AT56" s="31">
        <v>0</v>
      </c>
      <c r="AU56">
        <v>0</v>
      </c>
      <c r="AV56" s="31">
        <v>1505215.94</v>
      </c>
      <c r="AW56" s="5">
        <v>2.7726000000000002</v>
      </c>
      <c r="AX56" s="31">
        <v>697681.48</v>
      </c>
      <c r="AY56" s="5">
        <v>1.9782999999999999</v>
      </c>
      <c r="AZ56" s="31">
        <v>168854873.91</v>
      </c>
      <c r="BA56" s="5">
        <v>14.4633</v>
      </c>
      <c r="BB56" s="31">
        <v>160587513.5</v>
      </c>
      <c r="BC56" s="5">
        <v>76.618200000000002</v>
      </c>
      <c r="BD56" s="31">
        <v>15197326.060000001</v>
      </c>
      <c r="BE56" s="5">
        <v>19.517299999999999</v>
      </c>
      <c r="BF56" s="31">
        <v>41730562.57</v>
      </c>
      <c r="BG56" s="5">
        <v>1.7023999999999999</v>
      </c>
      <c r="BH56" s="31">
        <v>61111177.229999997</v>
      </c>
      <c r="BI56" s="5">
        <v>1.3561000000000001</v>
      </c>
      <c r="BJ56" s="31">
        <v>37046313.740000002</v>
      </c>
      <c r="BK56" s="5">
        <v>1.4775</v>
      </c>
      <c r="BL56" s="31">
        <v>8307694.5</v>
      </c>
      <c r="BM56" s="5">
        <v>1.2945</v>
      </c>
    </row>
    <row r="57" spans="1:65">
      <c r="A57" t="s">
        <v>213</v>
      </c>
      <c r="B57" s="31">
        <v>0</v>
      </c>
      <c r="C57" s="5">
        <v>0</v>
      </c>
      <c r="D57" s="31">
        <v>0</v>
      </c>
      <c r="E57">
        <v>0</v>
      </c>
      <c r="F57" s="31">
        <v>0</v>
      </c>
      <c r="G57">
        <v>0</v>
      </c>
      <c r="H57" s="31">
        <v>0</v>
      </c>
      <c r="I57">
        <v>0</v>
      </c>
      <c r="J57" s="31">
        <v>0</v>
      </c>
      <c r="K57">
        <v>0</v>
      </c>
      <c r="L57" s="31">
        <v>0</v>
      </c>
      <c r="M57">
        <v>0</v>
      </c>
      <c r="N57" s="31">
        <v>0</v>
      </c>
      <c r="O57" s="5">
        <v>0</v>
      </c>
      <c r="P57" s="31">
        <v>0</v>
      </c>
      <c r="Q57">
        <v>0</v>
      </c>
      <c r="R57" s="31">
        <v>0</v>
      </c>
      <c r="S57">
        <v>0</v>
      </c>
      <c r="T57" s="31">
        <v>0</v>
      </c>
      <c r="U57">
        <v>0</v>
      </c>
      <c r="V57" s="31">
        <v>0</v>
      </c>
      <c r="W57">
        <v>0</v>
      </c>
      <c r="X57" s="31">
        <v>0</v>
      </c>
      <c r="Y57">
        <v>0</v>
      </c>
      <c r="Z57" s="31">
        <v>0</v>
      </c>
      <c r="AA57">
        <v>0</v>
      </c>
      <c r="AB57" s="31">
        <v>0</v>
      </c>
      <c r="AC57">
        <v>0</v>
      </c>
      <c r="AD57" s="31">
        <v>0</v>
      </c>
      <c r="AE57">
        <v>0</v>
      </c>
      <c r="AF57" s="31">
        <v>0</v>
      </c>
      <c r="AG57">
        <v>0</v>
      </c>
      <c r="AH57" s="31">
        <v>0</v>
      </c>
      <c r="AI57">
        <v>0</v>
      </c>
      <c r="AJ57" s="31">
        <v>0</v>
      </c>
      <c r="AK57">
        <v>0</v>
      </c>
      <c r="AL57" s="31">
        <v>0</v>
      </c>
      <c r="AM57">
        <v>0</v>
      </c>
      <c r="AN57" s="31">
        <v>0</v>
      </c>
      <c r="AO57">
        <v>0</v>
      </c>
      <c r="AP57" s="31">
        <v>0</v>
      </c>
      <c r="AQ57">
        <v>0</v>
      </c>
      <c r="AR57" s="31">
        <v>0</v>
      </c>
      <c r="AS57">
        <v>0</v>
      </c>
      <c r="AT57" s="31">
        <v>0</v>
      </c>
      <c r="AU57">
        <v>0</v>
      </c>
      <c r="AV57" s="31">
        <v>0</v>
      </c>
      <c r="AW57">
        <v>0</v>
      </c>
      <c r="AX57" s="31">
        <v>0</v>
      </c>
      <c r="AY57">
        <v>0</v>
      </c>
      <c r="AZ57" s="31">
        <v>0</v>
      </c>
      <c r="BA57">
        <v>0</v>
      </c>
      <c r="BB57" s="31">
        <v>0</v>
      </c>
      <c r="BC57">
        <v>0</v>
      </c>
      <c r="BD57" s="31">
        <v>0</v>
      </c>
      <c r="BE57">
        <v>0</v>
      </c>
      <c r="BF57" s="31">
        <v>0</v>
      </c>
      <c r="BG57">
        <v>0</v>
      </c>
      <c r="BH57" s="31">
        <v>0</v>
      </c>
      <c r="BI57">
        <v>0</v>
      </c>
      <c r="BJ57" s="31">
        <v>0</v>
      </c>
      <c r="BK57">
        <v>0</v>
      </c>
      <c r="BL57" s="31">
        <v>0</v>
      </c>
      <c r="BM57">
        <v>0</v>
      </c>
    </row>
    <row r="58" spans="1:65">
      <c r="A58" t="s">
        <v>214</v>
      </c>
      <c r="B58" s="31">
        <v>0</v>
      </c>
      <c r="C58">
        <v>0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0</v>
      </c>
      <c r="K58">
        <v>0</v>
      </c>
      <c r="L58" s="31">
        <v>0</v>
      </c>
      <c r="M58">
        <v>0</v>
      </c>
      <c r="N58" s="31">
        <v>0</v>
      </c>
      <c r="O58">
        <v>0</v>
      </c>
      <c r="P58" s="31">
        <v>0</v>
      </c>
      <c r="Q58">
        <v>0</v>
      </c>
      <c r="R58" s="31">
        <v>0</v>
      </c>
      <c r="S58">
        <v>0</v>
      </c>
      <c r="T58" s="31">
        <v>0</v>
      </c>
      <c r="U58">
        <v>0</v>
      </c>
      <c r="V58" s="31">
        <v>0</v>
      </c>
      <c r="W58">
        <v>0</v>
      </c>
      <c r="X58" s="31">
        <v>0</v>
      </c>
      <c r="Y58">
        <v>0</v>
      </c>
      <c r="Z58" s="31">
        <v>0</v>
      </c>
      <c r="AA58">
        <v>0</v>
      </c>
      <c r="AB58" s="31">
        <v>0</v>
      </c>
      <c r="AC58">
        <v>0</v>
      </c>
      <c r="AD58" s="31">
        <v>0</v>
      </c>
      <c r="AE58">
        <v>0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  <c r="AL58" s="31">
        <v>0</v>
      </c>
      <c r="AM58">
        <v>0</v>
      </c>
      <c r="AN58" s="31">
        <v>0</v>
      </c>
      <c r="AO58">
        <v>0</v>
      </c>
      <c r="AP58" s="31">
        <v>0</v>
      </c>
      <c r="AQ58">
        <v>0</v>
      </c>
      <c r="AR58" s="31">
        <v>0</v>
      </c>
      <c r="AS58">
        <v>0</v>
      </c>
      <c r="AT58" s="31">
        <v>0</v>
      </c>
      <c r="AU58">
        <v>0</v>
      </c>
      <c r="AV58" s="31">
        <v>0</v>
      </c>
      <c r="AW58">
        <v>0</v>
      </c>
      <c r="AX58" s="31">
        <v>0</v>
      </c>
      <c r="AY58">
        <v>0</v>
      </c>
      <c r="AZ58" s="31">
        <v>0</v>
      </c>
      <c r="BA58">
        <v>0</v>
      </c>
      <c r="BB58" s="31">
        <v>0</v>
      </c>
      <c r="BC58">
        <v>0</v>
      </c>
      <c r="BD58" s="31">
        <v>0</v>
      </c>
      <c r="BE58">
        <v>0</v>
      </c>
      <c r="BF58" s="31">
        <v>0</v>
      </c>
      <c r="BG58">
        <v>0</v>
      </c>
      <c r="BH58" s="31">
        <v>0</v>
      </c>
      <c r="BI58">
        <v>0</v>
      </c>
      <c r="BJ58" s="31">
        <v>0</v>
      </c>
      <c r="BK58">
        <v>0</v>
      </c>
      <c r="BL58" s="31">
        <v>0</v>
      </c>
      <c r="BM58">
        <v>0</v>
      </c>
    </row>
    <row r="59" spans="1:65">
      <c r="A59" t="s">
        <v>215</v>
      </c>
      <c r="B59" s="31">
        <v>0</v>
      </c>
      <c r="C59" s="5">
        <v>0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0</v>
      </c>
      <c r="K59">
        <v>0</v>
      </c>
      <c r="L59" s="31">
        <v>0</v>
      </c>
      <c r="M59">
        <v>0</v>
      </c>
      <c r="N59" s="31">
        <v>0</v>
      </c>
      <c r="O59" s="5">
        <v>0</v>
      </c>
      <c r="P59" s="31">
        <v>0</v>
      </c>
      <c r="Q59">
        <v>0</v>
      </c>
      <c r="R59" s="31">
        <v>0</v>
      </c>
      <c r="S59">
        <v>0</v>
      </c>
      <c r="T59" s="31">
        <v>0</v>
      </c>
      <c r="U59">
        <v>0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>
        <v>0</v>
      </c>
      <c r="AB59" s="31">
        <v>0</v>
      </c>
      <c r="AC59">
        <v>0</v>
      </c>
      <c r="AD59" s="31">
        <v>0</v>
      </c>
      <c r="AE59">
        <v>0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  <c r="AL59" s="31">
        <v>0</v>
      </c>
      <c r="AM59">
        <v>0</v>
      </c>
      <c r="AN59" s="31">
        <v>0</v>
      </c>
      <c r="AO59">
        <v>0</v>
      </c>
      <c r="AP59" s="31">
        <v>0</v>
      </c>
      <c r="AQ59">
        <v>0</v>
      </c>
      <c r="AR59" s="31">
        <v>0</v>
      </c>
      <c r="AS59">
        <v>0</v>
      </c>
      <c r="AT59" s="31">
        <v>0</v>
      </c>
      <c r="AU59">
        <v>0</v>
      </c>
      <c r="AV59" s="31">
        <v>0</v>
      </c>
      <c r="AW59">
        <v>0</v>
      </c>
      <c r="AX59" s="31">
        <v>0</v>
      </c>
      <c r="AY59">
        <v>0</v>
      </c>
      <c r="AZ59" s="31">
        <v>0</v>
      </c>
      <c r="BA59">
        <v>0</v>
      </c>
      <c r="BB59" s="31">
        <v>0</v>
      </c>
      <c r="BC59">
        <v>0</v>
      </c>
      <c r="BD59" s="31">
        <v>0</v>
      </c>
      <c r="BE59">
        <v>0</v>
      </c>
      <c r="BF59" s="31">
        <v>0</v>
      </c>
      <c r="BG59">
        <v>0</v>
      </c>
      <c r="BH59" s="31">
        <v>0</v>
      </c>
      <c r="BI59">
        <v>0</v>
      </c>
      <c r="BJ59" s="31">
        <v>0</v>
      </c>
      <c r="BK59">
        <v>0</v>
      </c>
      <c r="BL59" s="31">
        <v>0</v>
      </c>
      <c r="BM59">
        <v>0</v>
      </c>
    </row>
    <row r="60" spans="1:65">
      <c r="A60" t="s">
        <v>216</v>
      </c>
      <c r="B60" s="31">
        <v>3650798.65</v>
      </c>
      <c r="C60" s="5">
        <v>2.1399999999999999E-2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0</v>
      </c>
      <c r="M60">
        <v>0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>
        <v>0</v>
      </c>
      <c r="T60" s="31">
        <v>0</v>
      </c>
      <c r="U60">
        <v>0</v>
      </c>
      <c r="V60" s="31">
        <v>0</v>
      </c>
      <c r="W60">
        <v>0</v>
      </c>
      <c r="X60" s="31">
        <v>0</v>
      </c>
      <c r="Y60">
        <v>0</v>
      </c>
      <c r="Z60" s="31">
        <v>0</v>
      </c>
      <c r="AA60">
        <v>0</v>
      </c>
      <c r="AB60" s="31">
        <v>0</v>
      </c>
      <c r="AC60">
        <v>0</v>
      </c>
      <c r="AD60" s="31">
        <v>0</v>
      </c>
      <c r="AE60">
        <v>0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  <c r="AL60" s="31">
        <v>0</v>
      </c>
      <c r="AM60">
        <v>0</v>
      </c>
      <c r="AN60" s="31">
        <v>3650798.65</v>
      </c>
      <c r="AO60" s="5">
        <v>0.82869999999999999</v>
      </c>
      <c r="AP60" s="31">
        <v>0</v>
      </c>
      <c r="AQ60">
        <v>0</v>
      </c>
      <c r="AR60" s="31">
        <v>0</v>
      </c>
      <c r="AS60">
        <v>0</v>
      </c>
      <c r="AT60" s="31">
        <v>0</v>
      </c>
      <c r="AU60">
        <v>0</v>
      </c>
      <c r="AV60" s="31">
        <v>0</v>
      </c>
      <c r="AW60">
        <v>0</v>
      </c>
      <c r="AX60" s="31">
        <v>0</v>
      </c>
      <c r="AY60">
        <v>0</v>
      </c>
      <c r="AZ60" s="31">
        <v>0</v>
      </c>
      <c r="BA60">
        <v>0</v>
      </c>
      <c r="BB60" s="31">
        <v>0</v>
      </c>
      <c r="BC60">
        <v>0</v>
      </c>
      <c r="BD60" s="31">
        <v>0</v>
      </c>
      <c r="BE60">
        <v>0</v>
      </c>
      <c r="BF60" s="31">
        <v>0</v>
      </c>
      <c r="BG60">
        <v>0</v>
      </c>
      <c r="BH60" s="31">
        <v>0</v>
      </c>
      <c r="BI60">
        <v>0</v>
      </c>
      <c r="BJ60" s="31">
        <v>0</v>
      </c>
      <c r="BK60">
        <v>0</v>
      </c>
      <c r="BL60" s="31">
        <v>0</v>
      </c>
      <c r="BM60">
        <v>0</v>
      </c>
    </row>
    <row r="61" spans="1:65">
      <c r="A61" t="s">
        <v>217</v>
      </c>
      <c r="B61" s="31">
        <v>45872030.920000002</v>
      </c>
      <c r="C61" s="5">
        <v>0.26929999999999998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5807268.4299999997</v>
      </c>
      <c r="O61" s="5">
        <v>0.5081</v>
      </c>
      <c r="P61" s="31">
        <v>0</v>
      </c>
      <c r="Q61">
        <v>0</v>
      </c>
      <c r="R61" s="31">
        <v>0</v>
      </c>
      <c r="S61">
        <v>0</v>
      </c>
      <c r="T61" s="31">
        <v>0</v>
      </c>
      <c r="U61">
        <v>0</v>
      </c>
      <c r="V61" s="31">
        <v>0</v>
      </c>
      <c r="W61">
        <v>0</v>
      </c>
      <c r="X61" s="31">
        <v>0</v>
      </c>
      <c r="Y61">
        <v>0</v>
      </c>
      <c r="Z61" s="31">
        <v>0</v>
      </c>
      <c r="AA61">
        <v>0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0</v>
      </c>
      <c r="AM61">
        <v>0</v>
      </c>
      <c r="AN61" s="31">
        <v>4877587.04</v>
      </c>
      <c r="AO61" s="5">
        <v>1.1072</v>
      </c>
      <c r="AP61" s="31">
        <v>0</v>
      </c>
      <c r="AQ61">
        <v>0</v>
      </c>
      <c r="AR61" s="31">
        <v>0</v>
      </c>
      <c r="AS61">
        <v>0</v>
      </c>
      <c r="AT61" s="31">
        <v>0</v>
      </c>
      <c r="AU61">
        <v>0</v>
      </c>
      <c r="AV61" s="31">
        <v>0</v>
      </c>
      <c r="AW61">
        <v>0</v>
      </c>
      <c r="AX61" s="31">
        <v>0</v>
      </c>
      <c r="AY61">
        <v>0</v>
      </c>
      <c r="AZ61" s="31">
        <v>35187175.450000003</v>
      </c>
      <c r="BA61" s="5">
        <v>3.0139999999999998</v>
      </c>
      <c r="BB61" s="31">
        <v>0</v>
      </c>
      <c r="BC61">
        <v>0</v>
      </c>
      <c r="BD61" s="31">
        <v>0</v>
      </c>
      <c r="BE61">
        <v>0</v>
      </c>
      <c r="BF61" s="31">
        <v>0</v>
      </c>
      <c r="BG61">
        <v>0</v>
      </c>
      <c r="BH61" s="31">
        <v>0</v>
      </c>
      <c r="BI61">
        <v>0</v>
      </c>
      <c r="BJ61" s="31">
        <v>0</v>
      </c>
      <c r="BK61">
        <v>0</v>
      </c>
      <c r="BL61" s="31">
        <v>0</v>
      </c>
      <c r="BM61">
        <v>0</v>
      </c>
    </row>
    <row r="62" spans="1:65">
      <c r="A62" t="s">
        <v>218</v>
      </c>
      <c r="B62" s="31">
        <v>6760324.7300000004</v>
      </c>
      <c r="C62" s="5">
        <v>3.9699999999999999E-2</v>
      </c>
      <c r="D62" s="31">
        <v>0</v>
      </c>
      <c r="E62">
        <v>0</v>
      </c>
      <c r="F62" s="31">
        <v>0</v>
      </c>
      <c r="G62">
        <v>0</v>
      </c>
      <c r="H62" s="31">
        <v>0</v>
      </c>
      <c r="I62">
        <v>0</v>
      </c>
      <c r="J62" s="31">
        <v>0</v>
      </c>
      <c r="K62">
        <v>0</v>
      </c>
      <c r="L62" s="31">
        <v>0</v>
      </c>
      <c r="M62">
        <v>0</v>
      </c>
      <c r="N62" s="31">
        <v>6754618.3700000001</v>
      </c>
      <c r="O62" s="5">
        <v>0.59099999999999997</v>
      </c>
      <c r="P62" s="31">
        <v>0</v>
      </c>
      <c r="Q62">
        <v>0</v>
      </c>
      <c r="R62" s="31">
        <v>0</v>
      </c>
      <c r="S62">
        <v>0</v>
      </c>
      <c r="T62" s="31">
        <v>0</v>
      </c>
      <c r="U62">
        <v>0</v>
      </c>
      <c r="V62" s="31">
        <v>0</v>
      </c>
      <c r="W62">
        <v>0</v>
      </c>
      <c r="X62" s="31">
        <v>0</v>
      </c>
      <c r="Y62">
        <v>0</v>
      </c>
      <c r="Z62" s="31">
        <v>0</v>
      </c>
      <c r="AA62">
        <v>0</v>
      </c>
      <c r="AB62" s="31">
        <v>0</v>
      </c>
      <c r="AC62">
        <v>0</v>
      </c>
      <c r="AD62" s="31">
        <v>0</v>
      </c>
      <c r="AE62">
        <v>0</v>
      </c>
      <c r="AF62" s="31">
        <v>0</v>
      </c>
      <c r="AG62">
        <v>0</v>
      </c>
      <c r="AH62" s="31">
        <v>0</v>
      </c>
      <c r="AI62">
        <v>0</v>
      </c>
      <c r="AJ62" s="31">
        <v>0</v>
      </c>
      <c r="AK62">
        <v>0</v>
      </c>
      <c r="AL62" s="31">
        <v>0</v>
      </c>
      <c r="AM62">
        <v>0</v>
      </c>
      <c r="AN62" s="31">
        <v>0</v>
      </c>
      <c r="AO62">
        <v>0</v>
      </c>
      <c r="AP62" s="31">
        <v>0</v>
      </c>
      <c r="AQ62">
        <v>0</v>
      </c>
      <c r="AR62" s="31">
        <v>0</v>
      </c>
      <c r="AS62">
        <v>0</v>
      </c>
      <c r="AT62" s="31">
        <v>5706.36</v>
      </c>
      <c r="AU62" s="5">
        <v>1E-3</v>
      </c>
      <c r="AV62" s="31">
        <v>0</v>
      </c>
      <c r="AW62">
        <v>0</v>
      </c>
      <c r="AX62" s="31">
        <v>0</v>
      </c>
      <c r="AY62">
        <v>0</v>
      </c>
      <c r="AZ62" s="31">
        <v>0</v>
      </c>
      <c r="BA62">
        <v>0</v>
      </c>
      <c r="BB62" s="31">
        <v>0</v>
      </c>
      <c r="BC62">
        <v>0</v>
      </c>
      <c r="BD62" s="31">
        <v>0</v>
      </c>
      <c r="BE62">
        <v>0</v>
      </c>
      <c r="BF62" s="31">
        <v>0</v>
      </c>
      <c r="BG62">
        <v>0</v>
      </c>
      <c r="BH62" s="31">
        <v>0</v>
      </c>
      <c r="BI62">
        <v>0</v>
      </c>
      <c r="BJ62" s="31">
        <v>0</v>
      </c>
      <c r="BK62">
        <v>0</v>
      </c>
      <c r="BL62" s="31">
        <v>0</v>
      </c>
      <c r="BM62">
        <v>0</v>
      </c>
    </row>
    <row r="63" spans="1:65" ht="13.5" thickBot="1">
      <c r="A63" t="s">
        <v>219</v>
      </c>
      <c r="B63" s="31">
        <v>0</v>
      </c>
      <c r="C63">
        <v>0</v>
      </c>
      <c r="D63" s="31">
        <v>0</v>
      </c>
      <c r="E63">
        <v>0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0</v>
      </c>
      <c r="S63">
        <v>0</v>
      </c>
      <c r="T63" s="31">
        <v>0</v>
      </c>
      <c r="U63">
        <v>0</v>
      </c>
      <c r="V63" s="31">
        <v>0</v>
      </c>
      <c r="W63">
        <v>0</v>
      </c>
      <c r="X63" s="31">
        <v>0</v>
      </c>
      <c r="Y63">
        <v>0</v>
      </c>
      <c r="Z63" s="31">
        <v>0</v>
      </c>
      <c r="AA63">
        <v>0</v>
      </c>
      <c r="AB63" s="31">
        <v>0</v>
      </c>
      <c r="AC63">
        <v>0</v>
      </c>
      <c r="AD63" s="31">
        <v>0</v>
      </c>
      <c r="AE63">
        <v>0</v>
      </c>
      <c r="AF63" s="31">
        <v>0</v>
      </c>
      <c r="AG63">
        <v>0</v>
      </c>
      <c r="AH63" s="31">
        <v>0</v>
      </c>
      <c r="AI63">
        <v>0</v>
      </c>
      <c r="AJ63" s="31">
        <v>0</v>
      </c>
      <c r="AK63">
        <v>0</v>
      </c>
      <c r="AL63" s="31">
        <v>0</v>
      </c>
      <c r="AM63">
        <v>0</v>
      </c>
      <c r="AN63" s="31">
        <v>0</v>
      </c>
      <c r="AO63">
        <v>0</v>
      </c>
      <c r="AP63" s="31">
        <v>0</v>
      </c>
      <c r="AQ63">
        <v>0</v>
      </c>
      <c r="AR63" s="31">
        <v>0</v>
      </c>
      <c r="AS63">
        <v>0</v>
      </c>
      <c r="AT63" s="31">
        <v>0</v>
      </c>
      <c r="AU63">
        <v>0</v>
      </c>
      <c r="AV63" s="31">
        <v>0</v>
      </c>
      <c r="AW63">
        <v>0</v>
      </c>
      <c r="AX63" s="31">
        <v>0</v>
      </c>
      <c r="AY63">
        <v>0</v>
      </c>
      <c r="AZ63" s="31">
        <v>0</v>
      </c>
      <c r="BA63">
        <v>0</v>
      </c>
      <c r="BB63" s="31">
        <v>0</v>
      </c>
      <c r="BC63">
        <v>0</v>
      </c>
      <c r="BD63" s="31">
        <v>0</v>
      </c>
      <c r="BE63">
        <v>0</v>
      </c>
      <c r="BF63" s="31">
        <v>0</v>
      </c>
      <c r="BG63">
        <v>0</v>
      </c>
      <c r="BH63" s="31">
        <v>0</v>
      </c>
      <c r="BI63">
        <v>0</v>
      </c>
      <c r="BJ63" s="31">
        <v>0</v>
      </c>
      <c r="BK63">
        <v>0</v>
      </c>
      <c r="BL63" s="31">
        <v>0</v>
      </c>
      <c r="BM63">
        <v>0</v>
      </c>
    </row>
    <row r="64" spans="1:65" ht="14.25" thickTop="1" thickBot="1">
      <c r="A64" s="289" t="s">
        <v>13</v>
      </c>
      <c r="B64" s="238">
        <v>1083785906.77</v>
      </c>
      <c r="C64" s="290">
        <v>6.3624999999999998</v>
      </c>
      <c r="D64" s="238">
        <v>3340062.22</v>
      </c>
      <c r="E64" s="290">
        <v>1.9354</v>
      </c>
      <c r="F64" s="238">
        <v>204823.59</v>
      </c>
      <c r="G64" s="290">
        <v>0.57150000000000001</v>
      </c>
      <c r="H64" s="238">
        <v>56234430.740000002</v>
      </c>
      <c r="I64" s="290">
        <v>43.402700000000003</v>
      </c>
      <c r="J64" s="238">
        <v>46529446.960000001</v>
      </c>
      <c r="K64" s="290">
        <v>14.549200000000001</v>
      </c>
      <c r="L64" s="238">
        <v>33937061.289999999</v>
      </c>
      <c r="M64" s="290">
        <v>40.381500000000003</v>
      </c>
      <c r="N64" s="238">
        <v>31323960.23</v>
      </c>
      <c r="O64" s="290">
        <v>2.7406000000000001</v>
      </c>
      <c r="P64" s="238">
        <v>25128960.960000001</v>
      </c>
      <c r="Q64" s="290">
        <v>12.9682</v>
      </c>
      <c r="R64" s="238">
        <v>1375935.24</v>
      </c>
      <c r="S64" s="290">
        <v>10.2272</v>
      </c>
      <c r="T64" s="238">
        <v>89452720</v>
      </c>
      <c r="U64" s="290">
        <v>29.7422</v>
      </c>
      <c r="V64" s="238">
        <v>77435822</v>
      </c>
      <c r="W64" s="290">
        <v>83.235600000000005</v>
      </c>
      <c r="X64" s="238">
        <v>9795536.8100000005</v>
      </c>
      <c r="Y64" s="290">
        <v>1.7091000000000001</v>
      </c>
      <c r="Z64" s="238">
        <v>1084794.18</v>
      </c>
      <c r="AA64" s="290">
        <v>6.8806000000000003</v>
      </c>
      <c r="AB64" s="238">
        <v>2190068.58</v>
      </c>
      <c r="AC64" s="290">
        <v>3.6124000000000001</v>
      </c>
      <c r="AD64" s="238">
        <v>5852654.9000000004</v>
      </c>
      <c r="AE64" s="290">
        <v>8.0670999999999999</v>
      </c>
      <c r="AF64" s="238">
        <v>38451307.380000003</v>
      </c>
      <c r="AG64" s="290">
        <v>25.8476</v>
      </c>
      <c r="AH64" s="238">
        <v>1139136.3899999999</v>
      </c>
      <c r="AI64" s="290">
        <v>0.44850000000000001</v>
      </c>
      <c r="AJ64" s="238">
        <v>-22538945.52</v>
      </c>
      <c r="AK64" s="290">
        <v>-6.2881999999999998</v>
      </c>
      <c r="AL64" s="238">
        <v>-1304686</v>
      </c>
      <c r="AM64" s="290">
        <v>-2.6467999999999998</v>
      </c>
      <c r="AN64" s="238">
        <v>127869387.41</v>
      </c>
      <c r="AO64" s="290">
        <v>29.0261</v>
      </c>
      <c r="AP64" s="238">
        <v>35844.629999999997</v>
      </c>
      <c r="AQ64" s="290">
        <v>2.8000000000000001E-2</v>
      </c>
      <c r="AR64" s="238">
        <v>26016344.039999999</v>
      </c>
      <c r="AS64" s="290">
        <v>13.103</v>
      </c>
      <c r="AT64" s="238">
        <v>5706.36</v>
      </c>
      <c r="AU64" s="290">
        <v>1E-3</v>
      </c>
      <c r="AV64" s="238">
        <v>1505215.94</v>
      </c>
      <c r="AW64" s="290">
        <v>2.7726000000000002</v>
      </c>
      <c r="AX64" s="238">
        <v>697681.48</v>
      </c>
      <c r="AY64" s="290">
        <v>1.9782999999999999</v>
      </c>
      <c r="AZ64" s="238">
        <v>204042049.36000001</v>
      </c>
      <c r="BA64" s="290">
        <v>17.4773</v>
      </c>
      <c r="BB64" s="238">
        <v>160587513.5</v>
      </c>
      <c r="BC64" s="290">
        <v>76.618200000000002</v>
      </c>
      <c r="BD64" s="238">
        <v>15197326.060000001</v>
      </c>
      <c r="BE64" s="290">
        <v>19.517299999999999</v>
      </c>
      <c r="BF64" s="238">
        <v>41730562.57</v>
      </c>
      <c r="BG64" s="290">
        <v>1.7023999999999999</v>
      </c>
      <c r="BH64" s="238">
        <v>61111177.229999997</v>
      </c>
      <c r="BI64" s="290">
        <v>1.3561000000000001</v>
      </c>
      <c r="BJ64" s="238">
        <v>37046313.740000002</v>
      </c>
      <c r="BK64" s="290">
        <v>1.4775</v>
      </c>
      <c r="BL64" s="238">
        <v>8307694.5</v>
      </c>
      <c r="BM64" s="290">
        <v>1.2945</v>
      </c>
    </row>
    <row r="65" spans="1:64" ht="13.5" thickTop="1"/>
    <row r="66" spans="1:64">
      <c r="A66" t="s">
        <v>331</v>
      </c>
      <c r="B66" s="31">
        <v>12173517051.77</v>
      </c>
      <c r="D66" s="31">
        <v>0</v>
      </c>
      <c r="F66" s="31">
        <v>0</v>
      </c>
      <c r="H66" s="31">
        <v>0</v>
      </c>
      <c r="J66" s="31">
        <v>0</v>
      </c>
      <c r="L66" s="31">
        <v>0</v>
      </c>
      <c r="N66" s="31">
        <v>1109361917.9100001</v>
      </c>
      <c r="P66" s="31">
        <v>0</v>
      </c>
      <c r="R66" s="31">
        <v>0</v>
      </c>
      <c r="T66" s="31">
        <v>0</v>
      </c>
      <c r="V66" s="31">
        <v>0</v>
      </c>
      <c r="X66" s="31">
        <v>0</v>
      </c>
      <c r="Z66" s="31">
        <v>0</v>
      </c>
      <c r="AB66" s="31">
        <v>0</v>
      </c>
      <c r="AD66" s="31">
        <v>0</v>
      </c>
      <c r="AF66" s="31">
        <v>499692.52</v>
      </c>
      <c r="AH66" s="31">
        <v>0</v>
      </c>
      <c r="AJ66" s="31">
        <v>0</v>
      </c>
      <c r="AL66" s="31">
        <v>0</v>
      </c>
      <c r="AN66" s="31">
        <v>60138776.509999998</v>
      </c>
      <c r="AP66" s="31">
        <v>98465510.379999995</v>
      </c>
      <c r="AR66" s="31">
        <v>1456557.95</v>
      </c>
      <c r="AT66" s="31">
        <v>596972759.89999998</v>
      </c>
      <c r="AV66" s="31">
        <v>22450531.600000001</v>
      </c>
      <c r="AX66" s="31">
        <v>0</v>
      </c>
      <c r="AZ66" s="31">
        <v>176262314.69999999</v>
      </c>
      <c r="BB66" s="31">
        <v>1039682.06</v>
      </c>
      <c r="BD66" s="31">
        <v>0</v>
      </c>
      <c r="BF66" s="31">
        <v>2451266933.3400002</v>
      </c>
      <c r="BH66" s="31">
        <v>4506497431.2700005</v>
      </c>
      <c r="BJ66" s="31">
        <v>2507330201.8600001</v>
      </c>
      <c r="BL66" s="31">
        <v>641774741.76999998</v>
      </c>
    </row>
  </sheetData>
  <mergeCells count="64">
    <mergeCell ref="BB53:BC54"/>
    <mergeCell ref="BD53:BE54"/>
    <mergeCell ref="BF53:BG54"/>
    <mergeCell ref="BH53:BI54"/>
    <mergeCell ref="BJ53:BK54"/>
    <mergeCell ref="BL53:BM54"/>
    <mergeCell ref="AP53:AQ54"/>
    <mergeCell ref="AR53:AS54"/>
    <mergeCell ref="AT53:AU54"/>
    <mergeCell ref="AV53:AW54"/>
    <mergeCell ref="AX53:AY54"/>
    <mergeCell ref="AZ53:BA54"/>
    <mergeCell ref="AD53:AE54"/>
    <mergeCell ref="AF53:AG54"/>
    <mergeCell ref="AH53:AI54"/>
    <mergeCell ref="AJ53:AK54"/>
    <mergeCell ref="AL53:AM54"/>
    <mergeCell ref="AN53:AO54"/>
    <mergeCell ref="R53:S54"/>
    <mergeCell ref="T53:U54"/>
    <mergeCell ref="V53:W54"/>
    <mergeCell ref="X53:Y54"/>
    <mergeCell ref="Z53:AA54"/>
    <mergeCell ref="AB53:AC54"/>
    <mergeCell ref="BJ3:BK4"/>
    <mergeCell ref="BL3:BM4"/>
    <mergeCell ref="B53:C53"/>
    <mergeCell ref="D53:E54"/>
    <mergeCell ref="F53:G54"/>
    <mergeCell ref="H53:I54"/>
    <mergeCell ref="J53:K54"/>
    <mergeCell ref="L53:M54"/>
    <mergeCell ref="N53:O54"/>
    <mergeCell ref="P53:Q5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>
  <dimension ref="A1:E87"/>
  <sheetViews>
    <sheetView workbookViewId="0"/>
  </sheetViews>
  <sheetFormatPr defaultRowHeight="12.75"/>
  <cols>
    <col min="1" max="1" width="50.7109375" bestFit="1" customWidth="1"/>
    <col min="2" max="2" width="12" style="31" bestFit="1" customWidth="1"/>
    <col min="3" max="3" width="8" style="5" bestFit="1" customWidth="1"/>
    <col min="4" max="4" width="12" style="31" bestFit="1" customWidth="1"/>
    <col min="5" max="5" width="8" style="5" bestFit="1" customWidth="1"/>
    <col min="257" max="257" width="50.7109375" bestFit="1" customWidth="1"/>
    <col min="258" max="258" width="12" bestFit="1" customWidth="1"/>
    <col min="259" max="259" width="8" bestFit="1" customWidth="1"/>
    <col min="260" max="260" width="12" bestFit="1" customWidth="1"/>
    <col min="261" max="261" width="8" bestFit="1" customWidth="1"/>
    <col min="513" max="513" width="50.7109375" bestFit="1" customWidth="1"/>
    <col min="514" max="514" width="12" bestFit="1" customWidth="1"/>
    <col min="515" max="515" width="8" bestFit="1" customWidth="1"/>
    <col min="516" max="516" width="12" bestFit="1" customWidth="1"/>
    <col min="517" max="517" width="8" bestFit="1" customWidth="1"/>
    <col min="769" max="769" width="50.7109375" bestFit="1" customWidth="1"/>
    <col min="770" max="770" width="12" bestFit="1" customWidth="1"/>
    <col min="771" max="771" width="8" bestFit="1" customWidth="1"/>
    <col min="772" max="772" width="12" bestFit="1" customWidth="1"/>
    <col min="773" max="773" width="8" bestFit="1" customWidth="1"/>
    <col min="1025" max="1025" width="50.7109375" bestFit="1" customWidth="1"/>
    <col min="1026" max="1026" width="12" bestFit="1" customWidth="1"/>
    <col min="1027" max="1027" width="8" bestFit="1" customWidth="1"/>
    <col min="1028" max="1028" width="12" bestFit="1" customWidth="1"/>
    <col min="1029" max="1029" width="8" bestFit="1" customWidth="1"/>
    <col min="1281" max="1281" width="50.7109375" bestFit="1" customWidth="1"/>
    <col min="1282" max="1282" width="12" bestFit="1" customWidth="1"/>
    <col min="1283" max="1283" width="8" bestFit="1" customWidth="1"/>
    <col min="1284" max="1284" width="12" bestFit="1" customWidth="1"/>
    <col min="1285" max="1285" width="8" bestFit="1" customWidth="1"/>
    <col min="1537" max="1537" width="50.7109375" bestFit="1" customWidth="1"/>
    <col min="1538" max="1538" width="12" bestFit="1" customWidth="1"/>
    <col min="1539" max="1539" width="8" bestFit="1" customWidth="1"/>
    <col min="1540" max="1540" width="12" bestFit="1" customWidth="1"/>
    <col min="1541" max="1541" width="8" bestFit="1" customWidth="1"/>
    <col min="1793" max="1793" width="50.7109375" bestFit="1" customWidth="1"/>
    <col min="1794" max="1794" width="12" bestFit="1" customWidth="1"/>
    <col min="1795" max="1795" width="8" bestFit="1" customWidth="1"/>
    <col min="1796" max="1796" width="12" bestFit="1" customWidth="1"/>
    <col min="1797" max="1797" width="8" bestFit="1" customWidth="1"/>
    <col min="2049" max="2049" width="50.7109375" bestFit="1" customWidth="1"/>
    <col min="2050" max="2050" width="12" bestFit="1" customWidth="1"/>
    <col min="2051" max="2051" width="8" bestFit="1" customWidth="1"/>
    <col min="2052" max="2052" width="12" bestFit="1" customWidth="1"/>
    <col min="2053" max="2053" width="8" bestFit="1" customWidth="1"/>
    <col min="2305" max="2305" width="50.7109375" bestFit="1" customWidth="1"/>
    <col min="2306" max="2306" width="12" bestFit="1" customWidth="1"/>
    <col min="2307" max="2307" width="8" bestFit="1" customWidth="1"/>
    <col min="2308" max="2308" width="12" bestFit="1" customWidth="1"/>
    <col min="2309" max="2309" width="8" bestFit="1" customWidth="1"/>
    <col min="2561" max="2561" width="50.7109375" bestFit="1" customWidth="1"/>
    <col min="2562" max="2562" width="12" bestFit="1" customWidth="1"/>
    <col min="2563" max="2563" width="8" bestFit="1" customWidth="1"/>
    <col min="2564" max="2564" width="12" bestFit="1" customWidth="1"/>
    <col min="2565" max="2565" width="8" bestFit="1" customWidth="1"/>
    <col min="2817" max="2817" width="50.7109375" bestFit="1" customWidth="1"/>
    <col min="2818" max="2818" width="12" bestFit="1" customWidth="1"/>
    <col min="2819" max="2819" width="8" bestFit="1" customWidth="1"/>
    <col min="2820" max="2820" width="12" bestFit="1" customWidth="1"/>
    <col min="2821" max="2821" width="8" bestFit="1" customWidth="1"/>
    <col min="3073" max="3073" width="50.7109375" bestFit="1" customWidth="1"/>
    <col min="3074" max="3074" width="12" bestFit="1" customWidth="1"/>
    <col min="3075" max="3075" width="8" bestFit="1" customWidth="1"/>
    <col min="3076" max="3076" width="12" bestFit="1" customWidth="1"/>
    <col min="3077" max="3077" width="8" bestFit="1" customWidth="1"/>
    <col min="3329" max="3329" width="50.7109375" bestFit="1" customWidth="1"/>
    <col min="3330" max="3330" width="12" bestFit="1" customWidth="1"/>
    <col min="3331" max="3331" width="8" bestFit="1" customWidth="1"/>
    <col min="3332" max="3332" width="12" bestFit="1" customWidth="1"/>
    <col min="3333" max="3333" width="8" bestFit="1" customWidth="1"/>
    <col min="3585" max="3585" width="50.7109375" bestFit="1" customWidth="1"/>
    <col min="3586" max="3586" width="12" bestFit="1" customWidth="1"/>
    <col min="3587" max="3587" width="8" bestFit="1" customWidth="1"/>
    <col min="3588" max="3588" width="12" bestFit="1" customWidth="1"/>
    <col min="3589" max="3589" width="8" bestFit="1" customWidth="1"/>
    <col min="3841" max="3841" width="50.7109375" bestFit="1" customWidth="1"/>
    <col min="3842" max="3842" width="12" bestFit="1" customWidth="1"/>
    <col min="3843" max="3843" width="8" bestFit="1" customWidth="1"/>
    <col min="3844" max="3844" width="12" bestFit="1" customWidth="1"/>
    <col min="3845" max="3845" width="8" bestFit="1" customWidth="1"/>
    <col min="4097" max="4097" width="50.7109375" bestFit="1" customWidth="1"/>
    <col min="4098" max="4098" width="12" bestFit="1" customWidth="1"/>
    <col min="4099" max="4099" width="8" bestFit="1" customWidth="1"/>
    <col min="4100" max="4100" width="12" bestFit="1" customWidth="1"/>
    <col min="4101" max="4101" width="8" bestFit="1" customWidth="1"/>
    <col min="4353" max="4353" width="50.7109375" bestFit="1" customWidth="1"/>
    <col min="4354" max="4354" width="12" bestFit="1" customWidth="1"/>
    <col min="4355" max="4355" width="8" bestFit="1" customWidth="1"/>
    <col min="4356" max="4356" width="12" bestFit="1" customWidth="1"/>
    <col min="4357" max="4357" width="8" bestFit="1" customWidth="1"/>
    <col min="4609" max="4609" width="50.7109375" bestFit="1" customWidth="1"/>
    <col min="4610" max="4610" width="12" bestFit="1" customWidth="1"/>
    <col min="4611" max="4611" width="8" bestFit="1" customWidth="1"/>
    <col min="4612" max="4612" width="12" bestFit="1" customWidth="1"/>
    <col min="4613" max="4613" width="8" bestFit="1" customWidth="1"/>
    <col min="4865" max="4865" width="50.7109375" bestFit="1" customWidth="1"/>
    <col min="4866" max="4866" width="12" bestFit="1" customWidth="1"/>
    <col min="4867" max="4867" width="8" bestFit="1" customWidth="1"/>
    <col min="4868" max="4868" width="12" bestFit="1" customWidth="1"/>
    <col min="4869" max="4869" width="8" bestFit="1" customWidth="1"/>
    <col min="5121" max="5121" width="50.7109375" bestFit="1" customWidth="1"/>
    <col min="5122" max="5122" width="12" bestFit="1" customWidth="1"/>
    <col min="5123" max="5123" width="8" bestFit="1" customWidth="1"/>
    <col min="5124" max="5124" width="12" bestFit="1" customWidth="1"/>
    <col min="5125" max="5125" width="8" bestFit="1" customWidth="1"/>
    <col min="5377" max="5377" width="50.7109375" bestFit="1" customWidth="1"/>
    <col min="5378" max="5378" width="12" bestFit="1" customWidth="1"/>
    <col min="5379" max="5379" width="8" bestFit="1" customWidth="1"/>
    <col min="5380" max="5380" width="12" bestFit="1" customWidth="1"/>
    <col min="5381" max="5381" width="8" bestFit="1" customWidth="1"/>
    <col min="5633" max="5633" width="50.7109375" bestFit="1" customWidth="1"/>
    <col min="5634" max="5634" width="12" bestFit="1" customWidth="1"/>
    <col min="5635" max="5635" width="8" bestFit="1" customWidth="1"/>
    <col min="5636" max="5636" width="12" bestFit="1" customWidth="1"/>
    <col min="5637" max="5637" width="8" bestFit="1" customWidth="1"/>
    <col min="5889" max="5889" width="50.7109375" bestFit="1" customWidth="1"/>
    <col min="5890" max="5890" width="12" bestFit="1" customWidth="1"/>
    <col min="5891" max="5891" width="8" bestFit="1" customWidth="1"/>
    <col min="5892" max="5892" width="12" bestFit="1" customWidth="1"/>
    <col min="5893" max="5893" width="8" bestFit="1" customWidth="1"/>
    <col min="6145" max="6145" width="50.7109375" bestFit="1" customWidth="1"/>
    <col min="6146" max="6146" width="12" bestFit="1" customWidth="1"/>
    <col min="6147" max="6147" width="8" bestFit="1" customWidth="1"/>
    <col min="6148" max="6148" width="12" bestFit="1" customWidth="1"/>
    <col min="6149" max="6149" width="8" bestFit="1" customWidth="1"/>
    <col min="6401" max="6401" width="50.7109375" bestFit="1" customWidth="1"/>
    <col min="6402" max="6402" width="12" bestFit="1" customWidth="1"/>
    <col min="6403" max="6403" width="8" bestFit="1" customWidth="1"/>
    <col min="6404" max="6404" width="12" bestFit="1" customWidth="1"/>
    <col min="6405" max="6405" width="8" bestFit="1" customWidth="1"/>
    <col min="6657" max="6657" width="50.7109375" bestFit="1" customWidth="1"/>
    <col min="6658" max="6658" width="12" bestFit="1" customWidth="1"/>
    <col min="6659" max="6659" width="8" bestFit="1" customWidth="1"/>
    <col min="6660" max="6660" width="12" bestFit="1" customWidth="1"/>
    <col min="6661" max="6661" width="8" bestFit="1" customWidth="1"/>
    <col min="6913" max="6913" width="50.7109375" bestFit="1" customWidth="1"/>
    <col min="6914" max="6914" width="12" bestFit="1" customWidth="1"/>
    <col min="6915" max="6915" width="8" bestFit="1" customWidth="1"/>
    <col min="6916" max="6916" width="12" bestFit="1" customWidth="1"/>
    <col min="6917" max="6917" width="8" bestFit="1" customWidth="1"/>
    <col min="7169" max="7169" width="50.7109375" bestFit="1" customWidth="1"/>
    <col min="7170" max="7170" width="12" bestFit="1" customWidth="1"/>
    <col min="7171" max="7171" width="8" bestFit="1" customWidth="1"/>
    <col min="7172" max="7172" width="12" bestFit="1" customWidth="1"/>
    <col min="7173" max="7173" width="8" bestFit="1" customWidth="1"/>
    <col min="7425" max="7425" width="50.7109375" bestFit="1" customWidth="1"/>
    <col min="7426" max="7426" width="12" bestFit="1" customWidth="1"/>
    <col min="7427" max="7427" width="8" bestFit="1" customWidth="1"/>
    <col min="7428" max="7428" width="12" bestFit="1" customWidth="1"/>
    <col min="7429" max="7429" width="8" bestFit="1" customWidth="1"/>
    <col min="7681" max="7681" width="50.7109375" bestFit="1" customWidth="1"/>
    <col min="7682" max="7682" width="12" bestFit="1" customWidth="1"/>
    <col min="7683" max="7683" width="8" bestFit="1" customWidth="1"/>
    <col min="7684" max="7684" width="12" bestFit="1" customWidth="1"/>
    <col min="7685" max="7685" width="8" bestFit="1" customWidth="1"/>
    <col min="7937" max="7937" width="50.7109375" bestFit="1" customWidth="1"/>
    <col min="7938" max="7938" width="12" bestFit="1" customWidth="1"/>
    <col min="7939" max="7939" width="8" bestFit="1" customWidth="1"/>
    <col min="7940" max="7940" width="12" bestFit="1" customWidth="1"/>
    <col min="7941" max="7941" width="8" bestFit="1" customWidth="1"/>
    <col min="8193" max="8193" width="50.7109375" bestFit="1" customWidth="1"/>
    <col min="8194" max="8194" width="12" bestFit="1" customWidth="1"/>
    <col min="8195" max="8195" width="8" bestFit="1" customWidth="1"/>
    <col min="8196" max="8196" width="12" bestFit="1" customWidth="1"/>
    <col min="8197" max="8197" width="8" bestFit="1" customWidth="1"/>
    <col min="8449" max="8449" width="50.7109375" bestFit="1" customWidth="1"/>
    <col min="8450" max="8450" width="12" bestFit="1" customWidth="1"/>
    <col min="8451" max="8451" width="8" bestFit="1" customWidth="1"/>
    <col min="8452" max="8452" width="12" bestFit="1" customWidth="1"/>
    <col min="8453" max="8453" width="8" bestFit="1" customWidth="1"/>
    <col min="8705" max="8705" width="50.7109375" bestFit="1" customWidth="1"/>
    <col min="8706" max="8706" width="12" bestFit="1" customWidth="1"/>
    <col min="8707" max="8707" width="8" bestFit="1" customWidth="1"/>
    <col min="8708" max="8708" width="12" bestFit="1" customWidth="1"/>
    <col min="8709" max="8709" width="8" bestFit="1" customWidth="1"/>
    <col min="8961" max="8961" width="50.7109375" bestFit="1" customWidth="1"/>
    <col min="8962" max="8962" width="12" bestFit="1" customWidth="1"/>
    <col min="8963" max="8963" width="8" bestFit="1" customWidth="1"/>
    <col min="8964" max="8964" width="12" bestFit="1" customWidth="1"/>
    <col min="8965" max="8965" width="8" bestFit="1" customWidth="1"/>
    <col min="9217" max="9217" width="50.7109375" bestFit="1" customWidth="1"/>
    <col min="9218" max="9218" width="12" bestFit="1" customWidth="1"/>
    <col min="9219" max="9219" width="8" bestFit="1" customWidth="1"/>
    <col min="9220" max="9220" width="12" bestFit="1" customWidth="1"/>
    <col min="9221" max="9221" width="8" bestFit="1" customWidth="1"/>
    <col min="9473" max="9473" width="50.7109375" bestFit="1" customWidth="1"/>
    <col min="9474" max="9474" width="12" bestFit="1" customWidth="1"/>
    <col min="9475" max="9475" width="8" bestFit="1" customWidth="1"/>
    <col min="9476" max="9476" width="12" bestFit="1" customWidth="1"/>
    <col min="9477" max="9477" width="8" bestFit="1" customWidth="1"/>
    <col min="9729" max="9729" width="50.7109375" bestFit="1" customWidth="1"/>
    <col min="9730" max="9730" width="12" bestFit="1" customWidth="1"/>
    <col min="9731" max="9731" width="8" bestFit="1" customWidth="1"/>
    <col min="9732" max="9732" width="12" bestFit="1" customWidth="1"/>
    <col min="9733" max="9733" width="8" bestFit="1" customWidth="1"/>
    <col min="9985" max="9985" width="50.7109375" bestFit="1" customWidth="1"/>
    <col min="9986" max="9986" width="12" bestFit="1" customWidth="1"/>
    <col min="9987" max="9987" width="8" bestFit="1" customWidth="1"/>
    <col min="9988" max="9988" width="12" bestFit="1" customWidth="1"/>
    <col min="9989" max="9989" width="8" bestFit="1" customWidth="1"/>
    <col min="10241" max="10241" width="50.7109375" bestFit="1" customWidth="1"/>
    <col min="10242" max="10242" width="12" bestFit="1" customWidth="1"/>
    <col min="10243" max="10243" width="8" bestFit="1" customWidth="1"/>
    <col min="10244" max="10244" width="12" bestFit="1" customWidth="1"/>
    <col min="10245" max="10245" width="8" bestFit="1" customWidth="1"/>
    <col min="10497" max="10497" width="50.7109375" bestFit="1" customWidth="1"/>
    <col min="10498" max="10498" width="12" bestFit="1" customWidth="1"/>
    <col min="10499" max="10499" width="8" bestFit="1" customWidth="1"/>
    <col min="10500" max="10500" width="12" bestFit="1" customWidth="1"/>
    <col min="10501" max="10501" width="8" bestFit="1" customWidth="1"/>
    <col min="10753" max="10753" width="50.7109375" bestFit="1" customWidth="1"/>
    <col min="10754" max="10754" width="12" bestFit="1" customWidth="1"/>
    <col min="10755" max="10755" width="8" bestFit="1" customWidth="1"/>
    <col min="10756" max="10756" width="12" bestFit="1" customWidth="1"/>
    <col min="10757" max="10757" width="8" bestFit="1" customWidth="1"/>
    <col min="11009" max="11009" width="50.7109375" bestFit="1" customWidth="1"/>
    <col min="11010" max="11010" width="12" bestFit="1" customWidth="1"/>
    <col min="11011" max="11011" width="8" bestFit="1" customWidth="1"/>
    <col min="11012" max="11012" width="12" bestFit="1" customWidth="1"/>
    <col min="11013" max="11013" width="8" bestFit="1" customWidth="1"/>
    <col min="11265" max="11265" width="50.7109375" bestFit="1" customWidth="1"/>
    <col min="11266" max="11266" width="12" bestFit="1" customWidth="1"/>
    <col min="11267" max="11267" width="8" bestFit="1" customWidth="1"/>
    <col min="11268" max="11268" width="12" bestFit="1" customWidth="1"/>
    <col min="11269" max="11269" width="8" bestFit="1" customWidth="1"/>
    <col min="11521" max="11521" width="50.7109375" bestFit="1" customWidth="1"/>
    <col min="11522" max="11522" width="12" bestFit="1" customWidth="1"/>
    <col min="11523" max="11523" width="8" bestFit="1" customWidth="1"/>
    <col min="11524" max="11524" width="12" bestFit="1" customWidth="1"/>
    <col min="11525" max="11525" width="8" bestFit="1" customWidth="1"/>
    <col min="11777" max="11777" width="50.7109375" bestFit="1" customWidth="1"/>
    <col min="11778" max="11778" width="12" bestFit="1" customWidth="1"/>
    <col min="11779" max="11779" width="8" bestFit="1" customWidth="1"/>
    <col min="11780" max="11780" width="12" bestFit="1" customWidth="1"/>
    <col min="11781" max="11781" width="8" bestFit="1" customWidth="1"/>
    <col min="12033" max="12033" width="50.7109375" bestFit="1" customWidth="1"/>
    <col min="12034" max="12034" width="12" bestFit="1" customWidth="1"/>
    <col min="12035" max="12035" width="8" bestFit="1" customWidth="1"/>
    <col min="12036" max="12036" width="12" bestFit="1" customWidth="1"/>
    <col min="12037" max="12037" width="8" bestFit="1" customWidth="1"/>
    <col min="12289" max="12289" width="50.7109375" bestFit="1" customWidth="1"/>
    <col min="12290" max="12290" width="12" bestFit="1" customWidth="1"/>
    <col min="12291" max="12291" width="8" bestFit="1" customWidth="1"/>
    <col min="12292" max="12292" width="12" bestFit="1" customWidth="1"/>
    <col min="12293" max="12293" width="8" bestFit="1" customWidth="1"/>
    <col min="12545" max="12545" width="50.7109375" bestFit="1" customWidth="1"/>
    <col min="12546" max="12546" width="12" bestFit="1" customWidth="1"/>
    <col min="12547" max="12547" width="8" bestFit="1" customWidth="1"/>
    <col min="12548" max="12548" width="12" bestFit="1" customWidth="1"/>
    <col min="12549" max="12549" width="8" bestFit="1" customWidth="1"/>
    <col min="12801" max="12801" width="50.7109375" bestFit="1" customWidth="1"/>
    <col min="12802" max="12802" width="12" bestFit="1" customWidth="1"/>
    <col min="12803" max="12803" width="8" bestFit="1" customWidth="1"/>
    <col min="12804" max="12804" width="12" bestFit="1" customWidth="1"/>
    <col min="12805" max="12805" width="8" bestFit="1" customWidth="1"/>
    <col min="13057" max="13057" width="50.7109375" bestFit="1" customWidth="1"/>
    <col min="13058" max="13058" width="12" bestFit="1" customWidth="1"/>
    <col min="13059" max="13059" width="8" bestFit="1" customWidth="1"/>
    <col min="13060" max="13060" width="12" bestFit="1" customWidth="1"/>
    <col min="13061" max="13061" width="8" bestFit="1" customWidth="1"/>
    <col min="13313" max="13313" width="50.7109375" bestFit="1" customWidth="1"/>
    <col min="13314" max="13314" width="12" bestFit="1" customWidth="1"/>
    <col min="13315" max="13315" width="8" bestFit="1" customWidth="1"/>
    <col min="13316" max="13316" width="12" bestFit="1" customWidth="1"/>
    <col min="13317" max="13317" width="8" bestFit="1" customWidth="1"/>
    <col min="13569" max="13569" width="50.7109375" bestFit="1" customWidth="1"/>
    <col min="13570" max="13570" width="12" bestFit="1" customWidth="1"/>
    <col min="13571" max="13571" width="8" bestFit="1" customWidth="1"/>
    <col min="13572" max="13572" width="12" bestFit="1" customWidth="1"/>
    <col min="13573" max="13573" width="8" bestFit="1" customWidth="1"/>
    <col min="13825" max="13825" width="50.7109375" bestFit="1" customWidth="1"/>
    <col min="13826" max="13826" width="12" bestFit="1" customWidth="1"/>
    <col min="13827" max="13827" width="8" bestFit="1" customWidth="1"/>
    <col min="13828" max="13828" width="12" bestFit="1" customWidth="1"/>
    <col min="13829" max="13829" width="8" bestFit="1" customWidth="1"/>
    <col min="14081" max="14081" width="50.7109375" bestFit="1" customWidth="1"/>
    <col min="14082" max="14082" width="12" bestFit="1" customWidth="1"/>
    <col min="14083" max="14083" width="8" bestFit="1" customWidth="1"/>
    <col min="14084" max="14084" width="12" bestFit="1" customWidth="1"/>
    <col min="14085" max="14085" width="8" bestFit="1" customWidth="1"/>
    <col min="14337" max="14337" width="50.7109375" bestFit="1" customWidth="1"/>
    <col min="14338" max="14338" width="12" bestFit="1" customWidth="1"/>
    <col min="14339" max="14339" width="8" bestFit="1" customWidth="1"/>
    <col min="14340" max="14340" width="12" bestFit="1" customWidth="1"/>
    <col min="14341" max="14341" width="8" bestFit="1" customWidth="1"/>
    <col min="14593" max="14593" width="50.7109375" bestFit="1" customWidth="1"/>
    <col min="14594" max="14594" width="12" bestFit="1" customWidth="1"/>
    <col min="14595" max="14595" width="8" bestFit="1" customWidth="1"/>
    <col min="14596" max="14596" width="12" bestFit="1" customWidth="1"/>
    <col min="14597" max="14597" width="8" bestFit="1" customWidth="1"/>
    <col min="14849" max="14849" width="50.7109375" bestFit="1" customWidth="1"/>
    <col min="14850" max="14850" width="12" bestFit="1" customWidth="1"/>
    <col min="14851" max="14851" width="8" bestFit="1" customWidth="1"/>
    <col min="14852" max="14852" width="12" bestFit="1" customWidth="1"/>
    <col min="14853" max="14853" width="8" bestFit="1" customWidth="1"/>
    <col min="15105" max="15105" width="50.7109375" bestFit="1" customWidth="1"/>
    <col min="15106" max="15106" width="12" bestFit="1" customWidth="1"/>
    <col min="15107" max="15107" width="8" bestFit="1" customWidth="1"/>
    <col min="15108" max="15108" width="12" bestFit="1" customWidth="1"/>
    <col min="15109" max="15109" width="8" bestFit="1" customWidth="1"/>
    <col min="15361" max="15361" width="50.7109375" bestFit="1" customWidth="1"/>
    <col min="15362" max="15362" width="12" bestFit="1" customWidth="1"/>
    <col min="15363" max="15363" width="8" bestFit="1" customWidth="1"/>
    <col min="15364" max="15364" width="12" bestFit="1" customWidth="1"/>
    <col min="15365" max="15365" width="8" bestFit="1" customWidth="1"/>
    <col min="15617" max="15617" width="50.7109375" bestFit="1" customWidth="1"/>
    <col min="15618" max="15618" width="12" bestFit="1" customWidth="1"/>
    <col min="15619" max="15619" width="8" bestFit="1" customWidth="1"/>
    <col min="15620" max="15620" width="12" bestFit="1" customWidth="1"/>
    <col min="15621" max="15621" width="8" bestFit="1" customWidth="1"/>
    <col min="15873" max="15873" width="50.7109375" bestFit="1" customWidth="1"/>
    <col min="15874" max="15874" width="12" bestFit="1" customWidth="1"/>
    <col min="15875" max="15875" width="8" bestFit="1" customWidth="1"/>
    <col min="15876" max="15876" width="12" bestFit="1" customWidth="1"/>
    <col min="15877" max="15877" width="8" bestFit="1" customWidth="1"/>
    <col min="16129" max="16129" width="50.7109375" bestFit="1" customWidth="1"/>
    <col min="16130" max="16130" width="12" bestFit="1" customWidth="1"/>
    <col min="16131" max="16131" width="8" bestFit="1" customWidth="1"/>
    <col min="16132" max="16132" width="12" bestFit="1" customWidth="1"/>
    <col min="16133" max="16133" width="8" bestFit="1" customWidth="1"/>
  </cols>
  <sheetData>
    <row r="1" spans="1:5">
      <c r="A1" s="267" t="s">
        <v>315</v>
      </c>
    </row>
    <row r="2" spans="1:5">
      <c r="A2" s="267" t="s">
        <v>1241</v>
      </c>
      <c r="B2" s="244" t="s">
        <v>13</v>
      </c>
      <c r="C2" s="282"/>
      <c r="D2" s="283" t="s">
        <v>1278</v>
      </c>
      <c r="E2" s="283"/>
    </row>
    <row r="3" spans="1:5">
      <c r="A3" s="269" t="s">
        <v>452</v>
      </c>
      <c r="B3" s="249"/>
      <c r="C3" s="284"/>
      <c r="D3" s="285"/>
      <c r="E3" s="285"/>
    </row>
    <row r="4" spans="1:5">
      <c r="A4" s="271"/>
      <c r="B4" s="286" t="s">
        <v>4</v>
      </c>
      <c r="C4" s="287" t="s">
        <v>5</v>
      </c>
      <c r="D4" s="286" t="s">
        <v>4</v>
      </c>
      <c r="E4" s="287" t="s">
        <v>5</v>
      </c>
    </row>
    <row r="5" spans="1:5">
      <c r="A5" s="1" t="s">
        <v>156</v>
      </c>
    </row>
    <row r="6" spans="1:5">
      <c r="A6" s="1" t="s">
        <v>157</v>
      </c>
      <c r="B6" s="153">
        <v>201326034.12</v>
      </c>
      <c r="C6" s="54">
        <v>96.560500000000005</v>
      </c>
      <c r="D6" s="153">
        <v>201326034.12</v>
      </c>
      <c r="E6" s="54">
        <v>96.560500000000005</v>
      </c>
    </row>
    <row r="7" spans="1:5">
      <c r="A7" s="288" t="s">
        <v>158</v>
      </c>
      <c r="B7" s="31">
        <v>2969088.28</v>
      </c>
      <c r="C7" s="5">
        <v>1.4239999999999999</v>
      </c>
      <c r="D7" s="31">
        <v>2969088.28</v>
      </c>
      <c r="E7" s="5">
        <v>1.4239999999999999</v>
      </c>
    </row>
    <row r="8" spans="1:5">
      <c r="A8" t="s">
        <v>326</v>
      </c>
      <c r="B8" s="31">
        <v>0</v>
      </c>
      <c r="C8" s="5">
        <v>0</v>
      </c>
      <c r="D8" s="31">
        <v>0</v>
      </c>
      <c r="E8" s="5">
        <v>0</v>
      </c>
    </row>
    <row r="9" spans="1:5">
      <c r="A9" t="s">
        <v>327</v>
      </c>
      <c r="B9" s="31">
        <v>2815585.3</v>
      </c>
      <c r="C9" s="5">
        <v>1.3504</v>
      </c>
      <c r="D9" s="31">
        <v>2815585.3</v>
      </c>
      <c r="E9" s="5">
        <v>1.3504</v>
      </c>
    </row>
    <row r="10" spans="1:5">
      <c r="A10" s="288" t="s">
        <v>328</v>
      </c>
      <c r="B10" s="31">
        <v>1386606.98</v>
      </c>
      <c r="C10" s="5">
        <v>0.66500000000000004</v>
      </c>
      <c r="D10" s="31">
        <v>1386606.98</v>
      </c>
      <c r="E10" s="5">
        <v>0.66500000000000004</v>
      </c>
    </row>
    <row r="11" spans="1:5" ht="13.5" thickBot="1">
      <c r="A11" t="s">
        <v>162</v>
      </c>
      <c r="B11" s="31">
        <v>0</v>
      </c>
      <c r="C11" s="5">
        <v>0</v>
      </c>
      <c r="D11" s="31">
        <v>0</v>
      </c>
      <c r="E11" s="5">
        <v>0</v>
      </c>
    </row>
    <row r="12" spans="1:5" ht="14.25" thickTop="1" thickBot="1">
      <c r="A12" s="289" t="s">
        <v>2</v>
      </c>
      <c r="B12" s="238">
        <v>208497314.68000001</v>
      </c>
      <c r="C12" s="290">
        <v>100</v>
      </c>
      <c r="D12" s="238">
        <v>208497314.68000001</v>
      </c>
      <c r="E12" s="290">
        <v>100</v>
      </c>
    </row>
    <row r="13" spans="1:5" ht="13.5" thickTop="1">
      <c r="A13" s="1" t="s">
        <v>163</v>
      </c>
    </row>
    <row r="14" spans="1:5">
      <c r="A14" t="s">
        <v>227</v>
      </c>
      <c r="B14" s="31">
        <v>0</v>
      </c>
      <c r="C14" s="5">
        <v>0</v>
      </c>
      <c r="D14" s="31">
        <v>0</v>
      </c>
      <c r="E14" s="5">
        <v>0</v>
      </c>
    </row>
    <row r="15" spans="1:5">
      <c r="A15" t="s">
        <v>228</v>
      </c>
      <c r="B15" s="31">
        <v>0</v>
      </c>
      <c r="C15" s="5">
        <v>0</v>
      </c>
      <c r="D15" s="31">
        <v>0</v>
      </c>
      <c r="E15" s="5">
        <v>0</v>
      </c>
    </row>
    <row r="16" spans="1:5">
      <c r="A16" t="s">
        <v>229</v>
      </c>
      <c r="B16" s="31">
        <v>0</v>
      </c>
      <c r="C16" s="5">
        <v>0</v>
      </c>
      <c r="D16" s="31">
        <v>0</v>
      </c>
      <c r="E16" s="5">
        <v>0</v>
      </c>
    </row>
    <row r="17" spans="1:5">
      <c r="A17" t="s">
        <v>230</v>
      </c>
      <c r="B17" s="31">
        <v>0</v>
      </c>
      <c r="C17" s="5">
        <v>0</v>
      </c>
      <c r="D17" s="31">
        <v>0</v>
      </c>
      <c r="E17" s="5">
        <v>0</v>
      </c>
    </row>
    <row r="18" spans="1:5">
      <c r="A18" t="s">
        <v>231</v>
      </c>
      <c r="B18" s="31">
        <v>0</v>
      </c>
      <c r="C18" s="5">
        <v>0</v>
      </c>
      <c r="D18" s="31">
        <v>0</v>
      </c>
      <c r="E18" s="5">
        <v>0</v>
      </c>
    </row>
    <row r="19" spans="1:5">
      <c r="A19" t="s">
        <v>232</v>
      </c>
      <c r="B19" s="31">
        <v>0</v>
      </c>
      <c r="C19" s="5">
        <v>0</v>
      </c>
      <c r="D19" s="31">
        <v>0</v>
      </c>
      <c r="E19" s="5">
        <v>0</v>
      </c>
    </row>
    <row r="20" spans="1:5">
      <c r="A20" t="s">
        <v>233</v>
      </c>
      <c r="B20" s="31">
        <v>0</v>
      </c>
      <c r="C20" s="5">
        <v>0</v>
      </c>
      <c r="D20" s="31">
        <v>0</v>
      </c>
      <c r="E20" s="5">
        <v>0</v>
      </c>
    </row>
    <row r="21" spans="1:5">
      <c r="A21" t="s">
        <v>234</v>
      </c>
      <c r="B21" s="31">
        <v>0</v>
      </c>
      <c r="C21" s="5">
        <v>0</v>
      </c>
      <c r="D21" s="31">
        <v>0</v>
      </c>
      <c r="E21" s="5">
        <v>0</v>
      </c>
    </row>
    <row r="22" spans="1:5" ht="13.5" thickBot="1">
      <c r="A22" t="s">
        <v>235</v>
      </c>
      <c r="B22" s="31">
        <v>0</v>
      </c>
      <c r="C22" s="5">
        <v>0</v>
      </c>
      <c r="D22" s="31">
        <v>0</v>
      </c>
      <c r="E22" s="5">
        <v>0</v>
      </c>
    </row>
    <row r="23" spans="1:5" ht="14.25" thickTop="1" thickBot="1">
      <c r="A23" s="289" t="s">
        <v>236</v>
      </c>
      <c r="B23" s="238">
        <v>0</v>
      </c>
      <c r="C23" s="290">
        <v>0</v>
      </c>
      <c r="D23" s="238">
        <v>0</v>
      </c>
      <c r="E23" s="290">
        <v>0</v>
      </c>
    </row>
    <row r="24" spans="1:5" ht="13.5" thickTop="1">
      <c r="A24" t="s">
        <v>237</v>
      </c>
      <c r="B24" s="31">
        <v>0</v>
      </c>
      <c r="C24" s="5">
        <v>0</v>
      </c>
      <c r="D24" s="31">
        <v>0</v>
      </c>
      <c r="E24" s="5">
        <v>0</v>
      </c>
    </row>
    <row r="25" spans="1:5">
      <c r="A25" t="s">
        <v>238</v>
      </c>
      <c r="B25" s="31">
        <v>0</v>
      </c>
      <c r="C25" s="5">
        <v>0</v>
      </c>
      <c r="D25" s="31">
        <v>0</v>
      </c>
      <c r="E25" s="5">
        <v>0</v>
      </c>
    </row>
    <row r="26" spans="1:5">
      <c r="A26" t="s">
        <v>239</v>
      </c>
      <c r="B26" s="31">
        <v>0</v>
      </c>
      <c r="C26" s="5">
        <v>0</v>
      </c>
      <c r="D26" s="31">
        <v>0</v>
      </c>
      <c r="E26" s="5">
        <v>0</v>
      </c>
    </row>
    <row r="27" spans="1:5" ht="13.5" thickBot="1">
      <c r="A27" t="s">
        <v>240</v>
      </c>
      <c r="B27" s="31">
        <v>37735766.200000003</v>
      </c>
      <c r="C27" s="5">
        <v>18.0989</v>
      </c>
      <c r="D27" s="31">
        <v>37735766.200000003</v>
      </c>
      <c r="E27" s="5">
        <v>18.0989</v>
      </c>
    </row>
    <row r="28" spans="1:5" ht="14.25" thickTop="1" thickBot="1">
      <c r="A28" s="289" t="s">
        <v>241</v>
      </c>
      <c r="B28" s="238">
        <v>37735766.200000003</v>
      </c>
      <c r="C28" s="290">
        <v>18.0989</v>
      </c>
      <c r="D28" s="238">
        <v>37735766.200000003</v>
      </c>
      <c r="E28" s="290">
        <v>18.0989</v>
      </c>
    </row>
    <row r="29" spans="1:5" ht="13.5" thickTop="1">
      <c r="A29" t="s">
        <v>242</v>
      </c>
      <c r="B29" s="31">
        <v>0</v>
      </c>
      <c r="C29" s="5">
        <v>0</v>
      </c>
      <c r="D29" s="31">
        <v>0</v>
      </c>
      <c r="E29" s="5">
        <v>0</v>
      </c>
    </row>
    <row r="30" spans="1:5">
      <c r="A30" t="s">
        <v>243</v>
      </c>
      <c r="B30" s="31">
        <v>15398298.630000001</v>
      </c>
      <c r="C30" s="5">
        <v>7.3853999999999997</v>
      </c>
      <c r="D30" s="31">
        <v>15398298.630000001</v>
      </c>
      <c r="E30" s="5">
        <v>7.3853999999999997</v>
      </c>
    </row>
    <row r="31" spans="1:5">
      <c r="A31" t="s">
        <v>244</v>
      </c>
      <c r="B31" s="31">
        <v>0</v>
      </c>
      <c r="C31" s="5">
        <v>0</v>
      </c>
      <c r="D31" s="31">
        <v>0</v>
      </c>
      <c r="E31" s="5">
        <v>0</v>
      </c>
    </row>
    <row r="32" spans="1:5">
      <c r="A32" t="s">
        <v>245</v>
      </c>
      <c r="B32" s="31">
        <v>0</v>
      </c>
      <c r="C32" s="5">
        <v>0</v>
      </c>
      <c r="D32" s="31">
        <v>0</v>
      </c>
      <c r="E32" s="5">
        <v>0</v>
      </c>
    </row>
    <row r="33" spans="1:5">
      <c r="A33" t="s">
        <v>246</v>
      </c>
      <c r="B33" s="31">
        <v>0</v>
      </c>
      <c r="C33" s="5">
        <v>0</v>
      </c>
      <c r="D33" s="31">
        <v>0</v>
      </c>
      <c r="E33" s="5">
        <v>0</v>
      </c>
    </row>
    <row r="34" spans="1:5">
      <c r="A34" t="s">
        <v>247</v>
      </c>
      <c r="B34" s="31">
        <v>14144984.5</v>
      </c>
      <c r="C34" s="5">
        <v>6.7843</v>
      </c>
      <c r="D34" s="31">
        <v>14144984.5</v>
      </c>
      <c r="E34" s="5">
        <v>6.7843</v>
      </c>
    </row>
    <row r="35" spans="1:5" ht="13.5" thickBot="1">
      <c r="A35" t="s">
        <v>248</v>
      </c>
      <c r="B35" s="31">
        <v>9697203.9499999993</v>
      </c>
      <c r="C35" s="5">
        <v>4.6509999999999998</v>
      </c>
      <c r="D35" s="31">
        <v>9697203.9499999993</v>
      </c>
      <c r="E35" s="5">
        <v>4.6509999999999998</v>
      </c>
    </row>
    <row r="36" spans="1:5" ht="14.25" thickTop="1" thickBot="1">
      <c r="A36" s="289" t="s">
        <v>249</v>
      </c>
      <c r="B36" s="238">
        <v>39240487.079999998</v>
      </c>
      <c r="C36" s="290">
        <v>18.820599999999999</v>
      </c>
      <c r="D36" s="238">
        <v>39240487.079999998</v>
      </c>
      <c r="E36" s="290">
        <v>18.820599999999999</v>
      </c>
    </row>
    <row r="37" spans="1:5" ht="13.5" thickTop="1">
      <c r="A37" t="s">
        <v>250</v>
      </c>
      <c r="B37" s="31">
        <v>0</v>
      </c>
      <c r="C37" s="5">
        <v>0</v>
      </c>
      <c r="D37" s="31">
        <v>0</v>
      </c>
      <c r="E37" s="5">
        <v>0</v>
      </c>
    </row>
    <row r="38" spans="1:5">
      <c r="A38" t="s">
        <v>251</v>
      </c>
      <c r="B38" s="31">
        <v>0</v>
      </c>
      <c r="C38" s="5">
        <v>0</v>
      </c>
      <c r="D38" s="31">
        <v>0</v>
      </c>
      <c r="E38" s="5">
        <v>0</v>
      </c>
    </row>
    <row r="39" spans="1:5">
      <c r="A39" t="s">
        <v>252</v>
      </c>
      <c r="B39" s="31">
        <v>0</v>
      </c>
      <c r="C39" s="5">
        <v>0</v>
      </c>
      <c r="D39" s="31">
        <v>0</v>
      </c>
      <c r="E39" s="5">
        <v>0</v>
      </c>
    </row>
    <row r="40" spans="1:5" ht="13.5" thickBot="1">
      <c r="A40" t="s">
        <v>253</v>
      </c>
      <c r="B40" s="31">
        <v>0</v>
      </c>
      <c r="C40" s="5">
        <v>0</v>
      </c>
      <c r="D40" s="31">
        <v>0</v>
      </c>
      <c r="E40" s="5">
        <v>0</v>
      </c>
    </row>
    <row r="41" spans="1:5" ht="14.25" thickTop="1" thickBot="1">
      <c r="A41" s="289" t="s">
        <v>254</v>
      </c>
      <c r="B41" s="238">
        <v>0</v>
      </c>
      <c r="C41" s="290">
        <v>0</v>
      </c>
      <c r="D41" s="238">
        <v>0</v>
      </c>
      <c r="E41" s="290">
        <v>0</v>
      </c>
    </row>
    <row r="42" spans="1:5" ht="13.5" thickTop="1">
      <c r="A42" t="s">
        <v>255</v>
      </c>
      <c r="B42" s="31">
        <v>0</v>
      </c>
      <c r="C42" s="5">
        <v>0</v>
      </c>
      <c r="D42" s="31">
        <v>0</v>
      </c>
      <c r="E42" s="5">
        <v>0</v>
      </c>
    </row>
    <row r="43" spans="1:5">
      <c r="A43" t="s">
        <v>256</v>
      </c>
      <c r="B43" s="31">
        <v>0</v>
      </c>
      <c r="C43" s="5">
        <v>0</v>
      </c>
      <c r="D43" s="31">
        <v>0</v>
      </c>
      <c r="E43" s="5">
        <v>0</v>
      </c>
    </row>
    <row r="44" spans="1:5">
      <c r="A44" t="s">
        <v>257</v>
      </c>
      <c r="B44" s="31">
        <v>13224436.1</v>
      </c>
      <c r="C44" s="5">
        <v>6.3426999999999998</v>
      </c>
      <c r="D44" s="31">
        <v>13224436.1</v>
      </c>
      <c r="E44" s="5">
        <v>6.3426999999999998</v>
      </c>
    </row>
    <row r="45" spans="1:5">
      <c r="A45" t="s">
        <v>258</v>
      </c>
      <c r="B45" s="31">
        <v>0</v>
      </c>
      <c r="C45" s="5">
        <v>0</v>
      </c>
      <c r="D45" s="31">
        <v>0</v>
      </c>
      <c r="E45" s="5">
        <v>0</v>
      </c>
    </row>
    <row r="46" spans="1:5">
      <c r="A46" t="s">
        <v>259</v>
      </c>
      <c r="B46" s="31">
        <v>0</v>
      </c>
      <c r="C46" s="5">
        <v>0</v>
      </c>
      <c r="D46" s="31">
        <v>0</v>
      </c>
      <c r="E46" s="5">
        <v>0</v>
      </c>
    </row>
    <row r="47" spans="1:5">
      <c r="A47" t="s">
        <v>260</v>
      </c>
      <c r="B47" s="31">
        <v>0</v>
      </c>
      <c r="C47" s="5">
        <v>0</v>
      </c>
      <c r="D47" s="31">
        <v>0</v>
      </c>
      <c r="E47" s="5">
        <v>0</v>
      </c>
    </row>
    <row r="48" spans="1:5" ht="13.5" thickBot="1">
      <c r="A48" t="s">
        <v>39</v>
      </c>
      <c r="B48" s="31">
        <v>0</v>
      </c>
      <c r="C48" s="5">
        <v>0</v>
      </c>
      <c r="D48" s="31">
        <v>0</v>
      </c>
      <c r="E48" s="5">
        <v>0</v>
      </c>
    </row>
    <row r="49" spans="1:5" ht="14.25" thickTop="1" thickBot="1">
      <c r="A49" s="289" t="s">
        <v>261</v>
      </c>
      <c r="B49" s="238">
        <v>13224436.1</v>
      </c>
      <c r="C49" s="290">
        <v>6.3426999999999998</v>
      </c>
      <c r="D49" s="238">
        <v>13224436.1</v>
      </c>
      <c r="E49" s="290">
        <v>6.3426999999999998</v>
      </c>
    </row>
    <row r="50" spans="1:5" ht="13.5" thickTop="1">
      <c r="A50" t="s">
        <v>262</v>
      </c>
      <c r="B50" s="31">
        <v>0</v>
      </c>
      <c r="C50" s="5">
        <v>0</v>
      </c>
      <c r="D50" s="31">
        <v>0</v>
      </c>
      <c r="E50" s="5">
        <v>0</v>
      </c>
    </row>
    <row r="51" spans="1:5" ht="13.5" thickBot="1">
      <c r="A51" t="s">
        <v>263</v>
      </c>
      <c r="B51" s="31">
        <v>0</v>
      </c>
      <c r="C51" s="5">
        <v>0</v>
      </c>
      <c r="D51" s="31">
        <v>0</v>
      </c>
      <c r="E51" s="5">
        <v>0</v>
      </c>
    </row>
    <row r="52" spans="1:5" ht="14.25" thickTop="1" thickBot="1">
      <c r="A52" s="289" t="s">
        <v>264</v>
      </c>
      <c r="B52" s="238">
        <v>0</v>
      </c>
      <c r="C52" s="290">
        <v>0</v>
      </c>
      <c r="D52" s="238">
        <v>0</v>
      </c>
      <c r="E52" s="290">
        <v>0</v>
      </c>
    </row>
    <row r="53" spans="1:5" ht="13.5" thickTop="1">
      <c r="A53" t="s">
        <v>265</v>
      </c>
      <c r="B53" s="31">
        <v>0</v>
      </c>
      <c r="C53" s="5">
        <v>0</v>
      </c>
      <c r="D53" s="31">
        <v>0</v>
      </c>
      <c r="E53" s="5">
        <v>0</v>
      </c>
    </row>
    <row r="54" spans="1:5">
      <c r="A54" t="s">
        <v>266</v>
      </c>
      <c r="B54" s="31">
        <v>0</v>
      </c>
      <c r="C54" s="5">
        <v>0</v>
      </c>
      <c r="D54" s="31">
        <v>0</v>
      </c>
      <c r="E54" s="5">
        <v>0</v>
      </c>
    </row>
    <row r="55" spans="1:5">
      <c r="A55" t="s">
        <v>267</v>
      </c>
      <c r="B55" s="31">
        <v>0</v>
      </c>
      <c r="C55" s="5">
        <v>0</v>
      </c>
      <c r="D55" s="31">
        <v>0</v>
      </c>
      <c r="E55" s="5">
        <v>0</v>
      </c>
    </row>
    <row r="56" spans="1:5">
      <c r="A56" t="s">
        <v>268</v>
      </c>
      <c r="B56" s="31">
        <v>0</v>
      </c>
      <c r="C56" s="5">
        <v>0</v>
      </c>
      <c r="D56" s="31">
        <v>0</v>
      </c>
      <c r="E56" s="5">
        <v>0</v>
      </c>
    </row>
    <row r="57" spans="1:5">
      <c r="A57" t="s">
        <v>269</v>
      </c>
      <c r="B57" s="31">
        <v>0</v>
      </c>
      <c r="C57" s="5">
        <v>0</v>
      </c>
      <c r="D57" s="31">
        <v>0</v>
      </c>
      <c r="E57" s="5">
        <v>0</v>
      </c>
    </row>
    <row r="58" spans="1:5">
      <c r="A58" t="s">
        <v>270</v>
      </c>
      <c r="B58" s="31">
        <v>0</v>
      </c>
      <c r="C58" s="5">
        <v>0</v>
      </c>
      <c r="D58" s="31">
        <v>0</v>
      </c>
      <c r="E58" s="5">
        <v>0</v>
      </c>
    </row>
    <row r="59" spans="1:5" ht="13.5" thickBot="1">
      <c r="A59" t="s">
        <v>271</v>
      </c>
      <c r="B59" s="31">
        <v>0</v>
      </c>
      <c r="C59" s="5">
        <v>0</v>
      </c>
      <c r="D59" s="31">
        <v>0</v>
      </c>
      <c r="E59" s="5">
        <v>0</v>
      </c>
    </row>
    <row r="60" spans="1:5" ht="14.25" thickTop="1" thickBot="1">
      <c r="A60" s="289" t="s">
        <v>272</v>
      </c>
      <c r="B60" s="238">
        <v>0</v>
      </c>
      <c r="C60" s="290">
        <v>0</v>
      </c>
      <c r="D60" s="238">
        <v>0</v>
      </c>
      <c r="E60" s="290">
        <v>0</v>
      </c>
    </row>
    <row r="61" spans="1:5" ht="13.5" thickTop="1">
      <c r="A61" t="s">
        <v>273</v>
      </c>
      <c r="B61" s="31">
        <v>20211125.469999999</v>
      </c>
      <c r="C61" s="5">
        <v>9.6936999999999998</v>
      </c>
      <c r="D61" s="31">
        <v>20211125.469999999</v>
      </c>
      <c r="E61" s="5">
        <v>9.6936999999999998</v>
      </c>
    </row>
    <row r="62" spans="1:5" ht="13.5" thickBot="1">
      <c r="A62" t="s">
        <v>274</v>
      </c>
      <c r="B62" s="31">
        <v>0</v>
      </c>
      <c r="C62" s="5">
        <v>0</v>
      </c>
      <c r="D62" s="31">
        <v>0</v>
      </c>
      <c r="E62" s="5">
        <v>0</v>
      </c>
    </row>
    <row r="63" spans="1:5" ht="14.25" thickTop="1" thickBot="1">
      <c r="A63" s="289" t="s">
        <v>275</v>
      </c>
      <c r="B63" s="238">
        <v>20211125.469999999</v>
      </c>
      <c r="C63" s="290">
        <v>9.6936999999999998</v>
      </c>
      <c r="D63" s="238">
        <v>20211125.469999999</v>
      </c>
      <c r="E63" s="290">
        <v>9.6936999999999998</v>
      </c>
    </row>
    <row r="64" spans="1:5" ht="13.5" thickTop="1">
      <c r="A64" t="s">
        <v>280</v>
      </c>
      <c r="B64" s="31">
        <v>0</v>
      </c>
      <c r="C64" s="5">
        <v>0</v>
      </c>
      <c r="D64" s="31">
        <v>0</v>
      </c>
      <c r="E64" s="5">
        <v>0</v>
      </c>
    </row>
    <row r="65" spans="1:5" ht="13.5" thickBot="1">
      <c r="A65" t="s">
        <v>281</v>
      </c>
      <c r="B65" s="31">
        <v>22432027.68</v>
      </c>
      <c r="C65" s="5">
        <v>10.758900000000001</v>
      </c>
      <c r="D65" s="31">
        <v>22432027.68</v>
      </c>
      <c r="E65" s="5">
        <v>10.758900000000001</v>
      </c>
    </row>
    <row r="66" spans="1:5" ht="14.25" thickTop="1" thickBot="1">
      <c r="A66" s="289" t="s">
        <v>282</v>
      </c>
      <c r="B66" s="238">
        <v>22432027.68</v>
      </c>
      <c r="C66" s="290">
        <v>10.758900000000001</v>
      </c>
      <c r="D66" s="238">
        <v>22432027.68</v>
      </c>
      <c r="E66" s="290">
        <v>10.758900000000001</v>
      </c>
    </row>
    <row r="67" spans="1:5" ht="13.5" thickTop="1">
      <c r="A67" t="s">
        <v>277</v>
      </c>
      <c r="B67" s="31">
        <v>0</v>
      </c>
      <c r="C67" s="5">
        <v>0</v>
      </c>
      <c r="D67" s="31">
        <v>0</v>
      </c>
      <c r="E67" s="5">
        <v>0</v>
      </c>
    </row>
    <row r="68" spans="1:5" ht="13.5" thickBot="1">
      <c r="A68" t="s">
        <v>278</v>
      </c>
      <c r="B68" s="31">
        <v>0</v>
      </c>
      <c r="C68" s="5">
        <v>0</v>
      </c>
      <c r="D68" s="31">
        <v>0</v>
      </c>
      <c r="E68" s="5">
        <v>0</v>
      </c>
    </row>
    <row r="69" spans="1:5" ht="14.25" thickTop="1" thickBot="1">
      <c r="A69" s="289" t="s">
        <v>279</v>
      </c>
      <c r="B69" s="238">
        <v>0</v>
      </c>
      <c r="C69" s="290">
        <v>0</v>
      </c>
      <c r="D69" s="238">
        <v>0</v>
      </c>
      <c r="E69" s="290">
        <v>0</v>
      </c>
    </row>
    <row r="70" spans="1:5" ht="13.5" thickTop="1">
      <c r="A70" t="s">
        <v>283</v>
      </c>
      <c r="B70" s="31">
        <v>0</v>
      </c>
      <c r="C70" s="5">
        <v>0</v>
      </c>
      <c r="D70" s="31">
        <v>0</v>
      </c>
      <c r="E70" s="5">
        <v>0</v>
      </c>
    </row>
    <row r="71" spans="1:5" ht="13.5" thickBot="1">
      <c r="A71" t="s">
        <v>284</v>
      </c>
      <c r="B71" s="31">
        <v>0</v>
      </c>
      <c r="C71" s="5">
        <v>0</v>
      </c>
      <c r="D71" s="31">
        <v>0</v>
      </c>
      <c r="E71" s="5">
        <v>0</v>
      </c>
    </row>
    <row r="72" spans="1:5" ht="14.25" thickTop="1" thickBot="1">
      <c r="A72" s="289" t="s">
        <v>285</v>
      </c>
      <c r="B72" s="238">
        <v>0</v>
      </c>
      <c r="C72" s="290">
        <v>0</v>
      </c>
      <c r="D72" s="238">
        <v>0</v>
      </c>
      <c r="E72" s="290">
        <v>0</v>
      </c>
    </row>
    <row r="73" spans="1:5" ht="14.25" thickTop="1" thickBot="1">
      <c r="A73" s="289" t="s">
        <v>276</v>
      </c>
      <c r="B73" s="238">
        <v>0</v>
      </c>
      <c r="C73" s="290">
        <v>0</v>
      </c>
      <c r="D73" s="238">
        <v>0</v>
      </c>
      <c r="E73" s="290">
        <v>0</v>
      </c>
    </row>
    <row r="74" spans="1:5" ht="14.25" thickTop="1" thickBot="1">
      <c r="A74" s="289" t="s">
        <v>307</v>
      </c>
      <c r="B74" s="238">
        <v>0</v>
      </c>
      <c r="C74" s="290">
        <v>0</v>
      </c>
      <c r="D74" s="238">
        <v>0</v>
      </c>
      <c r="E74" s="290">
        <v>0</v>
      </c>
    </row>
    <row r="75" spans="1:5" ht="14.25" thickTop="1" thickBot="1">
      <c r="A75" s="289" t="s">
        <v>176</v>
      </c>
      <c r="B75" s="238">
        <v>132843842.53</v>
      </c>
      <c r="C75" s="290">
        <v>63.7149</v>
      </c>
      <c r="D75" s="238">
        <v>132843842.53</v>
      </c>
      <c r="E75" s="290">
        <v>63.7149</v>
      </c>
    </row>
    <row r="76" spans="1:5" ht="14.25" thickTop="1" thickBot="1">
      <c r="A76" s="289" t="s">
        <v>177</v>
      </c>
      <c r="B76" s="238">
        <v>68482191.590000004</v>
      </c>
      <c r="C76" s="290">
        <v>32.845599999999997</v>
      </c>
      <c r="D76" s="238">
        <v>68482191.590000004</v>
      </c>
      <c r="E76" s="290">
        <v>32.845599999999997</v>
      </c>
    </row>
    <row r="77" spans="1:5" ht="14.25" thickTop="1" thickBot="1">
      <c r="A77" s="289" t="s">
        <v>178</v>
      </c>
      <c r="B77" s="238">
        <v>201326034.12</v>
      </c>
      <c r="C77" s="290">
        <v>96.560500000000005</v>
      </c>
      <c r="D77" s="238">
        <v>201326034.12</v>
      </c>
      <c r="E77" s="290">
        <v>96.560500000000005</v>
      </c>
    </row>
    <row r="78" spans="1:5" ht="13.5" thickTop="1">
      <c r="A78" t="s">
        <v>179</v>
      </c>
      <c r="B78" s="31">
        <v>0</v>
      </c>
      <c r="C78" s="5">
        <v>0</v>
      </c>
      <c r="D78" s="31">
        <v>0</v>
      </c>
      <c r="E78" s="5">
        <v>0</v>
      </c>
    </row>
    <row r="79" spans="1:5">
      <c r="A79" t="s">
        <v>329</v>
      </c>
      <c r="B79" s="31">
        <v>0</v>
      </c>
      <c r="C79" s="5">
        <v>0</v>
      </c>
      <c r="D79" s="31">
        <v>0</v>
      </c>
      <c r="E79" s="5">
        <v>0</v>
      </c>
    </row>
    <row r="80" spans="1:5" ht="13.5" thickBot="1">
      <c r="A80" t="s">
        <v>330</v>
      </c>
      <c r="B80" s="31">
        <v>0</v>
      </c>
      <c r="C80" s="5">
        <v>0</v>
      </c>
      <c r="D80" s="31">
        <v>0</v>
      </c>
      <c r="E80" s="5">
        <v>0</v>
      </c>
    </row>
    <row r="81" spans="1:5" ht="14.25" thickTop="1" thickBot="1">
      <c r="A81" s="289" t="s">
        <v>182</v>
      </c>
      <c r="B81" s="238">
        <v>0</v>
      </c>
      <c r="C81" s="290">
        <v>0</v>
      </c>
      <c r="D81" s="238">
        <v>0</v>
      </c>
      <c r="E81" s="290">
        <v>0</v>
      </c>
    </row>
    <row r="82" spans="1:5" ht="14.25" thickTop="1" thickBot="1"/>
    <row r="83" spans="1:5" ht="13.5" thickTop="1">
      <c r="A83" s="8" t="s">
        <v>183</v>
      </c>
      <c r="B83" s="51">
        <v>3004</v>
      </c>
      <c r="C83" s="51"/>
      <c r="D83" s="51">
        <v>2383</v>
      </c>
      <c r="E83" s="51"/>
    </row>
    <row r="84" spans="1:5" ht="13.5" thickBot="1">
      <c r="A84" s="211" t="s">
        <v>184</v>
      </c>
      <c r="B84" s="242">
        <v>112084.98</v>
      </c>
      <c r="C84" s="242"/>
      <c r="D84" s="242">
        <v>87493.63</v>
      </c>
      <c r="E84" s="242"/>
    </row>
    <row r="85" spans="1:5" ht="13.5" thickTop="1"/>
    <row r="87" spans="1:5">
      <c r="A87" t="s">
        <v>331</v>
      </c>
      <c r="B87" s="31">
        <v>98498466.430000007</v>
      </c>
      <c r="D87" s="31">
        <v>32956.050000000003</v>
      </c>
    </row>
  </sheetData>
  <mergeCells count="1">
    <mergeCell ref="D2:E3"/>
  </mergeCells>
  <pageMargins left="0.75" right="0.75" top="1" bottom="1" header="0.5" footer="0.5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>
  <dimension ref="A1:E66"/>
  <sheetViews>
    <sheetView workbookViewId="0"/>
  </sheetViews>
  <sheetFormatPr defaultRowHeight="12.75"/>
  <cols>
    <col min="1" max="1" width="45.5703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257" max="257" width="45.5703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513" max="513" width="45.5703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769" max="769" width="45.5703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1025" max="1025" width="45.5703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281" max="1281" width="45.5703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537" max="1537" width="45.5703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793" max="1793" width="45.5703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2049" max="2049" width="45.5703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305" max="2305" width="45.5703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561" max="2561" width="45.5703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817" max="2817" width="45.5703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3073" max="3073" width="45.5703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329" max="3329" width="45.5703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585" max="3585" width="45.5703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841" max="3841" width="45.5703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4097" max="4097" width="45.5703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353" max="4353" width="45.5703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609" max="4609" width="45.5703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865" max="4865" width="45.5703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5121" max="5121" width="45.5703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377" max="5377" width="45.5703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633" max="5633" width="45.5703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889" max="5889" width="45.5703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6145" max="6145" width="45.5703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401" max="6401" width="45.5703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657" max="6657" width="45.5703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913" max="6913" width="45.5703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7169" max="7169" width="45.5703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425" max="7425" width="45.5703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681" max="7681" width="45.5703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937" max="7937" width="45.5703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8193" max="8193" width="45.5703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449" max="8449" width="45.5703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705" max="8705" width="45.5703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961" max="8961" width="45.5703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9217" max="9217" width="45.5703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473" max="9473" width="45.5703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729" max="9729" width="45.5703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985" max="9985" width="45.5703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10241" max="10241" width="45.5703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497" max="10497" width="45.5703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753" max="10753" width="45.5703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1009" max="11009" width="45.5703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265" max="11265" width="45.5703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521" max="11521" width="45.5703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777" max="11777" width="45.5703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2033" max="12033" width="45.5703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289" max="12289" width="45.5703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545" max="12545" width="45.5703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801" max="12801" width="45.5703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3057" max="13057" width="45.5703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313" max="13313" width="45.5703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569" max="13569" width="45.5703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825" max="13825" width="45.5703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4081" max="14081" width="45.5703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337" max="14337" width="45.5703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593" max="14593" width="45.5703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849" max="14849" width="45.5703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5105" max="15105" width="45.5703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361" max="15361" width="45.5703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617" max="15617" width="45.5703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873" max="15873" width="45.5703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6129" max="16129" width="45.5703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</cols>
  <sheetData>
    <row r="1" spans="1:5">
      <c r="A1" s="267" t="s">
        <v>315</v>
      </c>
    </row>
    <row r="3" spans="1:5">
      <c r="A3" s="267" t="s">
        <v>1279</v>
      </c>
      <c r="B3" s="291" t="s">
        <v>13</v>
      </c>
      <c r="C3" s="291"/>
      <c r="D3" s="283" t="s">
        <v>1280</v>
      </c>
      <c r="E3" s="283"/>
    </row>
    <row r="4" spans="1:5">
      <c r="A4" s="269" t="s">
        <v>310</v>
      </c>
      <c r="B4" s="249"/>
      <c r="C4" s="269"/>
      <c r="D4" s="285"/>
      <c r="E4" s="285"/>
    </row>
    <row r="5" spans="1:5">
      <c r="A5" s="271"/>
      <c r="B5" s="286" t="s">
        <v>4</v>
      </c>
      <c r="C5" s="292" t="s">
        <v>5</v>
      </c>
      <c r="D5" s="286" t="s">
        <v>4</v>
      </c>
      <c r="E5" s="292" t="s">
        <v>5</v>
      </c>
    </row>
    <row r="6" spans="1:5">
      <c r="A6" s="1" t="s">
        <v>156</v>
      </c>
    </row>
    <row r="7" spans="1:5">
      <c r="A7" t="s">
        <v>1213</v>
      </c>
      <c r="B7" s="31">
        <v>18981941.760000002</v>
      </c>
      <c r="C7" s="5">
        <v>6.3365999999999998</v>
      </c>
      <c r="D7" s="31">
        <v>18981941.760000002</v>
      </c>
      <c r="E7" s="5">
        <v>6.3365999999999998</v>
      </c>
    </row>
    <row r="8" spans="1:5">
      <c r="A8" t="s">
        <v>189</v>
      </c>
      <c r="B8" s="31">
        <v>280146302.76999998</v>
      </c>
      <c r="C8" s="5">
        <v>93.519599999999997</v>
      </c>
      <c r="D8" s="31">
        <v>280146302.76999998</v>
      </c>
      <c r="E8" s="5">
        <v>93.519599999999997</v>
      </c>
    </row>
    <row r="9" spans="1:5">
      <c r="A9" t="s">
        <v>162</v>
      </c>
      <c r="B9" s="31">
        <v>430543.86</v>
      </c>
      <c r="C9" s="5">
        <v>0.14369999999999999</v>
      </c>
      <c r="D9" s="31">
        <v>430543.86</v>
      </c>
      <c r="E9" s="5">
        <v>0.14369999999999999</v>
      </c>
    </row>
    <row r="10" spans="1:5" ht="13.5" thickBot="1">
      <c r="A10" t="s">
        <v>620</v>
      </c>
      <c r="B10" s="31">
        <v>0</v>
      </c>
      <c r="C10">
        <v>0</v>
      </c>
      <c r="D10" s="31">
        <v>0</v>
      </c>
      <c r="E10">
        <v>0</v>
      </c>
    </row>
    <row r="11" spans="1:5" ht="14.25" thickTop="1" thickBot="1">
      <c r="A11" s="289" t="s">
        <v>2</v>
      </c>
      <c r="B11" s="238">
        <v>299558788.38999999</v>
      </c>
      <c r="C11" s="290">
        <v>100</v>
      </c>
      <c r="D11" s="238">
        <v>299558788.38999999</v>
      </c>
      <c r="E11" s="290">
        <v>100</v>
      </c>
    </row>
    <row r="12" spans="1:5" ht="13.5" thickTop="1">
      <c r="A12" s="1" t="s">
        <v>621</v>
      </c>
    </row>
    <row r="13" spans="1:5">
      <c r="A13" t="s">
        <v>164</v>
      </c>
      <c r="B13" s="31">
        <v>0</v>
      </c>
      <c r="C13">
        <v>0</v>
      </c>
      <c r="D13" s="31">
        <v>0</v>
      </c>
      <c r="E13">
        <v>0</v>
      </c>
    </row>
    <row r="14" spans="1:5">
      <c r="A14" t="s">
        <v>165</v>
      </c>
      <c r="B14" s="31">
        <v>0</v>
      </c>
      <c r="C14">
        <v>0</v>
      </c>
      <c r="D14" s="31">
        <v>0</v>
      </c>
      <c r="E14">
        <v>0</v>
      </c>
    </row>
    <row r="15" spans="1:5">
      <c r="A15" t="s">
        <v>166</v>
      </c>
      <c r="B15" s="31">
        <v>0</v>
      </c>
      <c r="C15">
        <v>0</v>
      </c>
      <c r="D15" s="31">
        <v>0</v>
      </c>
      <c r="E15">
        <v>0</v>
      </c>
    </row>
    <row r="16" spans="1:5">
      <c r="A16" t="s">
        <v>167</v>
      </c>
      <c r="B16" s="31">
        <v>0</v>
      </c>
      <c r="C16">
        <v>0</v>
      </c>
      <c r="D16" s="31">
        <v>0</v>
      </c>
      <c r="E16">
        <v>0</v>
      </c>
    </row>
    <row r="17" spans="1:5">
      <c r="A17" t="s">
        <v>168</v>
      </c>
      <c r="B17" s="31">
        <v>18981941.760000002</v>
      </c>
      <c r="C17" s="5">
        <v>6.3365999999999998</v>
      </c>
      <c r="D17" s="31">
        <v>18981941.760000002</v>
      </c>
      <c r="E17" s="5">
        <v>6.3365999999999998</v>
      </c>
    </row>
    <row r="18" spans="1:5">
      <c r="A18" t="s">
        <v>169</v>
      </c>
      <c r="B18" s="31">
        <v>0</v>
      </c>
      <c r="C18">
        <v>0</v>
      </c>
      <c r="D18" s="31">
        <v>0</v>
      </c>
      <c r="E18">
        <v>0</v>
      </c>
    </row>
    <row r="19" spans="1:5">
      <c r="A19" t="s">
        <v>170</v>
      </c>
      <c r="B19" s="31">
        <v>0</v>
      </c>
      <c r="C19">
        <v>0</v>
      </c>
      <c r="D19" s="31">
        <v>0</v>
      </c>
      <c r="E19">
        <v>0</v>
      </c>
    </row>
    <row r="20" spans="1:5">
      <c r="A20" t="s">
        <v>171</v>
      </c>
      <c r="B20" s="31">
        <v>0</v>
      </c>
      <c r="C20">
        <v>0</v>
      </c>
      <c r="D20" s="31">
        <v>0</v>
      </c>
      <c r="E20">
        <v>0</v>
      </c>
    </row>
    <row r="21" spans="1:5">
      <c r="A21" t="s">
        <v>173</v>
      </c>
      <c r="B21" s="31">
        <v>0</v>
      </c>
      <c r="C21">
        <v>0</v>
      </c>
      <c r="D21" s="31">
        <v>0</v>
      </c>
      <c r="E21">
        <v>0</v>
      </c>
    </row>
    <row r="22" spans="1:5">
      <c r="A22" t="s">
        <v>70</v>
      </c>
      <c r="B22" s="31">
        <v>0</v>
      </c>
      <c r="C22">
        <v>0</v>
      </c>
      <c r="D22" s="31">
        <v>0</v>
      </c>
      <c r="E22">
        <v>0</v>
      </c>
    </row>
    <row r="23" spans="1:5">
      <c r="A23" t="s">
        <v>174</v>
      </c>
      <c r="B23" s="31">
        <v>0</v>
      </c>
      <c r="C23">
        <v>0</v>
      </c>
      <c r="D23" s="31">
        <v>0</v>
      </c>
      <c r="E23">
        <v>0</v>
      </c>
    </row>
    <row r="24" spans="1:5">
      <c r="A24" t="s">
        <v>172</v>
      </c>
      <c r="B24" s="31">
        <v>0</v>
      </c>
      <c r="C24">
        <v>0</v>
      </c>
      <c r="D24" s="31">
        <v>0</v>
      </c>
      <c r="E24">
        <v>0</v>
      </c>
    </row>
    <row r="25" spans="1:5" ht="13.5" thickBot="1">
      <c r="A25" t="s">
        <v>175</v>
      </c>
      <c r="B25" s="31">
        <v>0</v>
      </c>
      <c r="C25">
        <v>0</v>
      </c>
      <c r="D25" s="31">
        <v>0</v>
      </c>
      <c r="E25">
        <v>0</v>
      </c>
    </row>
    <row r="26" spans="1:5" ht="14.25" thickTop="1" thickBot="1">
      <c r="A26" s="289" t="s">
        <v>176</v>
      </c>
      <c r="B26" s="238">
        <v>18981941.760000002</v>
      </c>
      <c r="C26" s="290">
        <v>6.3365999999999998</v>
      </c>
      <c r="D26" s="238">
        <v>18981941.760000002</v>
      </c>
      <c r="E26" s="290">
        <v>6.3365999999999998</v>
      </c>
    </row>
    <row r="27" spans="1:5" ht="14.25" thickTop="1" thickBot="1">
      <c r="A27" s="1" t="s">
        <v>177</v>
      </c>
      <c r="B27" s="31">
        <v>0</v>
      </c>
      <c r="C27">
        <v>0</v>
      </c>
      <c r="D27" s="31">
        <v>0</v>
      </c>
      <c r="E27">
        <v>0</v>
      </c>
    </row>
    <row r="28" spans="1:5" ht="14.25" thickTop="1" thickBot="1">
      <c r="A28" s="289" t="s">
        <v>178</v>
      </c>
      <c r="B28" s="238">
        <v>18981941.760000002</v>
      </c>
      <c r="C28" s="290">
        <v>6.3365999999999998</v>
      </c>
      <c r="D28" s="238">
        <v>18981941.760000002</v>
      </c>
      <c r="E28" s="290">
        <v>6.3365999999999998</v>
      </c>
    </row>
    <row r="29" spans="1:5" ht="13.5" thickTop="1">
      <c r="A29" s="1" t="s">
        <v>197</v>
      </c>
    </row>
    <row r="30" spans="1:5">
      <c r="A30" t="s">
        <v>198</v>
      </c>
      <c r="B30" s="31">
        <v>4534470.33</v>
      </c>
      <c r="C30" s="5">
        <v>1.5137</v>
      </c>
      <c r="D30" s="31">
        <v>4534470.33</v>
      </c>
      <c r="E30" s="5">
        <v>1.5137</v>
      </c>
    </row>
    <row r="31" spans="1:5">
      <c r="A31" t="s">
        <v>199</v>
      </c>
      <c r="B31" s="31">
        <v>0</v>
      </c>
      <c r="C31">
        <v>0</v>
      </c>
      <c r="D31" s="31">
        <v>0</v>
      </c>
      <c r="E31">
        <v>0</v>
      </c>
    </row>
    <row r="32" spans="1:5">
      <c r="A32" t="s">
        <v>200</v>
      </c>
      <c r="B32" s="31">
        <v>0</v>
      </c>
      <c r="C32">
        <v>0</v>
      </c>
      <c r="D32" s="31">
        <v>0</v>
      </c>
      <c r="E32">
        <v>0</v>
      </c>
    </row>
    <row r="33" spans="1:5">
      <c r="A33" t="s">
        <v>201</v>
      </c>
      <c r="B33" s="31">
        <v>0</v>
      </c>
      <c r="C33">
        <v>0</v>
      </c>
      <c r="D33" s="31">
        <v>0</v>
      </c>
      <c r="E33">
        <v>0</v>
      </c>
    </row>
    <row r="34" spans="1:5">
      <c r="A34" t="s">
        <v>202</v>
      </c>
      <c r="B34" s="31">
        <v>0</v>
      </c>
      <c r="C34">
        <v>0</v>
      </c>
      <c r="D34" s="31">
        <v>0</v>
      </c>
      <c r="E34">
        <v>0</v>
      </c>
    </row>
    <row r="35" spans="1:5">
      <c r="A35" t="s">
        <v>203</v>
      </c>
      <c r="B35" s="31">
        <v>0</v>
      </c>
      <c r="C35">
        <v>0</v>
      </c>
      <c r="D35" s="31">
        <v>0</v>
      </c>
      <c r="E35">
        <v>0</v>
      </c>
    </row>
    <row r="36" spans="1:5">
      <c r="A36" t="s">
        <v>204</v>
      </c>
      <c r="B36" s="31">
        <v>0</v>
      </c>
      <c r="C36">
        <v>0</v>
      </c>
      <c r="D36" s="31">
        <v>0</v>
      </c>
      <c r="E36">
        <v>0</v>
      </c>
    </row>
    <row r="37" spans="1:5">
      <c r="A37" t="s">
        <v>205</v>
      </c>
      <c r="B37" s="31">
        <v>261949822.06999999</v>
      </c>
      <c r="C37" s="5">
        <v>87.4452</v>
      </c>
      <c r="D37" s="31">
        <v>261949822.06999999</v>
      </c>
      <c r="E37" s="5">
        <v>87.4452</v>
      </c>
    </row>
    <row r="38" spans="1:5" ht="13.5" thickBot="1">
      <c r="A38" t="s">
        <v>206</v>
      </c>
      <c r="B38" s="31">
        <v>0</v>
      </c>
      <c r="C38">
        <v>0</v>
      </c>
      <c r="D38" s="31">
        <v>0</v>
      </c>
      <c r="E38">
        <v>0</v>
      </c>
    </row>
    <row r="39" spans="1:5" ht="14.25" thickTop="1" thickBot="1">
      <c r="A39" s="289" t="s">
        <v>207</v>
      </c>
      <c r="B39" s="238">
        <v>266484292.40000001</v>
      </c>
      <c r="C39" s="290">
        <v>88.9589</v>
      </c>
      <c r="D39" s="238">
        <v>266484292.40000001</v>
      </c>
      <c r="E39" s="290">
        <v>88.9589</v>
      </c>
    </row>
    <row r="40" spans="1:5" ht="13.5" thickTop="1">
      <c r="A40" t="s">
        <v>294</v>
      </c>
      <c r="B40" s="31">
        <v>13660913.539999999</v>
      </c>
      <c r="C40" s="5">
        <v>4.5602999999999998</v>
      </c>
      <c r="D40" s="31">
        <v>13660913.539999999</v>
      </c>
      <c r="E40" s="5">
        <v>4.5602999999999998</v>
      </c>
    </row>
    <row r="41" spans="1:5">
      <c r="A41" t="s">
        <v>295</v>
      </c>
      <c r="B41" s="31">
        <v>1096.83</v>
      </c>
      <c r="C41" s="5">
        <v>4.0000000000000002E-4</v>
      </c>
      <c r="D41" s="31">
        <v>1096.83</v>
      </c>
      <c r="E41" s="5">
        <v>4.0000000000000002E-4</v>
      </c>
    </row>
    <row r="42" spans="1:5" ht="13.5" thickBot="1">
      <c r="A42" t="s">
        <v>296</v>
      </c>
      <c r="B42" s="31">
        <v>0</v>
      </c>
      <c r="C42">
        <v>0</v>
      </c>
      <c r="D42" s="31">
        <v>0</v>
      </c>
      <c r="E42">
        <v>0</v>
      </c>
    </row>
    <row r="43" spans="1:5" ht="14.25" thickTop="1" thickBot="1">
      <c r="A43" s="289" t="s">
        <v>622</v>
      </c>
      <c r="B43" s="238">
        <v>13662010.369999999</v>
      </c>
      <c r="C43" s="290">
        <v>4.5606999999999998</v>
      </c>
      <c r="D43" s="238">
        <v>13662010.369999999</v>
      </c>
      <c r="E43" s="290">
        <v>4.5606999999999998</v>
      </c>
    </row>
    <row r="44" spans="1:5" ht="14.25" thickTop="1" thickBot="1">
      <c r="A44" s="289" t="s">
        <v>209</v>
      </c>
      <c r="B44" s="238">
        <v>280146302.76999998</v>
      </c>
      <c r="C44" s="290">
        <v>93.519599999999997</v>
      </c>
      <c r="D44" s="238">
        <v>280146302.76999998</v>
      </c>
      <c r="E44" s="290">
        <v>93.519599999999997</v>
      </c>
    </row>
    <row r="45" spans="1:5" ht="13.5" thickTop="1">
      <c r="A45" t="s">
        <v>179</v>
      </c>
      <c r="B45" s="31">
        <v>0</v>
      </c>
      <c r="C45">
        <v>0</v>
      </c>
      <c r="D45" s="31">
        <v>0</v>
      </c>
      <c r="E45">
        <v>0</v>
      </c>
    </row>
    <row r="46" spans="1:5">
      <c r="A46" t="s">
        <v>180</v>
      </c>
      <c r="B46" s="31">
        <v>0</v>
      </c>
      <c r="C46">
        <v>0</v>
      </c>
      <c r="D46" s="31">
        <v>0</v>
      </c>
      <c r="E46">
        <v>0</v>
      </c>
    </row>
    <row r="47" spans="1:5" ht="13.5" thickBot="1">
      <c r="A47" t="s">
        <v>181</v>
      </c>
      <c r="B47" s="31">
        <v>430543.86</v>
      </c>
      <c r="C47" s="5">
        <v>0.14369999999999999</v>
      </c>
      <c r="D47" s="31">
        <v>430543.86</v>
      </c>
      <c r="E47" s="5">
        <v>0.14369999999999999</v>
      </c>
    </row>
    <row r="48" spans="1:5" ht="14.25" thickTop="1" thickBot="1">
      <c r="A48" s="289" t="s">
        <v>182</v>
      </c>
      <c r="B48" s="238">
        <v>430543.86</v>
      </c>
      <c r="C48" s="290">
        <v>0.14369999999999999</v>
      </c>
      <c r="D48" s="238">
        <v>430543.86</v>
      </c>
      <c r="E48" s="290">
        <v>0.14369999999999999</v>
      </c>
    </row>
    <row r="49" spans="1:5" ht="14.25" thickTop="1" thickBot="1">
      <c r="A49" s="289"/>
      <c r="B49" s="238"/>
      <c r="C49" s="289"/>
      <c r="D49" s="238"/>
      <c r="E49" s="289"/>
    </row>
    <row r="50" spans="1:5" s="5" customFormat="1" ht="13.5" thickTop="1">
      <c r="A50" s="5" t="s">
        <v>623</v>
      </c>
      <c r="B50" s="5">
        <v>771</v>
      </c>
      <c r="D50" s="5">
        <v>771</v>
      </c>
    </row>
    <row r="51" spans="1:5" s="5" customFormat="1" ht="13.5" thickBot="1">
      <c r="A51" s="242" t="s">
        <v>210</v>
      </c>
      <c r="B51" s="242">
        <v>388532.8</v>
      </c>
      <c r="C51" s="242"/>
      <c r="D51" s="242">
        <v>388532.8</v>
      </c>
      <c r="E51" s="242"/>
    </row>
    <row r="52" spans="1:5" ht="13.5" thickTop="1"/>
    <row r="53" spans="1:5">
      <c r="A53" s="267" t="s">
        <v>211</v>
      </c>
      <c r="B53" s="291" t="s">
        <v>13</v>
      </c>
      <c r="C53" s="291"/>
      <c r="D53" s="283" t="s">
        <v>1280</v>
      </c>
      <c r="E53" s="283"/>
    </row>
    <row r="54" spans="1:5">
      <c r="A54" s="269"/>
      <c r="B54" s="249"/>
      <c r="C54" s="269"/>
      <c r="D54" s="285"/>
      <c r="E54" s="285"/>
    </row>
    <row r="55" spans="1:5">
      <c r="A55" s="271"/>
      <c r="B55" s="286" t="s">
        <v>4</v>
      </c>
      <c r="C55" s="292" t="s">
        <v>5</v>
      </c>
      <c r="D55" s="286" t="s">
        <v>4</v>
      </c>
      <c r="E55" s="292" t="s">
        <v>5</v>
      </c>
    </row>
    <row r="56" spans="1:5">
      <c r="A56" t="s">
        <v>212</v>
      </c>
      <c r="B56" s="31">
        <v>280146302.76999998</v>
      </c>
      <c r="C56" s="5">
        <v>93.519599999999997</v>
      </c>
      <c r="D56" s="31">
        <v>280146302.76999998</v>
      </c>
      <c r="E56" s="5">
        <v>93.519599999999997</v>
      </c>
    </row>
    <row r="57" spans="1:5">
      <c r="A57" t="s">
        <v>213</v>
      </c>
      <c r="B57" s="31">
        <v>0</v>
      </c>
      <c r="C57">
        <v>0</v>
      </c>
      <c r="D57" s="31">
        <v>0</v>
      </c>
      <c r="E57">
        <v>0</v>
      </c>
    </row>
    <row r="58" spans="1:5">
      <c r="A58" t="s">
        <v>214</v>
      </c>
      <c r="B58" s="31">
        <v>0</v>
      </c>
      <c r="C58">
        <v>0</v>
      </c>
      <c r="D58" s="31">
        <v>0</v>
      </c>
      <c r="E58">
        <v>0</v>
      </c>
    </row>
    <row r="59" spans="1:5">
      <c r="A59" t="s">
        <v>215</v>
      </c>
      <c r="B59" s="31">
        <v>0</v>
      </c>
      <c r="C59">
        <v>0</v>
      </c>
      <c r="D59" s="31">
        <v>0</v>
      </c>
      <c r="E59">
        <v>0</v>
      </c>
    </row>
    <row r="60" spans="1:5">
      <c r="A60" t="s">
        <v>216</v>
      </c>
      <c r="B60" s="31">
        <v>0</v>
      </c>
      <c r="C60">
        <v>0</v>
      </c>
      <c r="D60" s="31">
        <v>0</v>
      </c>
      <c r="E60">
        <v>0</v>
      </c>
    </row>
    <row r="61" spans="1:5">
      <c r="A61" t="s">
        <v>217</v>
      </c>
      <c r="B61" s="31">
        <v>0</v>
      </c>
      <c r="C61">
        <v>0</v>
      </c>
      <c r="D61" s="31">
        <v>0</v>
      </c>
      <c r="E61">
        <v>0</v>
      </c>
    </row>
    <row r="62" spans="1:5">
      <c r="A62" t="s">
        <v>218</v>
      </c>
      <c r="B62" s="31">
        <v>0</v>
      </c>
      <c r="C62">
        <v>0</v>
      </c>
      <c r="D62" s="31">
        <v>0</v>
      </c>
      <c r="E62">
        <v>0</v>
      </c>
    </row>
    <row r="63" spans="1:5" ht="13.5" thickBot="1">
      <c r="A63" t="s">
        <v>219</v>
      </c>
      <c r="B63" s="31">
        <v>0</v>
      </c>
      <c r="C63">
        <v>0</v>
      </c>
      <c r="D63" s="31">
        <v>0</v>
      </c>
      <c r="E63">
        <v>0</v>
      </c>
    </row>
    <row r="64" spans="1:5" ht="14.25" thickTop="1" thickBot="1">
      <c r="A64" s="289" t="s">
        <v>13</v>
      </c>
      <c r="B64" s="238">
        <v>280146302.76999998</v>
      </c>
      <c r="C64" s="290">
        <v>93.519599999999997</v>
      </c>
      <c r="D64" s="238">
        <v>280146302.76999998</v>
      </c>
      <c r="E64" s="290">
        <v>93.519599999999997</v>
      </c>
    </row>
    <row r="65" spans="1:4" ht="13.5" thickTop="1"/>
    <row r="66" spans="1:4">
      <c r="A66" t="s">
        <v>331</v>
      </c>
      <c r="B66" s="31">
        <v>199336666.09999999</v>
      </c>
      <c r="D66" s="31">
        <v>199336666.09999999</v>
      </c>
    </row>
  </sheetData>
  <mergeCells count="4">
    <mergeCell ref="B3:C3"/>
    <mergeCell ref="D3:E4"/>
    <mergeCell ref="B53:C53"/>
    <mergeCell ref="D53:E54"/>
  </mergeCells>
  <pageMargins left="0.75" right="0.75" top="1" bottom="1" header="0.5" footer="0.5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>
  <dimension ref="A1:HD40"/>
  <sheetViews>
    <sheetView workbookViewId="0"/>
  </sheetViews>
  <sheetFormatPr defaultRowHeight="12.75"/>
  <cols>
    <col min="1" max="1" width="31" customWidth="1"/>
    <col min="2" max="2" width="9.140625" style="293"/>
    <col min="3" max="3" width="28.28515625" customWidth="1"/>
    <col min="4" max="4" width="10.28515625" style="293" customWidth="1"/>
    <col min="5" max="5" width="6" style="5" customWidth="1"/>
    <col min="6" max="6" width="28.28515625" customWidth="1"/>
    <col min="7" max="7" width="10.28515625" style="293" customWidth="1"/>
    <col min="8" max="8" width="6" style="5" customWidth="1"/>
    <col min="9" max="9" width="28.28515625" customWidth="1"/>
    <col min="10" max="10" width="10.28515625" style="293" customWidth="1"/>
    <col min="11" max="11" width="6" style="5" customWidth="1"/>
    <col min="12" max="12" width="28.28515625" customWidth="1"/>
    <col min="13" max="13" width="10.28515625" style="293" customWidth="1"/>
    <col min="14" max="14" width="6" style="5" customWidth="1"/>
    <col min="15" max="15" width="28.28515625" customWidth="1"/>
    <col min="16" max="16" width="10.28515625" style="293" customWidth="1"/>
    <col min="17" max="17" width="6" style="5" customWidth="1"/>
    <col min="18" max="18" width="28.28515625" customWidth="1"/>
    <col min="19" max="19" width="10.28515625" style="293" customWidth="1"/>
    <col min="20" max="20" width="6" style="5" customWidth="1"/>
    <col min="21" max="21" width="28.28515625" customWidth="1"/>
    <col min="22" max="22" width="10.28515625" style="293" customWidth="1"/>
    <col min="23" max="23" width="6" style="5" customWidth="1"/>
    <col min="24" max="24" width="28.28515625" customWidth="1"/>
    <col min="25" max="25" width="10.28515625" style="293" customWidth="1"/>
    <col min="26" max="26" width="6" style="5" customWidth="1"/>
    <col min="27" max="27" width="28.28515625" customWidth="1"/>
    <col min="28" max="28" width="10.28515625" style="293" customWidth="1"/>
    <col min="29" max="29" width="6" style="5" customWidth="1"/>
    <col min="30" max="30" width="28.28515625" customWidth="1"/>
    <col min="31" max="31" width="10.28515625" style="293" customWidth="1"/>
    <col min="32" max="32" width="6" style="5" customWidth="1"/>
    <col min="33" max="33" width="28.28515625" customWidth="1"/>
    <col min="34" max="34" width="10.28515625" style="293" customWidth="1"/>
    <col min="35" max="35" width="6" style="5" customWidth="1"/>
    <col min="36" max="36" width="28.28515625" customWidth="1"/>
    <col min="37" max="37" width="10.28515625" style="293" customWidth="1"/>
    <col min="38" max="38" width="6" style="5" customWidth="1"/>
    <col min="39" max="39" width="28.28515625" customWidth="1"/>
    <col min="40" max="40" width="10.28515625" style="293" customWidth="1"/>
    <col min="41" max="41" width="6" style="5" customWidth="1"/>
    <col min="42" max="42" width="28.28515625" customWidth="1"/>
    <col min="43" max="43" width="10.28515625" style="293" customWidth="1"/>
    <col min="44" max="44" width="6" style="5" customWidth="1"/>
    <col min="45" max="45" width="28.28515625" customWidth="1"/>
    <col min="46" max="46" width="10.28515625" style="293" customWidth="1"/>
    <col min="47" max="47" width="6" style="5" customWidth="1"/>
    <col min="48" max="48" width="28.28515625" customWidth="1"/>
    <col min="49" max="49" width="10.28515625" style="293" customWidth="1"/>
    <col min="50" max="50" width="6" style="5" customWidth="1"/>
    <col min="51" max="51" width="28.28515625" customWidth="1"/>
    <col min="52" max="52" width="10.28515625" style="293" customWidth="1"/>
    <col min="53" max="53" width="6" style="5" customWidth="1"/>
    <col min="54" max="54" width="28.28515625" customWidth="1"/>
    <col min="55" max="55" width="10.28515625" style="293" customWidth="1"/>
    <col min="56" max="56" width="6" style="5" customWidth="1"/>
    <col min="57" max="57" width="28.28515625" customWidth="1"/>
    <col min="58" max="58" width="10.28515625" style="293" customWidth="1"/>
    <col min="59" max="59" width="6" style="5" customWidth="1"/>
    <col min="60" max="60" width="28.28515625" customWidth="1"/>
    <col min="61" max="61" width="10.28515625" style="293" customWidth="1"/>
    <col min="62" max="62" width="6" style="5" customWidth="1"/>
    <col min="63" max="63" width="28.28515625" customWidth="1"/>
    <col min="64" max="64" width="10.28515625" style="293" customWidth="1"/>
    <col min="65" max="65" width="6" style="5" customWidth="1"/>
    <col min="66" max="66" width="28.28515625" customWidth="1"/>
    <col min="67" max="67" width="10.28515625" style="293" customWidth="1"/>
    <col min="68" max="68" width="6" style="5" customWidth="1"/>
    <col min="69" max="69" width="28.28515625" customWidth="1"/>
    <col min="70" max="70" width="10.28515625" style="293" customWidth="1"/>
    <col min="71" max="71" width="6" style="5" customWidth="1"/>
    <col min="72" max="72" width="28.28515625" customWidth="1"/>
    <col min="73" max="73" width="10.28515625" style="293" customWidth="1"/>
    <col min="74" max="74" width="6" style="5" customWidth="1"/>
    <col min="75" max="75" width="28.28515625" customWidth="1"/>
    <col min="76" max="76" width="10.28515625" style="293" customWidth="1"/>
    <col min="77" max="77" width="6" style="5" customWidth="1"/>
    <col min="78" max="78" width="28.28515625" customWidth="1"/>
    <col min="79" max="79" width="10.28515625" style="293" customWidth="1"/>
    <col min="80" max="80" width="6" style="5" customWidth="1"/>
    <col min="81" max="81" width="28.28515625" customWidth="1"/>
    <col min="82" max="82" width="10.28515625" style="293" customWidth="1"/>
    <col min="83" max="83" width="6" style="5" customWidth="1"/>
    <col min="84" max="84" width="28.28515625" customWidth="1"/>
    <col min="85" max="85" width="10.28515625" style="293" customWidth="1"/>
    <col min="86" max="86" width="6" style="5" customWidth="1"/>
    <col min="87" max="87" width="28.28515625" customWidth="1"/>
    <col min="88" max="88" width="10.28515625" style="293" customWidth="1"/>
    <col min="89" max="89" width="6" style="5" customWidth="1"/>
    <col min="90" max="90" width="28.28515625" customWidth="1"/>
    <col min="91" max="91" width="10.28515625" style="293" customWidth="1"/>
    <col min="92" max="92" width="6" style="5" customWidth="1"/>
    <col min="93" max="93" width="28.28515625" customWidth="1"/>
    <col min="94" max="94" width="10.28515625" style="293" customWidth="1"/>
    <col min="95" max="95" width="6" style="5" customWidth="1"/>
    <col min="96" max="96" width="28.28515625" customWidth="1"/>
    <col min="97" max="97" width="10.28515625" style="293" customWidth="1"/>
    <col min="98" max="98" width="6" style="5" customWidth="1"/>
    <col min="99" max="99" width="28.28515625" customWidth="1"/>
    <col min="100" max="100" width="10.28515625" style="293" customWidth="1"/>
    <col min="101" max="101" width="6" style="5" customWidth="1"/>
    <col min="102" max="102" width="28.28515625" customWidth="1"/>
    <col min="103" max="103" width="10.28515625" style="293" customWidth="1"/>
    <col min="104" max="104" width="6" style="5" customWidth="1"/>
    <col min="105" max="105" width="28.28515625" customWidth="1"/>
    <col min="106" max="106" width="10.28515625" style="293" customWidth="1"/>
    <col min="107" max="107" width="6" style="5" customWidth="1"/>
    <col min="108" max="108" width="28.28515625" customWidth="1"/>
    <col min="109" max="109" width="10.28515625" style="293" customWidth="1"/>
    <col min="110" max="110" width="6" style="5" customWidth="1"/>
    <col min="111" max="111" width="28.28515625" customWidth="1"/>
    <col min="112" max="112" width="10.28515625" style="293" customWidth="1"/>
    <col min="113" max="113" width="6" style="5" customWidth="1"/>
    <col min="114" max="114" width="28.28515625" customWidth="1"/>
    <col min="115" max="115" width="10.28515625" style="293" customWidth="1"/>
    <col min="116" max="116" width="6" style="5" customWidth="1"/>
    <col min="117" max="117" width="28.28515625" customWidth="1"/>
    <col min="118" max="118" width="10.28515625" style="293" customWidth="1"/>
    <col min="119" max="119" width="6" style="5" customWidth="1"/>
    <col min="120" max="120" width="28.28515625" customWidth="1"/>
    <col min="121" max="121" width="10.28515625" style="293" customWidth="1"/>
    <col min="122" max="122" width="6" style="5" customWidth="1"/>
    <col min="123" max="123" width="28.28515625" customWidth="1"/>
    <col min="124" max="124" width="10.28515625" style="293" customWidth="1"/>
    <col min="125" max="125" width="6" style="5" customWidth="1"/>
    <col min="126" max="126" width="28.28515625" customWidth="1"/>
    <col min="127" max="127" width="10.28515625" style="293" customWidth="1"/>
    <col min="128" max="128" width="6" style="5" customWidth="1"/>
    <col min="129" max="129" width="28.28515625" customWidth="1"/>
    <col min="130" max="130" width="10.28515625" style="293" customWidth="1"/>
    <col min="131" max="131" width="6" style="5" customWidth="1"/>
    <col min="132" max="132" width="28.28515625" customWidth="1"/>
    <col min="133" max="133" width="10.28515625" style="293" customWidth="1"/>
    <col min="134" max="134" width="6" style="5" customWidth="1"/>
    <col min="135" max="135" width="28.28515625" customWidth="1"/>
    <col min="136" max="136" width="10.28515625" style="293" customWidth="1"/>
    <col min="137" max="137" width="6" style="5" customWidth="1"/>
    <col min="138" max="138" width="28.28515625" customWidth="1"/>
    <col min="139" max="139" width="10.28515625" style="293" customWidth="1"/>
    <col min="140" max="140" width="6" style="5" customWidth="1"/>
    <col min="141" max="141" width="28.28515625" customWidth="1"/>
    <col min="142" max="142" width="10.28515625" style="293" customWidth="1"/>
    <col min="143" max="143" width="6" style="5" customWidth="1"/>
    <col min="144" max="144" width="28.28515625" customWidth="1"/>
    <col min="145" max="145" width="10.28515625" style="293" customWidth="1"/>
    <col min="146" max="146" width="6" style="5" customWidth="1"/>
    <col min="147" max="147" width="28.28515625" customWidth="1"/>
    <col min="148" max="148" width="10.28515625" style="293" customWidth="1"/>
    <col min="149" max="149" width="6" style="5" customWidth="1"/>
    <col min="150" max="150" width="28.28515625" customWidth="1"/>
    <col min="151" max="151" width="10.28515625" style="293" customWidth="1"/>
    <col min="152" max="152" width="6" style="5" customWidth="1"/>
    <col min="153" max="153" width="28.28515625" customWidth="1"/>
    <col min="154" max="154" width="10.28515625" style="293" customWidth="1"/>
    <col min="155" max="155" width="6" style="5" customWidth="1"/>
    <col min="156" max="156" width="28.28515625" customWidth="1"/>
    <col min="157" max="157" width="10.28515625" style="293" customWidth="1"/>
    <col min="158" max="158" width="6" style="5" customWidth="1"/>
    <col min="159" max="159" width="28.28515625" customWidth="1"/>
    <col min="160" max="160" width="10.28515625" style="293" customWidth="1"/>
    <col min="161" max="161" width="6" style="5" customWidth="1"/>
    <col min="162" max="162" width="28.28515625" customWidth="1"/>
    <col min="163" max="163" width="10.28515625" style="293" customWidth="1"/>
    <col min="164" max="164" width="6" style="5" customWidth="1"/>
    <col min="165" max="165" width="28.28515625" customWidth="1"/>
    <col min="166" max="166" width="10.28515625" style="293" customWidth="1"/>
    <col min="167" max="167" width="6" style="5" customWidth="1"/>
    <col min="168" max="168" width="28.28515625" customWidth="1"/>
    <col min="169" max="169" width="10.28515625" style="293" customWidth="1"/>
    <col min="170" max="170" width="6" style="5" customWidth="1"/>
    <col min="171" max="171" width="28.28515625" customWidth="1"/>
    <col min="172" max="172" width="10.28515625" style="293" customWidth="1"/>
    <col min="173" max="173" width="6" style="5" customWidth="1"/>
    <col min="174" max="174" width="28.28515625" customWidth="1"/>
    <col min="175" max="175" width="10.28515625" style="293" customWidth="1"/>
    <col min="176" max="176" width="6" style="5" customWidth="1"/>
    <col min="177" max="177" width="28.28515625" customWidth="1"/>
    <col min="178" max="178" width="10.28515625" style="293" customWidth="1"/>
    <col min="179" max="179" width="6" style="5" customWidth="1"/>
    <col min="180" max="180" width="28.28515625" customWidth="1"/>
    <col min="181" max="181" width="10.28515625" style="293" customWidth="1"/>
    <col min="182" max="182" width="6" style="5" customWidth="1"/>
    <col min="183" max="183" width="28.28515625" customWidth="1"/>
    <col min="184" max="184" width="10.28515625" style="293" customWidth="1"/>
    <col min="185" max="185" width="6" style="5" customWidth="1"/>
    <col min="186" max="186" width="28.28515625" customWidth="1"/>
    <col min="187" max="187" width="10.28515625" style="293" customWidth="1"/>
    <col min="188" max="188" width="6" style="5" customWidth="1"/>
    <col min="189" max="189" width="28.28515625" customWidth="1"/>
    <col min="190" max="190" width="10.28515625" style="293" customWidth="1"/>
    <col min="191" max="191" width="6" style="5" customWidth="1"/>
    <col min="192" max="192" width="28.28515625" customWidth="1"/>
    <col min="193" max="193" width="10.28515625" style="293" customWidth="1"/>
    <col min="194" max="194" width="6" style="5" customWidth="1"/>
    <col min="195" max="195" width="28.28515625" customWidth="1"/>
    <col min="196" max="196" width="10.28515625" style="293" customWidth="1"/>
    <col min="197" max="197" width="6" style="5" customWidth="1"/>
    <col min="198" max="198" width="28.28515625" customWidth="1"/>
    <col min="199" max="199" width="10.28515625" style="293" customWidth="1"/>
    <col min="200" max="200" width="6" style="5" customWidth="1"/>
    <col min="201" max="201" width="28.28515625" customWidth="1"/>
    <col min="202" max="202" width="10.28515625" style="293" customWidth="1"/>
    <col min="203" max="203" width="6" style="5" customWidth="1"/>
    <col min="204" max="204" width="28.28515625" customWidth="1"/>
    <col min="205" max="205" width="10.28515625" style="293" customWidth="1"/>
    <col min="206" max="206" width="6" style="5" customWidth="1"/>
    <col min="207" max="207" width="28.28515625" customWidth="1"/>
    <col min="208" max="208" width="10.28515625" style="293" customWidth="1"/>
    <col min="209" max="209" width="6" style="5" customWidth="1"/>
    <col min="210" max="210" width="28.28515625" customWidth="1"/>
    <col min="211" max="211" width="10.28515625" style="293" customWidth="1"/>
    <col min="212" max="212" width="6" style="5" customWidth="1"/>
    <col min="257" max="257" width="31" customWidth="1"/>
    <col min="259" max="259" width="28.28515625" customWidth="1"/>
    <col min="260" max="260" width="10.28515625" customWidth="1"/>
    <col min="261" max="261" width="6" customWidth="1"/>
    <col min="262" max="262" width="28.28515625" customWidth="1"/>
    <col min="263" max="263" width="10.28515625" customWidth="1"/>
    <col min="264" max="264" width="6" customWidth="1"/>
    <col min="265" max="265" width="28.28515625" customWidth="1"/>
    <col min="266" max="266" width="10.28515625" customWidth="1"/>
    <col min="267" max="267" width="6" customWidth="1"/>
    <col min="268" max="268" width="28.28515625" customWidth="1"/>
    <col min="269" max="269" width="10.28515625" customWidth="1"/>
    <col min="270" max="270" width="6" customWidth="1"/>
    <col min="271" max="271" width="28.28515625" customWidth="1"/>
    <col min="272" max="272" width="10.28515625" customWidth="1"/>
    <col min="273" max="273" width="6" customWidth="1"/>
    <col min="274" max="274" width="28.28515625" customWidth="1"/>
    <col min="275" max="275" width="10.28515625" customWidth="1"/>
    <col min="276" max="276" width="6" customWidth="1"/>
    <col min="277" max="277" width="28.28515625" customWidth="1"/>
    <col min="278" max="278" width="10.28515625" customWidth="1"/>
    <col min="279" max="279" width="6" customWidth="1"/>
    <col min="280" max="280" width="28.28515625" customWidth="1"/>
    <col min="281" max="281" width="10.28515625" customWidth="1"/>
    <col min="282" max="282" width="6" customWidth="1"/>
    <col min="283" max="283" width="28.28515625" customWidth="1"/>
    <col min="284" max="284" width="10.28515625" customWidth="1"/>
    <col min="285" max="285" width="6" customWidth="1"/>
    <col min="286" max="286" width="28.28515625" customWidth="1"/>
    <col min="287" max="287" width="10.28515625" customWidth="1"/>
    <col min="288" max="288" width="6" customWidth="1"/>
    <col min="289" max="289" width="28.28515625" customWidth="1"/>
    <col min="290" max="290" width="10.28515625" customWidth="1"/>
    <col min="291" max="291" width="6" customWidth="1"/>
    <col min="292" max="292" width="28.28515625" customWidth="1"/>
    <col min="293" max="293" width="10.28515625" customWidth="1"/>
    <col min="294" max="294" width="6" customWidth="1"/>
    <col min="295" max="295" width="28.28515625" customWidth="1"/>
    <col min="296" max="296" width="10.28515625" customWidth="1"/>
    <col min="297" max="297" width="6" customWidth="1"/>
    <col min="298" max="298" width="28.28515625" customWidth="1"/>
    <col min="299" max="299" width="10.28515625" customWidth="1"/>
    <col min="300" max="300" width="6" customWidth="1"/>
    <col min="301" max="301" width="28.28515625" customWidth="1"/>
    <col min="302" max="302" width="10.28515625" customWidth="1"/>
    <col min="303" max="303" width="6" customWidth="1"/>
    <col min="304" max="304" width="28.28515625" customWidth="1"/>
    <col min="305" max="305" width="10.28515625" customWidth="1"/>
    <col min="306" max="306" width="6" customWidth="1"/>
    <col min="307" max="307" width="28.28515625" customWidth="1"/>
    <col min="308" max="308" width="10.28515625" customWidth="1"/>
    <col min="309" max="309" width="6" customWidth="1"/>
    <col min="310" max="310" width="28.28515625" customWidth="1"/>
    <col min="311" max="311" width="10.28515625" customWidth="1"/>
    <col min="312" max="312" width="6" customWidth="1"/>
    <col min="313" max="313" width="28.28515625" customWidth="1"/>
    <col min="314" max="314" width="10.28515625" customWidth="1"/>
    <col min="315" max="315" width="6" customWidth="1"/>
    <col min="316" max="316" width="28.28515625" customWidth="1"/>
    <col min="317" max="317" width="10.28515625" customWidth="1"/>
    <col min="318" max="318" width="6" customWidth="1"/>
    <col min="319" max="319" width="28.28515625" customWidth="1"/>
    <col min="320" max="320" width="10.28515625" customWidth="1"/>
    <col min="321" max="321" width="6" customWidth="1"/>
    <col min="322" max="322" width="28.28515625" customWidth="1"/>
    <col min="323" max="323" width="10.28515625" customWidth="1"/>
    <col min="324" max="324" width="6" customWidth="1"/>
    <col min="325" max="325" width="28.28515625" customWidth="1"/>
    <col min="326" max="326" width="10.28515625" customWidth="1"/>
    <col min="327" max="327" width="6" customWidth="1"/>
    <col min="328" max="328" width="28.28515625" customWidth="1"/>
    <col min="329" max="329" width="10.28515625" customWidth="1"/>
    <col min="330" max="330" width="6" customWidth="1"/>
    <col min="331" max="331" width="28.28515625" customWidth="1"/>
    <col min="332" max="332" width="10.28515625" customWidth="1"/>
    <col min="333" max="333" width="6" customWidth="1"/>
    <col min="334" max="334" width="28.28515625" customWidth="1"/>
    <col min="335" max="335" width="10.28515625" customWidth="1"/>
    <col min="336" max="336" width="6" customWidth="1"/>
    <col min="337" max="337" width="28.28515625" customWidth="1"/>
    <col min="338" max="338" width="10.28515625" customWidth="1"/>
    <col min="339" max="339" width="6" customWidth="1"/>
    <col min="340" max="340" width="28.28515625" customWidth="1"/>
    <col min="341" max="341" width="10.28515625" customWidth="1"/>
    <col min="342" max="342" width="6" customWidth="1"/>
    <col min="343" max="343" width="28.28515625" customWidth="1"/>
    <col min="344" max="344" width="10.28515625" customWidth="1"/>
    <col min="345" max="345" width="6" customWidth="1"/>
    <col min="346" max="346" width="28.28515625" customWidth="1"/>
    <col min="347" max="347" width="10.28515625" customWidth="1"/>
    <col min="348" max="348" width="6" customWidth="1"/>
    <col min="349" max="349" width="28.28515625" customWidth="1"/>
    <col min="350" max="350" width="10.28515625" customWidth="1"/>
    <col min="351" max="351" width="6" customWidth="1"/>
    <col min="352" max="352" width="28.28515625" customWidth="1"/>
    <col min="353" max="353" width="10.28515625" customWidth="1"/>
    <col min="354" max="354" width="6" customWidth="1"/>
    <col min="355" max="355" width="28.28515625" customWidth="1"/>
    <col min="356" max="356" width="10.28515625" customWidth="1"/>
    <col min="357" max="357" width="6" customWidth="1"/>
    <col min="358" max="358" width="28.28515625" customWidth="1"/>
    <col min="359" max="359" width="10.28515625" customWidth="1"/>
    <col min="360" max="360" width="6" customWidth="1"/>
    <col min="361" max="361" width="28.28515625" customWidth="1"/>
    <col min="362" max="362" width="10.28515625" customWidth="1"/>
    <col min="363" max="363" width="6" customWidth="1"/>
    <col min="364" max="364" width="28.28515625" customWidth="1"/>
    <col min="365" max="365" width="10.28515625" customWidth="1"/>
    <col min="366" max="366" width="6" customWidth="1"/>
    <col min="367" max="367" width="28.28515625" customWidth="1"/>
    <col min="368" max="368" width="10.28515625" customWidth="1"/>
    <col min="369" max="369" width="6" customWidth="1"/>
    <col min="370" max="370" width="28.28515625" customWidth="1"/>
    <col min="371" max="371" width="10.28515625" customWidth="1"/>
    <col min="372" max="372" width="6" customWidth="1"/>
    <col min="373" max="373" width="28.28515625" customWidth="1"/>
    <col min="374" max="374" width="10.28515625" customWidth="1"/>
    <col min="375" max="375" width="6" customWidth="1"/>
    <col min="376" max="376" width="28.28515625" customWidth="1"/>
    <col min="377" max="377" width="10.28515625" customWidth="1"/>
    <col min="378" max="378" width="6" customWidth="1"/>
    <col min="379" max="379" width="28.28515625" customWidth="1"/>
    <col min="380" max="380" width="10.28515625" customWidth="1"/>
    <col min="381" max="381" width="6" customWidth="1"/>
    <col min="382" max="382" width="28.28515625" customWidth="1"/>
    <col min="383" max="383" width="10.28515625" customWidth="1"/>
    <col min="384" max="384" width="6" customWidth="1"/>
    <col min="385" max="385" width="28.28515625" customWidth="1"/>
    <col min="386" max="386" width="10.28515625" customWidth="1"/>
    <col min="387" max="387" width="6" customWidth="1"/>
    <col min="388" max="388" width="28.28515625" customWidth="1"/>
    <col min="389" max="389" width="10.28515625" customWidth="1"/>
    <col min="390" max="390" width="6" customWidth="1"/>
    <col min="391" max="391" width="28.28515625" customWidth="1"/>
    <col min="392" max="392" width="10.28515625" customWidth="1"/>
    <col min="393" max="393" width="6" customWidth="1"/>
    <col min="394" max="394" width="28.28515625" customWidth="1"/>
    <col min="395" max="395" width="10.28515625" customWidth="1"/>
    <col min="396" max="396" width="6" customWidth="1"/>
    <col min="397" max="397" width="28.28515625" customWidth="1"/>
    <col min="398" max="398" width="10.28515625" customWidth="1"/>
    <col min="399" max="399" width="6" customWidth="1"/>
    <col min="400" max="400" width="28.28515625" customWidth="1"/>
    <col min="401" max="401" width="10.28515625" customWidth="1"/>
    <col min="402" max="402" width="6" customWidth="1"/>
    <col min="403" max="403" width="28.28515625" customWidth="1"/>
    <col min="404" max="404" width="10.28515625" customWidth="1"/>
    <col min="405" max="405" width="6" customWidth="1"/>
    <col min="406" max="406" width="28.28515625" customWidth="1"/>
    <col min="407" max="407" width="10.28515625" customWidth="1"/>
    <col min="408" max="408" width="6" customWidth="1"/>
    <col min="409" max="409" width="28.28515625" customWidth="1"/>
    <col min="410" max="410" width="10.28515625" customWidth="1"/>
    <col min="411" max="411" width="6" customWidth="1"/>
    <col min="412" max="412" width="28.28515625" customWidth="1"/>
    <col min="413" max="413" width="10.28515625" customWidth="1"/>
    <col min="414" max="414" width="6" customWidth="1"/>
    <col min="415" max="415" width="28.28515625" customWidth="1"/>
    <col min="416" max="416" width="10.28515625" customWidth="1"/>
    <col min="417" max="417" width="6" customWidth="1"/>
    <col min="418" max="418" width="28.28515625" customWidth="1"/>
    <col min="419" max="419" width="10.28515625" customWidth="1"/>
    <col min="420" max="420" width="6" customWidth="1"/>
    <col min="421" max="421" width="28.28515625" customWidth="1"/>
    <col min="422" max="422" width="10.28515625" customWidth="1"/>
    <col min="423" max="423" width="6" customWidth="1"/>
    <col min="424" max="424" width="28.28515625" customWidth="1"/>
    <col min="425" max="425" width="10.28515625" customWidth="1"/>
    <col min="426" max="426" width="6" customWidth="1"/>
    <col min="427" max="427" width="28.28515625" customWidth="1"/>
    <col min="428" max="428" width="10.28515625" customWidth="1"/>
    <col min="429" max="429" width="6" customWidth="1"/>
    <col min="430" max="430" width="28.28515625" customWidth="1"/>
    <col min="431" max="431" width="10.28515625" customWidth="1"/>
    <col min="432" max="432" width="6" customWidth="1"/>
    <col min="433" max="433" width="28.28515625" customWidth="1"/>
    <col min="434" max="434" width="10.28515625" customWidth="1"/>
    <col min="435" max="435" width="6" customWidth="1"/>
    <col min="436" max="436" width="28.28515625" customWidth="1"/>
    <col min="437" max="437" width="10.28515625" customWidth="1"/>
    <col min="438" max="438" width="6" customWidth="1"/>
    <col min="439" max="439" width="28.28515625" customWidth="1"/>
    <col min="440" max="440" width="10.28515625" customWidth="1"/>
    <col min="441" max="441" width="6" customWidth="1"/>
    <col min="442" max="442" width="28.28515625" customWidth="1"/>
    <col min="443" max="443" width="10.28515625" customWidth="1"/>
    <col min="444" max="444" width="6" customWidth="1"/>
    <col min="445" max="445" width="28.28515625" customWidth="1"/>
    <col min="446" max="446" width="10.28515625" customWidth="1"/>
    <col min="447" max="447" width="6" customWidth="1"/>
    <col min="448" max="448" width="28.28515625" customWidth="1"/>
    <col min="449" max="449" width="10.28515625" customWidth="1"/>
    <col min="450" max="450" width="6" customWidth="1"/>
    <col min="451" max="451" width="28.28515625" customWidth="1"/>
    <col min="452" max="452" width="10.28515625" customWidth="1"/>
    <col min="453" max="453" width="6" customWidth="1"/>
    <col min="454" max="454" width="28.28515625" customWidth="1"/>
    <col min="455" max="455" width="10.28515625" customWidth="1"/>
    <col min="456" max="456" width="6" customWidth="1"/>
    <col min="457" max="457" width="28.28515625" customWidth="1"/>
    <col min="458" max="458" width="10.28515625" customWidth="1"/>
    <col min="459" max="459" width="6" customWidth="1"/>
    <col min="460" max="460" width="28.28515625" customWidth="1"/>
    <col min="461" max="461" width="10.28515625" customWidth="1"/>
    <col min="462" max="462" width="6" customWidth="1"/>
    <col min="463" max="463" width="28.28515625" customWidth="1"/>
    <col min="464" max="464" width="10.28515625" customWidth="1"/>
    <col min="465" max="465" width="6" customWidth="1"/>
    <col min="466" max="466" width="28.28515625" customWidth="1"/>
    <col min="467" max="467" width="10.28515625" customWidth="1"/>
    <col min="468" max="468" width="6" customWidth="1"/>
    <col min="513" max="513" width="31" customWidth="1"/>
    <col min="515" max="515" width="28.28515625" customWidth="1"/>
    <col min="516" max="516" width="10.28515625" customWidth="1"/>
    <col min="517" max="517" width="6" customWidth="1"/>
    <col min="518" max="518" width="28.28515625" customWidth="1"/>
    <col min="519" max="519" width="10.28515625" customWidth="1"/>
    <col min="520" max="520" width="6" customWidth="1"/>
    <col min="521" max="521" width="28.28515625" customWidth="1"/>
    <col min="522" max="522" width="10.28515625" customWidth="1"/>
    <col min="523" max="523" width="6" customWidth="1"/>
    <col min="524" max="524" width="28.28515625" customWidth="1"/>
    <col min="525" max="525" width="10.28515625" customWidth="1"/>
    <col min="526" max="526" width="6" customWidth="1"/>
    <col min="527" max="527" width="28.28515625" customWidth="1"/>
    <col min="528" max="528" width="10.28515625" customWidth="1"/>
    <col min="529" max="529" width="6" customWidth="1"/>
    <col min="530" max="530" width="28.28515625" customWidth="1"/>
    <col min="531" max="531" width="10.28515625" customWidth="1"/>
    <col min="532" max="532" width="6" customWidth="1"/>
    <col min="533" max="533" width="28.28515625" customWidth="1"/>
    <col min="534" max="534" width="10.28515625" customWidth="1"/>
    <col min="535" max="535" width="6" customWidth="1"/>
    <col min="536" max="536" width="28.28515625" customWidth="1"/>
    <col min="537" max="537" width="10.28515625" customWidth="1"/>
    <col min="538" max="538" width="6" customWidth="1"/>
    <col min="539" max="539" width="28.28515625" customWidth="1"/>
    <col min="540" max="540" width="10.28515625" customWidth="1"/>
    <col min="541" max="541" width="6" customWidth="1"/>
    <col min="542" max="542" width="28.28515625" customWidth="1"/>
    <col min="543" max="543" width="10.28515625" customWidth="1"/>
    <col min="544" max="544" width="6" customWidth="1"/>
    <col min="545" max="545" width="28.28515625" customWidth="1"/>
    <col min="546" max="546" width="10.28515625" customWidth="1"/>
    <col min="547" max="547" width="6" customWidth="1"/>
    <col min="548" max="548" width="28.28515625" customWidth="1"/>
    <col min="549" max="549" width="10.28515625" customWidth="1"/>
    <col min="550" max="550" width="6" customWidth="1"/>
    <col min="551" max="551" width="28.28515625" customWidth="1"/>
    <col min="552" max="552" width="10.28515625" customWidth="1"/>
    <col min="553" max="553" width="6" customWidth="1"/>
    <col min="554" max="554" width="28.28515625" customWidth="1"/>
    <col min="555" max="555" width="10.28515625" customWidth="1"/>
    <col min="556" max="556" width="6" customWidth="1"/>
    <col min="557" max="557" width="28.28515625" customWidth="1"/>
    <col min="558" max="558" width="10.28515625" customWidth="1"/>
    <col min="559" max="559" width="6" customWidth="1"/>
    <col min="560" max="560" width="28.28515625" customWidth="1"/>
    <col min="561" max="561" width="10.28515625" customWidth="1"/>
    <col min="562" max="562" width="6" customWidth="1"/>
    <col min="563" max="563" width="28.28515625" customWidth="1"/>
    <col min="564" max="564" width="10.28515625" customWidth="1"/>
    <col min="565" max="565" width="6" customWidth="1"/>
    <col min="566" max="566" width="28.28515625" customWidth="1"/>
    <col min="567" max="567" width="10.28515625" customWidth="1"/>
    <col min="568" max="568" width="6" customWidth="1"/>
    <col min="569" max="569" width="28.28515625" customWidth="1"/>
    <col min="570" max="570" width="10.28515625" customWidth="1"/>
    <col min="571" max="571" width="6" customWidth="1"/>
    <col min="572" max="572" width="28.28515625" customWidth="1"/>
    <col min="573" max="573" width="10.28515625" customWidth="1"/>
    <col min="574" max="574" width="6" customWidth="1"/>
    <col min="575" max="575" width="28.28515625" customWidth="1"/>
    <col min="576" max="576" width="10.28515625" customWidth="1"/>
    <col min="577" max="577" width="6" customWidth="1"/>
    <col min="578" max="578" width="28.28515625" customWidth="1"/>
    <col min="579" max="579" width="10.28515625" customWidth="1"/>
    <col min="580" max="580" width="6" customWidth="1"/>
    <col min="581" max="581" width="28.28515625" customWidth="1"/>
    <col min="582" max="582" width="10.28515625" customWidth="1"/>
    <col min="583" max="583" width="6" customWidth="1"/>
    <col min="584" max="584" width="28.28515625" customWidth="1"/>
    <col min="585" max="585" width="10.28515625" customWidth="1"/>
    <col min="586" max="586" width="6" customWidth="1"/>
    <col min="587" max="587" width="28.28515625" customWidth="1"/>
    <col min="588" max="588" width="10.28515625" customWidth="1"/>
    <col min="589" max="589" width="6" customWidth="1"/>
    <col min="590" max="590" width="28.28515625" customWidth="1"/>
    <col min="591" max="591" width="10.28515625" customWidth="1"/>
    <col min="592" max="592" width="6" customWidth="1"/>
    <col min="593" max="593" width="28.28515625" customWidth="1"/>
    <col min="594" max="594" width="10.28515625" customWidth="1"/>
    <col min="595" max="595" width="6" customWidth="1"/>
    <col min="596" max="596" width="28.28515625" customWidth="1"/>
    <col min="597" max="597" width="10.28515625" customWidth="1"/>
    <col min="598" max="598" width="6" customWidth="1"/>
    <col min="599" max="599" width="28.28515625" customWidth="1"/>
    <col min="600" max="600" width="10.28515625" customWidth="1"/>
    <col min="601" max="601" width="6" customWidth="1"/>
    <col min="602" max="602" width="28.28515625" customWidth="1"/>
    <col min="603" max="603" width="10.28515625" customWidth="1"/>
    <col min="604" max="604" width="6" customWidth="1"/>
    <col min="605" max="605" width="28.28515625" customWidth="1"/>
    <col min="606" max="606" width="10.28515625" customWidth="1"/>
    <col min="607" max="607" width="6" customWidth="1"/>
    <col min="608" max="608" width="28.28515625" customWidth="1"/>
    <col min="609" max="609" width="10.28515625" customWidth="1"/>
    <col min="610" max="610" width="6" customWidth="1"/>
    <col min="611" max="611" width="28.28515625" customWidth="1"/>
    <col min="612" max="612" width="10.28515625" customWidth="1"/>
    <col min="613" max="613" width="6" customWidth="1"/>
    <col min="614" max="614" width="28.28515625" customWidth="1"/>
    <col min="615" max="615" width="10.28515625" customWidth="1"/>
    <col min="616" max="616" width="6" customWidth="1"/>
    <col min="617" max="617" width="28.28515625" customWidth="1"/>
    <col min="618" max="618" width="10.28515625" customWidth="1"/>
    <col min="619" max="619" width="6" customWidth="1"/>
    <col min="620" max="620" width="28.28515625" customWidth="1"/>
    <col min="621" max="621" width="10.28515625" customWidth="1"/>
    <col min="622" max="622" width="6" customWidth="1"/>
    <col min="623" max="623" width="28.28515625" customWidth="1"/>
    <col min="624" max="624" width="10.28515625" customWidth="1"/>
    <col min="625" max="625" width="6" customWidth="1"/>
    <col min="626" max="626" width="28.28515625" customWidth="1"/>
    <col min="627" max="627" width="10.28515625" customWidth="1"/>
    <col min="628" max="628" width="6" customWidth="1"/>
    <col min="629" max="629" width="28.28515625" customWidth="1"/>
    <col min="630" max="630" width="10.28515625" customWidth="1"/>
    <col min="631" max="631" width="6" customWidth="1"/>
    <col min="632" max="632" width="28.28515625" customWidth="1"/>
    <col min="633" max="633" width="10.28515625" customWidth="1"/>
    <col min="634" max="634" width="6" customWidth="1"/>
    <col min="635" max="635" width="28.28515625" customWidth="1"/>
    <col min="636" max="636" width="10.28515625" customWidth="1"/>
    <col min="637" max="637" width="6" customWidth="1"/>
    <col min="638" max="638" width="28.28515625" customWidth="1"/>
    <col min="639" max="639" width="10.28515625" customWidth="1"/>
    <col min="640" max="640" width="6" customWidth="1"/>
    <col min="641" max="641" width="28.28515625" customWidth="1"/>
    <col min="642" max="642" width="10.28515625" customWidth="1"/>
    <col min="643" max="643" width="6" customWidth="1"/>
    <col min="644" max="644" width="28.28515625" customWidth="1"/>
    <col min="645" max="645" width="10.28515625" customWidth="1"/>
    <col min="646" max="646" width="6" customWidth="1"/>
    <col min="647" max="647" width="28.28515625" customWidth="1"/>
    <col min="648" max="648" width="10.28515625" customWidth="1"/>
    <col min="649" max="649" width="6" customWidth="1"/>
    <col min="650" max="650" width="28.28515625" customWidth="1"/>
    <col min="651" max="651" width="10.28515625" customWidth="1"/>
    <col min="652" max="652" width="6" customWidth="1"/>
    <col min="653" max="653" width="28.28515625" customWidth="1"/>
    <col min="654" max="654" width="10.28515625" customWidth="1"/>
    <col min="655" max="655" width="6" customWidth="1"/>
    <col min="656" max="656" width="28.28515625" customWidth="1"/>
    <col min="657" max="657" width="10.28515625" customWidth="1"/>
    <col min="658" max="658" width="6" customWidth="1"/>
    <col min="659" max="659" width="28.28515625" customWidth="1"/>
    <col min="660" max="660" width="10.28515625" customWidth="1"/>
    <col min="661" max="661" width="6" customWidth="1"/>
    <col min="662" max="662" width="28.28515625" customWidth="1"/>
    <col min="663" max="663" width="10.28515625" customWidth="1"/>
    <col min="664" max="664" width="6" customWidth="1"/>
    <col min="665" max="665" width="28.28515625" customWidth="1"/>
    <col min="666" max="666" width="10.28515625" customWidth="1"/>
    <col min="667" max="667" width="6" customWidth="1"/>
    <col min="668" max="668" width="28.28515625" customWidth="1"/>
    <col min="669" max="669" width="10.28515625" customWidth="1"/>
    <col min="670" max="670" width="6" customWidth="1"/>
    <col min="671" max="671" width="28.28515625" customWidth="1"/>
    <col min="672" max="672" width="10.28515625" customWidth="1"/>
    <col min="673" max="673" width="6" customWidth="1"/>
    <col min="674" max="674" width="28.28515625" customWidth="1"/>
    <col min="675" max="675" width="10.28515625" customWidth="1"/>
    <col min="676" max="676" width="6" customWidth="1"/>
    <col min="677" max="677" width="28.28515625" customWidth="1"/>
    <col min="678" max="678" width="10.28515625" customWidth="1"/>
    <col min="679" max="679" width="6" customWidth="1"/>
    <col min="680" max="680" width="28.28515625" customWidth="1"/>
    <col min="681" max="681" width="10.28515625" customWidth="1"/>
    <col min="682" max="682" width="6" customWidth="1"/>
    <col min="683" max="683" width="28.28515625" customWidth="1"/>
    <col min="684" max="684" width="10.28515625" customWidth="1"/>
    <col min="685" max="685" width="6" customWidth="1"/>
    <col min="686" max="686" width="28.28515625" customWidth="1"/>
    <col min="687" max="687" width="10.28515625" customWidth="1"/>
    <col min="688" max="688" width="6" customWidth="1"/>
    <col min="689" max="689" width="28.28515625" customWidth="1"/>
    <col min="690" max="690" width="10.28515625" customWidth="1"/>
    <col min="691" max="691" width="6" customWidth="1"/>
    <col min="692" max="692" width="28.28515625" customWidth="1"/>
    <col min="693" max="693" width="10.28515625" customWidth="1"/>
    <col min="694" max="694" width="6" customWidth="1"/>
    <col min="695" max="695" width="28.28515625" customWidth="1"/>
    <col min="696" max="696" width="10.28515625" customWidth="1"/>
    <col min="697" max="697" width="6" customWidth="1"/>
    <col min="698" max="698" width="28.28515625" customWidth="1"/>
    <col min="699" max="699" width="10.28515625" customWidth="1"/>
    <col min="700" max="700" width="6" customWidth="1"/>
    <col min="701" max="701" width="28.28515625" customWidth="1"/>
    <col min="702" max="702" width="10.28515625" customWidth="1"/>
    <col min="703" max="703" width="6" customWidth="1"/>
    <col min="704" max="704" width="28.28515625" customWidth="1"/>
    <col min="705" max="705" width="10.28515625" customWidth="1"/>
    <col min="706" max="706" width="6" customWidth="1"/>
    <col min="707" max="707" width="28.28515625" customWidth="1"/>
    <col min="708" max="708" width="10.28515625" customWidth="1"/>
    <col min="709" max="709" width="6" customWidth="1"/>
    <col min="710" max="710" width="28.28515625" customWidth="1"/>
    <col min="711" max="711" width="10.28515625" customWidth="1"/>
    <col min="712" max="712" width="6" customWidth="1"/>
    <col min="713" max="713" width="28.28515625" customWidth="1"/>
    <col min="714" max="714" width="10.28515625" customWidth="1"/>
    <col min="715" max="715" width="6" customWidth="1"/>
    <col min="716" max="716" width="28.28515625" customWidth="1"/>
    <col min="717" max="717" width="10.28515625" customWidth="1"/>
    <col min="718" max="718" width="6" customWidth="1"/>
    <col min="719" max="719" width="28.28515625" customWidth="1"/>
    <col min="720" max="720" width="10.28515625" customWidth="1"/>
    <col min="721" max="721" width="6" customWidth="1"/>
    <col min="722" max="722" width="28.28515625" customWidth="1"/>
    <col min="723" max="723" width="10.28515625" customWidth="1"/>
    <col min="724" max="724" width="6" customWidth="1"/>
    <col min="769" max="769" width="31" customWidth="1"/>
    <col min="771" max="771" width="28.28515625" customWidth="1"/>
    <col min="772" max="772" width="10.28515625" customWidth="1"/>
    <col min="773" max="773" width="6" customWidth="1"/>
    <col min="774" max="774" width="28.28515625" customWidth="1"/>
    <col min="775" max="775" width="10.28515625" customWidth="1"/>
    <col min="776" max="776" width="6" customWidth="1"/>
    <col min="777" max="777" width="28.28515625" customWidth="1"/>
    <col min="778" max="778" width="10.28515625" customWidth="1"/>
    <col min="779" max="779" width="6" customWidth="1"/>
    <col min="780" max="780" width="28.28515625" customWidth="1"/>
    <col min="781" max="781" width="10.28515625" customWidth="1"/>
    <col min="782" max="782" width="6" customWidth="1"/>
    <col min="783" max="783" width="28.28515625" customWidth="1"/>
    <col min="784" max="784" width="10.28515625" customWidth="1"/>
    <col min="785" max="785" width="6" customWidth="1"/>
    <col min="786" max="786" width="28.28515625" customWidth="1"/>
    <col min="787" max="787" width="10.28515625" customWidth="1"/>
    <col min="788" max="788" width="6" customWidth="1"/>
    <col min="789" max="789" width="28.28515625" customWidth="1"/>
    <col min="790" max="790" width="10.28515625" customWidth="1"/>
    <col min="791" max="791" width="6" customWidth="1"/>
    <col min="792" max="792" width="28.28515625" customWidth="1"/>
    <col min="793" max="793" width="10.28515625" customWidth="1"/>
    <col min="794" max="794" width="6" customWidth="1"/>
    <col min="795" max="795" width="28.28515625" customWidth="1"/>
    <col min="796" max="796" width="10.28515625" customWidth="1"/>
    <col min="797" max="797" width="6" customWidth="1"/>
    <col min="798" max="798" width="28.28515625" customWidth="1"/>
    <col min="799" max="799" width="10.28515625" customWidth="1"/>
    <col min="800" max="800" width="6" customWidth="1"/>
    <col min="801" max="801" width="28.28515625" customWidth="1"/>
    <col min="802" max="802" width="10.28515625" customWidth="1"/>
    <col min="803" max="803" width="6" customWidth="1"/>
    <col min="804" max="804" width="28.28515625" customWidth="1"/>
    <col min="805" max="805" width="10.28515625" customWidth="1"/>
    <col min="806" max="806" width="6" customWidth="1"/>
    <col min="807" max="807" width="28.28515625" customWidth="1"/>
    <col min="808" max="808" width="10.28515625" customWidth="1"/>
    <col min="809" max="809" width="6" customWidth="1"/>
    <col min="810" max="810" width="28.28515625" customWidth="1"/>
    <col min="811" max="811" width="10.28515625" customWidth="1"/>
    <col min="812" max="812" width="6" customWidth="1"/>
    <col min="813" max="813" width="28.28515625" customWidth="1"/>
    <col min="814" max="814" width="10.28515625" customWidth="1"/>
    <col min="815" max="815" width="6" customWidth="1"/>
    <col min="816" max="816" width="28.28515625" customWidth="1"/>
    <col min="817" max="817" width="10.28515625" customWidth="1"/>
    <col min="818" max="818" width="6" customWidth="1"/>
    <col min="819" max="819" width="28.28515625" customWidth="1"/>
    <col min="820" max="820" width="10.28515625" customWidth="1"/>
    <col min="821" max="821" width="6" customWidth="1"/>
    <col min="822" max="822" width="28.28515625" customWidth="1"/>
    <col min="823" max="823" width="10.28515625" customWidth="1"/>
    <col min="824" max="824" width="6" customWidth="1"/>
    <col min="825" max="825" width="28.28515625" customWidth="1"/>
    <col min="826" max="826" width="10.28515625" customWidth="1"/>
    <col min="827" max="827" width="6" customWidth="1"/>
    <col min="828" max="828" width="28.28515625" customWidth="1"/>
    <col min="829" max="829" width="10.28515625" customWidth="1"/>
    <col min="830" max="830" width="6" customWidth="1"/>
    <col min="831" max="831" width="28.28515625" customWidth="1"/>
    <col min="832" max="832" width="10.28515625" customWidth="1"/>
    <col min="833" max="833" width="6" customWidth="1"/>
    <col min="834" max="834" width="28.28515625" customWidth="1"/>
    <col min="835" max="835" width="10.28515625" customWidth="1"/>
    <col min="836" max="836" width="6" customWidth="1"/>
    <col min="837" max="837" width="28.28515625" customWidth="1"/>
    <col min="838" max="838" width="10.28515625" customWidth="1"/>
    <col min="839" max="839" width="6" customWidth="1"/>
    <col min="840" max="840" width="28.28515625" customWidth="1"/>
    <col min="841" max="841" width="10.28515625" customWidth="1"/>
    <col min="842" max="842" width="6" customWidth="1"/>
    <col min="843" max="843" width="28.28515625" customWidth="1"/>
    <col min="844" max="844" width="10.28515625" customWidth="1"/>
    <col min="845" max="845" width="6" customWidth="1"/>
    <col min="846" max="846" width="28.28515625" customWidth="1"/>
    <col min="847" max="847" width="10.28515625" customWidth="1"/>
    <col min="848" max="848" width="6" customWidth="1"/>
    <col min="849" max="849" width="28.28515625" customWidth="1"/>
    <col min="850" max="850" width="10.28515625" customWidth="1"/>
    <col min="851" max="851" width="6" customWidth="1"/>
    <col min="852" max="852" width="28.28515625" customWidth="1"/>
    <col min="853" max="853" width="10.28515625" customWidth="1"/>
    <col min="854" max="854" width="6" customWidth="1"/>
    <col min="855" max="855" width="28.28515625" customWidth="1"/>
    <col min="856" max="856" width="10.28515625" customWidth="1"/>
    <col min="857" max="857" width="6" customWidth="1"/>
    <col min="858" max="858" width="28.28515625" customWidth="1"/>
    <col min="859" max="859" width="10.28515625" customWidth="1"/>
    <col min="860" max="860" width="6" customWidth="1"/>
    <col min="861" max="861" width="28.28515625" customWidth="1"/>
    <col min="862" max="862" width="10.28515625" customWidth="1"/>
    <col min="863" max="863" width="6" customWidth="1"/>
    <col min="864" max="864" width="28.28515625" customWidth="1"/>
    <col min="865" max="865" width="10.28515625" customWidth="1"/>
    <col min="866" max="866" width="6" customWidth="1"/>
    <col min="867" max="867" width="28.28515625" customWidth="1"/>
    <col min="868" max="868" width="10.28515625" customWidth="1"/>
    <col min="869" max="869" width="6" customWidth="1"/>
    <col min="870" max="870" width="28.28515625" customWidth="1"/>
    <col min="871" max="871" width="10.28515625" customWidth="1"/>
    <col min="872" max="872" width="6" customWidth="1"/>
    <col min="873" max="873" width="28.28515625" customWidth="1"/>
    <col min="874" max="874" width="10.28515625" customWidth="1"/>
    <col min="875" max="875" width="6" customWidth="1"/>
    <col min="876" max="876" width="28.28515625" customWidth="1"/>
    <col min="877" max="877" width="10.28515625" customWidth="1"/>
    <col min="878" max="878" width="6" customWidth="1"/>
    <col min="879" max="879" width="28.28515625" customWidth="1"/>
    <col min="880" max="880" width="10.28515625" customWidth="1"/>
    <col min="881" max="881" width="6" customWidth="1"/>
    <col min="882" max="882" width="28.28515625" customWidth="1"/>
    <col min="883" max="883" width="10.28515625" customWidth="1"/>
    <col min="884" max="884" width="6" customWidth="1"/>
    <col min="885" max="885" width="28.28515625" customWidth="1"/>
    <col min="886" max="886" width="10.28515625" customWidth="1"/>
    <col min="887" max="887" width="6" customWidth="1"/>
    <col min="888" max="888" width="28.28515625" customWidth="1"/>
    <col min="889" max="889" width="10.28515625" customWidth="1"/>
    <col min="890" max="890" width="6" customWidth="1"/>
    <col min="891" max="891" width="28.28515625" customWidth="1"/>
    <col min="892" max="892" width="10.28515625" customWidth="1"/>
    <col min="893" max="893" width="6" customWidth="1"/>
    <col min="894" max="894" width="28.28515625" customWidth="1"/>
    <col min="895" max="895" width="10.28515625" customWidth="1"/>
    <col min="896" max="896" width="6" customWidth="1"/>
    <col min="897" max="897" width="28.28515625" customWidth="1"/>
    <col min="898" max="898" width="10.28515625" customWidth="1"/>
    <col min="899" max="899" width="6" customWidth="1"/>
    <col min="900" max="900" width="28.28515625" customWidth="1"/>
    <col min="901" max="901" width="10.28515625" customWidth="1"/>
    <col min="902" max="902" width="6" customWidth="1"/>
    <col min="903" max="903" width="28.28515625" customWidth="1"/>
    <col min="904" max="904" width="10.28515625" customWidth="1"/>
    <col min="905" max="905" width="6" customWidth="1"/>
    <col min="906" max="906" width="28.28515625" customWidth="1"/>
    <col min="907" max="907" width="10.28515625" customWidth="1"/>
    <col min="908" max="908" width="6" customWidth="1"/>
    <col min="909" max="909" width="28.28515625" customWidth="1"/>
    <col min="910" max="910" width="10.28515625" customWidth="1"/>
    <col min="911" max="911" width="6" customWidth="1"/>
    <col min="912" max="912" width="28.28515625" customWidth="1"/>
    <col min="913" max="913" width="10.28515625" customWidth="1"/>
    <col min="914" max="914" width="6" customWidth="1"/>
    <col min="915" max="915" width="28.28515625" customWidth="1"/>
    <col min="916" max="916" width="10.28515625" customWidth="1"/>
    <col min="917" max="917" width="6" customWidth="1"/>
    <col min="918" max="918" width="28.28515625" customWidth="1"/>
    <col min="919" max="919" width="10.28515625" customWidth="1"/>
    <col min="920" max="920" width="6" customWidth="1"/>
    <col min="921" max="921" width="28.28515625" customWidth="1"/>
    <col min="922" max="922" width="10.28515625" customWidth="1"/>
    <col min="923" max="923" width="6" customWidth="1"/>
    <col min="924" max="924" width="28.28515625" customWidth="1"/>
    <col min="925" max="925" width="10.28515625" customWidth="1"/>
    <col min="926" max="926" width="6" customWidth="1"/>
    <col min="927" max="927" width="28.28515625" customWidth="1"/>
    <col min="928" max="928" width="10.28515625" customWidth="1"/>
    <col min="929" max="929" width="6" customWidth="1"/>
    <col min="930" max="930" width="28.28515625" customWidth="1"/>
    <col min="931" max="931" width="10.28515625" customWidth="1"/>
    <col min="932" max="932" width="6" customWidth="1"/>
    <col min="933" max="933" width="28.28515625" customWidth="1"/>
    <col min="934" max="934" width="10.28515625" customWidth="1"/>
    <col min="935" max="935" width="6" customWidth="1"/>
    <col min="936" max="936" width="28.28515625" customWidth="1"/>
    <col min="937" max="937" width="10.28515625" customWidth="1"/>
    <col min="938" max="938" width="6" customWidth="1"/>
    <col min="939" max="939" width="28.28515625" customWidth="1"/>
    <col min="940" max="940" width="10.28515625" customWidth="1"/>
    <col min="941" max="941" width="6" customWidth="1"/>
    <col min="942" max="942" width="28.28515625" customWidth="1"/>
    <col min="943" max="943" width="10.28515625" customWidth="1"/>
    <col min="944" max="944" width="6" customWidth="1"/>
    <col min="945" max="945" width="28.28515625" customWidth="1"/>
    <col min="946" max="946" width="10.28515625" customWidth="1"/>
    <col min="947" max="947" width="6" customWidth="1"/>
    <col min="948" max="948" width="28.28515625" customWidth="1"/>
    <col min="949" max="949" width="10.28515625" customWidth="1"/>
    <col min="950" max="950" width="6" customWidth="1"/>
    <col min="951" max="951" width="28.28515625" customWidth="1"/>
    <col min="952" max="952" width="10.28515625" customWidth="1"/>
    <col min="953" max="953" width="6" customWidth="1"/>
    <col min="954" max="954" width="28.28515625" customWidth="1"/>
    <col min="955" max="955" width="10.28515625" customWidth="1"/>
    <col min="956" max="956" width="6" customWidth="1"/>
    <col min="957" max="957" width="28.28515625" customWidth="1"/>
    <col min="958" max="958" width="10.28515625" customWidth="1"/>
    <col min="959" max="959" width="6" customWidth="1"/>
    <col min="960" max="960" width="28.28515625" customWidth="1"/>
    <col min="961" max="961" width="10.28515625" customWidth="1"/>
    <col min="962" max="962" width="6" customWidth="1"/>
    <col min="963" max="963" width="28.28515625" customWidth="1"/>
    <col min="964" max="964" width="10.28515625" customWidth="1"/>
    <col min="965" max="965" width="6" customWidth="1"/>
    <col min="966" max="966" width="28.28515625" customWidth="1"/>
    <col min="967" max="967" width="10.28515625" customWidth="1"/>
    <col min="968" max="968" width="6" customWidth="1"/>
    <col min="969" max="969" width="28.28515625" customWidth="1"/>
    <col min="970" max="970" width="10.28515625" customWidth="1"/>
    <col min="971" max="971" width="6" customWidth="1"/>
    <col min="972" max="972" width="28.28515625" customWidth="1"/>
    <col min="973" max="973" width="10.28515625" customWidth="1"/>
    <col min="974" max="974" width="6" customWidth="1"/>
    <col min="975" max="975" width="28.28515625" customWidth="1"/>
    <col min="976" max="976" width="10.28515625" customWidth="1"/>
    <col min="977" max="977" width="6" customWidth="1"/>
    <col min="978" max="978" width="28.28515625" customWidth="1"/>
    <col min="979" max="979" width="10.28515625" customWidth="1"/>
    <col min="980" max="980" width="6" customWidth="1"/>
    <col min="1025" max="1025" width="31" customWidth="1"/>
    <col min="1027" max="1027" width="28.28515625" customWidth="1"/>
    <col min="1028" max="1028" width="10.28515625" customWidth="1"/>
    <col min="1029" max="1029" width="6" customWidth="1"/>
    <col min="1030" max="1030" width="28.28515625" customWidth="1"/>
    <col min="1031" max="1031" width="10.28515625" customWidth="1"/>
    <col min="1032" max="1032" width="6" customWidth="1"/>
    <col min="1033" max="1033" width="28.28515625" customWidth="1"/>
    <col min="1034" max="1034" width="10.28515625" customWidth="1"/>
    <col min="1035" max="1035" width="6" customWidth="1"/>
    <col min="1036" max="1036" width="28.28515625" customWidth="1"/>
    <col min="1037" max="1037" width="10.28515625" customWidth="1"/>
    <col min="1038" max="1038" width="6" customWidth="1"/>
    <col min="1039" max="1039" width="28.28515625" customWidth="1"/>
    <col min="1040" max="1040" width="10.28515625" customWidth="1"/>
    <col min="1041" max="1041" width="6" customWidth="1"/>
    <col min="1042" max="1042" width="28.28515625" customWidth="1"/>
    <col min="1043" max="1043" width="10.28515625" customWidth="1"/>
    <col min="1044" max="1044" width="6" customWidth="1"/>
    <col min="1045" max="1045" width="28.28515625" customWidth="1"/>
    <col min="1046" max="1046" width="10.28515625" customWidth="1"/>
    <col min="1047" max="1047" width="6" customWidth="1"/>
    <col min="1048" max="1048" width="28.28515625" customWidth="1"/>
    <col min="1049" max="1049" width="10.28515625" customWidth="1"/>
    <col min="1050" max="1050" width="6" customWidth="1"/>
    <col min="1051" max="1051" width="28.28515625" customWidth="1"/>
    <col min="1052" max="1052" width="10.28515625" customWidth="1"/>
    <col min="1053" max="1053" width="6" customWidth="1"/>
    <col min="1054" max="1054" width="28.28515625" customWidth="1"/>
    <col min="1055" max="1055" width="10.28515625" customWidth="1"/>
    <col min="1056" max="1056" width="6" customWidth="1"/>
    <col min="1057" max="1057" width="28.28515625" customWidth="1"/>
    <col min="1058" max="1058" width="10.28515625" customWidth="1"/>
    <col min="1059" max="1059" width="6" customWidth="1"/>
    <col min="1060" max="1060" width="28.28515625" customWidth="1"/>
    <col min="1061" max="1061" width="10.28515625" customWidth="1"/>
    <col min="1062" max="1062" width="6" customWidth="1"/>
    <col min="1063" max="1063" width="28.28515625" customWidth="1"/>
    <col min="1064" max="1064" width="10.28515625" customWidth="1"/>
    <col min="1065" max="1065" width="6" customWidth="1"/>
    <col min="1066" max="1066" width="28.28515625" customWidth="1"/>
    <col min="1067" max="1067" width="10.28515625" customWidth="1"/>
    <col min="1068" max="1068" width="6" customWidth="1"/>
    <col min="1069" max="1069" width="28.28515625" customWidth="1"/>
    <col min="1070" max="1070" width="10.28515625" customWidth="1"/>
    <col min="1071" max="1071" width="6" customWidth="1"/>
    <col min="1072" max="1072" width="28.28515625" customWidth="1"/>
    <col min="1073" max="1073" width="10.28515625" customWidth="1"/>
    <col min="1074" max="1074" width="6" customWidth="1"/>
    <col min="1075" max="1075" width="28.28515625" customWidth="1"/>
    <col min="1076" max="1076" width="10.28515625" customWidth="1"/>
    <col min="1077" max="1077" width="6" customWidth="1"/>
    <col min="1078" max="1078" width="28.28515625" customWidth="1"/>
    <col min="1079" max="1079" width="10.28515625" customWidth="1"/>
    <col min="1080" max="1080" width="6" customWidth="1"/>
    <col min="1081" max="1081" width="28.28515625" customWidth="1"/>
    <col min="1082" max="1082" width="10.28515625" customWidth="1"/>
    <col min="1083" max="1083" width="6" customWidth="1"/>
    <col min="1084" max="1084" width="28.28515625" customWidth="1"/>
    <col min="1085" max="1085" width="10.28515625" customWidth="1"/>
    <col min="1086" max="1086" width="6" customWidth="1"/>
    <col min="1087" max="1087" width="28.28515625" customWidth="1"/>
    <col min="1088" max="1088" width="10.28515625" customWidth="1"/>
    <col min="1089" max="1089" width="6" customWidth="1"/>
    <col min="1090" max="1090" width="28.28515625" customWidth="1"/>
    <col min="1091" max="1091" width="10.28515625" customWidth="1"/>
    <col min="1092" max="1092" width="6" customWidth="1"/>
    <col min="1093" max="1093" width="28.28515625" customWidth="1"/>
    <col min="1094" max="1094" width="10.28515625" customWidth="1"/>
    <col min="1095" max="1095" width="6" customWidth="1"/>
    <col min="1096" max="1096" width="28.28515625" customWidth="1"/>
    <col min="1097" max="1097" width="10.28515625" customWidth="1"/>
    <col min="1098" max="1098" width="6" customWidth="1"/>
    <col min="1099" max="1099" width="28.28515625" customWidth="1"/>
    <col min="1100" max="1100" width="10.28515625" customWidth="1"/>
    <col min="1101" max="1101" width="6" customWidth="1"/>
    <col min="1102" max="1102" width="28.28515625" customWidth="1"/>
    <col min="1103" max="1103" width="10.28515625" customWidth="1"/>
    <col min="1104" max="1104" width="6" customWidth="1"/>
    <col min="1105" max="1105" width="28.28515625" customWidth="1"/>
    <col min="1106" max="1106" width="10.28515625" customWidth="1"/>
    <col min="1107" max="1107" width="6" customWidth="1"/>
    <col min="1108" max="1108" width="28.28515625" customWidth="1"/>
    <col min="1109" max="1109" width="10.28515625" customWidth="1"/>
    <col min="1110" max="1110" width="6" customWidth="1"/>
    <col min="1111" max="1111" width="28.28515625" customWidth="1"/>
    <col min="1112" max="1112" width="10.28515625" customWidth="1"/>
    <col min="1113" max="1113" width="6" customWidth="1"/>
    <col min="1114" max="1114" width="28.28515625" customWidth="1"/>
    <col min="1115" max="1115" width="10.28515625" customWidth="1"/>
    <col min="1116" max="1116" width="6" customWidth="1"/>
    <col min="1117" max="1117" width="28.28515625" customWidth="1"/>
    <col min="1118" max="1118" width="10.28515625" customWidth="1"/>
    <col min="1119" max="1119" width="6" customWidth="1"/>
    <col min="1120" max="1120" width="28.28515625" customWidth="1"/>
    <col min="1121" max="1121" width="10.28515625" customWidth="1"/>
    <col min="1122" max="1122" width="6" customWidth="1"/>
    <col min="1123" max="1123" width="28.28515625" customWidth="1"/>
    <col min="1124" max="1124" width="10.28515625" customWidth="1"/>
    <col min="1125" max="1125" width="6" customWidth="1"/>
    <col min="1126" max="1126" width="28.28515625" customWidth="1"/>
    <col min="1127" max="1127" width="10.28515625" customWidth="1"/>
    <col min="1128" max="1128" width="6" customWidth="1"/>
    <col min="1129" max="1129" width="28.28515625" customWidth="1"/>
    <col min="1130" max="1130" width="10.28515625" customWidth="1"/>
    <col min="1131" max="1131" width="6" customWidth="1"/>
    <col min="1132" max="1132" width="28.28515625" customWidth="1"/>
    <col min="1133" max="1133" width="10.28515625" customWidth="1"/>
    <col min="1134" max="1134" width="6" customWidth="1"/>
    <col min="1135" max="1135" width="28.28515625" customWidth="1"/>
    <col min="1136" max="1136" width="10.28515625" customWidth="1"/>
    <col min="1137" max="1137" width="6" customWidth="1"/>
    <col min="1138" max="1138" width="28.28515625" customWidth="1"/>
    <col min="1139" max="1139" width="10.28515625" customWidth="1"/>
    <col min="1140" max="1140" width="6" customWidth="1"/>
    <col min="1141" max="1141" width="28.28515625" customWidth="1"/>
    <col min="1142" max="1142" width="10.28515625" customWidth="1"/>
    <col min="1143" max="1143" width="6" customWidth="1"/>
    <col min="1144" max="1144" width="28.28515625" customWidth="1"/>
    <col min="1145" max="1145" width="10.28515625" customWidth="1"/>
    <col min="1146" max="1146" width="6" customWidth="1"/>
    <col min="1147" max="1147" width="28.28515625" customWidth="1"/>
    <col min="1148" max="1148" width="10.28515625" customWidth="1"/>
    <col min="1149" max="1149" width="6" customWidth="1"/>
    <col min="1150" max="1150" width="28.28515625" customWidth="1"/>
    <col min="1151" max="1151" width="10.28515625" customWidth="1"/>
    <col min="1152" max="1152" width="6" customWidth="1"/>
    <col min="1153" max="1153" width="28.28515625" customWidth="1"/>
    <col min="1154" max="1154" width="10.28515625" customWidth="1"/>
    <col min="1155" max="1155" width="6" customWidth="1"/>
    <col min="1156" max="1156" width="28.28515625" customWidth="1"/>
    <col min="1157" max="1157" width="10.28515625" customWidth="1"/>
    <col min="1158" max="1158" width="6" customWidth="1"/>
    <col min="1159" max="1159" width="28.28515625" customWidth="1"/>
    <col min="1160" max="1160" width="10.28515625" customWidth="1"/>
    <col min="1161" max="1161" width="6" customWidth="1"/>
    <col min="1162" max="1162" width="28.28515625" customWidth="1"/>
    <col min="1163" max="1163" width="10.28515625" customWidth="1"/>
    <col min="1164" max="1164" width="6" customWidth="1"/>
    <col min="1165" max="1165" width="28.28515625" customWidth="1"/>
    <col min="1166" max="1166" width="10.28515625" customWidth="1"/>
    <col min="1167" max="1167" width="6" customWidth="1"/>
    <col min="1168" max="1168" width="28.28515625" customWidth="1"/>
    <col min="1169" max="1169" width="10.28515625" customWidth="1"/>
    <col min="1170" max="1170" width="6" customWidth="1"/>
    <col min="1171" max="1171" width="28.28515625" customWidth="1"/>
    <col min="1172" max="1172" width="10.28515625" customWidth="1"/>
    <col min="1173" max="1173" width="6" customWidth="1"/>
    <col min="1174" max="1174" width="28.28515625" customWidth="1"/>
    <col min="1175" max="1175" width="10.28515625" customWidth="1"/>
    <col min="1176" max="1176" width="6" customWidth="1"/>
    <col min="1177" max="1177" width="28.28515625" customWidth="1"/>
    <col min="1178" max="1178" width="10.28515625" customWidth="1"/>
    <col min="1179" max="1179" width="6" customWidth="1"/>
    <col min="1180" max="1180" width="28.28515625" customWidth="1"/>
    <col min="1181" max="1181" width="10.28515625" customWidth="1"/>
    <col min="1182" max="1182" width="6" customWidth="1"/>
    <col min="1183" max="1183" width="28.28515625" customWidth="1"/>
    <col min="1184" max="1184" width="10.28515625" customWidth="1"/>
    <col min="1185" max="1185" width="6" customWidth="1"/>
    <col min="1186" max="1186" width="28.28515625" customWidth="1"/>
    <col min="1187" max="1187" width="10.28515625" customWidth="1"/>
    <col min="1188" max="1188" width="6" customWidth="1"/>
    <col min="1189" max="1189" width="28.28515625" customWidth="1"/>
    <col min="1190" max="1190" width="10.28515625" customWidth="1"/>
    <col min="1191" max="1191" width="6" customWidth="1"/>
    <col min="1192" max="1192" width="28.28515625" customWidth="1"/>
    <col min="1193" max="1193" width="10.28515625" customWidth="1"/>
    <col min="1194" max="1194" width="6" customWidth="1"/>
    <col min="1195" max="1195" width="28.28515625" customWidth="1"/>
    <col min="1196" max="1196" width="10.28515625" customWidth="1"/>
    <col min="1197" max="1197" width="6" customWidth="1"/>
    <col min="1198" max="1198" width="28.28515625" customWidth="1"/>
    <col min="1199" max="1199" width="10.28515625" customWidth="1"/>
    <col min="1200" max="1200" width="6" customWidth="1"/>
    <col min="1201" max="1201" width="28.28515625" customWidth="1"/>
    <col min="1202" max="1202" width="10.28515625" customWidth="1"/>
    <col min="1203" max="1203" width="6" customWidth="1"/>
    <col min="1204" max="1204" width="28.28515625" customWidth="1"/>
    <col min="1205" max="1205" width="10.28515625" customWidth="1"/>
    <col min="1206" max="1206" width="6" customWidth="1"/>
    <col min="1207" max="1207" width="28.28515625" customWidth="1"/>
    <col min="1208" max="1208" width="10.28515625" customWidth="1"/>
    <col min="1209" max="1209" width="6" customWidth="1"/>
    <col min="1210" max="1210" width="28.28515625" customWidth="1"/>
    <col min="1211" max="1211" width="10.28515625" customWidth="1"/>
    <col min="1212" max="1212" width="6" customWidth="1"/>
    <col min="1213" max="1213" width="28.28515625" customWidth="1"/>
    <col min="1214" max="1214" width="10.28515625" customWidth="1"/>
    <col min="1215" max="1215" width="6" customWidth="1"/>
    <col min="1216" max="1216" width="28.28515625" customWidth="1"/>
    <col min="1217" max="1217" width="10.28515625" customWidth="1"/>
    <col min="1218" max="1218" width="6" customWidth="1"/>
    <col min="1219" max="1219" width="28.28515625" customWidth="1"/>
    <col min="1220" max="1220" width="10.28515625" customWidth="1"/>
    <col min="1221" max="1221" width="6" customWidth="1"/>
    <col min="1222" max="1222" width="28.28515625" customWidth="1"/>
    <col min="1223" max="1223" width="10.28515625" customWidth="1"/>
    <col min="1224" max="1224" width="6" customWidth="1"/>
    <col min="1225" max="1225" width="28.28515625" customWidth="1"/>
    <col min="1226" max="1226" width="10.28515625" customWidth="1"/>
    <col min="1227" max="1227" width="6" customWidth="1"/>
    <col min="1228" max="1228" width="28.28515625" customWidth="1"/>
    <col min="1229" max="1229" width="10.28515625" customWidth="1"/>
    <col min="1230" max="1230" width="6" customWidth="1"/>
    <col min="1231" max="1231" width="28.28515625" customWidth="1"/>
    <col min="1232" max="1232" width="10.28515625" customWidth="1"/>
    <col min="1233" max="1233" width="6" customWidth="1"/>
    <col min="1234" max="1234" width="28.28515625" customWidth="1"/>
    <col min="1235" max="1235" width="10.28515625" customWidth="1"/>
    <col min="1236" max="1236" width="6" customWidth="1"/>
    <col min="1281" max="1281" width="31" customWidth="1"/>
    <col min="1283" max="1283" width="28.28515625" customWidth="1"/>
    <col min="1284" max="1284" width="10.28515625" customWidth="1"/>
    <col min="1285" max="1285" width="6" customWidth="1"/>
    <col min="1286" max="1286" width="28.28515625" customWidth="1"/>
    <col min="1287" max="1287" width="10.28515625" customWidth="1"/>
    <col min="1288" max="1288" width="6" customWidth="1"/>
    <col min="1289" max="1289" width="28.28515625" customWidth="1"/>
    <col min="1290" max="1290" width="10.28515625" customWidth="1"/>
    <col min="1291" max="1291" width="6" customWidth="1"/>
    <col min="1292" max="1292" width="28.28515625" customWidth="1"/>
    <col min="1293" max="1293" width="10.28515625" customWidth="1"/>
    <col min="1294" max="1294" width="6" customWidth="1"/>
    <col min="1295" max="1295" width="28.28515625" customWidth="1"/>
    <col min="1296" max="1296" width="10.28515625" customWidth="1"/>
    <col min="1297" max="1297" width="6" customWidth="1"/>
    <col min="1298" max="1298" width="28.28515625" customWidth="1"/>
    <col min="1299" max="1299" width="10.28515625" customWidth="1"/>
    <col min="1300" max="1300" width="6" customWidth="1"/>
    <col min="1301" max="1301" width="28.28515625" customWidth="1"/>
    <col min="1302" max="1302" width="10.28515625" customWidth="1"/>
    <col min="1303" max="1303" width="6" customWidth="1"/>
    <col min="1304" max="1304" width="28.28515625" customWidth="1"/>
    <col min="1305" max="1305" width="10.28515625" customWidth="1"/>
    <col min="1306" max="1306" width="6" customWidth="1"/>
    <col min="1307" max="1307" width="28.28515625" customWidth="1"/>
    <col min="1308" max="1308" width="10.28515625" customWidth="1"/>
    <col min="1309" max="1309" width="6" customWidth="1"/>
    <col min="1310" max="1310" width="28.28515625" customWidth="1"/>
    <col min="1311" max="1311" width="10.28515625" customWidth="1"/>
    <col min="1312" max="1312" width="6" customWidth="1"/>
    <col min="1313" max="1313" width="28.28515625" customWidth="1"/>
    <col min="1314" max="1314" width="10.28515625" customWidth="1"/>
    <col min="1315" max="1315" width="6" customWidth="1"/>
    <col min="1316" max="1316" width="28.28515625" customWidth="1"/>
    <col min="1317" max="1317" width="10.28515625" customWidth="1"/>
    <col min="1318" max="1318" width="6" customWidth="1"/>
    <col min="1319" max="1319" width="28.28515625" customWidth="1"/>
    <col min="1320" max="1320" width="10.28515625" customWidth="1"/>
    <col min="1321" max="1321" width="6" customWidth="1"/>
    <col min="1322" max="1322" width="28.28515625" customWidth="1"/>
    <col min="1323" max="1323" width="10.28515625" customWidth="1"/>
    <col min="1324" max="1324" width="6" customWidth="1"/>
    <col min="1325" max="1325" width="28.28515625" customWidth="1"/>
    <col min="1326" max="1326" width="10.28515625" customWidth="1"/>
    <col min="1327" max="1327" width="6" customWidth="1"/>
    <col min="1328" max="1328" width="28.28515625" customWidth="1"/>
    <col min="1329" max="1329" width="10.28515625" customWidth="1"/>
    <col min="1330" max="1330" width="6" customWidth="1"/>
    <col min="1331" max="1331" width="28.28515625" customWidth="1"/>
    <col min="1332" max="1332" width="10.28515625" customWidth="1"/>
    <col min="1333" max="1333" width="6" customWidth="1"/>
    <col min="1334" max="1334" width="28.28515625" customWidth="1"/>
    <col min="1335" max="1335" width="10.28515625" customWidth="1"/>
    <col min="1336" max="1336" width="6" customWidth="1"/>
    <col min="1337" max="1337" width="28.28515625" customWidth="1"/>
    <col min="1338" max="1338" width="10.28515625" customWidth="1"/>
    <col min="1339" max="1339" width="6" customWidth="1"/>
    <col min="1340" max="1340" width="28.28515625" customWidth="1"/>
    <col min="1341" max="1341" width="10.28515625" customWidth="1"/>
    <col min="1342" max="1342" width="6" customWidth="1"/>
    <col min="1343" max="1343" width="28.28515625" customWidth="1"/>
    <col min="1344" max="1344" width="10.28515625" customWidth="1"/>
    <col min="1345" max="1345" width="6" customWidth="1"/>
    <col min="1346" max="1346" width="28.28515625" customWidth="1"/>
    <col min="1347" max="1347" width="10.28515625" customWidth="1"/>
    <col min="1348" max="1348" width="6" customWidth="1"/>
    <col min="1349" max="1349" width="28.28515625" customWidth="1"/>
    <col min="1350" max="1350" width="10.28515625" customWidth="1"/>
    <col min="1351" max="1351" width="6" customWidth="1"/>
    <col min="1352" max="1352" width="28.28515625" customWidth="1"/>
    <col min="1353" max="1353" width="10.28515625" customWidth="1"/>
    <col min="1354" max="1354" width="6" customWidth="1"/>
    <col min="1355" max="1355" width="28.28515625" customWidth="1"/>
    <col min="1356" max="1356" width="10.28515625" customWidth="1"/>
    <col min="1357" max="1357" width="6" customWidth="1"/>
    <col min="1358" max="1358" width="28.28515625" customWidth="1"/>
    <col min="1359" max="1359" width="10.28515625" customWidth="1"/>
    <col min="1360" max="1360" width="6" customWidth="1"/>
    <col min="1361" max="1361" width="28.28515625" customWidth="1"/>
    <col min="1362" max="1362" width="10.28515625" customWidth="1"/>
    <col min="1363" max="1363" width="6" customWidth="1"/>
    <col min="1364" max="1364" width="28.28515625" customWidth="1"/>
    <col min="1365" max="1365" width="10.28515625" customWidth="1"/>
    <col min="1366" max="1366" width="6" customWidth="1"/>
    <col min="1367" max="1367" width="28.28515625" customWidth="1"/>
    <col min="1368" max="1368" width="10.28515625" customWidth="1"/>
    <col min="1369" max="1369" width="6" customWidth="1"/>
    <col min="1370" max="1370" width="28.28515625" customWidth="1"/>
    <col min="1371" max="1371" width="10.28515625" customWidth="1"/>
    <col min="1372" max="1372" width="6" customWidth="1"/>
    <col min="1373" max="1373" width="28.28515625" customWidth="1"/>
    <col min="1374" max="1374" width="10.28515625" customWidth="1"/>
    <col min="1375" max="1375" width="6" customWidth="1"/>
    <col min="1376" max="1376" width="28.28515625" customWidth="1"/>
    <col min="1377" max="1377" width="10.28515625" customWidth="1"/>
    <col min="1378" max="1378" width="6" customWidth="1"/>
    <col min="1379" max="1379" width="28.28515625" customWidth="1"/>
    <col min="1380" max="1380" width="10.28515625" customWidth="1"/>
    <col min="1381" max="1381" width="6" customWidth="1"/>
    <col min="1382" max="1382" width="28.28515625" customWidth="1"/>
    <col min="1383" max="1383" width="10.28515625" customWidth="1"/>
    <col min="1384" max="1384" width="6" customWidth="1"/>
    <col min="1385" max="1385" width="28.28515625" customWidth="1"/>
    <col min="1386" max="1386" width="10.28515625" customWidth="1"/>
    <col min="1387" max="1387" width="6" customWidth="1"/>
    <col min="1388" max="1388" width="28.28515625" customWidth="1"/>
    <col min="1389" max="1389" width="10.28515625" customWidth="1"/>
    <col min="1390" max="1390" width="6" customWidth="1"/>
    <col min="1391" max="1391" width="28.28515625" customWidth="1"/>
    <col min="1392" max="1392" width="10.28515625" customWidth="1"/>
    <col min="1393" max="1393" width="6" customWidth="1"/>
    <col min="1394" max="1394" width="28.28515625" customWidth="1"/>
    <col min="1395" max="1395" width="10.28515625" customWidth="1"/>
    <col min="1396" max="1396" width="6" customWidth="1"/>
    <col min="1397" max="1397" width="28.28515625" customWidth="1"/>
    <col min="1398" max="1398" width="10.28515625" customWidth="1"/>
    <col min="1399" max="1399" width="6" customWidth="1"/>
    <col min="1400" max="1400" width="28.28515625" customWidth="1"/>
    <col min="1401" max="1401" width="10.28515625" customWidth="1"/>
    <col min="1402" max="1402" width="6" customWidth="1"/>
    <col min="1403" max="1403" width="28.28515625" customWidth="1"/>
    <col min="1404" max="1404" width="10.28515625" customWidth="1"/>
    <col min="1405" max="1405" width="6" customWidth="1"/>
    <col min="1406" max="1406" width="28.28515625" customWidth="1"/>
    <col min="1407" max="1407" width="10.28515625" customWidth="1"/>
    <col min="1408" max="1408" width="6" customWidth="1"/>
    <col min="1409" max="1409" width="28.28515625" customWidth="1"/>
    <col min="1410" max="1410" width="10.28515625" customWidth="1"/>
    <col min="1411" max="1411" width="6" customWidth="1"/>
    <col min="1412" max="1412" width="28.28515625" customWidth="1"/>
    <col min="1413" max="1413" width="10.28515625" customWidth="1"/>
    <col min="1414" max="1414" width="6" customWidth="1"/>
    <col min="1415" max="1415" width="28.28515625" customWidth="1"/>
    <col min="1416" max="1416" width="10.28515625" customWidth="1"/>
    <col min="1417" max="1417" width="6" customWidth="1"/>
    <col min="1418" max="1418" width="28.28515625" customWidth="1"/>
    <col min="1419" max="1419" width="10.28515625" customWidth="1"/>
    <col min="1420" max="1420" width="6" customWidth="1"/>
    <col min="1421" max="1421" width="28.28515625" customWidth="1"/>
    <col min="1422" max="1422" width="10.28515625" customWidth="1"/>
    <col min="1423" max="1423" width="6" customWidth="1"/>
    <col min="1424" max="1424" width="28.28515625" customWidth="1"/>
    <col min="1425" max="1425" width="10.28515625" customWidth="1"/>
    <col min="1426" max="1426" width="6" customWidth="1"/>
    <col min="1427" max="1427" width="28.28515625" customWidth="1"/>
    <col min="1428" max="1428" width="10.28515625" customWidth="1"/>
    <col min="1429" max="1429" width="6" customWidth="1"/>
    <col min="1430" max="1430" width="28.28515625" customWidth="1"/>
    <col min="1431" max="1431" width="10.28515625" customWidth="1"/>
    <col min="1432" max="1432" width="6" customWidth="1"/>
    <col min="1433" max="1433" width="28.28515625" customWidth="1"/>
    <col min="1434" max="1434" width="10.28515625" customWidth="1"/>
    <col min="1435" max="1435" width="6" customWidth="1"/>
    <col min="1436" max="1436" width="28.28515625" customWidth="1"/>
    <col min="1437" max="1437" width="10.28515625" customWidth="1"/>
    <col min="1438" max="1438" width="6" customWidth="1"/>
    <col min="1439" max="1439" width="28.28515625" customWidth="1"/>
    <col min="1440" max="1440" width="10.28515625" customWidth="1"/>
    <col min="1441" max="1441" width="6" customWidth="1"/>
    <col min="1442" max="1442" width="28.28515625" customWidth="1"/>
    <col min="1443" max="1443" width="10.28515625" customWidth="1"/>
    <col min="1444" max="1444" width="6" customWidth="1"/>
    <col min="1445" max="1445" width="28.28515625" customWidth="1"/>
    <col min="1446" max="1446" width="10.28515625" customWidth="1"/>
    <col min="1447" max="1447" width="6" customWidth="1"/>
    <col min="1448" max="1448" width="28.28515625" customWidth="1"/>
    <col min="1449" max="1449" width="10.28515625" customWidth="1"/>
    <col min="1450" max="1450" width="6" customWidth="1"/>
    <col min="1451" max="1451" width="28.28515625" customWidth="1"/>
    <col min="1452" max="1452" width="10.28515625" customWidth="1"/>
    <col min="1453" max="1453" width="6" customWidth="1"/>
    <col min="1454" max="1454" width="28.28515625" customWidth="1"/>
    <col min="1455" max="1455" width="10.28515625" customWidth="1"/>
    <col min="1456" max="1456" width="6" customWidth="1"/>
    <col min="1457" max="1457" width="28.28515625" customWidth="1"/>
    <col min="1458" max="1458" width="10.28515625" customWidth="1"/>
    <col min="1459" max="1459" width="6" customWidth="1"/>
    <col min="1460" max="1460" width="28.28515625" customWidth="1"/>
    <col min="1461" max="1461" width="10.28515625" customWidth="1"/>
    <col min="1462" max="1462" width="6" customWidth="1"/>
    <col min="1463" max="1463" width="28.28515625" customWidth="1"/>
    <col min="1464" max="1464" width="10.28515625" customWidth="1"/>
    <col min="1465" max="1465" width="6" customWidth="1"/>
    <col min="1466" max="1466" width="28.28515625" customWidth="1"/>
    <col min="1467" max="1467" width="10.28515625" customWidth="1"/>
    <col min="1468" max="1468" width="6" customWidth="1"/>
    <col min="1469" max="1469" width="28.28515625" customWidth="1"/>
    <col min="1470" max="1470" width="10.28515625" customWidth="1"/>
    <col min="1471" max="1471" width="6" customWidth="1"/>
    <col min="1472" max="1472" width="28.28515625" customWidth="1"/>
    <col min="1473" max="1473" width="10.28515625" customWidth="1"/>
    <col min="1474" max="1474" width="6" customWidth="1"/>
    <col min="1475" max="1475" width="28.28515625" customWidth="1"/>
    <col min="1476" max="1476" width="10.28515625" customWidth="1"/>
    <col min="1477" max="1477" width="6" customWidth="1"/>
    <col min="1478" max="1478" width="28.28515625" customWidth="1"/>
    <col min="1479" max="1479" width="10.28515625" customWidth="1"/>
    <col min="1480" max="1480" width="6" customWidth="1"/>
    <col min="1481" max="1481" width="28.28515625" customWidth="1"/>
    <col min="1482" max="1482" width="10.28515625" customWidth="1"/>
    <col min="1483" max="1483" width="6" customWidth="1"/>
    <col min="1484" max="1484" width="28.28515625" customWidth="1"/>
    <col min="1485" max="1485" width="10.28515625" customWidth="1"/>
    <col min="1486" max="1486" width="6" customWidth="1"/>
    <col min="1487" max="1487" width="28.28515625" customWidth="1"/>
    <col min="1488" max="1488" width="10.28515625" customWidth="1"/>
    <col min="1489" max="1489" width="6" customWidth="1"/>
    <col min="1490" max="1490" width="28.28515625" customWidth="1"/>
    <col min="1491" max="1491" width="10.28515625" customWidth="1"/>
    <col min="1492" max="1492" width="6" customWidth="1"/>
    <col min="1537" max="1537" width="31" customWidth="1"/>
    <col min="1539" max="1539" width="28.28515625" customWidth="1"/>
    <col min="1540" max="1540" width="10.28515625" customWidth="1"/>
    <col min="1541" max="1541" width="6" customWidth="1"/>
    <col min="1542" max="1542" width="28.28515625" customWidth="1"/>
    <col min="1543" max="1543" width="10.28515625" customWidth="1"/>
    <col min="1544" max="1544" width="6" customWidth="1"/>
    <col min="1545" max="1545" width="28.28515625" customWidth="1"/>
    <col min="1546" max="1546" width="10.28515625" customWidth="1"/>
    <col min="1547" max="1547" width="6" customWidth="1"/>
    <col min="1548" max="1548" width="28.28515625" customWidth="1"/>
    <col min="1549" max="1549" width="10.28515625" customWidth="1"/>
    <col min="1550" max="1550" width="6" customWidth="1"/>
    <col min="1551" max="1551" width="28.28515625" customWidth="1"/>
    <col min="1552" max="1552" width="10.28515625" customWidth="1"/>
    <col min="1553" max="1553" width="6" customWidth="1"/>
    <col min="1554" max="1554" width="28.28515625" customWidth="1"/>
    <col min="1555" max="1555" width="10.28515625" customWidth="1"/>
    <col min="1556" max="1556" width="6" customWidth="1"/>
    <col min="1557" max="1557" width="28.28515625" customWidth="1"/>
    <col min="1558" max="1558" width="10.28515625" customWidth="1"/>
    <col min="1559" max="1559" width="6" customWidth="1"/>
    <col min="1560" max="1560" width="28.28515625" customWidth="1"/>
    <col min="1561" max="1561" width="10.28515625" customWidth="1"/>
    <col min="1562" max="1562" width="6" customWidth="1"/>
    <col min="1563" max="1563" width="28.28515625" customWidth="1"/>
    <col min="1564" max="1564" width="10.28515625" customWidth="1"/>
    <col min="1565" max="1565" width="6" customWidth="1"/>
    <col min="1566" max="1566" width="28.28515625" customWidth="1"/>
    <col min="1567" max="1567" width="10.28515625" customWidth="1"/>
    <col min="1568" max="1568" width="6" customWidth="1"/>
    <col min="1569" max="1569" width="28.28515625" customWidth="1"/>
    <col min="1570" max="1570" width="10.28515625" customWidth="1"/>
    <col min="1571" max="1571" width="6" customWidth="1"/>
    <col min="1572" max="1572" width="28.28515625" customWidth="1"/>
    <col min="1573" max="1573" width="10.28515625" customWidth="1"/>
    <col min="1574" max="1574" width="6" customWidth="1"/>
    <col min="1575" max="1575" width="28.28515625" customWidth="1"/>
    <col min="1576" max="1576" width="10.28515625" customWidth="1"/>
    <col min="1577" max="1577" width="6" customWidth="1"/>
    <col min="1578" max="1578" width="28.28515625" customWidth="1"/>
    <col min="1579" max="1579" width="10.28515625" customWidth="1"/>
    <col min="1580" max="1580" width="6" customWidth="1"/>
    <col min="1581" max="1581" width="28.28515625" customWidth="1"/>
    <col min="1582" max="1582" width="10.28515625" customWidth="1"/>
    <col min="1583" max="1583" width="6" customWidth="1"/>
    <col min="1584" max="1584" width="28.28515625" customWidth="1"/>
    <col min="1585" max="1585" width="10.28515625" customWidth="1"/>
    <col min="1586" max="1586" width="6" customWidth="1"/>
    <col min="1587" max="1587" width="28.28515625" customWidth="1"/>
    <col min="1588" max="1588" width="10.28515625" customWidth="1"/>
    <col min="1589" max="1589" width="6" customWidth="1"/>
    <col min="1590" max="1590" width="28.28515625" customWidth="1"/>
    <col min="1591" max="1591" width="10.28515625" customWidth="1"/>
    <col min="1592" max="1592" width="6" customWidth="1"/>
    <col min="1593" max="1593" width="28.28515625" customWidth="1"/>
    <col min="1594" max="1594" width="10.28515625" customWidth="1"/>
    <col min="1595" max="1595" width="6" customWidth="1"/>
    <col min="1596" max="1596" width="28.28515625" customWidth="1"/>
    <col min="1597" max="1597" width="10.28515625" customWidth="1"/>
    <col min="1598" max="1598" width="6" customWidth="1"/>
    <col min="1599" max="1599" width="28.28515625" customWidth="1"/>
    <col min="1600" max="1600" width="10.28515625" customWidth="1"/>
    <col min="1601" max="1601" width="6" customWidth="1"/>
    <col min="1602" max="1602" width="28.28515625" customWidth="1"/>
    <col min="1603" max="1603" width="10.28515625" customWidth="1"/>
    <col min="1604" max="1604" width="6" customWidth="1"/>
    <col min="1605" max="1605" width="28.28515625" customWidth="1"/>
    <col min="1606" max="1606" width="10.28515625" customWidth="1"/>
    <col min="1607" max="1607" width="6" customWidth="1"/>
    <col min="1608" max="1608" width="28.28515625" customWidth="1"/>
    <col min="1609" max="1609" width="10.28515625" customWidth="1"/>
    <col min="1610" max="1610" width="6" customWidth="1"/>
    <col min="1611" max="1611" width="28.28515625" customWidth="1"/>
    <col min="1612" max="1612" width="10.28515625" customWidth="1"/>
    <col min="1613" max="1613" width="6" customWidth="1"/>
    <col min="1614" max="1614" width="28.28515625" customWidth="1"/>
    <col min="1615" max="1615" width="10.28515625" customWidth="1"/>
    <col min="1616" max="1616" width="6" customWidth="1"/>
    <col min="1617" max="1617" width="28.28515625" customWidth="1"/>
    <col min="1618" max="1618" width="10.28515625" customWidth="1"/>
    <col min="1619" max="1619" width="6" customWidth="1"/>
    <col min="1620" max="1620" width="28.28515625" customWidth="1"/>
    <col min="1621" max="1621" width="10.28515625" customWidth="1"/>
    <col min="1622" max="1622" width="6" customWidth="1"/>
    <col min="1623" max="1623" width="28.28515625" customWidth="1"/>
    <col min="1624" max="1624" width="10.28515625" customWidth="1"/>
    <col min="1625" max="1625" width="6" customWidth="1"/>
    <col min="1626" max="1626" width="28.28515625" customWidth="1"/>
    <col min="1627" max="1627" width="10.28515625" customWidth="1"/>
    <col min="1628" max="1628" width="6" customWidth="1"/>
    <col min="1629" max="1629" width="28.28515625" customWidth="1"/>
    <col min="1630" max="1630" width="10.28515625" customWidth="1"/>
    <col min="1631" max="1631" width="6" customWidth="1"/>
    <col min="1632" max="1632" width="28.28515625" customWidth="1"/>
    <col min="1633" max="1633" width="10.28515625" customWidth="1"/>
    <col min="1634" max="1634" width="6" customWidth="1"/>
    <col min="1635" max="1635" width="28.28515625" customWidth="1"/>
    <col min="1636" max="1636" width="10.28515625" customWidth="1"/>
    <col min="1637" max="1637" width="6" customWidth="1"/>
    <col min="1638" max="1638" width="28.28515625" customWidth="1"/>
    <col min="1639" max="1639" width="10.28515625" customWidth="1"/>
    <col min="1640" max="1640" width="6" customWidth="1"/>
    <col min="1641" max="1641" width="28.28515625" customWidth="1"/>
    <col min="1642" max="1642" width="10.28515625" customWidth="1"/>
    <col min="1643" max="1643" width="6" customWidth="1"/>
    <col min="1644" max="1644" width="28.28515625" customWidth="1"/>
    <col min="1645" max="1645" width="10.28515625" customWidth="1"/>
    <col min="1646" max="1646" width="6" customWidth="1"/>
    <col min="1647" max="1647" width="28.28515625" customWidth="1"/>
    <col min="1648" max="1648" width="10.28515625" customWidth="1"/>
    <col min="1649" max="1649" width="6" customWidth="1"/>
    <col min="1650" max="1650" width="28.28515625" customWidth="1"/>
    <col min="1651" max="1651" width="10.28515625" customWidth="1"/>
    <col min="1652" max="1652" width="6" customWidth="1"/>
    <col min="1653" max="1653" width="28.28515625" customWidth="1"/>
    <col min="1654" max="1654" width="10.28515625" customWidth="1"/>
    <col min="1655" max="1655" width="6" customWidth="1"/>
    <col min="1656" max="1656" width="28.28515625" customWidth="1"/>
    <col min="1657" max="1657" width="10.28515625" customWidth="1"/>
    <col min="1658" max="1658" width="6" customWidth="1"/>
    <col min="1659" max="1659" width="28.28515625" customWidth="1"/>
    <col min="1660" max="1660" width="10.28515625" customWidth="1"/>
    <col min="1661" max="1661" width="6" customWidth="1"/>
    <col min="1662" max="1662" width="28.28515625" customWidth="1"/>
    <col min="1663" max="1663" width="10.28515625" customWidth="1"/>
    <col min="1664" max="1664" width="6" customWidth="1"/>
    <col min="1665" max="1665" width="28.28515625" customWidth="1"/>
    <col min="1666" max="1666" width="10.28515625" customWidth="1"/>
    <col min="1667" max="1667" width="6" customWidth="1"/>
    <col min="1668" max="1668" width="28.28515625" customWidth="1"/>
    <col min="1669" max="1669" width="10.28515625" customWidth="1"/>
    <col min="1670" max="1670" width="6" customWidth="1"/>
    <col min="1671" max="1671" width="28.28515625" customWidth="1"/>
    <col min="1672" max="1672" width="10.28515625" customWidth="1"/>
    <col min="1673" max="1673" width="6" customWidth="1"/>
    <col min="1674" max="1674" width="28.28515625" customWidth="1"/>
    <col min="1675" max="1675" width="10.28515625" customWidth="1"/>
    <col min="1676" max="1676" width="6" customWidth="1"/>
    <col min="1677" max="1677" width="28.28515625" customWidth="1"/>
    <col min="1678" max="1678" width="10.28515625" customWidth="1"/>
    <col min="1679" max="1679" width="6" customWidth="1"/>
    <col min="1680" max="1680" width="28.28515625" customWidth="1"/>
    <col min="1681" max="1681" width="10.28515625" customWidth="1"/>
    <col min="1682" max="1682" width="6" customWidth="1"/>
    <col min="1683" max="1683" width="28.28515625" customWidth="1"/>
    <col min="1684" max="1684" width="10.28515625" customWidth="1"/>
    <col min="1685" max="1685" width="6" customWidth="1"/>
    <col min="1686" max="1686" width="28.28515625" customWidth="1"/>
    <col min="1687" max="1687" width="10.28515625" customWidth="1"/>
    <col min="1688" max="1688" width="6" customWidth="1"/>
    <col min="1689" max="1689" width="28.28515625" customWidth="1"/>
    <col min="1690" max="1690" width="10.28515625" customWidth="1"/>
    <col min="1691" max="1691" width="6" customWidth="1"/>
    <col min="1692" max="1692" width="28.28515625" customWidth="1"/>
    <col min="1693" max="1693" width="10.28515625" customWidth="1"/>
    <col min="1694" max="1694" width="6" customWidth="1"/>
    <col min="1695" max="1695" width="28.28515625" customWidth="1"/>
    <col min="1696" max="1696" width="10.28515625" customWidth="1"/>
    <col min="1697" max="1697" width="6" customWidth="1"/>
    <col min="1698" max="1698" width="28.28515625" customWidth="1"/>
    <col min="1699" max="1699" width="10.28515625" customWidth="1"/>
    <col min="1700" max="1700" width="6" customWidth="1"/>
    <col min="1701" max="1701" width="28.28515625" customWidth="1"/>
    <col min="1702" max="1702" width="10.28515625" customWidth="1"/>
    <col min="1703" max="1703" width="6" customWidth="1"/>
    <col min="1704" max="1704" width="28.28515625" customWidth="1"/>
    <col min="1705" max="1705" width="10.28515625" customWidth="1"/>
    <col min="1706" max="1706" width="6" customWidth="1"/>
    <col min="1707" max="1707" width="28.28515625" customWidth="1"/>
    <col min="1708" max="1708" width="10.28515625" customWidth="1"/>
    <col min="1709" max="1709" width="6" customWidth="1"/>
    <col min="1710" max="1710" width="28.28515625" customWidth="1"/>
    <col min="1711" max="1711" width="10.28515625" customWidth="1"/>
    <col min="1712" max="1712" width="6" customWidth="1"/>
    <col min="1713" max="1713" width="28.28515625" customWidth="1"/>
    <col min="1714" max="1714" width="10.28515625" customWidth="1"/>
    <col min="1715" max="1715" width="6" customWidth="1"/>
    <col min="1716" max="1716" width="28.28515625" customWidth="1"/>
    <col min="1717" max="1717" width="10.28515625" customWidth="1"/>
    <col min="1718" max="1718" width="6" customWidth="1"/>
    <col min="1719" max="1719" width="28.28515625" customWidth="1"/>
    <col min="1720" max="1720" width="10.28515625" customWidth="1"/>
    <col min="1721" max="1721" width="6" customWidth="1"/>
    <col min="1722" max="1722" width="28.28515625" customWidth="1"/>
    <col min="1723" max="1723" width="10.28515625" customWidth="1"/>
    <col min="1724" max="1724" width="6" customWidth="1"/>
    <col min="1725" max="1725" width="28.28515625" customWidth="1"/>
    <col min="1726" max="1726" width="10.28515625" customWidth="1"/>
    <col min="1727" max="1727" width="6" customWidth="1"/>
    <col min="1728" max="1728" width="28.28515625" customWidth="1"/>
    <col min="1729" max="1729" width="10.28515625" customWidth="1"/>
    <col min="1730" max="1730" width="6" customWidth="1"/>
    <col min="1731" max="1731" width="28.28515625" customWidth="1"/>
    <col min="1732" max="1732" width="10.28515625" customWidth="1"/>
    <col min="1733" max="1733" width="6" customWidth="1"/>
    <col min="1734" max="1734" width="28.28515625" customWidth="1"/>
    <col min="1735" max="1735" width="10.28515625" customWidth="1"/>
    <col min="1736" max="1736" width="6" customWidth="1"/>
    <col min="1737" max="1737" width="28.28515625" customWidth="1"/>
    <col min="1738" max="1738" width="10.28515625" customWidth="1"/>
    <col min="1739" max="1739" width="6" customWidth="1"/>
    <col min="1740" max="1740" width="28.28515625" customWidth="1"/>
    <col min="1741" max="1741" width="10.28515625" customWidth="1"/>
    <col min="1742" max="1742" width="6" customWidth="1"/>
    <col min="1743" max="1743" width="28.28515625" customWidth="1"/>
    <col min="1744" max="1744" width="10.28515625" customWidth="1"/>
    <col min="1745" max="1745" width="6" customWidth="1"/>
    <col min="1746" max="1746" width="28.28515625" customWidth="1"/>
    <col min="1747" max="1747" width="10.28515625" customWidth="1"/>
    <col min="1748" max="1748" width="6" customWidth="1"/>
    <col min="1793" max="1793" width="31" customWidth="1"/>
    <col min="1795" max="1795" width="28.28515625" customWidth="1"/>
    <col min="1796" max="1796" width="10.28515625" customWidth="1"/>
    <col min="1797" max="1797" width="6" customWidth="1"/>
    <col min="1798" max="1798" width="28.28515625" customWidth="1"/>
    <col min="1799" max="1799" width="10.28515625" customWidth="1"/>
    <col min="1800" max="1800" width="6" customWidth="1"/>
    <col min="1801" max="1801" width="28.28515625" customWidth="1"/>
    <col min="1802" max="1802" width="10.28515625" customWidth="1"/>
    <col min="1803" max="1803" width="6" customWidth="1"/>
    <col min="1804" max="1804" width="28.28515625" customWidth="1"/>
    <col min="1805" max="1805" width="10.28515625" customWidth="1"/>
    <col min="1806" max="1806" width="6" customWidth="1"/>
    <col min="1807" max="1807" width="28.28515625" customWidth="1"/>
    <col min="1808" max="1808" width="10.28515625" customWidth="1"/>
    <col min="1809" max="1809" width="6" customWidth="1"/>
    <col min="1810" max="1810" width="28.28515625" customWidth="1"/>
    <col min="1811" max="1811" width="10.28515625" customWidth="1"/>
    <col min="1812" max="1812" width="6" customWidth="1"/>
    <col min="1813" max="1813" width="28.28515625" customWidth="1"/>
    <col min="1814" max="1814" width="10.28515625" customWidth="1"/>
    <col min="1815" max="1815" width="6" customWidth="1"/>
    <col min="1816" max="1816" width="28.28515625" customWidth="1"/>
    <col min="1817" max="1817" width="10.28515625" customWidth="1"/>
    <col min="1818" max="1818" width="6" customWidth="1"/>
    <col min="1819" max="1819" width="28.28515625" customWidth="1"/>
    <col min="1820" max="1820" width="10.28515625" customWidth="1"/>
    <col min="1821" max="1821" width="6" customWidth="1"/>
    <col min="1822" max="1822" width="28.28515625" customWidth="1"/>
    <col min="1823" max="1823" width="10.28515625" customWidth="1"/>
    <col min="1824" max="1824" width="6" customWidth="1"/>
    <col min="1825" max="1825" width="28.28515625" customWidth="1"/>
    <col min="1826" max="1826" width="10.28515625" customWidth="1"/>
    <col min="1827" max="1827" width="6" customWidth="1"/>
    <col min="1828" max="1828" width="28.28515625" customWidth="1"/>
    <col min="1829" max="1829" width="10.28515625" customWidth="1"/>
    <col min="1830" max="1830" width="6" customWidth="1"/>
    <col min="1831" max="1831" width="28.28515625" customWidth="1"/>
    <col min="1832" max="1832" width="10.28515625" customWidth="1"/>
    <col min="1833" max="1833" width="6" customWidth="1"/>
    <col min="1834" max="1834" width="28.28515625" customWidth="1"/>
    <col min="1835" max="1835" width="10.28515625" customWidth="1"/>
    <col min="1836" max="1836" width="6" customWidth="1"/>
    <col min="1837" max="1837" width="28.28515625" customWidth="1"/>
    <col min="1838" max="1838" width="10.28515625" customWidth="1"/>
    <col min="1839" max="1839" width="6" customWidth="1"/>
    <col min="1840" max="1840" width="28.28515625" customWidth="1"/>
    <col min="1841" max="1841" width="10.28515625" customWidth="1"/>
    <col min="1842" max="1842" width="6" customWidth="1"/>
    <col min="1843" max="1843" width="28.28515625" customWidth="1"/>
    <col min="1844" max="1844" width="10.28515625" customWidth="1"/>
    <col min="1845" max="1845" width="6" customWidth="1"/>
    <col min="1846" max="1846" width="28.28515625" customWidth="1"/>
    <col min="1847" max="1847" width="10.28515625" customWidth="1"/>
    <col min="1848" max="1848" width="6" customWidth="1"/>
    <col min="1849" max="1849" width="28.28515625" customWidth="1"/>
    <col min="1850" max="1850" width="10.28515625" customWidth="1"/>
    <col min="1851" max="1851" width="6" customWidth="1"/>
    <col min="1852" max="1852" width="28.28515625" customWidth="1"/>
    <col min="1853" max="1853" width="10.28515625" customWidth="1"/>
    <col min="1854" max="1854" width="6" customWidth="1"/>
    <col min="1855" max="1855" width="28.28515625" customWidth="1"/>
    <col min="1856" max="1856" width="10.28515625" customWidth="1"/>
    <col min="1857" max="1857" width="6" customWidth="1"/>
    <col min="1858" max="1858" width="28.28515625" customWidth="1"/>
    <col min="1859" max="1859" width="10.28515625" customWidth="1"/>
    <col min="1860" max="1860" width="6" customWidth="1"/>
    <col min="1861" max="1861" width="28.28515625" customWidth="1"/>
    <col min="1862" max="1862" width="10.28515625" customWidth="1"/>
    <col min="1863" max="1863" width="6" customWidth="1"/>
    <col min="1864" max="1864" width="28.28515625" customWidth="1"/>
    <col min="1865" max="1865" width="10.28515625" customWidth="1"/>
    <col min="1866" max="1866" width="6" customWidth="1"/>
    <col min="1867" max="1867" width="28.28515625" customWidth="1"/>
    <col min="1868" max="1868" width="10.28515625" customWidth="1"/>
    <col min="1869" max="1869" width="6" customWidth="1"/>
    <col min="1870" max="1870" width="28.28515625" customWidth="1"/>
    <col min="1871" max="1871" width="10.28515625" customWidth="1"/>
    <col min="1872" max="1872" width="6" customWidth="1"/>
    <col min="1873" max="1873" width="28.28515625" customWidth="1"/>
    <col min="1874" max="1874" width="10.28515625" customWidth="1"/>
    <col min="1875" max="1875" width="6" customWidth="1"/>
    <col min="1876" max="1876" width="28.28515625" customWidth="1"/>
    <col min="1877" max="1877" width="10.28515625" customWidth="1"/>
    <col min="1878" max="1878" width="6" customWidth="1"/>
    <col min="1879" max="1879" width="28.28515625" customWidth="1"/>
    <col min="1880" max="1880" width="10.28515625" customWidth="1"/>
    <col min="1881" max="1881" width="6" customWidth="1"/>
    <col min="1882" max="1882" width="28.28515625" customWidth="1"/>
    <col min="1883" max="1883" width="10.28515625" customWidth="1"/>
    <col min="1884" max="1884" width="6" customWidth="1"/>
    <col min="1885" max="1885" width="28.28515625" customWidth="1"/>
    <col min="1886" max="1886" width="10.28515625" customWidth="1"/>
    <col min="1887" max="1887" width="6" customWidth="1"/>
    <col min="1888" max="1888" width="28.28515625" customWidth="1"/>
    <col min="1889" max="1889" width="10.28515625" customWidth="1"/>
    <col min="1890" max="1890" width="6" customWidth="1"/>
    <col min="1891" max="1891" width="28.28515625" customWidth="1"/>
    <col min="1892" max="1892" width="10.28515625" customWidth="1"/>
    <col min="1893" max="1893" width="6" customWidth="1"/>
    <col min="1894" max="1894" width="28.28515625" customWidth="1"/>
    <col min="1895" max="1895" width="10.28515625" customWidth="1"/>
    <col min="1896" max="1896" width="6" customWidth="1"/>
    <col min="1897" max="1897" width="28.28515625" customWidth="1"/>
    <col min="1898" max="1898" width="10.28515625" customWidth="1"/>
    <col min="1899" max="1899" width="6" customWidth="1"/>
    <col min="1900" max="1900" width="28.28515625" customWidth="1"/>
    <col min="1901" max="1901" width="10.28515625" customWidth="1"/>
    <col min="1902" max="1902" width="6" customWidth="1"/>
    <col min="1903" max="1903" width="28.28515625" customWidth="1"/>
    <col min="1904" max="1904" width="10.28515625" customWidth="1"/>
    <col min="1905" max="1905" width="6" customWidth="1"/>
    <col min="1906" max="1906" width="28.28515625" customWidth="1"/>
    <col min="1907" max="1907" width="10.28515625" customWidth="1"/>
    <col min="1908" max="1908" width="6" customWidth="1"/>
    <col min="1909" max="1909" width="28.28515625" customWidth="1"/>
    <col min="1910" max="1910" width="10.28515625" customWidth="1"/>
    <col min="1911" max="1911" width="6" customWidth="1"/>
    <col min="1912" max="1912" width="28.28515625" customWidth="1"/>
    <col min="1913" max="1913" width="10.28515625" customWidth="1"/>
    <col min="1914" max="1914" width="6" customWidth="1"/>
    <col min="1915" max="1915" width="28.28515625" customWidth="1"/>
    <col min="1916" max="1916" width="10.28515625" customWidth="1"/>
    <col min="1917" max="1917" width="6" customWidth="1"/>
    <col min="1918" max="1918" width="28.28515625" customWidth="1"/>
    <col min="1919" max="1919" width="10.28515625" customWidth="1"/>
    <col min="1920" max="1920" width="6" customWidth="1"/>
    <col min="1921" max="1921" width="28.28515625" customWidth="1"/>
    <col min="1922" max="1922" width="10.28515625" customWidth="1"/>
    <col min="1923" max="1923" width="6" customWidth="1"/>
    <col min="1924" max="1924" width="28.28515625" customWidth="1"/>
    <col min="1925" max="1925" width="10.28515625" customWidth="1"/>
    <col min="1926" max="1926" width="6" customWidth="1"/>
    <col min="1927" max="1927" width="28.28515625" customWidth="1"/>
    <col min="1928" max="1928" width="10.28515625" customWidth="1"/>
    <col min="1929" max="1929" width="6" customWidth="1"/>
    <col min="1930" max="1930" width="28.28515625" customWidth="1"/>
    <col min="1931" max="1931" width="10.28515625" customWidth="1"/>
    <col min="1932" max="1932" width="6" customWidth="1"/>
    <col min="1933" max="1933" width="28.28515625" customWidth="1"/>
    <col min="1934" max="1934" width="10.28515625" customWidth="1"/>
    <col min="1935" max="1935" width="6" customWidth="1"/>
    <col min="1936" max="1936" width="28.28515625" customWidth="1"/>
    <col min="1937" max="1937" width="10.28515625" customWidth="1"/>
    <col min="1938" max="1938" width="6" customWidth="1"/>
    <col min="1939" max="1939" width="28.28515625" customWidth="1"/>
    <col min="1940" max="1940" width="10.28515625" customWidth="1"/>
    <col min="1941" max="1941" width="6" customWidth="1"/>
    <col min="1942" max="1942" width="28.28515625" customWidth="1"/>
    <col min="1943" max="1943" width="10.28515625" customWidth="1"/>
    <col min="1944" max="1944" width="6" customWidth="1"/>
    <col min="1945" max="1945" width="28.28515625" customWidth="1"/>
    <col min="1946" max="1946" width="10.28515625" customWidth="1"/>
    <col min="1947" max="1947" width="6" customWidth="1"/>
    <col min="1948" max="1948" width="28.28515625" customWidth="1"/>
    <col min="1949" max="1949" width="10.28515625" customWidth="1"/>
    <col min="1950" max="1950" width="6" customWidth="1"/>
    <col min="1951" max="1951" width="28.28515625" customWidth="1"/>
    <col min="1952" max="1952" width="10.28515625" customWidth="1"/>
    <col min="1953" max="1953" width="6" customWidth="1"/>
    <col min="1954" max="1954" width="28.28515625" customWidth="1"/>
    <col min="1955" max="1955" width="10.28515625" customWidth="1"/>
    <col min="1956" max="1956" width="6" customWidth="1"/>
    <col min="1957" max="1957" width="28.28515625" customWidth="1"/>
    <col min="1958" max="1958" width="10.28515625" customWidth="1"/>
    <col min="1959" max="1959" width="6" customWidth="1"/>
    <col min="1960" max="1960" width="28.28515625" customWidth="1"/>
    <col min="1961" max="1961" width="10.28515625" customWidth="1"/>
    <col min="1962" max="1962" width="6" customWidth="1"/>
    <col min="1963" max="1963" width="28.28515625" customWidth="1"/>
    <col min="1964" max="1964" width="10.28515625" customWidth="1"/>
    <col min="1965" max="1965" width="6" customWidth="1"/>
    <col min="1966" max="1966" width="28.28515625" customWidth="1"/>
    <col min="1967" max="1967" width="10.28515625" customWidth="1"/>
    <col min="1968" max="1968" width="6" customWidth="1"/>
    <col min="1969" max="1969" width="28.28515625" customWidth="1"/>
    <col min="1970" max="1970" width="10.28515625" customWidth="1"/>
    <col min="1971" max="1971" width="6" customWidth="1"/>
    <col min="1972" max="1972" width="28.28515625" customWidth="1"/>
    <col min="1973" max="1973" width="10.28515625" customWidth="1"/>
    <col min="1974" max="1974" width="6" customWidth="1"/>
    <col min="1975" max="1975" width="28.28515625" customWidth="1"/>
    <col min="1976" max="1976" width="10.28515625" customWidth="1"/>
    <col min="1977" max="1977" width="6" customWidth="1"/>
    <col min="1978" max="1978" width="28.28515625" customWidth="1"/>
    <col min="1979" max="1979" width="10.28515625" customWidth="1"/>
    <col min="1980" max="1980" width="6" customWidth="1"/>
    <col min="1981" max="1981" width="28.28515625" customWidth="1"/>
    <col min="1982" max="1982" width="10.28515625" customWidth="1"/>
    <col min="1983" max="1983" width="6" customWidth="1"/>
    <col min="1984" max="1984" width="28.28515625" customWidth="1"/>
    <col min="1985" max="1985" width="10.28515625" customWidth="1"/>
    <col min="1986" max="1986" width="6" customWidth="1"/>
    <col min="1987" max="1987" width="28.28515625" customWidth="1"/>
    <col min="1988" max="1988" width="10.28515625" customWidth="1"/>
    <col min="1989" max="1989" width="6" customWidth="1"/>
    <col min="1990" max="1990" width="28.28515625" customWidth="1"/>
    <col min="1991" max="1991" width="10.28515625" customWidth="1"/>
    <col min="1992" max="1992" width="6" customWidth="1"/>
    <col min="1993" max="1993" width="28.28515625" customWidth="1"/>
    <col min="1994" max="1994" width="10.28515625" customWidth="1"/>
    <col min="1995" max="1995" width="6" customWidth="1"/>
    <col min="1996" max="1996" width="28.28515625" customWidth="1"/>
    <col min="1997" max="1997" width="10.28515625" customWidth="1"/>
    <col min="1998" max="1998" width="6" customWidth="1"/>
    <col min="1999" max="1999" width="28.28515625" customWidth="1"/>
    <col min="2000" max="2000" width="10.28515625" customWidth="1"/>
    <col min="2001" max="2001" width="6" customWidth="1"/>
    <col min="2002" max="2002" width="28.28515625" customWidth="1"/>
    <col min="2003" max="2003" width="10.28515625" customWidth="1"/>
    <col min="2004" max="2004" width="6" customWidth="1"/>
    <col min="2049" max="2049" width="31" customWidth="1"/>
    <col min="2051" max="2051" width="28.28515625" customWidth="1"/>
    <col min="2052" max="2052" width="10.28515625" customWidth="1"/>
    <col min="2053" max="2053" width="6" customWidth="1"/>
    <col min="2054" max="2054" width="28.28515625" customWidth="1"/>
    <col min="2055" max="2055" width="10.28515625" customWidth="1"/>
    <col min="2056" max="2056" width="6" customWidth="1"/>
    <col min="2057" max="2057" width="28.28515625" customWidth="1"/>
    <col min="2058" max="2058" width="10.28515625" customWidth="1"/>
    <col min="2059" max="2059" width="6" customWidth="1"/>
    <col min="2060" max="2060" width="28.28515625" customWidth="1"/>
    <col min="2061" max="2061" width="10.28515625" customWidth="1"/>
    <col min="2062" max="2062" width="6" customWidth="1"/>
    <col min="2063" max="2063" width="28.28515625" customWidth="1"/>
    <col min="2064" max="2064" width="10.28515625" customWidth="1"/>
    <col min="2065" max="2065" width="6" customWidth="1"/>
    <col min="2066" max="2066" width="28.28515625" customWidth="1"/>
    <col min="2067" max="2067" width="10.28515625" customWidth="1"/>
    <col min="2068" max="2068" width="6" customWidth="1"/>
    <col min="2069" max="2069" width="28.28515625" customWidth="1"/>
    <col min="2070" max="2070" width="10.28515625" customWidth="1"/>
    <col min="2071" max="2071" width="6" customWidth="1"/>
    <col min="2072" max="2072" width="28.28515625" customWidth="1"/>
    <col min="2073" max="2073" width="10.28515625" customWidth="1"/>
    <col min="2074" max="2074" width="6" customWidth="1"/>
    <col min="2075" max="2075" width="28.28515625" customWidth="1"/>
    <col min="2076" max="2076" width="10.28515625" customWidth="1"/>
    <col min="2077" max="2077" width="6" customWidth="1"/>
    <col min="2078" max="2078" width="28.28515625" customWidth="1"/>
    <col min="2079" max="2079" width="10.28515625" customWidth="1"/>
    <col min="2080" max="2080" width="6" customWidth="1"/>
    <col min="2081" max="2081" width="28.28515625" customWidth="1"/>
    <col min="2082" max="2082" width="10.28515625" customWidth="1"/>
    <col min="2083" max="2083" width="6" customWidth="1"/>
    <col min="2084" max="2084" width="28.28515625" customWidth="1"/>
    <col min="2085" max="2085" width="10.28515625" customWidth="1"/>
    <col min="2086" max="2086" width="6" customWidth="1"/>
    <col min="2087" max="2087" width="28.28515625" customWidth="1"/>
    <col min="2088" max="2088" width="10.28515625" customWidth="1"/>
    <col min="2089" max="2089" width="6" customWidth="1"/>
    <col min="2090" max="2090" width="28.28515625" customWidth="1"/>
    <col min="2091" max="2091" width="10.28515625" customWidth="1"/>
    <col min="2092" max="2092" width="6" customWidth="1"/>
    <col min="2093" max="2093" width="28.28515625" customWidth="1"/>
    <col min="2094" max="2094" width="10.28515625" customWidth="1"/>
    <col min="2095" max="2095" width="6" customWidth="1"/>
    <col min="2096" max="2096" width="28.28515625" customWidth="1"/>
    <col min="2097" max="2097" width="10.28515625" customWidth="1"/>
    <col min="2098" max="2098" width="6" customWidth="1"/>
    <col min="2099" max="2099" width="28.28515625" customWidth="1"/>
    <col min="2100" max="2100" width="10.28515625" customWidth="1"/>
    <col min="2101" max="2101" width="6" customWidth="1"/>
    <col min="2102" max="2102" width="28.28515625" customWidth="1"/>
    <col min="2103" max="2103" width="10.28515625" customWidth="1"/>
    <col min="2104" max="2104" width="6" customWidth="1"/>
    <col min="2105" max="2105" width="28.28515625" customWidth="1"/>
    <col min="2106" max="2106" width="10.28515625" customWidth="1"/>
    <col min="2107" max="2107" width="6" customWidth="1"/>
    <col min="2108" max="2108" width="28.28515625" customWidth="1"/>
    <col min="2109" max="2109" width="10.28515625" customWidth="1"/>
    <col min="2110" max="2110" width="6" customWidth="1"/>
    <col min="2111" max="2111" width="28.28515625" customWidth="1"/>
    <col min="2112" max="2112" width="10.28515625" customWidth="1"/>
    <col min="2113" max="2113" width="6" customWidth="1"/>
    <col min="2114" max="2114" width="28.28515625" customWidth="1"/>
    <col min="2115" max="2115" width="10.28515625" customWidth="1"/>
    <col min="2116" max="2116" width="6" customWidth="1"/>
    <col min="2117" max="2117" width="28.28515625" customWidth="1"/>
    <col min="2118" max="2118" width="10.28515625" customWidth="1"/>
    <col min="2119" max="2119" width="6" customWidth="1"/>
    <col min="2120" max="2120" width="28.28515625" customWidth="1"/>
    <col min="2121" max="2121" width="10.28515625" customWidth="1"/>
    <col min="2122" max="2122" width="6" customWidth="1"/>
    <col min="2123" max="2123" width="28.28515625" customWidth="1"/>
    <col min="2124" max="2124" width="10.28515625" customWidth="1"/>
    <col min="2125" max="2125" width="6" customWidth="1"/>
    <col min="2126" max="2126" width="28.28515625" customWidth="1"/>
    <col min="2127" max="2127" width="10.28515625" customWidth="1"/>
    <col min="2128" max="2128" width="6" customWidth="1"/>
    <col min="2129" max="2129" width="28.28515625" customWidth="1"/>
    <col min="2130" max="2130" width="10.28515625" customWidth="1"/>
    <col min="2131" max="2131" width="6" customWidth="1"/>
    <col min="2132" max="2132" width="28.28515625" customWidth="1"/>
    <col min="2133" max="2133" width="10.28515625" customWidth="1"/>
    <col min="2134" max="2134" width="6" customWidth="1"/>
    <col min="2135" max="2135" width="28.28515625" customWidth="1"/>
    <col min="2136" max="2136" width="10.28515625" customWidth="1"/>
    <col min="2137" max="2137" width="6" customWidth="1"/>
    <col min="2138" max="2138" width="28.28515625" customWidth="1"/>
    <col min="2139" max="2139" width="10.28515625" customWidth="1"/>
    <col min="2140" max="2140" width="6" customWidth="1"/>
    <col min="2141" max="2141" width="28.28515625" customWidth="1"/>
    <col min="2142" max="2142" width="10.28515625" customWidth="1"/>
    <col min="2143" max="2143" width="6" customWidth="1"/>
    <col min="2144" max="2144" width="28.28515625" customWidth="1"/>
    <col min="2145" max="2145" width="10.28515625" customWidth="1"/>
    <col min="2146" max="2146" width="6" customWidth="1"/>
    <col min="2147" max="2147" width="28.28515625" customWidth="1"/>
    <col min="2148" max="2148" width="10.28515625" customWidth="1"/>
    <col min="2149" max="2149" width="6" customWidth="1"/>
    <col min="2150" max="2150" width="28.28515625" customWidth="1"/>
    <col min="2151" max="2151" width="10.28515625" customWidth="1"/>
    <col min="2152" max="2152" width="6" customWidth="1"/>
    <col min="2153" max="2153" width="28.28515625" customWidth="1"/>
    <col min="2154" max="2154" width="10.28515625" customWidth="1"/>
    <col min="2155" max="2155" width="6" customWidth="1"/>
    <col min="2156" max="2156" width="28.28515625" customWidth="1"/>
    <col min="2157" max="2157" width="10.28515625" customWidth="1"/>
    <col min="2158" max="2158" width="6" customWidth="1"/>
    <col min="2159" max="2159" width="28.28515625" customWidth="1"/>
    <col min="2160" max="2160" width="10.28515625" customWidth="1"/>
    <col min="2161" max="2161" width="6" customWidth="1"/>
    <col min="2162" max="2162" width="28.28515625" customWidth="1"/>
    <col min="2163" max="2163" width="10.28515625" customWidth="1"/>
    <col min="2164" max="2164" width="6" customWidth="1"/>
    <col min="2165" max="2165" width="28.28515625" customWidth="1"/>
    <col min="2166" max="2166" width="10.28515625" customWidth="1"/>
    <col min="2167" max="2167" width="6" customWidth="1"/>
    <col min="2168" max="2168" width="28.28515625" customWidth="1"/>
    <col min="2169" max="2169" width="10.28515625" customWidth="1"/>
    <col min="2170" max="2170" width="6" customWidth="1"/>
    <col min="2171" max="2171" width="28.28515625" customWidth="1"/>
    <col min="2172" max="2172" width="10.28515625" customWidth="1"/>
    <col min="2173" max="2173" width="6" customWidth="1"/>
    <col min="2174" max="2174" width="28.28515625" customWidth="1"/>
    <col min="2175" max="2175" width="10.28515625" customWidth="1"/>
    <col min="2176" max="2176" width="6" customWidth="1"/>
    <col min="2177" max="2177" width="28.28515625" customWidth="1"/>
    <col min="2178" max="2178" width="10.28515625" customWidth="1"/>
    <col min="2179" max="2179" width="6" customWidth="1"/>
    <col min="2180" max="2180" width="28.28515625" customWidth="1"/>
    <col min="2181" max="2181" width="10.28515625" customWidth="1"/>
    <col min="2182" max="2182" width="6" customWidth="1"/>
    <col min="2183" max="2183" width="28.28515625" customWidth="1"/>
    <col min="2184" max="2184" width="10.28515625" customWidth="1"/>
    <col min="2185" max="2185" width="6" customWidth="1"/>
    <col min="2186" max="2186" width="28.28515625" customWidth="1"/>
    <col min="2187" max="2187" width="10.28515625" customWidth="1"/>
    <col min="2188" max="2188" width="6" customWidth="1"/>
    <col min="2189" max="2189" width="28.28515625" customWidth="1"/>
    <col min="2190" max="2190" width="10.28515625" customWidth="1"/>
    <col min="2191" max="2191" width="6" customWidth="1"/>
    <col min="2192" max="2192" width="28.28515625" customWidth="1"/>
    <col min="2193" max="2193" width="10.28515625" customWidth="1"/>
    <col min="2194" max="2194" width="6" customWidth="1"/>
    <col min="2195" max="2195" width="28.28515625" customWidth="1"/>
    <col min="2196" max="2196" width="10.28515625" customWidth="1"/>
    <col min="2197" max="2197" width="6" customWidth="1"/>
    <col min="2198" max="2198" width="28.28515625" customWidth="1"/>
    <col min="2199" max="2199" width="10.28515625" customWidth="1"/>
    <col min="2200" max="2200" width="6" customWidth="1"/>
    <col min="2201" max="2201" width="28.28515625" customWidth="1"/>
    <col min="2202" max="2202" width="10.28515625" customWidth="1"/>
    <col min="2203" max="2203" width="6" customWidth="1"/>
    <col min="2204" max="2204" width="28.28515625" customWidth="1"/>
    <col min="2205" max="2205" width="10.28515625" customWidth="1"/>
    <col min="2206" max="2206" width="6" customWidth="1"/>
    <col min="2207" max="2207" width="28.28515625" customWidth="1"/>
    <col min="2208" max="2208" width="10.28515625" customWidth="1"/>
    <col min="2209" max="2209" width="6" customWidth="1"/>
    <col min="2210" max="2210" width="28.28515625" customWidth="1"/>
    <col min="2211" max="2211" width="10.28515625" customWidth="1"/>
    <col min="2212" max="2212" width="6" customWidth="1"/>
    <col min="2213" max="2213" width="28.28515625" customWidth="1"/>
    <col min="2214" max="2214" width="10.28515625" customWidth="1"/>
    <col min="2215" max="2215" width="6" customWidth="1"/>
    <col min="2216" max="2216" width="28.28515625" customWidth="1"/>
    <col min="2217" max="2217" width="10.28515625" customWidth="1"/>
    <col min="2218" max="2218" width="6" customWidth="1"/>
    <col min="2219" max="2219" width="28.28515625" customWidth="1"/>
    <col min="2220" max="2220" width="10.28515625" customWidth="1"/>
    <col min="2221" max="2221" width="6" customWidth="1"/>
    <col min="2222" max="2222" width="28.28515625" customWidth="1"/>
    <col min="2223" max="2223" width="10.28515625" customWidth="1"/>
    <col min="2224" max="2224" width="6" customWidth="1"/>
    <col min="2225" max="2225" width="28.28515625" customWidth="1"/>
    <col min="2226" max="2226" width="10.28515625" customWidth="1"/>
    <col min="2227" max="2227" width="6" customWidth="1"/>
    <col min="2228" max="2228" width="28.28515625" customWidth="1"/>
    <col min="2229" max="2229" width="10.28515625" customWidth="1"/>
    <col min="2230" max="2230" width="6" customWidth="1"/>
    <col min="2231" max="2231" width="28.28515625" customWidth="1"/>
    <col min="2232" max="2232" width="10.28515625" customWidth="1"/>
    <col min="2233" max="2233" width="6" customWidth="1"/>
    <col min="2234" max="2234" width="28.28515625" customWidth="1"/>
    <col min="2235" max="2235" width="10.28515625" customWidth="1"/>
    <col min="2236" max="2236" width="6" customWidth="1"/>
    <col min="2237" max="2237" width="28.28515625" customWidth="1"/>
    <col min="2238" max="2238" width="10.28515625" customWidth="1"/>
    <col min="2239" max="2239" width="6" customWidth="1"/>
    <col min="2240" max="2240" width="28.28515625" customWidth="1"/>
    <col min="2241" max="2241" width="10.28515625" customWidth="1"/>
    <col min="2242" max="2242" width="6" customWidth="1"/>
    <col min="2243" max="2243" width="28.28515625" customWidth="1"/>
    <col min="2244" max="2244" width="10.28515625" customWidth="1"/>
    <col min="2245" max="2245" width="6" customWidth="1"/>
    <col min="2246" max="2246" width="28.28515625" customWidth="1"/>
    <col min="2247" max="2247" width="10.28515625" customWidth="1"/>
    <col min="2248" max="2248" width="6" customWidth="1"/>
    <col min="2249" max="2249" width="28.28515625" customWidth="1"/>
    <col min="2250" max="2250" width="10.28515625" customWidth="1"/>
    <col min="2251" max="2251" width="6" customWidth="1"/>
    <col min="2252" max="2252" width="28.28515625" customWidth="1"/>
    <col min="2253" max="2253" width="10.28515625" customWidth="1"/>
    <col min="2254" max="2254" width="6" customWidth="1"/>
    <col min="2255" max="2255" width="28.28515625" customWidth="1"/>
    <col min="2256" max="2256" width="10.28515625" customWidth="1"/>
    <col min="2257" max="2257" width="6" customWidth="1"/>
    <col min="2258" max="2258" width="28.28515625" customWidth="1"/>
    <col min="2259" max="2259" width="10.28515625" customWidth="1"/>
    <col min="2260" max="2260" width="6" customWidth="1"/>
    <col min="2305" max="2305" width="31" customWidth="1"/>
    <col min="2307" max="2307" width="28.28515625" customWidth="1"/>
    <col min="2308" max="2308" width="10.28515625" customWidth="1"/>
    <col min="2309" max="2309" width="6" customWidth="1"/>
    <col min="2310" max="2310" width="28.28515625" customWidth="1"/>
    <col min="2311" max="2311" width="10.28515625" customWidth="1"/>
    <col min="2312" max="2312" width="6" customWidth="1"/>
    <col min="2313" max="2313" width="28.28515625" customWidth="1"/>
    <col min="2314" max="2314" width="10.28515625" customWidth="1"/>
    <col min="2315" max="2315" width="6" customWidth="1"/>
    <col min="2316" max="2316" width="28.28515625" customWidth="1"/>
    <col min="2317" max="2317" width="10.28515625" customWidth="1"/>
    <col min="2318" max="2318" width="6" customWidth="1"/>
    <col min="2319" max="2319" width="28.28515625" customWidth="1"/>
    <col min="2320" max="2320" width="10.28515625" customWidth="1"/>
    <col min="2321" max="2321" width="6" customWidth="1"/>
    <col min="2322" max="2322" width="28.28515625" customWidth="1"/>
    <col min="2323" max="2323" width="10.28515625" customWidth="1"/>
    <col min="2324" max="2324" width="6" customWidth="1"/>
    <col min="2325" max="2325" width="28.28515625" customWidth="1"/>
    <col min="2326" max="2326" width="10.28515625" customWidth="1"/>
    <col min="2327" max="2327" width="6" customWidth="1"/>
    <col min="2328" max="2328" width="28.28515625" customWidth="1"/>
    <col min="2329" max="2329" width="10.28515625" customWidth="1"/>
    <col min="2330" max="2330" width="6" customWidth="1"/>
    <col min="2331" max="2331" width="28.28515625" customWidth="1"/>
    <col min="2332" max="2332" width="10.28515625" customWidth="1"/>
    <col min="2333" max="2333" width="6" customWidth="1"/>
    <col min="2334" max="2334" width="28.28515625" customWidth="1"/>
    <col min="2335" max="2335" width="10.28515625" customWidth="1"/>
    <col min="2336" max="2336" width="6" customWidth="1"/>
    <col min="2337" max="2337" width="28.28515625" customWidth="1"/>
    <col min="2338" max="2338" width="10.28515625" customWidth="1"/>
    <col min="2339" max="2339" width="6" customWidth="1"/>
    <col min="2340" max="2340" width="28.28515625" customWidth="1"/>
    <col min="2341" max="2341" width="10.28515625" customWidth="1"/>
    <col min="2342" max="2342" width="6" customWidth="1"/>
    <col min="2343" max="2343" width="28.28515625" customWidth="1"/>
    <col min="2344" max="2344" width="10.28515625" customWidth="1"/>
    <col min="2345" max="2345" width="6" customWidth="1"/>
    <col min="2346" max="2346" width="28.28515625" customWidth="1"/>
    <col min="2347" max="2347" width="10.28515625" customWidth="1"/>
    <col min="2348" max="2348" width="6" customWidth="1"/>
    <col min="2349" max="2349" width="28.28515625" customWidth="1"/>
    <col min="2350" max="2350" width="10.28515625" customWidth="1"/>
    <col min="2351" max="2351" width="6" customWidth="1"/>
    <col min="2352" max="2352" width="28.28515625" customWidth="1"/>
    <col min="2353" max="2353" width="10.28515625" customWidth="1"/>
    <col min="2354" max="2354" width="6" customWidth="1"/>
    <col min="2355" max="2355" width="28.28515625" customWidth="1"/>
    <col min="2356" max="2356" width="10.28515625" customWidth="1"/>
    <col min="2357" max="2357" width="6" customWidth="1"/>
    <col min="2358" max="2358" width="28.28515625" customWidth="1"/>
    <col min="2359" max="2359" width="10.28515625" customWidth="1"/>
    <col min="2360" max="2360" width="6" customWidth="1"/>
    <col min="2361" max="2361" width="28.28515625" customWidth="1"/>
    <col min="2362" max="2362" width="10.28515625" customWidth="1"/>
    <col min="2363" max="2363" width="6" customWidth="1"/>
    <col min="2364" max="2364" width="28.28515625" customWidth="1"/>
    <col min="2365" max="2365" width="10.28515625" customWidth="1"/>
    <col min="2366" max="2366" width="6" customWidth="1"/>
    <col min="2367" max="2367" width="28.28515625" customWidth="1"/>
    <col min="2368" max="2368" width="10.28515625" customWidth="1"/>
    <col min="2369" max="2369" width="6" customWidth="1"/>
    <col min="2370" max="2370" width="28.28515625" customWidth="1"/>
    <col min="2371" max="2371" width="10.28515625" customWidth="1"/>
    <col min="2372" max="2372" width="6" customWidth="1"/>
    <col min="2373" max="2373" width="28.28515625" customWidth="1"/>
    <col min="2374" max="2374" width="10.28515625" customWidth="1"/>
    <col min="2375" max="2375" width="6" customWidth="1"/>
    <col min="2376" max="2376" width="28.28515625" customWidth="1"/>
    <col min="2377" max="2377" width="10.28515625" customWidth="1"/>
    <col min="2378" max="2378" width="6" customWidth="1"/>
    <col min="2379" max="2379" width="28.28515625" customWidth="1"/>
    <col min="2380" max="2380" width="10.28515625" customWidth="1"/>
    <col min="2381" max="2381" width="6" customWidth="1"/>
    <col min="2382" max="2382" width="28.28515625" customWidth="1"/>
    <col min="2383" max="2383" width="10.28515625" customWidth="1"/>
    <col min="2384" max="2384" width="6" customWidth="1"/>
    <col min="2385" max="2385" width="28.28515625" customWidth="1"/>
    <col min="2386" max="2386" width="10.28515625" customWidth="1"/>
    <col min="2387" max="2387" width="6" customWidth="1"/>
    <col min="2388" max="2388" width="28.28515625" customWidth="1"/>
    <col min="2389" max="2389" width="10.28515625" customWidth="1"/>
    <col min="2390" max="2390" width="6" customWidth="1"/>
    <col min="2391" max="2391" width="28.28515625" customWidth="1"/>
    <col min="2392" max="2392" width="10.28515625" customWidth="1"/>
    <col min="2393" max="2393" width="6" customWidth="1"/>
    <col min="2394" max="2394" width="28.28515625" customWidth="1"/>
    <col min="2395" max="2395" width="10.28515625" customWidth="1"/>
    <col min="2396" max="2396" width="6" customWidth="1"/>
    <col min="2397" max="2397" width="28.28515625" customWidth="1"/>
    <col min="2398" max="2398" width="10.28515625" customWidth="1"/>
    <col min="2399" max="2399" width="6" customWidth="1"/>
    <col min="2400" max="2400" width="28.28515625" customWidth="1"/>
    <col min="2401" max="2401" width="10.28515625" customWidth="1"/>
    <col min="2402" max="2402" width="6" customWidth="1"/>
    <col min="2403" max="2403" width="28.28515625" customWidth="1"/>
    <col min="2404" max="2404" width="10.28515625" customWidth="1"/>
    <col min="2405" max="2405" width="6" customWidth="1"/>
    <col min="2406" max="2406" width="28.28515625" customWidth="1"/>
    <col min="2407" max="2407" width="10.28515625" customWidth="1"/>
    <col min="2408" max="2408" width="6" customWidth="1"/>
    <col min="2409" max="2409" width="28.28515625" customWidth="1"/>
    <col min="2410" max="2410" width="10.28515625" customWidth="1"/>
    <col min="2411" max="2411" width="6" customWidth="1"/>
    <col min="2412" max="2412" width="28.28515625" customWidth="1"/>
    <col min="2413" max="2413" width="10.28515625" customWidth="1"/>
    <col min="2414" max="2414" width="6" customWidth="1"/>
    <col min="2415" max="2415" width="28.28515625" customWidth="1"/>
    <col min="2416" max="2416" width="10.28515625" customWidth="1"/>
    <col min="2417" max="2417" width="6" customWidth="1"/>
    <col min="2418" max="2418" width="28.28515625" customWidth="1"/>
    <col min="2419" max="2419" width="10.28515625" customWidth="1"/>
    <col min="2420" max="2420" width="6" customWidth="1"/>
    <col min="2421" max="2421" width="28.28515625" customWidth="1"/>
    <col min="2422" max="2422" width="10.28515625" customWidth="1"/>
    <col min="2423" max="2423" width="6" customWidth="1"/>
    <col min="2424" max="2424" width="28.28515625" customWidth="1"/>
    <col min="2425" max="2425" width="10.28515625" customWidth="1"/>
    <col min="2426" max="2426" width="6" customWidth="1"/>
    <col min="2427" max="2427" width="28.28515625" customWidth="1"/>
    <col min="2428" max="2428" width="10.28515625" customWidth="1"/>
    <col min="2429" max="2429" width="6" customWidth="1"/>
    <col min="2430" max="2430" width="28.28515625" customWidth="1"/>
    <col min="2431" max="2431" width="10.28515625" customWidth="1"/>
    <col min="2432" max="2432" width="6" customWidth="1"/>
    <col min="2433" max="2433" width="28.28515625" customWidth="1"/>
    <col min="2434" max="2434" width="10.28515625" customWidth="1"/>
    <col min="2435" max="2435" width="6" customWidth="1"/>
    <col min="2436" max="2436" width="28.28515625" customWidth="1"/>
    <col min="2437" max="2437" width="10.28515625" customWidth="1"/>
    <col min="2438" max="2438" width="6" customWidth="1"/>
    <col min="2439" max="2439" width="28.28515625" customWidth="1"/>
    <col min="2440" max="2440" width="10.28515625" customWidth="1"/>
    <col min="2441" max="2441" width="6" customWidth="1"/>
    <col min="2442" max="2442" width="28.28515625" customWidth="1"/>
    <col min="2443" max="2443" width="10.28515625" customWidth="1"/>
    <col min="2444" max="2444" width="6" customWidth="1"/>
    <col min="2445" max="2445" width="28.28515625" customWidth="1"/>
    <col min="2446" max="2446" width="10.28515625" customWidth="1"/>
    <col min="2447" max="2447" width="6" customWidth="1"/>
    <col min="2448" max="2448" width="28.28515625" customWidth="1"/>
    <col min="2449" max="2449" width="10.28515625" customWidth="1"/>
    <col min="2450" max="2450" width="6" customWidth="1"/>
    <col min="2451" max="2451" width="28.28515625" customWidth="1"/>
    <col min="2452" max="2452" width="10.28515625" customWidth="1"/>
    <col min="2453" max="2453" width="6" customWidth="1"/>
    <col min="2454" max="2454" width="28.28515625" customWidth="1"/>
    <col min="2455" max="2455" width="10.28515625" customWidth="1"/>
    <col min="2456" max="2456" width="6" customWidth="1"/>
    <col min="2457" max="2457" width="28.28515625" customWidth="1"/>
    <col min="2458" max="2458" width="10.28515625" customWidth="1"/>
    <col min="2459" max="2459" width="6" customWidth="1"/>
    <col min="2460" max="2460" width="28.28515625" customWidth="1"/>
    <col min="2461" max="2461" width="10.28515625" customWidth="1"/>
    <col min="2462" max="2462" width="6" customWidth="1"/>
    <col min="2463" max="2463" width="28.28515625" customWidth="1"/>
    <col min="2464" max="2464" width="10.28515625" customWidth="1"/>
    <col min="2465" max="2465" width="6" customWidth="1"/>
    <col min="2466" max="2466" width="28.28515625" customWidth="1"/>
    <col min="2467" max="2467" width="10.28515625" customWidth="1"/>
    <col min="2468" max="2468" width="6" customWidth="1"/>
    <col min="2469" max="2469" width="28.28515625" customWidth="1"/>
    <col min="2470" max="2470" width="10.28515625" customWidth="1"/>
    <col min="2471" max="2471" width="6" customWidth="1"/>
    <col min="2472" max="2472" width="28.28515625" customWidth="1"/>
    <col min="2473" max="2473" width="10.28515625" customWidth="1"/>
    <col min="2474" max="2474" width="6" customWidth="1"/>
    <col min="2475" max="2475" width="28.28515625" customWidth="1"/>
    <col min="2476" max="2476" width="10.28515625" customWidth="1"/>
    <col min="2477" max="2477" width="6" customWidth="1"/>
    <col min="2478" max="2478" width="28.28515625" customWidth="1"/>
    <col min="2479" max="2479" width="10.28515625" customWidth="1"/>
    <col min="2480" max="2480" width="6" customWidth="1"/>
    <col min="2481" max="2481" width="28.28515625" customWidth="1"/>
    <col min="2482" max="2482" width="10.28515625" customWidth="1"/>
    <col min="2483" max="2483" width="6" customWidth="1"/>
    <col min="2484" max="2484" width="28.28515625" customWidth="1"/>
    <col min="2485" max="2485" width="10.28515625" customWidth="1"/>
    <col min="2486" max="2486" width="6" customWidth="1"/>
    <col min="2487" max="2487" width="28.28515625" customWidth="1"/>
    <col min="2488" max="2488" width="10.28515625" customWidth="1"/>
    <col min="2489" max="2489" width="6" customWidth="1"/>
    <col min="2490" max="2490" width="28.28515625" customWidth="1"/>
    <col min="2491" max="2491" width="10.28515625" customWidth="1"/>
    <col min="2492" max="2492" width="6" customWidth="1"/>
    <col min="2493" max="2493" width="28.28515625" customWidth="1"/>
    <col min="2494" max="2494" width="10.28515625" customWidth="1"/>
    <col min="2495" max="2495" width="6" customWidth="1"/>
    <col min="2496" max="2496" width="28.28515625" customWidth="1"/>
    <col min="2497" max="2497" width="10.28515625" customWidth="1"/>
    <col min="2498" max="2498" width="6" customWidth="1"/>
    <col min="2499" max="2499" width="28.28515625" customWidth="1"/>
    <col min="2500" max="2500" width="10.28515625" customWidth="1"/>
    <col min="2501" max="2501" width="6" customWidth="1"/>
    <col min="2502" max="2502" width="28.28515625" customWidth="1"/>
    <col min="2503" max="2503" width="10.28515625" customWidth="1"/>
    <col min="2504" max="2504" width="6" customWidth="1"/>
    <col min="2505" max="2505" width="28.28515625" customWidth="1"/>
    <col min="2506" max="2506" width="10.28515625" customWidth="1"/>
    <col min="2507" max="2507" width="6" customWidth="1"/>
    <col min="2508" max="2508" width="28.28515625" customWidth="1"/>
    <col min="2509" max="2509" width="10.28515625" customWidth="1"/>
    <col min="2510" max="2510" width="6" customWidth="1"/>
    <col min="2511" max="2511" width="28.28515625" customWidth="1"/>
    <col min="2512" max="2512" width="10.28515625" customWidth="1"/>
    <col min="2513" max="2513" width="6" customWidth="1"/>
    <col min="2514" max="2514" width="28.28515625" customWidth="1"/>
    <col min="2515" max="2515" width="10.28515625" customWidth="1"/>
    <col min="2516" max="2516" width="6" customWidth="1"/>
    <col min="2561" max="2561" width="31" customWidth="1"/>
    <col min="2563" max="2563" width="28.28515625" customWidth="1"/>
    <col min="2564" max="2564" width="10.28515625" customWidth="1"/>
    <col min="2565" max="2565" width="6" customWidth="1"/>
    <col min="2566" max="2566" width="28.28515625" customWidth="1"/>
    <col min="2567" max="2567" width="10.28515625" customWidth="1"/>
    <col min="2568" max="2568" width="6" customWidth="1"/>
    <col min="2569" max="2569" width="28.28515625" customWidth="1"/>
    <col min="2570" max="2570" width="10.28515625" customWidth="1"/>
    <col min="2571" max="2571" width="6" customWidth="1"/>
    <col min="2572" max="2572" width="28.28515625" customWidth="1"/>
    <col min="2573" max="2573" width="10.28515625" customWidth="1"/>
    <col min="2574" max="2574" width="6" customWidth="1"/>
    <col min="2575" max="2575" width="28.28515625" customWidth="1"/>
    <col min="2576" max="2576" width="10.28515625" customWidth="1"/>
    <col min="2577" max="2577" width="6" customWidth="1"/>
    <col min="2578" max="2578" width="28.28515625" customWidth="1"/>
    <col min="2579" max="2579" width="10.28515625" customWidth="1"/>
    <col min="2580" max="2580" width="6" customWidth="1"/>
    <col min="2581" max="2581" width="28.28515625" customWidth="1"/>
    <col min="2582" max="2582" width="10.28515625" customWidth="1"/>
    <col min="2583" max="2583" width="6" customWidth="1"/>
    <col min="2584" max="2584" width="28.28515625" customWidth="1"/>
    <col min="2585" max="2585" width="10.28515625" customWidth="1"/>
    <col min="2586" max="2586" width="6" customWidth="1"/>
    <col min="2587" max="2587" width="28.28515625" customWidth="1"/>
    <col min="2588" max="2588" width="10.28515625" customWidth="1"/>
    <col min="2589" max="2589" width="6" customWidth="1"/>
    <col min="2590" max="2590" width="28.28515625" customWidth="1"/>
    <col min="2591" max="2591" width="10.28515625" customWidth="1"/>
    <col min="2592" max="2592" width="6" customWidth="1"/>
    <col min="2593" max="2593" width="28.28515625" customWidth="1"/>
    <col min="2594" max="2594" width="10.28515625" customWidth="1"/>
    <col min="2595" max="2595" width="6" customWidth="1"/>
    <col min="2596" max="2596" width="28.28515625" customWidth="1"/>
    <col min="2597" max="2597" width="10.28515625" customWidth="1"/>
    <col min="2598" max="2598" width="6" customWidth="1"/>
    <col min="2599" max="2599" width="28.28515625" customWidth="1"/>
    <col min="2600" max="2600" width="10.28515625" customWidth="1"/>
    <col min="2601" max="2601" width="6" customWidth="1"/>
    <col min="2602" max="2602" width="28.28515625" customWidth="1"/>
    <col min="2603" max="2603" width="10.28515625" customWidth="1"/>
    <col min="2604" max="2604" width="6" customWidth="1"/>
    <col min="2605" max="2605" width="28.28515625" customWidth="1"/>
    <col min="2606" max="2606" width="10.28515625" customWidth="1"/>
    <col min="2607" max="2607" width="6" customWidth="1"/>
    <col min="2608" max="2608" width="28.28515625" customWidth="1"/>
    <col min="2609" max="2609" width="10.28515625" customWidth="1"/>
    <col min="2610" max="2610" width="6" customWidth="1"/>
    <col min="2611" max="2611" width="28.28515625" customWidth="1"/>
    <col min="2612" max="2612" width="10.28515625" customWidth="1"/>
    <col min="2613" max="2613" width="6" customWidth="1"/>
    <col min="2614" max="2614" width="28.28515625" customWidth="1"/>
    <col min="2615" max="2615" width="10.28515625" customWidth="1"/>
    <col min="2616" max="2616" width="6" customWidth="1"/>
    <col min="2617" max="2617" width="28.28515625" customWidth="1"/>
    <col min="2618" max="2618" width="10.28515625" customWidth="1"/>
    <col min="2619" max="2619" width="6" customWidth="1"/>
    <col min="2620" max="2620" width="28.28515625" customWidth="1"/>
    <col min="2621" max="2621" width="10.28515625" customWidth="1"/>
    <col min="2622" max="2622" width="6" customWidth="1"/>
    <col min="2623" max="2623" width="28.28515625" customWidth="1"/>
    <col min="2624" max="2624" width="10.28515625" customWidth="1"/>
    <col min="2625" max="2625" width="6" customWidth="1"/>
    <col min="2626" max="2626" width="28.28515625" customWidth="1"/>
    <col min="2627" max="2627" width="10.28515625" customWidth="1"/>
    <col min="2628" max="2628" width="6" customWidth="1"/>
    <col min="2629" max="2629" width="28.28515625" customWidth="1"/>
    <col min="2630" max="2630" width="10.28515625" customWidth="1"/>
    <col min="2631" max="2631" width="6" customWidth="1"/>
    <col min="2632" max="2632" width="28.28515625" customWidth="1"/>
    <col min="2633" max="2633" width="10.28515625" customWidth="1"/>
    <col min="2634" max="2634" width="6" customWidth="1"/>
    <col min="2635" max="2635" width="28.28515625" customWidth="1"/>
    <col min="2636" max="2636" width="10.28515625" customWidth="1"/>
    <col min="2637" max="2637" width="6" customWidth="1"/>
    <col min="2638" max="2638" width="28.28515625" customWidth="1"/>
    <col min="2639" max="2639" width="10.28515625" customWidth="1"/>
    <col min="2640" max="2640" width="6" customWidth="1"/>
    <col min="2641" max="2641" width="28.28515625" customWidth="1"/>
    <col min="2642" max="2642" width="10.28515625" customWidth="1"/>
    <col min="2643" max="2643" width="6" customWidth="1"/>
    <col min="2644" max="2644" width="28.28515625" customWidth="1"/>
    <col min="2645" max="2645" width="10.28515625" customWidth="1"/>
    <col min="2646" max="2646" width="6" customWidth="1"/>
    <col min="2647" max="2647" width="28.28515625" customWidth="1"/>
    <col min="2648" max="2648" width="10.28515625" customWidth="1"/>
    <col min="2649" max="2649" width="6" customWidth="1"/>
    <col min="2650" max="2650" width="28.28515625" customWidth="1"/>
    <col min="2651" max="2651" width="10.28515625" customWidth="1"/>
    <col min="2652" max="2652" width="6" customWidth="1"/>
    <col min="2653" max="2653" width="28.28515625" customWidth="1"/>
    <col min="2654" max="2654" width="10.28515625" customWidth="1"/>
    <col min="2655" max="2655" width="6" customWidth="1"/>
    <col min="2656" max="2656" width="28.28515625" customWidth="1"/>
    <col min="2657" max="2657" width="10.28515625" customWidth="1"/>
    <col min="2658" max="2658" width="6" customWidth="1"/>
    <col min="2659" max="2659" width="28.28515625" customWidth="1"/>
    <col min="2660" max="2660" width="10.28515625" customWidth="1"/>
    <col min="2661" max="2661" width="6" customWidth="1"/>
    <col min="2662" max="2662" width="28.28515625" customWidth="1"/>
    <col min="2663" max="2663" width="10.28515625" customWidth="1"/>
    <col min="2664" max="2664" width="6" customWidth="1"/>
    <col min="2665" max="2665" width="28.28515625" customWidth="1"/>
    <col min="2666" max="2666" width="10.28515625" customWidth="1"/>
    <col min="2667" max="2667" width="6" customWidth="1"/>
    <col min="2668" max="2668" width="28.28515625" customWidth="1"/>
    <col min="2669" max="2669" width="10.28515625" customWidth="1"/>
    <col min="2670" max="2670" width="6" customWidth="1"/>
    <col min="2671" max="2671" width="28.28515625" customWidth="1"/>
    <col min="2672" max="2672" width="10.28515625" customWidth="1"/>
    <col min="2673" max="2673" width="6" customWidth="1"/>
    <col min="2674" max="2674" width="28.28515625" customWidth="1"/>
    <col min="2675" max="2675" width="10.28515625" customWidth="1"/>
    <col min="2676" max="2676" width="6" customWidth="1"/>
    <col min="2677" max="2677" width="28.28515625" customWidth="1"/>
    <col min="2678" max="2678" width="10.28515625" customWidth="1"/>
    <col min="2679" max="2679" width="6" customWidth="1"/>
    <col min="2680" max="2680" width="28.28515625" customWidth="1"/>
    <col min="2681" max="2681" width="10.28515625" customWidth="1"/>
    <col min="2682" max="2682" width="6" customWidth="1"/>
    <col min="2683" max="2683" width="28.28515625" customWidth="1"/>
    <col min="2684" max="2684" width="10.28515625" customWidth="1"/>
    <col min="2685" max="2685" width="6" customWidth="1"/>
    <col min="2686" max="2686" width="28.28515625" customWidth="1"/>
    <col min="2687" max="2687" width="10.28515625" customWidth="1"/>
    <col min="2688" max="2688" width="6" customWidth="1"/>
    <col min="2689" max="2689" width="28.28515625" customWidth="1"/>
    <col min="2690" max="2690" width="10.28515625" customWidth="1"/>
    <col min="2691" max="2691" width="6" customWidth="1"/>
    <col min="2692" max="2692" width="28.28515625" customWidth="1"/>
    <col min="2693" max="2693" width="10.28515625" customWidth="1"/>
    <col min="2694" max="2694" width="6" customWidth="1"/>
    <col min="2695" max="2695" width="28.28515625" customWidth="1"/>
    <col min="2696" max="2696" width="10.28515625" customWidth="1"/>
    <col min="2697" max="2697" width="6" customWidth="1"/>
    <col min="2698" max="2698" width="28.28515625" customWidth="1"/>
    <col min="2699" max="2699" width="10.28515625" customWidth="1"/>
    <col min="2700" max="2700" width="6" customWidth="1"/>
    <col min="2701" max="2701" width="28.28515625" customWidth="1"/>
    <col min="2702" max="2702" width="10.28515625" customWidth="1"/>
    <col min="2703" max="2703" width="6" customWidth="1"/>
    <col min="2704" max="2704" width="28.28515625" customWidth="1"/>
    <col min="2705" max="2705" width="10.28515625" customWidth="1"/>
    <col min="2706" max="2706" width="6" customWidth="1"/>
    <col min="2707" max="2707" width="28.28515625" customWidth="1"/>
    <col min="2708" max="2708" width="10.28515625" customWidth="1"/>
    <col min="2709" max="2709" width="6" customWidth="1"/>
    <col min="2710" max="2710" width="28.28515625" customWidth="1"/>
    <col min="2711" max="2711" width="10.28515625" customWidth="1"/>
    <col min="2712" max="2712" width="6" customWidth="1"/>
    <col min="2713" max="2713" width="28.28515625" customWidth="1"/>
    <col min="2714" max="2714" width="10.28515625" customWidth="1"/>
    <col min="2715" max="2715" width="6" customWidth="1"/>
    <col min="2716" max="2716" width="28.28515625" customWidth="1"/>
    <col min="2717" max="2717" width="10.28515625" customWidth="1"/>
    <col min="2718" max="2718" width="6" customWidth="1"/>
    <col min="2719" max="2719" width="28.28515625" customWidth="1"/>
    <col min="2720" max="2720" width="10.28515625" customWidth="1"/>
    <col min="2721" max="2721" width="6" customWidth="1"/>
    <col min="2722" max="2722" width="28.28515625" customWidth="1"/>
    <col min="2723" max="2723" width="10.28515625" customWidth="1"/>
    <col min="2724" max="2724" width="6" customWidth="1"/>
    <col min="2725" max="2725" width="28.28515625" customWidth="1"/>
    <col min="2726" max="2726" width="10.28515625" customWidth="1"/>
    <col min="2727" max="2727" width="6" customWidth="1"/>
    <col min="2728" max="2728" width="28.28515625" customWidth="1"/>
    <col min="2729" max="2729" width="10.28515625" customWidth="1"/>
    <col min="2730" max="2730" width="6" customWidth="1"/>
    <col min="2731" max="2731" width="28.28515625" customWidth="1"/>
    <col min="2732" max="2732" width="10.28515625" customWidth="1"/>
    <col min="2733" max="2733" width="6" customWidth="1"/>
    <col min="2734" max="2734" width="28.28515625" customWidth="1"/>
    <col min="2735" max="2735" width="10.28515625" customWidth="1"/>
    <col min="2736" max="2736" width="6" customWidth="1"/>
    <col min="2737" max="2737" width="28.28515625" customWidth="1"/>
    <col min="2738" max="2738" width="10.28515625" customWidth="1"/>
    <col min="2739" max="2739" width="6" customWidth="1"/>
    <col min="2740" max="2740" width="28.28515625" customWidth="1"/>
    <col min="2741" max="2741" width="10.28515625" customWidth="1"/>
    <col min="2742" max="2742" width="6" customWidth="1"/>
    <col min="2743" max="2743" width="28.28515625" customWidth="1"/>
    <col min="2744" max="2744" width="10.28515625" customWidth="1"/>
    <col min="2745" max="2745" width="6" customWidth="1"/>
    <col min="2746" max="2746" width="28.28515625" customWidth="1"/>
    <col min="2747" max="2747" width="10.28515625" customWidth="1"/>
    <col min="2748" max="2748" width="6" customWidth="1"/>
    <col min="2749" max="2749" width="28.28515625" customWidth="1"/>
    <col min="2750" max="2750" width="10.28515625" customWidth="1"/>
    <col min="2751" max="2751" width="6" customWidth="1"/>
    <col min="2752" max="2752" width="28.28515625" customWidth="1"/>
    <col min="2753" max="2753" width="10.28515625" customWidth="1"/>
    <col min="2754" max="2754" width="6" customWidth="1"/>
    <col min="2755" max="2755" width="28.28515625" customWidth="1"/>
    <col min="2756" max="2756" width="10.28515625" customWidth="1"/>
    <col min="2757" max="2757" width="6" customWidth="1"/>
    <col min="2758" max="2758" width="28.28515625" customWidth="1"/>
    <col min="2759" max="2759" width="10.28515625" customWidth="1"/>
    <col min="2760" max="2760" width="6" customWidth="1"/>
    <col min="2761" max="2761" width="28.28515625" customWidth="1"/>
    <col min="2762" max="2762" width="10.28515625" customWidth="1"/>
    <col min="2763" max="2763" width="6" customWidth="1"/>
    <col min="2764" max="2764" width="28.28515625" customWidth="1"/>
    <col min="2765" max="2765" width="10.28515625" customWidth="1"/>
    <col min="2766" max="2766" width="6" customWidth="1"/>
    <col min="2767" max="2767" width="28.28515625" customWidth="1"/>
    <col min="2768" max="2768" width="10.28515625" customWidth="1"/>
    <col min="2769" max="2769" width="6" customWidth="1"/>
    <col min="2770" max="2770" width="28.28515625" customWidth="1"/>
    <col min="2771" max="2771" width="10.28515625" customWidth="1"/>
    <col min="2772" max="2772" width="6" customWidth="1"/>
    <col min="2817" max="2817" width="31" customWidth="1"/>
    <col min="2819" max="2819" width="28.28515625" customWidth="1"/>
    <col min="2820" max="2820" width="10.28515625" customWidth="1"/>
    <col min="2821" max="2821" width="6" customWidth="1"/>
    <col min="2822" max="2822" width="28.28515625" customWidth="1"/>
    <col min="2823" max="2823" width="10.28515625" customWidth="1"/>
    <col min="2824" max="2824" width="6" customWidth="1"/>
    <col min="2825" max="2825" width="28.28515625" customWidth="1"/>
    <col min="2826" max="2826" width="10.28515625" customWidth="1"/>
    <col min="2827" max="2827" width="6" customWidth="1"/>
    <col min="2828" max="2828" width="28.28515625" customWidth="1"/>
    <col min="2829" max="2829" width="10.28515625" customWidth="1"/>
    <col min="2830" max="2830" width="6" customWidth="1"/>
    <col min="2831" max="2831" width="28.28515625" customWidth="1"/>
    <col min="2832" max="2832" width="10.28515625" customWidth="1"/>
    <col min="2833" max="2833" width="6" customWidth="1"/>
    <col min="2834" max="2834" width="28.28515625" customWidth="1"/>
    <col min="2835" max="2835" width="10.28515625" customWidth="1"/>
    <col min="2836" max="2836" width="6" customWidth="1"/>
    <col min="2837" max="2837" width="28.28515625" customWidth="1"/>
    <col min="2838" max="2838" width="10.28515625" customWidth="1"/>
    <col min="2839" max="2839" width="6" customWidth="1"/>
    <col min="2840" max="2840" width="28.28515625" customWidth="1"/>
    <col min="2841" max="2841" width="10.28515625" customWidth="1"/>
    <col min="2842" max="2842" width="6" customWidth="1"/>
    <col min="2843" max="2843" width="28.28515625" customWidth="1"/>
    <col min="2844" max="2844" width="10.28515625" customWidth="1"/>
    <col min="2845" max="2845" width="6" customWidth="1"/>
    <col min="2846" max="2846" width="28.28515625" customWidth="1"/>
    <col min="2847" max="2847" width="10.28515625" customWidth="1"/>
    <col min="2848" max="2848" width="6" customWidth="1"/>
    <col min="2849" max="2849" width="28.28515625" customWidth="1"/>
    <col min="2850" max="2850" width="10.28515625" customWidth="1"/>
    <col min="2851" max="2851" width="6" customWidth="1"/>
    <col min="2852" max="2852" width="28.28515625" customWidth="1"/>
    <col min="2853" max="2853" width="10.28515625" customWidth="1"/>
    <col min="2854" max="2854" width="6" customWidth="1"/>
    <col min="2855" max="2855" width="28.28515625" customWidth="1"/>
    <col min="2856" max="2856" width="10.28515625" customWidth="1"/>
    <col min="2857" max="2857" width="6" customWidth="1"/>
    <col min="2858" max="2858" width="28.28515625" customWidth="1"/>
    <col min="2859" max="2859" width="10.28515625" customWidth="1"/>
    <col min="2860" max="2860" width="6" customWidth="1"/>
    <col min="2861" max="2861" width="28.28515625" customWidth="1"/>
    <col min="2862" max="2862" width="10.28515625" customWidth="1"/>
    <col min="2863" max="2863" width="6" customWidth="1"/>
    <col min="2864" max="2864" width="28.28515625" customWidth="1"/>
    <col min="2865" max="2865" width="10.28515625" customWidth="1"/>
    <col min="2866" max="2866" width="6" customWidth="1"/>
    <col min="2867" max="2867" width="28.28515625" customWidth="1"/>
    <col min="2868" max="2868" width="10.28515625" customWidth="1"/>
    <col min="2869" max="2869" width="6" customWidth="1"/>
    <col min="2870" max="2870" width="28.28515625" customWidth="1"/>
    <col min="2871" max="2871" width="10.28515625" customWidth="1"/>
    <col min="2872" max="2872" width="6" customWidth="1"/>
    <col min="2873" max="2873" width="28.28515625" customWidth="1"/>
    <col min="2874" max="2874" width="10.28515625" customWidth="1"/>
    <col min="2875" max="2875" width="6" customWidth="1"/>
    <col min="2876" max="2876" width="28.28515625" customWidth="1"/>
    <col min="2877" max="2877" width="10.28515625" customWidth="1"/>
    <col min="2878" max="2878" width="6" customWidth="1"/>
    <col min="2879" max="2879" width="28.28515625" customWidth="1"/>
    <col min="2880" max="2880" width="10.28515625" customWidth="1"/>
    <col min="2881" max="2881" width="6" customWidth="1"/>
    <col min="2882" max="2882" width="28.28515625" customWidth="1"/>
    <col min="2883" max="2883" width="10.28515625" customWidth="1"/>
    <col min="2884" max="2884" width="6" customWidth="1"/>
    <col min="2885" max="2885" width="28.28515625" customWidth="1"/>
    <col min="2886" max="2886" width="10.28515625" customWidth="1"/>
    <col min="2887" max="2887" width="6" customWidth="1"/>
    <col min="2888" max="2888" width="28.28515625" customWidth="1"/>
    <col min="2889" max="2889" width="10.28515625" customWidth="1"/>
    <col min="2890" max="2890" width="6" customWidth="1"/>
    <col min="2891" max="2891" width="28.28515625" customWidth="1"/>
    <col min="2892" max="2892" width="10.28515625" customWidth="1"/>
    <col min="2893" max="2893" width="6" customWidth="1"/>
    <col min="2894" max="2894" width="28.28515625" customWidth="1"/>
    <col min="2895" max="2895" width="10.28515625" customWidth="1"/>
    <col min="2896" max="2896" width="6" customWidth="1"/>
    <col min="2897" max="2897" width="28.28515625" customWidth="1"/>
    <col min="2898" max="2898" width="10.28515625" customWidth="1"/>
    <col min="2899" max="2899" width="6" customWidth="1"/>
    <col min="2900" max="2900" width="28.28515625" customWidth="1"/>
    <col min="2901" max="2901" width="10.28515625" customWidth="1"/>
    <col min="2902" max="2902" width="6" customWidth="1"/>
    <col min="2903" max="2903" width="28.28515625" customWidth="1"/>
    <col min="2904" max="2904" width="10.28515625" customWidth="1"/>
    <col min="2905" max="2905" width="6" customWidth="1"/>
    <col min="2906" max="2906" width="28.28515625" customWidth="1"/>
    <col min="2907" max="2907" width="10.28515625" customWidth="1"/>
    <col min="2908" max="2908" width="6" customWidth="1"/>
    <col min="2909" max="2909" width="28.28515625" customWidth="1"/>
    <col min="2910" max="2910" width="10.28515625" customWidth="1"/>
    <col min="2911" max="2911" width="6" customWidth="1"/>
    <col min="2912" max="2912" width="28.28515625" customWidth="1"/>
    <col min="2913" max="2913" width="10.28515625" customWidth="1"/>
    <col min="2914" max="2914" width="6" customWidth="1"/>
    <col min="2915" max="2915" width="28.28515625" customWidth="1"/>
    <col min="2916" max="2916" width="10.28515625" customWidth="1"/>
    <col min="2917" max="2917" width="6" customWidth="1"/>
    <col min="2918" max="2918" width="28.28515625" customWidth="1"/>
    <col min="2919" max="2919" width="10.28515625" customWidth="1"/>
    <col min="2920" max="2920" width="6" customWidth="1"/>
    <col min="2921" max="2921" width="28.28515625" customWidth="1"/>
    <col min="2922" max="2922" width="10.28515625" customWidth="1"/>
    <col min="2923" max="2923" width="6" customWidth="1"/>
    <col min="2924" max="2924" width="28.28515625" customWidth="1"/>
    <col min="2925" max="2925" width="10.28515625" customWidth="1"/>
    <col min="2926" max="2926" width="6" customWidth="1"/>
    <col min="2927" max="2927" width="28.28515625" customWidth="1"/>
    <col min="2928" max="2928" width="10.28515625" customWidth="1"/>
    <col min="2929" max="2929" width="6" customWidth="1"/>
    <col min="2930" max="2930" width="28.28515625" customWidth="1"/>
    <col min="2931" max="2931" width="10.28515625" customWidth="1"/>
    <col min="2932" max="2932" width="6" customWidth="1"/>
    <col min="2933" max="2933" width="28.28515625" customWidth="1"/>
    <col min="2934" max="2934" width="10.28515625" customWidth="1"/>
    <col min="2935" max="2935" width="6" customWidth="1"/>
    <col min="2936" max="2936" width="28.28515625" customWidth="1"/>
    <col min="2937" max="2937" width="10.28515625" customWidth="1"/>
    <col min="2938" max="2938" width="6" customWidth="1"/>
    <col min="2939" max="2939" width="28.28515625" customWidth="1"/>
    <col min="2940" max="2940" width="10.28515625" customWidth="1"/>
    <col min="2941" max="2941" width="6" customWidth="1"/>
    <col min="2942" max="2942" width="28.28515625" customWidth="1"/>
    <col min="2943" max="2943" width="10.28515625" customWidth="1"/>
    <col min="2944" max="2944" width="6" customWidth="1"/>
    <col min="2945" max="2945" width="28.28515625" customWidth="1"/>
    <col min="2946" max="2946" width="10.28515625" customWidth="1"/>
    <col min="2947" max="2947" width="6" customWidth="1"/>
    <col min="2948" max="2948" width="28.28515625" customWidth="1"/>
    <col min="2949" max="2949" width="10.28515625" customWidth="1"/>
    <col min="2950" max="2950" width="6" customWidth="1"/>
    <col min="2951" max="2951" width="28.28515625" customWidth="1"/>
    <col min="2952" max="2952" width="10.28515625" customWidth="1"/>
    <col min="2953" max="2953" width="6" customWidth="1"/>
    <col min="2954" max="2954" width="28.28515625" customWidth="1"/>
    <col min="2955" max="2955" width="10.28515625" customWidth="1"/>
    <col min="2956" max="2956" width="6" customWidth="1"/>
    <col min="2957" max="2957" width="28.28515625" customWidth="1"/>
    <col min="2958" max="2958" width="10.28515625" customWidth="1"/>
    <col min="2959" max="2959" width="6" customWidth="1"/>
    <col min="2960" max="2960" width="28.28515625" customWidth="1"/>
    <col min="2961" max="2961" width="10.28515625" customWidth="1"/>
    <col min="2962" max="2962" width="6" customWidth="1"/>
    <col min="2963" max="2963" width="28.28515625" customWidth="1"/>
    <col min="2964" max="2964" width="10.28515625" customWidth="1"/>
    <col min="2965" max="2965" width="6" customWidth="1"/>
    <col min="2966" max="2966" width="28.28515625" customWidth="1"/>
    <col min="2967" max="2967" width="10.28515625" customWidth="1"/>
    <col min="2968" max="2968" width="6" customWidth="1"/>
    <col min="2969" max="2969" width="28.28515625" customWidth="1"/>
    <col min="2970" max="2970" width="10.28515625" customWidth="1"/>
    <col min="2971" max="2971" width="6" customWidth="1"/>
    <col min="2972" max="2972" width="28.28515625" customWidth="1"/>
    <col min="2973" max="2973" width="10.28515625" customWidth="1"/>
    <col min="2974" max="2974" width="6" customWidth="1"/>
    <col min="2975" max="2975" width="28.28515625" customWidth="1"/>
    <col min="2976" max="2976" width="10.28515625" customWidth="1"/>
    <col min="2977" max="2977" width="6" customWidth="1"/>
    <col min="2978" max="2978" width="28.28515625" customWidth="1"/>
    <col min="2979" max="2979" width="10.28515625" customWidth="1"/>
    <col min="2980" max="2980" width="6" customWidth="1"/>
    <col min="2981" max="2981" width="28.28515625" customWidth="1"/>
    <col min="2982" max="2982" width="10.28515625" customWidth="1"/>
    <col min="2983" max="2983" width="6" customWidth="1"/>
    <col min="2984" max="2984" width="28.28515625" customWidth="1"/>
    <col min="2985" max="2985" width="10.28515625" customWidth="1"/>
    <col min="2986" max="2986" width="6" customWidth="1"/>
    <col min="2987" max="2987" width="28.28515625" customWidth="1"/>
    <col min="2988" max="2988" width="10.28515625" customWidth="1"/>
    <col min="2989" max="2989" width="6" customWidth="1"/>
    <col min="2990" max="2990" width="28.28515625" customWidth="1"/>
    <col min="2991" max="2991" width="10.28515625" customWidth="1"/>
    <col min="2992" max="2992" width="6" customWidth="1"/>
    <col min="2993" max="2993" width="28.28515625" customWidth="1"/>
    <col min="2994" max="2994" width="10.28515625" customWidth="1"/>
    <col min="2995" max="2995" width="6" customWidth="1"/>
    <col min="2996" max="2996" width="28.28515625" customWidth="1"/>
    <col min="2997" max="2997" width="10.28515625" customWidth="1"/>
    <col min="2998" max="2998" width="6" customWidth="1"/>
    <col min="2999" max="2999" width="28.28515625" customWidth="1"/>
    <col min="3000" max="3000" width="10.28515625" customWidth="1"/>
    <col min="3001" max="3001" width="6" customWidth="1"/>
    <col min="3002" max="3002" width="28.28515625" customWidth="1"/>
    <col min="3003" max="3003" width="10.28515625" customWidth="1"/>
    <col min="3004" max="3004" width="6" customWidth="1"/>
    <col min="3005" max="3005" width="28.28515625" customWidth="1"/>
    <col min="3006" max="3006" width="10.28515625" customWidth="1"/>
    <col min="3007" max="3007" width="6" customWidth="1"/>
    <col min="3008" max="3008" width="28.28515625" customWidth="1"/>
    <col min="3009" max="3009" width="10.28515625" customWidth="1"/>
    <col min="3010" max="3010" width="6" customWidth="1"/>
    <col min="3011" max="3011" width="28.28515625" customWidth="1"/>
    <col min="3012" max="3012" width="10.28515625" customWidth="1"/>
    <col min="3013" max="3013" width="6" customWidth="1"/>
    <col min="3014" max="3014" width="28.28515625" customWidth="1"/>
    <col min="3015" max="3015" width="10.28515625" customWidth="1"/>
    <col min="3016" max="3016" width="6" customWidth="1"/>
    <col min="3017" max="3017" width="28.28515625" customWidth="1"/>
    <col min="3018" max="3018" width="10.28515625" customWidth="1"/>
    <col min="3019" max="3019" width="6" customWidth="1"/>
    <col min="3020" max="3020" width="28.28515625" customWidth="1"/>
    <col min="3021" max="3021" width="10.28515625" customWidth="1"/>
    <col min="3022" max="3022" width="6" customWidth="1"/>
    <col min="3023" max="3023" width="28.28515625" customWidth="1"/>
    <col min="3024" max="3024" width="10.28515625" customWidth="1"/>
    <col min="3025" max="3025" width="6" customWidth="1"/>
    <col min="3026" max="3026" width="28.28515625" customWidth="1"/>
    <col min="3027" max="3027" width="10.28515625" customWidth="1"/>
    <col min="3028" max="3028" width="6" customWidth="1"/>
    <col min="3073" max="3073" width="31" customWidth="1"/>
    <col min="3075" max="3075" width="28.28515625" customWidth="1"/>
    <col min="3076" max="3076" width="10.28515625" customWidth="1"/>
    <col min="3077" max="3077" width="6" customWidth="1"/>
    <col min="3078" max="3078" width="28.28515625" customWidth="1"/>
    <col min="3079" max="3079" width="10.28515625" customWidth="1"/>
    <col min="3080" max="3080" width="6" customWidth="1"/>
    <col min="3081" max="3081" width="28.28515625" customWidth="1"/>
    <col min="3082" max="3082" width="10.28515625" customWidth="1"/>
    <col min="3083" max="3083" width="6" customWidth="1"/>
    <col min="3084" max="3084" width="28.28515625" customWidth="1"/>
    <col min="3085" max="3085" width="10.28515625" customWidth="1"/>
    <col min="3086" max="3086" width="6" customWidth="1"/>
    <col min="3087" max="3087" width="28.28515625" customWidth="1"/>
    <col min="3088" max="3088" width="10.28515625" customWidth="1"/>
    <col min="3089" max="3089" width="6" customWidth="1"/>
    <col min="3090" max="3090" width="28.28515625" customWidth="1"/>
    <col min="3091" max="3091" width="10.28515625" customWidth="1"/>
    <col min="3092" max="3092" width="6" customWidth="1"/>
    <col min="3093" max="3093" width="28.28515625" customWidth="1"/>
    <col min="3094" max="3094" width="10.28515625" customWidth="1"/>
    <col min="3095" max="3095" width="6" customWidth="1"/>
    <col min="3096" max="3096" width="28.28515625" customWidth="1"/>
    <col min="3097" max="3097" width="10.28515625" customWidth="1"/>
    <col min="3098" max="3098" width="6" customWidth="1"/>
    <col min="3099" max="3099" width="28.28515625" customWidth="1"/>
    <col min="3100" max="3100" width="10.28515625" customWidth="1"/>
    <col min="3101" max="3101" width="6" customWidth="1"/>
    <col min="3102" max="3102" width="28.28515625" customWidth="1"/>
    <col min="3103" max="3103" width="10.28515625" customWidth="1"/>
    <col min="3104" max="3104" width="6" customWidth="1"/>
    <col min="3105" max="3105" width="28.28515625" customWidth="1"/>
    <col min="3106" max="3106" width="10.28515625" customWidth="1"/>
    <col min="3107" max="3107" width="6" customWidth="1"/>
    <col min="3108" max="3108" width="28.28515625" customWidth="1"/>
    <col min="3109" max="3109" width="10.28515625" customWidth="1"/>
    <col min="3110" max="3110" width="6" customWidth="1"/>
    <col min="3111" max="3111" width="28.28515625" customWidth="1"/>
    <col min="3112" max="3112" width="10.28515625" customWidth="1"/>
    <col min="3113" max="3113" width="6" customWidth="1"/>
    <col min="3114" max="3114" width="28.28515625" customWidth="1"/>
    <col min="3115" max="3115" width="10.28515625" customWidth="1"/>
    <col min="3116" max="3116" width="6" customWidth="1"/>
    <col min="3117" max="3117" width="28.28515625" customWidth="1"/>
    <col min="3118" max="3118" width="10.28515625" customWidth="1"/>
    <col min="3119" max="3119" width="6" customWidth="1"/>
    <col min="3120" max="3120" width="28.28515625" customWidth="1"/>
    <col min="3121" max="3121" width="10.28515625" customWidth="1"/>
    <col min="3122" max="3122" width="6" customWidth="1"/>
    <col min="3123" max="3123" width="28.28515625" customWidth="1"/>
    <col min="3124" max="3124" width="10.28515625" customWidth="1"/>
    <col min="3125" max="3125" width="6" customWidth="1"/>
    <col min="3126" max="3126" width="28.28515625" customWidth="1"/>
    <col min="3127" max="3127" width="10.28515625" customWidth="1"/>
    <col min="3128" max="3128" width="6" customWidth="1"/>
    <col min="3129" max="3129" width="28.28515625" customWidth="1"/>
    <col min="3130" max="3130" width="10.28515625" customWidth="1"/>
    <col min="3131" max="3131" width="6" customWidth="1"/>
    <col min="3132" max="3132" width="28.28515625" customWidth="1"/>
    <col min="3133" max="3133" width="10.28515625" customWidth="1"/>
    <col min="3134" max="3134" width="6" customWidth="1"/>
    <col min="3135" max="3135" width="28.28515625" customWidth="1"/>
    <col min="3136" max="3136" width="10.28515625" customWidth="1"/>
    <col min="3137" max="3137" width="6" customWidth="1"/>
    <col min="3138" max="3138" width="28.28515625" customWidth="1"/>
    <col min="3139" max="3139" width="10.28515625" customWidth="1"/>
    <col min="3140" max="3140" width="6" customWidth="1"/>
    <col min="3141" max="3141" width="28.28515625" customWidth="1"/>
    <col min="3142" max="3142" width="10.28515625" customWidth="1"/>
    <col min="3143" max="3143" width="6" customWidth="1"/>
    <col min="3144" max="3144" width="28.28515625" customWidth="1"/>
    <col min="3145" max="3145" width="10.28515625" customWidth="1"/>
    <col min="3146" max="3146" width="6" customWidth="1"/>
    <col min="3147" max="3147" width="28.28515625" customWidth="1"/>
    <col min="3148" max="3148" width="10.28515625" customWidth="1"/>
    <col min="3149" max="3149" width="6" customWidth="1"/>
    <col min="3150" max="3150" width="28.28515625" customWidth="1"/>
    <col min="3151" max="3151" width="10.28515625" customWidth="1"/>
    <col min="3152" max="3152" width="6" customWidth="1"/>
    <col min="3153" max="3153" width="28.28515625" customWidth="1"/>
    <col min="3154" max="3154" width="10.28515625" customWidth="1"/>
    <col min="3155" max="3155" width="6" customWidth="1"/>
    <col min="3156" max="3156" width="28.28515625" customWidth="1"/>
    <col min="3157" max="3157" width="10.28515625" customWidth="1"/>
    <col min="3158" max="3158" width="6" customWidth="1"/>
    <col min="3159" max="3159" width="28.28515625" customWidth="1"/>
    <col min="3160" max="3160" width="10.28515625" customWidth="1"/>
    <col min="3161" max="3161" width="6" customWidth="1"/>
    <col min="3162" max="3162" width="28.28515625" customWidth="1"/>
    <col min="3163" max="3163" width="10.28515625" customWidth="1"/>
    <col min="3164" max="3164" width="6" customWidth="1"/>
    <col min="3165" max="3165" width="28.28515625" customWidth="1"/>
    <col min="3166" max="3166" width="10.28515625" customWidth="1"/>
    <col min="3167" max="3167" width="6" customWidth="1"/>
    <col min="3168" max="3168" width="28.28515625" customWidth="1"/>
    <col min="3169" max="3169" width="10.28515625" customWidth="1"/>
    <col min="3170" max="3170" width="6" customWidth="1"/>
    <col min="3171" max="3171" width="28.28515625" customWidth="1"/>
    <col min="3172" max="3172" width="10.28515625" customWidth="1"/>
    <col min="3173" max="3173" width="6" customWidth="1"/>
    <col min="3174" max="3174" width="28.28515625" customWidth="1"/>
    <col min="3175" max="3175" width="10.28515625" customWidth="1"/>
    <col min="3176" max="3176" width="6" customWidth="1"/>
    <col min="3177" max="3177" width="28.28515625" customWidth="1"/>
    <col min="3178" max="3178" width="10.28515625" customWidth="1"/>
    <col min="3179" max="3179" width="6" customWidth="1"/>
    <col min="3180" max="3180" width="28.28515625" customWidth="1"/>
    <col min="3181" max="3181" width="10.28515625" customWidth="1"/>
    <col min="3182" max="3182" width="6" customWidth="1"/>
    <col min="3183" max="3183" width="28.28515625" customWidth="1"/>
    <col min="3184" max="3184" width="10.28515625" customWidth="1"/>
    <col min="3185" max="3185" width="6" customWidth="1"/>
    <col min="3186" max="3186" width="28.28515625" customWidth="1"/>
    <col min="3187" max="3187" width="10.28515625" customWidth="1"/>
    <col min="3188" max="3188" width="6" customWidth="1"/>
    <col min="3189" max="3189" width="28.28515625" customWidth="1"/>
    <col min="3190" max="3190" width="10.28515625" customWidth="1"/>
    <col min="3191" max="3191" width="6" customWidth="1"/>
    <col min="3192" max="3192" width="28.28515625" customWidth="1"/>
    <col min="3193" max="3193" width="10.28515625" customWidth="1"/>
    <col min="3194" max="3194" width="6" customWidth="1"/>
    <col min="3195" max="3195" width="28.28515625" customWidth="1"/>
    <col min="3196" max="3196" width="10.28515625" customWidth="1"/>
    <col min="3197" max="3197" width="6" customWidth="1"/>
    <col min="3198" max="3198" width="28.28515625" customWidth="1"/>
    <col min="3199" max="3199" width="10.28515625" customWidth="1"/>
    <col min="3200" max="3200" width="6" customWidth="1"/>
    <col min="3201" max="3201" width="28.28515625" customWidth="1"/>
    <col min="3202" max="3202" width="10.28515625" customWidth="1"/>
    <col min="3203" max="3203" width="6" customWidth="1"/>
    <col min="3204" max="3204" width="28.28515625" customWidth="1"/>
    <col min="3205" max="3205" width="10.28515625" customWidth="1"/>
    <col min="3206" max="3206" width="6" customWidth="1"/>
    <col min="3207" max="3207" width="28.28515625" customWidth="1"/>
    <col min="3208" max="3208" width="10.28515625" customWidth="1"/>
    <col min="3209" max="3209" width="6" customWidth="1"/>
    <col min="3210" max="3210" width="28.28515625" customWidth="1"/>
    <col min="3211" max="3211" width="10.28515625" customWidth="1"/>
    <col min="3212" max="3212" width="6" customWidth="1"/>
    <col min="3213" max="3213" width="28.28515625" customWidth="1"/>
    <col min="3214" max="3214" width="10.28515625" customWidth="1"/>
    <col min="3215" max="3215" width="6" customWidth="1"/>
    <col min="3216" max="3216" width="28.28515625" customWidth="1"/>
    <col min="3217" max="3217" width="10.28515625" customWidth="1"/>
    <col min="3218" max="3218" width="6" customWidth="1"/>
    <col min="3219" max="3219" width="28.28515625" customWidth="1"/>
    <col min="3220" max="3220" width="10.28515625" customWidth="1"/>
    <col min="3221" max="3221" width="6" customWidth="1"/>
    <col min="3222" max="3222" width="28.28515625" customWidth="1"/>
    <col min="3223" max="3223" width="10.28515625" customWidth="1"/>
    <col min="3224" max="3224" width="6" customWidth="1"/>
    <col min="3225" max="3225" width="28.28515625" customWidth="1"/>
    <col min="3226" max="3226" width="10.28515625" customWidth="1"/>
    <col min="3227" max="3227" width="6" customWidth="1"/>
    <col min="3228" max="3228" width="28.28515625" customWidth="1"/>
    <col min="3229" max="3229" width="10.28515625" customWidth="1"/>
    <col min="3230" max="3230" width="6" customWidth="1"/>
    <col min="3231" max="3231" width="28.28515625" customWidth="1"/>
    <col min="3232" max="3232" width="10.28515625" customWidth="1"/>
    <col min="3233" max="3233" width="6" customWidth="1"/>
    <col min="3234" max="3234" width="28.28515625" customWidth="1"/>
    <col min="3235" max="3235" width="10.28515625" customWidth="1"/>
    <col min="3236" max="3236" width="6" customWidth="1"/>
    <col min="3237" max="3237" width="28.28515625" customWidth="1"/>
    <col min="3238" max="3238" width="10.28515625" customWidth="1"/>
    <col min="3239" max="3239" width="6" customWidth="1"/>
    <col min="3240" max="3240" width="28.28515625" customWidth="1"/>
    <col min="3241" max="3241" width="10.28515625" customWidth="1"/>
    <col min="3242" max="3242" width="6" customWidth="1"/>
    <col min="3243" max="3243" width="28.28515625" customWidth="1"/>
    <col min="3244" max="3244" width="10.28515625" customWidth="1"/>
    <col min="3245" max="3245" width="6" customWidth="1"/>
    <col min="3246" max="3246" width="28.28515625" customWidth="1"/>
    <col min="3247" max="3247" width="10.28515625" customWidth="1"/>
    <col min="3248" max="3248" width="6" customWidth="1"/>
    <col min="3249" max="3249" width="28.28515625" customWidth="1"/>
    <col min="3250" max="3250" width="10.28515625" customWidth="1"/>
    <col min="3251" max="3251" width="6" customWidth="1"/>
    <col min="3252" max="3252" width="28.28515625" customWidth="1"/>
    <col min="3253" max="3253" width="10.28515625" customWidth="1"/>
    <col min="3254" max="3254" width="6" customWidth="1"/>
    <col min="3255" max="3255" width="28.28515625" customWidth="1"/>
    <col min="3256" max="3256" width="10.28515625" customWidth="1"/>
    <col min="3257" max="3257" width="6" customWidth="1"/>
    <col min="3258" max="3258" width="28.28515625" customWidth="1"/>
    <col min="3259" max="3259" width="10.28515625" customWidth="1"/>
    <col min="3260" max="3260" width="6" customWidth="1"/>
    <col min="3261" max="3261" width="28.28515625" customWidth="1"/>
    <col min="3262" max="3262" width="10.28515625" customWidth="1"/>
    <col min="3263" max="3263" width="6" customWidth="1"/>
    <col min="3264" max="3264" width="28.28515625" customWidth="1"/>
    <col min="3265" max="3265" width="10.28515625" customWidth="1"/>
    <col min="3266" max="3266" width="6" customWidth="1"/>
    <col min="3267" max="3267" width="28.28515625" customWidth="1"/>
    <col min="3268" max="3268" width="10.28515625" customWidth="1"/>
    <col min="3269" max="3269" width="6" customWidth="1"/>
    <col min="3270" max="3270" width="28.28515625" customWidth="1"/>
    <col min="3271" max="3271" width="10.28515625" customWidth="1"/>
    <col min="3272" max="3272" width="6" customWidth="1"/>
    <col min="3273" max="3273" width="28.28515625" customWidth="1"/>
    <col min="3274" max="3274" width="10.28515625" customWidth="1"/>
    <col min="3275" max="3275" width="6" customWidth="1"/>
    <col min="3276" max="3276" width="28.28515625" customWidth="1"/>
    <col min="3277" max="3277" width="10.28515625" customWidth="1"/>
    <col min="3278" max="3278" width="6" customWidth="1"/>
    <col min="3279" max="3279" width="28.28515625" customWidth="1"/>
    <col min="3280" max="3280" width="10.28515625" customWidth="1"/>
    <col min="3281" max="3281" width="6" customWidth="1"/>
    <col min="3282" max="3282" width="28.28515625" customWidth="1"/>
    <col min="3283" max="3283" width="10.28515625" customWidth="1"/>
    <col min="3284" max="3284" width="6" customWidth="1"/>
    <col min="3329" max="3329" width="31" customWidth="1"/>
    <col min="3331" max="3331" width="28.28515625" customWidth="1"/>
    <col min="3332" max="3332" width="10.28515625" customWidth="1"/>
    <col min="3333" max="3333" width="6" customWidth="1"/>
    <col min="3334" max="3334" width="28.28515625" customWidth="1"/>
    <col min="3335" max="3335" width="10.28515625" customWidth="1"/>
    <col min="3336" max="3336" width="6" customWidth="1"/>
    <col min="3337" max="3337" width="28.28515625" customWidth="1"/>
    <col min="3338" max="3338" width="10.28515625" customWidth="1"/>
    <col min="3339" max="3339" width="6" customWidth="1"/>
    <col min="3340" max="3340" width="28.28515625" customWidth="1"/>
    <col min="3341" max="3341" width="10.28515625" customWidth="1"/>
    <col min="3342" max="3342" width="6" customWidth="1"/>
    <col min="3343" max="3343" width="28.28515625" customWidth="1"/>
    <col min="3344" max="3344" width="10.28515625" customWidth="1"/>
    <col min="3345" max="3345" width="6" customWidth="1"/>
    <col min="3346" max="3346" width="28.28515625" customWidth="1"/>
    <col min="3347" max="3347" width="10.28515625" customWidth="1"/>
    <col min="3348" max="3348" width="6" customWidth="1"/>
    <col min="3349" max="3349" width="28.28515625" customWidth="1"/>
    <col min="3350" max="3350" width="10.28515625" customWidth="1"/>
    <col min="3351" max="3351" width="6" customWidth="1"/>
    <col min="3352" max="3352" width="28.28515625" customWidth="1"/>
    <col min="3353" max="3353" width="10.28515625" customWidth="1"/>
    <col min="3354" max="3354" width="6" customWidth="1"/>
    <col min="3355" max="3355" width="28.28515625" customWidth="1"/>
    <col min="3356" max="3356" width="10.28515625" customWidth="1"/>
    <col min="3357" max="3357" width="6" customWidth="1"/>
    <col min="3358" max="3358" width="28.28515625" customWidth="1"/>
    <col min="3359" max="3359" width="10.28515625" customWidth="1"/>
    <col min="3360" max="3360" width="6" customWidth="1"/>
    <col min="3361" max="3361" width="28.28515625" customWidth="1"/>
    <col min="3362" max="3362" width="10.28515625" customWidth="1"/>
    <col min="3363" max="3363" width="6" customWidth="1"/>
    <col min="3364" max="3364" width="28.28515625" customWidth="1"/>
    <col min="3365" max="3365" width="10.28515625" customWidth="1"/>
    <col min="3366" max="3366" width="6" customWidth="1"/>
    <col min="3367" max="3367" width="28.28515625" customWidth="1"/>
    <col min="3368" max="3368" width="10.28515625" customWidth="1"/>
    <col min="3369" max="3369" width="6" customWidth="1"/>
    <col min="3370" max="3370" width="28.28515625" customWidth="1"/>
    <col min="3371" max="3371" width="10.28515625" customWidth="1"/>
    <col min="3372" max="3372" width="6" customWidth="1"/>
    <col min="3373" max="3373" width="28.28515625" customWidth="1"/>
    <col min="3374" max="3374" width="10.28515625" customWidth="1"/>
    <col min="3375" max="3375" width="6" customWidth="1"/>
    <col min="3376" max="3376" width="28.28515625" customWidth="1"/>
    <col min="3377" max="3377" width="10.28515625" customWidth="1"/>
    <col min="3378" max="3378" width="6" customWidth="1"/>
    <col min="3379" max="3379" width="28.28515625" customWidth="1"/>
    <col min="3380" max="3380" width="10.28515625" customWidth="1"/>
    <col min="3381" max="3381" width="6" customWidth="1"/>
    <col min="3382" max="3382" width="28.28515625" customWidth="1"/>
    <col min="3383" max="3383" width="10.28515625" customWidth="1"/>
    <col min="3384" max="3384" width="6" customWidth="1"/>
    <col min="3385" max="3385" width="28.28515625" customWidth="1"/>
    <col min="3386" max="3386" width="10.28515625" customWidth="1"/>
    <col min="3387" max="3387" width="6" customWidth="1"/>
    <col min="3388" max="3388" width="28.28515625" customWidth="1"/>
    <col min="3389" max="3389" width="10.28515625" customWidth="1"/>
    <col min="3390" max="3390" width="6" customWidth="1"/>
    <col min="3391" max="3391" width="28.28515625" customWidth="1"/>
    <col min="3392" max="3392" width="10.28515625" customWidth="1"/>
    <col min="3393" max="3393" width="6" customWidth="1"/>
    <col min="3394" max="3394" width="28.28515625" customWidth="1"/>
    <col min="3395" max="3395" width="10.28515625" customWidth="1"/>
    <col min="3396" max="3396" width="6" customWidth="1"/>
    <col min="3397" max="3397" width="28.28515625" customWidth="1"/>
    <col min="3398" max="3398" width="10.28515625" customWidth="1"/>
    <col min="3399" max="3399" width="6" customWidth="1"/>
    <col min="3400" max="3400" width="28.28515625" customWidth="1"/>
    <col min="3401" max="3401" width="10.28515625" customWidth="1"/>
    <col min="3402" max="3402" width="6" customWidth="1"/>
    <col min="3403" max="3403" width="28.28515625" customWidth="1"/>
    <col min="3404" max="3404" width="10.28515625" customWidth="1"/>
    <col min="3405" max="3405" width="6" customWidth="1"/>
    <col min="3406" max="3406" width="28.28515625" customWidth="1"/>
    <col min="3407" max="3407" width="10.28515625" customWidth="1"/>
    <col min="3408" max="3408" width="6" customWidth="1"/>
    <col min="3409" max="3409" width="28.28515625" customWidth="1"/>
    <col min="3410" max="3410" width="10.28515625" customWidth="1"/>
    <col min="3411" max="3411" width="6" customWidth="1"/>
    <col min="3412" max="3412" width="28.28515625" customWidth="1"/>
    <col min="3413" max="3413" width="10.28515625" customWidth="1"/>
    <col min="3414" max="3414" width="6" customWidth="1"/>
    <col min="3415" max="3415" width="28.28515625" customWidth="1"/>
    <col min="3416" max="3416" width="10.28515625" customWidth="1"/>
    <col min="3417" max="3417" width="6" customWidth="1"/>
    <col min="3418" max="3418" width="28.28515625" customWidth="1"/>
    <col min="3419" max="3419" width="10.28515625" customWidth="1"/>
    <col min="3420" max="3420" width="6" customWidth="1"/>
    <col min="3421" max="3421" width="28.28515625" customWidth="1"/>
    <col min="3422" max="3422" width="10.28515625" customWidth="1"/>
    <col min="3423" max="3423" width="6" customWidth="1"/>
    <col min="3424" max="3424" width="28.28515625" customWidth="1"/>
    <col min="3425" max="3425" width="10.28515625" customWidth="1"/>
    <col min="3426" max="3426" width="6" customWidth="1"/>
    <col min="3427" max="3427" width="28.28515625" customWidth="1"/>
    <col min="3428" max="3428" width="10.28515625" customWidth="1"/>
    <col min="3429" max="3429" width="6" customWidth="1"/>
    <col min="3430" max="3430" width="28.28515625" customWidth="1"/>
    <col min="3431" max="3431" width="10.28515625" customWidth="1"/>
    <col min="3432" max="3432" width="6" customWidth="1"/>
    <col min="3433" max="3433" width="28.28515625" customWidth="1"/>
    <col min="3434" max="3434" width="10.28515625" customWidth="1"/>
    <col min="3435" max="3435" width="6" customWidth="1"/>
    <col min="3436" max="3436" width="28.28515625" customWidth="1"/>
    <col min="3437" max="3437" width="10.28515625" customWidth="1"/>
    <col min="3438" max="3438" width="6" customWidth="1"/>
    <col min="3439" max="3439" width="28.28515625" customWidth="1"/>
    <col min="3440" max="3440" width="10.28515625" customWidth="1"/>
    <col min="3441" max="3441" width="6" customWidth="1"/>
    <col min="3442" max="3442" width="28.28515625" customWidth="1"/>
    <col min="3443" max="3443" width="10.28515625" customWidth="1"/>
    <col min="3444" max="3444" width="6" customWidth="1"/>
    <col min="3445" max="3445" width="28.28515625" customWidth="1"/>
    <col min="3446" max="3446" width="10.28515625" customWidth="1"/>
    <col min="3447" max="3447" width="6" customWidth="1"/>
    <col min="3448" max="3448" width="28.28515625" customWidth="1"/>
    <col min="3449" max="3449" width="10.28515625" customWidth="1"/>
    <col min="3450" max="3450" width="6" customWidth="1"/>
    <col min="3451" max="3451" width="28.28515625" customWidth="1"/>
    <col min="3452" max="3452" width="10.28515625" customWidth="1"/>
    <col min="3453" max="3453" width="6" customWidth="1"/>
    <col min="3454" max="3454" width="28.28515625" customWidth="1"/>
    <col min="3455" max="3455" width="10.28515625" customWidth="1"/>
    <col min="3456" max="3456" width="6" customWidth="1"/>
    <col min="3457" max="3457" width="28.28515625" customWidth="1"/>
    <col min="3458" max="3458" width="10.28515625" customWidth="1"/>
    <col min="3459" max="3459" width="6" customWidth="1"/>
    <col min="3460" max="3460" width="28.28515625" customWidth="1"/>
    <col min="3461" max="3461" width="10.28515625" customWidth="1"/>
    <col min="3462" max="3462" width="6" customWidth="1"/>
    <col min="3463" max="3463" width="28.28515625" customWidth="1"/>
    <col min="3464" max="3464" width="10.28515625" customWidth="1"/>
    <col min="3465" max="3465" width="6" customWidth="1"/>
    <col min="3466" max="3466" width="28.28515625" customWidth="1"/>
    <col min="3467" max="3467" width="10.28515625" customWidth="1"/>
    <col min="3468" max="3468" width="6" customWidth="1"/>
    <col min="3469" max="3469" width="28.28515625" customWidth="1"/>
    <col min="3470" max="3470" width="10.28515625" customWidth="1"/>
    <col min="3471" max="3471" width="6" customWidth="1"/>
    <col min="3472" max="3472" width="28.28515625" customWidth="1"/>
    <col min="3473" max="3473" width="10.28515625" customWidth="1"/>
    <col min="3474" max="3474" width="6" customWidth="1"/>
    <col min="3475" max="3475" width="28.28515625" customWidth="1"/>
    <col min="3476" max="3476" width="10.28515625" customWidth="1"/>
    <col min="3477" max="3477" width="6" customWidth="1"/>
    <col min="3478" max="3478" width="28.28515625" customWidth="1"/>
    <col min="3479" max="3479" width="10.28515625" customWidth="1"/>
    <col min="3480" max="3480" width="6" customWidth="1"/>
    <col min="3481" max="3481" width="28.28515625" customWidth="1"/>
    <col min="3482" max="3482" width="10.28515625" customWidth="1"/>
    <col min="3483" max="3483" width="6" customWidth="1"/>
    <col min="3484" max="3484" width="28.28515625" customWidth="1"/>
    <col min="3485" max="3485" width="10.28515625" customWidth="1"/>
    <col min="3486" max="3486" width="6" customWidth="1"/>
    <col min="3487" max="3487" width="28.28515625" customWidth="1"/>
    <col min="3488" max="3488" width="10.28515625" customWidth="1"/>
    <col min="3489" max="3489" width="6" customWidth="1"/>
    <col min="3490" max="3490" width="28.28515625" customWidth="1"/>
    <col min="3491" max="3491" width="10.28515625" customWidth="1"/>
    <col min="3492" max="3492" width="6" customWidth="1"/>
    <col min="3493" max="3493" width="28.28515625" customWidth="1"/>
    <col min="3494" max="3494" width="10.28515625" customWidth="1"/>
    <col min="3495" max="3495" width="6" customWidth="1"/>
    <col min="3496" max="3496" width="28.28515625" customWidth="1"/>
    <col min="3497" max="3497" width="10.28515625" customWidth="1"/>
    <col min="3498" max="3498" width="6" customWidth="1"/>
    <col min="3499" max="3499" width="28.28515625" customWidth="1"/>
    <col min="3500" max="3500" width="10.28515625" customWidth="1"/>
    <col min="3501" max="3501" width="6" customWidth="1"/>
    <col min="3502" max="3502" width="28.28515625" customWidth="1"/>
    <col min="3503" max="3503" width="10.28515625" customWidth="1"/>
    <col min="3504" max="3504" width="6" customWidth="1"/>
    <col min="3505" max="3505" width="28.28515625" customWidth="1"/>
    <col min="3506" max="3506" width="10.28515625" customWidth="1"/>
    <col min="3507" max="3507" width="6" customWidth="1"/>
    <col min="3508" max="3508" width="28.28515625" customWidth="1"/>
    <col min="3509" max="3509" width="10.28515625" customWidth="1"/>
    <col min="3510" max="3510" width="6" customWidth="1"/>
    <col min="3511" max="3511" width="28.28515625" customWidth="1"/>
    <col min="3512" max="3512" width="10.28515625" customWidth="1"/>
    <col min="3513" max="3513" width="6" customWidth="1"/>
    <col min="3514" max="3514" width="28.28515625" customWidth="1"/>
    <col min="3515" max="3515" width="10.28515625" customWidth="1"/>
    <col min="3516" max="3516" width="6" customWidth="1"/>
    <col min="3517" max="3517" width="28.28515625" customWidth="1"/>
    <col min="3518" max="3518" width="10.28515625" customWidth="1"/>
    <col min="3519" max="3519" width="6" customWidth="1"/>
    <col min="3520" max="3520" width="28.28515625" customWidth="1"/>
    <col min="3521" max="3521" width="10.28515625" customWidth="1"/>
    <col min="3522" max="3522" width="6" customWidth="1"/>
    <col min="3523" max="3523" width="28.28515625" customWidth="1"/>
    <col min="3524" max="3524" width="10.28515625" customWidth="1"/>
    <col min="3525" max="3525" width="6" customWidth="1"/>
    <col min="3526" max="3526" width="28.28515625" customWidth="1"/>
    <col min="3527" max="3527" width="10.28515625" customWidth="1"/>
    <col min="3528" max="3528" width="6" customWidth="1"/>
    <col min="3529" max="3529" width="28.28515625" customWidth="1"/>
    <col min="3530" max="3530" width="10.28515625" customWidth="1"/>
    <col min="3531" max="3531" width="6" customWidth="1"/>
    <col min="3532" max="3532" width="28.28515625" customWidth="1"/>
    <col min="3533" max="3533" width="10.28515625" customWidth="1"/>
    <col min="3534" max="3534" width="6" customWidth="1"/>
    <col min="3535" max="3535" width="28.28515625" customWidth="1"/>
    <col min="3536" max="3536" width="10.28515625" customWidth="1"/>
    <col min="3537" max="3537" width="6" customWidth="1"/>
    <col min="3538" max="3538" width="28.28515625" customWidth="1"/>
    <col min="3539" max="3539" width="10.28515625" customWidth="1"/>
    <col min="3540" max="3540" width="6" customWidth="1"/>
    <col min="3585" max="3585" width="31" customWidth="1"/>
    <col min="3587" max="3587" width="28.28515625" customWidth="1"/>
    <col min="3588" max="3588" width="10.28515625" customWidth="1"/>
    <col min="3589" max="3589" width="6" customWidth="1"/>
    <col min="3590" max="3590" width="28.28515625" customWidth="1"/>
    <col min="3591" max="3591" width="10.28515625" customWidth="1"/>
    <col min="3592" max="3592" width="6" customWidth="1"/>
    <col min="3593" max="3593" width="28.28515625" customWidth="1"/>
    <col min="3594" max="3594" width="10.28515625" customWidth="1"/>
    <col min="3595" max="3595" width="6" customWidth="1"/>
    <col min="3596" max="3596" width="28.28515625" customWidth="1"/>
    <col min="3597" max="3597" width="10.28515625" customWidth="1"/>
    <col min="3598" max="3598" width="6" customWidth="1"/>
    <col min="3599" max="3599" width="28.28515625" customWidth="1"/>
    <col min="3600" max="3600" width="10.28515625" customWidth="1"/>
    <col min="3601" max="3601" width="6" customWidth="1"/>
    <col min="3602" max="3602" width="28.28515625" customWidth="1"/>
    <col min="3603" max="3603" width="10.28515625" customWidth="1"/>
    <col min="3604" max="3604" width="6" customWidth="1"/>
    <col min="3605" max="3605" width="28.28515625" customWidth="1"/>
    <col min="3606" max="3606" width="10.28515625" customWidth="1"/>
    <col min="3607" max="3607" width="6" customWidth="1"/>
    <col min="3608" max="3608" width="28.28515625" customWidth="1"/>
    <col min="3609" max="3609" width="10.28515625" customWidth="1"/>
    <col min="3610" max="3610" width="6" customWidth="1"/>
    <col min="3611" max="3611" width="28.28515625" customWidth="1"/>
    <col min="3612" max="3612" width="10.28515625" customWidth="1"/>
    <col min="3613" max="3613" width="6" customWidth="1"/>
    <col min="3614" max="3614" width="28.28515625" customWidth="1"/>
    <col min="3615" max="3615" width="10.28515625" customWidth="1"/>
    <col min="3616" max="3616" width="6" customWidth="1"/>
    <col min="3617" max="3617" width="28.28515625" customWidth="1"/>
    <col min="3618" max="3618" width="10.28515625" customWidth="1"/>
    <col min="3619" max="3619" width="6" customWidth="1"/>
    <col min="3620" max="3620" width="28.28515625" customWidth="1"/>
    <col min="3621" max="3621" width="10.28515625" customWidth="1"/>
    <col min="3622" max="3622" width="6" customWidth="1"/>
    <col min="3623" max="3623" width="28.28515625" customWidth="1"/>
    <col min="3624" max="3624" width="10.28515625" customWidth="1"/>
    <col min="3625" max="3625" width="6" customWidth="1"/>
    <col min="3626" max="3626" width="28.28515625" customWidth="1"/>
    <col min="3627" max="3627" width="10.28515625" customWidth="1"/>
    <col min="3628" max="3628" width="6" customWidth="1"/>
    <col min="3629" max="3629" width="28.28515625" customWidth="1"/>
    <col min="3630" max="3630" width="10.28515625" customWidth="1"/>
    <col min="3631" max="3631" width="6" customWidth="1"/>
    <col min="3632" max="3632" width="28.28515625" customWidth="1"/>
    <col min="3633" max="3633" width="10.28515625" customWidth="1"/>
    <col min="3634" max="3634" width="6" customWidth="1"/>
    <col min="3635" max="3635" width="28.28515625" customWidth="1"/>
    <col min="3636" max="3636" width="10.28515625" customWidth="1"/>
    <col min="3637" max="3637" width="6" customWidth="1"/>
    <col min="3638" max="3638" width="28.28515625" customWidth="1"/>
    <col min="3639" max="3639" width="10.28515625" customWidth="1"/>
    <col min="3640" max="3640" width="6" customWidth="1"/>
    <col min="3641" max="3641" width="28.28515625" customWidth="1"/>
    <col min="3642" max="3642" width="10.28515625" customWidth="1"/>
    <col min="3643" max="3643" width="6" customWidth="1"/>
    <col min="3644" max="3644" width="28.28515625" customWidth="1"/>
    <col min="3645" max="3645" width="10.28515625" customWidth="1"/>
    <col min="3646" max="3646" width="6" customWidth="1"/>
    <col min="3647" max="3647" width="28.28515625" customWidth="1"/>
    <col min="3648" max="3648" width="10.28515625" customWidth="1"/>
    <col min="3649" max="3649" width="6" customWidth="1"/>
    <col min="3650" max="3650" width="28.28515625" customWidth="1"/>
    <col min="3651" max="3651" width="10.28515625" customWidth="1"/>
    <col min="3652" max="3652" width="6" customWidth="1"/>
    <col min="3653" max="3653" width="28.28515625" customWidth="1"/>
    <col min="3654" max="3654" width="10.28515625" customWidth="1"/>
    <col min="3655" max="3655" width="6" customWidth="1"/>
    <col min="3656" max="3656" width="28.28515625" customWidth="1"/>
    <col min="3657" max="3657" width="10.28515625" customWidth="1"/>
    <col min="3658" max="3658" width="6" customWidth="1"/>
    <col min="3659" max="3659" width="28.28515625" customWidth="1"/>
    <col min="3660" max="3660" width="10.28515625" customWidth="1"/>
    <col min="3661" max="3661" width="6" customWidth="1"/>
    <col min="3662" max="3662" width="28.28515625" customWidth="1"/>
    <col min="3663" max="3663" width="10.28515625" customWidth="1"/>
    <col min="3664" max="3664" width="6" customWidth="1"/>
    <col min="3665" max="3665" width="28.28515625" customWidth="1"/>
    <col min="3666" max="3666" width="10.28515625" customWidth="1"/>
    <col min="3667" max="3667" width="6" customWidth="1"/>
    <col min="3668" max="3668" width="28.28515625" customWidth="1"/>
    <col min="3669" max="3669" width="10.28515625" customWidth="1"/>
    <col min="3670" max="3670" width="6" customWidth="1"/>
    <col min="3671" max="3671" width="28.28515625" customWidth="1"/>
    <col min="3672" max="3672" width="10.28515625" customWidth="1"/>
    <col min="3673" max="3673" width="6" customWidth="1"/>
    <col min="3674" max="3674" width="28.28515625" customWidth="1"/>
    <col min="3675" max="3675" width="10.28515625" customWidth="1"/>
    <col min="3676" max="3676" width="6" customWidth="1"/>
    <col min="3677" max="3677" width="28.28515625" customWidth="1"/>
    <col min="3678" max="3678" width="10.28515625" customWidth="1"/>
    <col min="3679" max="3679" width="6" customWidth="1"/>
    <col min="3680" max="3680" width="28.28515625" customWidth="1"/>
    <col min="3681" max="3681" width="10.28515625" customWidth="1"/>
    <col min="3682" max="3682" width="6" customWidth="1"/>
    <col min="3683" max="3683" width="28.28515625" customWidth="1"/>
    <col min="3684" max="3684" width="10.28515625" customWidth="1"/>
    <col min="3685" max="3685" width="6" customWidth="1"/>
    <col min="3686" max="3686" width="28.28515625" customWidth="1"/>
    <col min="3687" max="3687" width="10.28515625" customWidth="1"/>
    <col min="3688" max="3688" width="6" customWidth="1"/>
    <col min="3689" max="3689" width="28.28515625" customWidth="1"/>
    <col min="3690" max="3690" width="10.28515625" customWidth="1"/>
    <col min="3691" max="3691" width="6" customWidth="1"/>
    <col min="3692" max="3692" width="28.28515625" customWidth="1"/>
    <col min="3693" max="3693" width="10.28515625" customWidth="1"/>
    <col min="3694" max="3694" width="6" customWidth="1"/>
    <col min="3695" max="3695" width="28.28515625" customWidth="1"/>
    <col min="3696" max="3696" width="10.28515625" customWidth="1"/>
    <col min="3697" max="3697" width="6" customWidth="1"/>
    <col min="3698" max="3698" width="28.28515625" customWidth="1"/>
    <col min="3699" max="3699" width="10.28515625" customWidth="1"/>
    <col min="3700" max="3700" width="6" customWidth="1"/>
    <col min="3701" max="3701" width="28.28515625" customWidth="1"/>
    <col min="3702" max="3702" width="10.28515625" customWidth="1"/>
    <col min="3703" max="3703" width="6" customWidth="1"/>
    <col min="3704" max="3704" width="28.28515625" customWidth="1"/>
    <col min="3705" max="3705" width="10.28515625" customWidth="1"/>
    <col min="3706" max="3706" width="6" customWidth="1"/>
    <col min="3707" max="3707" width="28.28515625" customWidth="1"/>
    <col min="3708" max="3708" width="10.28515625" customWidth="1"/>
    <col min="3709" max="3709" width="6" customWidth="1"/>
    <col min="3710" max="3710" width="28.28515625" customWidth="1"/>
    <col min="3711" max="3711" width="10.28515625" customWidth="1"/>
    <col min="3712" max="3712" width="6" customWidth="1"/>
    <col min="3713" max="3713" width="28.28515625" customWidth="1"/>
    <col min="3714" max="3714" width="10.28515625" customWidth="1"/>
    <col min="3715" max="3715" width="6" customWidth="1"/>
    <col min="3716" max="3716" width="28.28515625" customWidth="1"/>
    <col min="3717" max="3717" width="10.28515625" customWidth="1"/>
    <col min="3718" max="3718" width="6" customWidth="1"/>
    <col min="3719" max="3719" width="28.28515625" customWidth="1"/>
    <col min="3720" max="3720" width="10.28515625" customWidth="1"/>
    <col min="3721" max="3721" width="6" customWidth="1"/>
    <col min="3722" max="3722" width="28.28515625" customWidth="1"/>
    <col min="3723" max="3723" width="10.28515625" customWidth="1"/>
    <col min="3724" max="3724" width="6" customWidth="1"/>
    <col min="3725" max="3725" width="28.28515625" customWidth="1"/>
    <col min="3726" max="3726" width="10.28515625" customWidth="1"/>
    <col min="3727" max="3727" width="6" customWidth="1"/>
    <col min="3728" max="3728" width="28.28515625" customWidth="1"/>
    <col min="3729" max="3729" width="10.28515625" customWidth="1"/>
    <col min="3730" max="3730" width="6" customWidth="1"/>
    <col min="3731" max="3731" width="28.28515625" customWidth="1"/>
    <col min="3732" max="3732" width="10.28515625" customWidth="1"/>
    <col min="3733" max="3733" width="6" customWidth="1"/>
    <col min="3734" max="3734" width="28.28515625" customWidth="1"/>
    <col min="3735" max="3735" width="10.28515625" customWidth="1"/>
    <col min="3736" max="3736" width="6" customWidth="1"/>
    <col min="3737" max="3737" width="28.28515625" customWidth="1"/>
    <col min="3738" max="3738" width="10.28515625" customWidth="1"/>
    <col min="3739" max="3739" width="6" customWidth="1"/>
    <col min="3740" max="3740" width="28.28515625" customWidth="1"/>
    <col min="3741" max="3741" width="10.28515625" customWidth="1"/>
    <col min="3742" max="3742" width="6" customWidth="1"/>
    <col min="3743" max="3743" width="28.28515625" customWidth="1"/>
    <col min="3744" max="3744" width="10.28515625" customWidth="1"/>
    <col min="3745" max="3745" width="6" customWidth="1"/>
    <col min="3746" max="3746" width="28.28515625" customWidth="1"/>
    <col min="3747" max="3747" width="10.28515625" customWidth="1"/>
    <col min="3748" max="3748" width="6" customWidth="1"/>
    <col min="3749" max="3749" width="28.28515625" customWidth="1"/>
    <col min="3750" max="3750" width="10.28515625" customWidth="1"/>
    <col min="3751" max="3751" width="6" customWidth="1"/>
    <col min="3752" max="3752" width="28.28515625" customWidth="1"/>
    <col min="3753" max="3753" width="10.28515625" customWidth="1"/>
    <col min="3754" max="3754" width="6" customWidth="1"/>
    <col min="3755" max="3755" width="28.28515625" customWidth="1"/>
    <col min="3756" max="3756" width="10.28515625" customWidth="1"/>
    <col min="3757" max="3757" width="6" customWidth="1"/>
    <col min="3758" max="3758" width="28.28515625" customWidth="1"/>
    <col min="3759" max="3759" width="10.28515625" customWidth="1"/>
    <col min="3760" max="3760" width="6" customWidth="1"/>
    <col min="3761" max="3761" width="28.28515625" customWidth="1"/>
    <col min="3762" max="3762" width="10.28515625" customWidth="1"/>
    <col min="3763" max="3763" width="6" customWidth="1"/>
    <col min="3764" max="3764" width="28.28515625" customWidth="1"/>
    <col min="3765" max="3765" width="10.28515625" customWidth="1"/>
    <col min="3766" max="3766" width="6" customWidth="1"/>
    <col min="3767" max="3767" width="28.28515625" customWidth="1"/>
    <col min="3768" max="3768" width="10.28515625" customWidth="1"/>
    <col min="3769" max="3769" width="6" customWidth="1"/>
    <col min="3770" max="3770" width="28.28515625" customWidth="1"/>
    <col min="3771" max="3771" width="10.28515625" customWidth="1"/>
    <col min="3772" max="3772" width="6" customWidth="1"/>
    <col min="3773" max="3773" width="28.28515625" customWidth="1"/>
    <col min="3774" max="3774" width="10.28515625" customWidth="1"/>
    <col min="3775" max="3775" width="6" customWidth="1"/>
    <col min="3776" max="3776" width="28.28515625" customWidth="1"/>
    <col min="3777" max="3777" width="10.28515625" customWidth="1"/>
    <col min="3778" max="3778" width="6" customWidth="1"/>
    <col min="3779" max="3779" width="28.28515625" customWidth="1"/>
    <col min="3780" max="3780" width="10.28515625" customWidth="1"/>
    <col min="3781" max="3781" width="6" customWidth="1"/>
    <col min="3782" max="3782" width="28.28515625" customWidth="1"/>
    <col min="3783" max="3783" width="10.28515625" customWidth="1"/>
    <col min="3784" max="3784" width="6" customWidth="1"/>
    <col min="3785" max="3785" width="28.28515625" customWidth="1"/>
    <col min="3786" max="3786" width="10.28515625" customWidth="1"/>
    <col min="3787" max="3787" width="6" customWidth="1"/>
    <col min="3788" max="3788" width="28.28515625" customWidth="1"/>
    <col min="3789" max="3789" width="10.28515625" customWidth="1"/>
    <col min="3790" max="3790" width="6" customWidth="1"/>
    <col min="3791" max="3791" width="28.28515625" customWidth="1"/>
    <col min="3792" max="3792" width="10.28515625" customWidth="1"/>
    <col min="3793" max="3793" width="6" customWidth="1"/>
    <col min="3794" max="3794" width="28.28515625" customWidth="1"/>
    <col min="3795" max="3795" width="10.28515625" customWidth="1"/>
    <col min="3796" max="3796" width="6" customWidth="1"/>
    <col min="3841" max="3841" width="31" customWidth="1"/>
    <col min="3843" max="3843" width="28.28515625" customWidth="1"/>
    <col min="3844" max="3844" width="10.28515625" customWidth="1"/>
    <col min="3845" max="3845" width="6" customWidth="1"/>
    <col min="3846" max="3846" width="28.28515625" customWidth="1"/>
    <col min="3847" max="3847" width="10.28515625" customWidth="1"/>
    <col min="3848" max="3848" width="6" customWidth="1"/>
    <col min="3849" max="3849" width="28.28515625" customWidth="1"/>
    <col min="3850" max="3850" width="10.28515625" customWidth="1"/>
    <col min="3851" max="3851" width="6" customWidth="1"/>
    <col min="3852" max="3852" width="28.28515625" customWidth="1"/>
    <col min="3853" max="3853" width="10.28515625" customWidth="1"/>
    <col min="3854" max="3854" width="6" customWidth="1"/>
    <col min="3855" max="3855" width="28.28515625" customWidth="1"/>
    <col min="3856" max="3856" width="10.28515625" customWidth="1"/>
    <col min="3857" max="3857" width="6" customWidth="1"/>
    <col min="3858" max="3858" width="28.28515625" customWidth="1"/>
    <col min="3859" max="3859" width="10.28515625" customWidth="1"/>
    <col min="3860" max="3860" width="6" customWidth="1"/>
    <col min="3861" max="3861" width="28.28515625" customWidth="1"/>
    <col min="3862" max="3862" width="10.28515625" customWidth="1"/>
    <col min="3863" max="3863" width="6" customWidth="1"/>
    <col min="3864" max="3864" width="28.28515625" customWidth="1"/>
    <col min="3865" max="3865" width="10.28515625" customWidth="1"/>
    <col min="3866" max="3866" width="6" customWidth="1"/>
    <col min="3867" max="3867" width="28.28515625" customWidth="1"/>
    <col min="3868" max="3868" width="10.28515625" customWidth="1"/>
    <col min="3869" max="3869" width="6" customWidth="1"/>
    <col min="3870" max="3870" width="28.28515625" customWidth="1"/>
    <col min="3871" max="3871" width="10.28515625" customWidth="1"/>
    <col min="3872" max="3872" width="6" customWidth="1"/>
    <col min="3873" max="3873" width="28.28515625" customWidth="1"/>
    <col min="3874" max="3874" width="10.28515625" customWidth="1"/>
    <col min="3875" max="3875" width="6" customWidth="1"/>
    <col min="3876" max="3876" width="28.28515625" customWidth="1"/>
    <col min="3877" max="3877" width="10.28515625" customWidth="1"/>
    <col min="3878" max="3878" width="6" customWidth="1"/>
    <col min="3879" max="3879" width="28.28515625" customWidth="1"/>
    <col min="3880" max="3880" width="10.28515625" customWidth="1"/>
    <col min="3881" max="3881" width="6" customWidth="1"/>
    <col min="3882" max="3882" width="28.28515625" customWidth="1"/>
    <col min="3883" max="3883" width="10.28515625" customWidth="1"/>
    <col min="3884" max="3884" width="6" customWidth="1"/>
    <col min="3885" max="3885" width="28.28515625" customWidth="1"/>
    <col min="3886" max="3886" width="10.28515625" customWidth="1"/>
    <col min="3887" max="3887" width="6" customWidth="1"/>
    <col min="3888" max="3888" width="28.28515625" customWidth="1"/>
    <col min="3889" max="3889" width="10.28515625" customWidth="1"/>
    <col min="3890" max="3890" width="6" customWidth="1"/>
    <col min="3891" max="3891" width="28.28515625" customWidth="1"/>
    <col min="3892" max="3892" width="10.28515625" customWidth="1"/>
    <col min="3893" max="3893" width="6" customWidth="1"/>
    <col min="3894" max="3894" width="28.28515625" customWidth="1"/>
    <col min="3895" max="3895" width="10.28515625" customWidth="1"/>
    <col min="3896" max="3896" width="6" customWidth="1"/>
    <col min="3897" max="3897" width="28.28515625" customWidth="1"/>
    <col min="3898" max="3898" width="10.28515625" customWidth="1"/>
    <col min="3899" max="3899" width="6" customWidth="1"/>
    <col min="3900" max="3900" width="28.28515625" customWidth="1"/>
    <col min="3901" max="3901" width="10.28515625" customWidth="1"/>
    <col min="3902" max="3902" width="6" customWidth="1"/>
    <col min="3903" max="3903" width="28.28515625" customWidth="1"/>
    <col min="3904" max="3904" width="10.28515625" customWidth="1"/>
    <col min="3905" max="3905" width="6" customWidth="1"/>
    <col min="3906" max="3906" width="28.28515625" customWidth="1"/>
    <col min="3907" max="3907" width="10.28515625" customWidth="1"/>
    <col min="3908" max="3908" width="6" customWidth="1"/>
    <col min="3909" max="3909" width="28.28515625" customWidth="1"/>
    <col min="3910" max="3910" width="10.28515625" customWidth="1"/>
    <col min="3911" max="3911" width="6" customWidth="1"/>
    <col min="3912" max="3912" width="28.28515625" customWidth="1"/>
    <col min="3913" max="3913" width="10.28515625" customWidth="1"/>
    <col min="3914" max="3914" width="6" customWidth="1"/>
    <col min="3915" max="3915" width="28.28515625" customWidth="1"/>
    <col min="3916" max="3916" width="10.28515625" customWidth="1"/>
    <col min="3917" max="3917" width="6" customWidth="1"/>
    <col min="3918" max="3918" width="28.28515625" customWidth="1"/>
    <col min="3919" max="3919" width="10.28515625" customWidth="1"/>
    <col min="3920" max="3920" width="6" customWidth="1"/>
    <col min="3921" max="3921" width="28.28515625" customWidth="1"/>
    <col min="3922" max="3922" width="10.28515625" customWidth="1"/>
    <col min="3923" max="3923" width="6" customWidth="1"/>
    <col min="3924" max="3924" width="28.28515625" customWidth="1"/>
    <col min="3925" max="3925" width="10.28515625" customWidth="1"/>
    <col min="3926" max="3926" width="6" customWidth="1"/>
    <col min="3927" max="3927" width="28.28515625" customWidth="1"/>
    <col min="3928" max="3928" width="10.28515625" customWidth="1"/>
    <col min="3929" max="3929" width="6" customWidth="1"/>
    <col min="3930" max="3930" width="28.28515625" customWidth="1"/>
    <col min="3931" max="3931" width="10.28515625" customWidth="1"/>
    <col min="3932" max="3932" width="6" customWidth="1"/>
    <col min="3933" max="3933" width="28.28515625" customWidth="1"/>
    <col min="3934" max="3934" width="10.28515625" customWidth="1"/>
    <col min="3935" max="3935" width="6" customWidth="1"/>
    <col min="3936" max="3936" width="28.28515625" customWidth="1"/>
    <col min="3937" max="3937" width="10.28515625" customWidth="1"/>
    <col min="3938" max="3938" width="6" customWidth="1"/>
    <col min="3939" max="3939" width="28.28515625" customWidth="1"/>
    <col min="3940" max="3940" width="10.28515625" customWidth="1"/>
    <col min="3941" max="3941" width="6" customWidth="1"/>
    <col min="3942" max="3942" width="28.28515625" customWidth="1"/>
    <col min="3943" max="3943" width="10.28515625" customWidth="1"/>
    <col min="3944" max="3944" width="6" customWidth="1"/>
    <col min="3945" max="3945" width="28.28515625" customWidth="1"/>
    <col min="3946" max="3946" width="10.28515625" customWidth="1"/>
    <col min="3947" max="3947" width="6" customWidth="1"/>
    <col min="3948" max="3948" width="28.28515625" customWidth="1"/>
    <col min="3949" max="3949" width="10.28515625" customWidth="1"/>
    <col min="3950" max="3950" width="6" customWidth="1"/>
    <col min="3951" max="3951" width="28.28515625" customWidth="1"/>
    <col min="3952" max="3952" width="10.28515625" customWidth="1"/>
    <col min="3953" max="3953" width="6" customWidth="1"/>
    <col min="3954" max="3954" width="28.28515625" customWidth="1"/>
    <col min="3955" max="3955" width="10.28515625" customWidth="1"/>
    <col min="3956" max="3956" width="6" customWidth="1"/>
    <col min="3957" max="3957" width="28.28515625" customWidth="1"/>
    <col min="3958" max="3958" width="10.28515625" customWidth="1"/>
    <col min="3959" max="3959" width="6" customWidth="1"/>
    <col min="3960" max="3960" width="28.28515625" customWidth="1"/>
    <col min="3961" max="3961" width="10.28515625" customWidth="1"/>
    <col min="3962" max="3962" width="6" customWidth="1"/>
    <col min="3963" max="3963" width="28.28515625" customWidth="1"/>
    <col min="3964" max="3964" width="10.28515625" customWidth="1"/>
    <col min="3965" max="3965" width="6" customWidth="1"/>
    <col min="3966" max="3966" width="28.28515625" customWidth="1"/>
    <col min="3967" max="3967" width="10.28515625" customWidth="1"/>
    <col min="3968" max="3968" width="6" customWidth="1"/>
    <col min="3969" max="3969" width="28.28515625" customWidth="1"/>
    <col min="3970" max="3970" width="10.28515625" customWidth="1"/>
    <col min="3971" max="3971" width="6" customWidth="1"/>
    <col min="3972" max="3972" width="28.28515625" customWidth="1"/>
    <col min="3973" max="3973" width="10.28515625" customWidth="1"/>
    <col min="3974" max="3974" width="6" customWidth="1"/>
    <col min="3975" max="3975" width="28.28515625" customWidth="1"/>
    <col min="3976" max="3976" width="10.28515625" customWidth="1"/>
    <col min="3977" max="3977" width="6" customWidth="1"/>
    <col min="3978" max="3978" width="28.28515625" customWidth="1"/>
    <col min="3979" max="3979" width="10.28515625" customWidth="1"/>
    <col min="3980" max="3980" width="6" customWidth="1"/>
    <col min="3981" max="3981" width="28.28515625" customWidth="1"/>
    <col min="3982" max="3982" width="10.28515625" customWidth="1"/>
    <col min="3983" max="3983" width="6" customWidth="1"/>
    <col min="3984" max="3984" width="28.28515625" customWidth="1"/>
    <col min="3985" max="3985" width="10.28515625" customWidth="1"/>
    <col min="3986" max="3986" width="6" customWidth="1"/>
    <col min="3987" max="3987" width="28.28515625" customWidth="1"/>
    <col min="3988" max="3988" width="10.28515625" customWidth="1"/>
    <col min="3989" max="3989" width="6" customWidth="1"/>
    <col min="3990" max="3990" width="28.28515625" customWidth="1"/>
    <col min="3991" max="3991" width="10.28515625" customWidth="1"/>
    <col min="3992" max="3992" width="6" customWidth="1"/>
    <col min="3993" max="3993" width="28.28515625" customWidth="1"/>
    <col min="3994" max="3994" width="10.28515625" customWidth="1"/>
    <col min="3995" max="3995" width="6" customWidth="1"/>
    <col min="3996" max="3996" width="28.28515625" customWidth="1"/>
    <col min="3997" max="3997" width="10.28515625" customWidth="1"/>
    <col min="3998" max="3998" width="6" customWidth="1"/>
    <col min="3999" max="3999" width="28.28515625" customWidth="1"/>
    <col min="4000" max="4000" width="10.28515625" customWidth="1"/>
    <col min="4001" max="4001" width="6" customWidth="1"/>
    <col min="4002" max="4002" width="28.28515625" customWidth="1"/>
    <col min="4003" max="4003" width="10.28515625" customWidth="1"/>
    <col min="4004" max="4004" width="6" customWidth="1"/>
    <col min="4005" max="4005" width="28.28515625" customWidth="1"/>
    <col min="4006" max="4006" width="10.28515625" customWidth="1"/>
    <col min="4007" max="4007" width="6" customWidth="1"/>
    <col min="4008" max="4008" width="28.28515625" customWidth="1"/>
    <col min="4009" max="4009" width="10.28515625" customWidth="1"/>
    <col min="4010" max="4010" width="6" customWidth="1"/>
    <col min="4011" max="4011" width="28.28515625" customWidth="1"/>
    <col min="4012" max="4012" width="10.28515625" customWidth="1"/>
    <col min="4013" max="4013" width="6" customWidth="1"/>
    <col min="4014" max="4014" width="28.28515625" customWidth="1"/>
    <col min="4015" max="4015" width="10.28515625" customWidth="1"/>
    <col min="4016" max="4016" width="6" customWidth="1"/>
    <col min="4017" max="4017" width="28.28515625" customWidth="1"/>
    <col min="4018" max="4018" width="10.28515625" customWidth="1"/>
    <col min="4019" max="4019" width="6" customWidth="1"/>
    <col min="4020" max="4020" width="28.28515625" customWidth="1"/>
    <col min="4021" max="4021" width="10.28515625" customWidth="1"/>
    <col min="4022" max="4022" width="6" customWidth="1"/>
    <col min="4023" max="4023" width="28.28515625" customWidth="1"/>
    <col min="4024" max="4024" width="10.28515625" customWidth="1"/>
    <col min="4025" max="4025" width="6" customWidth="1"/>
    <col min="4026" max="4026" width="28.28515625" customWidth="1"/>
    <col min="4027" max="4027" width="10.28515625" customWidth="1"/>
    <col min="4028" max="4028" width="6" customWidth="1"/>
    <col min="4029" max="4029" width="28.28515625" customWidth="1"/>
    <col min="4030" max="4030" width="10.28515625" customWidth="1"/>
    <col min="4031" max="4031" width="6" customWidth="1"/>
    <col min="4032" max="4032" width="28.28515625" customWidth="1"/>
    <col min="4033" max="4033" width="10.28515625" customWidth="1"/>
    <col min="4034" max="4034" width="6" customWidth="1"/>
    <col min="4035" max="4035" width="28.28515625" customWidth="1"/>
    <col min="4036" max="4036" width="10.28515625" customWidth="1"/>
    <col min="4037" max="4037" width="6" customWidth="1"/>
    <col min="4038" max="4038" width="28.28515625" customWidth="1"/>
    <col min="4039" max="4039" width="10.28515625" customWidth="1"/>
    <col min="4040" max="4040" width="6" customWidth="1"/>
    <col min="4041" max="4041" width="28.28515625" customWidth="1"/>
    <col min="4042" max="4042" width="10.28515625" customWidth="1"/>
    <col min="4043" max="4043" width="6" customWidth="1"/>
    <col min="4044" max="4044" width="28.28515625" customWidth="1"/>
    <col min="4045" max="4045" width="10.28515625" customWidth="1"/>
    <col min="4046" max="4046" width="6" customWidth="1"/>
    <col min="4047" max="4047" width="28.28515625" customWidth="1"/>
    <col min="4048" max="4048" width="10.28515625" customWidth="1"/>
    <col min="4049" max="4049" width="6" customWidth="1"/>
    <col min="4050" max="4050" width="28.28515625" customWidth="1"/>
    <col min="4051" max="4051" width="10.28515625" customWidth="1"/>
    <col min="4052" max="4052" width="6" customWidth="1"/>
    <col min="4097" max="4097" width="31" customWidth="1"/>
    <col min="4099" max="4099" width="28.28515625" customWidth="1"/>
    <col min="4100" max="4100" width="10.28515625" customWidth="1"/>
    <col min="4101" max="4101" width="6" customWidth="1"/>
    <col min="4102" max="4102" width="28.28515625" customWidth="1"/>
    <col min="4103" max="4103" width="10.28515625" customWidth="1"/>
    <col min="4104" max="4104" width="6" customWidth="1"/>
    <col min="4105" max="4105" width="28.28515625" customWidth="1"/>
    <col min="4106" max="4106" width="10.28515625" customWidth="1"/>
    <col min="4107" max="4107" width="6" customWidth="1"/>
    <col min="4108" max="4108" width="28.28515625" customWidth="1"/>
    <col min="4109" max="4109" width="10.28515625" customWidth="1"/>
    <col min="4110" max="4110" width="6" customWidth="1"/>
    <col min="4111" max="4111" width="28.28515625" customWidth="1"/>
    <col min="4112" max="4112" width="10.28515625" customWidth="1"/>
    <col min="4113" max="4113" width="6" customWidth="1"/>
    <col min="4114" max="4114" width="28.28515625" customWidth="1"/>
    <col min="4115" max="4115" width="10.28515625" customWidth="1"/>
    <col min="4116" max="4116" width="6" customWidth="1"/>
    <col min="4117" max="4117" width="28.28515625" customWidth="1"/>
    <col min="4118" max="4118" width="10.28515625" customWidth="1"/>
    <col min="4119" max="4119" width="6" customWidth="1"/>
    <col min="4120" max="4120" width="28.28515625" customWidth="1"/>
    <col min="4121" max="4121" width="10.28515625" customWidth="1"/>
    <col min="4122" max="4122" width="6" customWidth="1"/>
    <col min="4123" max="4123" width="28.28515625" customWidth="1"/>
    <col min="4124" max="4124" width="10.28515625" customWidth="1"/>
    <col min="4125" max="4125" width="6" customWidth="1"/>
    <col min="4126" max="4126" width="28.28515625" customWidth="1"/>
    <col min="4127" max="4127" width="10.28515625" customWidth="1"/>
    <col min="4128" max="4128" width="6" customWidth="1"/>
    <col min="4129" max="4129" width="28.28515625" customWidth="1"/>
    <col min="4130" max="4130" width="10.28515625" customWidth="1"/>
    <col min="4131" max="4131" width="6" customWidth="1"/>
    <col min="4132" max="4132" width="28.28515625" customWidth="1"/>
    <col min="4133" max="4133" width="10.28515625" customWidth="1"/>
    <col min="4134" max="4134" width="6" customWidth="1"/>
    <col min="4135" max="4135" width="28.28515625" customWidth="1"/>
    <col min="4136" max="4136" width="10.28515625" customWidth="1"/>
    <col min="4137" max="4137" width="6" customWidth="1"/>
    <col min="4138" max="4138" width="28.28515625" customWidth="1"/>
    <col min="4139" max="4139" width="10.28515625" customWidth="1"/>
    <col min="4140" max="4140" width="6" customWidth="1"/>
    <col min="4141" max="4141" width="28.28515625" customWidth="1"/>
    <col min="4142" max="4142" width="10.28515625" customWidth="1"/>
    <col min="4143" max="4143" width="6" customWidth="1"/>
    <col min="4144" max="4144" width="28.28515625" customWidth="1"/>
    <col min="4145" max="4145" width="10.28515625" customWidth="1"/>
    <col min="4146" max="4146" width="6" customWidth="1"/>
    <col min="4147" max="4147" width="28.28515625" customWidth="1"/>
    <col min="4148" max="4148" width="10.28515625" customWidth="1"/>
    <col min="4149" max="4149" width="6" customWidth="1"/>
    <col min="4150" max="4150" width="28.28515625" customWidth="1"/>
    <col min="4151" max="4151" width="10.28515625" customWidth="1"/>
    <col min="4152" max="4152" width="6" customWidth="1"/>
    <col min="4153" max="4153" width="28.28515625" customWidth="1"/>
    <col min="4154" max="4154" width="10.28515625" customWidth="1"/>
    <col min="4155" max="4155" width="6" customWidth="1"/>
    <col min="4156" max="4156" width="28.28515625" customWidth="1"/>
    <col min="4157" max="4157" width="10.28515625" customWidth="1"/>
    <col min="4158" max="4158" width="6" customWidth="1"/>
    <col min="4159" max="4159" width="28.28515625" customWidth="1"/>
    <col min="4160" max="4160" width="10.28515625" customWidth="1"/>
    <col min="4161" max="4161" width="6" customWidth="1"/>
    <col min="4162" max="4162" width="28.28515625" customWidth="1"/>
    <col min="4163" max="4163" width="10.28515625" customWidth="1"/>
    <col min="4164" max="4164" width="6" customWidth="1"/>
    <col min="4165" max="4165" width="28.28515625" customWidth="1"/>
    <col min="4166" max="4166" width="10.28515625" customWidth="1"/>
    <col min="4167" max="4167" width="6" customWidth="1"/>
    <col min="4168" max="4168" width="28.28515625" customWidth="1"/>
    <col min="4169" max="4169" width="10.28515625" customWidth="1"/>
    <col min="4170" max="4170" width="6" customWidth="1"/>
    <col min="4171" max="4171" width="28.28515625" customWidth="1"/>
    <col min="4172" max="4172" width="10.28515625" customWidth="1"/>
    <col min="4173" max="4173" width="6" customWidth="1"/>
    <col min="4174" max="4174" width="28.28515625" customWidth="1"/>
    <col min="4175" max="4175" width="10.28515625" customWidth="1"/>
    <col min="4176" max="4176" width="6" customWidth="1"/>
    <col min="4177" max="4177" width="28.28515625" customWidth="1"/>
    <col min="4178" max="4178" width="10.28515625" customWidth="1"/>
    <col min="4179" max="4179" width="6" customWidth="1"/>
    <col min="4180" max="4180" width="28.28515625" customWidth="1"/>
    <col min="4181" max="4181" width="10.28515625" customWidth="1"/>
    <col min="4182" max="4182" width="6" customWidth="1"/>
    <col min="4183" max="4183" width="28.28515625" customWidth="1"/>
    <col min="4184" max="4184" width="10.28515625" customWidth="1"/>
    <col min="4185" max="4185" width="6" customWidth="1"/>
    <col min="4186" max="4186" width="28.28515625" customWidth="1"/>
    <col min="4187" max="4187" width="10.28515625" customWidth="1"/>
    <col min="4188" max="4188" width="6" customWidth="1"/>
    <col min="4189" max="4189" width="28.28515625" customWidth="1"/>
    <col min="4190" max="4190" width="10.28515625" customWidth="1"/>
    <col min="4191" max="4191" width="6" customWidth="1"/>
    <col min="4192" max="4192" width="28.28515625" customWidth="1"/>
    <col min="4193" max="4193" width="10.28515625" customWidth="1"/>
    <col min="4194" max="4194" width="6" customWidth="1"/>
    <col min="4195" max="4195" width="28.28515625" customWidth="1"/>
    <col min="4196" max="4196" width="10.28515625" customWidth="1"/>
    <col min="4197" max="4197" width="6" customWidth="1"/>
    <col min="4198" max="4198" width="28.28515625" customWidth="1"/>
    <col min="4199" max="4199" width="10.28515625" customWidth="1"/>
    <col min="4200" max="4200" width="6" customWidth="1"/>
    <col min="4201" max="4201" width="28.28515625" customWidth="1"/>
    <col min="4202" max="4202" width="10.28515625" customWidth="1"/>
    <col min="4203" max="4203" width="6" customWidth="1"/>
    <col min="4204" max="4204" width="28.28515625" customWidth="1"/>
    <col min="4205" max="4205" width="10.28515625" customWidth="1"/>
    <col min="4206" max="4206" width="6" customWidth="1"/>
    <col min="4207" max="4207" width="28.28515625" customWidth="1"/>
    <col min="4208" max="4208" width="10.28515625" customWidth="1"/>
    <col min="4209" max="4209" width="6" customWidth="1"/>
    <col min="4210" max="4210" width="28.28515625" customWidth="1"/>
    <col min="4211" max="4211" width="10.28515625" customWidth="1"/>
    <col min="4212" max="4212" width="6" customWidth="1"/>
    <col min="4213" max="4213" width="28.28515625" customWidth="1"/>
    <col min="4214" max="4214" width="10.28515625" customWidth="1"/>
    <col min="4215" max="4215" width="6" customWidth="1"/>
    <col min="4216" max="4216" width="28.28515625" customWidth="1"/>
    <col min="4217" max="4217" width="10.28515625" customWidth="1"/>
    <col min="4218" max="4218" width="6" customWidth="1"/>
    <col min="4219" max="4219" width="28.28515625" customWidth="1"/>
    <col min="4220" max="4220" width="10.28515625" customWidth="1"/>
    <col min="4221" max="4221" width="6" customWidth="1"/>
    <col min="4222" max="4222" width="28.28515625" customWidth="1"/>
    <col min="4223" max="4223" width="10.28515625" customWidth="1"/>
    <col min="4224" max="4224" width="6" customWidth="1"/>
    <col min="4225" max="4225" width="28.28515625" customWidth="1"/>
    <col min="4226" max="4226" width="10.28515625" customWidth="1"/>
    <col min="4227" max="4227" width="6" customWidth="1"/>
    <col min="4228" max="4228" width="28.28515625" customWidth="1"/>
    <col min="4229" max="4229" width="10.28515625" customWidth="1"/>
    <col min="4230" max="4230" width="6" customWidth="1"/>
    <col min="4231" max="4231" width="28.28515625" customWidth="1"/>
    <col min="4232" max="4232" width="10.28515625" customWidth="1"/>
    <col min="4233" max="4233" width="6" customWidth="1"/>
    <col min="4234" max="4234" width="28.28515625" customWidth="1"/>
    <col min="4235" max="4235" width="10.28515625" customWidth="1"/>
    <col min="4236" max="4236" width="6" customWidth="1"/>
    <col min="4237" max="4237" width="28.28515625" customWidth="1"/>
    <col min="4238" max="4238" width="10.28515625" customWidth="1"/>
    <col min="4239" max="4239" width="6" customWidth="1"/>
    <col min="4240" max="4240" width="28.28515625" customWidth="1"/>
    <col min="4241" max="4241" width="10.28515625" customWidth="1"/>
    <col min="4242" max="4242" width="6" customWidth="1"/>
    <col min="4243" max="4243" width="28.28515625" customWidth="1"/>
    <col min="4244" max="4244" width="10.28515625" customWidth="1"/>
    <col min="4245" max="4245" width="6" customWidth="1"/>
    <col min="4246" max="4246" width="28.28515625" customWidth="1"/>
    <col min="4247" max="4247" width="10.28515625" customWidth="1"/>
    <col min="4248" max="4248" width="6" customWidth="1"/>
    <col min="4249" max="4249" width="28.28515625" customWidth="1"/>
    <col min="4250" max="4250" width="10.28515625" customWidth="1"/>
    <col min="4251" max="4251" width="6" customWidth="1"/>
    <col min="4252" max="4252" width="28.28515625" customWidth="1"/>
    <col min="4253" max="4253" width="10.28515625" customWidth="1"/>
    <col min="4254" max="4254" width="6" customWidth="1"/>
    <col min="4255" max="4255" width="28.28515625" customWidth="1"/>
    <col min="4256" max="4256" width="10.28515625" customWidth="1"/>
    <col min="4257" max="4257" width="6" customWidth="1"/>
    <col min="4258" max="4258" width="28.28515625" customWidth="1"/>
    <col min="4259" max="4259" width="10.28515625" customWidth="1"/>
    <col min="4260" max="4260" width="6" customWidth="1"/>
    <col min="4261" max="4261" width="28.28515625" customWidth="1"/>
    <col min="4262" max="4262" width="10.28515625" customWidth="1"/>
    <col min="4263" max="4263" width="6" customWidth="1"/>
    <col min="4264" max="4264" width="28.28515625" customWidth="1"/>
    <col min="4265" max="4265" width="10.28515625" customWidth="1"/>
    <col min="4266" max="4266" width="6" customWidth="1"/>
    <col min="4267" max="4267" width="28.28515625" customWidth="1"/>
    <col min="4268" max="4268" width="10.28515625" customWidth="1"/>
    <col min="4269" max="4269" width="6" customWidth="1"/>
    <col min="4270" max="4270" width="28.28515625" customWidth="1"/>
    <col min="4271" max="4271" width="10.28515625" customWidth="1"/>
    <col min="4272" max="4272" width="6" customWidth="1"/>
    <col min="4273" max="4273" width="28.28515625" customWidth="1"/>
    <col min="4274" max="4274" width="10.28515625" customWidth="1"/>
    <col min="4275" max="4275" width="6" customWidth="1"/>
    <col min="4276" max="4276" width="28.28515625" customWidth="1"/>
    <col min="4277" max="4277" width="10.28515625" customWidth="1"/>
    <col min="4278" max="4278" width="6" customWidth="1"/>
    <col min="4279" max="4279" width="28.28515625" customWidth="1"/>
    <col min="4280" max="4280" width="10.28515625" customWidth="1"/>
    <col min="4281" max="4281" width="6" customWidth="1"/>
    <col min="4282" max="4282" width="28.28515625" customWidth="1"/>
    <col min="4283" max="4283" width="10.28515625" customWidth="1"/>
    <col min="4284" max="4284" width="6" customWidth="1"/>
    <col min="4285" max="4285" width="28.28515625" customWidth="1"/>
    <col min="4286" max="4286" width="10.28515625" customWidth="1"/>
    <col min="4287" max="4287" width="6" customWidth="1"/>
    <col min="4288" max="4288" width="28.28515625" customWidth="1"/>
    <col min="4289" max="4289" width="10.28515625" customWidth="1"/>
    <col min="4290" max="4290" width="6" customWidth="1"/>
    <col min="4291" max="4291" width="28.28515625" customWidth="1"/>
    <col min="4292" max="4292" width="10.28515625" customWidth="1"/>
    <col min="4293" max="4293" width="6" customWidth="1"/>
    <col min="4294" max="4294" width="28.28515625" customWidth="1"/>
    <col min="4295" max="4295" width="10.28515625" customWidth="1"/>
    <col min="4296" max="4296" width="6" customWidth="1"/>
    <col min="4297" max="4297" width="28.28515625" customWidth="1"/>
    <col min="4298" max="4298" width="10.28515625" customWidth="1"/>
    <col min="4299" max="4299" width="6" customWidth="1"/>
    <col min="4300" max="4300" width="28.28515625" customWidth="1"/>
    <col min="4301" max="4301" width="10.28515625" customWidth="1"/>
    <col min="4302" max="4302" width="6" customWidth="1"/>
    <col min="4303" max="4303" width="28.28515625" customWidth="1"/>
    <col min="4304" max="4304" width="10.28515625" customWidth="1"/>
    <col min="4305" max="4305" width="6" customWidth="1"/>
    <col min="4306" max="4306" width="28.28515625" customWidth="1"/>
    <col min="4307" max="4307" width="10.28515625" customWidth="1"/>
    <col min="4308" max="4308" width="6" customWidth="1"/>
    <col min="4353" max="4353" width="31" customWidth="1"/>
    <col min="4355" max="4355" width="28.28515625" customWidth="1"/>
    <col min="4356" max="4356" width="10.28515625" customWidth="1"/>
    <col min="4357" max="4357" width="6" customWidth="1"/>
    <col min="4358" max="4358" width="28.28515625" customWidth="1"/>
    <col min="4359" max="4359" width="10.28515625" customWidth="1"/>
    <col min="4360" max="4360" width="6" customWidth="1"/>
    <col min="4361" max="4361" width="28.28515625" customWidth="1"/>
    <col min="4362" max="4362" width="10.28515625" customWidth="1"/>
    <col min="4363" max="4363" width="6" customWidth="1"/>
    <col min="4364" max="4364" width="28.28515625" customWidth="1"/>
    <col min="4365" max="4365" width="10.28515625" customWidth="1"/>
    <col min="4366" max="4366" width="6" customWidth="1"/>
    <col min="4367" max="4367" width="28.28515625" customWidth="1"/>
    <col min="4368" max="4368" width="10.28515625" customWidth="1"/>
    <col min="4369" max="4369" width="6" customWidth="1"/>
    <col min="4370" max="4370" width="28.28515625" customWidth="1"/>
    <col min="4371" max="4371" width="10.28515625" customWidth="1"/>
    <col min="4372" max="4372" width="6" customWidth="1"/>
    <col min="4373" max="4373" width="28.28515625" customWidth="1"/>
    <col min="4374" max="4374" width="10.28515625" customWidth="1"/>
    <col min="4375" max="4375" width="6" customWidth="1"/>
    <col min="4376" max="4376" width="28.28515625" customWidth="1"/>
    <col min="4377" max="4377" width="10.28515625" customWidth="1"/>
    <col min="4378" max="4378" width="6" customWidth="1"/>
    <col min="4379" max="4379" width="28.28515625" customWidth="1"/>
    <col min="4380" max="4380" width="10.28515625" customWidth="1"/>
    <col min="4381" max="4381" width="6" customWidth="1"/>
    <col min="4382" max="4382" width="28.28515625" customWidth="1"/>
    <col min="4383" max="4383" width="10.28515625" customWidth="1"/>
    <col min="4384" max="4384" width="6" customWidth="1"/>
    <col min="4385" max="4385" width="28.28515625" customWidth="1"/>
    <col min="4386" max="4386" width="10.28515625" customWidth="1"/>
    <col min="4387" max="4387" width="6" customWidth="1"/>
    <col min="4388" max="4388" width="28.28515625" customWidth="1"/>
    <col min="4389" max="4389" width="10.28515625" customWidth="1"/>
    <col min="4390" max="4390" width="6" customWidth="1"/>
    <col min="4391" max="4391" width="28.28515625" customWidth="1"/>
    <col min="4392" max="4392" width="10.28515625" customWidth="1"/>
    <col min="4393" max="4393" width="6" customWidth="1"/>
    <col min="4394" max="4394" width="28.28515625" customWidth="1"/>
    <col min="4395" max="4395" width="10.28515625" customWidth="1"/>
    <col min="4396" max="4396" width="6" customWidth="1"/>
    <col min="4397" max="4397" width="28.28515625" customWidth="1"/>
    <col min="4398" max="4398" width="10.28515625" customWidth="1"/>
    <col min="4399" max="4399" width="6" customWidth="1"/>
    <col min="4400" max="4400" width="28.28515625" customWidth="1"/>
    <col min="4401" max="4401" width="10.28515625" customWidth="1"/>
    <col min="4402" max="4402" width="6" customWidth="1"/>
    <col min="4403" max="4403" width="28.28515625" customWidth="1"/>
    <col min="4404" max="4404" width="10.28515625" customWidth="1"/>
    <col min="4405" max="4405" width="6" customWidth="1"/>
    <col min="4406" max="4406" width="28.28515625" customWidth="1"/>
    <col min="4407" max="4407" width="10.28515625" customWidth="1"/>
    <col min="4408" max="4408" width="6" customWidth="1"/>
    <col min="4409" max="4409" width="28.28515625" customWidth="1"/>
    <col min="4410" max="4410" width="10.28515625" customWidth="1"/>
    <col min="4411" max="4411" width="6" customWidth="1"/>
    <col min="4412" max="4412" width="28.28515625" customWidth="1"/>
    <col min="4413" max="4413" width="10.28515625" customWidth="1"/>
    <col min="4414" max="4414" width="6" customWidth="1"/>
    <col min="4415" max="4415" width="28.28515625" customWidth="1"/>
    <col min="4416" max="4416" width="10.28515625" customWidth="1"/>
    <col min="4417" max="4417" width="6" customWidth="1"/>
    <col min="4418" max="4418" width="28.28515625" customWidth="1"/>
    <col min="4419" max="4419" width="10.28515625" customWidth="1"/>
    <col min="4420" max="4420" width="6" customWidth="1"/>
    <col min="4421" max="4421" width="28.28515625" customWidth="1"/>
    <col min="4422" max="4422" width="10.28515625" customWidth="1"/>
    <col min="4423" max="4423" width="6" customWidth="1"/>
    <col min="4424" max="4424" width="28.28515625" customWidth="1"/>
    <col min="4425" max="4425" width="10.28515625" customWidth="1"/>
    <col min="4426" max="4426" width="6" customWidth="1"/>
    <col min="4427" max="4427" width="28.28515625" customWidth="1"/>
    <col min="4428" max="4428" width="10.28515625" customWidth="1"/>
    <col min="4429" max="4429" width="6" customWidth="1"/>
    <col min="4430" max="4430" width="28.28515625" customWidth="1"/>
    <col min="4431" max="4431" width="10.28515625" customWidth="1"/>
    <col min="4432" max="4432" width="6" customWidth="1"/>
    <col min="4433" max="4433" width="28.28515625" customWidth="1"/>
    <col min="4434" max="4434" width="10.28515625" customWidth="1"/>
    <col min="4435" max="4435" width="6" customWidth="1"/>
    <col min="4436" max="4436" width="28.28515625" customWidth="1"/>
    <col min="4437" max="4437" width="10.28515625" customWidth="1"/>
    <col min="4438" max="4438" width="6" customWidth="1"/>
    <col min="4439" max="4439" width="28.28515625" customWidth="1"/>
    <col min="4440" max="4440" width="10.28515625" customWidth="1"/>
    <col min="4441" max="4441" width="6" customWidth="1"/>
    <col min="4442" max="4442" width="28.28515625" customWidth="1"/>
    <col min="4443" max="4443" width="10.28515625" customWidth="1"/>
    <col min="4444" max="4444" width="6" customWidth="1"/>
    <col min="4445" max="4445" width="28.28515625" customWidth="1"/>
    <col min="4446" max="4446" width="10.28515625" customWidth="1"/>
    <col min="4447" max="4447" width="6" customWidth="1"/>
    <col min="4448" max="4448" width="28.28515625" customWidth="1"/>
    <col min="4449" max="4449" width="10.28515625" customWidth="1"/>
    <col min="4450" max="4450" width="6" customWidth="1"/>
    <col min="4451" max="4451" width="28.28515625" customWidth="1"/>
    <col min="4452" max="4452" width="10.28515625" customWidth="1"/>
    <col min="4453" max="4453" width="6" customWidth="1"/>
    <col min="4454" max="4454" width="28.28515625" customWidth="1"/>
    <col min="4455" max="4455" width="10.28515625" customWidth="1"/>
    <col min="4456" max="4456" width="6" customWidth="1"/>
    <col min="4457" max="4457" width="28.28515625" customWidth="1"/>
    <col min="4458" max="4458" width="10.28515625" customWidth="1"/>
    <col min="4459" max="4459" width="6" customWidth="1"/>
    <col min="4460" max="4460" width="28.28515625" customWidth="1"/>
    <col min="4461" max="4461" width="10.28515625" customWidth="1"/>
    <col min="4462" max="4462" width="6" customWidth="1"/>
    <col min="4463" max="4463" width="28.28515625" customWidth="1"/>
    <col min="4464" max="4464" width="10.28515625" customWidth="1"/>
    <col min="4465" max="4465" width="6" customWidth="1"/>
    <col min="4466" max="4466" width="28.28515625" customWidth="1"/>
    <col min="4467" max="4467" width="10.28515625" customWidth="1"/>
    <col min="4468" max="4468" width="6" customWidth="1"/>
    <col min="4469" max="4469" width="28.28515625" customWidth="1"/>
    <col min="4470" max="4470" width="10.28515625" customWidth="1"/>
    <col min="4471" max="4471" width="6" customWidth="1"/>
    <col min="4472" max="4472" width="28.28515625" customWidth="1"/>
    <col min="4473" max="4473" width="10.28515625" customWidth="1"/>
    <col min="4474" max="4474" width="6" customWidth="1"/>
    <col min="4475" max="4475" width="28.28515625" customWidth="1"/>
    <col min="4476" max="4476" width="10.28515625" customWidth="1"/>
    <col min="4477" max="4477" width="6" customWidth="1"/>
    <col min="4478" max="4478" width="28.28515625" customWidth="1"/>
    <col min="4479" max="4479" width="10.28515625" customWidth="1"/>
    <col min="4480" max="4480" width="6" customWidth="1"/>
    <col min="4481" max="4481" width="28.28515625" customWidth="1"/>
    <col min="4482" max="4482" width="10.28515625" customWidth="1"/>
    <col min="4483" max="4483" width="6" customWidth="1"/>
    <col min="4484" max="4484" width="28.28515625" customWidth="1"/>
    <col min="4485" max="4485" width="10.28515625" customWidth="1"/>
    <col min="4486" max="4486" width="6" customWidth="1"/>
    <col min="4487" max="4487" width="28.28515625" customWidth="1"/>
    <col min="4488" max="4488" width="10.28515625" customWidth="1"/>
    <col min="4489" max="4489" width="6" customWidth="1"/>
    <col min="4490" max="4490" width="28.28515625" customWidth="1"/>
    <col min="4491" max="4491" width="10.28515625" customWidth="1"/>
    <col min="4492" max="4492" width="6" customWidth="1"/>
    <col min="4493" max="4493" width="28.28515625" customWidth="1"/>
    <col min="4494" max="4494" width="10.28515625" customWidth="1"/>
    <col min="4495" max="4495" width="6" customWidth="1"/>
    <col min="4496" max="4496" width="28.28515625" customWidth="1"/>
    <col min="4497" max="4497" width="10.28515625" customWidth="1"/>
    <col min="4498" max="4498" width="6" customWidth="1"/>
    <col min="4499" max="4499" width="28.28515625" customWidth="1"/>
    <col min="4500" max="4500" width="10.28515625" customWidth="1"/>
    <col min="4501" max="4501" width="6" customWidth="1"/>
    <col min="4502" max="4502" width="28.28515625" customWidth="1"/>
    <col min="4503" max="4503" width="10.28515625" customWidth="1"/>
    <col min="4504" max="4504" width="6" customWidth="1"/>
    <col min="4505" max="4505" width="28.28515625" customWidth="1"/>
    <col min="4506" max="4506" width="10.28515625" customWidth="1"/>
    <col min="4507" max="4507" width="6" customWidth="1"/>
    <col min="4508" max="4508" width="28.28515625" customWidth="1"/>
    <col min="4509" max="4509" width="10.28515625" customWidth="1"/>
    <col min="4510" max="4510" width="6" customWidth="1"/>
    <col min="4511" max="4511" width="28.28515625" customWidth="1"/>
    <col min="4512" max="4512" width="10.28515625" customWidth="1"/>
    <col min="4513" max="4513" width="6" customWidth="1"/>
    <col min="4514" max="4514" width="28.28515625" customWidth="1"/>
    <col min="4515" max="4515" width="10.28515625" customWidth="1"/>
    <col min="4516" max="4516" width="6" customWidth="1"/>
    <col min="4517" max="4517" width="28.28515625" customWidth="1"/>
    <col min="4518" max="4518" width="10.28515625" customWidth="1"/>
    <col min="4519" max="4519" width="6" customWidth="1"/>
    <col min="4520" max="4520" width="28.28515625" customWidth="1"/>
    <col min="4521" max="4521" width="10.28515625" customWidth="1"/>
    <col min="4522" max="4522" width="6" customWidth="1"/>
    <col min="4523" max="4523" width="28.28515625" customWidth="1"/>
    <col min="4524" max="4524" width="10.28515625" customWidth="1"/>
    <col min="4525" max="4525" width="6" customWidth="1"/>
    <col min="4526" max="4526" width="28.28515625" customWidth="1"/>
    <col min="4527" max="4527" width="10.28515625" customWidth="1"/>
    <col min="4528" max="4528" width="6" customWidth="1"/>
    <col min="4529" max="4529" width="28.28515625" customWidth="1"/>
    <col min="4530" max="4530" width="10.28515625" customWidth="1"/>
    <col min="4531" max="4531" width="6" customWidth="1"/>
    <col min="4532" max="4532" width="28.28515625" customWidth="1"/>
    <col min="4533" max="4533" width="10.28515625" customWidth="1"/>
    <col min="4534" max="4534" width="6" customWidth="1"/>
    <col min="4535" max="4535" width="28.28515625" customWidth="1"/>
    <col min="4536" max="4536" width="10.28515625" customWidth="1"/>
    <col min="4537" max="4537" width="6" customWidth="1"/>
    <col min="4538" max="4538" width="28.28515625" customWidth="1"/>
    <col min="4539" max="4539" width="10.28515625" customWidth="1"/>
    <col min="4540" max="4540" width="6" customWidth="1"/>
    <col min="4541" max="4541" width="28.28515625" customWidth="1"/>
    <col min="4542" max="4542" width="10.28515625" customWidth="1"/>
    <col min="4543" max="4543" width="6" customWidth="1"/>
    <col min="4544" max="4544" width="28.28515625" customWidth="1"/>
    <col min="4545" max="4545" width="10.28515625" customWidth="1"/>
    <col min="4546" max="4546" width="6" customWidth="1"/>
    <col min="4547" max="4547" width="28.28515625" customWidth="1"/>
    <col min="4548" max="4548" width="10.28515625" customWidth="1"/>
    <col min="4549" max="4549" width="6" customWidth="1"/>
    <col min="4550" max="4550" width="28.28515625" customWidth="1"/>
    <col min="4551" max="4551" width="10.28515625" customWidth="1"/>
    <col min="4552" max="4552" width="6" customWidth="1"/>
    <col min="4553" max="4553" width="28.28515625" customWidth="1"/>
    <col min="4554" max="4554" width="10.28515625" customWidth="1"/>
    <col min="4555" max="4555" width="6" customWidth="1"/>
    <col min="4556" max="4556" width="28.28515625" customWidth="1"/>
    <col min="4557" max="4557" width="10.28515625" customWidth="1"/>
    <col min="4558" max="4558" width="6" customWidth="1"/>
    <col min="4559" max="4559" width="28.28515625" customWidth="1"/>
    <col min="4560" max="4560" width="10.28515625" customWidth="1"/>
    <col min="4561" max="4561" width="6" customWidth="1"/>
    <col min="4562" max="4562" width="28.28515625" customWidth="1"/>
    <col min="4563" max="4563" width="10.28515625" customWidth="1"/>
    <col min="4564" max="4564" width="6" customWidth="1"/>
    <col min="4609" max="4609" width="31" customWidth="1"/>
    <col min="4611" max="4611" width="28.28515625" customWidth="1"/>
    <col min="4612" max="4612" width="10.28515625" customWidth="1"/>
    <col min="4613" max="4613" width="6" customWidth="1"/>
    <col min="4614" max="4614" width="28.28515625" customWidth="1"/>
    <col min="4615" max="4615" width="10.28515625" customWidth="1"/>
    <col min="4616" max="4616" width="6" customWidth="1"/>
    <col min="4617" max="4617" width="28.28515625" customWidth="1"/>
    <col min="4618" max="4618" width="10.28515625" customWidth="1"/>
    <col min="4619" max="4619" width="6" customWidth="1"/>
    <col min="4620" max="4620" width="28.28515625" customWidth="1"/>
    <col min="4621" max="4621" width="10.28515625" customWidth="1"/>
    <col min="4622" max="4622" width="6" customWidth="1"/>
    <col min="4623" max="4623" width="28.28515625" customWidth="1"/>
    <col min="4624" max="4624" width="10.28515625" customWidth="1"/>
    <col min="4625" max="4625" width="6" customWidth="1"/>
    <col min="4626" max="4626" width="28.28515625" customWidth="1"/>
    <col min="4627" max="4627" width="10.28515625" customWidth="1"/>
    <col min="4628" max="4628" width="6" customWidth="1"/>
    <col min="4629" max="4629" width="28.28515625" customWidth="1"/>
    <col min="4630" max="4630" width="10.28515625" customWidth="1"/>
    <col min="4631" max="4631" width="6" customWidth="1"/>
    <col min="4632" max="4632" width="28.28515625" customWidth="1"/>
    <col min="4633" max="4633" width="10.28515625" customWidth="1"/>
    <col min="4634" max="4634" width="6" customWidth="1"/>
    <col min="4635" max="4635" width="28.28515625" customWidth="1"/>
    <col min="4636" max="4636" width="10.28515625" customWidth="1"/>
    <col min="4637" max="4637" width="6" customWidth="1"/>
    <col min="4638" max="4638" width="28.28515625" customWidth="1"/>
    <col min="4639" max="4639" width="10.28515625" customWidth="1"/>
    <col min="4640" max="4640" width="6" customWidth="1"/>
    <col min="4641" max="4641" width="28.28515625" customWidth="1"/>
    <col min="4642" max="4642" width="10.28515625" customWidth="1"/>
    <col min="4643" max="4643" width="6" customWidth="1"/>
    <col min="4644" max="4644" width="28.28515625" customWidth="1"/>
    <col min="4645" max="4645" width="10.28515625" customWidth="1"/>
    <col min="4646" max="4646" width="6" customWidth="1"/>
    <col min="4647" max="4647" width="28.28515625" customWidth="1"/>
    <col min="4648" max="4648" width="10.28515625" customWidth="1"/>
    <col min="4649" max="4649" width="6" customWidth="1"/>
    <col min="4650" max="4650" width="28.28515625" customWidth="1"/>
    <col min="4651" max="4651" width="10.28515625" customWidth="1"/>
    <col min="4652" max="4652" width="6" customWidth="1"/>
    <col min="4653" max="4653" width="28.28515625" customWidth="1"/>
    <col min="4654" max="4654" width="10.28515625" customWidth="1"/>
    <col min="4655" max="4655" width="6" customWidth="1"/>
    <col min="4656" max="4656" width="28.28515625" customWidth="1"/>
    <col min="4657" max="4657" width="10.28515625" customWidth="1"/>
    <col min="4658" max="4658" width="6" customWidth="1"/>
    <col min="4659" max="4659" width="28.28515625" customWidth="1"/>
    <col min="4660" max="4660" width="10.28515625" customWidth="1"/>
    <col min="4661" max="4661" width="6" customWidth="1"/>
    <col min="4662" max="4662" width="28.28515625" customWidth="1"/>
    <col min="4663" max="4663" width="10.28515625" customWidth="1"/>
    <col min="4664" max="4664" width="6" customWidth="1"/>
    <col min="4665" max="4665" width="28.28515625" customWidth="1"/>
    <col min="4666" max="4666" width="10.28515625" customWidth="1"/>
    <col min="4667" max="4667" width="6" customWidth="1"/>
    <col min="4668" max="4668" width="28.28515625" customWidth="1"/>
    <col min="4669" max="4669" width="10.28515625" customWidth="1"/>
    <col min="4670" max="4670" width="6" customWidth="1"/>
    <col min="4671" max="4671" width="28.28515625" customWidth="1"/>
    <col min="4672" max="4672" width="10.28515625" customWidth="1"/>
    <col min="4673" max="4673" width="6" customWidth="1"/>
    <col min="4674" max="4674" width="28.28515625" customWidth="1"/>
    <col min="4675" max="4675" width="10.28515625" customWidth="1"/>
    <col min="4676" max="4676" width="6" customWidth="1"/>
    <col min="4677" max="4677" width="28.28515625" customWidth="1"/>
    <col min="4678" max="4678" width="10.28515625" customWidth="1"/>
    <col min="4679" max="4679" width="6" customWidth="1"/>
    <col min="4680" max="4680" width="28.28515625" customWidth="1"/>
    <col min="4681" max="4681" width="10.28515625" customWidth="1"/>
    <col min="4682" max="4682" width="6" customWidth="1"/>
    <col min="4683" max="4683" width="28.28515625" customWidth="1"/>
    <col min="4684" max="4684" width="10.28515625" customWidth="1"/>
    <col min="4685" max="4685" width="6" customWidth="1"/>
    <col min="4686" max="4686" width="28.28515625" customWidth="1"/>
    <col min="4687" max="4687" width="10.28515625" customWidth="1"/>
    <col min="4688" max="4688" width="6" customWidth="1"/>
    <col min="4689" max="4689" width="28.28515625" customWidth="1"/>
    <col min="4690" max="4690" width="10.28515625" customWidth="1"/>
    <col min="4691" max="4691" width="6" customWidth="1"/>
    <col min="4692" max="4692" width="28.28515625" customWidth="1"/>
    <col min="4693" max="4693" width="10.28515625" customWidth="1"/>
    <col min="4694" max="4694" width="6" customWidth="1"/>
    <col min="4695" max="4695" width="28.28515625" customWidth="1"/>
    <col min="4696" max="4696" width="10.28515625" customWidth="1"/>
    <col min="4697" max="4697" width="6" customWidth="1"/>
    <col min="4698" max="4698" width="28.28515625" customWidth="1"/>
    <col min="4699" max="4699" width="10.28515625" customWidth="1"/>
    <col min="4700" max="4700" width="6" customWidth="1"/>
    <col min="4701" max="4701" width="28.28515625" customWidth="1"/>
    <col min="4702" max="4702" width="10.28515625" customWidth="1"/>
    <col min="4703" max="4703" width="6" customWidth="1"/>
    <col min="4704" max="4704" width="28.28515625" customWidth="1"/>
    <col min="4705" max="4705" width="10.28515625" customWidth="1"/>
    <col min="4706" max="4706" width="6" customWidth="1"/>
    <col min="4707" max="4707" width="28.28515625" customWidth="1"/>
    <col min="4708" max="4708" width="10.28515625" customWidth="1"/>
    <col min="4709" max="4709" width="6" customWidth="1"/>
    <col min="4710" max="4710" width="28.28515625" customWidth="1"/>
    <col min="4711" max="4711" width="10.28515625" customWidth="1"/>
    <col min="4712" max="4712" width="6" customWidth="1"/>
    <col min="4713" max="4713" width="28.28515625" customWidth="1"/>
    <col min="4714" max="4714" width="10.28515625" customWidth="1"/>
    <col min="4715" max="4715" width="6" customWidth="1"/>
    <col min="4716" max="4716" width="28.28515625" customWidth="1"/>
    <col min="4717" max="4717" width="10.28515625" customWidth="1"/>
    <col min="4718" max="4718" width="6" customWidth="1"/>
    <col min="4719" max="4719" width="28.28515625" customWidth="1"/>
    <col min="4720" max="4720" width="10.28515625" customWidth="1"/>
    <col min="4721" max="4721" width="6" customWidth="1"/>
    <col min="4722" max="4722" width="28.28515625" customWidth="1"/>
    <col min="4723" max="4723" width="10.28515625" customWidth="1"/>
    <col min="4724" max="4724" width="6" customWidth="1"/>
    <col min="4725" max="4725" width="28.28515625" customWidth="1"/>
    <col min="4726" max="4726" width="10.28515625" customWidth="1"/>
    <col min="4727" max="4727" width="6" customWidth="1"/>
    <col min="4728" max="4728" width="28.28515625" customWidth="1"/>
    <col min="4729" max="4729" width="10.28515625" customWidth="1"/>
    <col min="4730" max="4730" width="6" customWidth="1"/>
    <col min="4731" max="4731" width="28.28515625" customWidth="1"/>
    <col min="4732" max="4732" width="10.28515625" customWidth="1"/>
    <col min="4733" max="4733" width="6" customWidth="1"/>
    <col min="4734" max="4734" width="28.28515625" customWidth="1"/>
    <col min="4735" max="4735" width="10.28515625" customWidth="1"/>
    <col min="4736" max="4736" width="6" customWidth="1"/>
    <col min="4737" max="4737" width="28.28515625" customWidth="1"/>
    <col min="4738" max="4738" width="10.28515625" customWidth="1"/>
    <col min="4739" max="4739" width="6" customWidth="1"/>
    <col min="4740" max="4740" width="28.28515625" customWidth="1"/>
    <col min="4741" max="4741" width="10.28515625" customWidth="1"/>
    <col min="4742" max="4742" width="6" customWidth="1"/>
    <col min="4743" max="4743" width="28.28515625" customWidth="1"/>
    <col min="4744" max="4744" width="10.28515625" customWidth="1"/>
    <col min="4745" max="4745" width="6" customWidth="1"/>
    <col min="4746" max="4746" width="28.28515625" customWidth="1"/>
    <col min="4747" max="4747" width="10.28515625" customWidth="1"/>
    <col min="4748" max="4748" width="6" customWidth="1"/>
    <col min="4749" max="4749" width="28.28515625" customWidth="1"/>
    <col min="4750" max="4750" width="10.28515625" customWidth="1"/>
    <col min="4751" max="4751" width="6" customWidth="1"/>
    <col min="4752" max="4752" width="28.28515625" customWidth="1"/>
    <col min="4753" max="4753" width="10.28515625" customWidth="1"/>
    <col min="4754" max="4754" width="6" customWidth="1"/>
    <col min="4755" max="4755" width="28.28515625" customWidth="1"/>
    <col min="4756" max="4756" width="10.28515625" customWidth="1"/>
    <col min="4757" max="4757" width="6" customWidth="1"/>
    <col min="4758" max="4758" width="28.28515625" customWidth="1"/>
    <col min="4759" max="4759" width="10.28515625" customWidth="1"/>
    <col min="4760" max="4760" width="6" customWidth="1"/>
    <col min="4761" max="4761" width="28.28515625" customWidth="1"/>
    <col min="4762" max="4762" width="10.28515625" customWidth="1"/>
    <col min="4763" max="4763" width="6" customWidth="1"/>
    <col min="4764" max="4764" width="28.28515625" customWidth="1"/>
    <col min="4765" max="4765" width="10.28515625" customWidth="1"/>
    <col min="4766" max="4766" width="6" customWidth="1"/>
    <col min="4767" max="4767" width="28.28515625" customWidth="1"/>
    <col min="4768" max="4768" width="10.28515625" customWidth="1"/>
    <col min="4769" max="4769" width="6" customWidth="1"/>
    <col min="4770" max="4770" width="28.28515625" customWidth="1"/>
    <col min="4771" max="4771" width="10.28515625" customWidth="1"/>
    <col min="4772" max="4772" width="6" customWidth="1"/>
    <col min="4773" max="4773" width="28.28515625" customWidth="1"/>
    <col min="4774" max="4774" width="10.28515625" customWidth="1"/>
    <col min="4775" max="4775" width="6" customWidth="1"/>
    <col min="4776" max="4776" width="28.28515625" customWidth="1"/>
    <col min="4777" max="4777" width="10.28515625" customWidth="1"/>
    <col min="4778" max="4778" width="6" customWidth="1"/>
    <col min="4779" max="4779" width="28.28515625" customWidth="1"/>
    <col min="4780" max="4780" width="10.28515625" customWidth="1"/>
    <col min="4781" max="4781" width="6" customWidth="1"/>
    <col min="4782" max="4782" width="28.28515625" customWidth="1"/>
    <col min="4783" max="4783" width="10.28515625" customWidth="1"/>
    <col min="4784" max="4784" width="6" customWidth="1"/>
    <col min="4785" max="4785" width="28.28515625" customWidth="1"/>
    <col min="4786" max="4786" width="10.28515625" customWidth="1"/>
    <col min="4787" max="4787" width="6" customWidth="1"/>
    <col min="4788" max="4788" width="28.28515625" customWidth="1"/>
    <col min="4789" max="4789" width="10.28515625" customWidth="1"/>
    <col min="4790" max="4790" width="6" customWidth="1"/>
    <col min="4791" max="4791" width="28.28515625" customWidth="1"/>
    <col min="4792" max="4792" width="10.28515625" customWidth="1"/>
    <col min="4793" max="4793" width="6" customWidth="1"/>
    <col min="4794" max="4794" width="28.28515625" customWidth="1"/>
    <col min="4795" max="4795" width="10.28515625" customWidth="1"/>
    <col min="4796" max="4796" width="6" customWidth="1"/>
    <col min="4797" max="4797" width="28.28515625" customWidth="1"/>
    <col min="4798" max="4798" width="10.28515625" customWidth="1"/>
    <col min="4799" max="4799" width="6" customWidth="1"/>
    <col min="4800" max="4800" width="28.28515625" customWidth="1"/>
    <col min="4801" max="4801" width="10.28515625" customWidth="1"/>
    <col min="4802" max="4802" width="6" customWidth="1"/>
    <col min="4803" max="4803" width="28.28515625" customWidth="1"/>
    <col min="4804" max="4804" width="10.28515625" customWidth="1"/>
    <col min="4805" max="4805" width="6" customWidth="1"/>
    <col min="4806" max="4806" width="28.28515625" customWidth="1"/>
    <col min="4807" max="4807" width="10.28515625" customWidth="1"/>
    <col min="4808" max="4808" width="6" customWidth="1"/>
    <col min="4809" max="4809" width="28.28515625" customWidth="1"/>
    <col min="4810" max="4810" width="10.28515625" customWidth="1"/>
    <col min="4811" max="4811" width="6" customWidth="1"/>
    <col min="4812" max="4812" width="28.28515625" customWidth="1"/>
    <col min="4813" max="4813" width="10.28515625" customWidth="1"/>
    <col min="4814" max="4814" width="6" customWidth="1"/>
    <col min="4815" max="4815" width="28.28515625" customWidth="1"/>
    <col min="4816" max="4816" width="10.28515625" customWidth="1"/>
    <col min="4817" max="4817" width="6" customWidth="1"/>
    <col min="4818" max="4818" width="28.28515625" customWidth="1"/>
    <col min="4819" max="4819" width="10.28515625" customWidth="1"/>
    <col min="4820" max="4820" width="6" customWidth="1"/>
    <col min="4865" max="4865" width="31" customWidth="1"/>
    <col min="4867" max="4867" width="28.28515625" customWidth="1"/>
    <col min="4868" max="4868" width="10.28515625" customWidth="1"/>
    <col min="4869" max="4869" width="6" customWidth="1"/>
    <col min="4870" max="4870" width="28.28515625" customWidth="1"/>
    <col min="4871" max="4871" width="10.28515625" customWidth="1"/>
    <col min="4872" max="4872" width="6" customWidth="1"/>
    <col min="4873" max="4873" width="28.28515625" customWidth="1"/>
    <col min="4874" max="4874" width="10.28515625" customWidth="1"/>
    <col min="4875" max="4875" width="6" customWidth="1"/>
    <col min="4876" max="4876" width="28.28515625" customWidth="1"/>
    <col min="4877" max="4877" width="10.28515625" customWidth="1"/>
    <col min="4878" max="4878" width="6" customWidth="1"/>
    <col min="4879" max="4879" width="28.28515625" customWidth="1"/>
    <col min="4880" max="4880" width="10.28515625" customWidth="1"/>
    <col min="4881" max="4881" width="6" customWidth="1"/>
    <col min="4882" max="4882" width="28.28515625" customWidth="1"/>
    <col min="4883" max="4883" width="10.28515625" customWidth="1"/>
    <col min="4884" max="4884" width="6" customWidth="1"/>
    <col min="4885" max="4885" width="28.28515625" customWidth="1"/>
    <col min="4886" max="4886" width="10.28515625" customWidth="1"/>
    <col min="4887" max="4887" width="6" customWidth="1"/>
    <col min="4888" max="4888" width="28.28515625" customWidth="1"/>
    <col min="4889" max="4889" width="10.28515625" customWidth="1"/>
    <col min="4890" max="4890" width="6" customWidth="1"/>
    <col min="4891" max="4891" width="28.28515625" customWidth="1"/>
    <col min="4892" max="4892" width="10.28515625" customWidth="1"/>
    <col min="4893" max="4893" width="6" customWidth="1"/>
    <col min="4894" max="4894" width="28.28515625" customWidth="1"/>
    <col min="4895" max="4895" width="10.28515625" customWidth="1"/>
    <col min="4896" max="4896" width="6" customWidth="1"/>
    <col min="4897" max="4897" width="28.28515625" customWidth="1"/>
    <col min="4898" max="4898" width="10.28515625" customWidth="1"/>
    <col min="4899" max="4899" width="6" customWidth="1"/>
    <col min="4900" max="4900" width="28.28515625" customWidth="1"/>
    <col min="4901" max="4901" width="10.28515625" customWidth="1"/>
    <col min="4902" max="4902" width="6" customWidth="1"/>
    <col min="4903" max="4903" width="28.28515625" customWidth="1"/>
    <col min="4904" max="4904" width="10.28515625" customWidth="1"/>
    <col min="4905" max="4905" width="6" customWidth="1"/>
    <col min="4906" max="4906" width="28.28515625" customWidth="1"/>
    <col min="4907" max="4907" width="10.28515625" customWidth="1"/>
    <col min="4908" max="4908" width="6" customWidth="1"/>
    <col min="4909" max="4909" width="28.28515625" customWidth="1"/>
    <col min="4910" max="4910" width="10.28515625" customWidth="1"/>
    <col min="4911" max="4911" width="6" customWidth="1"/>
    <col min="4912" max="4912" width="28.28515625" customWidth="1"/>
    <col min="4913" max="4913" width="10.28515625" customWidth="1"/>
    <col min="4914" max="4914" width="6" customWidth="1"/>
    <col min="4915" max="4915" width="28.28515625" customWidth="1"/>
    <col min="4916" max="4916" width="10.28515625" customWidth="1"/>
    <col min="4917" max="4917" width="6" customWidth="1"/>
    <col min="4918" max="4918" width="28.28515625" customWidth="1"/>
    <col min="4919" max="4919" width="10.28515625" customWidth="1"/>
    <col min="4920" max="4920" width="6" customWidth="1"/>
    <col min="4921" max="4921" width="28.28515625" customWidth="1"/>
    <col min="4922" max="4922" width="10.28515625" customWidth="1"/>
    <col min="4923" max="4923" width="6" customWidth="1"/>
    <col min="4924" max="4924" width="28.28515625" customWidth="1"/>
    <col min="4925" max="4925" width="10.28515625" customWidth="1"/>
    <col min="4926" max="4926" width="6" customWidth="1"/>
    <col min="4927" max="4927" width="28.28515625" customWidth="1"/>
    <col min="4928" max="4928" width="10.28515625" customWidth="1"/>
    <col min="4929" max="4929" width="6" customWidth="1"/>
    <col min="4930" max="4930" width="28.28515625" customWidth="1"/>
    <col min="4931" max="4931" width="10.28515625" customWidth="1"/>
    <col min="4932" max="4932" width="6" customWidth="1"/>
    <col min="4933" max="4933" width="28.28515625" customWidth="1"/>
    <col min="4934" max="4934" width="10.28515625" customWidth="1"/>
    <col min="4935" max="4935" width="6" customWidth="1"/>
    <col min="4936" max="4936" width="28.28515625" customWidth="1"/>
    <col min="4937" max="4937" width="10.28515625" customWidth="1"/>
    <col min="4938" max="4938" width="6" customWidth="1"/>
    <col min="4939" max="4939" width="28.28515625" customWidth="1"/>
    <col min="4940" max="4940" width="10.28515625" customWidth="1"/>
    <col min="4941" max="4941" width="6" customWidth="1"/>
    <col min="4942" max="4942" width="28.28515625" customWidth="1"/>
    <col min="4943" max="4943" width="10.28515625" customWidth="1"/>
    <col min="4944" max="4944" width="6" customWidth="1"/>
    <col min="4945" max="4945" width="28.28515625" customWidth="1"/>
    <col min="4946" max="4946" width="10.28515625" customWidth="1"/>
    <col min="4947" max="4947" width="6" customWidth="1"/>
    <col min="4948" max="4948" width="28.28515625" customWidth="1"/>
    <col min="4949" max="4949" width="10.28515625" customWidth="1"/>
    <col min="4950" max="4950" width="6" customWidth="1"/>
    <col min="4951" max="4951" width="28.28515625" customWidth="1"/>
    <col min="4952" max="4952" width="10.28515625" customWidth="1"/>
    <col min="4953" max="4953" width="6" customWidth="1"/>
    <col min="4954" max="4954" width="28.28515625" customWidth="1"/>
    <col min="4955" max="4955" width="10.28515625" customWidth="1"/>
    <col min="4956" max="4956" width="6" customWidth="1"/>
    <col min="4957" max="4957" width="28.28515625" customWidth="1"/>
    <col min="4958" max="4958" width="10.28515625" customWidth="1"/>
    <col min="4959" max="4959" width="6" customWidth="1"/>
    <col min="4960" max="4960" width="28.28515625" customWidth="1"/>
    <col min="4961" max="4961" width="10.28515625" customWidth="1"/>
    <col min="4962" max="4962" width="6" customWidth="1"/>
    <col min="4963" max="4963" width="28.28515625" customWidth="1"/>
    <col min="4964" max="4964" width="10.28515625" customWidth="1"/>
    <col min="4965" max="4965" width="6" customWidth="1"/>
    <col min="4966" max="4966" width="28.28515625" customWidth="1"/>
    <col min="4967" max="4967" width="10.28515625" customWidth="1"/>
    <col min="4968" max="4968" width="6" customWidth="1"/>
    <col min="4969" max="4969" width="28.28515625" customWidth="1"/>
    <col min="4970" max="4970" width="10.28515625" customWidth="1"/>
    <col min="4971" max="4971" width="6" customWidth="1"/>
    <col min="4972" max="4972" width="28.28515625" customWidth="1"/>
    <col min="4973" max="4973" width="10.28515625" customWidth="1"/>
    <col min="4974" max="4974" width="6" customWidth="1"/>
    <col min="4975" max="4975" width="28.28515625" customWidth="1"/>
    <col min="4976" max="4976" width="10.28515625" customWidth="1"/>
    <col min="4977" max="4977" width="6" customWidth="1"/>
    <col min="4978" max="4978" width="28.28515625" customWidth="1"/>
    <col min="4979" max="4979" width="10.28515625" customWidth="1"/>
    <col min="4980" max="4980" width="6" customWidth="1"/>
    <col min="4981" max="4981" width="28.28515625" customWidth="1"/>
    <col min="4982" max="4982" width="10.28515625" customWidth="1"/>
    <col min="4983" max="4983" width="6" customWidth="1"/>
    <col min="4984" max="4984" width="28.28515625" customWidth="1"/>
    <col min="4985" max="4985" width="10.28515625" customWidth="1"/>
    <col min="4986" max="4986" width="6" customWidth="1"/>
    <col min="4987" max="4987" width="28.28515625" customWidth="1"/>
    <col min="4988" max="4988" width="10.28515625" customWidth="1"/>
    <col min="4989" max="4989" width="6" customWidth="1"/>
    <col min="4990" max="4990" width="28.28515625" customWidth="1"/>
    <col min="4991" max="4991" width="10.28515625" customWidth="1"/>
    <col min="4992" max="4992" width="6" customWidth="1"/>
    <col min="4993" max="4993" width="28.28515625" customWidth="1"/>
    <col min="4994" max="4994" width="10.28515625" customWidth="1"/>
    <col min="4995" max="4995" width="6" customWidth="1"/>
    <col min="4996" max="4996" width="28.28515625" customWidth="1"/>
    <col min="4997" max="4997" width="10.28515625" customWidth="1"/>
    <col min="4998" max="4998" width="6" customWidth="1"/>
    <col min="4999" max="4999" width="28.28515625" customWidth="1"/>
    <col min="5000" max="5000" width="10.28515625" customWidth="1"/>
    <col min="5001" max="5001" width="6" customWidth="1"/>
    <col min="5002" max="5002" width="28.28515625" customWidth="1"/>
    <col min="5003" max="5003" width="10.28515625" customWidth="1"/>
    <col min="5004" max="5004" width="6" customWidth="1"/>
    <col min="5005" max="5005" width="28.28515625" customWidth="1"/>
    <col min="5006" max="5006" width="10.28515625" customWidth="1"/>
    <col min="5007" max="5007" width="6" customWidth="1"/>
    <col min="5008" max="5008" width="28.28515625" customWidth="1"/>
    <col min="5009" max="5009" width="10.28515625" customWidth="1"/>
    <col min="5010" max="5010" width="6" customWidth="1"/>
    <col min="5011" max="5011" width="28.28515625" customWidth="1"/>
    <col min="5012" max="5012" width="10.28515625" customWidth="1"/>
    <col min="5013" max="5013" width="6" customWidth="1"/>
    <col min="5014" max="5014" width="28.28515625" customWidth="1"/>
    <col min="5015" max="5015" width="10.28515625" customWidth="1"/>
    <col min="5016" max="5016" width="6" customWidth="1"/>
    <col min="5017" max="5017" width="28.28515625" customWidth="1"/>
    <col min="5018" max="5018" width="10.28515625" customWidth="1"/>
    <col min="5019" max="5019" width="6" customWidth="1"/>
    <col min="5020" max="5020" width="28.28515625" customWidth="1"/>
    <col min="5021" max="5021" width="10.28515625" customWidth="1"/>
    <col min="5022" max="5022" width="6" customWidth="1"/>
    <col min="5023" max="5023" width="28.28515625" customWidth="1"/>
    <col min="5024" max="5024" width="10.28515625" customWidth="1"/>
    <col min="5025" max="5025" width="6" customWidth="1"/>
    <col min="5026" max="5026" width="28.28515625" customWidth="1"/>
    <col min="5027" max="5027" width="10.28515625" customWidth="1"/>
    <col min="5028" max="5028" width="6" customWidth="1"/>
    <col min="5029" max="5029" width="28.28515625" customWidth="1"/>
    <col min="5030" max="5030" width="10.28515625" customWidth="1"/>
    <col min="5031" max="5031" width="6" customWidth="1"/>
    <col min="5032" max="5032" width="28.28515625" customWidth="1"/>
    <col min="5033" max="5033" width="10.28515625" customWidth="1"/>
    <col min="5034" max="5034" width="6" customWidth="1"/>
    <col min="5035" max="5035" width="28.28515625" customWidth="1"/>
    <col min="5036" max="5036" width="10.28515625" customWidth="1"/>
    <col min="5037" max="5037" width="6" customWidth="1"/>
    <col min="5038" max="5038" width="28.28515625" customWidth="1"/>
    <col min="5039" max="5039" width="10.28515625" customWidth="1"/>
    <col min="5040" max="5040" width="6" customWidth="1"/>
    <col min="5041" max="5041" width="28.28515625" customWidth="1"/>
    <col min="5042" max="5042" width="10.28515625" customWidth="1"/>
    <col min="5043" max="5043" width="6" customWidth="1"/>
    <col min="5044" max="5044" width="28.28515625" customWidth="1"/>
    <col min="5045" max="5045" width="10.28515625" customWidth="1"/>
    <col min="5046" max="5046" width="6" customWidth="1"/>
    <col min="5047" max="5047" width="28.28515625" customWidth="1"/>
    <col min="5048" max="5048" width="10.28515625" customWidth="1"/>
    <col min="5049" max="5049" width="6" customWidth="1"/>
    <col min="5050" max="5050" width="28.28515625" customWidth="1"/>
    <col min="5051" max="5051" width="10.28515625" customWidth="1"/>
    <col min="5052" max="5052" width="6" customWidth="1"/>
    <col min="5053" max="5053" width="28.28515625" customWidth="1"/>
    <col min="5054" max="5054" width="10.28515625" customWidth="1"/>
    <col min="5055" max="5055" width="6" customWidth="1"/>
    <col min="5056" max="5056" width="28.28515625" customWidth="1"/>
    <col min="5057" max="5057" width="10.28515625" customWidth="1"/>
    <col min="5058" max="5058" width="6" customWidth="1"/>
    <col min="5059" max="5059" width="28.28515625" customWidth="1"/>
    <col min="5060" max="5060" width="10.28515625" customWidth="1"/>
    <col min="5061" max="5061" width="6" customWidth="1"/>
    <col min="5062" max="5062" width="28.28515625" customWidth="1"/>
    <col min="5063" max="5063" width="10.28515625" customWidth="1"/>
    <col min="5064" max="5064" width="6" customWidth="1"/>
    <col min="5065" max="5065" width="28.28515625" customWidth="1"/>
    <col min="5066" max="5066" width="10.28515625" customWidth="1"/>
    <col min="5067" max="5067" width="6" customWidth="1"/>
    <col min="5068" max="5068" width="28.28515625" customWidth="1"/>
    <col min="5069" max="5069" width="10.28515625" customWidth="1"/>
    <col min="5070" max="5070" width="6" customWidth="1"/>
    <col min="5071" max="5071" width="28.28515625" customWidth="1"/>
    <col min="5072" max="5072" width="10.28515625" customWidth="1"/>
    <col min="5073" max="5073" width="6" customWidth="1"/>
    <col min="5074" max="5074" width="28.28515625" customWidth="1"/>
    <col min="5075" max="5075" width="10.28515625" customWidth="1"/>
    <col min="5076" max="5076" width="6" customWidth="1"/>
    <col min="5121" max="5121" width="31" customWidth="1"/>
    <col min="5123" max="5123" width="28.28515625" customWidth="1"/>
    <col min="5124" max="5124" width="10.28515625" customWidth="1"/>
    <col min="5125" max="5125" width="6" customWidth="1"/>
    <col min="5126" max="5126" width="28.28515625" customWidth="1"/>
    <col min="5127" max="5127" width="10.28515625" customWidth="1"/>
    <col min="5128" max="5128" width="6" customWidth="1"/>
    <col min="5129" max="5129" width="28.28515625" customWidth="1"/>
    <col min="5130" max="5130" width="10.28515625" customWidth="1"/>
    <col min="5131" max="5131" width="6" customWidth="1"/>
    <col min="5132" max="5132" width="28.28515625" customWidth="1"/>
    <col min="5133" max="5133" width="10.28515625" customWidth="1"/>
    <col min="5134" max="5134" width="6" customWidth="1"/>
    <col min="5135" max="5135" width="28.28515625" customWidth="1"/>
    <col min="5136" max="5136" width="10.28515625" customWidth="1"/>
    <col min="5137" max="5137" width="6" customWidth="1"/>
    <col min="5138" max="5138" width="28.28515625" customWidth="1"/>
    <col min="5139" max="5139" width="10.28515625" customWidth="1"/>
    <col min="5140" max="5140" width="6" customWidth="1"/>
    <col min="5141" max="5141" width="28.28515625" customWidth="1"/>
    <col min="5142" max="5142" width="10.28515625" customWidth="1"/>
    <col min="5143" max="5143" width="6" customWidth="1"/>
    <col min="5144" max="5144" width="28.28515625" customWidth="1"/>
    <col min="5145" max="5145" width="10.28515625" customWidth="1"/>
    <col min="5146" max="5146" width="6" customWidth="1"/>
    <col min="5147" max="5147" width="28.28515625" customWidth="1"/>
    <col min="5148" max="5148" width="10.28515625" customWidth="1"/>
    <col min="5149" max="5149" width="6" customWidth="1"/>
    <col min="5150" max="5150" width="28.28515625" customWidth="1"/>
    <col min="5151" max="5151" width="10.28515625" customWidth="1"/>
    <col min="5152" max="5152" width="6" customWidth="1"/>
    <col min="5153" max="5153" width="28.28515625" customWidth="1"/>
    <col min="5154" max="5154" width="10.28515625" customWidth="1"/>
    <col min="5155" max="5155" width="6" customWidth="1"/>
    <col min="5156" max="5156" width="28.28515625" customWidth="1"/>
    <col min="5157" max="5157" width="10.28515625" customWidth="1"/>
    <col min="5158" max="5158" width="6" customWidth="1"/>
    <col min="5159" max="5159" width="28.28515625" customWidth="1"/>
    <col min="5160" max="5160" width="10.28515625" customWidth="1"/>
    <col min="5161" max="5161" width="6" customWidth="1"/>
    <col min="5162" max="5162" width="28.28515625" customWidth="1"/>
    <col min="5163" max="5163" width="10.28515625" customWidth="1"/>
    <col min="5164" max="5164" width="6" customWidth="1"/>
    <col min="5165" max="5165" width="28.28515625" customWidth="1"/>
    <col min="5166" max="5166" width="10.28515625" customWidth="1"/>
    <col min="5167" max="5167" width="6" customWidth="1"/>
    <col min="5168" max="5168" width="28.28515625" customWidth="1"/>
    <col min="5169" max="5169" width="10.28515625" customWidth="1"/>
    <col min="5170" max="5170" width="6" customWidth="1"/>
    <col min="5171" max="5171" width="28.28515625" customWidth="1"/>
    <col min="5172" max="5172" width="10.28515625" customWidth="1"/>
    <col min="5173" max="5173" width="6" customWidth="1"/>
    <col min="5174" max="5174" width="28.28515625" customWidth="1"/>
    <col min="5175" max="5175" width="10.28515625" customWidth="1"/>
    <col min="5176" max="5176" width="6" customWidth="1"/>
    <col min="5177" max="5177" width="28.28515625" customWidth="1"/>
    <col min="5178" max="5178" width="10.28515625" customWidth="1"/>
    <col min="5179" max="5179" width="6" customWidth="1"/>
    <col min="5180" max="5180" width="28.28515625" customWidth="1"/>
    <col min="5181" max="5181" width="10.28515625" customWidth="1"/>
    <col min="5182" max="5182" width="6" customWidth="1"/>
    <col min="5183" max="5183" width="28.28515625" customWidth="1"/>
    <col min="5184" max="5184" width="10.28515625" customWidth="1"/>
    <col min="5185" max="5185" width="6" customWidth="1"/>
    <col min="5186" max="5186" width="28.28515625" customWidth="1"/>
    <col min="5187" max="5187" width="10.28515625" customWidth="1"/>
    <col min="5188" max="5188" width="6" customWidth="1"/>
    <col min="5189" max="5189" width="28.28515625" customWidth="1"/>
    <col min="5190" max="5190" width="10.28515625" customWidth="1"/>
    <col min="5191" max="5191" width="6" customWidth="1"/>
    <col min="5192" max="5192" width="28.28515625" customWidth="1"/>
    <col min="5193" max="5193" width="10.28515625" customWidth="1"/>
    <col min="5194" max="5194" width="6" customWidth="1"/>
    <col min="5195" max="5195" width="28.28515625" customWidth="1"/>
    <col min="5196" max="5196" width="10.28515625" customWidth="1"/>
    <col min="5197" max="5197" width="6" customWidth="1"/>
    <col min="5198" max="5198" width="28.28515625" customWidth="1"/>
    <col min="5199" max="5199" width="10.28515625" customWidth="1"/>
    <col min="5200" max="5200" width="6" customWidth="1"/>
    <col min="5201" max="5201" width="28.28515625" customWidth="1"/>
    <col min="5202" max="5202" width="10.28515625" customWidth="1"/>
    <col min="5203" max="5203" width="6" customWidth="1"/>
    <col min="5204" max="5204" width="28.28515625" customWidth="1"/>
    <col min="5205" max="5205" width="10.28515625" customWidth="1"/>
    <col min="5206" max="5206" width="6" customWidth="1"/>
    <col min="5207" max="5207" width="28.28515625" customWidth="1"/>
    <col min="5208" max="5208" width="10.28515625" customWidth="1"/>
    <col min="5209" max="5209" width="6" customWidth="1"/>
    <col min="5210" max="5210" width="28.28515625" customWidth="1"/>
    <col min="5211" max="5211" width="10.28515625" customWidth="1"/>
    <col min="5212" max="5212" width="6" customWidth="1"/>
    <col min="5213" max="5213" width="28.28515625" customWidth="1"/>
    <col min="5214" max="5214" width="10.28515625" customWidth="1"/>
    <col min="5215" max="5215" width="6" customWidth="1"/>
    <col min="5216" max="5216" width="28.28515625" customWidth="1"/>
    <col min="5217" max="5217" width="10.28515625" customWidth="1"/>
    <col min="5218" max="5218" width="6" customWidth="1"/>
    <col min="5219" max="5219" width="28.28515625" customWidth="1"/>
    <col min="5220" max="5220" width="10.28515625" customWidth="1"/>
    <col min="5221" max="5221" width="6" customWidth="1"/>
    <col min="5222" max="5222" width="28.28515625" customWidth="1"/>
    <col min="5223" max="5223" width="10.28515625" customWidth="1"/>
    <col min="5224" max="5224" width="6" customWidth="1"/>
    <col min="5225" max="5225" width="28.28515625" customWidth="1"/>
    <col min="5226" max="5226" width="10.28515625" customWidth="1"/>
    <col min="5227" max="5227" width="6" customWidth="1"/>
    <col min="5228" max="5228" width="28.28515625" customWidth="1"/>
    <col min="5229" max="5229" width="10.28515625" customWidth="1"/>
    <col min="5230" max="5230" width="6" customWidth="1"/>
    <col min="5231" max="5231" width="28.28515625" customWidth="1"/>
    <col min="5232" max="5232" width="10.28515625" customWidth="1"/>
    <col min="5233" max="5233" width="6" customWidth="1"/>
    <col min="5234" max="5234" width="28.28515625" customWidth="1"/>
    <col min="5235" max="5235" width="10.28515625" customWidth="1"/>
    <col min="5236" max="5236" width="6" customWidth="1"/>
    <col min="5237" max="5237" width="28.28515625" customWidth="1"/>
    <col min="5238" max="5238" width="10.28515625" customWidth="1"/>
    <col min="5239" max="5239" width="6" customWidth="1"/>
    <col min="5240" max="5240" width="28.28515625" customWidth="1"/>
    <col min="5241" max="5241" width="10.28515625" customWidth="1"/>
    <col min="5242" max="5242" width="6" customWidth="1"/>
    <col min="5243" max="5243" width="28.28515625" customWidth="1"/>
    <col min="5244" max="5244" width="10.28515625" customWidth="1"/>
    <col min="5245" max="5245" width="6" customWidth="1"/>
    <col min="5246" max="5246" width="28.28515625" customWidth="1"/>
    <col min="5247" max="5247" width="10.28515625" customWidth="1"/>
    <col min="5248" max="5248" width="6" customWidth="1"/>
    <col min="5249" max="5249" width="28.28515625" customWidth="1"/>
    <col min="5250" max="5250" width="10.28515625" customWidth="1"/>
    <col min="5251" max="5251" width="6" customWidth="1"/>
    <col min="5252" max="5252" width="28.28515625" customWidth="1"/>
    <col min="5253" max="5253" width="10.28515625" customWidth="1"/>
    <col min="5254" max="5254" width="6" customWidth="1"/>
    <col min="5255" max="5255" width="28.28515625" customWidth="1"/>
    <col min="5256" max="5256" width="10.28515625" customWidth="1"/>
    <col min="5257" max="5257" width="6" customWidth="1"/>
    <col min="5258" max="5258" width="28.28515625" customWidth="1"/>
    <col min="5259" max="5259" width="10.28515625" customWidth="1"/>
    <col min="5260" max="5260" width="6" customWidth="1"/>
    <col min="5261" max="5261" width="28.28515625" customWidth="1"/>
    <col min="5262" max="5262" width="10.28515625" customWidth="1"/>
    <col min="5263" max="5263" width="6" customWidth="1"/>
    <col min="5264" max="5264" width="28.28515625" customWidth="1"/>
    <col min="5265" max="5265" width="10.28515625" customWidth="1"/>
    <col min="5266" max="5266" width="6" customWidth="1"/>
    <col min="5267" max="5267" width="28.28515625" customWidth="1"/>
    <col min="5268" max="5268" width="10.28515625" customWidth="1"/>
    <col min="5269" max="5269" width="6" customWidth="1"/>
    <col min="5270" max="5270" width="28.28515625" customWidth="1"/>
    <col min="5271" max="5271" width="10.28515625" customWidth="1"/>
    <col min="5272" max="5272" width="6" customWidth="1"/>
    <col min="5273" max="5273" width="28.28515625" customWidth="1"/>
    <col min="5274" max="5274" width="10.28515625" customWidth="1"/>
    <col min="5275" max="5275" width="6" customWidth="1"/>
    <col min="5276" max="5276" width="28.28515625" customWidth="1"/>
    <col min="5277" max="5277" width="10.28515625" customWidth="1"/>
    <col min="5278" max="5278" width="6" customWidth="1"/>
    <col min="5279" max="5279" width="28.28515625" customWidth="1"/>
    <col min="5280" max="5280" width="10.28515625" customWidth="1"/>
    <col min="5281" max="5281" width="6" customWidth="1"/>
    <col min="5282" max="5282" width="28.28515625" customWidth="1"/>
    <col min="5283" max="5283" width="10.28515625" customWidth="1"/>
    <col min="5284" max="5284" width="6" customWidth="1"/>
    <col min="5285" max="5285" width="28.28515625" customWidth="1"/>
    <col min="5286" max="5286" width="10.28515625" customWidth="1"/>
    <col min="5287" max="5287" width="6" customWidth="1"/>
    <col min="5288" max="5288" width="28.28515625" customWidth="1"/>
    <col min="5289" max="5289" width="10.28515625" customWidth="1"/>
    <col min="5290" max="5290" width="6" customWidth="1"/>
    <col min="5291" max="5291" width="28.28515625" customWidth="1"/>
    <col min="5292" max="5292" width="10.28515625" customWidth="1"/>
    <col min="5293" max="5293" width="6" customWidth="1"/>
    <col min="5294" max="5294" width="28.28515625" customWidth="1"/>
    <col min="5295" max="5295" width="10.28515625" customWidth="1"/>
    <col min="5296" max="5296" width="6" customWidth="1"/>
    <col min="5297" max="5297" width="28.28515625" customWidth="1"/>
    <col min="5298" max="5298" width="10.28515625" customWidth="1"/>
    <col min="5299" max="5299" width="6" customWidth="1"/>
    <col min="5300" max="5300" width="28.28515625" customWidth="1"/>
    <col min="5301" max="5301" width="10.28515625" customWidth="1"/>
    <col min="5302" max="5302" width="6" customWidth="1"/>
    <col min="5303" max="5303" width="28.28515625" customWidth="1"/>
    <col min="5304" max="5304" width="10.28515625" customWidth="1"/>
    <col min="5305" max="5305" width="6" customWidth="1"/>
    <col min="5306" max="5306" width="28.28515625" customWidth="1"/>
    <col min="5307" max="5307" width="10.28515625" customWidth="1"/>
    <col min="5308" max="5308" width="6" customWidth="1"/>
    <col min="5309" max="5309" width="28.28515625" customWidth="1"/>
    <col min="5310" max="5310" width="10.28515625" customWidth="1"/>
    <col min="5311" max="5311" width="6" customWidth="1"/>
    <col min="5312" max="5312" width="28.28515625" customWidth="1"/>
    <col min="5313" max="5313" width="10.28515625" customWidth="1"/>
    <col min="5314" max="5314" width="6" customWidth="1"/>
    <col min="5315" max="5315" width="28.28515625" customWidth="1"/>
    <col min="5316" max="5316" width="10.28515625" customWidth="1"/>
    <col min="5317" max="5317" width="6" customWidth="1"/>
    <col min="5318" max="5318" width="28.28515625" customWidth="1"/>
    <col min="5319" max="5319" width="10.28515625" customWidth="1"/>
    <col min="5320" max="5320" width="6" customWidth="1"/>
    <col min="5321" max="5321" width="28.28515625" customWidth="1"/>
    <col min="5322" max="5322" width="10.28515625" customWidth="1"/>
    <col min="5323" max="5323" width="6" customWidth="1"/>
    <col min="5324" max="5324" width="28.28515625" customWidth="1"/>
    <col min="5325" max="5325" width="10.28515625" customWidth="1"/>
    <col min="5326" max="5326" width="6" customWidth="1"/>
    <col min="5327" max="5327" width="28.28515625" customWidth="1"/>
    <col min="5328" max="5328" width="10.28515625" customWidth="1"/>
    <col min="5329" max="5329" width="6" customWidth="1"/>
    <col min="5330" max="5330" width="28.28515625" customWidth="1"/>
    <col min="5331" max="5331" width="10.28515625" customWidth="1"/>
    <col min="5332" max="5332" width="6" customWidth="1"/>
    <col min="5377" max="5377" width="31" customWidth="1"/>
    <col min="5379" max="5379" width="28.28515625" customWidth="1"/>
    <col min="5380" max="5380" width="10.28515625" customWidth="1"/>
    <col min="5381" max="5381" width="6" customWidth="1"/>
    <col min="5382" max="5382" width="28.28515625" customWidth="1"/>
    <col min="5383" max="5383" width="10.28515625" customWidth="1"/>
    <col min="5384" max="5384" width="6" customWidth="1"/>
    <col min="5385" max="5385" width="28.28515625" customWidth="1"/>
    <col min="5386" max="5386" width="10.28515625" customWidth="1"/>
    <col min="5387" max="5387" width="6" customWidth="1"/>
    <col min="5388" max="5388" width="28.28515625" customWidth="1"/>
    <col min="5389" max="5389" width="10.28515625" customWidth="1"/>
    <col min="5390" max="5390" width="6" customWidth="1"/>
    <col min="5391" max="5391" width="28.28515625" customWidth="1"/>
    <col min="5392" max="5392" width="10.28515625" customWidth="1"/>
    <col min="5393" max="5393" width="6" customWidth="1"/>
    <col min="5394" max="5394" width="28.28515625" customWidth="1"/>
    <col min="5395" max="5395" width="10.28515625" customWidth="1"/>
    <col min="5396" max="5396" width="6" customWidth="1"/>
    <col min="5397" max="5397" width="28.28515625" customWidth="1"/>
    <col min="5398" max="5398" width="10.28515625" customWidth="1"/>
    <col min="5399" max="5399" width="6" customWidth="1"/>
    <col min="5400" max="5400" width="28.28515625" customWidth="1"/>
    <col min="5401" max="5401" width="10.28515625" customWidth="1"/>
    <col min="5402" max="5402" width="6" customWidth="1"/>
    <col min="5403" max="5403" width="28.28515625" customWidth="1"/>
    <col min="5404" max="5404" width="10.28515625" customWidth="1"/>
    <col min="5405" max="5405" width="6" customWidth="1"/>
    <col min="5406" max="5406" width="28.28515625" customWidth="1"/>
    <col min="5407" max="5407" width="10.28515625" customWidth="1"/>
    <col min="5408" max="5408" width="6" customWidth="1"/>
    <col min="5409" max="5409" width="28.28515625" customWidth="1"/>
    <col min="5410" max="5410" width="10.28515625" customWidth="1"/>
    <col min="5411" max="5411" width="6" customWidth="1"/>
    <col min="5412" max="5412" width="28.28515625" customWidth="1"/>
    <col min="5413" max="5413" width="10.28515625" customWidth="1"/>
    <col min="5414" max="5414" width="6" customWidth="1"/>
    <col min="5415" max="5415" width="28.28515625" customWidth="1"/>
    <col min="5416" max="5416" width="10.28515625" customWidth="1"/>
    <col min="5417" max="5417" width="6" customWidth="1"/>
    <col min="5418" max="5418" width="28.28515625" customWidth="1"/>
    <col min="5419" max="5419" width="10.28515625" customWidth="1"/>
    <col min="5420" max="5420" width="6" customWidth="1"/>
    <col min="5421" max="5421" width="28.28515625" customWidth="1"/>
    <col min="5422" max="5422" width="10.28515625" customWidth="1"/>
    <col min="5423" max="5423" width="6" customWidth="1"/>
    <col min="5424" max="5424" width="28.28515625" customWidth="1"/>
    <col min="5425" max="5425" width="10.28515625" customWidth="1"/>
    <col min="5426" max="5426" width="6" customWidth="1"/>
    <col min="5427" max="5427" width="28.28515625" customWidth="1"/>
    <col min="5428" max="5428" width="10.28515625" customWidth="1"/>
    <col min="5429" max="5429" width="6" customWidth="1"/>
    <col min="5430" max="5430" width="28.28515625" customWidth="1"/>
    <col min="5431" max="5431" width="10.28515625" customWidth="1"/>
    <col min="5432" max="5432" width="6" customWidth="1"/>
    <col min="5433" max="5433" width="28.28515625" customWidth="1"/>
    <col min="5434" max="5434" width="10.28515625" customWidth="1"/>
    <col min="5435" max="5435" width="6" customWidth="1"/>
    <col min="5436" max="5436" width="28.28515625" customWidth="1"/>
    <col min="5437" max="5437" width="10.28515625" customWidth="1"/>
    <col min="5438" max="5438" width="6" customWidth="1"/>
    <col min="5439" max="5439" width="28.28515625" customWidth="1"/>
    <col min="5440" max="5440" width="10.28515625" customWidth="1"/>
    <col min="5441" max="5441" width="6" customWidth="1"/>
    <col min="5442" max="5442" width="28.28515625" customWidth="1"/>
    <col min="5443" max="5443" width="10.28515625" customWidth="1"/>
    <col min="5444" max="5444" width="6" customWidth="1"/>
    <col min="5445" max="5445" width="28.28515625" customWidth="1"/>
    <col min="5446" max="5446" width="10.28515625" customWidth="1"/>
    <col min="5447" max="5447" width="6" customWidth="1"/>
    <col min="5448" max="5448" width="28.28515625" customWidth="1"/>
    <col min="5449" max="5449" width="10.28515625" customWidth="1"/>
    <col min="5450" max="5450" width="6" customWidth="1"/>
    <col min="5451" max="5451" width="28.28515625" customWidth="1"/>
    <col min="5452" max="5452" width="10.28515625" customWidth="1"/>
    <col min="5453" max="5453" width="6" customWidth="1"/>
    <col min="5454" max="5454" width="28.28515625" customWidth="1"/>
    <col min="5455" max="5455" width="10.28515625" customWidth="1"/>
    <col min="5456" max="5456" width="6" customWidth="1"/>
    <col min="5457" max="5457" width="28.28515625" customWidth="1"/>
    <col min="5458" max="5458" width="10.28515625" customWidth="1"/>
    <col min="5459" max="5459" width="6" customWidth="1"/>
    <col min="5460" max="5460" width="28.28515625" customWidth="1"/>
    <col min="5461" max="5461" width="10.28515625" customWidth="1"/>
    <col min="5462" max="5462" width="6" customWidth="1"/>
    <col min="5463" max="5463" width="28.28515625" customWidth="1"/>
    <col min="5464" max="5464" width="10.28515625" customWidth="1"/>
    <col min="5465" max="5465" width="6" customWidth="1"/>
    <col min="5466" max="5466" width="28.28515625" customWidth="1"/>
    <col min="5467" max="5467" width="10.28515625" customWidth="1"/>
    <col min="5468" max="5468" width="6" customWidth="1"/>
    <col min="5469" max="5469" width="28.28515625" customWidth="1"/>
    <col min="5470" max="5470" width="10.28515625" customWidth="1"/>
    <col min="5471" max="5471" width="6" customWidth="1"/>
    <col min="5472" max="5472" width="28.28515625" customWidth="1"/>
    <col min="5473" max="5473" width="10.28515625" customWidth="1"/>
    <col min="5474" max="5474" width="6" customWidth="1"/>
    <col min="5475" max="5475" width="28.28515625" customWidth="1"/>
    <col min="5476" max="5476" width="10.28515625" customWidth="1"/>
    <col min="5477" max="5477" width="6" customWidth="1"/>
    <col min="5478" max="5478" width="28.28515625" customWidth="1"/>
    <col min="5479" max="5479" width="10.28515625" customWidth="1"/>
    <col min="5480" max="5480" width="6" customWidth="1"/>
    <col min="5481" max="5481" width="28.28515625" customWidth="1"/>
    <col min="5482" max="5482" width="10.28515625" customWidth="1"/>
    <col min="5483" max="5483" width="6" customWidth="1"/>
    <col min="5484" max="5484" width="28.28515625" customWidth="1"/>
    <col min="5485" max="5485" width="10.28515625" customWidth="1"/>
    <col min="5486" max="5486" width="6" customWidth="1"/>
    <col min="5487" max="5487" width="28.28515625" customWidth="1"/>
    <col min="5488" max="5488" width="10.28515625" customWidth="1"/>
    <col min="5489" max="5489" width="6" customWidth="1"/>
    <col min="5490" max="5490" width="28.28515625" customWidth="1"/>
    <col min="5491" max="5491" width="10.28515625" customWidth="1"/>
    <col min="5492" max="5492" width="6" customWidth="1"/>
    <col min="5493" max="5493" width="28.28515625" customWidth="1"/>
    <col min="5494" max="5494" width="10.28515625" customWidth="1"/>
    <col min="5495" max="5495" width="6" customWidth="1"/>
    <col min="5496" max="5496" width="28.28515625" customWidth="1"/>
    <col min="5497" max="5497" width="10.28515625" customWidth="1"/>
    <col min="5498" max="5498" width="6" customWidth="1"/>
    <col min="5499" max="5499" width="28.28515625" customWidth="1"/>
    <col min="5500" max="5500" width="10.28515625" customWidth="1"/>
    <col min="5501" max="5501" width="6" customWidth="1"/>
    <col min="5502" max="5502" width="28.28515625" customWidth="1"/>
    <col min="5503" max="5503" width="10.28515625" customWidth="1"/>
    <col min="5504" max="5504" width="6" customWidth="1"/>
    <col min="5505" max="5505" width="28.28515625" customWidth="1"/>
    <col min="5506" max="5506" width="10.28515625" customWidth="1"/>
    <col min="5507" max="5507" width="6" customWidth="1"/>
    <col min="5508" max="5508" width="28.28515625" customWidth="1"/>
    <col min="5509" max="5509" width="10.28515625" customWidth="1"/>
    <col min="5510" max="5510" width="6" customWidth="1"/>
    <col min="5511" max="5511" width="28.28515625" customWidth="1"/>
    <col min="5512" max="5512" width="10.28515625" customWidth="1"/>
    <col min="5513" max="5513" width="6" customWidth="1"/>
    <col min="5514" max="5514" width="28.28515625" customWidth="1"/>
    <col min="5515" max="5515" width="10.28515625" customWidth="1"/>
    <col min="5516" max="5516" width="6" customWidth="1"/>
    <col min="5517" max="5517" width="28.28515625" customWidth="1"/>
    <col min="5518" max="5518" width="10.28515625" customWidth="1"/>
    <col min="5519" max="5519" width="6" customWidth="1"/>
    <col min="5520" max="5520" width="28.28515625" customWidth="1"/>
    <col min="5521" max="5521" width="10.28515625" customWidth="1"/>
    <col min="5522" max="5522" width="6" customWidth="1"/>
    <col min="5523" max="5523" width="28.28515625" customWidth="1"/>
    <col min="5524" max="5524" width="10.28515625" customWidth="1"/>
    <col min="5525" max="5525" width="6" customWidth="1"/>
    <col min="5526" max="5526" width="28.28515625" customWidth="1"/>
    <col min="5527" max="5527" width="10.28515625" customWidth="1"/>
    <col min="5528" max="5528" width="6" customWidth="1"/>
    <col min="5529" max="5529" width="28.28515625" customWidth="1"/>
    <col min="5530" max="5530" width="10.28515625" customWidth="1"/>
    <col min="5531" max="5531" width="6" customWidth="1"/>
    <col min="5532" max="5532" width="28.28515625" customWidth="1"/>
    <col min="5533" max="5533" width="10.28515625" customWidth="1"/>
    <col min="5534" max="5534" width="6" customWidth="1"/>
    <col min="5535" max="5535" width="28.28515625" customWidth="1"/>
    <col min="5536" max="5536" width="10.28515625" customWidth="1"/>
    <col min="5537" max="5537" width="6" customWidth="1"/>
    <col min="5538" max="5538" width="28.28515625" customWidth="1"/>
    <col min="5539" max="5539" width="10.28515625" customWidth="1"/>
    <col min="5540" max="5540" width="6" customWidth="1"/>
    <col min="5541" max="5541" width="28.28515625" customWidth="1"/>
    <col min="5542" max="5542" width="10.28515625" customWidth="1"/>
    <col min="5543" max="5543" width="6" customWidth="1"/>
    <col min="5544" max="5544" width="28.28515625" customWidth="1"/>
    <col min="5545" max="5545" width="10.28515625" customWidth="1"/>
    <col min="5546" max="5546" width="6" customWidth="1"/>
    <col min="5547" max="5547" width="28.28515625" customWidth="1"/>
    <col min="5548" max="5548" width="10.28515625" customWidth="1"/>
    <col min="5549" max="5549" width="6" customWidth="1"/>
    <col min="5550" max="5550" width="28.28515625" customWidth="1"/>
    <col min="5551" max="5551" width="10.28515625" customWidth="1"/>
    <col min="5552" max="5552" width="6" customWidth="1"/>
    <col min="5553" max="5553" width="28.28515625" customWidth="1"/>
    <col min="5554" max="5554" width="10.28515625" customWidth="1"/>
    <col min="5555" max="5555" width="6" customWidth="1"/>
    <col min="5556" max="5556" width="28.28515625" customWidth="1"/>
    <col min="5557" max="5557" width="10.28515625" customWidth="1"/>
    <col min="5558" max="5558" width="6" customWidth="1"/>
    <col min="5559" max="5559" width="28.28515625" customWidth="1"/>
    <col min="5560" max="5560" width="10.28515625" customWidth="1"/>
    <col min="5561" max="5561" width="6" customWidth="1"/>
    <col min="5562" max="5562" width="28.28515625" customWidth="1"/>
    <col min="5563" max="5563" width="10.28515625" customWidth="1"/>
    <col min="5564" max="5564" width="6" customWidth="1"/>
    <col min="5565" max="5565" width="28.28515625" customWidth="1"/>
    <col min="5566" max="5566" width="10.28515625" customWidth="1"/>
    <col min="5567" max="5567" width="6" customWidth="1"/>
    <col min="5568" max="5568" width="28.28515625" customWidth="1"/>
    <col min="5569" max="5569" width="10.28515625" customWidth="1"/>
    <col min="5570" max="5570" width="6" customWidth="1"/>
    <col min="5571" max="5571" width="28.28515625" customWidth="1"/>
    <col min="5572" max="5572" width="10.28515625" customWidth="1"/>
    <col min="5573" max="5573" width="6" customWidth="1"/>
    <col min="5574" max="5574" width="28.28515625" customWidth="1"/>
    <col min="5575" max="5575" width="10.28515625" customWidth="1"/>
    <col min="5576" max="5576" width="6" customWidth="1"/>
    <col min="5577" max="5577" width="28.28515625" customWidth="1"/>
    <col min="5578" max="5578" width="10.28515625" customWidth="1"/>
    <col min="5579" max="5579" width="6" customWidth="1"/>
    <col min="5580" max="5580" width="28.28515625" customWidth="1"/>
    <col min="5581" max="5581" width="10.28515625" customWidth="1"/>
    <col min="5582" max="5582" width="6" customWidth="1"/>
    <col min="5583" max="5583" width="28.28515625" customWidth="1"/>
    <col min="5584" max="5584" width="10.28515625" customWidth="1"/>
    <col min="5585" max="5585" width="6" customWidth="1"/>
    <col min="5586" max="5586" width="28.28515625" customWidth="1"/>
    <col min="5587" max="5587" width="10.28515625" customWidth="1"/>
    <col min="5588" max="5588" width="6" customWidth="1"/>
    <col min="5633" max="5633" width="31" customWidth="1"/>
    <col min="5635" max="5635" width="28.28515625" customWidth="1"/>
    <col min="5636" max="5636" width="10.28515625" customWidth="1"/>
    <col min="5637" max="5637" width="6" customWidth="1"/>
    <col min="5638" max="5638" width="28.28515625" customWidth="1"/>
    <col min="5639" max="5639" width="10.28515625" customWidth="1"/>
    <col min="5640" max="5640" width="6" customWidth="1"/>
    <col min="5641" max="5641" width="28.28515625" customWidth="1"/>
    <col min="5642" max="5642" width="10.28515625" customWidth="1"/>
    <col min="5643" max="5643" width="6" customWidth="1"/>
    <col min="5644" max="5644" width="28.28515625" customWidth="1"/>
    <col min="5645" max="5645" width="10.28515625" customWidth="1"/>
    <col min="5646" max="5646" width="6" customWidth="1"/>
    <col min="5647" max="5647" width="28.28515625" customWidth="1"/>
    <col min="5648" max="5648" width="10.28515625" customWidth="1"/>
    <col min="5649" max="5649" width="6" customWidth="1"/>
    <col min="5650" max="5650" width="28.28515625" customWidth="1"/>
    <col min="5651" max="5651" width="10.28515625" customWidth="1"/>
    <col min="5652" max="5652" width="6" customWidth="1"/>
    <col min="5653" max="5653" width="28.28515625" customWidth="1"/>
    <col min="5654" max="5654" width="10.28515625" customWidth="1"/>
    <col min="5655" max="5655" width="6" customWidth="1"/>
    <col min="5656" max="5656" width="28.28515625" customWidth="1"/>
    <col min="5657" max="5657" width="10.28515625" customWidth="1"/>
    <col min="5658" max="5658" width="6" customWidth="1"/>
    <col min="5659" max="5659" width="28.28515625" customWidth="1"/>
    <col min="5660" max="5660" width="10.28515625" customWidth="1"/>
    <col min="5661" max="5661" width="6" customWidth="1"/>
    <col min="5662" max="5662" width="28.28515625" customWidth="1"/>
    <col min="5663" max="5663" width="10.28515625" customWidth="1"/>
    <col min="5664" max="5664" width="6" customWidth="1"/>
    <col min="5665" max="5665" width="28.28515625" customWidth="1"/>
    <col min="5666" max="5666" width="10.28515625" customWidth="1"/>
    <col min="5667" max="5667" width="6" customWidth="1"/>
    <col min="5668" max="5668" width="28.28515625" customWidth="1"/>
    <col min="5669" max="5669" width="10.28515625" customWidth="1"/>
    <col min="5670" max="5670" width="6" customWidth="1"/>
    <col min="5671" max="5671" width="28.28515625" customWidth="1"/>
    <col min="5672" max="5672" width="10.28515625" customWidth="1"/>
    <col min="5673" max="5673" width="6" customWidth="1"/>
    <col min="5674" max="5674" width="28.28515625" customWidth="1"/>
    <col min="5675" max="5675" width="10.28515625" customWidth="1"/>
    <col min="5676" max="5676" width="6" customWidth="1"/>
    <col min="5677" max="5677" width="28.28515625" customWidth="1"/>
    <col min="5678" max="5678" width="10.28515625" customWidth="1"/>
    <col min="5679" max="5679" width="6" customWidth="1"/>
    <col min="5680" max="5680" width="28.28515625" customWidth="1"/>
    <col min="5681" max="5681" width="10.28515625" customWidth="1"/>
    <col min="5682" max="5682" width="6" customWidth="1"/>
    <col min="5683" max="5683" width="28.28515625" customWidth="1"/>
    <col min="5684" max="5684" width="10.28515625" customWidth="1"/>
    <col min="5685" max="5685" width="6" customWidth="1"/>
    <col min="5686" max="5686" width="28.28515625" customWidth="1"/>
    <col min="5687" max="5687" width="10.28515625" customWidth="1"/>
    <col min="5688" max="5688" width="6" customWidth="1"/>
    <col min="5689" max="5689" width="28.28515625" customWidth="1"/>
    <col min="5690" max="5690" width="10.28515625" customWidth="1"/>
    <col min="5691" max="5691" width="6" customWidth="1"/>
    <col min="5692" max="5692" width="28.28515625" customWidth="1"/>
    <col min="5693" max="5693" width="10.28515625" customWidth="1"/>
    <col min="5694" max="5694" width="6" customWidth="1"/>
    <col min="5695" max="5695" width="28.28515625" customWidth="1"/>
    <col min="5696" max="5696" width="10.28515625" customWidth="1"/>
    <col min="5697" max="5697" width="6" customWidth="1"/>
    <col min="5698" max="5698" width="28.28515625" customWidth="1"/>
    <col min="5699" max="5699" width="10.28515625" customWidth="1"/>
    <col min="5700" max="5700" width="6" customWidth="1"/>
    <col min="5701" max="5701" width="28.28515625" customWidth="1"/>
    <col min="5702" max="5702" width="10.28515625" customWidth="1"/>
    <col min="5703" max="5703" width="6" customWidth="1"/>
    <col min="5704" max="5704" width="28.28515625" customWidth="1"/>
    <col min="5705" max="5705" width="10.28515625" customWidth="1"/>
    <col min="5706" max="5706" width="6" customWidth="1"/>
    <col min="5707" max="5707" width="28.28515625" customWidth="1"/>
    <col min="5708" max="5708" width="10.28515625" customWidth="1"/>
    <col min="5709" max="5709" width="6" customWidth="1"/>
    <col min="5710" max="5710" width="28.28515625" customWidth="1"/>
    <col min="5711" max="5711" width="10.28515625" customWidth="1"/>
    <col min="5712" max="5712" width="6" customWidth="1"/>
    <col min="5713" max="5713" width="28.28515625" customWidth="1"/>
    <col min="5714" max="5714" width="10.28515625" customWidth="1"/>
    <col min="5715" max="5715" width="6" customWidth="1"/>
    <col min="5716" max="5716" width="28.28515625" customWidth="1"/>
    <col min="5717" max="5717" width="10.28515625" customWidth="1"/>
    <col min="5718" max="5718" width="6" customWidth="1"/>
    <col min="5719" max="5719" width="28.28515625" customWidth="1"/>
    <col min="5720" max="5720" width="10.28515625" customWidth="1"/>
    <col min="5721" max="5721" width="6" customWidth="1"/>
    <col min="5722" max="5722" width="28.28515625" customWidth="1"/>
    <col min="5723" max="5723" width="10.28515625" customWidth="1"/>
    <col min="5724" max="5724" width="6" customWidth="1"/>
    <col min="5725" max="5725" width="28.28515625" customWidth="1"/>
    <col min="5726" max="5726" width="10.28515625" customWidth="1"/>
    <col min="5727" max="5727" width="6" customWidth="1"/>
    <col min="5728" max="5728" width="28.28515625" customWidth="1"/>
    <col min="5729" max="5729" width="10.28515625" customWidth="1"/>
    <col min="5730" max="5730" width="6" customWidth="1"/>
    <col min="5731" max="5731" width="28.28515625" customWidth="1"/>
    <col min="5732" max="5732" width="10.28515625" customWidth="1"/>
    <col min="5733" max="5733" width="6" customWidth="1"/>
    <col min="5734" max="5734" width="28.28515625" customWidth="1"/>
    <col min="5735" max="5735" width="10.28515625" customWidth="1"/>
    <col min="5736" max="5736" width="6" customWidth="1"/>
    <col min="5737" max="5737" width="28.28515625" customWidth="1"/>
    <col min="5738" max="5738" width="10.28515625" customWidth="1"/>
    <col min="5739" max="5739" width="6" customWidth="1"/>
    <col min="5740" max="5740" width="28.28515625" customWidth="1"/>
    <col min="5741" max="5741" width="10.28515625" customWidth="1"/>
    <col min="5742" max="5742" width="6" customWidth="1"/>
    <col min="5743" max="5743" width="28.28515625" customWidth="1"/>
    <col min="5744" max="5744" width="10.28515625" customWidth="1"/>
    <col min="5745" max="5745" width="6" customWidth="1"/>
    <col min="5746" max="5746" width="28.28515625" customWidth="1"/>
    <col min="5747" max="5747" width="10.28515625" customWidth="1"/>
    <col min="5748" max="5748" width="6" customWidth="1"/>
    <col min="5749" max="5749" width="28.28515625" customWidth="1"/>
    <col min="5750" max="5750" width="10.28515625" customWidth="1"/>
    <col min="5751" max="5751" width="6" customWidth="1"/>
    <col min="5752" max="5752" width="28.28515625" customWidth="1"/>
    <col min="5753" max="5753" width="10.28515625" customWidth="1"/>
    <col min="5754" max="5754" width="6" customWidth="1"/>
    <col min="5755" max="5755" width="28.28515625" customWidth="1"/>
    <col min="5756" max="5756" width="10.28515625" customWidth="1"/>
    <col min="5757" max="5757" width="6" customWidth="1"/>
    <col min="5758" max="5758" width="28.28515625" customWidth="1"/>
    <col min="5759" max="5759" width="10.28515625" customWidth="1"/>
    <col min="5760" max="5760" width="6" customWidth="1"/>
    <col min="5761" max="5761" width="28.28515625" customWidth="1"/>
    <col min="5762" max="5762" width="10.28515625" customWidth="1"/>
    <col min="5763" max="5763" width="6" customWidth="1"/>
    <col min="5764" max="5764" width="28.28515625" customWidth="1"/>
    <col min="5765" max="5765" width="10.28515625" customWidth="1"/>
    <col min="5766" max="5766" width="6" customWidth="1"/>
    <col min="5767" max="5767" width="28.28515625" customWidth="1"/>
    <col min="5768" max="5768" width="10.28515625" customWidth="1"/>
    <col min="5769" max="5769" width="6" customWidth="1"/>
    <col min="5770" max="5770" width="28.28515625" customWidth="1"/>
    <col min="5771" max="5771" width="10.28515625" customWidth="1"/>
    <col min="5772" max="5772" width="6" customWidth="1"/>
    <col min="5773" max="5773" width="28.28515625" customWidth="1"/>
    <col min="5774" max="5774" width="10.28515625" customWidth="1"/>
    <col min="5775" max="5775" width="6" customWidth="1"/>
    <col min="5776" max="5776" width="28.28515625" customWidth="1"/>
    <col min="5777" max="5777" width="10.28515625" customWidth="1"/>
    <col min="5778" max="5778" width="6" customWidth="1"/>
    <col min="5779" max="5779" width="28.28515625" customWidth="1"/>
    <col min="5780" max="5780" width="10.28515625" customWidth="1"/>
    <col min="5781" max="5781" width="6" customWidth="1"/>
    <col min="5782" max="5782" width="28.28515625" customWidth="1"/>
    <col min="5783" max="5783" width="10.28515625" customWidth="1"/>
    <col min="5784" max="5784" width="6" customWidth="1"/>
    <col min="5785" max="5785" width="28.28515625" customWidth="1"/>
    <col min="5786" max="5786" width="10.28515625" customWidth="1"/>
    <col min="5787" max="5787" width="6" customWidth="1"/>
    <col min="5788" max="5788" width="28.28515625" customWidth="1"/>
    <col min="5789" max="5789" width="10.28515625" customWidth="1"/>
    <col min="5790" max="5790" width="6" customWidth="1"/>
    <col min="5791" max="5791" width="28.28515625" customWidth="1"/>
    <col min="5792" max="5792" width="10.28515625" customWidth="1"/>
    <col min="5793" max="5793" width="6" customWidth="1"/>
    <col min="5794" max="5794" width="28.28515625" customWidth="1"/>
    <col min="5795" max="5795" width="10.28515625" customWidth="1"/>
    <col min="5796" max="5796" width="6" customWidth="1"/>
    <col min="5797" max="5797" width="28.28515625" customWidth="1"/>
    <col min="5798" max="5798" width="10.28515625" customWidth="1"/>
    <col min="5799" max="5799" width="6" customWidth="1"/>
    <col min="5800" max="5800" width="28.28515625" customWidth="1"/>
    <col min="5801" max="5801" width="10.28515625" customWidth="1"/>
    <col min="5802" max="5802" width="6" customWidth="1"/>
    <col min="5803" max="5803" width="28.28515625" customWidth="1"/>
    <col min="5804" max="5804" width="10.28515625" customWidth="1"/>
    <col min="5805" max="5805" width="6" customWidth="1"/>
    <col min="5806" max="5806" width="28.28515625" customWidth="1"/>
    <col min="5807" max="5807" width="10.28515625" customWidth="1"/>
    <col min="5808" max="5808" width="6" customWidth="1"/>
    <col min="5809" max="5809" width="28.28515625" customWidth="1"/>
    <col min="5810" max="5810" width="10.28515625" customWidth="1"/>
    <col min="5811" max="5811" width="6" customWidth="1"/>
    <col min="5812" max="5812" width="28.28515625" customWidth="1"/>
    <col min="5813" max="5813" width="10.28515625" customWidth="1"/>
    <col min="5814" max="5814" width="6" customWidth="1"/>
    <col min="5815" max="5815" width="28.28515625" customWidth="1"/>
    <col min="5816" max="5816" width="10.28515625" customWidth="1"/>
    <col min="5817" max="5817" width="6" customWidth="1"/>
    <col min="5818" max="5818" width="28.28515625" customWidth="1"/>
    <col min="5819" max="5819" width="10.28515625" customWidth="1"/>
    <col min="5820" max="5820" width="6" customWidth="1"/>
    <col min="5821" max="5821" width="28.28515625" customWidth="1"/>
    <col min="5822" max="5822" width="10.28515625" customWidth="1"/>
    <col min="5823" max="5823" width="6" customWidth="1"/>
    <col min="5824" max="5824" width="28.28515625" customWidth="1"/>
    <col min="5825" max="5825" width="10.28515625" customWidth="1"/>
    <col min="5826" max="5826" width="6" customWidth="1"/>
    <col min="5827" max="5827" width="28.28515625" customWidth="1"/>
    <col min="5828" max="5828" width="10.28515625" customWidth="1"/>
    <col min="5829" max="5829" width="6" customWidth="1"/>
    <col min="5830" max="5830" width="28.28515625" customWidth="1"/>
    <col min="5831" max="5831" width="10.28515625" customWidth="1"/>
    <col min="5832" max="5832" width="6" customWidth="1"/>
    <col min="5833" max="5833" width="28.28515625" customWidth="1"/>
    <col min="5834" max="5834" width="10.28515625" customWidth="1"/>
    <col min="5835" max="5835" width="6" customWidth="1"/>
    <col min="5836" max="5836" width="28.28515625" customWidth="1"/>
    <col min="5837" max="5837" width="10.28515625" customWidth="1"/>
    <col min="5838" max="5838" width="6" customWidth="1"/>
    <col min="5839" max="5839" width="28.28515625" customWidth="1"/>
    <col min="5840" max="5840" width="10.28515625" customWidth="1"/>
    <col min="5841" max="5841" width="6" customWidth="1"/>
    <col min="5842" max="5842" width="28.28515625" customWidth="1"/>
    <col min="5843" max="5843" width="10.28515625" customWidth="1"/>
    <col min="5844" max="5844" width="6" customWidth="1"/>
    <col min="5889" max="5889" width="31" customWidth="1"/>
    <col min="5891" max="5891" width="28.28515625" customWidth="1"/>
    <col min="5892" max="5892" width="10.28515625" customWidth="1"/>
    <col min="5893" max="5893" width="6" customWidth="1"/>
    <col min="5894" max="5894" width="28.28515625" customWidth="1"/>
    <col min="5895" max="5895" width="10.28515625" customWidth="1"/>
    <col min="5896" max="5896" width="6" customWidth="1"/>
    <col min="5897" max="5897" width="28.28515625" customWidth="1"/>
    <col min="5898" max="5898" width="10.28515625" customWidth="1"/>
    <col min="5899" max="5899" width="6" customWidth="1"/>
    <col min="5900" max="5900" width="28.28515625" customWidth="1"/>
    <col min="5901" max="5901" width="10.28515625" customWidth="1"/>
    <col min="5902" max="5902" width="6" customWidth="1"/>
    <col min="5903" max="5903" width="28.28515625" customWidth="1"/>
    <col min="5904" max="5904" width="10.28515625" customWidth="1"/>
    <col min="5905" max="5905" width="6" customWidth="1"/>
    <col min="5906" max="5906" width="28.28515625" customWidth="1"/>
    <col min="5907" max="5907" width="10.28515625" customWidth="1"/>
    <col min="5908" max="5908" width="6" customWidth="1"/>
    <col min="5909" max="5909" width="28.28515625" customWidth="1"/>
    <col min="5910" max="5910" width="10.28515625" customWidth="1"/>
    <col min="5911" max="5911" width="6" customWidth="1"/>
    <col min="5912" max="5912" width="28.28515625" customWidth="1"/>
    <col min="5913" max="5913" width="10.28515625" customWidth="1"/>
    <col min="5914" max="5914" width="6" customWidth="1"/>
    <col min="5915" max="5915" width="28.28515625" customWidth="1"/>
    <col min="5916" max="5916" width="10.28515625" customWidth="1"/>
    <col min="5917" max="5917" width="6" customWidth="1"/>
    <col min="5918" max="5918" width="28.28515625" customWidth="1"/>
    <col min="5919" max="5919" width="10.28515625" customWidth="1"/>
    <col min="5920" max="5920" width="6" customWidth="1"/>
    <col min="5921" max="5921" width="28.28515625" customWidth="1"/>
    <col min="5922" max="5922" width="10.28515625" customWidth="1"/>
    <col min="5923" max="5923" width="6" customWidth="1"/>
    <col min="5924" max="5924" width="28.28515625" customWidth="1"/>
    <col min="5925" max="5925" width="10.28515625" customWidth="1"/>
    <col min="5926" max="5926" width="6" customWidth="1"/>
    <col min="5927" max="5927" width="28.28515625" customWidth="1"/>
    <col min="5928" max="5928" width="10.28515625" customWidth="1"/>
    <col min="5929" max="5929" width="6" customWidth="1"/>
    <col min="5930" max="5930" width="28.28515625" customWidth="1"/>
    <col min="5931" max="5931" width="10.28515625" customWidth="1"/>
    <col min="5932" max="5932" width="6" customWidth="1"/>
    <col min="5933" max="5933" width="28.28515625" customWidth="1"/>
    <col min="5934" max="5934" width="10.28515625" customWidth="1"/>
    <col min="5935" max="5935" width="6" customWidth="1"/>
    <col min="5936" max="5936" width="28.28515625" customWidth="1"/>
    <col min="5937" max="5937" width="10.28515625" customWidth="1"/>
    <col min="5938" max="5938" width="6" customWidth="1"/>
    <col min="5939" max="5939" width="28.28515625" customWidth="1"/>
    <col min="5940" max="5940" width="10.28515625" customWidth="1"/>
    <col min="5941" max="5941" width="6" customWidth="1"/>
    <col min="5942" max="5942" width="28.28515625" customWidth="1"/>
    <col min="5943" max="5943" width="10.28515625" customWidth="1"/>
    <col min="5944" max="5944" width="6" customWidth="1"/>
    <col min="5945" max="5945" width="28.28515625" customWidth="1"/>
    <col min="5946" max="5946" width="10.28515625" customWidth="1"/>
    <col min="5947" max="5947" width="6" customWidth="1"/>
    <col min="5948" max="5948" width="28.28515625" customWidth="1"/>
    <col min="5949" max="5949" width="10.28515625" customWidth="1"/>
    <col min="5950" max="5950" width="6" customWidth="1"/>
    <col min="5951" max="5951" width="28.28515625" customWidth="1"/>
    <col min="5952" max="5952" width="10.28515625" customWidth="1"/>
    <col min="5953" max="5953" width="6" customWidth="1"/>
    <col min="5954" max="5954" width="28.28515625" customWidth="1"/>
    <col min="5955" max="5955" width="10.28515625" customWidth="1"/>
    <col min="5956" max="5956" width="6" customWidth="1"/>
    <col min="5957" max="5957" width="28.28515625" customWidth="1"/>
    <col min="5958" max="5958" width="10.28515625" customWidth="1"/>
    <col min="5959" max="5959" width="6" customWidth="1"/>
    <col min="5960" max="5960" width="28.28515625" customWidth="1"/>
    <col min="5961" max="5961" width="10.28515625" customWidth="1"/>
    <col min="5962" max="5962" width="6" customWidth="1"/>
    <col min="5963" max="5963" width="28.28515625" customWidth="1"/>
    <col min="5964" max="5964" width="10.28515625" customWidth="1"/>
    <col min="5965" max="5965" width="6" customWidth="1"/>
    <col min="5966" max="5966" width="28.28515625" customWidth="1"/>
    <col min="5967" max="5967" width="10.28515625" customWidth="1"/>
    <col min="5968" max="5968" width="6" customWidth="1"/>
    <col min="5969" max="5969" width="28.28515625" customWidth="1"/>
    <col min="5970" max="5970" width="10.28515625" customWidth="1"/>
    <col min="5971" max="5971" width="6" customWidth="1"/>
    <col min="5972" max="5972" width="28.28515625" customWidth="1"/>
    <col min="5973" max="5973" width="10.28515625" customWidth="1"/>
    <col min="5974" max="5974" width="6" customWidth="1"/>
    <col min="5975" max="5975" width="28.28515625" customWidth="1"/>
    <col min="5976" max="5976" width="10.28515625" customWidth="1"/>
    <col min="5977" max="5977" width="6" customWidth="1"/>
    <col min="5978" max="5978" width="28.28515625" customWidth="1"/>
    <col min="5979" max="5979" width="10.28515625" customWidth="1"/>
    <col min="5980" max="5980" width="6" customWidth="1"/>
    <col min="5981" max="5981" width="28.28515625" customWidth="1"/>
    <col min="5982" max="5982" width="10.28515625" customWidth="1"/>
    <col min="5983" max="5983" width="6" customWidth="1"/>
    <col min="5984" max="5984" width="28.28515625" customWidth="1"/>
    <col min="5985" max="5985" width="10.28515625" customWidth="1"/>
    <col min="5986" max="5986" width="6" customWidth="1"/>
    <col min="5987" max="5987" width="28.28515625" customWidth="1"/>
    <col min="5988" max="5988" width="10.28515625" customWidth="1"/>
    <col min="5989" max="5989" width="6" customWidth="1"/>
    <col min="5990" max="5990" width="28.28515625" customWidth="1"/>
    <col min="5991" max="5991" width="10.28515625" customWidth="1"/>
    <col min="5992" max="5992" width="6" customWidth="1"/>
    <col min="5993" max="5993" width="28.28515625" customWidth="1"/>
    <col min="5994" max="5994" width="10.28515625" customWidth="1"/>
    <col min="5995" max="5995" width="6" customWidth="1"/>
    <col min="5996" max="5996" width="28.28515625" customWidth="1"/>
    <col min="5997" max="5997" width="10.28515625" customWidth="1"/>
    <col min="5998" max="5998" width="6" customWidth="1"/>
    <col min="5999" max="5999" width="28.28515625" customWidth="1"/>
    <col min="6000" max="6000" width="10.28515625" customWidth="1"/>
    <col min="6001" max="6001" width="6" customWidth="1"/>
    <col min="6002" max="6002" width="28.28515625" customWidth="1"/>
    <col min="6003" max="6003" width="10.28515625" customWidth="1"/>
    <col min="6004" max="6004" width="6" customWidth="1"/>
    <col min="6005" max="6005" width="28.28515625" customWidth="1"/>
    <col min="6006" max="6006" width="10.28515625" customWidth="1"/>
    <col min="6007" max="6007" width="6" customWidth="1"/>
    <col min="6008" max="6008" width="28.28515625" customWidth="1"/>
    <col min="6009" max="6009" width="10.28515625" customWidth="1"/>
    <col min="6010" max="6010" width="6" customWidth="1"/>
    <col min="6011" max="6011" width="28.28515625" customWidth="1"/>
    <col min="6012" max="6012" width="10.28515625" customWidth="1"/>
    <col min="6013" max="6013" width="6" customWidth="1"/>
    <col min="6014" max="6014" width="28.28515625" customWidth="1"/>
    <col min="6015" max="6015" width="10.28515625" customWidth="1"/>
    <col min="6016" max="6016" width="6" customWidth="1"/>
    <col min="6017" max="6017" width="28.28515625" customWidth="1"/>
    <col min="6018" max="6018" width="10.28515625" customWidth="1"/>
    <col min="6019" max="6019" width="6" customWidth="1"/>
    <col min="6020" max="6020" width="28.28515625" customWidth="1"/>
    <col min="6021" max="6021" width="10.28515625" customWidth="1"/>
    <col min="6022" max="6022" width="6" customWidth="1"/>
    <col min="6023" max="6023" width="28.28515625" customWidth="1"/>
    <col min="6024" max="6024" width="10.28515625" customWidth="1"/>
    <col min="6025" max="6025" width="6" customWidth="1"/>
    <col min="6026" max="6026" width="28.28515625" customWidth="1"/>
    <col min="6027" max="6027" width="10.28515625" customWidth="1"/>
    <col min="6028" max="6028" width="6" customWidth="1"/>
    <col min="6029" max="6029" width="28.28515625" customWidth="1"/>
    <col min="6030" max="6030" width="10.28515625" customWidth="1"/>
    <col min="6031" max="6031" width="6" customWidth="1"/>
    <col min="6032" max="6032" width="28.28515625" customWidth="1"/>
    <col min="6033" max="6033" width="10.28515625" customWidth="1"/>
    <col min="6034" max="6034" width="6" customWidth="1"/>
    <col min="6035" max="6035" width="28.28515625" customWidth="1"/>
    <col min="6036" max="6036" width="10.28515625" customWidth="1"/>
    <col min="6037" max="6037" width="6" customWidth="1"/>
    <col min="6038" max="6038" width="28.28515625" customWidth="1"/>
    <col min="6039" max="6039" width="10.28515625" customWidth="1"/>
    <col min="6040" max="6040" width="6" customWidth="1"/>
    <col min="6041" max="6041" width="28.28515625" customWidth="1"/>
    <col min="6042" max="6042" width="10.28515625" customWidth="1"/>
    <col min="6043" max="6043" width="6" customWidth="1"/>
    <col min="6044" max="6044" width="28.28515625" customWidth="1"/>
    <col min="6045" max="6045" width="10.28515625" customWidth="1"/>
    <col min="6046" max="6046" width="6" customWidth="1"/>
    <col min="6047" max="6047" width="28.28515625" customWidth="1"/>
    <col min="6048" max="6048" width="10.28515625" customWidth="1"/>
    <col min="6049" max="6049" width="6" customWidth="1"/>
    <col min="6050" max="6050" width="28.28515625" customWidth="1"/>
    <col min="6051" max="6051" width="10.28515625" customWidth="1"/>
    <col min="6052" max="6052" width="6" customWidth="1"/>
    <col min="6053" max="6053" width="28.28515625" customWidth="1"/>
    <col min="6054" max="6054" width="10.28515625" customWidth="1"/>
    <col min="6055" max="6055" width="6" customWidth="1"/>
    <col min="6056" max="6056" width="28.28515625" customWidth="1"/>
    <col min="6057" max="6057" width="10.28515625" customWidth="1"/>
    <col min="6058" max="6058" width="6" customWidth="1"/>
    <col min="6059" max="6059" width="28.28515625" customWidth="1"/>
    <col min="6060" max="6060" width="10.28515625" customWidth="1"/>
    <col min="6061" max="6061" width="6" customWidth="1"/>
    <col min="6062" max="6062" width="28.28515625" customWidth="1"/>
    <col min="6063" max="6063" width="10.28515625" customWidth="1"/>
    <col min="6064" max="6064" width="6" customWidth="1"/>
    <col min="6065" max="6065" width="28.28515625" customWidth="1"/>
    <col min="6066" max="6066" width="10.28515625" customWidth="1"/>
    <col min="6067" max="6067" width="6" customWidth="1"/>
    <col min="6068" max="6068" width="28.28515625" customWidth="1"/>
    <col min="6069" max="6069" width="10.28515625" customWidth="1"/>
    <col min="6070" max="6070" width="6" customWidth="1"/>
    <col min="6071" max="6071" width="28.28515625" customWidth="1"/>
    <col min="6072" max="6072" width="10.28515625" customWidth="1"/>
    <col min="6073" max="6073" width="6" customWidth="1"/>
    <col min="6074" max="6074" width="28.28515625" customWidth="1"/>
    <col min="6075" max="6075" width="10.28515625" customWidth="1"/>
    <col min="6076" max="6076" width="6" customWidth="1"/>
    <col min="6077" max="6077" width="28.28515625" customWidth="1"/>
    <col min="6078" max="6078" width="10.28515625" customWidth="1"/>
    <col min="6079" max="6079" width="6" customWidth="1"/>
    <col min="6080" max="6080" width="28.28515625" customWidth="1"/>
    <col min="6081" max="6081" width="10.28515625" customWidth="1"/>
    <col min="6082" max="6082" width="6" customWidth="1"/>
    <col min="6083" max="6083" width="28.28515625" customWidth="1"/>
    <col min="6084" max="6084" width="10.28515625" customWidth="1"/>
    <col min="6085" max="6085" width="6" customWidth="1"/>
    <col min="6086" max="6086" width="28.28515625" customWidth="1"/>
    <col min="6087" max="6087" width="10.28515625" customWidth="1"/>
    <col min="6088" max="6088" width="6" customWidth="1"/>
    <col min="6089" max="6089" width="28.28515625" customWidth="1"/>
    <col min="6090" max="6090" width="10.28515625" customWidth="1"/>
    <col min="6091" max="6091" width="6" customWidth="1"/>
    <col min="6092" max="6092" width="28.28515625" customWidth="1"/>
    <col min="6093" max="6093" width="10.28515625" customWidth="1"/>
    <col min="6094" max="6094" width="6" customWidth="1"/>
    <col min="6095" max="6095" width="28.28515625" customWidth="1"/>
    <col min="6096" max="6096" width="10.28515625" customWidth="1"/>
    <col min="6097" max="6097" width="6" customWidth="1"/>
    <col min="6098" max="6098" width="28.28515625" customWidth="1"/>
    <col min="6099" max="6099" width="10.28515625" customWidth="1"/>
    <col min="6100" max="6100" width="6" customWidth="1"/>
    <col min="6145" max="6145" width="31" customWidth="1"/>
    <col min="6147" max="6147" width="28.28515625" customWidth="1"/>
    <col min="6148" max="6148" width="10.28515625" customWidth="1"/>
    <col min="6149" max="6149" width="6" customWidth="1"/>
    <col min="6150" max="6150" width="28.28515625" customWidth="1"/>
    <col min="6151" max="6151" width="10.28515625" customWidth="1"/>
    <col min="6152" max="6152" width="6" customWidth="1"/>
    <col min="6153" max="6153" width="28.28515625" customWidth="1"/>
    <col min="6154" max="6154" width="10.28515625" customWidth="1"/>
    <col min="6155" max="6155" width="6" customWidth="1"/>
    <col min="6156" max="6156" width="28.28515625" customWidth="1"/>
    <col min="6157" max="6157" width="10.28515625" customWidth="1"/>
    <col min="6158" max="6158" width="6" customWidth="1"/>
    <col min="6159" max="6159" width="28.28515625" customWidth="1"/>
    <col min="6160" max="6160" width="10.28515625" customWidth="1"/>
    <col min="6161" max="6161" width="6" customWidth="1"/>
    <col min="6162" max="6162" width="28.28515625" customWidth="1"/>
    <col min="6163" max="6163" width="10.28515625" customWidth="1"/>
    <col min="6164" max="6164" width="6" customWidth="1"/>
    <col min="6165" max="6165" width="28.28515625" customWidth="1"/>
    <col min="6166" max="6166" width="10.28515625" customWidth="1"/>
    <col min="6167" max="6167" width="6" customWidth="1"/>
    <col min="6168" max="6168" width="28.28515625" customWidth="1"/>
    <col min="6169" max="6169" width="10.28515625" customWidth="1"/>
    <col min="6170" max="6170" width="6" customWidth="1"/>
    <col min="6171" max="6171" width="28.28515625" customWidth="1"/>
    <col min="6172" max="6172" width="10.28515625" customWidth="1"/>
    <col min="6173" max="6173" width="6" customWidth="1"/>
    <col min="6174" max="6174" width="28.28515625" customWidth="1"/>
    <col min="6175" max="6175" width="10.28515625" customWidth="1"/>
    <col min="6176" max="6176" width="6" customWidth="1"/>
    <col min="6177" max="6177" width="28.28515625" customWidth="1"/>
    <col min="6178" max="6178" width="10.28515625" customWidth="1"/>
    <col min="6179" max="6179" width="6" customWidth="1"/>
    <col min="6180" max="6180" width="28.28515625" customWidth="1"/>
    <col min="6181" max="6181" width="10.28515625" customWidth="1"/>
    <col min="6182" max="6182" width="6" customWidth="1"/>
    <col min="6183" max="6183" width="28.28515625" customWidth="1"/>
    <col min="6184" max="6184" width="10.28515625" customWidth="1"/>
    <col min="6185" max="6185" width="6" customWidth="1"/>
    <col min="6186" max="6186" width="28.28515625" customWidth="1"/>
    <col min="6187" max="6187" width="10.28515625" customWidth="1"/>
    <col min="6188" max="6188" width="6" customWidth="1"/>
    <col min="6189" max="6189" width="28.28515625" customWidth="1"/>
    <col min="6190" max="6190" width="10.28515625" customWidth="1"/>
    <col min="6191" max="6191" width="6" customWidth="1"/>
    <col min="6192" max="6192" width="28.28515625" customWidth="1"/>
    <col min="6193" max="6193" width="10.28515625" customWidth="1"/>
    <col min="6194" max="6194" width="6" customWidth="1"/>
    <col min="6195" max="6195" width="28.28515625" customWidth="1"/>
    <col min="6196" max="6196" width="10.28515625" customWidth="1"/>
    <col min="6197" max="6197" width="6" customWidth="1"/>
    <col min="6198" max="6198" width="28.28515625" customWidth="1"/>
    <col min="6199" max="6199" width="10.28515625" customWidth="1"/>
    <col min="6200" max="6200" width="6" customWidth="1"/>
    <col min="6201" max="6201" width="28.28515625" customWidth="1"/>
    <col min="6202" max="6202" width="10.28515625" customWidth="1"/>
    <col min="6203" max="6203" width="6" customWidth="1"/>
    <col min="6204" max="6204" width="28.28515625" customWidth="1"/>
    <col min="6205" max="6205" width="10.28515625" customWidth="1"/>
    <col min="6206" max="6206" width="6" customWidth="1"/>
    <col min="6207" max="6207" width="28.28515625" customWidth="1"/>
    <col min="6208" max="6208" width="10.28515625" customWidth="1"/>
    <col min="6209" max="6209" width="6" customWidth="1"/>
    <col min="6210" max="6210" width="28.28515625" customWidth="1"/>
    <col min="6211" max="6211" width="10.28515625" customWidth="1"/>
    <col min="6212" max="6212" width="6" customWidth="1"/>
    <col min="6213" max="6213" width="28.28515625" customWidth="1"/>
    <col min="6214" max="6214" width="10.28515625" customWidth="1"/>
    <col min="6215" max="6215" width="6" customWidth="1"/>
    <col min="6216" max="6216" width="28.28515625" customWidth="1"/>
    <col min="6217" max="6217" width="10.28515625" customWidth="1"/>
    <col min="6218" max="6218" width="6" customWidth="1"/>
    <col min="6219" max="6219" width="28.28515625" customWidth="1"/>
    <col min="6220" max="6220" width="10.28515625" customWidth="1"/>
    <col min="6221" max="6221" width="6" customWidth="1"/>
    <col min="6222" max="6222" width="28.28515625" customWidth="1"/>
    <col min="6223" max="6223" width="10.28515625" customWidth="1"/>
    <col min="6224" max="6224" width="6" customWidth="1"/>
    <col min="6225" max="6225" width="28.28515625" customWidth="1"/>
    <col min="6226" max="6226" width="10.28515625" customWidth="1"/>
    <col min="6227" max="6227" width="6" customWidth="1"/>
    <col min="6228" max="6228" width="28.28515625" customWidth="1"/>
    <col min="6229" max="6229" width="10.28515625" customWidth="1"/>
    <col min="6230" max="6230" width="6" customWidth="1"/>
    <col min="6231" max="6231" width="28.28515625" customWidth="1"/>
    <col min="6232" max="6232" width="10.28515625" customWidth="1"/>
    <col min="6233" max="6233" width="6" customWidth="1"/>
    <col min="6234" max="6234" width="28.28515625" customWidth="1"/>
    <col min="6235" max="6235" width="10.28515625" customWidth="1"/>
    <col min="6236" max="6236" width="6" customWidth="1"/>
    <col min="6237" max="6237" width="28.28515625" customWidth="1"/>
    <col min="6238" max="6238" width="10.28515625" customWidth="1"/>
    <col min="6239" max="6239" width="6" customWidth="1"/>
    <col min="6240" max="6240" width="28.28515625" customWidth="1"/>
    <col min="6241" max="6241" width="10.28515625" customWidth="1"/>
    <col min="6242" max="6242" width="6" customWidth="1"/>
    <col min="6243" max="6243" width="28.28515625" customWidth="1"/>
    <col min="6244" max="6244" width="10.28515625" customWidth="1"/>
    <col min="6245" max="6245" width="6" customWidth="1"/>
    <col min="6246" max="6246" width="28.28515625" customWidth="1"/>
    <col min="6247" max="6247" width="10.28515625" customWidth="1"/>
    <col min="6248" max="6248" width="6" customWidth="1"/>
    <col min="6249" max="6249" width="28.28515625" customWidth="1"/>
    <col min="6250" max="6250" width="10.28515625" customWidth="1"/>
    <col min="6251" max="6251" width="6" customWidth="1"/>
    <col min="6252" max="6252" width="28.28515625" customWidth="1"/>
    <col min="6253" max="6253" width="10.28515625" customWidth="1"/>
    <col min="6254" max="6254" width="6" customWidth="1"/>
    <col min="6255" max="6255" width="28.28515625" customWidth="1"/>
    <col min="6256" max="6256" width="10.28515625" customWidth="1"/>
    <col min="6257" max="6257" width="6" customWidth="1"/>
    <col min="6258" max="6258" width="28.28515625" customWidth="1"/>
    <col min="6259" max="6259" width="10.28515625" customWidth="1"/>
    <col min="6260" max="6260" width="6" customWidth="1"/>
    <col min="6261" max="6261" width="28.28515625" customWidth="1"/>
    <col min="6262" max="6262" width="10.28515625" customWidth="1"/>
    <col min="6263" max="6263" width="6" customWidth="1"/>
    <col min="6264" max="6264" width="28.28515625" customWidth="1"/>
    <col min="6265" max="6265" width="10.28515625" customWidth="1"/>
    <col min="6266" max="6266" width="6" customWidth="1"/>
    <col min="6267" max="6267" width="28.28515625" customWidth="1"/>
    <col min="6268" max="6268" width="10.28515625" customWidth="1"/>
    <col min="6269" max="6269" width="6" customWidth="1"/>
    <col min="6270" max="6270" width="28.28515625" customWidth="1"/>
    <col min="6271" max="6271" width="10.28515625" customWidth="1"/>
    <col min="6272" max="6272" width="6" customWidth="1"/>
    <col min="6273" max="6273" width="28.28515625" customWidth="1"/>
    <col min="6274" max="6274" width="10.28515625" customWidth="1"/>
    <col min="6275" max="6275" width="6" customWidth="1"/>
    <col min="6276" max="6276" width="28.28515625" customWidth="1"/>
    <col min="6277" max="6277" width="10.28515625" customWidth="1"/>
    <col min="6278" max="6278" width="6" customWidth="1"/>
    <col min="6279" max="6279" width="28.28515625" customWidth="1"/>
    <col min="6280" max="6280" width="10.28515625" customWidth="1"/>
    <col min="6281" max="6281" width="6" customWidth="1"/>
    <col min="6282" max="6282" width="28.28515625" customWidth="1"/>
    <col min="6283" max="6283" width="10.28515625" customWidth="1"/>
    <col min="6284" max="6284" width="6" customWidth="1"/>
    <col min="6285" max="6285" width="28.28515625" customWidth="1"/>
    <col min="6286" max="6286" width="10.28515625" customWidth="1"/>
    <col min="6287" max="6287" width="6" customWidth="1"/>
    <col min="6288" max="6288" width="28.28515625" customWidth="1"/>
    <col min="6289" max="6289" width="10.28515625" customWidth="1"/>
    <col min="6290" max="6290" width="6" customWidth="1"/>
    <col min="6291" max="6291" width="28.28515625" customWidth="1"/>
    <col min="6292" max="6292" width="10.28515625" customWidth="1"/>
    <col min="6293" max="6293" width="6" customWidth="1"/>
    <col min="6294" max="6294" width="28.28515625" customWidth="1"/>
    <col min="6295" max="6295" width="10.28515625" customWidth="1"/>
    <col min="6296" max="6296" width="6" customWidth="1"/>
    <col min="6297" max="6297" width="28.28515625" customWidth="1"/>
    <col min="6298" max="6298" width="10.28515625" customWidth="1"/>
    <col min="6299" max="6299" width="6" customWidth="1"/>
    <col min="6300" max="6300" width="28.28515625" customWidth="1"/>
    <col min="6301" max="6301" width="10.28515625" customWidth="1"/>
    <col min="6302" max="6302" width="6" customWidth="1"/>
    <col min="6303" max="6303" width="28.28515625" customWidth="1"/>
    <col min="6304" max="6304" width="10.28515625" customWidth="1"/>
    <col min="6305" max="6305" width="6" customWidth="1"/>
    <col min="6306" max="6306" width="28.28515625" customWidth="1"/>
    <col min="6307" max="6307" width="10.28515625" customWidth="1"/>
    <col min="6308" max="6308" width="6" customWidth="1"/>
    <col min="6309" max="6309" width="28.28515625" customWidth="1"/>
    <col min="6310" max="6310" width="10.28515625" customWidth="1"/>
    <col min="6311" max="6311" width="6" customWidth="1"/>
    <col min="6312" max="6312" width="28.28515625" customWidth="1"/>
    <col min="6313" max="6313" width="10.28515625" customWidth="1"/>
    <col min="6314" max="6314" width="6" customWidth="1"/>
    <col min="6315" max="6315" width="28.28515625" customWidth="1"/>
    <col min="6316" max="6316" width="10.28515625" customWidth="1"/>
    <col min="6317" max="6317" width="6" customWidth="1"/>
    <col min="6318" max="6318" width="28.28515625" customWidth="1"/>
    <col min="6319" max="6319" width="10.28515625" customWidth="1"/>
    <col min="6320" max="6320" width="6" customWidth="1"/>
    <col min="6321" max="6321" width="28.28515625" customWidth="1"/>
    <col min="6322" max="6322" width="10.28515625" customWidth="1"/>
    <col min="6323" max="6323" width="6" customWidth="1"/>
    <col min="6324" max="6324" width="28.28515625" customWidth="1"/>
    <col min="6325" max="6325" width="10.28515625" customWidth="1"/>
    <col min="6326" max="6326" width="6" customWidth="1"/>
    <col min="6327" max="6327" width="28.28515625" customWidth="1"/>
    <col min="6328" max="6328" width="10.28515625" customWidth="1"/>
    <col min="6329" max="6329" width="6" customWidth="1"/>
    <col min="6330" max="6330" width="28.28515625" customWidth="1"/>
    <col min="6331" max="6331" width="10.28515625" customWidth="1"/>
    <col min="6332" max="6332" width="6" customWidth="1"/>
    <col min="6333" max="6333" width="28.28515625" customWidth="1"/>
    <col min="6334" max="6334" width="10.28515625" customWidth="1"/>
    <col min="6335" max="6335" width="6" customWidth="1"/>
    <col min="6336" max="6336" width="28.28515625" customWidth="1"/>
    <col min="6337" max="6337" width="10.28515625" customWidth="1"/>
    <col min="6338" max="6338" width="6" customWidth="1"/>
    <col min="6339" max="6339" width="28.28515625" customWidth="1"/>
    <col min="6340" max="6340" width="10.28515625" customWidth="1"/>
    <col min="6341" max="6341" width="6" customWidth="1"/>
    <col min="6342" max="6342" width="28.28515625" customWidth="1"/>
    <col min="6343" max="6343" width="10.28515625" customWidth="1"/>
    <col min="6344" max="6344" width="6" customWidth="1"/>
    <col min="6345" max="6345" width="28.28515625" customWidth="1"/>
    <col min="6346" max="6346" width="10.28515625" customWidth="1"/>
    <col min="6347" max="6347" width="6" customWidth="1"/>
    <col min="6348" max="6348" width="28.28515625" customWidth="1"/>
    <col min="6349" max="6349" width="10.28515625" customWidth="1"/>
    <col min="6350" max="6350" width="6" customWidth="1"/>
    <col min="6351" max="6351" width="28.28515625" customWidth="1"/>
    <col min="6352" max="6352" width="10.28515625" customWidth="1"/>
    <col min="6353" max="6353" width="6" customWidth="1"/>
    <col min="6354" max="6354" width="28.28515625" customWidth="1"/>
    <col min="6355" max="6355" width="10.28515625" customWidth="1"/>
    <col min="6356" max="6356" width="6" customWidth="1"/>
    <col min="6401" max="6401" width="31" customWidth="1"/>
    <col min="6403" max="6403" width="28.28515625" customWidth="1"/>
    <col min="6404" max="6404" width="10.28515625" customWidth="1"/>
    <col min="6405" max="6405" width="6" customWidth="1"/>
    <col min="6406" max="6406" width="28.28515625" customWidth="1"/>
    <col min="6407" max="6407" width="10.28515625" customWidth="1"/>
    <col min="6408" max="6408" width="6" customWidth="1"/>
    <col min="6409" max="6409" width="28.28515625" customWidth="1"/>
    <col min="6410" max="6410" width="10.28515625" customWidth="1"/>
    <col min="6411" max="6411" width="6" customWidth="1"/>
    <col min="6412" max="6412" width="28.28515625" customWidth="1"/>
    <col min="6413" max="6413" width="10.28515625" customWidth="1"/>
    <col min="6414" max="6414" width="6" customWidth="1"/>
    <col min="6415" max="6415" width="28.28515625" customWidth="1"/>
    <col min="6416" max="6416" width="10.28515625" customWidth="1"/>
    <col min="6417" max="6417" width="6" customWidth="1"/>
    <col min="6418" max="6418" width="28.28515625" customWidth="1"/>
    <col min="6419" max="6419" width="10.28515625" customWidth="1"/>
    <col min="6420" max="6420" width="6" customWidth="1"/>
    <col min="6421" max="6421" width="28.28515625" customWidth="1"/>
    <col min="6422" max="6422" width="10.28515625" customWidth="1"/>
    <col min="6423" max="6423" width="6" customWidth="1"/>
    <col min="6424" max="6424" width="28.28515625" customWidth="1"/>
    <col min="6425" max="6425" width="10.28515625" customWidth="1"/>
    <col min="6426" max="6426" width="6" customWidth="1"/>
    <col min="6427" max="6427" width="28.28515625" customWidth="1"/>
    <col min="6428" max="6428" width="10.28515625" customWidth="1"/>
    <col min="6429" max="6429" width="6" customWidth="1"/>
    <col min="6430" max="6430" width="28.28515625" customWidth="1"/>
    <col min="6431" max="6431" width="10.28515625" customWidth="1"/>
    <col min="6432" max="6432" width="6" customWidth="1"/>
    <col min="6433" max="6433" width="28.28515625" customWidth="1"/>
    <col min="6434" max="6434" width="10.28515625" customWidth="1"/>
    <col min="6435" max="6435" width="6" customWidth="1"/>
    <col min="6436" max="6436" width="28.28515625" customWidth="1"/>
    <col min="6437" max="6437" width="10.28515625" customWidth="1"/>
    <col min="6438" max="6438" width="6" customWidth="1"/>
    <col min="6439" max="6439" width="28.28515625" customWidth="1"/>
    <col min="6440" max="6440" width="10.28515625" customWidth="1"/>
    <col min="6441" max="6441" width="6" customWidth="1"/>
    <col min="6442" max="6442" width="28.28515625" customWidth="1"/>
    <col min="6443" max="6443" width="10.28515625" customWidth="1"/>
    <col min="6444" max="6444" width="6" customWidth="1"/>
    <col min="6445" max="6445" width="28.28515625" customWidth="1"/>
    <col min="6446" max="6446" width="10.28515625" customWidth="1"/>
    <col min="6447" max="6447" width="6" customWidth="1"/>
    <col min="6448" max="6448" width="28.28515625" customWidth="1"/>
    <col min="6449" max="6449" width="10.28515625" customWidth="1"/>
    <col min="6450" max="6450" width="6" customWidth="1"/>
    <col min="6451" max="6451" width="28.28515625" customWidth="1"/>
    <col min="6452" max="6452" width="10.28515625" customWidth="1"/>
    <col min="6453" max="6453" width="6" customWidth="1"/>
    <col min="6454" max="6454" width="28.28515625" customWidth="1"/>
    <col min="6455" max="6455" width="10.28515625" customWidth="1"/>
    <col min="6456" max="6456" width="6" customWidth="1"/>
    <col min="6457" max="6457" width="28.28515625" customWidth="1"/>
    <col min="6458" max="6458" width="10.28515625" customWidth="1"/>
    <col min="6459" max="6459" width="6" customWidth="1"/>
    <col min="6460" max="6460" width="28.28515625" customWidth="1"/>
    <col min="6461" max="6461" width="10.28515625" customWidth="1"/>
    <col min="6462" max="6462" width="6" customWidth="1"/>
    <col min="6463" max="6463" width="28.28515625" customWidth="1"/>
    <col min="6464" max="6464" width="10.28515625" customWidth="1"/>
    <col min="6465" max="6465" width="6" customWidth="1"/>
    <col min="6466" max="6466" width="28.28515625" customWidth="1"/>
    <col min="6467" max="6467" width="10.28515625" customWidth="1"/>
    <col min="6468" max="6468" width="6" customWidth="1"/>
    <col min="6469" max="6469" width="28.28515625" customWidth="1"/>
    <col min="6470" max="6470" width="10.28515625" customWidth="1"/>
    <col min="6471" max="6471" width="6" customWidth="1"/>
    <col min="6472" max="6472" width="28.28515625" customWidth="1"/>
    <col min="6473" max="6473" width="10.28515625" customWidth="1"/>
    <col min="6474" max="6474" width="6" customWidth="1"/>
    <col min="6475" max="6475" width="28.28515625" customWidth="1"/>
    <col min="6476" max="6476" width="10.28515625" customWidth="1"/>
    <col min="6477" max="6477" width="6" customWidth="1"/>
    <col min="6478" max="6478" width="28.28515625" customWidth="1"/>
    <col min="6479" max="6479" width="10.28515625" customWidth="1"/>
    <col min="6480" max="6480" width="6" customWidth="1"/>
    <col min="6481" max="6481" width="28.28515625" customWidth="1"/>
    <col min="6482" max="6482" width="10.28515625" customWidth="1"/>
    <col min="6483" max="6483" width="6" customWidth="1"/>
    <col min="6484" max="6484" width="28.28515625" customWidth="1"/>
    <col min="6485" max="6485" width="10.28515625" customWidth="1"/>
    <col min="6486" max="6486" width="6" customWidth="1"/>
    <col min="6487" max="6487" width="28.28515625" customWidth="1"/>
    <col min="6488" max="6488" width="10.28515625" customWidth="1"/>
    <col min="6489" max="6489" width="6" customWidth="1"/>
    <col min="6490" max="6490" width="28.28515625" customWidth="1"/>
    <col min="6491" max="6491" width="10.28515625" customWidth="1"/>
    <col min="6492" max="6492" width="6" customWidth="1"/>
    <col min="6493" max="6493" width="28.28515625" customWidth="1"/>
    <col min="6494" max="6494" width="10.28515625" customWidth="1"/>
    <col min="6495" max="6495" width="6" customWidth="1"/>
    <col min="6496" max="6496" width="28.28515625" customWidth="1"/>
    <col min="6497" max="6497" width="10.28515625" customWidth="1"/>
    <col min="6498" max="6498" width="6" customWidth="1"/>
    <col min="6499" max="6499" width="28.28515625" customWidth="1"/>
    <col min="6500" max="6500" width="10.28515625" customWidth="1"/>
    <col min="6501" max="6501" width="6" customWidth="1"/>
    <col min="6502" max="6502" width="28.28515625" customWidth="1"/>
    <col min="6503" max="6503" width="10.28515625" customWidth="1"/>
    <col min="6504" max="6504" width="6" customWidth="1"/>
    <col min="6505" max="6505" width="28.28515625" customWidth="1"/>
    <col min="6506" max="6506" width="10.28515625" customWidth="1"/>
    <col min="6507" max="6507" width="6" customWidth="1"/>
    <col min="6508" max="6508" width="28.28515625" customWidth="1"/>
    <col min="6509" max="6509" width="10.28515625" customWidth="1"/>
    <col min="6510" max="6510" width="6" customWidth="1"/>
    <col min="6511" max="6511" width="28.28515625" customWidth="1"/>
    <col min="6512" max="6512" width="10.28515625" customWidth="1"/>
    <col min="6513" max="6513" width="6" customWidth="1"/>
    <col min="6514" max="6514" width="28.28515625" customWidth="1"/>
    <col min="6515" max="6515" width="10.28515625" customWidth="1"/>
    <col min="6516" max="6516" width="6" customWidth="1"/>
    <col min="6517" max="6517" width="28.28515625" customWidth="1"/>
    <col min="6518" max="6518" width="10.28515625" customWidth="1"/>
    <col min="6519" max="6519" width="6" customWidth="1"/>
    <col min="6520" max="6520" width="28.28515625" customWidth="1"/>
    <col min="6521" max="6521" width="10.28515625" customWidth="1"/>
    <col min="6522" max="6522" width="6" customWidth="1"/>
    <col min="6523" max="6523" width="28.28515625" customWidth="1"/>
    <col min="6524" max="6524" width="10.28515625" customWidth="1"/>
    <col min="6525" max="6525" width="6" customWidth="1"/>
    <col min="6526" max="6526" width="28.28515625" customWidth="1"/>
    <col min="6527" max="6527" width="10.28515625" customWidth="1"/>
    <col min="6528" max="6528" width="6" customWidth="1"/>
    <col min="6529" max="6529" width="28.28515625" customWidth="1"/>
    <col min="6530" max="6530" width="10.28515625" customWidth="1"/>
    <col min="6531" max="6531" width="6" customWidth="1"/>
    <col min="6532" max="6532" width="28.28515625" customWidth="1"/>
    <col min="6533" max="6533" width="10.28515625" customWidth="1"/>
    <col min="6534" max="6534" width="6" customWidth="1"/>
    <col min="6535" max="6535" width="28.28515625" customWidth="1"/>
    <col min="6536" max="6536" width="10.28515625" customWidth="1"/>
    <col min="6537" max="6537" width="6" customWidth="1"/>
    <col min="6538" max="6538" width="28.28515625" customWidth="1"/>
    <col min="6539" max="6539" width="10.28515625" customWidth="1"/>
    <col min="6540" max="6540" width="6" customWidth="1"/>
    <col min="6541" max="6541" width="28.28515625" customWidth="1"/>
    <col min="6542" max="6542" width="10.28515625" customWidth="1"/>
    <col min="6543" max="6543" width="6" customWidth="1"/>
    <col min="6544" max="6544" width="28.28515625" customWidth="1"/>
    <col min="6545" max="6545" width="10.28515625" customWidth="1"/>
    <col min="6546" max="6546" width="6" customWidth="1"/>
    <col min="6547" max="6547" width="28.28515625" customWidth="1"/>
    <col min="6548" max="6548" width="10.28515625" customWidth="1"/>
    <col min="6549" max="6549" width="6" customWidth="1"/>
    <col min="6550" max="6550" width="28.28515625" customWidth="1"/>
    <col min="6551" max="6551" width="10.28515625" customWidth="1"/>
    <col min="6552" max="6552" width="6" customWidth="1"/>
    <col min="6553" max="6553" width="28.28515625" customWidth="1"/>
    <col min="6554" max="6554" width="10.28515625" customWidth="1"/>
    <col min="6555" max="6555" width="6" customWidth="1"/>
    <col min="6556" max="6556" width="28.28515625" customWidth="1"/>
    <col min="6557" max="6557" width="10.28515625" customWidth="1"/>
    <col min="6558" max="6558" width="6" customWidth="1"/>
    <col min="6559" max="6559" width="28.28515625" customWidth="1"/>
    <col min="6560" max="6560" width="10.28515625" customWidth="1"/>
    <col min="6561" max="6561" width="6" customWidth="1"/>
    <col min="6562" max="6562" width="28.28515625" customWidth="1"/>
    <col min="6563" max="6563" width="10.28515625" customWidth="1"/>
    <col min="6564" max="6564" width="6" customWidth="1"/>
    <col min="6565" max="6565" width="28.28515625" customWidth="1"/>
    <col min="6566" max="6566" width="10.28515625" customWidth="1"/>
    <col min="6567" max="6567" width="6" customWidth="1"/>
    <col min="6568" max="6568" width="28.28515625" customWidth="1"/>
    <col min="6569" max="6569" width="10.28515625" customWidth="1"/>
    <col min="6570" max="6570" width="6" customWidth="1"/>
    <col min="6571" max="6571" width="28.28515625" customWidth="1"/>
    <col min="6572" max="6572" width="10.28515625" customWidth="1"/>
    <col min="6573" max="6573" width="6" customWidth="1"/>
    <col min="6574" max="6574" width="28.28515625" customWidth="1"/>
    <col min="6575" max="6575" width="10.28515625" customWidth="1"/>
    <col min="6576" max="6576" width="6" customWidth="1"/>
    <col min="6577" max="6577" width="28.28515625" customWidth="1"/>
    <col min="6578" max="6578" width="10.28515625" customWidth="1"/>
    <col min="6579" max="6579" width="6" customWidth="1"/>
    <col min="6580" max="6580" width="28.28515625" customWidth="1"/>
    <col min="6581" max="6581" width="10.28515625" customWidth="1"/>
    <col min="6582" max="6582" width="6" customWidth="1"/>
    <col min="6583" max="6583" width="28.28515625" customWidth="1"/>
    <col min="6584" max="6584" width="10.28515625" customWidth="1"/>
    <col min="6585" max="6585" width="6" customWidth="1"/>
    <col min="6586" max="6586" width="28.28515625" customWidth="1"/>
    <col min="6587" max="6587" width="10.28515625" customWidth="1"/>
    <col min="6588" max="6588" width="6" customWidth="1"/>
    <col min="6589" max="6589" width="28.28515625" customWidth="1"/>
    <col min="6590" max="6590" width="10.28515625" customWidth="1"/>
    <col min="6591" max="6591" width="6" customWidth="1"/>
    <col min="6592" max="6592" width="28.28515625" customWidth="1"/>
    <col min="6593" max="6593" width="10.28515625" customWidth="1"/>
    <col min="6594" max="6594" width="6" customWidth="1"/>
    <col min="6595" max="6595" width="28.28515625" customWidth="1"/>
    <col min="6596" max="6596" width="10.28515625" customWidth="1"/>
    <col min="6597" max="6597" width="6" customWidth="1"/>
    <col min="6598" max="6598" width="28.28515625" customWidth="1"/>
    <col min="6599" max="6599" width="10.28515625" customWidth="1"/>
    <col min="6600" max="6600" width="6" customWidth="1"/>
    <col min="6601" max="6601" width="28.28515625" customWidth="1"/>
    <col min="6602" max="6602" width="10.28515625" customWidth="1"/>
    <col min="6603" max="6603" width="6" customWidth="1"/>
    <col min="6604" max="6604" width="28.28515625" customWidth="1"/>
    <col min="6605" max="6605" width="10.28515625" customWidth="1"/>
    <col min="6606" max="6606" width="6" customWidth="1"/>
    <col min="6607" max="6607" width="28.28515625" customWidth="1"/>
    <col min="6608" max="6608" width="10.28515625" customWidth="1"/>
    <col min="6609" max="6609" width="6" customWidth="1"/>
    <col min="6610" max="6610" width="28.28515625" customWidth="1"/>
    <col min="6611" max="6611" width="10.28515625" customWidth="1"/>
    <col min="6612" max="6612" width="6" customWidth="1"/>
    <col min="6657" max="6657" width="31" customWidth="1"/>
    <col min="6659" max="6659" width="28.28515625" customWidth="1"/>
    <col min="6660" max="6660" width="10.28515625" customWidth="1"/>
    <col min="6661" max="6661" width="6" customWidth="1"/>
    <col min="6662" max="6662" width="28.28515625" customWidth="1"/>
    <col min="6663" max="6663" width="10.28515625" customWidth="1"/>
    <col min="6664" max="6664" width="6" customWidth="1"/>
    <col min="6665" max="6665" width="28.28515625" customWidth="1"/>
    <col min="6666" max="6666" width="10.28515625" customWidth="1"/>
    <col min="6667" max="6667" width="6" customWidth="1"/>
    <col min="6668" max="6668" width="28.28515625" customWidth="1"/>
    <col min="6669" max="6669" width="10.28515625" customWidth="1"/>
    <col min="6670" max="6670" width="6" customWidth="1"/>
    <col min="6671" max="6671" width="28.28515625" customWidth="1"/>
    <col min="6672" max="6672" width="10.28515625" customWidth="1"/>
    <col min="6673" max="6673" width="6" customWidth="1"/>
    <col min="6674" max="6674" width="28.28515625" customWidth="1"/>
    <col min="6675" max="6675" width="10.28515625" customWidth="1"/>
    <col min="6676" max="6676" width="6" customWidth="1"/>
    <col min="6677" max="6677" width="28.28515625" customWidth="1"/>
    <col min="6678" max="6678" width="10.28515625" customWidth="1"/>
    <col min="6679" max="6679" width="6" customWidth="1"/>
    <col min="6680" max="6680" width="28.28515625" customWidth="1"/>
    <col min="6681" max="6681" width="10.28515625" customWidth="1"/>
    <col min="6682" max="6682" width="6" customWidth="1"/>
    <col min="6683" max="6683" width="28.28515625" customWidth="1"/>
    <col min="6684" max="6684" width="10.28515625" customWidth="1"/>
    <col min="6685" max="6685" width="6" customWidth="1"/>
    <col min="6686" max="6686" width="28.28515625" customWidth="1"/>
    <col min="6687" max="6687" width="10.28515625" customWidth="1"/>
    <col min="6688" max="6688" width="6" customWidth="1"/>
    <col min="6689" max="6689" width="28.28515625" customWidth="1"/>
    <col min="6690" max="6690" width="10.28515625" customWidth="1"/>
    <col min="6691" max="6691" width="6" customWidth="1"/>
    <col min="6692" max="6692" width="28.28515625" customWidth="1"/>
    <col min="6693" max="6693" width="10.28515625" customWidth="1"/>
    <col min="6694" max="6694" width="6" customWidth="1"/>
    <col min="6695" max="6695" width="28.28515625" customWidth="1"/>
    <col min="6696" max="6696" width="10.28515625" customWidth="1"/>
    <col min="6697" max="6697" width="6" customWidth="1"/>
    <col min="6698" max="6698" width="28.28515625" customWidth="1"/>
    <col min="6699" max="6699" width="10.28515625" customWidth="1"/>
    <col min="6700" max="6700" width="6" customWidth="1"/>
    <col min="6701" max="6701" width="28.28515625" customWidth="1"/>
    <col min="6702" max="6702" width="10.28515625" customWidth="1"/>
    <col min="6703" max="6703" width="6" customWidth="1"/>
    <col min="6704" max="6704" width="28.28515625" customWidth="1"/>
    <col min="6705" max="6705" width="10.28515625" customWidth="1"/>
    <col min="6706" max="6706" width="6" customWidth="1"/>
    <col min="6707" max="6707" width="28.28515625" customWidth="1"/>
    <col min="6708" max="6708" width="10.28515625" customWidth="1"/>
    <col min="6709" max="6709" width="6" customWidth="1"/>
    <col min="6710" max="6710" width="28.28515625" customWidth="1"/>
    <col min="6711" max="6711" width="10.28515625" customWidth="1"/>
    <col min="6712" max="6712" width="6" customWidth="1"/>
    <col min="6713" max="6713" width="28.28515625" customWidth="1"/>
    <col min="6714" max="6714" width="10.28515625" customWidth="1"/>
    <col min="6715" max="6715" width="6" customWidth="1"/>
    <col min="6716" max="6716" width="28.28515625" customWidth="1"/>
    <col min="6717" max="6717" width="10.28515625" customWidth="1"/>
    <col min="6718" max="6718" width="6" customWidth="1"/>
    <col min="6719" max="6719" width="28.28515625" customWidth="1"/>
    <col min="6720" max="6720" width="10.28515625" customWidth="1"/>
    <col min="6721" max="6721" width="6" customWidth="1"/>
    <col min="6722" max="6722" width="28.28515625" customWidth="1"/>
    <col min="6723" max="6723" width="10.28515625" customWidth="1"/>
    <col min="6724" max="6724" width="6" customWidth="1"/>
    <col min="6725" max="6725" width="28.28515625" customWidth="1"/>
    <col min="6726" max="6726" width="10.28515625" customWidth="1"/>
    <col min="6727" max="6727" width="6" customWidth="1"/>
    <col min="6728" max="6728" width="28.28515625" customWidth="1"/>
    <col min="6729" max="6729" width="10.28515625" customWidth="1"/>
    <col min="6730" max="6730" width="6" customWidth="1"/>
    <col min="6731" max="6731" width="28.28515625" customWidth="1"/>
    <col min="6732" max="6732" width="10.28515625" customWidth="1"/>
    <col min="6733" max="6733" width="6" customWidth="1"/>
    <col min="6734" max="6734" width="28.28515625" customWidth="1"/>
    <col min="6735" max="6735" width="10.28515625" customWidth="1"/>
    <col min="6736" max="6736" width="6" customWidth="1"/>
    <col min="6737" max="6737" width="28.28515625" customWidth="1"/>
    <col min="6738" max="6738" width="10.28515625" customWidth="1"/>
    <col min="6739" max="6739" width="6" customWidth="1"/>
    <col min="6740" max="6740" width="28.28515625" customWidth="1"/>
    <col min="6741" max="6741" width="10.28515625" customWidth="1"/>
    <col min="6742" max="6742" width="6" customWidth="1"/>
    <col min="6743" max="6743" width="28.28515625" customWidth="1"/>
    <col min="6744" max="6744" width="10.28515625" customWidth="1"/>
    <col min="6745" max="6745" width="6" customWidth="1"/>
    <col min="6746" max="6746" width="28.28515625" customWidth="1"/>
    <col min="6747" max="6747" width="10.28515625" customWidth="1"/>
    <col min="6748" max="6748" width="6" customWidth="1"/>
    <col min="6749" max="6749" width="28.28515625" customWidth="1"/>
    <col min="6750" max="6750" width="10.28515625" customWidth="1"/>
    <col min="6751" max="6751" width="6" customWidth="1"/>
    <col min="6752" max="6752" width="28.28515625" customWidth="1"/>
    <col min="6753" max="6753" width="10.28515625" customWidth="1"/>
    <col min="6754" max="6754" width="6" customWidth="1"/>
    <col min="6755" max="6755" width="28.28515625" customWidth="1"/>
    <col min="6756" max="6756" width="10.28515625" customWidth="1"/>
    <col min="6757" max="6757" width="6" customWidth="1"/>
    <col min="6758" max="6758" width="28.28515625" customWidth="1"/>
    <col min="6759" max="6759" width="10.28515625" customWidth="1"/>
    <col min="6760" max="6760" width="6" customWidth="1"/>
    <col min="6761" max="6761" width="28.28515625" customWidth="1"/>
    <col min="6762" max="6762" width="10.28515625" customWidth="1"/>
    <col min="6763" max="6763" width="6" customWidth="1"/>
    <col min="6764" max="6764" width="28.28515625" customWidth="1"/>
    <col min="6765" max="6765" width="10.28515625" customWidth="1"/>
    <col min="6766" max="6766" width="6" customWidth="1"/>
    <col min="6767" max="6767" width="28.28515625" customWidth="1"/>
    <col min="6768" max="6768" width="10.28515625" customWidth="1"/>
    <col min="6769" max="6769" width="6" customWidth="1"/>
    <col min="6770" max="6770" width="28.28515625" customWidth="1"/>
    <col min="6771" max="6771" width="10.28515625" customWidth="1"/>
    <col min="6772" max="6772" width="6" customWidth="1"/>
    <col min="6773" max="6773" width="28.28515625" customWidth="1"/>
    <col min="6774" max="6774" width="10.28515625" customWidth="1"/>
    <col min="6775" max="6775" width="6" customWidth="1"/>
    <col min="6776" max="6776" width="28.28515625" customWidth="1"/>
    <col min="6777" max="6777" width="10.28515625" customWidth="1"/>
    <col min="6778" max="6778" width="6" customWidth="1"/>
    <col min="6779" max="6779" width="28.28515625" customWidth="1"/>
    <col min="6780" max="6780" width="10.28515625" customWidth="1"/>
    <col min="6781" max="6781" width="6" customWidth="1"/>
    <col min="6782" max="6782" width="28.28515625" customWidth="1"/>
    <col min="6783" max="6783" width="10.28515625" customWidth="1"/>
    <col min="6784" max="6784" width="6" customWidth="1"/>
    <col min="6785" max="6785" width="28.28515625" customWidth="1"/>
    <col min="6786" max="6786" width="10.28515625" customWidth="1"/>
    <col min="6787" max="6787" width="6" customWidth="1"/>
    <col min="6788" max="6788" width="28.28515625" customWidth="1"/>
    <col min="6789" max="6789" width="10.28515625" customWidth="1"/>
    <col min="6790" max="6790" width="6" customWidth="1"/>
    <col min="6791" max="6791" width="28.28515625" customWidth="1"/>
    <col min="6792" max="6792" width="10.28515625" customWidth="1"/>
    <col min="6793" max="6793" width="6" customWidth="1"/>
    <col min="6794" max="6794" width="28.28515625" customWidth="1"/>
    <col min="6795" max="6795" width="10.28515625" customWidth="1"/>
    <col min="6796" max="6796" width="6" customWidth="1"/>
    <col min="6797" max="6797" width="28.28515625" customWidth="1"/>
    <col min="6798" max="6798" width="10.28515625" customWidth="1"/>
    <col min="6799" max="6799" width="6" customWidth="1"/>
    <col min="6800" max="6800" width="28.28515625" customWidth="1"/>
    <col min="6801" max="6801" width="10.28515625" customWidth="1"/>
    <col min="6802" max="6802" width="6" customWidth="1"/>
    <col min="6803" max="6803" width="28.28515625" customWidth="1"/>
    <col min="6804" max="6804" width="10.28515625" customWidth="1"/>
    <col min="6805" max="6805" width="6" customWidth="1"/>
    <col min="6806" max="6806" width="28.28515625" customWidth="1"/>
    <col min="6807" max="6807" width="10.28515625" customWidth="1"/>
    <col min="6808" max="6808" width="6" customWidth="1"/>
    <col min="6809" max="6809" width="28.28515625" customWidth="1"/>
    <col min="6810" max="6810" width="10.28515625" customWidth="1"/>
    <col min="6811" max="6811" width="6" customWidth="1"/>
    <col min="6812" max="6812" width="28.28515625" customWidth="1"/>
    <col min="6813" max="6813" width="10.28515625" customWidth="1"/>
    <col min="6814" max="6814" width="6" customWidth="1"/>
    <col min="6815" max="6815" width="28.28515625" customWidth="1"/>
    <col min="6816" max="6816" width="10.28515625" customWidth="1"/>
    <col min="6817" max="6817" width="6" customWidth="1"/>
    <col min="6818" max="6818" width="28.28515625" customWidth="1"/>
    <col min="6819" max="6819" width="10.28515625" customWidth="1"/>
    <col min="6820" max="6820" width="6" customWidth="1"/>
    <col min="6821" max="6821" width="28.28515625" customWidth="1"/>
    <col min="6822" max="6822" width="10.28515625" customWidth="1"/>
    <col min="6823" max="6823" width="6" customWidth="1"/>
    <col min="6824" max="6824" width="28.28515625" customWidth="1"/>
    <col min="6825" max="6825" width="10.28515625" customWidth="1"/>
    <col min="6826" max="6826" width="6" customWidth="1"/>
    <col min="6827" max="6827" width="28.28515625" customWidth="1"/>
    <col min="6828" max="6828" width="10.28515625" customWidth="1"/>
    <col min="6829" max="6829" width="6" customWidth="1"/>
    <col min="6830" max="6830" width="28.28515625" customWidth="1"/>
    <col min="6831" max="6831" width="10.28515625" customWidth="1"/>
    <col min="6832" max="6832" width="6" customWidth="1"/>
    <col min="6833" max="6833" width="28.28515625" customWidth="1"/>
    <col min="6834" max="6834" width="10.28515625" customWidth="1"/>
    <col min="6835" max="6835" width="6" customWidth="1"/>
    <col min="6836" max="6836" width="28.28515625" customWidth="1"/>
    <col min="6837" max="6837" width="10.28515625" customWidth="1"/>
    <col min="6838" max="6838" width="6" customWidth="1"/>
    <col min="6839" max="6839" width="28.28515625" customWidth="1"/>
    <col min="6840" max="6840" width="10.28515625" customWidth="1"/>
    <col min="6841" max="6841" width="6" customWidth="1"/>
    <col min="6842" max="6842" width="28.28515625" customWidth="1"/>
    <col min="6843" max="6843" width="10.28515625" customWidth="1"/>
    <col min="6844" max="6844" width="6" customWidth="1"/>
    <col min="6845" max="6845" width="28.28515625" customWidth="1"/>
    <col min="6846" max="6846" width="10.28515625" customWidth="1"/>
    <col min="6847" max="6847" width="6" customWidth="1"/>
    <col min="6848" max="6848" width="28.28515625" customWidth="1"/>
    <col min="6849" max="6849" width="10.28515625" customWidth="1"/>
    <col min="6850" max="6850" width="6" customWidth="1"/>
    <col min="6851" max="6851" width="28.28515625" customWidth="1"/>
    <col min="6852" max="6852" width="10.28515625" customWidth="1"/>
    <col min="6853" max="6853" width="6" customWidth="1"/>
    <col min="6854" max="6854" width="28.28515625" customWidth="1"/>
    <col min="6855" max="6855" width="10.28515625" customWidth="1"/>
    <col min="6856" max="6856" width="6" customWidth="1"/>
    <col min="6857" max="6857" width="28.28515625" customWidth="1"/>
    <col min="6858" max="6858" width="10.28515625" customWidth="1"/>
    <col min="6859" max="6859" width="6" customWidth="1"/>
    <col min="6860" max="6860" width="28.28515625" customWidth="1"/>
    <col min="6861" max="6861" width="10.28515625" customWidth="1"/>
    <col min="6862" max="6862" width="6" customWidth="1"/>
    <col min="6863" max="6863" width="28.28515625" customWidth="1"/>
    <col min="6864" max="6864" width="10.28515625" customWidth="1"/>
    <col min="6865" max="6865" width="6" customWidth="1"/>
    <col min="6866" max="6866" width="28.28515625" customWidth="1"/>
    <col min="6867" max="6867" width="10.28515625" customWidth="1"/>
    <col min="6868" max="6868" width="6" customWidth="1"/>
    <col min="6913" max="6913" width="31" customWidth="1"/>
    <col min="6915" max="6915" width="28.28515625" customWidth="1"/>
    <col min="6916" max="6916" width="10.28515625" customWidth="1"/>
    <col min="6917" max="6917" width="6" customWidth="1"/>
    <col min="6918" max="6918" width="28.28515625" customWidth="1"/>
    <col min="6919" max="6919" width="10.28515625" customWidth="1"/>
    <col min="6920" max="6920" width="6" customWidth="1"/>
    <col min="6921" max="6921" width="28.28515625" customWidth="1"/>
    <col min="6922" max="6922" width="10.28515625" customWidth="1"/>
    <col min="6923" max="6923" width="6" customWidth="1"/>
    <col min="6924" max="6924" width="28.28515625" customWidth="1"/>
    <col min="6925" max="6925" width="10.28515625" customWidth="1"/>
    <col min="6926" max="6926" width="6" customWidth="1"/>
    <col min="6927" max="6927" width="28.28515625" customWidth="1"/>
    <col min="6928" max="6928" width="10.28515625" customWidth="1"/>
    <col min="6929" max="6929" width="6" customWidth="1"/>
    <col min="6930" max="6930" width="28.28515625" customWidth="1"/>
    <col min="6931" max="6931" width="10.28515625" customWidth="1"/>
    <col min="6932" max="6932" width="6" customWidth="1"/>
    <col min="6933" max="6933" width="28.28515625" customWidth="1"/>
    <col min="6934" max="6934" width="10.28515625" customWidth="1"/>
    <col min="6935" max="6935" width="6" customWidth="1"/>
    <col min="6936" max="6936" width="28.28515625" customWidth="1"/>
    <col min="6937" max="6937" width="10.28515625" customWidth="1"/>
    <col min="6938" max="6938" width="6" customWidth="1"/>
    <col min="6939" max="6939" width="28.28515625" customWidth="1"/>
    <col min="6940" max="6940" width="10.28515625" customWidth="1"/>
    <col min="6941" max="6941" width="6" customWidth="1"/>
    <col min="6942" max="6942" width="28.28515625" customWidth="1"/>
    <col min="6943" max="6943" width="10.28515625" customWidth="1"/>
    <col min="6944" max="6944" width="6" customWidth="1"/>
    <col min="6945" max="6945" width="28.28515625" customWidth="1"/>
    <col min="6946" max="6946" width="10.28515625" customWidth="1"/>
    <col min="6947" max="6947" width="6" customWidth="1"/>
    <col min="6948" max="6948" width="28.28515625" customWidth="1"/>
    <col min="6949" max="6949" width="10.28515625" customWidth="1"/>
    <col min="6950" max="6950" width="6" customWidth="1"/>
    <col min="6951" max="6951" width="28.28515625" customWidth="1"/>
    <col min="6952" max="6952" width="10.28515625" customWidth="1"/>
    <col min="6953" max="6953" width="6" customWidth="1"/>
    <col min="6954" max="6954" width="28.28515625" customWidth="1"/>
    <col min="6955" max="6955" width="10.28515625" customWidth="1"/>
    <col min="6956" max="6956" width="6" customWidth="1"/>
    <col min="6957" max="6957" width="28.28515625" customWidth="1"/>
    <col min="6958" max="6958" width="10.28515625" customWidth="1"/>
    <col min="6959" max="6959" width="6" customWidth="1"/>
    <col min="6960" max="6960" width="28.28515625" customWidth="1"/>
    <col min="6961" max="6961" width="10.28515625" customWidth="1"/>
    <col min="6962" max="6962" width="6" customWidth="1"/>
    <col min="6963" max="6963" width="28.28515625" customWidth="1"/>
    <col min="6964" max="6964" width="10.28515625" customWidth="1"/>
    <col min="6965" max="6965" width="6" customWidth="1"/>
    <col min="6966" max="6966" width="28.28515625" customWidth="1"/>
    <col min="6967" max="6967" width="10.28515625" customWidth="1"/>
    <col min="6968" max="6968" width="6" customWidth="1"/>
    <col min="6969" max="6969" width="28.28515625" customWidth="1"/>
    <col min="6970" max="6970" width="10.28515625" customWidth="1"/>
    <col min="6971" max="6971" width="6" customWidth="1"/>
    <col min="6972" max="6972" width="28.28515625" customWidth="1"/>
    <col min="6973" max="6973" width="10.28515625" customWidth="1"/>
    <col min="6974" max="6974" width="6" customWidth="1"/>
    <col min="6975" max="6975" width="28.28515625" customWidth="1"/>
    <col min="6976" max="6976" width="10.28515625" customWidth="1"/>
    <col min="6977" max="6977" width="6" customWidth="1"/>
    <col min="6978" max="6978" width="28.28515625" customWidth="1"/>
    <col min="6979" max="6979" width="10.28515625" customWidth="1"/>
    <col min="6980" max="6980" width="6" customWidth="1"/>
    <col min="6981" max="6981" width="28.28515625" customWidth="1"/>
    <col min="6982" max="6982" width="10.28515625" customWidth="1"/>
    <col min="6983" max="6983" width="6" customWidth="1"/>
    <col min="6984" max="6984" width="28.28515625" customWidth="1"/>
    <col min="6985" max="6985" width="10.28515625" customWidth="1"/>
    <col min="6986" max="6986" width="6" customWidth="1"/>
    <col min="6987" max="6987" width="28.28515625" customWidth="1"/>
    <col min="6988" max="6988" width="10.28515625" customWidth="1"/>
    <col min="6989" max="6989" width="6" customWidth="1"/>
    <col min="6990" max="6990" width="28.28515625" customWidth="1"/>
    <col min="6991" max="6991" width="10.28515625" customWidth="1"/>
    <col min="6992" max="6992" width="6" customWidth="1"/>
    <col min="6993" max="6993" width="28.28515625" customWidth="1"/>
    <col min="6994" max="6994" width="10.28515625" customWidth="1"/>
    <col min="6995" max="6995" width="6" customWidth="1"/>
    <col min="6996" max="6996" width="28.28515625" customWidth="1"/>
    <col min="6997" max="6997" width="10.28515625" customWidth="1"/>
    <col min="6998" max="6998" width="6" customWidth="1"/>
    <col min="6999" max="6999" width="28.28515625" customWidth="1"/>
    <col min="7000" max="7000" width="10.28515625" customWidth="1"/>
    <col min="7001" max="7001" width="6" customWidth="1"/>
    <col min="7002" max="7002" width="28.28515625" customWidth="1"/>
    <col min="7003" max="7003" width="10.28515625" customWidth="1"/>
    <col min="7004" max="7004" width="6" customWidth="1"/>
    <col min="7005" max="7005" width="28.28515625" customWidth="1"/>
    <col min="7006" max="7006" width="10.28515625" customWidth="1"/>
    <col min="7007" max="7007" width="6" customWidth="1"/>
    <col min="7008" max="7008" width="28.28515625" customWidth="1"/>
    <col min="7009" max="7009" width="10.28515625" customWidth="1"/>
    <col min="7010" max="7010" width="6" customWidth="1"/>
    <col min="7011" max="7011" width="28.28515625" customWidth="1"/>
    <col min="7012" max="7012" width="10.28515625" customWidth="1"/>
    <col min="7013" max="7013" width="6" customWidth="1"/>
    <col min="7014" max="7014" width="28.28515625" customWidth="1"/>
    <col min="7015" max="7015" width="10.28515625" customWidth="1"/>
    <col min="7016" max="7016" width="6" customWidth="1"/>
    <col min="7017" max="7017" width="28.28515625" customWidth="1"/>
    <col min="7018" max="7018" width="10.28515625" customWidth="1"/>
    <col min="7019" max="7019" width="6" customWidth="1"/>
    <col min="7020" max="7020" width="28.28515625" customWidth="1"/>
    <col min="7021" max="7021" width="10.28515625" customWidth="1"/>
    <col min="7022" max="7022" width="6" customWidth="1"/>
    <col min="7023" max="7023" width="28.28515625" customWidth="1"/>
    <col min="7024" max="7024" width="10.28515625" customWidth="1"/>
    <col min="7025" max="7025" width="6" customWidth="1"/>
    <col min="7026" max="7026" width="28.28515625" customWidth="1"/>
    <col min="7027" max="7027" width="10.28515625" customWidth="1"/>
    <col min="7028" max="7028" width="6" customWidth="1"/>
    <col min="7029" max="7029" width="28.28515625" customWidth="1"/>
    <col min="7030" max="7030" width="10.28515625" customWidth="1"/>
    <col min="7031" max="7031" width="6" customWidth="1"/>
    <col min="7032" max="7032" width="28.28515625" customWidth="1"/>
    <col min="7033" max="7033" width="10.28515625" customWidth="1"/>
    <col min="7034" max="7034" width="6" customWidth="1"/>
    <col min="7035" max="7035" width="28.28515625" customWidth="1"/>
    <col min="7036" max="7036" width="10.28515625" customWidth="1"/>
    <col min="7037" max="7037" width="6" customWidth="1"/>
    <col min="7038" max="7038" width="28.28515625" customWidth="1"/>
    <col min="7039" max="7039" width="10.28515625" customWidth="1"/>
    <col min="7040" max="7040" width="6" customWidth="1"/>
    <col min="7041" max="7041" width="28.28515625" customWidth="1"/>
    <col min="7042" max="7042" width="10.28515625" customWidth="1"/>
    <col min="7043" max="7043" width="6" customWidth="1"/>
    <col min="7044" max="7044" width="28.28515625" customWidth="1"/>
    <col min="7045" max="7045" width="10.28515625" customWidth="1"/>
    <col min="7046" max="7046" width="6" customWidth="1"/>
    <col min="7047" max="7047" width="28.28515625" customWidth="1"/>
    <col min="7048" max="7048" width="10.28515625" customWidth="1"/>
    <col min="7049" max="7049" width="6" customWidth="1"/>
    <col min="7050" max="7050" width="28.28515625" customWidth="1"/>
    <col min="7051" max="7051" width="10.28515625" customWidth="1"/>
    <col min="7052" max="7052" width="6" customWidth="1"/>
    <col min="7053" max="7053" width="28.28515625" customWidth="1"/>
    <col min="7054" max="7054" width="10.28515625" customWidth="1"/>
    <col min="7055" max="7055" width="6" customWidth="1"/>
    <col min="7056" max="7056" width="28.28515625" customWidth="1"/>
    <col min="7057" max="7057" width="10.28515625" customWidth="1"/>
    <col min="7058" max="7058" width="6" customWidth="1"/>
    <col min="7059" max="7059" width="28.28515625" customWidth="1"/>
    <col min="7060" max="7060" width="10.28515625" customWidth="1"/>
    <col min="7061" max="7061" width="6" customWidth="1"/>
    <col min="7062" max="7062" width="28.28515625" customWidth="1"/>
    <col min="7063" max="7063" width="10.28515625" customWidth="1"/>
    <col min="7064" max="7064" width="6" customWidth="1"/>
    <col min="7065" max="7065" width="28.28515625" customWidth="1"/>
    <col min="7066" max="7066" width="10.28515625" customWidth="1"/>
    <col min="7067" max="7067" width="6" customWidth="1"/>
    <col min="7068" max="7068" width="28.28515625" customWidth="1"/>
    <col min="7069" max="7069" width="10.28515625" customWidth="1"/>
    <col min="7070" max="7070" width="6" customWidth="1"/>
    <col min="7071" max="7071" width="28.28515625" customWidth="1"/>
    <col min="7072" max="7072" width="10.28515625" customWidth="1"/>
    <col min="7073" max="7073" width="6" customWidth="1"/>
    <col min="7074" max="7074" width="28.28515625" customWidth="1"/>
    <col min="7075" max="7075" width="10.28515625" customWidth="1"/>
    <col min="7076" max="7076" width="6" customWidth="1"/>
    <col min="7077" max="7077" width="28.28515625" customWidth="1"/>
    <col min="7078" max="7078" width="10.28515625" customWidth="1"/>
    <col min="7079" max="7079" width="6" customWidth="1"/>
    <col min="7080" max="7080" width="28.28515625" customWidth="1"/>
    <col min="7081" max="7081" width="10.28515625" customWidth="1"/>
    <col min="7082" max="7082" width="6" customWidth="1"/>
    <col min="7083" max="7083" width="28.28515625" customWidth="1"/>
    <col min="7084" max="7084" width="10.28515625" customWidth="1"/>
    <col min="7085" max="7085" width="6" customWidth="1"/>
    <col min="7086" max="7086" width="28.28515625" customWidth="1"/>
    <col min="7087" max="7087" width="10.28515625" customWidth="1"/>
    <col min="7088" max="7088" width="6" customWidth="1"/>
    <col min="7089" max="7089" width="28.28515625" customWidth="1"/>
    <col min="7090" max="7090" width="10.28515625" customWidth="1"/>
    <col min="7091" max="7091" width="6" customWidth="1"/>
    <col min="7092" max="7092" width="28.28515625" customWidth="1"/>
    <col min="7093" max="7093" width="10.28515625" customWidth="1"/>
    <col min="7094" max="7094" width="6" customWidth="1"/>
    <col min="7095" max="7095" width="28.28515625" customWidth="1"/>
    <col min="7096" max="7096" width="10.28515625" customWidth="1"/>
    <col min="7097" max="7097" width="6" customWidth="1"/>
    <col min="7098" max="7098" width="28.28515625" customWidth="1"/>
    <col min="7099" max="7099" width="10.28515625" customWidth="1"/>
    <col min="7100" max="7100" width="6" customWidth="1"/>
    <col min="7101" max="7101" width="28.28515625" customWidth="1"/>
    <col min="7102" max="7102" width="10.28515625" customWidth="1"/>
    <col min="7103" max="7103" width="6" customWidth="1"/>
    <col min="7104" max="7104" width="28.28515625" customWidth="1"/>
    <col min="7105" max="7105" width="10.28515625" customWidth="1"/>
    <col min="7106" max="7106" width="6" customWidth="1"/>
    <col min="7107" max="7107" width="28.28515625" customWidth="1"/>
    <col min="7108" max="7108" width="10.28515625" customWidth="1"/>
    <col min="7109" max="7109" width="6" customWidth="1"/>
    <col min="7110" max="7110" width="28.28515625" customWidth="1"/>
    <col min="7111" max="7111" width="10.28515625" customWidth="1"/>
    <col min="7112" max="7112" width="6" customWidth="1"/>
    <col min="7113" max="7113" width="28.28515625" customWidth="1"/>
    <col min="7114" max="7114" width="10.28515625" customWidth="1"/>
    <col min="7115" max="7115" width="6" customWidth="1"/>
    <col min="7116" max="7116" width="28.28515625" customWidth="1"/>
    <col min="7117" max="7117" width="10.28515625" customWidth="1"/>
    <col min="7118" max="7118" width="6" customWidth="1"/>
    <col min="7119" max="7119" width="28.28515625" customWidth="1"/>
    <col min="7120" max="7120" width="10.28515625" customWidth="1"/>
    <col min="7121" max="7121" width="6" customWidth="1"/>
    <col min="7122" max="7122" width="28.28515625" customWidth="1"/>
    <col min="7123" max="7123" width="10.28515625" customWidth="1"/>
    <col min="7124" max="7124" width="6" customWidth="1"/>
    <col min="7169" max="7169" width="31" customWidth="1"/>
    <col min="7171" max="7171" width="28.28515625" customWidth="1"/>
    <col min="7172" max="7172" width="10.28515625" customWidth="1"/>
    <col min="7173" max="7173" width="6" customWidth="1"/>
    <col min="7174" max="7174" width="28.28515625" customWidth="1"/>
    <col min="7175" max="7175" width="10.28515625" customWidth="1"/>
    <col min="7176" max="7176" width="6" customWidth="1"/>
    <col min="7177" max="7177" width="28.28515625" customWidth="1"/>
    <col min="7178" max="7178" width="10.28515625" customWidth="1"/>
    <col min="7179" max="7179" width="6" customWidth="1"/>
    <col min="7180" max="7180" width="28.28515625" customWidth="1"/>
    <col min="7181" max="7181" width="10.28515625" customWidth="1"/>
    <col min="7182" max="7182" width="6" customWidth="1"/>
    <col min="7183" max="7183" width="28.28515625" customWidth="1"/>
    <col min="7184" max="7184" width="10.28515625" customWidth="1"/>
    <col min="7185" max="7185" width="6" customWidth="1"/>
    <col min="7186" max="7186" width="28.28515625" customWidth="1"/>
    <col min="7187" max="7187" width="10.28515625" customWidth="1"/>
    <col min="7188" max="7188" width="6" customWidth="1"/>
    <col min="7189" max="7189" width="28.28515625" customWidth="1"/>
    <col min="7190" max="7190" width="10.28515625" customWidth="1"/>
    <col min="7191" max="7191" width="6" customWidth="1"/>
    <col min="7192" max="7192" width="28.28515625" customWidth="1"/>
    <col min="7193" max="7193" width="10.28515625" customWidth="1"/>
    <col min="7194" max="7194" width="6" customWidth="1"/>
    <col min="7195" max="7195" width="28.28515625" customWidth="1"/>
    <col min="7196" max="7196" width="10.28515625" customWidth="1"/>
    <col min="7197" max="7197" width="6" customWidth="1"/>
    <col min="7198" max="7198" width="28.28515625" customWidth="1"/>
    <col min="7199" max="7199" width="10.28515625" customWidth="1"/>
    <col min="7200" max="7200" width="6" customWidth="1"/>
    <col min="7201" max="7201" width="28.28515625" customWidth="1"/>
    <col min="7202" max="7202" width="10.28515625" customWidth="1"/>
    <col min="7203" max="7203" width="6" customWidth="1"/>
    <col min="7204" max="7204" width="28.28515625" customWidth="1"/>
    <col min="7205" max="7205" width="10.28515625" customWidth="1"/>
    <col min="7206" max="7206" width="6" customWidth="1"/>
    <col min="7207" max="7207" width="28.28515625" customWidth="1"/>
    <col min="7208" max="7208" width="10.28515625" customWidth="1"/>
    <col min="7209" max="7209" width="6" customWidth="1"/>
    <col min="7210" max="7210" width="28.28515625" customWidth="1"/>
    <col min="7211" max="7211" width="10.28515625" customWidth="1"/>
    <col min="7212" max="7212" width="6" customWidth="1"/>
    <col min="7213" max="7213" width="28.28515625" customWidth="1"/>
    <col min="7214" max="7214" width="10.28515625" customWidth="1"/>
    <col min="7215" max="7215" width="6" customWidth="1"/>
    <col min="7216" max="7216" width="28.28515625" customWidth="1"/>
    <col min="7217" max="7217" width="10.28515625" customWidth="1"/>
    <col min="7218" max="7218" width="6" customWidth="1"/>
    <col min="7219" max="7219" width="28.28515625" customWidth="1"/>
    <col min="7220" max="7220" width="10.28515625" customWidth="1"/>
    <col min="7221" max="7221" width="6" customWidth="1"/>
    <col min="7222" max="7222" width="28.28515625" customWidth="1"/>
    <col min="7223" max="7223" width="10.28515625" customWidth="1"/>
    <col min="7224" max="7224" width="6" customWidth="1"/>
    <col min="7225" max="7225" width="28.28515625" customWidth="1"/>
    <col min="7226" max="7226" width="10.28515625" customWidth="1"/>
    <col min="7227" max="7227" width="6" customWidth="1"/>
    <col min="7228" max="7228" width="28.28515625" customWidth="1"/>
    <col min="7229" max="7229" width="10.28515625" customWidth="1"/>
    <col min="7230" max="7230" width="6" customWidth="1"/>
    <col min="7231" max="7231" width="28.28515625" customWidth="1"/>
    <col min="7232" max="7232" width="10.28515625" customWidth="1"/>
    <col min="7233" max="7233" width="6" customWidth="1"/>
    <col min="7234" max="7234" width="28.28515625" customWidth="1"/>
    <col min="7235" max="7235" width="10.28515625" customWidth="1"/>
    <col min="7236" max="7236" width="6" customWidth="1"/>
    <col min="7237" max="7237" width="28.28515625" customWidth="1"/>
    <col min="7238" max="7238" width="10.28515625" customWidth="1"/>
    <col min="7239" max="7239" width="6" customWidth="1"/>
    <col min="7240" max="7240" width="28.28515625" customWidth="1"/>
    <col min="7241" max="7241" width="10.28515625" customWidth="1"/>
    <col min="7242" max="7242" width="6" customWidth="1"/>
    <col min="7243" max="7243" width="28.28515625" customWidth="1"/>
    <col min="7244" max="7244" width="10.28515625" customWidth="1"/>
    <col min="7245" max="7245" width="6" customWidth="1"/>
    <col min="7246" max="7246" width="28.28515625" customWidth="1"/>
    <col min="7247" max="7247" width="10.28515625" customWidth="1"/>
    <col min="7248" max="7248" width="6" customWidth="1"/>
    <col min="7249" max="7249" width="28.28515625" customWidth="1"/>
    <col min="7250" max="7250" width="10.28515625" customWidth="1"/>
    <col min="7251" max="7251" width="6" customWidth="1"/>
    <col min="7252" max="7252" width="28.28515625" customWidth="1"/>
    <col min="7253" max="7253" width="10.28515625" customWidth="1"/>
    <col min="7254" max="7254" width="6" customWidth="1"/>
    <col min="7255" max="7255" width="28.28515625" customWidth="1"/>
    <col min="7256" max="7256" width="10.28515625" customWidth="1"/>
    <col min="7257" max="7257" width="6" customWidth="1"/>
    <col min="7258" max="7258" width="28.28515625" customWidth="1"/>
    <col min="7259" max="7259" width="10.28515625" customWidth="1"/>
    <col min="7260" max="7260" width="6" customWidth="1"/>
    <col min="7261" max="7261" width="28.28515625" customWidth="1"/>
    <col min="7262" max="7262" width="10.28515625" customWidth="1"/>
    <col min="7263" max="7263" width="6" customWidth="1"/>
    <col min="7264" max="7264" width="28.28515625" customWidth="1"/>
    <col min="7265" max="7265" width="10.28515625" customWidth="1"/>
    <col min="7266" max="7266" width="6" customWidth="1"/>
    <col min="7267" max="7267" width="28.28515625" customWidth="1"/>
    <col min="7268" max="7268" width="10.28515625" customWidth="1"/>
    <col min="7269" max="7269" width="6" customWidth="1"/>
    <col min="7270" max="7270" width="28.28515625" customWidth="1"/>
    <col min="7271" max="7271" width="10.28515625" customWidth="1"/>
    <col min="7272" max="7272" width="6" customWidth="1"/>
    <col min="7273" max="7273" width="28.28515625" customWidth="1"/>
    <col min="7274" max="7274" width="10.28515625" customWidth="1"/>
    <col min="7275" max="7275" width="6" customWidth="1"/>
    <col min="7276" max="7276" width="28.28515625" customWidth="1"/>
    <col min="7277" max="7277" width="10.28515625" customWidth="1"/>
    <col min="7278" max="7278" width="6" customWidth="1"/>
    <col min="7279" max="7279" width="28.28515625" customWidth="1"/>
    <col min="7280" max="7280" width="10.28515625" customWidth="1"/>
    <col min="7281" max="7281" width="6" customWidth="1"/>
    <col min="7282" max="7282" width="28.28515625" customWidth="1"/>
    <col min="7283" max="7283" width="10.28515625" customWidth="1"/>
    <col min="7284" max="7284" width="6" customWidth="1"/>
    <col min="7285" max="7285" width="28.28515625" customWidth="1"/>
    <col min="7286" max="7286" width="10.28515625" customWidth="1"/>
    <col min="7287" max="7287" width="6" customWidth="1"/>
    <col min="7288" max="7288" width="28.28515625" customWidth="1"/>
    <col min="7289" max="7289" width="10.28515625" customWidth="1"/>
    <col min="7290" max="7290" width="6" customWidth="1"/>
    <col min="7291" max="7291" width="28.28515625" customWidth="1"/>
    <col min="7292" max="7292" width="10.28515625" customWidth="1"/>
    <col min="7293" max="7293" width="6" customWidth="1"/>
    <col min="7294" max="7294" width="28.28515625" customWidth="1"/>
    <col min="7295" max="7295" width="10.28515625" customWidth="1"/>
    <col min="7296" max="7296" width="6" customWidth="1"/>
    <col min="7297" max="7297" width="28.28515625" customWidth="1"/>
    <col min="7298" max="7298" width="10.28515625" customWidth="1"/>
    <col min="7299" max="7299" width="6" customWidth="1"/>
    <col min="7300" max="7300" width="28.28515625" customWidth="1"/>
    <col min="7301" max="7301" width="10.28515625" customWidth="1"/>
    <col min="7302" max="7302" width="6" customWidth="1"/>
    <col min="7303" max="7303" width="28.28515625" customWidth="1"/>
    <col min="7304" max="7304" width="10.28515625" customWidth="1"/>
    <col min="7305" max="7305" width="6" customWidth="1"/>
    <col min="7306" max="7306" width="28.28515625" customWidth="1"/>
    <col min="7307" max="7307" width="10.28515625" customWidth="1"/>
    <col min="7308" max="7308" width="6" customWidth="1"/>
    <col min="7309" max="7309" width="28.28515625" customWidth="1"/>
    <col min="7310" max="7310" width="10.28515625" customWidth="1"/>
    <col min="7311" max="7311" width="6" customWidth="1"/>
    <col min="7312" max="7312" width="28.28515625" customWidth="1"/>
    <col min="7313" max="7313" width="10.28515625" customWidth="1"/>
    <col min="7314" max="7314" width="6" customWidth="1"/>
    <col min="7315" max="7315" width="28.28515625" customWidth="1"/>
    <col min="7316" max="7316" width="10.28515625" customWidth="1"/>
    <col min="7317" max="7317" width="6" customWidth="1"/>
    <col min="7318" max="7318" width="28.28515625" customWidth="1"/>
    <col min="7319" max="7319" width="10.28515625" customWidth="1"/>
    <col min="7320" max="7320" width="6" customWidth="1"/>
    <col min="7321" max="7321" width="28.28515625" customWidth="1"/>
    <col min="7322" max="7322" width="10.28515625" customWidth="1"/>
    <col min="7323" max="7323" width="6" customWidth="1"/>
    <col min="7324" max="7324" width="28.28515625" customWidth="1"/>
    <col min="7325" max="7325" width="10.28515625" customWidth="1"/>
    <col min="7326" max="7326" width="6" customWidth="1"/>
    <col min="7327" max="7327" width="28.28515625" customWidth="1"/>
    <col min="7328" max="7328" width="10.28515625" customWidth="1"/>
    <col min="7329" max="7329" width="6" customWidth="1"/>
    <col min="7330" max="7330" width="28.28515625" customWidth="1"/>
    <col min="7331" max="7331" width="10.28515625" customWidth="1"/>
    <col min="7332" max="7332" width="6" customWidth="1"/>
    <col min="7333" max="7333" width="28.28515625" customWidth="1"/>
    <col min="7334" max="7334" width="10.28515625" customWidth="1"/>
    <col min="7335" max="7335" width="6" customWidth="1"/>
    <col min="7336" max="7336" width="28.28515625" customWidth="1"/>
    <col min="7337" max="7337" width="10.28515625" customWidth="1"/>
    <col min="7338" max="7338" width="6" customWidth="1"/>
    <col min="7339" max="7339" width="28.28515625" customWidth="1"/>
    <col min="7340" max="7340" width="10.28515625" customWidth="1"/>
    <col min="7341" max="7341" width="6" customWidth="1"/>
    <col min="7342" max="7342" width="28.28515625" customWidth="1"/>
    <col min="7343" max="7343" width="10.28515625" customWidth="1"/>
    <col min="7344" max="7344" width="6" customWidth="1"/>
    <col min="7345" max="7345" width="28.28515625" customWidth="1"/>
    <col min="7346" max="7346" width="10.28515625" customWidth="1"/>
    <col min="7347" max="7347" width="6" customWidth="1"/>
    <col min="7348" max="7348" width="28.28515625" customWidth="1"/>
    <col min="7349" max="7349" width="10.28515625" customWidth="1"/>
    <col min="7350" max="7350" width="6" customWidth="1"/>
    <col min="7351" max="7351" width="28.28515625" customWidth="1"/>
    <col min="7352" max="7352" width="10.28515625" customWidth="1"/>
    <col min="7353" max="7353" width="6" customWidth="1"/>
    <col min="7354" max="7354" width="28.28515625" customWidth="1"/>
    <col min="7355" max="7355" width="10.28515625" customWidth="1"/>
    <col min="7356" max="7356" width="6" customWidth="1"/>
    <col min="7357" max="7357" width="28.28515625" customWidth="1"/>
    <col min="7358" max="7358" width="10.28515625" customWidth="1"/>
    <col min="7359" max="7359" width="6" customWidth="1"/>
    <col min="7360" max="7360" width="28.28515625" customWidth="1"/>
    <col min="7361" max="7361" width="10.28515625" customWidth="1"/>
    <col min="7362" max="7362" width="6" customWidth="1"/>
    <col min="7363" max="7363" width="28.28515625" customWidth="1"/>
    <col min="7364" max="7364" width="10.28515625" customWidth="1"/>
    <col min="7365" max="7365" width="6" customWidth="1"/>
    <col min="7366" max="7366" width="28.28515625" customWidth="1"/>
    <col min="7367" max="7367" width="10.28515625" customWidth="1"/>
    <col min="7368" max="7368" width="6" customWidth="1"/>
    <col min="7369" max="7369" width="28.28515625" customWidth="1"/>
    <col min="7370" max="7370" width="10.28515625" customWidth="1"/>
    <col min="7371" max="7371" width="6" customWidth="1"/>
    <col min="7372" max="7372" width="28.28515625" customWidth="1"/>
    <col min="7373" max="7373" width="10.28515625" customWidth="1"/>
    <col min="7374" max="7374" width="6" customWidth="1"/>
    <col min="7375" max="7375" width="28.28515625" customWidth="1"/>
    <col min="7376" max="7376" width="10.28515625" customWidth="1"/>
    <col min="7377" max="7377" width="6" customWidth="1"/>
    <col min="7378" max="7378" width="28.28515625" customWidth="1"/>
    <col min="7379" max="7379" width="10.28515625" customWidth="1"/>
    <col min="7380" max="7380" width="6" customWidth="1"/>
    <col min="7425" max="7425" width="31" customWidth="1"/>
    <col min="7427" max="7427" width="28.28515625" customWidth="1"/>
    <col min="7428" max="7428" width="10.28515625" customWidth="1"/>
    <col min="7429" max="7429" width="6" customWidth="1"/>
    <col min="7430" max="7430" width="28.28515625" customWidth="1"/>
    <col min="7431" max="7431" width="10.28515625" customWidth="1"/>
    <col min="7432" max="7432" width="6" customWidth="1"/>
    <col min="7433" max="7433" width="28.28515625" customWidth="1"/>
    <col min="7434" max="7434" width="10.28515625" customWidth="1"/>
    <col min="7435" max="7435" width="6" customWidth="1"/>
    <col min="7436" max="7436" width="28.28515625" customWidth="1"/>
    <col min="7437" max="7437" width="10.28515625" customWidth="1"/>
    <col min="7438" max="7438" width="6" customWidth="1"/>
    <col min="7439" max="7439" width="28.28515625" customWidth="1"/>
    <col min="7440" max="7440" width="10.28515625" customWidth="1"/>
    <col min="7441" max="7441" width="6" customWidth="1"/>
    <col min="7442" max="7442" width="28.28515625" customWidth="1"/>
    <col min="7443" max="7443" width="10.28515625" customWidth="1"/>
    <col min="7444" max="7444" width="6" customWidth="1"/>
    <col min="7445" max="7445" width="28.28515625" customWidth="1"/>
    <col min="7446" max="7446" width="10.28515625" customWidth="1"/>
    <col min="7447" max="7447" width="6" customWidth="1"/>
    <col min="7448" max="7448" width="28.28515625" customWidth="1"/>
    <col min="7449" max="7449" width="10.28515625" customWidth="1"/>
    <col min="7450" max="7450" width="6" customWidth="1"/>
    <col min="7451" max="7451" width="28.28515625" customWidth="1"/>
    <col min="7452" max="7452" width="10.28515625" customWidth="1"/>
    <col min="7453" max="7453" width="6" customWidth="1"/>
    <col min="7454" max="7454" width="28.28515625" customWidth="1"/>
    <col min="7455" max="7455" width="10.28515625" customWidth="1"/>
    <col min="7456" max="7456" width="6" customWidth="1"/>
    <col min="7457" max="7457" width="28.28515625" customWidth="1"/>
    <col min="7458" max="7458" width="10.28515625" customWidth="1"/>
    <col min="7459" max="7459" width="6" customWidth="1"/>
    <col min="7460" max="7460" width="28.28515625" customWidth="1"/>
    <col min="7461" max="7461" width="10.28515625" customWidth="1"/>
    <col min="7462" max="7462" width="6" customWidth="1"/>
    <col min="7463" max="7463" width="28.28515625" customWidth="1"/>
    <col min="7464" max="7464" width="10.28515625" customWidth="1"/>
    <col min="7465" max="7465" width="6" customWidth="1"/>
    <col min="7466" max="7466" width="28.28515625" customWidth="1"/>
    <col min="7467" max="7467" width="10.28515625" customWidth="1"/>
    <col min="7468" max="7468" width="6" customWidth="1"/>
    <col min="7469" max="7469" width="28.28515625" customWidth="1"/>
    <col min="7470" max="7470" width="10.28515625" customWidth="1"/>
    <col min="7471" max="7471" width="6" customWidth="1"/>
    <col min="7472" max="7472" width="28.28515625" customWidth="1"/>
    <col min="7473" max="7473" width="10.28515625" customWidth="1"/>
    <col min="7474" max="7474" width="6" customWidth="1"/>
    <col min="7475" max="7475" width="28.28515625" customWidth="1"/>
    <col min="7476" max="7476" width="10.28515625" customWidth="1"/>
    <col min="7477" max="7477" width="6" customWidth="1"/>
    <col min="7478" max="7478" width="28.28515625" customWidth="1"/>
    <col min="7479" max="7479" width="10.28515625" customWidth="1"/>
    <col min="7480" max="7480" width="6" customWidth="1"/>
    <col min="7481" max="7481" width="28.28515625" customWidth="1"/>
    <col min="7482" max="7482" width="10.28515625" customWidth="1"/>
    <col min="7483" max="7483" width="6" customWidth="1"/>
    <col min="7484" max="7484" width="28.28515625" customWidth="1"/>
    <col min="7485" max="7485" width="10.28515625" customWidth="1"/>
    <col min="7486" max="7486" width="6" customWidth="1"/>
    <col min="7487" max="7487" width="28.28515625" customWidth="1"/>
    <col min="7488" max="7488" width="10.28515625" customWidth="1"/>
    <col min="7489" max="7489" width="6" customWidth="1"/>
    <col min="7490" max="7490" width="28.28515625" customWidth="1"/>
    <col min="7491" max="7491" width="10.28515625" customWidth="1"/>
    <col min="7492" max="7492" width="6" customWidth="1"/>
    <col min="7493" max="7493" width="28.28515625" customWidth="1"/>
    <col min="7494" max="7494" width="10.28515625" customWidth="1"/>
    <col min="7495" max="7495" width="6" customWidth="1"/>
    <col min="7496" max="7496" width="28.28515625" customWidth="1"/>
    <col min="7497" max="7497" width="10.28515625" customWidth="1"/>
    <col min="7498" max="7498" width="6" customWidth="1"/>
    <col min="7499" max="7499" width="28.28515625" customWidth="1"/>
    <col min="7500" max="7500" width="10.28515625" customWidth="1"/>
    <col min="7501" max="7501" width="6" customWidth="1"/>
    <col min="7502" max="7502" width="28.28515625" customWidth="1"/>
    <col min="7503" max="7503" width="10.28515625" customWidth="1"/>
    <col min="7504" max="7504" width="6" customWidth="1"/>
    <col min="7505" max="7505" width="28.28515625" customWidth="1"/>
    <col min="7506" max="7506" width="10.28515625" customWidth="1"/>
    <col min="7507" max="7507" width="6" customWidth="1"/>
    <col min="7508" max="7508" width="28.28515625" customWidth="1"/>
    <col min="7509" max="7509" width="10.28515625" customWidth="1"/>
    <col min="7510" max="7510" width="6" customWidth="1"/>
    <col min="7511" max="7511" width="28.28515625" customWidth="1"/>
    <col min="7512" max="7512" width="10.28515625" customWidth="1"/>
    <col min="7513" max="7513" width="6" customWidth="1"/>
    <col min="7514" max="7514" width="28.28515625" customWidth="1"/>
    <col min="7515" max="7515" width="10.28515625" customWidth="1"/>
    <col min="7516" max="7516" width="6" customWidth="1"/>
    <col min="7517" max="7517" width="28.28515625" customWidth="1"/>
    <col min="7518" max="7518" width="10.28515625" customWidth="1"/>
    <col min="7519" max="7519" width="6" customWidth="1"/>
    <col min="7520" max="7520" width="28.28515625" customWidth="1"/>
    <col min="7521" max="7521" width="10.28515625" customWidth="1"/>
    <col min="7522" max="7522" width="6" customWidth="1"/>
    <col min="7523" max="7523" width="28.28515625" customWidth="1"/>
    <col min="7524" max="7524" width="10.28515625" customWidth="1"/>
    <col min="7525" max="7525" width="6" customWidth="1"/>
    <col min="7526" max="7526" width="28.28515625" customWidth="1"/>
    <col min="7527" max="7527" width="10.28515625" customWidth="1"/>
    <col min="7528" max="7528" width="6" customWidth="1"/>
    <col min="7529" max="7529" width="28.28515625" customWidth="1"/>
    <col min="7530" max="7530" width="10.28515625" customWidth="1"/>
    <col min="7531" max="7531" width="6" customWidth="1"/>
    <col min="7532" max="7532" width="28.28515625" customWidth="1"/>
    <col min="7533" max="7533" width="10.28515625" customWidth="1"/>
    <col min="7534" max="7534" width="6" customWidth="1"/>
    <col min="7535" max="7535" width="28.28515625" customWidth="1"/>
    <col min="7536" max="7536" width="10.28515625" customWidth="1"/>
    <col min="7537" max="7537" width="6" customWidth="1"/>
    <col min="7538" max="7538" width="28.28515625" customWidth="1"/>
    <col min="7539" max="7539" width="10.28515625" customWidth="1"/>
    <col min="7540" max="7540" width="6" customWidth="1"/>
    <col min="7541" max="7541" width="28.28515625" customWidth="1"/>
    <col min="7542" max="7542" width="10.28515625" customWidth="1"/>
    <col min="7543" max="7543" width="6" customWidth="1"/>
    <col min="7544" max="7544" width="28.28515625" customWidth="1"/>
    <col min="7545" max="7545" width="10.28515625" customWidth="1"/>
    <col min="7546" max="7546" width="6" customWidth="1"/>
    <col min="7547" max="7547" width="28.28515625" customWidth="1"/>
    <col min="7548" max="7548" width="10.28515625" customWidth="1"/>
    <col min="7549" max="7549" width="6" customWidth="1"/>
    <col min="7550" max="7550" width="28.28515625" customWidth="1"/>
    <col min="7551" max="7551" width="10.28515625" customWidth="1"/>
    <col min="7552" max="7552" width="6" customWidth="1"/>
    <col min="7553" max="7553" width="28.28515625" customWidth="1"/>
    <col min="7554" max="7554" width="10.28515625" customWidth="1"/>
    <col min="7555" max="7555" width="6" customWidth="1"/>
    <col min="7556" max="7556" width="28.28515625" customWidth="1"/>
    <col min="7557" max="7557" width="10.28515625" customWidth="1"/>
    <col min="7558" max="7558" width="6" customWidth="1"/>
    <col min="7559" max="7559" width="28.28515625" customWidth="1"/>
    <col min="7560" max="7560" width="10.28515625" customWidth="1"/>
    <col min="7561" max="7561" width="6" customWidth="1"/>
    <col min="7562" max="7562" width="28.28515625" customWidth="1"/>
    <col min="7563" max="7563" width="10.28515625" customWidth="1"/>
    <col min="7564" max="7564" width="6" customWidth="1"/>
    <col min="7565" max="7565" width="28.28515625" customWidth="1"/>
    <col min="7566" max="7566" width="10.28515625" customWidth="1"/>
    <col min="7567" max="7567" width="6" customWidth="1"/>
    <col min="7568" max="7568" width="28.28515625" customWidth="1"/>
    <col min="7569" max="7569" width="10.28515625" customWidth="1"/>
    <col min="7570" max="7570" width="6" customWidth="1"/>
    <col min="7571" max="7571" width="28.28515625" customWidth="1"/>
    <col min="7572" max="7572" width="10.28515625" customWidth="1"/>
    <col min="7573" max="7573" width="6" customWidth="1"/>
    <col min="7574" max="7574" width="28.28515625" customWidth="1"/>
    <col min="7575" max="7575" width="10.28515625" customWidth="1"/>
    <col min="7576" max="7576" width="6" customWidth="1"/>
    <col min="7577" max="7577" width="28.28515625" customWidth="1"/>
    <col min="7578" max="7578" width="10.28515625" customWidth="1"/>
    <col min="7579" max="7579" width="6" customWidth="1"/>
    <col min="7580" max="7580" width="28.28515625" customWidth="1"/>
    <col min="7581" max="7581" width="10.28515625" customWidth="1"/>
    <col min="7582" max="7582" width="6" customWidth="1"/>
    <col min="7583" max="7583" width="28.28515625" customWidth="1"/>
    <col min="7584" max="7584" width="10.28515625" customWidth="1"/>
    <col min="7585" max="7585" width="6" customWidth="1"/>
    <col min="7586" max="7586" width="28.28515625" customWidth="1"/>
    <col min="7587" max="7587" width="10.28515625" customWidth="1"/>
    <col min="7588" max="7588" width="6" customWidth="1"/>
    <col min="7589" max="7589" width="28.28515625" customWidth="1"/>
    <col min="7590" max="7590" width="10.28515625" customWidth="1"/>
    <col min="7591" max="7591" width="6" customWidth="1"/>
    <col min="7592" max="7592" width="28.28515625" customWidth="1"/>
    <col min="7593" max="7593" width="10.28515625" customWidth="1"/>
    <col min="7594" max="7594" width="6" customWidth="1"/>
    <col min="7595" max="7595" width="28.28515625" customWidth="1"/>
    <col min="7596" max="7596" width="10.28515625" customWidth="1"/>
    <col min="7597" max="7597" width="6" customWidth="1"/>
    <col min="7598" max="7598" width="28.28515625" customWidth="1"/>
    <col min="7599" max="7599" width="10.28515625" customWidth="1"/>
    <col min="7600" max="7600" width="6" customWidth="1"/>
    <col min="7601" max="7601" width="28.28515625" customWidth="1"/>
    <col min="7602" max="7602" width="10.28515625" customWidth="1"/>
    <col min="7603" max="7603" width="6" customWidth="1"/>
    <col min="7604" max="7604" width="28.28515625" customWidth="1"/>
    <col min="7605" max="7605" width="10.28515625" customWidth="1"/>
    <col min="7606" max="7606" width="6" customWidth="1"/>
    <col min="7607" max="7607" width="28.28515625" customWidth="1"/>
    <col min="7608" max="7608" width="10.28515625" customWidth="1"/>
    <col min="7609" max="7609" width="6" customWidth="1"/>
    <col min="7610" max="7610" width="28.28515625" customWidth="1"/>
    <col min="7611" max="7611" width="10.28515625" customWidth="1"/>
    <col min="7612" max="7612" width="6" customWidth="1"/>
    <col min="7613" max="7613" width="28.28515625" customWidth="1"/>
    <col min="7614" max="7614" width="10.28515625" customWidth="1"/>
    <col min="7615" max="7615" width="6" customWidth="1"/>
    <col min="7616" max="7616" width="28.28515625" customWidth="1"/>
    <col min="7617" max="7617" width="10.28515625" customWidth="1"/>
    <col min="7618" max="7618" width="6" customWidth="1"/>
    <col min="7619" max="7619" width="28.28515625" customWidth="1"/>
    <col min="7620" max="7620" width="10.28515625" customWidth="1"/>
    <col min="7621" max="7621" width="6" customWidth="1"/>
    <col min="7622" max="7622" width="28.28515625" customWidth="1"/>
    <col min="7623" max="7623" width="10.28515625" customWidth="1"/>
    <col min="7624" max="7624" width="6" customWidth="1"/>
    <col min="7625" max="7625" width="28.28515625" customWidth="1"/>
    <col min="7626" max="7626" width="10.28515625" customWidth="1"/>
    <col min="7627" max="7627" width="6" customWidth="1"/>
    <col min="7628" max="7628" width="28.28515625" customWidth="1"/>
    <col min="7629" max="7629" width="10.28515625" customWidth="1"/>
    <col min="7630" max="7630" width="6" customWidth="1"/>
    <col min="7631" max="7631" width="28.28515625" customWidth="1"/>
    <col min="7632" max="7632" width="10.28515625" customWidth="1"/>
    <col min="7633" max="7633" width="6" customWidth="1"/>
    <col min="7634" max="7634" width="28.28515625" customWidth="1"/>
    <col min="7635" max="7635" width="10.28515625" customWidth="1"/>
    <col min="7636" max="7636" width="6" customWidth="1"/>
    <col min="7681" max="7681" width="31" customWidth="1"/>
    <col min="7683" max="7683" width="28.28515625" customWidth="1"/>
    <col min="7684" max="7684" width="10.28515625" customWidth="1"/>
    <col min="7685" max="7685" width="6" customWidth="1"/>
    <col min="7686" max="7686" width="28.28515625" customWidth="1"/>
    <col min="7687" max="7687" width="10.28515625" customWidth="1"/>
    <col min="7688" max="7688" width="6" customWidth="1"/>
    <col min="7689" max="7689" width="28.28515625" customWidth="1"/>
    <col min="7690" max="7690" width="10.28515625" customWidth="1"/>
    <col min="7691" max="7691" width="6" customWidth="1"/>
    <col min="7692" max="7692" width="28.28515625" customWidth="1"/>
    <col min="7693" max="7693" width="10.28515625" customWidth="1"/>
    <col min="7694" max="7694" width="6" customWidth="1"/>
    <col min="7695" max="7695" width="28.28515625" customWidth="1"/>
    <col min="7696" max="7696" width="10.28515625" customWidth="1"/>
    <col min="7697" max="7697" width="6" customWidth="1"/>
    <col min="7698" max="7698" width="28.28515625" customWidth="1"/>
    <col min="7699" max="7699" width="10.28515625" customWidth="1"/>
    <col min="7700" max="7700" width="6" customWidth="1"/>
    <col min="7701" max="7701" width="28.28515625" customWidth="1"/>
    <col min="7702" max="7702" width="10.28515625" customWidth="1"/>
    <col min="7703" max="7703" width="6" customWidth="1"/>
    <col min="7704" max="7704" width="28.28515625" customWidth="1"/>
    <col min="7705" max="7705" width="10.28515625" customWidth="1"/>
    <col min="7706" max="7706" width="6" customWidth="1"/>
    <col min="7707" max="7707" width="28.28515625" customWidth="1"/>
    <col min="7708" max="7708" width="10.28515625" customWidth="1"/>
    <col min="7709" max="7709" width="6" customWidth="1"/>
    <col min="7710" max="7710" width="28.28515625" customWidth="1"/>
    <col min="7711" max="7711" width="10.28515625" customWidth="1"/>
    <col min="7712" max="7712" width="6" customWidth="1"/>
    <col min="7713" max="7713" width="28.28515625" customWidth="1"/>
    <col min="7714" max="7714" width="10.28515625" customWidth="1"/>
    <col min="7715" max="7715" width="6" customWidth="1"/>
    <col min="7716" max="7716" width="28.28515625" customWidth="1"/>
    <col min="7717" max="7717" width="10.28515625" customWidth="1"/>
    <col min="7718" max="7718" width="6" customWidth="1"/>
    <col min="7719" max="7719" width="28.28515625" customWidth="1"/>
    <col min="7720" max="7720" width="10.28515625" customWidth="1"/>
    <col min="7721" max="7721" width="6" customWidth="1"/>
    <col min="7722" max="7722" width="28.28515625" customWidth="1"/>
    <col min="7723" max="7723" width="10.28515625" customWidth="1"/>
    <col min="7724" max="7724" width="6" customWidth="1"/>
    <col min="7725" max="7725" width="28.28515625" customWidth="1"/>
    <col min="7726" max="7726" width="10.28515625" customWidth="1"/>
    <col min="7727" max="7727" width="6" customWidth="1"/>
    <col min="7728" max="7728" width="28.28515625" customWidth="1"/>
    <col min="7729" max="7729" width="10.28515625" customWidth="1"/>
    <col min="7730" max="7730" width="6" customWidth="1"/>
    <col min="7731" max="7731" width="28.28515625" customWidth="1"/>
    <col min="7732" max="7732" width="10.28515625" customWidth="1"/>
    <col min="7733" max="7733" width="6" customWidth="1"/>
    <col min="7734" max="7734" width="28.28515625" customWidth="1"/>
    <col min="7735" max="7735" width="10.28515625" customWidth="1"/>
    <col min="7736" max="7736" width="6" customWidth="1"/>
    <col min="7737" max="7737" width="28.28515625" customWidth="1"/>
    <col min="7738" max="7738" width="10.28515625" customWidth="1"/>
    <col min="7739" max="7739" width="6" customWidth="1"/>
    <col min="7740" max="7740" width="28.28515625" customWidth="1"/>
    <col min="7741" max="7741" width="10.28515625" customWidth="1"/>
    <col min="7742" max="7742" width="6" customWidth="1"/>
    <col min="7743" max="7743" width="28.28515625" customWidth="1"/>
    <col min="7744" max="7744" width="10.28515625" customWidth="1"/>
    <col min="7745" max="7745" width="6" customWidth="1"/>
    <col min="7746" max="7746" width="28.28515625" customWidth="1"/>
    <col min="7747" max="7747" width="10.28515625" customWidth="1"/>
    <col min="7748" max="7748" width="6" customWidth="1"/>
    <col min="7749" max="7749" width="28.28515625" customWidth="1"/>
    <col min="7750" max="7750" width="10.28515625" customWidth="1"/>
    <col min="7751" max="7751" width="6" customWidth="1"/>
    <col min="7752" max="7752" width="28.28515625" customWidth="1"/>
    <col min="7753" max="7753" width="10.28515625" customWidth="1"/>
    <col min="7754" max="7754" width="6" customWidth="1"/>
    <col min="7755" max="7755" width="28.28515625" customWidth="1"/>
    <col min="7756" max="7756" width="10.28515625" customWidth="1"/>
    <col min="7757" max="7757" width="6" customWidth="1"/>
    <col min="7758" max="7758" width="28.28515625" customWidth="1"/>
    <col min="7759" max="7759" width="10.28515625" customWidth="1"/>
    <col min="7760" max="7760" width="6" customWidth="1"/>
    <col min="7761" max="7761" width="28.28515625" customWidth="1"/>
    <col min="7762" max="7762" width="10.28515625" customWidth="1"/>
    <col min="7763" max="7763" width="6" customWidth="1"/>
    <col min="7764" max="7764" width="28.28515625" customWidth="1"/>
    <col min="7765" max="7765" width="10.28515625" customWidth="1"/>
    <col min="7766" max="7766" width="6" customWidth="1"/>
    <col min="7767" max="7767" width="28.28515625" customWidth="1"/>
    <col min="7768" max="7768" width="10.28515625" customWidth="1"/>
    <col min="7769" max="7769" width="6" customWidth="1"/>
    <col min="7770" max="7770" width="28.28515625" customWidth="1"/>
    <col min="7771" max="7771" width="10.28515625" customWidth="1"/>
    <col min="7772" max="7772" width="6" customWidth="1"/>
    <col min="7773" max="7773" width="28.28515625" customWidth="1"/>
    <col min="7774" max="7774" width="10.28515625" customWidth="1"/>
    <col min="7775" max="7775" width="6" customWidth="1"/>
    <col min="7776" max="7776" width="28.28515625" customWidth="1"/>
    <col min="7777" max="7777" width="10.28515625" customWidth="1"/>
    <col min="7778" max="7778" width="6" customWidth="1"/>
    <col min="7779" max="7779" width="28.28515625" customWidth="1"/>
    <col min="7780" max="7780" width="10.28515625" customWidth="1"/>
    <col min="7781" max="7781" width="6" customWidth="1"/>
    <col min="7782" max="7782" width="28.28515625" customWidth="1"/>
    <col min="7783" max="7783" width="10.28515625" customWidth="1"/>
    <col min="7784" max="7784" width="6" customWidth="1"/>
    <col min="7785" max="7785" width="28.28515625" customWidth="1"/>
    <col min="7786" max="7786" width="10.28515625" customWidth="1"/>
    <col min="7787" max="7787" width="6" customWidth="1"/>
    <col min="7788" max="7788" width="28.28515625" customWidth="1"/>
    <col min="7789" max="7789" width="10.28515625" customWidth="1"/>
    <col min="7790" max="7790" width="6" customWidth="1"/>
    <col min="7791" max="7791" width="28.28515625" customWidth="1"/>
    <col min="7792" max="7792" width="10.28515625" customWidth="1"/>
    <col min="7793" max="7793" width="6" customWidth="1"/>
    <col min="7794" max="7794" width="28.28515625" customWidth="1"/>
    <col min="7795" max="7795" width="10.28515625" customWidth="1"/>
    <col min="7796" max="7796" width="6" customWidth="1"/>
    <col min="7797" max="7797" width="28.28515625" customWidth="1"/>
    <col min="7798" max="7798" width="10.28515625" customWidth="1"/>
    <col min="7799" max="7799" width="6" customWidth="1"/>
    <col min="7800" max="7800" width="28.28515625" customWidth="1"/>
    <col min="7801" max="7801" width="10.28515625" customWidth="1"/>
    <col min="7802" max="7802" width="6" customWidth="1"/>
    <col min="7803" max="7803" width="28.28515625" customWidth="1"/>
    <col min="7804" max="7804" width="10.28515625" customWidth="1"/>
    <col min="7805" max="7805" width="6" customWidth="1"/>
    <col min="7806" max="7806" width="28.28515625" customWidth="1"/>
    <col min="7807" max="7807" width="10.28515625" customWidth="1"/>
    <col min="7808" max="7808" width="6" customWidth="1"/>
    <col min="7809" max="7809" width="28.28515625" customWidth="1"/>
    <col min="7810" max="7810" width="10.28515625" customWidth="1"/>
    <col min="7811" max="7811" width="6" customWidth="1"/>
    <col min="7812" max="7812" width="28.28515625" customWidth="1"/>
    <col min="7813" max="7813" width="10.28515625" customWidth="1"/>
    <col min="7814" max="7814" width="6" customWidth="1"/>
    <col min="7815" max="7815" width="28.28515625" customWidth="1"/>
    <col min="7816" max="7816" width="10.28515625" customWidth="1"/>
    <col min="7817" max="7817" width="6" customWidth="1"/>
    <col min="7818" max="7818" width="28.28515625" customWidth="1"/>
    <col min="7819" max="7819" width="10.28515625" customWidth="1"/>
    <col min="7820" max="7820" width="6" customWidth="1"/>
    <col min="7821" max="7821" width="28.28515625" customWidth="1"/>
    <col min="7822" max="7822" width="10.28515625" customWidth="1"/>
    <col min="7823" max="7823" width="6" customWidth="1"/>
    <col min="7824" max="7824" width="28.28515625" customWidth="1"/>
    <col min="7825" max="7825" width="10.28515625" customWidth="1"/>
    <col min="7826" max="7826" width="6" customWidth="1"/>
    <col min="7827" max="7827" width="28.28515625" customWidth="1"/>
    <col min="7828" max="7828" width="10.28515625" customWidth="1"/>
    <col min="7829" max="7829" width="6" customWidth="1"/>
    <col min="7830" max="7830" width="28.28515625" customWidth="1"/>
    <col min="7831" max="7831" width="10.28515625" customWidth="1"/>
    <col min="7832" max="7832" width="6" customWidth="1"/>
    <col min="7833" max="7833" width="28.28515625" customWidth="1"/>
    <col min="7834" max="7834" width="10.28515625" customWidth="1"/>
    <col min="7835" max="7835" width="6" customWidth="1"/>
    <col min="7836" max="7836" width="28.28515625" customWidth="1"/>
    <col min="7837" max="7837" width="10.28515625" customWidth="1"/>
    <col min="7838" max="7838" width="6" customWidth="1"/>
    <col min="7839" max="7839" width="28.28515625" customWidth="1"/>
    <col min="7840" max="7840" width="10.28515625" customWidth="1"/>
    <col min="7841" max="7841" width="6" customWidth="1"/>
    <col min="7842" max="7842" width="28.28515625" customWidth="1"/>
    <col min="7843" max="7843" width="10.28515625" customWidth="1"/>
    <col min="7844" max="7844" width="6" customWidth="1"/>
    <col min="7845" max="7845" width="28.28515625" customWidth="1"/>
    <col min="7846" max="7846" width="10.28515625" customWidth="1"/>
    <col min="7847" max="7847" width="6" customWidth="1"/>
    <col min="7848" max="7848" width="28.28515625" customWidth="1"/>
    <col min="7849" max="7849" width="10.28515625" customWidth="1"/>
    <col min="7850" max="7850" width="6" customWidth="1"/>
    <col min="7851" max="7851" width="28.28515625" customWidth="1"/>
    <col min="7852" max="7852" width="10.28515625" customWidth="1"/>
    <col min="7853" max="7853" width="6" customWidth="1"/>
    <col min="7854" max="7854" width="28.28515625" customWidth="1"/>
    <col min="7855" max="7855" width="10.28515625" customWidth="1"/>
    <col min="7856" max="7856" width="6" customWidth="1"/>
    <col min="7857" max="7857" width="28.28515625" customWidth="1"/>
    <col min="7858" max="7858" width="10.28515625" customWidth="1"/>
    <col min="7859" max="7859" width="6" customWidth="1"/>
    <col min="7860" max="7860" width="28.28515625" customWidth="1"/>
    <col min="7861" max="7861" width="10.28515625" customWidth="1"/>
    <col min="7862" max="7862" width="6" customWidth="1"/>
    <col min="7863" max="7863" width="28.28515625" customWidth="1"/>
    <col min="7864" max="7864" width="10.28515625" customWidth="1"/>
    <col min="7865" max="7865" width="6" customWidth="1"/>
    <col min="7866" max="7866" width="28.28515625" customWidth="1"/>
    <col min="7867" max="7867" width="10.28515625" customWidth="1"/>
    <col min="7868" max="7868" width="6" customWidth="1"/>
    <col min="7869" max="7869" width="28.28515625" customWidth="1"/>
    <col min="7870" max="7870" width="10.28515625" customWidth="1"/>
    <col min="7871" max="7871" width="6" customWidth="1"/>
    <col min="7872" max="7872" width="28.28515625" customWidth="1"/>
    <col min="7873" max="7873" width="10.28515625" customWidth="1"/>
    <col min="7874" max="7874" width="6" customWidth="1"/>
    <col min="7875" max="7875" width="28.28515625" customWidth="1"/>
    <col min="7876" max="7876" width="10.28515625" customWidth="1"/>
    <col min="7877" max="7877" width="6" customWidth="1"/>
    <col min="7878" max="7878" width="28.28515625" customWidth="1"/>
    <col min="7879" max="7879" width="10.28515625" customWidth="1"/>
    <col min="7880" max="7880" width="6" customWidth="1"/>
    <col min="7881" max="7881" width="28.28515625" customWidth="1"/>
    <col min="7882" max="7882" width="10.28515625" customWidth="1"/>
    <col min="7883" max="7883" width="6" customWidth="1"/>
    <col min="7884" max="7884" width="28.28515625" customWidth="1"/>
    <col min="7885" max="7885" width="10.28515625" customWidth="1"/>
    <col min="7886" max="7886" width="6" customWidth="1"/>
    <col min="7887" max="7887" width="28.28515625" customWidth="1"/>
    <col min="7888" max="7888" width="10.28515625" customWidth="1"/>
    <col min="7889" max="7889" width="6" customWidth="1"/>
    <col min="7890" max="7890" width="28.28515625" customWidth="1"/>
    <col min="7891" max="7891" width="10.28515625" customWidth="1"/>
    <col min="7892" max="7892" width="6" customWidth="1"/>
    <col min="7937" max="7937" width="31" customWidth="1"/>
    <col min="7939" max="7939" width="28.28515625" customWidth="1"/>
    <col min="7940" max="7940" width="10.28515625" customWidth="1"/>
    <col min="7941" max="7941" width="6" customWidth="1"/>
    <col min="7942" max="7942" width="28.28515625" customWidth="1"/>
    <col min="7943" max="7943" width="10.28515625" customWidth="1"/>
    <col min="7944" max="7944" width="6" customWidth="1"/>
    <col min="7945" max="7945" width="28.28515625" customWidth="1"/>
    <col min="7946" max="7946" width="10.28515625" customWidth="1"/>
    <col min="7947" max="7947" width="6" customWidth="1"/>
    <col min="7948" max="7948" width="28.28515625" customWidth="1"/>
    <col min="7949" max="7949" width="10.28515625" customWidth="1"/>
    <col min="7950" max="7950" width="6" customWidth="1"/>
    <col min="7951" max="7951" width="28.28515625" customWidth="1"/>
    <col min="7952" max="7952" width="10.28515625" customWidth="1"/>
    <col min="7953" max="7953" width="6" customWidth="1"/>
    <col min="7954" max="7954" width="28.28515625" customWidth="1"/>
    <col min="7955" max="7955" width="10.28515625" customWidth="1"/>
    <col min="7956" max="7956" width="6" customWidth="1"/>
    <col min="7957" max="7957" width="28.28515625" customWidth="1"/>
    <col min="7958" max="7958" width="10.28515625" customWidth="1"/>
    <col min="7959" max="7959" width="6" customWidth="1"/>
    <col min="7960" max="7960" width="28.28515625" customWidth="1"/>
    <col min="7961" max="7961" width="10.28515625" customWidth="1"/>
    <col min="7962" max="7962" width="6" customWidth="1"/>
    <col min="7963" max="7963" width="28.28515625" customWidth="1"/>
    <col min="7964" max="7964" width="10.28515625" customWidth="1"/>
    <col min="7965" max="7965" width="6" customWidth="1"/>
    <col min="7966" max="7966" width="28.28515625" customWidth="1"/>
    <col min="7967" max="7967" width="10.28515625" customWidth="1"/>
    <col min="7968" max="7968" width="6" customWidth="1"/>
    <col min="7969" max="7969" width="28.28515625" customWidth="1"/>
    <col min="7970" max="7970" width="10.28515625" customWidth="1"/>
    <col min="7971" max="7971" width="6" customWidth="1"/>
    <col min="7972" max="7972" width="28.28515625" customWidth="1"/>
    <col min="7973" max="7973" width="10.28515625" customWidth="1"/>
    <col min="7974" max="7974" width="6" customWidth="1"/>
    <col min="7975" max="7975" width="28.28515625" customWidth="1"/>
    <col min="7976" max="7976" width="10.28515625" customWidth="1"/>
    <col min="7977" max="7977" width="6" customWidth="1"/>
    <col min="7978" max="7978" width="28.28515625" customWidth="1"/>
    <col min="7979" max="7979" width="10.28515625" customWidth="1"/>
    <col min="7980" max="7980" width="6" customWidth="1"/>
    <col min="7981" max="7981" width="28.28515625" customWidth="1"/>
    <col min="7982" max="7982" width="10.28515625" customWidth="1"/>
    <col min="7983" max="7983" width="6" customWidth="1"/>
    <col min="7984" max="7984" width="28.28515625" customWidth="1"/>
    <col min="7985" max="7985" width="10.28515625" customWidth="1"/>
    <col min="7986" max="7986" width="6" customWidth="1"/>
    <col min="7987" max="7987" width="28.28515625" customWidth="1"/>
    <col min="7988" max="7988" width="10.28515625" customWidth="1"/>
    <col min="7989" max="7989" width="6" customWidth="1"/>
    <col min="7990" max="7990" width="28.28515625" customWidth="1"/>
    <col min="7991" max="7991" width="10.28515625" customWidth="1"/>
    <col min="7992" max="7992" width="6" customWidth="1"/>
    <col min="7993" max="7993" width="28.28515625" customWidth="1"/>
    <col min="7994" max="7994" width="10.28515625" customWidth="1"/>
    <col min="7995" max="7995" width="6" customWidth="1"/>
    <col min="7996" max="7996" width="28.28515625" customWidth="1"/>
    <col min="7997" max="7997" width="10.28515625" customWidth="1"/>
    <col min="7998" max="7998" width="6" customWidth="1"/>
    <col min="7999" max="7999" width="28.28515625" customWidth="1"/>
    <col min="8000" max="8000" width="10.28515625" customWidth="1"/>
    <col min="8001" max="8001" width="6" customWidth="1"/>
    <col min="8002" max="8002" width="28.28515625" customWidth="1"/>
    <col min="8003" max="8003" width="10.28515625" customWidth="1"/>
    <col min="8004" max="8004" width="6" customWidth="1"/>
    <col min="8005" max="8005" width="28.28515625" customWidth="1"/>
    <col min="8006" max="8006" width="10.28515625" customWidth="1"/>
    <col min="8007" max="8007" width="6" customWidth="1"/>
    <col min="8008" max="8008" width="28.28515625" customWidth="1"/>
    <col min="8009" max="8009" width="10.28515625" customWidth="1"/>
    <col min="8010" max="8010" width="6" customWidth="1"/>
    <col min="8011" max="8011" width="28.28515625" customWidth="1"/>
    <col min="8012" max="8012" width="10.28515625" customWidth="1"/>
    <col min="8013" max="8013" width="6" customWidth="1"/>
    <col min="8014" max="8014" width="28.28515625" customWidth="1"/>
    <col min="8015" max="8015" width="10.28515625" customWidth="1"/>
    <col min="8016" max="8016" width="6" customWidth="1"/>
    <col min="8017" max="8017" width="28.28515625" customWidth="1"/>
    <col min="8018" max="8018" width="10.28515625" customWidth="1"/>
    <col min="8019" max="8019" width="6" customWidth="1"/>
    <col min="8020" max="8020" width="28.28515625" customWidth="1"/>
    <col min="8021" max="8021" width="10.28515625" customWidth="1"/>
    <col min="8022" max="8022" width="6" customWidth="1"/>
    <col min="8023" max="8023" width="28.28515625" customWidth="1"/>
    <col min="8024" max="8024" width="10.28515625" customWidth="1"/>
    <col min="8025" max="8025" width="6" customWidth="1"/>
    <col min="8026" max="8026" width="28.28515625" customWidth="1"/>
    <col min="8027" max="8027" width="10.28515625" customWidth="1"/>
    <col min="8028" max="8028" width="6" customWidth="1"/>
    <col min="8029" max="8029" width="28.28515625" customWidth="1"/>
    <col min="8030" max="8030" width="10.28515625" customWidth="1"/>
    <col min="8031" max="8031" width="6" customWidth="1"/>
    <col min="8032" max="8032" width="28.28515625" customWidth="1"/>
    <col min="8033" max="8033" width="10.28515625" customWidth="1"/>
    <col min="8034" max="8034" width="6" customWidth="1"/>
    <col min="8035" max="8035" width="28.28515625" customWidth="1"/>
    <col min="8036" max="8036" width="10.28515625" customWidth="1"/>
    <col min="8037" max="8037" width="6" customWidth="1"/>
    <col min="8038" max="8038" width="28.28515625" customWidth="1"/>
    <col min="8039" max="8039" width="10.28515625" customWidth="1"/>
    <col min="8040" max="8040" width="6" customWidth="1"/>
    <col min="8041" max="8041" width="28.28515625" customWidth="1"/>
    <col min="8042" max="8042" width="10.28515625" customWidth="1"/>
    <col min="8043" max="8043" width="6" customWidth="1"/>
    <col min="8044" max="8044" width="28.28515625" customWidth="1"/>
    <col min="8045" max="8045" width="10.28515625" customWidth="1"/>
    <col min="8046" max="8046" width="6" customWidth="1"/>
    <col min="8047" max="8047" width="28.28515625" customWidth="1"/>
    <col min="8048" max="8048" width="10.28515625" customWidth="1"/>
    <col min="8049" max="8049" width="6" customWidth="1"/>
    <col min="8050" max="8050" width="28.28515625" customWidth="1"/>
    <col min="8051" max="8051" width="10.28515625" customWidth="1"/>
    <col min="8052" max="8052" width="6" customWidth="1"/>
    <col min="8053" max="8053" width="28.28515625" customWidth="1"/>
    <col min="8054" max="8054" width="10.28515625" customWidth="1"/>
    <col min="8055" max="8055" width="6" customWidth="1"/>
    <col min="8056" max="8056" width="28.28515625" customWidth="1"/>
    <col min="8057" max="8057" width="10.28515625" customWidth="1"/>
    <col min="8058" max="8058" width="6" customWidth="1"/>
    <col min="8059" max="8059" width="28.28515625" customWidth="1"/>
    <col min="8060" max="8060" width="10.28515625" customWidth="1"/>
    <col min="8061" max="8061" width="6" customWidth="1"/>
    <col min="8062" max="8062" width="28.28515625" customWidth="1"/>
    <col min="8063" max="8063" width="10.28515625" customWidth="1"/>
    <col min="8064" max="8064" width="6" customWidth="1"/>
    <col min="8065" max="8065" width="28.28515625" customWidth="1"/>
    <col min="8066" max="8066" width="10.28515625" customWidth="1"/>
    <col min="8067" max="8067" width="6" customWidth="1"/>
    <col min="8068" max="8068" width="28.28515625" customWidth="1"/>
    <col min="8069" max="8069" width="10.28515625" customWidth="1"/>
    <col min="8070" max="8070" width="6" customWidth="1"/>
    <col min="8071" max="8071" width="28.28515625" customWidth="1"/>
    <col min="8072" max="8072" width="10.28515625" customWidth="1"/>
    <col min="8073" max="8073" width="6" customWidth="1"/>
    <col min="8074" max="8074" width="28.28515625" customWidth="1"/>
    <col min="8075" max="8075" width="10.28515625" customWidth="1"/>
    <col min="8076" max="8076" width="6" customWidth="1"/>
    <col min="8077" max="8077" width="28.28515625" customWidth="1"/>
    <col min="8078" max="8078" width="10.28515625" customWidth="1"/>
    <col min="8079" max="8079" width="6" customWidth="1"/>
    <col min="8080" max="8080" width="28.28515625" customWidth="1"/>
    <col min="8081" max="8081" width="10.28515625" customWidth="1"/>
    <col min="8082" max="8082" width="6" customWidth="1"/>
    <col min="8083" max="8083" width="28.28515625" customWidth="1"/>
    <col min="8084" max="8084" width="10.28515625" customWidth="1"/>
    <col min="8085" max="8085" width="6" customWidth="1"/>
    <col min="8086" max="8086" width="28.28515625" customWidth="1"/>
    <col min="8087" max="8087" width="10.28515625" customWidth="1"/>
    <col min="8088" max="8088" width="6" customWidth="1"/>
    <col min="8089" max="8089" width="28.28515625" customWidth="1"/>
    <col min="8090" max="8090" width="10.28515625" customWidth="1"/>
    <col min="8091" max="8091" width="6" customWidth="1"/>
    <col min="8092" max="8092" width="28.28515625" customWidth="1"/>
    <col min="8093" max="8093" width="10.28515625" customWidth="1"/>
    <col min="8094" max="8094" width="6" customWidth="1"/>
    <col min="8095" max="8095" width="28.28515625" customWidth="1"/>
    <col min="8096" max="8096" width="10.28515625" customWidth="1"/>
    <col min="8097" max="8097" width="6" customWidth="1"/>
    <col min="8098" max="8098" width="28.28515625" customWidth="1"/>
    <col min="8099" max="8099" width="10.28515625" customWidth="1"/>
    <col min="8100" max="8100" width="6" customWidth="1"/>
    <col min="8101" max="8101" width="28.28515625" customWidth="1"/>
    <col min="8102" max="8102" width="10.28515625" customWidth="1"/>
    <col min="8103" max="8103" width="6" customWidth="1"/>
    <col min="8104" max="8104" width="28.28515625" customWidth="1"/>
    <col min="8105" max="8105" width="10.28515625" customWidth="1"/>
    <col min="8106" max="8106" width="6" customWidth="1"/>
    <col min="8107" max="8107" width="28.28515625" customWidth="1"/>
    <col min="8108" max="8108" width="10.28515625" customWidth="1"/>
    <col min="8109" max="8109" width="6" customWidth="1"/>
    <col min="8110" max="8110" width="28.28515625" customWidth="1"/>
    <col min="8111" max="8111" width="10.28515625" customWidth="1"/>
    <col min="8112" max="8112" width="6" customWidth="1"/>
    <col min="8113" max="8113" width="28.28515625" customWidth="1"/>
    <col min="8114" max="8114" width="10.28515625" customWidth="1"/>
    <col min="8115" max="8115" width="6" customWidth="1"/>
    <col min="8116" max="8116" width="28.28515625" customWidth="1"/>
    <col min="8117" max="8117" width="10.28515625" customWidth="1"/>
    <col min="8118" max="8118" width="6" customWidth="1"/>
    <col min="8119" max="8119" width="28.28515625" customWidth="1"/>
    <col min="8120" max="8120" width="10.28515625" customWidth="1"/>
    <col min="8121" max="8121" width="6" customWidth="1"/>
    <col min="8122" max="8122" width="28.28515625" customWidth="1"/>
    <col min="8123" max="8123" width="10.28515625" customWidth="1"/>
    <col min="8124" max="8124" width="6" customWidth="1"/>
    <col min="8125" max="8125" width="28.28515625" customWidth="1"/>
    <col min="8126" max="8126" width="10.28515625" customWidth="1"/>
    <col min="8127" max="8127" width="6" customWidth="1"/>
    <col min="8128" max="8128" width="28.28515625" customWidth="1"/>
    <col min="8129" max="8129" width="10.28515625" customWidth="1"/>
    <col min="8130" max="8130" width="6" customWidth="1"/>
    <col min="8131" max="8131" width="28.28515625" customWidth="1"/>
    <col min="8132" max="8132" width="10.28515625" customWidth="1"/>
    <col min="8133" max="8133" width="6" customWidth="1"/>
    <col min="8134" max="8134" width="28.28515625" customWidth="1"/>
    <col min="8135" max="8135" width="10.28515625" customWidth="1"/>
    <col min="8136" max="8136" width="6" customWidth="1"/>
    <col min="8137" max="8137" width="28.28515625" customWidth="1"/>
    <col min="8138" max="8138" width="10.28515625" customWidth="1"/>
    <col min="8139" max="8139" width="6" customWidth="1"/>
    <col min="8140" max="8140" width="28.28515625" customWidth="1"/>
    <col min="8141" max="8141" width="10.28515625" customWidth="1"/>
    <col min="8142" max="8142" width="6" customWidth="1"/>
    <col min="8143" max="8143" width="28.28515625" customWidth="1"/>
    <col min="8144" max="8144" width="10.28515625" customWidth="1"/>
    <col min="8145" max="8145" width="6" customWidth="1"/>
    <col min="8146" max="8146" width="28.28515625" customWidth="1"/>
    <col min="8147" max="8147" width="10.28515625" customWidth="1"/>
    <col min="8148" max="8148" width="6" customWidth="1"/>
    <col min="8193" max="8193" width="31" customWidth="1"/>
    <col min="8195" max="8195" width="28.28515625" customWidth="1"/>
    <col min="8196" max="8196" width="10.28515625" customWidth="1"/>
    <col min="8197" max="8197" width="6" customWidth="1"/>
    <col min="8198" max="8198" width="28.28515625" customWidth="1"/>
    <col min="8199" max="8199" width="10.28515625" customWidth="1"/>
    <col min="8200" max="8200" width="6" customWidth="1"/>
    <col min="8201" max="8201" width="28.28515625" customWidth="1"/>
    <col min="8202" max="8202" width="10.28515625" customWidth="1"/>
    <col min="8203" max="8203" width="6" customWidth="1"/>
    <col min="8204" max="8204" width="28.28515625" customWidth="1"/>
    <col min="8205" max="8205" width="10.28515625" customWidth="1"/>
    <col min="8206" max="8206" width="6" customWidth="1"/>
    <col min="8207" max="8207" width="28.28515625" customWidth="1"/>
    <col min="8208" max="8208" width="10.28515625" customWidth="1"/>
    <col min="8209" max="8209" width="6" customWidth="1"/>
    <col min="8210" max="8210" width="28.28515625" customWidth="1"/>
    <col min="8211" max="8211" width="10.28515625" customWidth="1"/>
    <col min="8212" max="8212" width="6" customWidth="1"/>
    <col min="8213" max="8213" width="28.28515625" customWidth="1"/>
    <col min="8214" max="8214" width="10.28515625" customWidth="1"/>
    <col min="8215" max="8215" width="6" customWidth="1"/>
    <col min="8216" max="8216" width="28.28515625" customWidth="1"/>
    <col min="8217" max="8217" width="10.28515625" customWidth="1"/>
    <col min="8218" max="8218" width="6" customWidth="1"/>
    <col min="8219" max="8219" width="28.28515625" customWidth="1"/>
    <col min="8220" max="8220" width="10.28515625" customWidth="1"/>
    <col min="8221" max="8221" width="6" customWidth="1"/>
    <col min="8222" max="8222" width="28.28515625" customWidth="1"/>
    <col min="8223" max="8223" width="10.28515625" customWidth="1"/>
    <col min="8224" max="8224" width="6" customWidth="1"/>
    <col min="8225" max="8225" width="28.28515625" customWidth="1"/>
    <col min="8226" max="8226" width="10.28515625" customWidth="1"/>
    <col min="8227" max="8227" width="6" customWidth="1"/>
    <col min="8228" max="8228" width="28.28515625" customWidth="1"/>
    <col min="8229" max="8229" width="10.28515625" customWidth="1"/>
    <col min="8230" max="8230" width="6" customWidth="1"/>
    <col min="8231" max="8231" width="28.28515625" customWidth="1"/>
    <col min="8232" max="8232" width="10.28515625" customWidth="1"/>
    <col min="8233" max="8233" width="6" customWidth="1"/>
    <col min="8234" max="8234" width="28.28515625" customWidth="1"/>
    <col min="8235" max="8235" width="10.28515625" customWidth="1"/>
    <col min="8236" max="8236" width="6" customWidth="1"/>
    <col min="8237" max="8237" width="28.28515625" customWidth="1"/>
    <col min="8238" max="8238" width="10.28515625" customWidth="1"/>
    <col min="8239" max="8239" width="6" customWidth="1"/>
    <col min="8240" max="8240" width="28.28515625" customWidth="1"/>
    <col min="8241" max="8241" width="10.28515625" customWidth="1"/>
    <col min="8242" max="8242" width="6" customWidth="1"/>
    <col min="8243" max="8243" width="28.28515625" customWidth="1"/>
    <col min="8244" max="8244" width="10.28515625" customWidth="1"/>
    <col min="8245" max="8245" width="6" customWidth="1"/>
    <col min="8246" max="8246" width="28.28515625" customWidth="1"/>
    <col min="8247" max="8247" width="10.28515625" customWidth="1"/>
    <col min="8248" max="8248" width="6" customWidth="1"/>
    <col min="8249" max="8249" width="28.28515625" customWidth="1"/>
    <col min="8250" max="8250" width="10.28515625" customWidth="1"/>
    <col min="8251" max="8251" width="6" customWidth="1"/>
    <col min="8252" max="8252" width="28.28515625" customWidth="1"/>
    <col min="8253" max="8253" width="10.28515625" customWidth="1"/>
    <col min="8254" max="8254" width="6" customWidth="1"/>
    <col min="8255" max="8255" width="28.28515625" customWidth="1"/>
    <col min="8256" max="8256" width="10.28515625" customWidth="1"/>
    <col min="8257" max="8257" width="6" customWidth="1"/>
    <col min="8258" max="8258" width="28.28515625" customWidth="1"/>
    <col min="8259" max="8259" width="10.28515625" customWidth="1"/>
    <col min="8260" max="8260" width="6" customWidth="1"/>
    <col min="8261" max="8261" width="28.28515625" customWidth="1"/>
    <col min="8262" max="8262" width="10.28515625" customWidth="1"/>
    <col min="8263" max="8263" width="6" customWidth="1"/>
    <col min="8264" max="8264" width="28.28515625" customWidth="1"/>
    <col min="8265" max="8265" width="10.28515625" customWidth="1"/>
    <col min="8266" max="8266" width="6" customWidth="1"/>
    <col min="8267" max="8267" width="28.28515625" customWidth="1"/>
    <col min="8268" max="8268" width="10.28515625" customWidth="1"/>
    <col min="8269" max="8269" width="6" customWidth="1"/>
    <col min="8270" max="8270" width="28.28515625" customWidth="1"/>
    <col min="8271" max="8271" width="10.28515625" customWidth="1"/>
    <col min="8272" max="8272" width="6" customWidth="1"/>
    <col min="8273" max="8273" width="28.28515625" customWidth="1"/>
    <col min="8274" max="8274" width="10.28515625" customWidth="1"/>
    <col min="8275" max="8275" width="6" customWidth="1"/>
    <col min="8276" max="8276" width="28.28515625" customWidth="1"/>
    <col min="8277" max="8277" width="10.28515625" customWidth="1"/>
    <col min="8278" max="8278" width="6" customWidth="1"/>
    <col min="8279" max="8279" width="28.28515625" customWidth="1"/>
    <col min="8280" max="8280" width="10.28515625" customWidth="1"/>
    <col min="8281" max="8281" width="6" customWidth="1"/>
    <col min="8282" max="8282" width="28.28515625" customWidth="1"/>
    <col min="8283" max="8283" width="10.28515625" customWidth="1"/>
    <col min="8284" max="8284" width="6" customWidth="1"/>
    <col min="8285" max="8285" width="28.28515625" customWidth="1"/>
    <col min="8286" max="8286" width="10.28515625" customWidth="1"/>
    <col min="8287" max="8287" width="6" customWidth="1"/>
    <col min="8288" max="8288" width="28.28515625" customWidth="1"/>
    <col min="8289" max="8289" width="10.28515625" customWidth="1"/>
    <col min="8290" max="8290" width="6" customWidth="1"/>
    <col min="8291" max="8291" width="28.28515625" customWidth="1"/>
    <col min="8292" max="8292" width="10.28515625" customWidth="1"/>
    <col min="8293" max="8293" width="6" customWidth="1"/>
    <col min="8294" max="8294" width="28.28515625" customWidth="1"/>
    <col min="8295" max="8295" width="10.28515625" customWidth="1"/>
    <col min="8296" max="8296" width="6" customWidth="1"/>
    <col min="8297" max="8297" width="28.28515625" customWidth="1"/>
    <col min="8298" max="8298" width="10.28515625" customWidth="1"/>
    <col min="8299" max="8299" width="6" customWidth="1"/>
    <col min="8300" max="8300" width="28.28515625" customWidth="1"/>
    <col min="8301" max="8301" width="10.28515625" customWidth="1"/>
    <col min="8302" max="8302" width="6" customWidth="1"/>
    <col min="8303" max="8303" width="28.28515625" customWidth="1"/>
    <col min="8304" max="8304" width="10.28515625" customWidth="1"/>
    <col min="8305" max="8305" width="6" customWidth="1"/>
    <col min="8306" max="8306" width="28.28515625" customWidth="1"/>
    <col min="8307" max="8307" width="10.28515625" customWidth="1"/>
    <col min="8308" max="8308" width="6" customWidth="1"/>
    <col min="8309" max="8309" width="28.28515625" customWidth="1"/>
    <col min="8310" max="8310" width="10.28515625" customWidth="1"/>
    <col min="8311" max="8311" width="6" customWidth="1"/>
    <col min="8312" max="8312" width="28.28515625" customWidth="1"/>
    <col min="8313" max="8313" width="10.28515625" customWidth="1"/>
    <col min="8314" max="8314" width="6" customWidth="1"/>
    <col min="8315" max="8315" width="28.28515625" customWidth="1"/>
    <col min="8316" max="8316" width="10.28515625" customWidth="1"/>
    <col min="8317" max="8317" width="6" customWidth="1"/>
    <col min="8318" max="8318" width="28.28515625" customWidth="1"/>
    <col min="8319" max="8319" width="10.28515625" customWidth="1"/>
    <col min="8320" max="8320" width="6" customWidth="1"/>
    <col min="8321" max="8321" width="28.28515625" customWidth="1"/>
    <col min="8322" max="8322" width="10.28515625" customWidth="1"/>
    <col min="8323" max="8323" width="6" customWidth="1"/>
    <col min="8324" max="8324" width="28.28515625" customWidth="1"/>
    <col min="8325" max="8325" width="10.28515625" customWidth="1"/>
    <col min="8326" max="8326" width="6" customWidth="1"/>
    <col min="8327" max="8327" width="28.28515625" customWidth="1"/>
    <col min="8328" max="8328" width="10.28515625" customWidth="1"/>
    <col min="8329" max="8329" width="6" customWidth="1"/>
    <col min="8330" max="8330" width="28.28515625" customWidth="1"/>
    <col min="8331" max="8331" width="10.28515625" customWidth="1"/>
    <col min="8332" max="8332" width="6" customWidth="1"/>
    <col min="8333" max="8333" width="28.28515625" customWidth="1"/>
    <col min="8334" max="8334" width="10.28515625" customWidth="1"/>
    <col min="8335" max="8335" width="6" customWidth="1"/>
    <col min="8336" max="8336" width="28.28515625" customWidth="1"/>
    <col min="8337" max="8337" width="10.28515625" customWidth="1"/>
    <col min="8338" max="8338" width="6" customWidth="1"/>
    <col min="8339" max="8339" width="28.28515625" customWidth="1"/>
    <col min="8340" max="8340" width="10.28515625" customWidth="1"/>
    <col min="8341" max="8341" width="6" customWidth="1"/>
    <col min="8342" max="8342" width="28.28515625" customWidth="1"/>
    <col min="8343" max="8343" width="10.28515625" customWidth="1"/>
    <col min="8344" max="8344" width="6" customWidth="1"/>
    <col min="8345" max="8345" width="28.28515625" customWidth="1"/>
    <col min="8346" max="8346" width="10.28515625" customWidth="1"/>
    <col min="8347" max="8347" width="6" customWidth="1"/>
    <col min="8348" max="8348" width="28.28515625" customWidth="1"/>
    <col min="8349" max="8349" width="10.28515625" customWidth="1"/>
    <col min="8350" max="8350" width="6" customWidth="1"/>
    <col min="8351" max="8351" width="28.28515625" customWidth="1"/>
    <col min="8352" max="8352" width="10.28515625" customWidth="1"/>
    <col min="8353" max="8353" width="6" customWidth="1"/>
    <col min="8354" max="8354" width="28.28515625" customWidth="1"/>
    <col min="8355" max="8355" width="10.28515625" customWidth="1"/>
    <col min="8356" max="8356" width="6" customWidth="1"/>
    <col min="8357" max="8357" width="28.28515625" customWidth="1"/>
    <col min="8358" max="8358" width="10.28515625" customWidth="1"/>
    <col min="8359" max="8359" width="6" customWidth="1"/>
    <col min="8360" max="8360" width="28.28515625" customWidth="1"/>
    <col min="8361" max="8361" width="10.28515625" customWidth="1"/>
    <col min="8362" max="8362" width="6" customWidth="1"/>
    <col min="8363" max="8363" width="28.28515625" customWidth="1"/>
    <col min="8364" max="8364" width="10.28515625" customWidth="1"/>
    <col min="8365" max="8365" width="6" customWidth="1"/>
    <col min="8366" max="8366" width="28.28515625" customWidth="1"/>
    <col min="8367" max="8367" width="10.28515625" customWidth="1"/>
    <col min="8368" max="8368" width="6" customWidth="1"/>
    <col min="8369" max="8369" width="28.28515625" customWidth="1"/>
    <col min="8370" max="8370" width="10.28515625" customWidth="1"/>
    <col min="8371" max="8371" width="6" customWidth="1"/>
    <col min="8372" max="8372" width="28.28515625" customWidth="1"/>
    <col min="8373" max="8373" width="10.28515625" customWidth="1"/>
    <col min="8374" max="8374" width="6" customWidth="1"/>
    <col min="8375" max="8375" width="28.28515625" customWidth="1"/>
    <col min="8376" max="8376" width="10.28515625" customWidth="1"/>
    <col min="8377" max="8377" width="6" customWidth="1"/>
    <col min="8378" max="8378" width="28.28515625" customWidth="1"/>
    <col min="8379" max="8379" width="10.28515625" customWidth="1"/>
    <col min="8380" max="8380" width="6" customWidth="1"/>
    <col min="8381" max="8381" width="28.28515625" customWidth="1"/>
    <col min="8382" max="8382" width="10.28515625" customWidth="1"/>
    <col min="8383" max="8383" width="6" customWidth="1"/>
    <col min="8384" max="8384" width="28.28515625" customWidth="1"/>
    <col min="8385" max="8385" width="10.28515625" customWidth="1"/>
    <col min="8386" max="8386" width="6" customWidth="1"/>
    <col min="8387" max="8387" width="28.28515625" customWidth="1"/>
    <col min="8388" max="8388" width="10.28515625" customWidth="1"/>
    <col min="8389" max="8389" width="6" customWidth="1"/>
    <col min="8390" max="8390" width="28.28515625" customWidth="1"/>
    <col min="8391" max="8391" width="10.28515625" customWidth="1"/>
    <col min="8392" max="8392" width="6" customWidth="1"/>
    <col min="8393" max="8393" width="28.28515625" customWidth="1"/>
    <col min="8394" max="8394" width="10.28515625" customWidth="1"/>
    <col min="8395" max="8395" width="6" customWidth="1"/>
    <col min="8396" max="8396" width="28.28515625" customWidth="1"/>
    <col min="8397" max="8397" width="10.28515625" customWidth="1"/>
    <col min="8398" max="8398" width="6" customWidth="1"/>
    <col min="8399" max="8399" width="28.28515625" customWidth="1"/>
    <col min="8400" max="8400" width="10.28515625" customWidth="1"/>
    <col min="8401" max="8401" width="6" customWidth="1"/>
    <col min="8402" max="8402" width="28.28515625" customWidth="1"/>
    <col min="8403" max="8403" width="10.28515625" customWidth="1"/>
    <col min="8404" max="8404" width="6" customWidth="1"/>
    <col min="8449" max="8449" width="31" customWidth="1"/>
    <col min="8451" max="8451" width="28.28515625" customWidth="1"/>
    <col min="8452" max="8452" width="10.28515625" customWidth="1"/>
    <col min="8453" max="8453" width="6" customWidth="1"/>
    <col min="8454" max="8454" width="28.28515625" customWidth="1"/>
    <col min="8455" max="8455" width="10.28515625" customWidth="1"/>
    <col min="8456" max="8456" width="6" customWidth="1"/>
    <col min="8457" max="8457" width="28.28515625" customWidth="1"/>
    <col min="8458" max="8458" width="10.28515625" customWidth="1"/>
    <col min="8459" max="8459" width="6" customWidth="1"/>
    <col min="8460" max="8460" width="28.28515625" customWidth="1"/>
    <col min="8461" max="8461" width="10.28515625" customWidth="1"/>
    <col min="8462" max="8462" width="6" customWidth="1"/>
    <col min="8463" max="8463" width="28.28515625" customWidth="1"/>
    <col min="8464" max="8464" width="10.28515625" customWidth="1"/>
    <col min="8465" max="8465" width="6" customWidth="1"/>
    <col min="8466" max="8466" width="28.28515625" customWidth="1"/>
    <col min="8467" max="8467" width="10.28515625" customWidth="1"/>
    <col min="8468" max="8468" width="6" customWidth="1"/>
    <col min="8469" max="8469" width="28.28515625" customWidth="1"/>
    <col min="8470" max="8470" width="10.28515625" customWidth="1"/>
    <col min="8471" max="8471" width="6" customWidth="1"/>
    <col min="8472" max="8472" width="28.28515625" customWidth="1"/>
    <col min="8473" max="8473" width="10.28515625" customWidth="1"/>
    <col min="8474" max="8474" width="6" customWidth="1"/>
    <col min="8475" max="8475" width="28.28515625" customWidth="1"/>
    <col min="8476" max="8476" width="10.28515625" customWidth="1"/>
    <col min="8477" max="8477" width="6" customWidth="1"/>
    <col min="8478" max="8478" width="28.28515625" customWidth="1"/>
    <col min="8479" max="8479" width="10.28515625" customWidth="1"/>
    <col min="8480" max="8480" width="6" customWidth="1"/>
    <col min="8481" max="8481" width="28.28515625" customWidth="1"/>
    <col min="8482" max="8482" width="10.28515625" customWidth="1"/>
    <col min="8483" max="8483" width="6" customWidth="1"/>
    <col min="8484" max="8484" width="28.28515625" customWidth="1"/>
    <col min="8485" max="8485" width="10.28515625" customWidth="1"/>
    <col min="8486" max="8486" width="6" customWidth="1"/>
    <col min="8487" max="8487" width="28.28515625" customWidth="1"/>
    <col min="8488" max="8488" width="10.28515625" customWidth="1"/>
    <col min="8489" max="8489" width="6" customWidth="1"/>
    <col min="8490" max="8490" width="28.28515625" customWidth="1"/>
    <col min="8491" max="8491" width="10.28515625" customWidth="1"/>
    <col min="8492" max="8492" width="6" customWidth="1"/>
    <col min="8493" max="8493" width="28.28515625" customWidth="1"/>
    <col min="8494" max="8494" width="10.28515625" customWidth="1"/>
    <col min="8495" max="8495" width="6" customWidth="1"/>
    <col min="8496" max="8496" width="28.28515625" customWidth="1"/>
    <col min="8497" max="8497" width="10.28515625" customWidth="1"/>
    <col min="8498" max="8498" width="6" customWidth="1"/>
    <col min="8499" max="8499" width="28.28515625" customWidth="1"/>
    <col min="8500" max="8500" width="10.28515625" customWidth="1"/>
    <col min="8501" max="8501" width="6" customWidth="1"/>
    <col min="8502" max="8502" width="28.28515625" customWidth="1"/>
    <col min="8503" max="8503" width="10.28515625" customWidth="1"/>
    <col min="8504" max="8504" width="6" customWidth="1"/>
    <col min="8505" max="8505" width="28.28515625" customWidth="1"/>
    <col min="8506" max="8506" width="10.28515625" customWidth="1"/>
    <col min="8507" max="8507" width="6" customWidth="1"/>
    <col min="8508" max="8508" width="28.28515625" customWidth="1"/>
    <col min="8509" max="8509" width="10.28515625" customWidth="1"/>
    <col min="8510" max="8510" width="6" customWidth="1"/>
    <col min="8511" max="8511" width="28.28515625" customWidth="1"/>
    <col min="8512" max="8512" width="10.28515625" customWidth="1"/>
    <col min="8513" max="8513" width="6" customWidth="1"/>
    <col min="8514" max="8514" width="28.28515625" customWidth="1"/>
    <col min="8515" max="8515" width="10.28515625" customWidth="1"/>
    <col min="8516" max="8516" width="6" customWidth="1"/>
    <col min="8517" max="8517" width="28.28515625" customWidth="1"/>
    <col min="8518" max="8518" width="10.28515625" customWidth="1"/>
    <col min="8519" max="8519" width="6" customWidth="1"/>
    <col min="8520" max="8520" width="28.28515625" customWidth="1"/>
    <col min="8521" max="8521" width="10.28515625" customWidth="1"/>
    <col min="8522" max="8522" width="6" customWidth="1"/>
    <col min="8523" max="8523" width="28.28515625" customWidth="1"/>
    <col min="8524" max="8524" width="10.28515625" customWidth="1"/>
    <col min="8525" max="8525" width="6" customWidth="1"/>
    <col min="8526" max="8526" width="28.28515625" customWidth="1"/>
    <col min="8527" max="8527" width="10.28515625" customWidth="1"/>
    <col min="8528" max="8528" width="6" customWidth="1"/>
    <col min="8529" max="8529" width="28.28515625" customWidth="1"/>
    <col min="8530" max="8530" width="10.28515625" customWidth="1"/>
    <col min="8531" max="8531" width="6" customWidth="1"/>
    <col min="8532" max="8532" width="28.28515625" customWidth="1"/>
    <col min="8533" max="8533" width="10.28515625" customWidth="1"/>
    <col min="8534" max="8534" width="6" customWidth="1"/>
    <col min="8535" max="8535" width="28.28515625" customWidth="1"/>
    <col min="8536" max="8536" width="10.28515625" customWidth="1"/>
    <col min="8537" max="8537" width="6" customWidth="1"/>
    <col min="8538" max="8538" width="28.28515625" customWidth="1"/>
    <col min="8539" max="8539" width="10.28515625" customWidth="1"/>
    <col min="8540" max="8540" width="6" customWidth="1"/>
    <col min="8541" max="8541" width="28.28515625" customWidth="1"/>
    <col min="8542" max="8542" width="10.28515625" customWidth="1"/>
    <col min="8543" max="8543" width="6" customWidth="1"/>
    <col min="8544" max="8544" width="28.28515625" customWidth="1"/>
    <col min="8545" max="8545" width="10.28515625" customWidth="1"/>
    <col min="8546" max="8546" width="6" customWidth="1"/>
    <col min="8547" max="8547" width="28.28515625" customWidth="1"/>
    <col min="8548" max="8548" width="10.28515625" customWidth="1"/>
    <col min="8549" max="8549" width="6" customWidth="1"/>
    <col min="8550" max="8550" width="28.28515625" customWidth="1"/>
    <col min="8551" max="8551" width="10.28515625" customWidth="1"/>
    <col min="8552" max="8552" width="6" customWidth="1"/>
    <col min="8553" max="8553" width="28.28515625" customWidth="1"/>
    <col min="8554" max="8554" width="10.28515625" customWidth="1"/>
    <col min="8555" max="8555" width="6" customWidth="1"/>
    <col min="8556" max="8556" width="28.28515625" customWidth="1"/>
    <col min="8557" max="8557" width="10.28515625" customWidth="1"/>
    <col min="8558" max="8558" width="6" customWidth="1"/>
    <col min="8559" max="8559" width="28.28515625" customWidth="1"/>
    <col min="8560" max="8560" width="10.28515625" customWidth="1"/>
    <col min="8561" max="8561" width="6" customWidth="1"/>
    <col min="8562" max="8562" width="28.28515625" customWidth="1"/>
    <col min="8563" max="8563" width="10.28515625" customWidth="1"/>
    <col min="8564" max="8564" width="6" customWidth="1"/>
    <col min="8565" max="8565" width="28.28515625" customWidth="1"/>
    <col min="8566" max="8566" width="10.28515625" customWidth="1"/>
    <col min="8567" max="8567" width="6" customWidth="1"/>
    <col min="8568" max="8568" width="28.28515625" customWidth="1"/>
    <col min="8569" max="8569" width="10.28515625" customWidth="1"/>
    <col min="8570" max="8570" width="6" customWidth="1"/>
    <col min="8571" max="8571" width="28.28515625" customWidth="1"/>
    <col min="8572" max="8572" width="10.28515625" customWidth="1"/>
    <col min="8573" max="8573" width="6" customWidth="1"/>
    <col min="8574" max="8574" width="28.28515625" customWidth="1"/>
    <col min="8575" max="8575" width="10.28515625" customWidth="1"/>
    <col min="8576" max="8576" width="6" customWidth="1"/>
    <col min="8577" max="8577" width="28.28515625" customWidth="1"/>
    <col min="8578" max="8578" width="10.28515625" customWidth="1"/>
    <col min="8579" max="8579" width="6" customWidth="1"/>
    <col min="8580" max="8580" width="28.28515625" customWidth="1"/>
    <col min="8581" max="8581" width="10.28515625" customWidth="1"/>
    <col min="8582" max="8582" width="6" customWidth="1"/>
    <col min="8583" max="8583" width="28.28515625" customWidth="1"/>
    <col min="8584" max="8584" width="10.28515625" customWidth="1"/>
    <col min="8585" max="8585" width="6" customWidth="1"/>
    <col min="8586" max="8586" width="28.28515625" customWidth="1"/>
    <col min="8587" max="8587" width="10.28515625" customWidth="1"/>
    <col min="8588" max="8588" width="6" customWidth="1"/>
    <col min="8589" max="8589" width="28.28515625" customWidth="1"/>
    <col min="8590" max="8590" width="10.28515625" customWidth="1"/>
    <col min="8591" max="8591" width="6" customWidth="1"/>
    <col min="8592" max="8592" width="28.28515625" customWidth="1"/>
    <col min="8593" max="8593" width="10.28515625" customWidth="1"/>
    <col min="8594" max="8594" width="6" customWidth="1"/>
    <col min="8595" max="8595" width="28.28515625" customWidth="1"/>
    <col min="8596" max="8596" width="10.28515625" customWidth="1"/>
    <col min="8597" max="8597" width="6" customWidth="1"/>
    <col min="8598" max="8598" width="28.28515625" customWidth="1"/>
    <col min="8599" max="8599" width="10.28515625" customWidth="1"/>
    <col min="8600" max="8600" width="6" customWidth="1"/>
    <col min="8601" max="8601" width="28.28515625" customWidth="1"/>
    <col min="8602" max="8602" width="10.28515625" customWidth="1"/>
    <col min="8603" max="8603" width="6" customWidth="1"/>
    <col min="8604" max="8604" width="28.28515625" customWidth="1"/>
    <col min="8605" max="8605" width="10.28515625" customWidth="1"/>
    <col min="8606" max="8606" width="6" customWidth="1"/>
    <col min="8607" max="8607" width="28.28515625" customWidth="1"/>
    <col min="8608" max="8608" width="10.28515625" customWidth="1"/>
    <col min="8609" max="8609" width="6" customWidth="1"/>
    <col min="8610" max="8610" width="28.28515625" customWidth="1"/>
    <col min="8611" max="8611" width="10.28515625" customWidth="1"/>
    <col min="8612" max="8612" width="6" customWidth="1"/>
    <col min="8613" max="8613" width="28.28515625" customWidth="1"/>
    <col min="8614" max="8614" width="10.28515625" customWidth="1"/>
    <col min="8615" max="8615" width="6" customWidth="1"/>
    <col min="8616" max="8616" width="28.28515625" customWidth="1"/>
    <col min="8617" max="8617" width="10.28515625" customWidth="1"/>
    <col min="8618" max="8618" width="6" customWidth="1"/>
    <col min="8619" max="8619" width="28.28515625" customWidth="1"/>
    <col min="8620" max="8620" width="10.28515625" customWidth="1"/>
    <col min="8621" max="8621" width="6" customWidth="1"/>
    <col min="8622" max="8622" width="28.28515625" customWidth="1"/>
    <col min="8623" max="8623" width="10.28515625" customWidth="1"/>
    <col min="8624" max="8624" width="6" customWidth="1"/>
    <col min="8625" max="8625" width="28.28515625" customWidth="1"/>
    <col min="8626" max="8626" width="10.28515625" customWidth="1"/>
    <col min="8627" max="8627" width="6" customWidth="1"/>
    <col min="8628" max="8628" width="28.28515625" customWidth="1"/>
    <col min="8629" max="8629" width="10.28515625" customWidth="1"/>
    <col min="8630" max="8630" width="6" customWidth="1"/>
    <col min="8631" max="8631" width="28.28515625" customWidth="1"/>
    <col min="8632" max="8632" width="10.28515625" customWidth="1"/>
    <col min="8633" max="8633" width="6" customWidth="1"/>
    <col min="8634" max="8634" width="28.28515625" customWidth="1"/>
    <col min="8635" max="8635" width="10.28515625" customWidth="1"/>
    <col min="8636" max="8636" width="6" customWidth="1"/>
    <col min="8637" max="8637" width="28.28515625" customWidth="1"/>
    <col min="8638" max="8638" width="10.28515625" customWidth="1"/>
    <col min="8639" max="8639" width="6" customWidth="1"/>
    <col min="8640" max="8640" width="28.28515625" customWidth="1"/>
    <col min="8641" max="8641" width="10.28515625" customWidth="1"/>
    <col min="8642" max="8642" width="6" customWidth="1"/>
    <col min="8643" max="8643" width="28.28515625" customWidth="1"/>
    <col min="8644" max="8644" width="10.28515625" customWidth="1"/>
    <col min="8645" max="8645" width="6" customWidth="1"/>
    <col min="8646" max="8646" width="28.28515625" customWidth="1"/>
    <col min="8647" max="8647" width="10.28515625" customWidth="1"/>
    <col min="8648" max="8648" width="6" customWidth="1"/>
    <col min="8649" max="8649" width="28.28515625" customWidth="1"/>
    <col min="8650" max="8650" width="10.28515625" customWidth="1"/>
    <col min="8651" max="8651" width="6" customWidth="1"/>
    <col min="8652" max="8652" width="28.28515625" customWidth="1"/>
    <col min="8653" max="8653" width="10.28515625" customWidth="1"/>
    <col min="8654" max="8654" width="6" customWidth="1"/>
    <col min="8655" max="8655" width="28.28515625" customWidth="1"/>
    <col min="8656" max="8656" width="10.28515625" customWidth="1"/>
    <col min="8657" max="8657" width="6" customWidth="1"/>
    <col min="8658" max="8658" width="28.28515625" customWidth="1"/>
    <col min="8659" max="8659" width="10.28515625" customWidth="1"/>
    <col min="8660" max="8660" width="6" customWidth="1"/>
    <col min="8705" max="8705" width="31" customWidth="1"/>
    <col min="8707" max="8707" width="28.28515625" customWidth="1"/>
    <col min="8708" max="8708" width="10.28515625" customWidth="1"/>
    <col min="8709" max="8709" width="6" customWidth="1"/>
    <col min="8710" max="8710" width="28.28515625" customWidth="1"/>
    <col min="8711" max="8711" width="10.28515625" customWidth="1"/>
    <col min="8712" max="8712" width="6" customWidth="1"/>
    <col min="8713" max="8713" width="28.28515625" customWidth="1"/>
    <col min="8714" max="8714" width="10.28515625" customWidth="1"/>
    <col min="8715" max="8715" width="6" customWidth="1"/>
    <col min="8716" max="8716" width="28.28515625" customWidth="1"/>
    <col min="8717" max="8717" width="10.28515625" customWidth="1"/>
    <col min="8718" max="8718" width="6" customWidth="1"/>
    <col min="8719" max="8719" width="28.28515625" customWidth="1"/>
    <col min="8720" max="8720" width="10.28515625" customWidth="1"/>
    <col min="8721" max="8721" width="6" customWidth="1"/>
    <col min="8722" max="8722" width="28.28515625" customWidth="1"/>
    <col min="8723" max="8723" width="10.28515625" customWidth="1"/>
    <col min="8724" max="8724" width="6" customWidth="1"/>
    <col min="8725" max="8725" width="28.28515625" customWidth="1"/>
    <col min="8726" max="8726" width="10.28515625" customWidth="1"/>
    <col min="8727" max="8727" width="6" customWidth="1"/>
    <col min="8728" max="8728" width="28.28515625" customWidth="1"/>
    <col min="8729" max="8729" width="10.28515625" customWidth="1"/>
    <col min="8730" max="8730" width="6" customWidth="1"/>
    <col min="8731" max="8731" width="28.28515625" customWidth="1"/>
    <col min="8732" max="8732" width="10.28515625" customWidth="1"/>
    <col min="8733" max="8733" width="6" customWidth="1"/>
    <col min="8734" max="8734" width="28.28515625" customWidth="1"/>
    <col min="8735" max="8735" width="10.28515625" customWidth="1"/>
    <col min="8736" max="8736" width="6" customWidth="1"/>
    <col min="8737" max="8737" width="28.28515625" customWidth="1"/>
    <col min="8738" max="8738" width="10.28515625" customWidth="1"/>
    <col min="8739" max="8739" width="6" customWidth="1"/>
    <col min="8740" max="8740" width="28.28515625" customWidth="1"/>
    <col min="8741" max="8741" width="10.28515625" customWidth="1"/>
    <col min="8742" max="8742" width="6" customWidth="1"/>
    <col min="8743" max="8743" width="28.28515625" customWidth="1"/>
    <col min="8744" max="8744" width="10.28515625" customWidth="1"/>
    <col min="8745" max="8745" width="6" customWidth="1"/>
    <col min="8746" max="8746" width="28.28515625" customWidth="1"/>
    <col min="8747" max="8747" width="10.28515625" customWidth="1"/>
    <col min="8748" max="8748" width="6" customWidth="1"/>
    <col min="8749" max="8749" width="28.28515625" customWidth="1"/>
    <col min="8750" max="8750" width="10.28515625" customWidth="1"/>
    <col min="8751" max="8751" width="6" customWidth="1"/>
    <col min="8752" max="8752" width="28.28515625" customWidth="1"/>
    <col min="8753" max="8753" width="10.28515625" customWidth="1"/>
    <col min="8754" max="8754" width="6" customWidth="1"/>
    <col min="8755" max="8755" width="28.28515625" customWidth="1"/>
    <col min="8756" max="8756" width="10.28515625" customWidth="1"/>
    <col min="8757" max="8757" width="6" customWidth="1"/>
    <col min="8758" max="8758" width="28.28515625" customWidth="1"/>
    <col min="8759" max="8759" width="10.28515625" customWidth="1"/>
    <col min="8760" max="8760" width="6" customWidth="1"/>
    <col min="8761" max="8761" width="28.28515625" customWidth="1"/>
    <col min="8762" max="8762" width="10.28515625" customWidth="1"/>
    <col min="8763" max="8763" width="6" customWidth="1"/>
    <col min="8764" max="8764" width="28.28515625" customWidth="1"/>
    <col min="8765" max="8765" width="10.28515625" customWidth="1"/>
    <col min="8766" max="8766" width="6" customWidth="1"/>
    <col min="8767" max="8767" width="28.28515625" customWidth="1"/>
    <col min="8768" max="8768" width="10.28515625" customWidth="1"/>
    <col min="8769" max="8769" width="6" customWidth="1"/>
    <col min="8770" max="8770" width="28.28515625" customWidth="1"/>
    <col min="8771" max="8771" width="10.28515625" customWidth="1"/>
    <col min="8772" max="8772" width="6" customWidth="1"/>
    <col min="8773" max="8773" width="28.28515625" customWidth="1"/>
    <col min="8774" max="8774" width="10.28515625" customWidth="1"/>
    <col min="8775" max="8775" width="6" customWidth="1"/>
    <col min="8776" max="8776" width="28.28515625" customWidth="1"/>
    <col min="8777" max="8777" width="10.28515625" customWidth="1"/>
    <col min="8778" max="8778" width="6" customWidth="1"/>
    <col min="8779" max="8779" width="28.28515625" customWidth="1"/>
    <col min="8780" max="8780" width="10.28515625" customWidth="1"/>
    <col min="8781" max="8781" width="6" customWidth="1"/>
    <col min="8782" max="8782" width="28.28515625" customWidth="1"/>
    <col min="8783" max="8783" width="10.28515625" customWidth="1"/>
    <col min="8784" max="8784" width="6" customWidth="1"/>
    <col min="8785" max="8785" width="28.28515625" customWidth="1"/>
    <col min="8786" max="8786" width="10.28515625" customWidth="1"/>
    <col min="8787" max="8787" width="6" customWidth="1"/>
    <col min="8788" max="8788" width="28.28515625" customWidth="1"/>
    <col min="8789" max="8789" width="10.28515625" customWidth="1"/>
    <col min="8790" max="8790" width="6" customWidth="1"/>
    <col min="8791" max="8791" width="28.28515625" customWidth="1"/>
    <col min="8792" max="8792" width="10.28515625" customWidth="1"/>
    <col min="8793" max="8793" width="6" customWidth="1"/>
    <col min="8794" max="8794" width="28.28515625" customWidth="1"/>
    <col min="8795" max="8795" width="10.28515625" customWidth="1"/>
    <col min="8796" max="8796" width="6" customWidth="1"/>
    <col min="8797" max="8797" width="28.28515625" customWidth="1"/>
    <col min="8798" max="8798" width="10.28515625" customWidth="1"/>
    <col min="8799" max="8799" width="6" customWidth="1"/>
    <col min="8800" max="8800" width="28.28515625" customWidth="1"/>
    <col min="8801" max="8801" width="10.28515625" customWidth="1"/>
    <col min="8802" max="8802" width="6" customWidth="1"/>
    <col min="8803" max="8803" width="28.28515625" customWidth="1"/>
    <col min="8804" max="8804" width="10.28515625" customWidth="1"/>
    <col min="8805" max="8805" width="6" customWidth="1"/>
    <col min="8806" max="8806" width="28.28515625" customWidth="1"/>
    <col min="8807" max="8807" width="10.28515625" customWidth="1"/>
    <col min="8808" max="8808" width="6" customWidth="1"/>
    <col min="8809" max="8809" width="28.28515625" customWidth="1"/>
    <col min="8810" max="8810" width="10.28515625" customWidth="1"/>
    <col min="8811" max="8811" width="6" customWidth="1"/>
    <col min="8812" max="8812" width="28.28515625" customWidth="1"/>
    <col min="8813" max="8813" width="10.28515625" customWidth="1"/>
    <col min="8814" max="8814" width="6" customWidth="1"/>
    <col min="8815" max="8815" width="28.28515625" customWidth="1"/>
    <col min="8816" max="8816" width="10.28515625" customWidth="1"/>
    <col min="8817" max="8817" width="6" customWidth="1"/>
    <col min="8818" max="8818" width="28.28515625" customWidth="1"/>
    <col min="8819" max="8819" width="10.28515625" customWidth="1"/>
    <col min="8820" max="8820" width="6" customWidth="1"/>
    <col min="8821" max="8821" width="28.28515625" customWidth="1"/>
    <col min="8822" max="8822" width="10.28515625" customWidth="1"/>
    <col min="8823" max="8823" width="6" customWidth="1"/>
    <col min="8824" max="8824" width="28.28515625" customWidth="1"/>
    <col min="8825" max="8825" width="10.28515625" customWidth="1"/>
    <col min="8826" max="8826" width="6" customWidth="1"/>
    <col min="8827" max="8827" width="28.28515625" customWidth="1"/>
    <col min="8828" max="8828" width="10.28515625" customWidth="1"/>
    <col min="8829" max="8829" width="6" customWidth="1"/>
    <col min="8830" max="8830" width="28.28515625" customWidth="1"/>
    <col min="8831" max="8831" width="10.28515625" customWidth="1"/>
    <col min="8832" max="8832" width="6" customWidth="1"/>
    <col min="8833" max="8833" width="28.28515625" customWidth="1"/>
    <col min="8834" max="8834" width="10.28515625" customWidth="1"/>
    <col min="8835" max="8835" width="6" customWidth="1"/>
    <col min="8836" max="8836" width="28.28515625" customWidth="1"/>
    <col min="8837" max="8837" width="10.28515625" customWidth="1"/>
    <col min="8838" max="8838" width="6" customWidth="1"/>
    <col min="8839" max="8839" width="28.28515625" customWidth="1"/>
    <col min="8840" max="8840" width="10.28515625" customWidth="1"/>
    <col min="8841" max="8841" width="6" customWidth="1"/>
    <col min="8842" max="8842" width="28.28515625" customWidth="1"/>
    <col min="8843" max="8843" width="10.28515625" customWidth="1"/>
    <col min="8844" max="8844" width="6" customWidth="1"/>
    <col min="8845" max="8845" width="28.28515625" customWidth="1"/>
    <col min="8846" max="8846" width="10.28515625" customWidth="1"/>
    <col min="8847" max="8847" width="6" customWidth="1"/>
    <col min="8848" max="8848" width="28.28515625" customWidth="1"/>
    <col min="8849" max="8849" width="10.28515625" customWidth="1"/>
    <col min="8850" max="8850" width="6" customWidth="1"/>
    <col min="8851" max="8851" width="28.28515625" customWidth="1"/>
    <col min="8852" max="8852" width="10.28515625" customWidth="1"/>
    <col min="8853" max="8853" width="6" customWidth="1"/>
    <col min="8854" max="8854" width="28.28515625" customWidth="1"/>
    <col min="8855" max="8855" width="10.28515625" customWidth="1"/>
    <col min="8856" max="8856" width="6" customWidth="1"/>
    <col min="8857" max="8857" width="28.28515625" customWidth="1"/>
    <col min="8858" max="8858" width="10.28515625" customWidth="1"/>
    <col min="8859" max="8859" width="6" customWidth="1"/>
    <col min="8860" max="8860" width="28.28515625" customWidth="1"/>
    <col min="8861" max="8861" width="10.28515625" customWidth="1"/>
    <col min="8862" max="8862" width="6" customWidth="1"/>
    <col min="8863" max="8863" width="28.28515625" customWidth="1"/>
    <col min="8864" max="8864" width="10.28515625" customWidth="1"/>
    <col min="8865" max="8865" width="6" customWidth="1"/>
    <col min="8866" max="8866" width="28.28515625" customWidth="1"/>
    <col min="8867" max="8867" width="10.28515625" customWidth="1"/>
    <col min="8868" max="8868" width="6" customWidth="1"/>
    <col min="8869" max="8869" width="28.28515625" customWidth="1"/>
    <col min="8870" max="8870" width="10.28515625" customWidth="1"/>
    <col min="8871" max="8871" width="6" customWidth="1"/>
    <col min="8872" max="8872" width="28.28515625" customWidth="1"/>
    <col min="8873" max="8873" width="10.28515625" customWidth="1"/>
    <col min="8874" max="8874" width="6" customWidth="1"/>
    <col min="8875" max="8875" width="28.28515625" customWidth="1"/>
    <col min="8876" max="8876" width="10.28515625" customWidth="1"/>
    <col min="8877" max="8877" width="6" customWidth="1"/>
    <col min="8878" max="8878" width="28.28515625" customWidth="1"/>
    <col min="8879" max="8879" width="10.28515625" customWidth="1"/>
    <col min="8880" max="8880" width="6" customWidth="1"/>
    <col min="8881" max="8881" width="28.28515625" customWidth="1"/>
    <col min="8882" max="8882" width="10.28515625" customWidth="1"/>
    <col min="8883" max="8883" width="6" customWidth="1"/>
    <col min="8884" max="8884" width="28.28515625" customWidth="1"/>
    <col min="8885" max="8885" width="10.28515625" customWidth="1"/>
    <col min="8886" max="8886" width="6" customWidth="1"/>
    <col min="8887" max="8887" width="28.28515625" customWidth="1"/>
    <col min="8888" max="8888" width="10.28515625" customWidth="1"/>
    <col min="8889" max="8889" width="6" customWidth="1"/>
    <col min="8890" max="8890" width="28.28515625" customWidth="1"/>
    <col min="8891" max="8891" width="10.28515625" customWidth="1"/>
    <col min="8892" max="8892" width="6" customWidth="1"/>
    <col min="8893" max="8893" width="28.28515625" customWidth="1"/>
    <col min="8894" max="8894" width="10.28515625" customWidth="1"/>
    <col min="8895" max="8895" width="6" customWidth="1"/>
    <col min="8896" max="8896" width="28.28515625" customWidth="1"/>
    <col min="8897" max="8897" width="10.28515625" customWidth="1"/>
    <col min="8898" max="8898" width="6" customWidth="1"/>
    <col min="8899" max="8899" width="28.28515625" customWidth="1"/>
    <col min="8900" max="8900" width="10.28515625" customWidth="1"/>
    <col min="8901" max="8901" width="6" customWidth="1"/>
    <col min="8902" max="8902" width="28.28515625" customWidth="1"/>
    <col min="8903" max="8903" width="10.28515625" customWidth="1"/>
    <col min="8904" max="8904" width="6" customWidth="1"/>
    <col min="8905" max="8905" width="28.28515625" customWidth="1"/>
    <col min="8906" max="8906" width="10.28515625" customWidth="1"/>
    <col min="8907" max="8907" width="6" customWidth="1"/>
    <col min="8908" max="8908" width="28.28515625" customWidth="1"/>
    <col min="8909" max="8909" width="10.28515625" customWidth="1"/>
    <col min="8910" max="8910" width="6" customWidth="1"/>
    <col min="8911" max="8911" width="28.28515625" customWidth="1"/>
    <col min="8912" max="8912" width="10.28515625" customWidth="1"/>
    <col min="8913" max="8913" width="6" customWidth="1"/>
    <col min="8914" max="8914" width="28.28515625" customWidth="1"/>
    <col min="8915" max="8915" width="10.28515625" customWidth="1"/>
    <col min="8916" max="8916" width="6" customWidth="1"/>
    <col min="8961" max="8961" width="31" customWidth="1"/>
    <col min="8963" max="8963" width="28.28515625" customWidth="1"/>
    <col min="8964" max="8964" width="10.28515625" customWidth="1"/>
    <col min="8965" max="8965" width="6" customWidth="1"/>
    <col min="8966" max="8966" width="28.28515625" customWidth="1"/>
    <col min="8967" max="8967" width="10.28515625" customWidth="1"/>
    <col min="8968" max="8968" width="6" customWidth="1"/>
    <col min="8969" max="8969" width="28.28515625" customWidth="1"/>
    <col min="8970" max="8970" width="10.28515625" customWidth="1"/>
    <col min="8971" max="8971" width="6" customWidth="1"/>
    <col min="8972" max="8972" width="28.28515625" customWidth="1"/>
    <col min="8973" max="8973" width="10.28515625" customWidth="1"/>
    <col min="8974" max="8974" width="6" customWidth="1"/>
    <col min="8975" max="8975" width="28.28515625" customWidth="1"/>
    <col min="8976" max="8976" width="10.28515625" customWidth="1"/>
    <col min="8977" max="8977" width="6" customWidth="1"/>
    <col min="8978" max="8978" width="28.28515625" customWidth="1"/>
    <col min="8979" max="8979" width="10.28515625" customWidth="1"/>
    <col min="8980" max="8980" width="6" customWidth="1"/>
    <col min="8981" max="8981" width="28.28515625" customWidth="1"/>
    <col min="8982" max="8982" width="10.28515625" customWidth="1"/>
    <col min="8983" max="8983" width="6" customWidth="1"/>
    <col min="8984" max="8984" width="28.28515625" customWidth="1"/>
    <col min="8985" max="8985" width="10.28515625" customWidth="1"/>
    <col min="8986" max="8986" width="6" customWidth="1"/>
    <col min="8987" max="8987" width="28.28515625" customWidth="1"/>
    <col min="8988" max="8988" width="10.28515625" customWidth="1"/>
    <col min="8989" max="8989" width="6" customWidth="1"/>
    <col min="8990" max="8990" width="28.28515625" customWidth="1"/>
    <col min="8991" max="8991" width="10.28515625" customWidth="1"/>
    <col min="8992" max="8992" width="6" customWidth="1"/>
    <col min="8993" max="8993" width="28.28515625" customWidth="1"/>
    <col min="8994" max="8994" width="10.28515625" customWidth="1"/>
    <col min="8995" max="8995" width="6" customWidth="1"/>
    <col min="8996" max="8996" width="28.28515625" customWidth="1"/>
    <col min="8997" max="8997" width="10.28515625" customWidth="1"/>
    <col min="8998" max="8998" width="6" customWidth="1"/>
    <col min="8999" max="8999" width="28.28515625" customWidth="1"/>
    <col min="9000" max="9000" width="10.28515625" customWidth="1"/>
    <col min="9001" max="9001" width="6" customWidth="1"/>
    <col min="9002" max="9002" width="28.28515625" customWidth="1"/>
    <col min="9003" max="9003" width="10.28515625" customWidth="1"/>
    <col min="9004" max="9004" width="6" customWidth="1"/>
    <col min="9005" max="9005" width="28.28515625" customWidth="1"/>
    <col min="9006" max="9006" width="10.28515625" customWidth="1"/>
    <col min="9007" max="9007" width="6" customWidth="1"/>
    <col min="9008" max="9008" width="28.28515625" customWidth="1"/>
    <col min="9009" max="9009" width="10.28515625" customWidth="1"/>
    <col min="9010" max="9010" width="6" customWidth="1"/>
    <col min="9011" max="9011" width="28.28515625" customWidth="1"/>
    <col min="9012" max="9012" width="10.28515625" customWidth="1"/>
    <col min="9013" max="9013" width="6" customWidth="1"/>
    <col min="9014" max="9014" width="28.28515625" customWidth="1"/>
    <col min="9015" max="9015" width="10.28515625" customWidth="1"/>
    <col min="9016" max="9016" width="6" customWidth="1"/>
    <col min="9017" max="9017" width="28.28515625" customWidth="1"/>
    <col min="9018" max="9018" width="10.28515625" customWidth="1"/>
    <col min="9019" max="9019" width="6" customWidth="1"/>
    <col min="9020" max="9020" width="28.28515625" customWidth="1"/>
    <col min="9021" max="9021" width="10.28515625" customWidth="1"/>
    <col min="9022" max="9022" width="6" customWidth="1"/>
    <col min="9023" max="9023" width="28.28515625" customWidth="1"/>
    <col min="9024" max="9024" width="10.28515625" customWidth="1"/>
    <col min="9025" max="9025" width="6" customWidth="1"/>
    <col min="9026" max="9026" width="28.28515625" customWidth="1"/>
    <col min="9027" max="9027" width="10.28515625" customWidth="1"/>
    <col min="9028" max="9028" width="6" customWidth="1"/>
    <col min="9029" max="9029" width="28.28515625" customWidth="1"/>
    <col min="9030" max="9030" width="10.28515625" customWidth="1"/>
    <col min="9031" max="9031" width="6" customWidth="1"/>
    <col min="9032" max="9032" width="28.28515625" customWidth="1"/>
    <col min="9033" max="9033" width="10.28515625" customWidth="1"/>
    <col min="9034" max="9034" width="6" customWidth="1"/>
    <col min="9035" max="9035" width="28.28515625" customWidth="1"/>
    <col min="9036" max="9036" width="10.28515625" customWidth="1"/>
    <col min="9037" max="9037" width="6" customWidth="1"/>
    <col min="9038" max="9038" width="28.28515625" customWidth="1"/>
    <col min="9039" max="9039" width="10.28515625" customWidth="1"/>
    <col min="9040" max="9040" width="6" customWidth="1"/>
    <col min="9041" max="9041" width="28.28515625" customWidth="1"/>
    <col min="9042" max="9042" width="10.28515625" customWidth="1"/>
    <col min="9043" max="9043" width="6" customWidth="1"/>
    <col min="9044" max="9044" width="28.28515625" customWidth="1"/>
    <col min="9045" max="9045" width="10.28515625" customWidth="1"/>
    <col min="9046" max="9046" width="6" customWidth="1"/>
    <col min="9047" max="9047" width="28.28515625" customWidth="1"/>
    <col min="9048" max="9048" width="10.28515625" customWidth="1"/>
    <col min="9049" max="9049" width="6" customWidth="1"/>
    <col min="9050" max="9050" width="28.28515625" customWidth="1"/>
    <col min="9051" max="9051" width="10.28515625" customWidth="1"/>
    <col min="9052" max="9052" width="6" customWidth="1"/>
    <col min="9053" max="9053" width="28.28515625" customWidth="1"/>
    <col min="9054" max="9054" width="10.28515625" customWidth="1"/>
    <col min="9055" max="9055" width="6" customWidth="1"/>
    <col min="9056" max="9056" width="28.28515625" customWidth="1"/>
    <col min="9057" max="9057" width="10.28515625" customWidth="1"/>
    <col min="9058" max="9058" width="6" customWidth="1"/>
    <col min="9059" max="9059" width="28.28515625" customWidth="1"/>
    <col min="9060" max="9060" width="10.28515625" customWidth="1"/>
    <col min="9061" max="9061" width="6" customWidth="1"/>
    <col min="9062" max="9062" width="28.28515625" customWidth="1"/>
    <col min="9063" max="9063" width="10.28515625" customWidth="1"/>
    <col min="9064" max="9064" width="6" customWidth="1"/>
    <col min="9065" max="9065" width="28.28515625" customWidth="1"/>
    <col min="9066" max="9066" width="10.28515625" customWidth="1"/>
    <col min="9067" max="9067" width="6" customWidth="1"/>
    <col min="9068" max="9068" width="28.28515625" customWidth="1"/>
    <col min="9069" max="9069" width="10.28515625" customWidth="1"/>
    <col min="9070" max="9070" width="6" customWidth="1"/>
    <col min="9071" max="9071" width="28.28515625" customWidth="1"/>
    <col min="9072" max="9072" width="10.28515625" customWidth="1"/>
    <col min="9073" max="9073" width="6" customWidth="1"/>
    <col min="9074" max="9074" width="28.28515625" customWidth="1"/>
    <col min="9075" max="9075" width="10.28515625" customWidth="1"/>
    <col min="9076" max="9076" width="6" customWidth="1"/>
    <col min="9077" max="9077" width="28.28515625" customWidth="1"/>
    <col min="9078" max="9078" width="10.28515625" customWidth="1"/>
    <col min="9079" max="9079" width="6" customWidth="1"/>
    <col min="9080" max="9080" width="28.28515625" customWidth="1"/>
    <col min="9081" max="9081" width="10.28515625" customWidth="1"/>
    <col min="9082" max="9082" width="6" customWidth="1"/>
    <col min="9083" max="9083" width="28.28515625" customWidth="1"/>
    <col min="9084" max="9084" width="10.28515625" customWidth="1"/>
    <col min="9085" max="9085" width="6" customWidth="1"/>
    <col min="9086" max="9086" width="28.28515625" customWidth="1"/>
    <col min="9087" max="9087" width="10.28515625" customWidth="1"/>
    <col min="9088" max="9088" width="6" customWidth="1"/>
    <col min="9089" max="9089" width="28.28515625" customWidth="1"/>
    <col min="9090" max="9090" width="10.28515625" customWidth="1"/>
    <col min="9091" max="9091" width="6" customWidth="1"/>
    <col min="9092" max="9092" width="28.28515625" customWidth="1"/>
    <col min="9093" max="9093" width="10.28515625" customWidth="1"/>
    <col min="9094" max="9094" width="6" customWidth="1"/>
    <col min="9095" max="9095" width="28.28515625" customWidth="1"/>
    <col min="9096" max="9096" width="10.28515625" customWidth="1"/>
    <col min="9097" max="9097" width="6" customWidth="1"/>
    <col min="9098" max="9098" width="28.28515625" customWidth="1"/>
    <col min="9099" max="9099" width="10.28515625" customWidth="1"/>
    <col min="9100" max="9100" width="6" customWidth="1"/>
    <col min="9101" max="9101" width="28.28515625" customWidth="1"/>
    <col min="9102" max="9102" width="10.28515625" customWidth="1"/>
    <col min="9103" max="9103" width="6" customWidth="1"/>
    <col min="9104" max="9104" width="28.28515625" customWidth="1"/>
    <col min="9105" max="9105" width="10.28515625" customWidth="1"/>
    <col min="9106" max="9106" width="6" customWidth="1"/>
    <col min="9107" max="9107" width="28.28515625" customWidth="1"/>
    <col min="9108" max="9108" width="10.28515625" customWidth="1"/>
    <col min="9109" max="9109" width="6" customWidth="1"/>
    <col min="9110" max="9110" width="28.28515625" customWidth="1"/>
    <col min="9111" max="9111" width="10.28515625" customWidth="1"/>
    <col min="9112" max="9112" width="6" customWidth="1"/>
    <col min="9113" max="9113" width="28.28515625" customWidth="1"/>
    <col min="9114" max="9114" width="10.28515625" customWidth="1"/>
    <col min="9115" max="9115" width="6" customWidth="1"/>
    <col min="9116" max="9116" width="28.28515625" customWidth="1"/>
    <col min="9117" max="9117" width="10.28515625" customWidth="1"/>
    <col min="9118" max="9118" width="6" customWidth="1"/>
    <col min="9119" max="9119" width="28.28515625" customWidth="1"/>
    <col min="9120" max="9120" width="10.28515625" customWidth="1"/>
    <col min="9121" max="9121" width="6" customWidth="1"/>
    <col min="9122" max="9122" width="28.28515625" customWidth="1"/>
    <col min="9123" max="9123" width="10.28515625" customWidth="1"/>
    <col min="9124" max="9124" width="6" customWidth="1"/>
    <col min="9125" max="9125" width="28.28515625" customWidth="1"/>
    <col min="9126" max="9126" width="10.28515625" customWidth="1"/>
    <col min="9127" max="9127" width="6" customWidth="1"/>
    <col min="9128" max="9128" width="28.28515625" customWidth="1"/>
    <col min="9129" max="9129" width="10.28515625" customWidth="1"/>
    <col min="9130" max="9130" width="6" customWidth="1"/>
    <col min="9131" max="9131" width="28.28515625" customWidth="1"/>
    <col min="9132" max="9132" width="10.28515625" customWidth="1"/>
    <col min="9133" max="9133" width="6" customWidth="1"/>
    <col min="9134" max="9134" width="28.28515625" customWidth="1"/>
    <col min="9135" max="9135" width="10.28515625" customWidth="1"/>
    <col min="9136" max="9136" width="6" customWidth="1"/>
    <col min="9137" max="9137" width="28.28515625" customWidth="1"/>
    <col min="9138" max="9138" width="10.28515625" customWidth="1"/>
    <col min="9139" max="9139" width="6" customWidth="1"/>
    <col min="9140" max="9140" width="28.28515625" customWidth="1"/>
    <col min="9141" max="9141" width="10.28515625" customWidth="1"/>
    <col min="9142" max="9142" width="6" customWidth="1"/>
    <col min="9143" max="9143" width="28.28515625" customWidth="1"/>
    <col min="9144" max="9144" width="10.28515625" customWidth="1"/>
    <col min="9145" max="9145" width="6" customWidth="1"/>
    <col min="9146" max="9146" width="28.28515625" customWidth="1"/>
    <col min="9147" max="9147" width="10.28515625" customWidth="1"/>
    <col min="9148" max="9148" width="6" customWidth="1"/>
    <col min="9149" max="9149" width="28.28515625" customWidth="1"/>
    <col min="9150" max="9150" width="10.28515625" customWidth="1"/>
    <col min="9151" max="9151" width="6" customWidth="1"/>
    <col min="9152" max="9152" width="28.28515625" customWidth="1"/>
    <col min="9153" max="9153" width="10.28515625" customWidth="1"/>
    <col min="9154" max="9154" width="6" customWidth="1"/>
    <col min="9155" max="9155" width="28.28515625" customWidth="1"/>
    <col min="9156" max="9156" width="10.28515625" customWidth="1"/>
    <col min="9157" max="9157" width="6" customWidth="1"/>
    <col min="9158" max="9158" width="28.28515625" customWidth="1"/>
    <col min="9159" max="9159" width="10.28515625" customWidth="1"/>
    <col min="9160" max="9160" width="6" customWidth="1"/>
    <col min="9161" max="9161" width="28.28515625" customWidth="1"/>
    <col min="9162" max="9162" width="10.28515625" customWidth="1"/>
    <col min="9163" max="9163" width="6" customWidth="1"/>
    <col min="9164" max="9164" width="28.28515625" customWidth="1"/>
    <col min="9165" max="9165" width="10.28515625" customWidth="1"/>
    <col min="9166" max="9166" width="6" customWidth="1"/>
    <col min="9167" max="9167" width="28.28515625" customWidth="1"/>
    <col min="9168" max="9168" width="10.28515625" customWidth="1"/>
    <col min="9169" max="9169" width="6" customWidth="1"/>
    <col min="9170" max="9170" width="28.28515625" customWidth="1"/>
    <col min="9171" max="9171" width="10.28515625" customWidth="1"/>
    <col min="9172" max="9172" width="6" customWidth="1"/>
    <col min="9217" max="9217" width="31" customWidth="1"/>
    <col min="9219" max="9219" width="28.28515625" customWidth="1"/>
    <col min="9220" max="9220" width="10.28515625" customWidth="1"/>
    <col min="9221" max="9221" width="6" customWidth="1"/>
    <col min="9222" max="9222" width="28.28515625" customWidth="1"/>
    <col min="9223" max="9223" width="10.28515625" customWidth="1"/>
    <col min="9224" max="9224" width="6" customWidth="1"/>
    <col min="9225" max="9225" width="28.28515625" customWidth="1"/>
    <col min="9226" max="9226" width="10.28515625" customWidth="1"/>
    <col min="9227" max="9227" width="6" customWidth="1"/>
    <col min="9228" max="9228" width="28.28515625" customWidth="1"/>
    <col min="9229" max="9229" width="10.28515625" customWidth="1"/>
    <col min="9230" max="9230" width="6" customWidth="1"/>
    <col min="9231" max="9231" width="28.28515625" customWidth="1"/>
    <col min="9232" max="9232" width="10.28515625" customWidth="1"/>
    <col min="9233" max="9233" width="6" customWidth="1"/>
    <col min="9234" max="9234" width="28.28515625" customWidth="1"/>
    <col min="9235" max="9235" width="10.28515625" customWidth="1"/>
    <col min="9236" max="9236" width="6" customWidth="1"/>
    <col min="9237" max="9237" width="28.28515625" customWidth="1"/>
    <col min="9238" max="9238" width="10.28515625" customWidth="1"/>
    <col min="9239" max="9239" width="6" customWidth="1"/>
    <col min="9240" max="9240" width="28.28515625" customWidth="1"/>
    <col min="9241" max="9241" width="10.28515625" customWidth="1"/>
    <col min="9242" max="9242" width="6" customWidth="1"/>
    <col min="9243" max="9243" width="28.28515625" customWidth="1"/>
    <col min="9244" max="9244" width="10.28515625" customWidth="1"/>
    <col min="9245" max="9245" width="6" customWidth="1"/>
    <col min="9246" max="9246" width="28.28515625" customWidth="1"/>
    <col min="9247" max="9247" width="10.28515625" customWidth="1"/>
    <col min="9248" max="9248" width="6" customWidth="1"/>
    <col min="9249" max="9249" width="28.28515625" customWidth="1"/>
    <col min="9250" max="9250" width="10.28515625" customWidth="1"/>
    <col min="9251" max="9251" width="6" customWidth="1"/>
    <col min="9252" max="9252" width="28.28515625" customWidth="1"/>
    <col min="9253" max="9253" width="10.28515625" customWidth="1"/>
    <col min="9254" max="9254" width="6" customWidth="1"/>
    <col min="9255" max="9255" width="28.28515625" customWidth="1"/>
    <col min="9256" max="9256" width="10.28515625" customWidth="1"/>
    <col min="9257" max="9257" width="6" customWidth="1"/>
    <col min="9258" max="9258" width="28.28515625" customWidth="1"/>
    <col min="9259" max="9259" width="10.28515625" customWidth="1"/>
    <col min="9260" max="9260" width="6" customWidth="1"/>
    <col min="9261" max="9261" width="28.28515625" customWidth="1"/>
    <col min="9262" max="9262" width="10.28515625" customWidth="1"/>
    <col min="9263" max="9263" width="6" customWidth="1"/>
    <col min="9264" max="9264" width="28.28515625" customWidth="1"/>
    <col min="9265" max="9265" width="10.28515625" customWidth="1"/>
    <col min="9266" max="9266" width="6" customWidth="1"/>
    <col min="9267" max="9267" width="28.28515625" customWidth="1"/>
    <col min="9268" max="9268" width="10.28515625" customWidth="1"/>
    <col min="9269" max="9269" width="6" customWidth="1"/>
    <col min="9270" max="9270" width="28.28515625" customWidth="1"/>
    <col min="9271" max="9271" width="10.28515625" customWidth="1"/>
    <col min="9272" max="9272" width="6" customWidth="1"/>
    <col min="9273" max="9273" width="28.28515625" customWidth="1"/>
    <col min="9274" max="9274" width="10.28515625" customWidth="1"/>
    <col min="9275" max="9275" width="6" customWidth="1"/>
    <col min="9276" max="9276" width="28.28515625" customWidth="1"/>
    <col min="9277" max="9277" width="10.28515625" customWidth="1"/>
    <col min="9278" max="9278" width="6" customWidth="1"/>
    <col min="9279" max="9279" width="28.28515625" customWidth="1"/>
    <col min="9280" max="9280" width="10.28515625" customWidth="1"/>
    <col min="9281" max="9281" width="6" customWidth="1"/>
    <col min="9282" max="9282" width="28.28515625" customWidth="1"/>
    <col min="9283" max="9283" width="10.28515625" customWidth="1"/>
    <col min="9284" max="9284" width="6" customWidth="1"/>
    <col min="9285" max="9285" width="28.28515625" customWidth="1"/>
    <col min="9286" max="9286" width="10.28515625" customWidth="1"/>
    <col min="9287" max="9287" width="6" customWidth="1"/>
    <col min="9288" max="9288" width="28.28515625" customWidth="1"/>
    <col min="9289" max="9289" width="10.28515625" customWidth="1"/>
    <col min="9290" max="9290" width="6" customWidth="1"/>
    <col min="9291" max="9291" width="28.28515625" customWidth="1"/>
    <col min="9292" max="9292" width="10.28515625" customWidth="1"/>
    <col min="9293" max="9293" width="6" customWidth="1"/>
    <col min="9294" max="9294" width="28.28515625" customWidth="1"/>
    <col min="9295" max="9295" width="10.28515625" customWidth="1"/>
    <col min="9296" max="9296" width="6" customWidth="1"/>
    <col min="9297" max="9297" width="28.28515625" customWidth="1"/>
    <col min="9298" max="9298" width="10.28515625" customWidth="1"/>
    <col min="9299" max="9299" width="6" customWidth="1"/>
    <col min="9300" max="9300" width="28.28515625" customWidth="1"/>
    <col min="9301" max="9301" width="10.28515625" customWidth="1"/>
    <col min="9302" max="9302" width="6" customWidth="1"/>
    <col min="9303" max="9303" width="28.28515625" customWidth="1"/>
    <col min="9304" max="9304" width="10.28515625" customWidth="1"/>
    <col min="9305" max="9305" width="6" customWidth="1"/>
    <col min="9306" max="9306" width="28.28515625" customWidth="1"/>
    <col min="9307" max="9307" width="10.28515625" customWidth="1"/>
    <col min="9308" max="9308" width="6" customWidth="1"/>
    <col min="9309" max="9309" width="28.28515625" customWidth="1"/>
    <col min="9310" max="9310" width="10.28515625" customWidth="1"/>
    <col min="9311" max="9311" width="6" customWidth="1"/>
    <col min="9312" max="9312" width="28.28515625" customWidth="1"/>
    <col min="9313" max="9313" width="10.28515625" customWidth="1"/>
    <col min="9314" max="9314" width="6" customWidth="1"/>
    <col min="9315" max="9315" width="28.28515625" customWidth="1"/>
    <col min="9316" max="9316" width="10.28515625" customWidth="1"/>
    <col min="9317" max="9317" width="6" customWidth="1"/>
    <col min="9318" max="9318" width="28.28515625" customWidth="1"/>
    <col min="9319" max="9319" width="10.28515625" customWidth="1"/>
    <col min="9320" max="9320" width="6" customWidth="1"/>
    <col min="9321" max="9321" width="28.28515625" customWidth="1"/>
    <col min="9322" max="9322" width="10.28515625" customWidth="1"/>
    <col min="9323" max="9323" width="6" customWidth="1"/>
    <col min="9324" max="9324" width="28.28515625" customWidth="1"/>
    <col min="9325" max="9325" width="10.28515625" customWidth="1"/>
    <col min="9326" max="9326" width="6" customWidth="1"/>
    <col min="9327" max="9327" width="28.28515625" customWidth="1"/>
    <col min="9328" max="9328" width="10.28515625" customWidth="1"/>
    <col min="9329" max="9329" width="6" customWidth="1"/>
    <col min="9330" max="9330" width="28.28515625" customWidth="1"/>
    <col min="9331" max="9331" width="10.28515625" customWidth="1"/>
    <col min="9332" max="9332" width="6" customWidth="1"/>
    <col min="9333" max="9333" width="28.28515625" customWidth="1"/>
    <col min="9334" max="9334" width="10.28515625" customWidth="1"/>
    <col min="9335" max="9335" width="6" customWidth="1"/>
    <col min="9336" max="9336" width="28.28515625" customWidth="1"/>
    <col min="9337" max="9337" width="10.28515625" customWidth="1"/>
    <col min="9338" max="9338" width="6" customWidth="1"/>
    <col min="9339" max="9339" width="28.28515625" customWidth="1"/>
    <col min="9340" max="9340" width="10.28515625" customWidth="1"/>
    <col min="9341" max="9341" width="6" customWidth="1"/>
    <col min="9342" max="9342" width="28.28515625" customWidth="1"/>
    <col min="9343" max="9343" width="10.28515625" customWidth="1"/>
    <col min="9344" max="9344" width="6" customWidth="1"/>
    <col min="9345" max="9345" width="28.28515625" customWidth="1"/>
    <col min="9346" max="9346" width="10.28515625" customWidth="1"/>
    <col min="9347" max="9347" width="6" customWidth="1"/>
    <col min="9348" max="9348" width="28.28515625" customWidth="1"/>
    <col min="9349" max="9349" width="10.28515625" customWidth="1"/>
    <col min="9350" max="9350" width="6" customWidth="1"/>
    <col min="9351" max="9351" width="28.28515625" customWidth="1"/>
    <col min="9352" max="9352" width="10.28515625" customWidth="1"/>
    <col min="9353" max="9353" width="6" customWidth="1"/>
    <col min="9354" max="9354" width="28.28515625" customWidth="1"/>
    <col min="9355" max="9355" width="10.28515625" customWidth="1"/>
    <col min="9356" max="9356" width="6" customWidth="1"/>
    <col min="9357" max="9357" width="28.28515625" customWidth="1"/>
    <col min="9358" max="9358" width="10.28515625" customWidth="1"/>
    <col min="9359" max="9359" width="6" customWidth="1"/>
    <col min="9360" max="9360" width="28.28515625" customWidth="1"/>
    <col min="9361" max="9361" width="10.28515625" customWidth="1"/>
    <col min="9362" max="9362" width="6" customWidth="1"/>
    <col min="9363" max="9363" width="28.28515625" customWidth="1"/>
    <col min="9364" max="9364" width="10.28515625" customWidth="1"/>
    <col min="9365" max="9365" width="6" customWidth="1"/>
    <col min="9366" max="9366" width="28.28515625" customWidth="1"/>
    <col min="9367" max="9367" width="10.28515625" customWidth="1"/>
    <col min="9368" max="9368" width="6" customWidth="1"/>
    <col min="9369" max="9369" width="28.28515625" customWidth="1"/>
    <col min="9370" max="9370" width="10.28515625" customWidth="1"/>
    <col min="9371" max="9371" width="6" customWidth="1"/>
    <col min="9372" max="9372" width="28.28515625" customWidth="1"/>
    <col min="9373" max="9373" width="10.28515625" customWidth="1"/>
    <col min="9374" max="9374" width="6" customWidth="1"/>
    <col min="9375" max="9375" width="28.28515625" customWidth="1"/>
    <col min="9376" max="9376" width="10.28515625" customWidth="1"/>
    <col min="9377" max="9377" width="6" customWidth="1"/>
    <col min="9378" max="9378" width="28.28515625" customWidth="1"/>
    <col min="9379" max="9379" width="10.28515625" customWidth="1"/>
    <col min="9380" max="9380" width="6" customWidth="1"/>
    <col min="9381" max="9381" width="28.28515625" customWidth="1"/>
    <col min="9382" max="9382" width="10.28515625" customWidth="1"/>
    <col min="9383" max="9383" width="6" customWidth="1"/>
    <col min="9384" max="9384" width="28.28515625" customWidth="1"/>
    <col min="9385" max="9385" width="10.28515625" customWidth="1"/>
    <col min="9386" max="9386" width="6" customWidth="1"/>
    <col min="9387" max="9387" width="28.28515625" customWidth="1"/>
    <col min="9388" max="9388" width="10.28515625" customWidth="1"/>
    <col min="9389" max="9389" width="6" customWidth="1"/>
    <col min="9390" max="9390" width="28.28515625" customWidth="1"/>
    <col min="9391" max="9391" width="10.28515625" customWidth="1"/>
    <col min="9392" max="9392" width="6" customWidth="1"/>
    <col min="9393" max="9393" width="28.28515625" customWidth="1"/>
    <col min="9394" max="9394" width="10.28515625" customWidth="1"/>
    <col min="9395" max="9395" width="6" customWidth="1"/>
    <col min="9396" max="9396" width="28.28515625" customWidth="1"/>
    <col min="9397" max="9397" width="10.28515625" customWidth="1"/>
    <col min="9398" max="9398" width="6" customWidth="1"/>
    <col min="9399" max="9399" width="28.28515625" customWidth="1"/>
    <col min="9400" max="9400" width="10.28515625" customWidth="1"/>
    <col min="9401" max="9401" width="6" customWidth="1"/>
    <col min="9402" max="9402" width="28.28515625" customWidth="1"/>
    <col min="9403" max="9403" width="10.28515625" customWidth="1"/>
    <col min="9404" max="9404" width="6" customWidth="1"/>
    <col min="9405" max="9405" width="28.28515625" customWidth="1"/>
    <col min="9406" max="9406" width="10.28515625" customWidth="1"/>
    <col min="9407" max="9407" width="6" customWidth="1"/>
    <col min="9408" max="9408" width="28.28515625" customWidth="1"/>
    <col min="9409" max="9409" width="10.28515625" customWidth="1"/>
    <col min="9410" max="9410" width="6" customWidth="1"/>
    <col min="9411" max="9411" width="28.28515625" customWidth="1"/>
    <col min="9412" max="9412" width="10.28515625" customWidth="1"/>
    <col min="9413" max="9413" width="6" customWidth="1"/>
    <col min="9414" max="9414" width="28.28515625" customWidth="1"/>
    <col min="9415" max="9415" width="10.28515625" customWidth="1"/>
    <col min="9416" max="9416" width="6" customWidth="1"/>
    <col min="9417" max="9417" width="28.28515625" customWidth="1"/>
    <col min="9418" max="9418" width="10.28515625" customWidth="1"/>
    <col min="9419" max="9419" width="6" customWidth="1"/>
    <col min="9420" max="9420" width="28.28515625" customWidth="1"/>
    <col min="9421" max="9421" width="10.28515625" customWidth="1"/>
    <col min="9422" max="9422" width="6" customWidth="1"/>
    <col min="9423" max="9423" width="28.28515625" customWidth="1"/>
    <col min="9424" max="9424" width="10.28515625" customWidth="1"/>
    <col min="9425" max="9425" width="6" customWidth="1"/>
    <col min="9426" max="9426" width="28.28515625" customWidth="1"/>
    <col min="9427" max="9427" width="10.28515625" customWidth="1"/>
    <col min="9428" max="9428" width="6" customWidth="1"/>
    <col min="9473" max="9473" width="31" customWidth="1"/>
    <col min="9475" max="9475" width="28.28515625" customWidth="1"/>
    <col min="9476" max="9476" width="10.28515625" customWidth="1"/>
    <col min="9477" max="9477" width="6" customWidth="1"/>
    <col min="9478" max="9478" width="28.28515625" customWidth="1"/>
    <col min="9479" max="9479" width="10.28515625" customWidth="1"/>
    <col min="9480" max="9480" width="6" customWidth="1"/>
    <col min="9481" max="9481" width="28.28515625" customWidth="1"/>
    <col min="9482" max="9482" width="10.28515625" customWidth="1"/>
    <col min="9483" max="9483" width="6" customWidth="1"/>
    <col min="9484" max="9484" width="28.28515625" customWidth="1"/>
    <col min="9485" max="9485" width="10.28515625" customWidth="1"/>
    <col min="9486" max="9486" width="6" customWidth="1"/>
    <col min="9487" max="9487" width="28.28515625" customWidth="1"/>
    <col min="9488" max="9488" width="10.28515625" customWidth="1"/>
    <col min="9489" max="9489" width="6" customWidth="1"/>
    <col min="9490" max="9490" width="28.28515625" customWidth="1"/>
    <col min="9491" max="9491" width="10.28515625" customWidth="1"/>
    <col min="9492" max="9492" width="6" customWidth="1"/>
    <col min="9493" max="9493" width="28.28515625" customWidth="1"/>
    <col min="9494" max="9494" width="10.28515625" customWidth="1"/>
    <col min="9495" max="9495" width="6" customWidth="1"/>
    <col min="9496" max="9496" width="28.28515625" customWidth="1"/>
    <col min="9497" max="9497" width="10.28515625" customWidth="1"/>
    <col min="9498" max="9498" width="6" customWidth="1"/>
    <col min="9499" max="9499" width="28.28515625" customWidth="1"/>
    <col min="9500" max="9500" width="10.28515625" customWidth="1"/>
    <col min="9501" max="9501" width="6" customWidth="1"/>
    <col min="9502" max="9502" width="28.28515625" customWidth="1"/>
    <col min="9503" max="9503" width="10.28515625" customWidth="1"/>
    <col min="9504" max="9504" width="6" customWidth="1"/>
    <col min="9505" max="9505" width="28.28515625" customWidth="1"/>
    <col min="9506" max="9506" width="10.28515625" customWidth="1"/>
    <col min="9507" max="9507" width="6" customWidth="1"/>
    <col min="9508" max="9508" width="28.28515625" customWidth="1"/>
    <col min="9509" max="9509" width="10.28515625" customWidth="1"/>
    <col min="9510" max="9510" width="6" customWidth="1"/>
    <col min="9511" max="9511" width="28.28515625" customWidth="1"/>
    <col min="9512" max="9512" width="10.28515625" customWidth="1"/>
    <col min="9513" max="9513" width="6" customWidth="1"/>
    <col min="9514" max="9514" width="28.28515625" customWidth="1"/>
    <col min="9515" max="9515" width="10.28515625" customWidth="1"/>
    <col min="9516" max="9516" width="6" customWidth="1"/>
    <col min="9517" max="9517" width="28.28515625" customWidth="1"/>
    <col min="9518" max="9518" width="10.28515625" customWidth="1"/>
    <col min="9519" max="9519" width="6" customWidth="1"/>
    <col min="9520" max="9520" width="28.28515625" customWidth="1"/>
    <col min="9521" max="9521" width="10.28515625" customWidth="1"/>
    <col min="9522" max="9522" width="6" customWidth="1"/>
    <col min="9523" max="9523" width="28.28515625" customWidth="1"/>
    <col min="9524" max="9524" width="10.28515625" customWidth="1"/>
    <col min="9525" max="9525" width="6" customWidth="1"/>
    <col min="9526" max="9526" width="28.28515625" customWidth="1"/>
    <col min="9527" max="9527" width="10.28515625" customWidth="1"/>
    <col min="9528" max="9528" width="6" customWidth="1"/>
    <col min="9529" max="9529" width="28.28515625" customWidth="1"/>
    <col min="9530" max="9530" width="10.28515625" customWidth="1"/>
    <col min="9531" max="9531" width="6" customWidth="1"/>
    <col min="9532" max="9532" width="28.28515625" customWidth="1"/>
    <col min="9533" max="9533" width="10.28515625" customWidth="1"/>
    <col min="9534" max="9534" width="6" customWidth="1"/>
    <col min="9535" max="9535" width="28.28515625" customWidth="1"/>
    <col min="9536" max="9536" width="10.28515625" customWidth="1"/>
    <col min="9537" max="9537" width="6" customWidth="1"/>
    <col min="9538" max="9538" width="28.28515625" customWidth="1"/>
    <col min="9539" max="9539" width="10.28515625" customWidth="1"/>
    <col min="9540" max="9540" width="6" customWidth="1"/>
    <col min="9541" max="9541" width="28.28515625" customWidth="1"/>
    <col min="9542" max="9542" width="10.28515625" customWidth="1"/>
    <col min="9543" max="9543" width="6" customWidth="1"/>
    <col min="9544" max="9544" width="28.28515625" customWidth="1"/>
    <col min="9545" max="9545" width="10.28515625" customWidth="1"/>
    <col min="9546" max="9546" width="6" customWidth="1"/>
    <col min="9547" max="9547" width="28.28515625" customWidth="1"/>
    <col min="9548" max="9548" width="10.28515625" customWidth="1"/>
    <col min="9549" max="9549" width="6" customWidth="1"/>
    <col min="9550" max="9550" width="28.28515625" customWidth="1"/>
    <col min="9551" max="9551" width="10.28515625" customWidth="1"/>
    <col min="9552" max="9552" width="6" customWidth="1"/>
    <col min="9553" max="9553" width="28.28515625" customWidth="1"/>
    <col min="9554" max="9554" width="10.28515625" customWidth="1"/>
    <col min="9555" max="9555" width="6" customWidth="1"/>
    <col min="9556" max="9556" width="28.28515625" customWidth="1"/>
    <col min="9557" max="9557" width="10.28515625" customWidth="1"/>
    <col min="9558" max="9558" width="6" customWidth="1"/>
    <col min="9559" max="9559" width="28.28515625" customWidth="1"/>
    <col min="9560" max="9560" width="10.28515625" customWidth="1"/>
    <col min="9561" max="9561" width="6" customWidth="1"/>
    <col min="9562" max="9562" width="28.28515625" customWidth="1"/>
    <col min="9563" max="9563" width="10.28515625" customWidth="1"/>
    <col min="9564" max="9564" width="6" customWidth="1"/>
    <col min="9565" max="9565" width="28.28515625" customWidth="1"/>
    <col min="9566" max="9566" width="10.28515625" customWidth="1"/>
    <col min="9567" max="9567" width="6" customWidth="1"/>
    <col min="9568" max="9568" width="28.28515625" customWidth="1"/>
    <col min="9569" max="9569" width="10.28515625" customWidth="1"/>
    <col min="9570" max="9570" width="6" customWidth="1"/>
    <col min="9571" max="9571" width="28.28515625" customWidth="1"/>
    <col min="9572" max="9572" width="10.28515625" customWidth="1"/>
    <col min="9573" max="9573" width="6" customWidth="1"/>
    <col min="9574" max="9574" width="28.28515625" customWidth="1"/>
    <col min="9575" max="9575" width="10.28515625" customWidth="1"/>
    <col min="9576" max="9576" width="6" customWidth="1"/>
    <col min="9577" max="9577" width="28.28515625" customWidth="1"/>
    <col min="9578" max="9578" width="10.28515625" customWidth="1"/>
    <col min="9579" max="9579" width="6" customWidth="1"/>
    <col min="9580" max="9580" width="28.28515625" customWidth="1"/>
    <col min="9581" max="9581" width="10.28515625" customWidth="1"/>
    <col min="9582" max="9582" width="6" customWidth="1"/>
    <col min="9583" max="9583" width="28.28515625" customWidth="1"/>
    <col min="9584" max="9584" width="10.28515625" customWidth="1"/>
    <col min="9585" max="9585" width="6" customWidth="1"/>
    <col min="9586" max="9586" width="28.28515625" customWidth="1"/>
    <col min="9587" max="9587" width="10.28515625" customWidth="1"/>
    <col min="9588" max="9588" width="6" customWidth="1"/>
    <col min="9589" max="9589" width="28.28515625" customWidth="1"/>
    <col min="9590" max="9590" width="10.28515625" customWidth="1"/>
    <col min="9591" max="9591" width="6" customWidth="1"/>
    <col min="9592" max="9592" width="28.28515625" customWidth="1"/>
    <col min="9593" max="9593" width="10.28515625" customWidth="1"/>
    <col min="9594" max="9594" width="6" customWidth="1"/>
    <col min="9595" max="9595" width="28.28515625" customWidth="1"/>
    <col min="9596" max="9596" width="10.28515625" customWidth="1"/>
    <col min="9597" max="9597" width="6" customWidth="1"/>
    <col min="9598" max="9598" width="28.28515625" customWidth="1"/>
    <col min="9599" max="9599" width="10.28515625" customWidth="1"/>
    <col min="9600" max="9600" width="6" customWidth="1"/>
    <col min="9601" max="9601" width="28.28515625" customWidth="1"/>
    <col min="9602" max="9602" width="10.28515625" customWidth="1"/>
    <col min="9603" max="9603" width="6" customWidth="1"/>
    <col min="9604" max="9604" width="28.28515625" customWidth="1"/>
    <col min="9605" max="9605" width="10.28515625" customWidth="1"/>
    <col min="9606" max="9606" width="6" customWidth="1"/>
    <col min="9607" max="9607" width="28.28515625" customWidth="1"/>
    <col min="9608" max="9608" width="10.28515625" customWidth="1"/>
    <col min="9609" max="9609" width="6" customWidth="1"/>
    <col min="9610" max="9610" width="28.28515625" customWidth="1"/>
    <col min="9611" max="9611" width="10.28515625" customWidth="1"/>
    <col min="9612" max="9612" width="6" customWidth="1"/>
    <col min="9613" max="9613" width="28.28515625" customWidth="1"/>
    <col min="9614" max="9614" width="10.28515625" customWidth="1"/>
    <col min="9615" max="9615" width="6" customWidth="1"/>
    <col min="9616" max="9616" width="28.28515625" customWidth="1"/>
    <col min="9617" max="9617" width="10.28515625" customWidth="1"/>
    <col min="9618" max="9618" width="6" customWidth="1"/>
    <col min="9619" max="9619" width="28.28515625" customWidth="1"/>
    <col min="9620" max="9620" width="10.28515625" customWidth="1"/>
    <col min="9621" max="9621" width="6" customWidth="1"/>
    <col min="9622" max="9622" width="28.28515625" customWidth="1"/>
    <col min="9623" max="9623" width="10.28515625" customWidth="1"/>
    <col min="9624" max="9624" width="6" customWidth="1"/>
    <col min="9625" max="9625" width="28.28515625" customWidth="1"/>
    <col min="9626" max="9626" width="10.28515625" customWidth="1"/>
    <col min="9627" max="9627" width="6" customWidth="1"/>
    <col min="9628" max="9628" width="28.28515625" customWidth="1"/>
    <col min="9629" max="9629" width="10.28515625" customWidth="1"/>
    <col min="9630" max="9630" width="6" customWidth="1"/>
    <col min="9631" max="9631" width="28.28515625" customWidth="1"/>
    <col min="9632" max="9632" width="10.28515625" customWidth="1"/>
    <col min="9633" max="9633" width="6" customWidth="1"/>
    <col min="9634" max="9634" width="28.28515625" customWidth="1"/>
    <col min="9635" max="9635" width="10.28515625" customWidth="1"/>
    <col min="9636" max="9636" width="6" customWidth="1"/>
    <col min="9637" max="9637" width="28.28515625" customWidth="1"/>
    <col min="9638" max="9638" width="10.28515625" customWidth="1"/>
    <col min="9639" max="9639" width="6" customWidth="1"/>
    <col min="9640" max="9640" width="28.28515625" customWidth="1"/>
    <col min="9641" max="9641" width="10.28515625" customWidth="1"/>
    <col min="9642" max="9642" width="6" customWidth="1"/>
    <col min="9643" max="9643" width="28.28515625" customWidth="1"/>
    <col min="9644" max="9644" width="10.28515625" customWidth="1"/>
    <col min="9645" max="9645" width="6" customWidth="1"/>
    <col min="9646" max="9646" width="28.28515625" customWidth="1"/>
    <col min="9647" max="9647" width="10.28515625" customWidth="1"/>
    <col min="9648" max="9648" width="6" customWidth="1"/>
    <col min="9649" max="9649" width="28.28515625" customWidth="1"/>
    <col min="9650" max="9650" width="10.28515625" customWidth="1"/>
    <col min="9651" max="9651" width="6" customWidth="1"/>
    <col min="9652" max="9652" width="28.28515625" customWidth="1"/>
    <col min="9653" max="9653" width="10.28515625" customWidth="1"/>
    <col min="9654" max="9654" width="6" customWidth="1"/>
    <col min="9655" max="9655" width="28.28515625" customWidth="1"/>
    <col min="9656" max="9656" width="10.28515625" customWidth="1"/>
    <col min="9657" max="9657" width="6" customWidth="1"/>
    <col min="9658" max="9658" width="28.28515625" customWidth="1"/>
    <col min="9659" max="9659" width="10.28515625" customWidth="1"/>
    <col min="9660" max="9660" width="6" customWidth="1"/>
    <col min="9661" max="9661" width="28.28515625" customWidth="1"/>
    <col min="9662" max="9662" width="10.28515625" customWidth="1"/>
    <col min="9663" max="9663" width="6" customWidth="1"/>
    <col min="9664" max="9664" width="28.28515625" customWidth="1"/>
    <col min="9665" max="9665" width="10.28515625" customWidth="1"/>
    <col min="9666" max="9666" width="6" customWidth="1"/>
    <col min="9667" max="9667" width="28.28515625" customWidth="1"/>
    <col min="9668" max="9668" width="10.28515625" customWidth="1"/>
    <col min="9669" max="9669" width="6" customWidth="1"/>
    <col min="9670" max="9670" width="28.28515625" customWidth="1"/>
    <col min="9671" max="9671" width="10.28515625" customWidth="1"/>
    <col min="9672" max="9672" width="6" customWidth="1"/>
    <col min="9673" max="9673" width="28.28515625" customWidth="1"/>
    <col min="9674" max="9674" width="10.28515625" customWidth="1"/>
    <col min="9675" max="9675" width="6" customWidth="1"/>
    <col min="9676" max="9676" width="28.28515625" customWidth="1"/>
    <col min="9677" max="9677" width="10.28515625" customWidth="1"/>
    <col min="9678" max="9678" width="6" customWidth="1"/>
    <col min="9679" max="9679" width="28.28515625" customWidth="1"/>
    <col min="9680" max="9680" width="10.28515625" customWidth="1"/>
    <col min="9681" max="9681" width="6" customWidth="1"/>
    <col min="9682" max="9682" width="28.28515625" customWidth="1"/>
    <col min="9683" max="9683" width="10.28515625" customWidth="1"/>
    <col min="9684" max="9684" width="6" customWidth="1"/>
    <col min="9729" max="9729" width="31" customWidth="1"/>
    <col min="9731" max="9731" width="28.28515625" customWidth="1"/>
    <col min="9732" max="9732" width="10.28515625" customWidth="1"/>
    <col min="9733" max="9733" width="6" customWidth="1"/>
    <col min="9734" max="9734" width="28.28515625" customWidth="1"/>
    <col min="9735" max="9735" width="10.28515625" customWidth="1"/>
    <col min="9736" max="9736" width="6" customWidth="1"/>
    <col min="9737" max="9737" width="28.28515625" customWidth="1"/>
    <col min="9738" max="9738" width="10.28515625" customWidth="1"/>
    <col min="9739" max="9739" width="6" customWidth="1"/>
    <col min="9740" max="9740" width="28.28515625" customWidth="1"/>
    <col min="9741" max="9741" width="10.28515625" customWidth="1"/>
    <col min="9742" max="9742" width="6" customWidth="1"/>
    <col min="9743" max="9743" width="28.28515625" customWidth="1"/>
    <col min="9744" max="9744" width="10.28515625" customWidth="1"/>
    <col min="9745" max="9745" width="6" customWidth="1"/>
    <col min="9746" max="9746" width="28.28515625" customWidth="1"/>
    <col min="9747" max="9747" width="10.28515625" customWidth="1"/>
    <col min="9748" max="9748" width="6" customWidth="1"/>
    <col min="9749" max="9749" width="28.28515625" customWidth="1"/>
    <col min="9750" max="9750" width="10.28515625" customWidth="1"/>
    <col min="9751" max="9751" width="6" customWidth="1"/>
    <col min="9752" max="9752" width="28.28515625" customWidth="1"/>
    <col min="9753" max="9753" width="10.28515625" customWidth="1"/>
    <col min="9754" max="9754" width="6" customWidth="1"/>
    <col min="9755" max="9755" width="28.28515625" customWidth="1"/>
    <col min="9756" max="9756" width="10.28515625" customWidth="1"/>
    <col min="9757" max="9757" width="6" customWidth="1"/>
    <col min="9758" max="9758" width="28.28515625" customWidth="1"/>
    <col min="9759" max="9759" width="10.28515625" customWidth="1"/>
    <col min="9760" max="9760" width="6" customWidth="1"/>
    <col min="9761" max="9761" width="28.28515625" customWidth="1"/>
    <col min="9762" max="9762" width="10.28515625" customWidth="1"/>
    <col min="9763" max="9763" width="6" customWidth="1"/>
    <col min="9764" max="9764" width="28.28515625" customWidth="1"/>
    <col min="9765" max="9765" width="10.28515625" customWidth="1"/>
    <col min="9766" max="9766" width="6" customWidth="1"/>
    <col min="9767" max="9767" width="28.28515625" customWidth="1"/>
    <col min="9768" max="9768" width="10.28515625" customWidth="1"/>
    <col min="9769" max="9769" width="6" customWidth="1"/>
    <col min="9770" max="9770" width="28.28515625" customWidth="1"/>
    <col min="9771" max="9771" width="10.28515625" customWidth="1"/>
    <col min="9772" max="9772" width="6" customWidth="1"/>
    <col min="9773" max="9773" width="28.28515625" customWidth="1"/>
    <col min="9774" max="9774" width="10.28515625" customWidth="1"/>
    <col min="9775" max="9775" width="6" customWidth="1"/>
    <col min="9776" max="9776" width="28.28515625" customWidth="1"/>
    <col min="9777" max="9777" width="10.28515625" customWidth="1"/>
    <col min="9778" max="9778" width="6" customWidth="1"/>
    <col min="9779" max="9779" width="28.28515625" customWidth="1"/>
    <col min="9780" max="9780" width="10.28515625" customWidth="1"/>
    <col min="9781" max="9781" width="6" customWidth="1"/>
    <col min="9782" max="9782" width="28.28515625" customWidth="1"/>
    <col min="9783" max="9783" width="10.28515625" customWidth="1"/>
    <col min="9784" max="9784" width="6" customWidth="1"/>
    <col min="9785" max="9785" width="28.28515625" customWidth="1"/>
    <col min="9786" max="9786" width="10.28515625" customWidth="1"/>
    <col min="9787" max="9787" width="6" customWidth="1"/>
    <col min="9788" max="9788" width="28.28515625" customWidth="1"/>
    <col min="9789" max="9789" width="10.28515625" customWidth="1"/>
    <col min="9790" max="9790" width="6" customWidth="1"/>
    <col min="9791" max="9791" width="28.28515625" customWidth="1"/>
    <col min="9792" max="9792" width="10.28515625" customWidth="1"/>
    <col min="9793" max="9793" width="6" customWidth="1"/>
    <col min="9794" max="9794" width="28.28515625" customWidth="1"/>
    <col min="9795" max="9795" width="10.28515625" customWidth="1"/>
    <col min="9796" max="9796" width="6" customWidth="1"/>
    <col min="9797" max="9797" width="28.28515625" customWidth="1"/>
    <col min="9798" max="9798" width="10.28515625" customWidth="1"/>
    <col min="9799" max="9799" width="6" customWidth="1"/>
    <col min="9800" max="9800" width="28.28515625" customWidth="1"/>
    <col min="9801" max="9801" width="10.28515625" customWidth="1"/>
    <col min="9802" max="9802" width="6" customWidth="1"/>
    <col min="9803" max="9803" width="28.28515625" customWidth="1"/>
    <col min="9804" max="9804" width="10.28515625" customWidth="1"/>
    <col min="9805" max="9805" width="6" customWidth="1"/>
    <col min="9806" max="9806" width="28.28515625" customWidth="1"/>
    <col min="9807" max="9807" width="10.28515625" customWidth="1"/>
    <col min="9808" max="9808" width="6" customWidth="1"/>
    <col min="9809" max="9809" width="28.28515625" customWidth="1"/>
    <col min="9810" max="9810" width="10.28515625" customWidth="1"/>
    <col min="9811" max="9811" width="6" customWidth="1"/>
    <col min="9812" max="9812" width="28.28515625" customWidth="1"/>
    <col min="9813" max="9813" width="10.28515625" customWidth="1"/>
    <col min="9814" max="9814" width="6" customWidth="1"/>
    <col min="9815" max="9815" width="28.28515625" customWidth="1"/>
    <col min="9816" max="9816" width="10.28515625" customWidth="1"/>
    <col min="9817" max="9817" width="6" customWidth="1"/>
    <col min="9818" max="9818" width="28.28515625" customWidth="1"/>
    <col min="9819" max="9819" width="10.28515625" customWidth="1"/>
    <col min="9820" max="9820" width="6" customWidth="1"/>
    <col min="9821" max="9821" width="28.28515625" customWidth="1"/>
    <col min="9822" max="9822" width="10.28515625" customWidth="1"/>
    <col min="9823" max="9823" width="6" customWidth="1"/>
    <col min="9824" max="9824" width="28.28515625" customWidth="1"/>
    <col min="9825" max="9825" width="10.28515625" customWidth="1"/>
    <col min="9826" max="9826" width="6" customWidth="1"/>
    <col min="9827" max="9827" width="28.28515625" customWidth="1"/>
    <col min="9828" max="9828" width="10.28515625" customWidth="1"/>
    <col min="9829" max="9829" width="6" customWidth="1"/>
    <col min="9830" max="9830" width="28.28515625" customWidth="1"/>
    <col min="9831" max="9831" width="10.28515625" customWidth="1"/>
    <col min="9832" max="9832" width="6" customWidth="1"/>
    <col min="9833" max="9833" width="28.28515625" customWidth="1"/>
    <col min="9834" max="9834" width="10.28515625" customWidth="1"/>
    <col min="9835" max="9835" width="6" customWidth="1"/>
    <col min="9836" max="9836" width="28.28515625" customWidth="1"/>
    <col min="9837" max="9837" width="10.28515625" customWidth="1"/>
    <col min="9838" max="9838" width="6" customWidth="1"/>
    <col min="9839" max="9839" width="28.28515625" customWidth="1"/>
    <col min="9840" max="9840" width="10.28515625" customWidth="1"/>
    <col min="9841" max="9841" width="6" customWidth="1"/>
    <col min="9842" max="9842" width="28.28515625" customWidth="1"/>
    <col min="9843" max="9843" width="10.28515625" customWidth="1"/>
    <col min="9844" max="9844" width="6" customWidth="1"/>
    <col min="9845" max="9845" width="28.28515625" customWidth="1"/>
    <col min="9846" max="9846" width="10.28515625" customWidth="1"/>
    <col min="9847" max="9847" width="6" customWidth="1"/>
    <col min="9848" max="9848" width="28.28515625" customWidth="1"/>
    <col min="9849" max="9849" width="10.28515625" customWidth="1"/>
    <col min="9850" max="9850" width="6" customWidth="1"/>
    <col min="9851" max="9851" width="28.28515625" customWidth="1"/>
    <col min="9852" max="9852" width="10.28515625" customWidth="1"/>
    <col min="9853" max="9853" width="6" customWidth="1"/>
    <col min="9854" max="9854" width="28.28515625" customWidth="1"/>
    <col min="9855" max="9855" width="10.28515625" customWidth="1"/>
    <col min="9856" max="9856" width="6" customWidth="1"/>
    <col min="9857" max="9857" width="28.28515625" customWidth="1"/>
    <col min="9858" max="9858" width="10.28515625" customWidth="1"/>
    <col min="9859" max="9859" width="6" customWidth="1"/>
    <col min="9860" max="9860" width="28.28515625" customWidth="1"/>
    <col min="9861" max="9861" width="10.28515625" customWidth="1"/>
    <col min="9862" max="9862" width="6" customWidth="1"/>
    <col min="9863" max="9863" width="28.28515625" customWidth="1"/>
    <col min="9864" max="9864" width="10.28515625" customWidth="1"/>
    <col min="9865" max="9865" width="6" customWidth="1"/>
    <col min="9866" max="9866" width="28.28515625" customWidth="1"/>
    <col min="9867" max="9867" width="10.28515625" customWidth="1"/>
    <col min="9868" max="9868" width="6" customWidth="1"/>
    <col min="9869" max="9869" width="28.28515625" customWidth="1"/>
    <col min="9870" max="9870" width="10.28515625" customWidth="1"/>
    <col min="9871" max="9871" width="6" customWidth="1"/>
    <col min="9872" max="9872" width="28.28515625" customWidth="1"/>
    <col min="9873" max="9873" width="10.28515625" customWidth="1"/>
    <col min="9874" max="9874" width="6" customWidth="1"/>
    <col min="9875" max="9875" width="28.28515625" customWidth="1"/>
    <col min="9876" max="9876" width="10.28515625" customWidth="1"/>
    <col min="9877" max="9877" width="6" customWidth="1"/>
    <col min="9878" max="9878" width="28.28515625" customWidth="1"/>
    <col min="9879" max="9879" width="10.28515625" customWidth="1"/>
    <col min="9880" max="9880" width="6" customWidth="1"/>
    <col min="9881" max="9881" width="28.28515625" customWidth="1"/>
    <col min="9882" max="9882" width="10.28515625" customWidth="1"/>
    <col min="9883" max="9883" width="6" customWidth="1"/>
    <col min="9884" max="9884" width="28.28515625" customWidth="1"/>
    <col min="9885" max="9885" width="10.28515625" customWidth="1"/>
    <col min="9886" max="9886" width="6" customWidth="1"/>
    <col min="9887" max="9887" width="28.28515625" customWidth="1"/>
    <col min="9888" max="9888" width="10.28515625" customWidth="1"/>
    <col min="9889" max="9889" width="6" customWidth="1"/>
    <col min="9890" max="9890" width="28.28515625" customWidth="1"/>
    <col min="9891" max="9891" width="10.28515625" customWidth="1"/>
    <col min="9892" max="9892" width="6" customWidth="1"/>
    <col min="9893" max="9893" width="28.28515625" customWidth="1"/>
    <col min="9894" max="9894" width="10.28515625" customWidth="1"/>
    <col min="9895" max="9895" width="6" customWidth="1"/>
    <col min="9896" max="9896" width="28.28515625" customWidth="1"/>
    <col min="9897" max="9897" width="10.28515625" customWidth="1"/>
    <col min="9898" max="9898" width="6" customWidth="1"/>
    <col min="9899" max="9899" width="28.28515625" customWidth="1"/>
    <col min="9900" max="9900" width="10.28515625" customWidth="1"/>
    <col min="9901" max="9901" width="6" customWidth="1"/>
    <col min="9902" max="9902" width="28.28515625" customWidth="1"/>
    <col min="9903" max="9903" width="10.28515625" customWidth="1"/>
    <col min="9904" max="9904" width="6" customWidth="1"/>
    <col min="9905" max="9905" width="28.28515625" customWidth="1"/>
    <col min="9906" max="9906" width="10.28515625" customWidth="1"/>
    <col min="9907" max="9907" width="6" customWidth="1"/>
    <col min="9908" max="9908" width="28.28515625" customWidth="1"/>
    <col min="9909" max="9909" width="10.28515625" customWidth="1"/>
    <col min="9910" max="9910" width="6" customWidth="1"/>
    <col min="9911" max="9911" width="28.28515625" customWidth="1"/>
    <col min="9912" max="9912" width="10.28515625" customWidth="1"/>
    <col min="9913" max="9913" width="6" customWidth="1"/>
    <col min="9914" max="9914" width="28.28515625" customWidth="1"/>
    <col min="9915" max="9915" width="10.28515625" customWidth="1"/>
    <col min="9916" max="9916" width="6" customWidth="1"/>
    <col min="9917" max="9917" width="28.28515625" customWidth="1"/>
    <col min="9918" max="9918" width="10.28515625" customWidth="1"/>
    <col min="9919" max="9919" width="6" customWidth="1"/>
    <col min="9920" max="9920" width="28.28515625" customWidth="1"/>
    <col min="9921" max="9921" width="10.28515625" customWidth="1"/>
    <col min="9922" max="9922" width="6" customWidth="1"/>
    <col min="9923" max="9923" width="28.28515625" customWidth="1"/>
    <col min="9924" max="9924" width="10.28515625" customWidth="1"/>
    <col min="9925" max="9925" width="6" customWidth="1"/>
    <col min="9926" max="9926" width="28.28515625" customWidth="1"/>
    <col min="9927" max="9927" width="10.28515625" customWidth="1"/>
    <col min="9928" max="9928" width="6" customWidth="1"/>
    <col min="9929" max="9929" width="28.28515625" customWidth="1"/>
    <col min="9930" max="9930" width="10.28515625" customWidth="1"/>
    <col min="9931" max="9931" width="6" customWidth="1"/>
    <col min="9932" max="9932" width="28.28515625" customWidth="1"/>
    <col min="9933" max="9933" width="10.28515625" customWidth="1"/>
    <col min="9934" max="9934" width="6" customWidth="1"/>
    <col min="9935" max="9935" width="28.28515625" customWidth="1"/>
    <col min="9936" max="9936" width="10.28515625" customWidth="1"/>
    <col min="9937" max="9937" width="6" customWidth="1"/>
    <col min="9938" max="9938" width="28.28515625" customWidth="1"/>
    <col min="9939" max="9939" width="10.28515625" customWidth="1"/>
    <col min="9940" max="9940" width="6" customWidth="1"/>
    <col min="9985" max="9985" width="31" customWidth="1"/>
    <col min="9987" max="9987" width="28.28515625" customWidth="1"/>
    <col min="9988" max="9988" width="10.28515625" customWidth="1"/>
    <col min="9989" max="9989" width="6" customWidth="1"/>
    <col min="9990" max="9990" width="28.28515625" customWidth="1"/>
    <col min="9991" max="9991" width="10.28515625" customWidth="1"/>
    <col min="9992" max="9992" width="6" customWidth="1"/>
    <col min="9993" max="9993" width="28.28515625" customWidth="1"/>
    <col min="9994" max="9994" width="10.28515625" customWidth="1"/>
    <col min="9995" max="9995" width="6" customWidth="1"/>
    <col min="9996" max="9996" width="28.28515625" customWidth="1"/>
    <col min="9997" max="9997" width="10.28515625" customWidth="1"/>
    <col min="9998" max="9998" width="6" customWidth="1"/>
    <col min="9999" max="9999" width="28.28515625" customWidth="1"/>
    <col min="10000" max="10000" width="10.28515625" customWidth="1"/>
    <col min="10001" max="10001" width="6" customWidth="1"/>
    <col min="10002" max="10002" width="28.28515625" customWidth="1"/>
    <col min="10003" max="10003" width="10.28515625" customWidth="1"/>
    <col min="10004" max="10004" width="6" customWidth="1"/>
    <col min="10005" max="10005" width="28.28515625" customWidth="1"/>
    <col min="10006" max="10006" width="10.28515625" customWidth="1"/>
    <col min="10007" max="10007" width="6" customWidth="1"/>
    <col min="10008" max="10008" width="28.28515625" customWidth="1"/>
    <col min="10009" max="10009" width="10.28515625" customWidth="1"/>
    <col min="10010" max="10010" width="6" customWidth="1"/>
    <col min="10011" max="10011" width="28.28515625" customWidth="1"/>
    <col min="10012" max="10012" width="10.28515625" customWidth="1"/>
    <col min="10013" max="10013" width="6" customWidth="1"/>
    <col min="10014" max="10014" width="28.28515625" customWidth="1"/>
    <col min="10015" max="10015" width="10.28515625" customWidth="1"/>
    <col min="10016" max="10016" width="6" customWidth="1"/>
    <col min="10017" max="10017" width="28.28515625" customWidth="1"/>
    <col min="10018" max="10018" width="10.28515625" customWidth="1"/>
    <col min="10019" max="10019" width="6" customWidth="1"/>
    <col min="10020" max="10020" width="28.28515625" customWidth="1"/>
    <col min="10021" max="10021" width="10.28515625" customWidth="1"/>
    <col min="10022" max="10022" width="6" customWidth="1"/>
    <col min="10023" max="10023" width="28.28515625" customWidth="1"/>
    <col min="10024" max="10024" width="10.28515625" customWidth="1"/>
    <col min="10025" max="10025" width="6" customWidth="1"/>
    <col min="10026" max="10026" width="28.28515625" customWidth="1"/>
    <col min="10027" max="10027" width="10.28515625" customWidth="1"/>
    <col min="10028" max="10028" width="6" customWidth="1"/>
    <col min="10029" max="10029" width="28.28515625" customWidth="1"/>
    <col min="10030" max="10030" width="10.28515625" customWidth="1"/>
    <col min="10031" max="10031" width="6" customWidth="1"/>
    <col min="10032" max="10032" width="28.28515625" customWidth="1"/>
    <col min="10033" max="10033" width="10.28515625" customWidth="1"/>
    <col min="10034" max="10034" width="6" customWidth="1"/>
    <col min="10035" max="10035" width="28.28515625" customWidth="1"/>
    <col min="10036" max="10036" width="10.28515625" customWidth="1"/>
    <col min="10037" max="10037" width="6" customWidth="1"/>
    <col min="10038" max="10038" width="28.28515625" customWidth="1"/>
    <col min="10039" max="10039" width="10.28515625" customWidth="1"/>
    <col min="10040" max="10040" width="6" customWidth="1"/>
    <col min="10041" max="10041" width="28.28515625" customWidth="1"/>
    <col min="10042" max="10042" width="10.28515625" customWidth="1"/>
    <col min="10043" max="10043" width="6" customWidth="1"/>
    <col min="10044" max="10044" width="28.28515625" customWidth="1"/>
    <col min="10045" max="10045" width="10.28515625" customWidth="1"/>
    <col min="10046" max="10046" width="6" customWidth="1"/>
    <col min="10047" max="10047" width="28.28515625" customWidth="1"/>
    <col min="10048" max="10048" width="10.28515625" customWidth="1"/>
    <col min="10049" max="10049" width="6" customWidth="1"/>
    <col min="10050" max="10050" width="28.28515625" customWidth="1"/>
    <col min="10051" max="10051" width="10.28515625" customWidth="1"/>
    <col min="10052" max="10052" width="6" customWidth="1"/>
    <col min="10053" max="10053" width="28.28515625" customWidth="1"/>
    <col min="10054" max="10054" width="10.28515625" customWidth="1"/>
    <col min="10055" max="10055" width="6" customWidth="1"/>
    <col min="10056" max="10056" width="28.28515625" customWidth="1"/>
    <col min="10057" max="10057" width="10.28515625" customWidth="1"/>
    <col min="10058" max="10058" width="6" customWidth="1"/>
    <col min="10059" max="10059" width="28.28515625" customWidth="1"/>
    <col min="10060" max="10060" width="10.28515625" customWidth="1"/>
    <col min="10061" max="10061" width="6" customWidth="1"/>
    <col min="10062" max="10062" width="28.28515625" customWidth="1"/>
    <col min="10063" max="10063" width="10.28515625" customWidth="1"/>
    <col min="10064" max="10064" width="6" customWidth="1"/>
    <col min="10065" max="10065" width="28.28515625" customWidth="1"/>
    <col min="10066" max="10066" width="10.28515625" customWidth="1"/>
    <col min="10067" max="10067" width="6" customWidth="1"/>
    <col min="10068" max="10068" width="28.28515625" customWidth="1"/>
    <col min="10069" max="10069" width="10.28515625" customWidth="1"/>
    <col min="10070" max="10070" width="6" customWidth="1"/>
    <col min="10071" max="10071" width="28.28515625" customWidth="1"/>
    <col min="10072" max="10072" width="10.28515625" customWidth="1"/>
    <col min="10073" max="10073" width="6" customWidth="1"/>
    <col min="10074" max="10074" width="28.28515625" customWidth="1"/>
    <col min="10075" max="10075" width="10.28515625" customWidth="1"/>
    <col min="10076" max="10076" width="6" customWidth="1"/>
    <col min="10077" max="10077" width="28.28515625" customWidth="1"/>
    <col min="10078" max="10078" width="10.28515625" customWidth="1"/>
    <col min="10079" max="10079" width="6" customWidth="1"/>
    <col min="10080" max="10080" width="28.28515625" customWidth="1"/>
    <col min="10081" max="10081" width="10.28515625" customWidth="1"/>
    <col min="10082" max="10082" width="6" customWidth="1"/>
    <col min="10083" max="10083" width="28.28515625" customWidth="1"/>
    <col min="10084" max="10084" width="10.28515625" customWidth="1"/>
    <col min="10085" max="10085" width="6" customWidth="1"/>
    <col min="10086" max="10086" width="28.28515625" customWidth="1"/>
    <col min="10087" max="10087" width="10.28515625" customWidth="1"/>
    <col min="10088" max="10088" width="6" customWidth="1"/>
    <col min="10089" max="10089" width="28.28515625" customWidth="1"/>
    <col min="10090" max="10090" width="10.28515625" customWidth="1"/>
    <col min="10091" max="10091" width="6" customWidth="1"/>
    <col min="10092" max="10092" width="28.28515625" customWidth="1"/>
    <col min="10093" max="10093" width="10.28515625" customWidth="1"/>
    <col min="10094" max="10094" width="6" customWidth="1"/>
    <col min="10095" max="10095" width="28.28515625" customWidth="1"/>
    <col min="10096" max="10096" width="10.28515625" customWidth="1"/>
    <col min="10097" max="10097" width="6" customWidth="1"/>
    <col min="10098" max="10098" width="28.28515625" customWidth="1"/>
    <col min="10099" max="10099" width="10.28515625" customWidth="1"/>
    <col min="10100" max="10100" width="6" customWidth="1"/>
    <col min="10101" max="10101" width="28.28515625" customWidth="1"/>
    <col min="10102" max="10102" width="10.28515625" customWidth="1"/>
    <col min="10103" max="10103" width="6" customWidth="1"/>
    <col min="10104" max="10104" width="28.28515625" customWidth="1"/>
    <col min="10105" max="10105" width="10.28515625" customWidth="1"/>
    <col min="10106" max="10106" width="6" customWidth="1"/>
    <col min="10107" max="10107" width="28.28515625" customWidth="1"/>
    <col min="10108" max="10108" width="10.28515625" customWidth="1"/>
    <col min="10109" max="10109" width="6" customWidth="1"/>
    <col min="10110" max="10110" width="28.28515625" customWidth="1"/>
    <col min="10111" max="10111" width="10.28515625" customWidth="1"/>
    <col min="10112" max="10112" width="6" customWidth="1"/>
    <col min="10113" max="10113" width="28.28515625" customWidth="1"/>
    <col min="10114" max="10114" width="10.28515625" customWidth="1"/>
    <col min="10115" max="10115" width="6" customWidth="1"/>
    <col min="10116" max="10116" width="28.28515625" customWidth="1"/>
    <col min="10117" max="10117" width="10.28515625" customWidth="1"/>
    <col min="10118" max="10118" width="6" customWidth="1"/>
    <col min="10119" max="10119" width="28.28515625" customWidth="1"/>
    <col min="10120" max="10120" width="10.28515625" customWidth="1"/>
    <col min="10121" max="10121" width="6" customWidth="1"/>
    <col min="10122" max="10122" width="28.28515625" customWidth="1"/>
    <col min="10123" max="10123" width="10.28515625" customWidth="1"/>
    <col min="10124" max="10124" width="6" customWidth="1"/>
    <col min="10125" max="10125" width="28.28515625" customWidth="1"/>
    <col min="10126" max="10126" width="10.28515625" customWidth="1"/>
    <col min="10127" max="10127" width="6" customWidth="1"/>
    <col min="10128" max="10128" width="28.28515625" customWidth="1"/>
    <col min="10129" max="10129" width="10.28515625" customWidth="1"/>
    <col min="10130" max="10130" width="6" customWidth="1"/>
    <col min="10131" max="10131" width="28.28515625" customWidth="1"/>
    <col min="10132" max="10132" width="10.28515625" customWidth="1"/>
    <col min="10133" max="10133" width="6" customWidth="1"/>
    <col min="10134" max="10134" width="28.28515625" customWidth="1"/>
    <col min="10135" max="10135" width="10.28515625" customWidth="1"/>
    <col min="10136" max="10136" width="6" customWidth="1"/>
    <col min="10137" max="10137" width="28.28515625" customWidth="1"/>
    <col min="10138" max="10138" width="10.28515625" customWidth="1"/>
    <col min="10139" max="10139" width="6" customWidth="1"/>
    <col min="10140" max="10140" width="28.28515625" customWidth="1"/>
    <col min="10141" max="10141" width="10.28515625" customWidth="1"/>
    <col min="10142" max="10142" width="6" customWidth="1"/>
    <col min="10143" max="10143" width="28.28515625" customWidth="1"/>
    <col min="10144" max="10144" width="10.28515625" customWidth="1"/>
    <col min="10145" max="10145" width="6" customWidth="1"/>
    <col min="10146" max="10146" width="28.28515625" customWidth="1"/>
    <col min="10147" max="10147" width="10.28515625" customWidth="1"/>
    <col min="10148" max="10148" width="6" customWidth="1"/>
    <col min="10149" max="10149" width="28.28515625" customWidth="1"/>
    <col min="10150" max="10150" width="10.28515625" customWidth="1"/>
    <col min="10151" max="10151" width="6" customWidth="1"/>
    <col min="10152" max="10152" width="28.28515625" customWidth="1"/>
    <col min="10153" max="10153" width="10.28515625" customWidth="1"/>
    <col min="10154" max="10154" width="6" customWidth="1"/>
    <col min="10155" max="10155" width="28.28515625" customWidth="1"/>
    <col min="10156" max="10156" width="10.28515625" customWidth="1"/>
    <col min="10157" max="10157" width="6" customWidth="1"/>
    <col min="10158" max="10158" width="28.28515625" customWidth="1"/>
    <col min="10159" max="10159" width="10.28515625" customWidth="1"/>
    <col min="10160" max="10160" width="6" customWidth="1"/>
    <col min="10161" max="10161" width="28.28515625" customWidth="1"/>
    <col min="10162" max="10162" width="10.28515625" customWidth="1"/>
    <col min="10163" max="10163" width="6" customWidth="1"/>
    <col min="10164" max="10164" width="28.28515625" customWidth="1"/>
    <col min="10165" max="10165" width="10.28515625" customWidth="1"/>
    <col min="10166" max="10166" width="6" customWidth="1"/>
    <col min="10167" max="10167" width="28.28515625" customWidth="1"/>
    <col min="10168" max="10168" width="10.28515625" customWidth="1"/>
    <col min="10169" max="10169" width="6" customWidth="1"/>
    <col min="10170" max="10170" width="28.28515625" customWidth="1"/>
    <col min="10171" max="10171" width="10.28515625" customWidth="1"/>
    <col min="10172" max="10172" width="6" customWidth="1"/>
    <col min="10173" max="10173" width="28.28515625" customWidth="1"/>
    <col min="10174" max="10174" width="10.28515625" customWidth="1"/>
    <col min="10175" max="10175" width="6" customWidth="1"/>
    <col min="10176" max="10176" width="28.28515625" customWidth="1"/>
    <col min="10177" max="10177" width="10.28515625" customWidth="1"/>
    <col min="10178" max="10178" width="6" customWidth="1"/>
    <col min="10179" max="10179" width="28.28515625" customWidth="1"/>
    <col min="10180" max="10180" width="10.28515625" customWidth="1"/>
    <col min="10181" max="10181" width="6" customWidth="1"/>
    <col min="10182" max="10182" width="28.28515625" customWidth="1"/>
    <col min="10183" max="10183" width="10.28515625" customWidth="1"/>
    <col min="10184" max="10184" width="6" customWidth="1"/>
    <col min="10185" max="10185" width="28.28515625" customWidth="1"/>
    <col min="10186" max="10186" width="10.28515625" customWidth="1"/>
    <col min="10187" max="10187" width="6" customWidth="1"/>
    <col min="10188" max="10188" width="28.28515625" customWidth="1"/>
    <col min="10189" max="10189" width="10.28515625" customWidth="1"/>
    <col min="10190" max="10190" width="6" customWidth="1"/>
    <col min="10191" max="10191" width="28.28515625" customWidth="1"/>
    <col min="10192" max="10192" width="10.28515625" customWidth="1"/>
    <col min="10193" max="10193" width="6" customWidth="1"/>
    <col min="10194" max="10194" width="28.28515625" customWidth="1"/>
    <col min="10195" max="10195" width="10.28515625" customWidth="1"/>
    <col min="10196" max="10196" width="6" customWidth="1"/>
    <col min="10241" max="10241" width="31" customWidth="1"/>
    <col min="10243" max="10243" width="28.28515625" customWidth="1"/>
    <col min="10244" max="10244" width="10.28515625" customWidth="1"/>
    <col min="10245" max="10245" width="6" customWidth="1"/>
    <col min="10246" max="10246" width="28.28515625" customWidth="1"/>
    <col min="10247" max="10247" width="10.28515625" customWidth="1"/>
    <col min="10248" max="10248" width="6" customWidth="1"/>
    <col min="10249" max="10249" width="28.28515625" customWidth="1"/>
    <col min="10250" max="10250" width="10.28515625" customWidth="1"/>
    <col min="10251" max="10251" width="6" customWidth="1"/>
    <col min="10252" max="10252" width="28.28515625" customWidth="1"/>
    <col min="10253" max="10253" width="10.28515625" customWidth="1"/>
    <col min="10254" max="10254" width="6" customWidth="1"/>
    <col min="10255" max="10255" width="28.28515625" customWidth="1"/>
    <col min="10256" max="10256" width="10.28515625" customWidth="1"/>
    <col min="10257" max="10257" width="6" customWidth="1"/>
    <col min="10258" max="10258" width="28.28515625" customWidth="1"/>
    <col min="10259" max="10259" width="10.28515625" customWidth="1"/>
    <col min="10260" max="10260" width="6" customWidth="1"/>
    <col min="10261" max="10261" width="28.28515625" customWidth="1"/>
    <col min="10262" max="10262" width="10.28515625" customWidth="1"/>
    <col min="10263" max="10263" width="6" customWidth="1"/>
    <col min="10264" max="10264" width="28.28515625" customWidth="1"/>
    <col min="10265" max="10265" width="10.28515625" customWidth="1"/>
    <col min="10266" max="10266" width="6" customWidth="1"/>
    <col min="10267" max="10267" width="28.28515625" customWidth="1"/>
    <col min="10268" max="10268" width="10.28515625" customWidth="1"/>
    <col min="10269" max="10269" width="6" customWidth="1"/>
    <col min="10270" max="10270" width="28.28515625" customWidth="1"/>
    <col min="10271" max="10271" width="10.28515625" customWidth="1"/>
    <col min="10272" max="10272" width="6" customWidth="1"/>
    <col min="10273" max="10273" width="28.28515625" customWidth="1"/>
    <col min="10274" max="10274" width="10.28515625" customWidth="1"/>
    <col min="10275" max="10275" width="6" customWidth="1"/>
    <col min="10276" max="10276" width="28.28515625" customWidth="1"/>
    <col min="10277" max="10277" width="10.28515625" customWidth="1"/>
    <col min="10278" max="10278" width="6" customWidth="1"/>
    <col min="10279" max="10279" width="28.28515625" customWidth="1"/>
    <col min="10280" max="10280" width="10.28515625" customWidth="1"/>
    <col min="10281" max="10281" width="6" customWidth="1"/>
    <col min="10282" max="10282" width="28.28515625" customWidth="1"/>
    <col min="10283" max="10283" width="10.28515625" customWidth="1"/>
    <col min="10284" max="10284" width="6" customWidth="1"/>
    <col min="10285" max="10285" width="28.28515625" customWidth="1"/>
    <col min="10286" max="10286" width="10.28515625" customWidth="1"/>
    <col min="10287" max="10287" width="6" customWidth="1"/>
    <col min="10288" max="10288" width="28.28515625" customWidth="1"/>
    <col min="10289" max="10289" width="10.28515625" customWidth="1"/>
    <col min="10290" max="10290" width="6" customWidth="1"/>
    <col min="10291" max="10291" width="28.28515625" customWidth="1"/>
    <col min="10292" max="10292" width="10.28515625" customWidth="1"/>
    <col min="10293" max="10293" width="6" customWidth="1"/>
    <col min="10294" max="10294" width="28.28515625" customWidth="1"/>
    <col min="10295" max="10295" width="10.28515625" customWidth="1"/>
    <col min="10296" max="10296" width="6" customWidth="1"/>
    <col min="10297" max="10297" width="28.28515625" customWidth="1"/>
    <col min="10298" max="10298" width="10.28515625" customWidth="1"/>
    <col min="10299" max="10299" width="6" customWidth="1"/>
    <col min="10300" max="10300" width="28.28515625" customWidth="1"/>
    <col min="10301" max="10301" width="10.28515625" customWidth="1"/>
    <col min="10302" max="10302" width="6" customWidth="1"/>
    <col min="10303" max="10303" width="28.28515625" customWidth="1"/>
    <col min="10304" max="10304" width="10.28515625" customWidth="1"/>
    <col min="10305" max="10305" width="6" customWidth="1"/>
    <col min="10306" max="10306" width="28.28515625" customWidth="1"/>
    <col min="10307" max="10307" width="10.28515625" customWidth="1"/>
    <col min="10308" max="10308" width="6" customWidth="1"/>
    <col min="10309" max="10309" width="28.28515625" customWidth="1"/>
    <col min="10310" max="10310" width="10.28515625" customWidth="1"/>
    <col min="10311" max="10311" width="6" customWidth="1"/>
    <col min="10312" max="10312" width="28.28515625" customWidth="1"/>
    <col min="10313" max="10313" width="10.28515625" customWidth="1"/>
    <col min="10314" max="10314" width="6" customWidth="1"/>
    <col min="10315" max="10315" width="28.28515625" customWidth="1"/>
    <col min="10316" max="10316" width="10.28515625" customWidth="1"/>
    <col min="10317" max="10317" width="6" customWidth="1"/>
    <col min="10318" max="10318" width="28.28515625" customWidth="1"/>
    <col min="10319" max="10319" width="10.28515625" customWidth="1"/>
    <col min="10320" max="10320" width="6" customWidth="1"/>
    <col min="10321" max="10321" width="28.28515625" customWidth="1"/>
    <col min="10322" max="10322" width="10.28515625" customWidth="1"/>
    <col min="10323" max="10323" width="6" customWidth="1"/>
    <col min="10324" max="10324" width="28.28515625" customWidth="1"/>
    <col min="10325" max="10325" width="10.28515625" customWidth="1"/>
    <col min="10326" max="10326" width="6" customWidth="1"/>
    <col min="10327" max="10327" width="28.28515625" customWidth="1"/>
    <col min="10328" max="10328" width="10.28515625" customWidth="1"/>
    <col min="10329" max="10329" width="6" customWidth="1"/>
    <col min="10330" max="10330" width="28.28515625" customWidth="1"/>
    <col min="10331" max="10331" width="10.28515625" customWidth="1"/>
    <col min="10332" max="10332" width="6" customWidth="1"/>
    <col min="10333" max="10333" width="28.28515625" customWidth="1"/>
    <col min="10334" max="10334" width="10.28515625" customWidth="1"/>
    <col min="10335" max="10335" width="6" customWidth="1"/>
    <col min="10336" max="10336" width="28.28515625" customWidth="1"/>
    <col min="10337" max="10337" width="10.28515625" customWidth="1"/>
    <col min="10338" max="10338" width="6" customWidth="1"/>
    <col min="10339" max="10339" width="28.28515625" customWidth="1"/>
    <col min="10340" max="10340" width="10.28515625" customWidth="1"/>
    <col min="10341" max="10341" width="6" customWidth="1"/>
    <col min="10342" max="10342" width="28.28515625" customWidth="1"/>
    <col min="10343" max="10343" width="10.28515625" customWidth="1"/>
    <col min="10344" max="10344" width="6" customWidth="1"/>
    <col min="10345" max="10345" width="28.28515625" customWidth="1"/>
    <col min="10346" max="10346" width="10.28515625" customWidth="1"/>
    <col min="10347" max="10347" width="6" customWidth="1"/>
    <col min="10348" max="10348" width="28.28515625" customWidth="1"/>
    <col min="10349" max="10349" width="10.28515625" customWidth="1"/>
    <col min="10350" max="10350" width="6" customWidth="1"/>
    <col min="10351" max="10351" width="28.28515625" customWidth="1"/>
    <col min="10352" max="10352" width="10.28515625" customWidth="1"/>
    <col min="10353" max="10353" width="6" customWidth="1"/>
    <col min="10354" max="10354" width="28.28515625" customWidth="1"/>
    <col min="10355" max="10355" width="10.28515625" customWidth="1"/>
    <col min="10356" max="10356" width="6" customWidth="1"/>
    <col min="10357" max="10357" width="28.28515625" customWidth="1"/>
    <col min="10358" max="10358" width="10.28515625" customWidth="1"/>
    <col min="10359" max="10359" width="6" customWidth="1"/>
    <col min="10360" max="10360" width="28.28515625" customWidth="1"/>
    <col min="10361" max="10361" width="10.28515625" customWidth="1"/>
    <col min="10362" max="10362" width="6" customWidth="1"/>
    <col min="10363" max="10363" width="28.28515625" customWidth="1"/>
    <col min="10364" max="10364" width="10.28515625" customWidth="1"/>
    <col min="10365" max="10365" width="6" customWidth="1"/>
    <col min="10366" max="10366" width="28.28515625" customWidth="1"/>
    <col min="10367" max="10367" width="10.28515625" customWidth="1"/>
    <col min="10368" max="10368" width="6" customWidth="1"/>
    <col min="10369" max="10369" width="28.28515625" customWidth="1"/>
    <col min="10370" max="10370" width="10.28515625" customWidth="1"/>
    <col min="10371" max="10371" width="6" customWidth="1"/>
    <col min="10372" max="10372" width="28.28515625" customWidth="1"/>
    <col min="10373" max="10373" width="10.28515625" customWidth="1"/>
    <col min="10374" max="10374" width="6" customWidth="1"/>
    <col min="10375" max="10375" width="28.28515625" customWidth="1"/>
    <col min="10376" max="10376" width="10.28515625" customWidth="1"/>
    <col min="10377" max="10377" width="6" customWidth="1"/>
    <col min="10378" max="10378" width="28.28515625" customWidth="1"/>
    <col min="10379" max="10379" width="10.28515625" customWidth="1"/>
    <col min="10380" max="10380" width="6" customWidth="1"/>
    <col min="10381" max="10381" width="28.28515625" customWidth="1"/>
    <col min="10382" max="10382" width="10.28515625" customWidth="1"/>
    <col min="10383" max="10383" width="6" customWidth="1"/>
    <col min="10384" max="10384" width="28.28515625" customWidth="1"/>
    <col min="10385" max="10385" width="10.28515625" customWidth="1"/>
    <col min="10386" max="10386" width="6" customWidth="1"/>
    <col min="10387" max="10387" width="28.28515625" customWidth="1"/>
    <col min="10388" max="10388" width="10.28515625" customWidth="1"/>
    <col min="10389" max="10389" width="6" customWidth="1"/>
    <col min="10390" max="10390" width="28.28515625" customWidth="1"/>
    <col min="10391" max="10391" width="10.28515625" customWidth="1"/>
    <col min="10392" max="10392" width="6" customWidth="1"/>
    <col min="10393" max="10393" width="28.28515625" customWidth="1"/>
    <col min="10394" max="10394" width="10.28515625" customWidth="1"/>
    <col min="10395" max="10395" width="6" customWidth="1"/>
    <col min="10396" max="10396" width="28.28515625" customWidth="1"/>
    <col min="10397" max="10397" width="10.28515625" customWidth="1"/>
    <col min="10398" max="10398" width="6" customWidth="1"/>
    <col min="10399" max="10399" width="28.28515625" customWidth="1"/>
    <col min="10400" max="10400" width="10.28515625" customWidth="1"/>
    <col min="10401" max="10401" width="6" customWidth="1"/>
    <col min="10402" max="10402" width="28.28515625" customWidth="1"/>
    <col min="10403" max="10403" width="10.28515625" customWidth="1"/>
    <col min="10404" max="10404" width="6" customWidth="1"/>
    <col min="10405" max="10405" width="28.28515625" customWidth="1"/>
    <col min="10406" max="10406" width="10.28515625" customWidth="1"/>
    <col min="10407" max="10407" width="6" customWidth="1"/>
    <col min="10408" max="10408" width="28.28515625" customWidth="1"/>
    <col min="10409" max="10409" width="10.28515625" customWidth="1"/>
    <col min="10410" max="10410" width="6" customWidth="1"/>
    <col min="10411" max="10411" width="28.28515625" customWidth="1"/>
    <col min="10412" max="10412" width="10.28515625" customWidth="1"/>
    <col min="10413" max="10413" width="6" customWidth="1"/>
    <col min="10414" max="10414" width="28.28515625" customWidth="1"/>
    <col min="10415" max="10415" width="10.28515625" customWidth="1"/>
    <col min="10416" max="10416" width="6" customWidth="1"/>
    <col min="10417" max="10417" width="28.28515625" customWidth="1"/>
    <col min="10418" max="10418" width="10.28515625" customWidth="1"/>
    <col min="10419" max="10419" width="6" customWidth="1"/>
    <col min="10420" max="10420" width="28.28515625" customWidth="1"/>
    <col min="10421" max="10421" width="10.28515625" customWidth="1"/>
    <col min="10422" max="10422" width="6" customWidth="1"/>
    <col min="10423" max="10423" width="28.28515625" customWidth="1"/>
    <col min="10424" max="10424" width="10.28515625" customWidth="1"/>
    <col min="10425" max="10425" width="6" customWidth="1"/>
    <col min="10426" max="10426" width="28.28515625" customWidth="1"/>
    <col min="10427" max="10427" width="10.28515625" customWidth="1"/>
    <col min="10428" max="10428" width="6" customWidth="1"/>
    <col min="10429" max="10429" width="28.28515625" customWidth="1"/>
    <col min="10430" max="10430" width="10.28515625" customWidth="1"/>
    <col min="10431" max="10431" width="6" customWidth="1"/>
    <col min="10432" max="10432" width="28.28515625" customWidth="1"/>
    <col min="10433" max="10433" width="10.28515625" customWidth="1"/>
    <col min="10434" max="10434" width="6" customWidth="1"/>
    <col min="10435" max="10435" width="28.28515625" customWidth="1"/>
    <col min="10436" max="10436" width="10.28515625" customWidth="1"/>
    <col min="10437" max="10437" width="6" customWidth="1"/>
    <col min="10438" max="10438" width="28.28515625" customWidth="1"/>
    <col min="10439" max="10439" width="10.28515625" customWidth="1"/>
    <col min="10440" max="10440" width="6" customWidth="1"/>
    <col min="10441" max="10441" width="28.28515625" customWidth="1"/>
    <col min="10442" max="10442" width="10.28515625" customWidth="1"/>
    <col min="10443" max="10443" width="6" customWidth="1"/>
    <col min="10444" max="10444" width="28.28515625" customWidth="1"/>
    <col min="10445" max="10445" width="10.28515625" customWidth="1"/>
    <col min="10446" max="10446" width="6" customWidth="1"/>
    <col min="10447" max="10447" width="28.28515625" customWidth="1"/>
    <col min="10448" max="10448" width="10.28515625" customWidth="1"/>
    <col min="10449" max="10449" width="6" customWidth="1"/>
    <col min="10450" max="10450" width="28.28515625" customWidth="1"/>
    <col min="10451" max="10451" width="10.28515625" customWidth="1"/>
    <col min="10452" max="10452" width="6" customWidth="1"/>
    <col min="10497" max="10497" width="31" customWidth="1"/>
    <col min="10499" max="10499" width="28.28515625" customWidth="1"/>
    <col min="10500" max="10500" width="10.28515625" customWidth="1"/>
    <col min="10501" max="10501" width="6" customWidth="1"/>
    <col min="10502" max="10502" width="28.28515625" customWidth="1"/>
    <col min="10503" max="10503" width="10.28515625" customWidth="1"/>
    <col min="10504" max="10504" width="6" customWidth="1"/>
    <col min="10505" max="10505" width="28.28515625" customWidth="1"/>
    <col min="10506" max="10506" width="10.28515625" customWidth="1"/>
    <col min="10507" max="10507" width="6" customWidth="1"/>
    <col min="10508" max="10508" width="28.28515625" customWidth="1"/>
    <col min="10509" max="10509" width="10.28515625" customWidth="1"/>
    <col min="10510" max="10510" width="6" customWidth="1"/>
    <col min="10511" max="10511" width="28.28515625" customWidth="1"/>
    <col min="10512" max="10512" width="10.28515625" customWidth="1"/>
    <col min="10513" max="10513" width="6" customWidth="1"/>
    <col min="10514" max="10514" width="28.28515625" customWidth="1"/>
    <col min="10515" max="10515" width="10.28515625" customWidth="1"/>
    <col min="10516" max="10516" width="6" customWidth="1"/>
    <col min="10517" max="10517" width="28.28515625" customWidth="1"/>
    <col min="10518" max="10518" width="10.28515625" customWidth="1"/>
    <col min="10519" max="10519" width="6" customWidth="1"/>
    <col min="10520" max="10520" width="28.28515625" customWidth="1"/>
    <col min="10521" max="10521" width="10.28515625" customWidth="1"/>
    <col min="10522" max="10522" width="6" customWidth="1"/>
    <col min="10523" max="10523" width="28.28515625" customWidth="1"/>
    <col min="10524" max="10524" width="10.28515625" customWidth="1"/>
    <col min="10525" max="10525" width="6" customWidth="1"/>
    <col min="10526" max="10526" width="28.28515625" customWidth="1"/>
    <col min="10527" max="10527" width="10.28515625" customWidth="1"/>
    <col min="10528" max="10528" width="6" customWidth="1"/>
    <col min="10529" max="10529" width="28.28515625" customWidth="1"/>
    <col min="10530" max="10530" width="10.28515625" customWidth="1"/>
    <col min="10531" max="10531" width="6" customWidth="1"/>
    <col min="10532" max="10532" width="28.28515625" customWidth="1"/>
    <col min="10533" max="10533" width="10.28515625" customWidth="1"/>
    <col min="10534" max="10534" width="6" customWidth="1"/>
    <col min="10535" max="10535" width="28.28515625" customWidth="1"/>
    <col min="10536" max="10536" width="10.28515625" customWidth="1"/>
    <col min="10537" max="10537" width="6" customWidth="1"/>
    <col min="10538" max="10538" width="28.28515625" customWidth="1"/>
    <col min="10539" max="10539" width="10.28515625" customWidth="1"/>
    <col min="10540" max="10540" width="6" customWidth="1"/>
    <col min="10541" max="10541" width="28.28515625" customWidth="1"/>
    <col min="10542" max="10542" width="10.28515625" customWidth="1"/>
    <col min="10543" max="10543" width="6" customWidth="1"/>
    <col min="10544" max="10544" width="28.28515625" customWidth="1"/>
    <col min="10545" max="10545" width="10.28515625" customWidth="1"/>
    <col min="10546" max="10546" width="6" customWidth="1"/>
    <col min="10547" max="10547" width="28.28515625" customWidth="1"/>
    <col min="10548" max="10548" width="10.28515625" customWidth="1"/>
    <col min="10549" max="10549" width="6" customWidth="1"/>
    <col min="10550" max="10550" width="28.28515625" customWidth="1"/>
    <col min="10551" max="10551" width="10.28515625" customWidth="1"/>
    <col min="10552" max="10552" width="6" customWidth="1"/>
    <col min="10553" max="10553" width="28.28515625" customWidth="1"/>
    <col min="10554" max="10554" width="10.28515625" customWidth="1"/>
    <col min="10555" max="10555" width="6" customWidth="1"/>
    <col min="10556" max="10556" width="28.28515625" customWidth="1"/>
    <col min="10557" max="10557" width="10.28515625" customWidth="1"/>
    <col min="10558" max="10558" width="6" customWidth="1"/>
    <col min="10559" max="10559" width="28.28515625" customWidth="1"/>
    <col min="10560" max="10560" width="10.28515625" customWidth="1"/>
    <col min="10561" max="10561" width="6" customWidth="1"/>
    <col min="10562" max="10562" width="28.28515625" customWidth="1"/>
    <col min="10563" max="10563" width="10.28515625" customWidth="1"/>
    <col min="10564" max="10564" width="6" customWidth="1"/>
    <col min="10565" max="10565" width="28.28515625" customWidth="1"/>
    <col min="10566" max="10566" width="10.28515625" customWidth="1"/>
    <col min="10567" max="10567" width="6" customWidth="1"/>
    <col min="10568" max="10568" width="28.28515625" customWidth="1"/>
    <col min="10569" max="10569" width="10.28515625" customWidth="1"/>
    <col min="10570" max="10570" width="6" customWidth="1"/>
    <col min="10571" max="10571" width="28.28515625" customWidth="1"/>
    <col min="10572" max="10572" width="10.28515625" customWidth="1"/>
    <col min="10573" max="10573" width="6" customWidth="1"/>
    <col min="10574" max="10574" width="28.28515625" customWidth="1"/>
    <col min="10575" max="10575" width="10.28515625" customWidth="1"/>
    <col min="10576" max="10576" width="6" customWidth="1"/>
    <col min="10577" max="10577" width="28.28515625" customWidth="1"/>
    <col min="10578" max="10578" width="10.28515625" customWidth="1"/>
    <col min="10579" max="10579" width="6" customWidth="1"/>
    <col min="10580" max="10580" width="28.28515625" customWidth="1"/>
    <col min="10581" max="10581" width="10.28515625" customWidth="1"/>
    <col min="10582" max="10582" width="6" customWidth="1"/>
    <col min="10583" max="10583" width="28.28515625" customWidth="1"/>
    <col min="10584" max="10584" width="10.28515625" customWidth="1"/>
    <col min="10585" max="10585" width="6" customWidth="1"/>
    <col min="10586" max="10586" width="28.28515625" customWidth="1"/>
    <col min="10587" max="10587" width="10.28515625" customWidth="1"/>
    <col min="10588" max="10588" width="6" customWidth="1"/>
    <col min="10589" max="10589" width="28.28515625" customWidth="1"/>
    <col min="10590" max="10590" width="10.28515625" customWidth="1"/>
    <col min="10591" max="10591" width="6" customWidth="1"/>
    <col min="10592" max="10592" width="28.28515625" customWidth="1"/>
    <col min="10593" max="10593" width="10.28515625" customWidth="1"/>
    <col min="10594" max="10594" width="6" customWidth="1"/>
    <col min="10595" max="10595" width="28.28515625" customWidth="1"/>
    <col min="10596" max="10596" width="10.28515625" customWidth="1"/>
    <col min="10597" max="10597" width="6" customWidth="1"/>
    <col min="10598" max="10598" width="28.28515625" customWidth="1"/>
    <col min="10599" max="10599" width="10.28515625" customWidth="1"/>
    <col min="10600" max="10600" width="6" customWidth="1"/>
    <col min="10601" max="10601" width="28.28515625" customWidth="1"/>
    <col min="10602" max="10602" width="10.28515625" customWidth="1"/>
    <col min="10603" max="10603" width="6" customWidth="1"/>
    <col min="10604" max="10604" width="28.28515625" customWidth="1"/>
    <col min="10605" max="10605" width="10.28515625" customWidth="1"/>
    <col min="10606" max="10606" width="6" customWidth="1"/>
    <col min="10607" max="10607" width="28.28515625" customWidth="1"/>
    <col min="10608" max="10608" width="10.28515625" customWidth="1"/>
    <col min="10609" max="10609" width="6" customWidth="1"/>
    <col min="10610" max="10610" width="28.28515625" customWidth="1"/>
    <col min="10611" max="10611" width="10.28515625" customWidth="1"/>
    <col min="10612" max="10612" width="6" customWidth="1"/>
    <col min="10613" max="10613" width="28.28515625" customWidth="1"/>
    <col min="10614" max="10614" width="10.28515625" customWidth="1"/>
    <col min="10615" max="10615" width="6" customWidth="1"/>
    <col min="10616" max="10616" width="28.28515625" customWidth="1"/>
    <col min="10617" max="10617" width="10.28515625" customWidth="1"/>
    <col min="10618" max="10618" width="6" customWidth="1"/>
    <col min="10619" max="10619" width="28.28515625" customWidth="1"/>
    <col min="10620" max="10620" width="10.28515625" customWidth="1"/>
    <col min="10621" max="10621" width="6" customWidth="1"/>
    <col min="10622" max="10622" width="28.28515625" customWidth="1"/>
    <col min="10623" max="10623" width="10.28515625" customWidth="1"/>
    <col min="10624" max="10624" width="6" customWidth="1"/>
    <col min="10625" max="10625" width="28.28515625" customWidth="1"/>
    <col min="10626" max="10626" width="10.28515625" customWidth="1"/>
    <col min="10627" max="10627" width="6" customWidth="1"/>
    <col min="10628" max="10628" width="28.28515625" customWidth="1"/>
    <col min="10629" max="10629" width="10.28515625" customWidth="1"/>
    <col min="10630" max="10630" width="6" customWidth="1"/>
    <col min="10631" max="10631" width="28.28515625" customWidth="1"/>
    <col min="10632" max="10632" width="10.28515625" customWidth="1"/>
    <col min="10633" max="10633" width="6" customWidth="1"/>
    <col min="10634" max="10634" width="28.28515625" customWidth="1"/>
    <col min="10635" max="10635" width="10.28515625" customWidth="1"/>
    <col min="10636" max="10636" width="6" customWidth="1"/>
    <col min="10637" max="10637" width="28.28515625" customWidth="1"/>
    <col min="10638" max="10638" width="10.28515625" customWidth="1"/>
    <col min="10639" max="10639" width="6" customWidth="1"/>
    <col min="10640" max="10640" width="28.28515625" customWidth="1"/>
    <col min="10641" max="10641" width="10.28515625" customWidth="1"/>
    <col min="10642" max="10642" width="6" customWidth="1"/>
    <col min="10643" max="10643" width="28.28515625" customWidth="1"/>
    <col min="10644" max="10644" width="10.28515625" customWidth="1"/>
    <col min="10645" max="10645" width="6" customWidth="1"/>
    <col min="10646" max="10646" width="28.28515625" customWidth="1"/>
    <col min="10647" max="10647" width="10.28515625" customWidth="1"/>
    <col min="10648" max="10648" width="6" customWidth="1"/>
    <col min="10649" max="10649" width="28.28515625" customWidth="1"/>
    <col min="10650" max="10650" width="10.28515625" customWidth="1"/>
    <col min="10651" max="10651" width="6" customWidth="1"/>
    <col min="10652" max="10652" width="28.28515625" customWidth="1"/>
    <col min="10653" max="10653" width="10.28515625" customWidth="1"/>
    <col min="10654" max="10654" width="6" customWidth="1"/>
    <col min="10655" max="10655" width="28.28515625" customWidth="1"/>
    <col min="10656" max="10656" width="10.28515625" customWidth="1"/>
    <col min="10657" max="10657" width="6" customWidth="1"/>
    <col min="10658" max="10658" width="28.28515625" customWidth="1"/>
    <col min="10659" max="10659" width="10.28515625" customWidth="1"/>
    <col min="10660" max="10660" width="6" customWidth="1"/>
    <col min="10661" max="10661" width="28.28515625" customWidth="1"/>
    <col min="10662" max="10662" width="10.28515625" customWidth="1"/>
    <col min="10663" max="10663" width="6" customWidth="1"/>
    <col min="10664" max="10664" width="28.28515625" customWidth="1"/>
    <col min="10665" max="10665" width="10.28515625" customWidth="1"/>
    <col min="10666" max="10666" width="6" customWidth="1"/>
    <col min="10667" max="10667" width="28.28515625" customWidth="1"/>
    <col min="10668" max="10668" width="10.28515625" customWidth="1"/>
    <col min="10669" max="10669" width="6" customWidth="1"/>
    <col min="10670" max="10670" width="28.28515625" customWidth="1"/>
    <col min="10671" max="10671" width="10.28515625" customWidth="1"/>
    <col min="10672" max="10672" width="6" customWidth="1"/>
    <col min="10673" max="10673" width="28.28515625" customWidth="1"/>
    <col min="10674" max="10674" width="10.28515625" customWidth="1"/>
    <col min="10675" max="10675" width="6" customWidth="1"/>
    <col min="10676" max="10676" width="28.28515625" customWidth="1"/>
    <col min="10677" max="10677" width="10.28515625" customWidth="1"/>
    <col min="10678" max="10678" width="6" customWidth="1"/>
    <col min="10679" max="10679" width="28.28515625" customWidth="1"/>
    <col min="10680" max="10680" width="10.28515625" customWidth="1"/>
    <col min="10681" max="10681" width="6" customWidth="1"/>
    <col min="10682" max="10682" width="28.28515625" customWidth="1"/>
    <col min="10683" max="10683" width="10.28515625" customWidth="1"/>
    <col min="10684" max="10684" width="6" customWidth="1"/>
    <col min="10685" max="10685" width="28.28515625" customWidth="1"/>
    <col min="10686" max="10686" width="10.28515625" customWidth="1"/>
    <col min="10687" max="10687" width="6" customWidth="1"/>
    <col min="10688" max="10688" width="28.28515625" customWidth="1"/>
    <col min="10689" max="10689" width="10.28515625" customWidth="1"/>
    <col min="10690" max="10690" width="6" customWidth="1"/>
    <col min="10691" max="10691" width="28.28515625" customWidth="1"/>
    <col min="10692" max="10692" width="10.28515625" customWidth="1"/>
    <col min="10693" max="10693" width="6" customWidth="1"/>
    <col min="10694" max="10694" width="28.28515625" customWidth="1"/>
    <col min="10695" max="10695" width="10.28515625" customWidth="1"/>
    <col min="10696" max="10696" width="6" customWidth="1"/>
    <col min="10697" max="10697" width="28.28515625" customWidth="1"/>
    <col min="10698" max="10698" width="10.28515625" customWidth="1"/>
    <col min="10699" max="10699" width="6" customWidth="1"/>
    <col min="10700" max="10700" width="28.28515625" customWidth="1"/>
    <col min="10701" max="10701" width="10.28515625" customWidth="1"/>
    <col min="10702" max="10702" width="6" customWidth="1"/>
    <col min="10703" max="10703" width="28.28515625" customWidth="1"/>
    <col min="10704" max="10704" width="10.28515625" customWidth="1"/>
    <col min="10705" max="10705" width="6" customWidth="1"/>
    <col min="10706" max="10706" width="28.28515625" customWidth="1"/>
    <col min="10707" max="10707" width="10.28515625" customWidth="1"/>
    <col min="10708" max="10708" width="6" customWidth="1"/>
    <col min="10753" max="10753" width="31" customWidth="1"/>
    <col min="10755" max="10755" width="28.28515625" customWidth="1"/>
    <col min="10756" max="10756" width="10.28515625" customWidth="1"/>
    <col min="10757" max="10757" width="6" customWidth="1"/>
    <col min="10758" max="10758" width="28.28515625" customWidth="1"/>
    <col min="10759" max="10759" width="10.28515625" customWidth="1"/>
    <col min="10760" max="10760" width="6" customWidth="1"/>
    <col min="10761" max="10761" width="28.28515625" customWidth="1"/>
    <col min="10762" max="10762" width="10.28515625" customWidth="1"/>
    <col min="10763" max="10763" width="6" customWidth="1"/>
    <col min="10764" max="10764" width="28.28515625" customWidth="1"/>
    <col min="10765" max="10765" width="10.28515625" customWidth="1"/>
    <col min="10766" max="10766" width="6" customWidth="1"/>
    <col min="10767" max="10767" width="28.28515625" customWidth="1"/>
    <col min="10768" max="10768" width="10.28515625" customWidth="1"/>
    <col min="10769" max="10769" width="6" customWidth="1"/>
    <col min="10770" max="10770" width="28.28515625" customWidth="1"/>
    <col min="10771" max="10771" width="10.28515625" customWidth="1"/>
    <col min="10772" max="10772" width="6" customWidth="1"/>
    <col min="10773" max="10773" width="28.28515625" customWidth="1"/>
    <col min="10774" max="10774" width="10.28515625" customWidth="1"/>
    <col min="10775" max="10775" width="6" customWidth="1"/>
    <col min="10776" max="10776" width="28.28515625" customWidth="1"/>
    <col min="10777" max="10777" width="10.28515625" customWidth="1"/>
    <col min="10778" max="10778" width="6" customWidth="1"/>
    <col min="10779" max="10779" width="28.28515625" customWidth="1"/>
    <col min="10780" max="10780" width="10.28515625" customWidth="1"/>
    <col min="10781" max="10781" width="6" customWidth="1"/>
    <col min="10782" max="10782" width="28.28515625" customWidth="1"/>
    <col min="10783" max="10783" width="10.28515625" customWidth="1"/>
    <col min="10784" max="10784" width="6" customWidth="1"/>
    <col min="10785" max="10785" width="28.28515625" customWidth="1"/>
    <col min="10786" max="10786" width="10.28515625" customWidth="1"/>
    <col min="10787" max="10787" width="6" customWidth="1"/>
    <col min="10788" max="10788" width="28.28515625" customWidth="1"/>
    <col min="10789" max="10789" width="10.28515625" customWidth="1"/>
    <col min="10790" max="10790" width="6" customWidth="1"/>
    <col min="10791" max="10791" width="28.28515625" customWidth="1"/>
    <col min="10792" max="10792" width="10.28515625" customWidth="1"/>
    <col min="10793" max="10793" width="6" customWidth="1"/>
    <col min="10794" max="10794" width="28.28515625" customWidth="1"/>
    <col min="10795" max="10795" width="10.28515625" customWidth="1"/>
    <col min="10796" max="10796" width="6" customWidth="1"/>
    <col min="10797" max="10797" width="28.28515625" customWidth="1"/>
    <col min="10798" max="10798" width="10.28515625" customWidth="1"/>
    <col min="10799" max="10799" width="6" customWidth="1"/>
    <col min="10800" max="10800" width="28.28515625" customWidth="1"/>
    <col min="10801" max="10801" width="10.28515625" customWidth="1"/>
    <col min="10802" max="10802" width="6" customWidth="1"/>
    <col min="10803" max="10803" width="28.28515625" customWidth="1"/>
    <col min="10804" max="10804" width="10.28515625" customWidth="1"/>
    <col min="10805" max="10805" width="6" customWidth="1"/>
    <col min="10806" max="10806" width="28.28515625" customWidth="1"/>
    <col min="10807" max="10807" width="10.28515625" customWidth="1"/>
    <col min="10808" max="10808" width="6" customWidth="1"/>
    <col min="10809" max="10809" width="28.28515625" customWidth="1"/>
    <col min="10810" max="10810" width="10.28515625" customWidth="1"/>
    <col min="10811" max="10811" width="6" customWidth="1"/>
    <col min="10812" max="10812" width="28.28515625" customWidth="1"/>
    <col min="10813" max="10813" width="10.28515625" customWidth="1"/>
    <col min="10814" max="10814" width="6" customWidth="1"/>
    <col min="10815" max="10815" width="28.28515625" customWidth="1"/>
    <col min="10816" max="10816" width="10.28515625" customWidth="1"/>
    <col min="10817" max="10817" width="6" customWidth="1"/>
    <col min="10818" max="10818" width="28.28515625" customWidth="1"/>
    <col min="10819" max="10819" width="10.28515625" customWidth="1"/>
    <col min="10820" max="10820" width="6" customWidth="1"/>
    <col min="10821" max="10821" width="28.28515625" customWidth="1"/>
    <col min="10822" max="10822" width="10.28515625" customWidth="1"/>
    <col min="10823" max="10823" width="6" customWidth="1"/>
    <col min="10824" max="10824" width="28.28515625" customWidth="1"/>
    <col min="10825" max="10825" width="10.28515625" customWidth="1"/>
    <col min="10826" max="10826" width="6" customWidth="1"/>
    <col min="10827" max="10827" width="28.28515625" customWidth="1"/>
    <col min="10828" max="10828" width="10.28515625" customWidth="1"/>
    <col min="10829" max="10829" width="6" customWidth="1"/>
    <col min="10830" max="10830" width="28.28515625" customWidth="1"/>
    <col min="10831" max="10831" width="10.28515625" customWidth="1"/>
    <col min="10832" max="10832" width="6" customWidth="1"/>
    <col min="10833" max="10833" width="28.28515625" customWidth="1"/>
    <col min="10834" max="10834" width="10.28515625" customWidth="1"/>
    <col min="10835" max="10835" width="6" customWidth="1"/>
    <col min="10836" max="10836" width="28.28515625" customWidth="1"/>
    <col min="10837" max="10837" width="10.28515625" customWidth="1"/>
    <col min="10838" max="10838" width="6" customWidth="1"/>
    <col min="10839" max="10839" width="28.28515625" customWidth="1"/>
    <col min="10840" max="10840" width="10.28515625" customWidth="1"/>
    <col min="10841" max="10841" width="6" customWidth="1"/>
    <col min="10842" max="10842" width="28.28515625" customWidth="1"/>
    <col min="10843" max="10843" width="10.28515625" customWidth="1"/>
    <col min="10844" max="10844" width="6" customWidth="1"/>
    <col min="10845" max="10845" width="28.28515625" customWidth="1"/>
    <col min="10846" max="10846" width="10.28515625" customWidth="1"/>
    <col min="10847" max="10847" width="6" customWidth="1"/>
    <col min="10848" max="10848" width="28.28515625" customWidth="1"/>
    <col min="10849" max="10849" width="10.28515625" customWidth="1"/>
    <col min="10850" max="10850" width="6" customWidth="1"/>
    <col min="10851" max="10851" width="28.28515625" customWidth="1"/>
    <col min="10852" max="10852" width="10.28515625" customWidth="1"/>
    <col min="10853" max="10853" width="6" customWidth="1"/>
    <col min="10854" max="10854" width="28.28515625" customWidth="1"/>
    <col min="10855" max="10855" width="10.28515625" customWidth="1"/>
    <col min="10856" max="10856" width="6" customWidth="1"/>
    <col min="10857" max="10857" width="28.28515625" customWidth="1"/>
    <col min="10858" max="10858" width="10.28515625" customWidth="1"/>
    <col min="10859" max="10859" width="6" customWidth="1"/>
    <col min="10860" max="10860" width="28.28515625" customWidth="1"/>
    <col min="10861" max="10861" width="10.28515625" customWidth="1"/>
    <col min="10862" max="10862" width="6" customWidth="1"/>
    <col min="10863" max="10863" width="28.28515625" customWidth="1"/>
    <col min="10864" max="10864" width="10.28515625" customWidth="1"/>
    <col min="10865" max="10865" width="6" customWidth="1"/>
    <col min="10866" max="10866" width="28.28515625" customWidth="1"/>
    <col min="10867" max="10867" width="10.28515625" customWidth="1"/>
    <col min="10868" max="10868" width="6" customWidth="1"/>
    <col min="10869" max="10869" width="28.28515625" customWidth="1"/>
    <col min="10870" max="10870" width="10.28515625" customWidth="1"/>
    <col min="10871" max="10871" width="6" customWidth="1"/>
    <col min="10872" max="10872" width="28.28515625" customWidth="1"/>
    <col min="10873" max="10873" width="10.28515625" customWidth="1"/>
    <col min="10874" max="10874" width="6" customWidth="1"/>
    <col min="10875" max="10875" width="28.28515625" customWidth="1"/>
    <col min="10876" max="10876" width="10.28515625" customWidth="1"/>
    <col min="10877" max="10877" width="6" customWidth="1"/>
    <col min="10878" max="10878" width="28.28515625" customWidth="1"/>
    <col min="10879" max="10879" width="10.28515625" customWidth="1"/>
    <col min="10880" max="10880" width="6" customWidth="1"/>
    <col min="10881" max="10881" width="28.28515625" customWidth="1"/>
    <col min="10882" max="10882" width="10.28515625" customWidth="1"/>
    <col min="10883" max="10883" width="6" customWidth="1"/>
    <col min="10884" max="10884" width="28.28515625" customWidth="1"/>
    <col min="10885" max="10885" width="10.28515625" customWidth="1"/>
    <col min="10886" max="10886" width="6" customWidth="1"/>
    <col min="10887" max="10887" width="28.28515625" customWidth="1"/>
    <col min="10888" max="10888" width="10.28515625" customWidth="1"/>
    <col min="10889" max="10889" width="6" customWidth="1"/>
    <col min="10890" max="10890" width="28.28515625" customWidth="1"/>
    <col min="10891" max="10891" width="10.28515625" customWidth="1"/>
    <col min="10892" max="10892" width="6" customWidth="1"/>
    <col min="10893" max="10893" width="28.28515625" customWidth="1"/>
    <col min="10894" max="10894" width="10.28515625" customWidth="1"/>
    <col min="10895" max="10895" width="6" customWidth="1"/>
    <col min="10896" max="10896" width="28.28515625" customWidth="1"/>
    <col min="10897" max="10897" width="10.28515625" customWidth="1"/>
    <col min="10898" max="10898" width="6" customWidth="1"/>
    <col min="10899" max="10899" width="28.28515625" customWidth="1"/>
    <col min="10900" max="10900" width="10.28515625" customWidth="1"/>
    <col min="10901" max="10901" width="6" customWidth="1"/>
    <col min="10902" max="10902" width="28.28515625" customWidth="1"/>
    <col min="10903" max="10903" width="10.28515625" customWidth="1"/>
    <col min="10904" max="10904" width="6" customWidth="1"/>
    <col min="10905" max="10905" width="28.28515625" customWidth="1"/>
    <col min="10906" max="10906" width="10.28515625" customWidth="1"/>
    <col min="10907" max="10907" width="6" customWidth="1"/>
    <col min="10908" max="10908" width="28.28515625" customWidth="1"/>
    <col min="10909" max="10909" width="10.28515625" customWidth="1"/>
    <col min="10910" max="10910" width="6" customWidth="1"/>
    <col min="10911" max="10911" width="28.28515625" customWidth="1"/>
    <col min="10912" max="10912" width="10.28515625" customWidth="1"/>
    <col min="10913" max="10913" width="6" customWidth="1"/>
    <col min="10914" max="10914" width="28.28515625" customWidth="1"/>
    <col min="10915" max="10915" width="10.28515625" customWidth="1"/>
    <col min="10916" max="10916" width="6" customWidth="1"/>
    <col min="10917" max="10917" width="28.28515625" customWidth="1"/>
    <col min="10918" max="10918" width="10.28515625" customWidth="1"/>
    <col min="10919" max="10919" width="6" customWidth="1"/>
    <col min="10920" max="10920" width="28.28515625" customWidth="1"/>
    <col min="10921" max="10921" width="10.28515625" customWidth="1"/>
    <col min="10922" max="10922" width="6" customWidth="1"/>
    <col min="10923" max="10923" width="28.28515625" customWidth="1"/>
    <col min="10924" max="10924" width="10.28515625" customWidth="1"/>
    <col min="10925" max="10925" width="6" customWidth="1"/>
    <col min="10926" max="10926" width="28.28515625" customWidth="1"/>
    <col min="10927" max="10927" width="10.28515625" customWidth="1"/>
    <col min="10928" max="10928" width="6" customWidth="1"/>
    <col min="10929" max="10929" width="28.28515625" customWidth="1"/>
    <col min="10930" max="10930" width="10.28515625" customWidth="1"/>
    <col min="10931" max="10931" width="6" customWidth="1"/>
    <col min="10932" max="10932" width="28.28515625" customWidth="1"/>
    <col min="10933" max="10933" width="10.28515625" customWidth="1"/>
    <col min="10934" max="10934" width="6" customWidth="1"/>
    <col min="10935" max="10935" width="28.28515625" customWidth="1"/>
    <col min="10936" max="10936" width="10.28515625" customWidth="1"/>
    <col min="10937" max="10937" width="6" customWidth="1"/>
    <col min="10938" max="10938" width="28.28515625" customWidth="1"/>
    <col min="10939" max="10939" width="10.28515625" customWidth="1"/>
    <col min="10940" max="10940" width="6" customWidth="1"/>
    <col min="10941" max="10941" width="28.28515625" customWidth="1"/>
    <col min="10942" max="10942" width="10.28515625" customWidth="1"/>
    <col min="10943" max="10943" width="6" customWidth="1"/>
    <col min="10944" max="10944" width="28.28515625" customWidth="1"/>
    <col min="10945" max="10945" width="10.28515625" customWidth="1"/>
    <col min="10946" max="10946" width="6" customWidth="1"/>
    <col min="10947" max="10947" width="28.28515625" customWidth="1"/>
    <col min="10948" max="10948" width="10.28515625" customWidth="1"/>
    <col min="10949" max="10949" width="6" customWidth="1"/>
    <col min="10950" max="10950" width="28.28515625" customWidth="1"/>
    <col min="10951" max="10951" width="10.28515625" customWidth="1"/>
    <col min="10952" max="10952" width="6" customWidth="1"/>
    <col min="10953" max="10953" width="28.28515625" customWidth="1"/>
    <col min="10954" max="10954" width="10.28515625" customWidth="1"/>
    <col min="10955" max="10955" width="6" customWidth="1"/>
    <col min="10956" max="10956" width="28.28515625" customWidth="1"/>
    <col min="10957" max="10957" width="10.28515625" customWidth="1"/>
    <col min="10958" max="10958" width="6" customWidth="1"/>
    <col min="10959" max="10959" width="28.28515625" customWidth="1"/>
    <col min="10960" max="10960" width="10.28515625" customWidth="1"/>
    <col min="10961" max="10961" width="6" customWidth="1"/>
    <col min="10962" max="10962" width="28.28515625" customWidth="1"/>
    <col min="10963" max="10963" width="10.28515625" customWidth="1"/>
    <col min="10964" max="10964" width="6" customWidth="1"/>
    <col min="11009" max="11009" width="31" customWidth="1"/>
    <col min="11011" max="11011" width="28.28515625" customWidth="1"/>
    <col min="11012" max="11012" width="10.28515625" customWidth="1"/>
    <col min="11013" max="11013" width="6" customWidth="1"/>
    <col min="11014" max="11014" width="28.28515625" customWidth="1"/>
    <col min="11015" max="11015" width="10.28515625" customWidth="1"/>
    <col min="11016" max="11016" width="6" customWidth="1"/>
    <col min="11017" max="11017" width="28.28515625" customWidth="1"/>
    <col min="11018" max="11018" width="10.28515625" customWidth="1"/>
    <col min="11019" max="11019" width="6" customWidth="1"/>
    <col min="11020" max="11020" width="28.28515625" customWidth="1"/>
    <col min="11021" max="11021" width="10.28515625" customWidth="1"/>
    <col min="11022" max="11022" width="6" customWidth="1"/>
    <col min="11023" max="11023" width="28.28515625" customWidth="1"/>
    <col min="11024" max="11024" width="10.28515625" customWidth="1"/>
    <col min="11025" max="11025" width="6" customWidth="1"/>
    <col min="11026" max="11026" width="28.28515625" customWidth="1"/>
    <col min="11027" max="11027" width="10.28515625" customWidth="1"/>
    <col min="11028" max="11028" width="6" customWidth="1"/>
    <col min="11029" max="11029" width="28.28515625" customWidth="1"/>
    <col min="11030" max="11030" width="10.28515625" customWidth="1"/>
    <col min="11031" max="11031" width="6" customWidth="1"/>
    <col min="11032" max="11032" width="28.28515625" customWidth="1"/>
    <col min="11033" max="11033" width="10.28515625" customWidth="1"/>
    <col min="11034" max="11034" width="6" customWidth="1"/>
    <col min="11035" max="11035" width="28.28515625" customWidth="1"/>
    <col min="11036" max="11036" width="10.28515625" customWidth="1"/>
    <col min="11037" max="11037" width="6" customWidth="1"/>
    <col min="11038" max="11038" width="28.28515625" customWidth="1"/>
    <col min="11039" max="11039" width="10.28515625" customWidth="1"/>
    <col min="11040" max="11040" width="6" customWidth="1"/>
    <col min="11041" max="11041" width="28.28515625" customWidth="1"/>
    <col min="11042" max="11042" width="10.28515625" customWidth="1"/>
    <col min="11043" max="11043" width="6" customWidth="1"/>
    <col min="11044" max="11044" width="28.28515625" customWidth="1"/>
    <col min="11045" max="11045" width="10.28515625" customWidth="1"/>
    <col min="11046" max="11046" width="6" customWidth="1"/>
    <col min="11047" max="11047" width="28.28515625" customWidth="1"/>
    <col min="11048" max="11048" width="10.28515625" customWidth="1"/>
    <col min="11049" max="11049" width="6" customWidth="1"/>
    <col min="11050" max="11050" width="28.28515625" customWidth="1"/>
    <col min="11051" max="11051" width="10.28515625" customWidth="1"/>
    <col min="11052" max="11052" width="6" customWidth="1"/>
    <col min="11053" max="11053" width="28.28515625" customWidth="1"/>
    <col min="11054" max="11054" width="10.28515625" customWidth="1"/>
    <col min="11055" max="11055" width="6" customWidth="1"/>
    <col min="11056" max="11056" width="28.28515625" customWidth="1"/>
    <col min="11057" max="11057" width="10.28515625" customWidth="1"/>
    <col min="11058" max="11058" width="6" customWidth="1"/>
    <col min="11059" max="11059" width="28.28515625" customWidth="1"/>
    <col min="11060" max="11060" width="10.28515625" customWidth="1"/>
    <col min="11061" max="11061" width="6" customWidth="1"/>
    <col min="11062" max="11062" width="28.28515625" customWidth="1"/>
    <col min="11063" max="11063" width="10.28515625" customWidth="1"/>
    <col min="11064" max="11064" width="6" customWidth="1"/>
    <col min="11065" max="11065" width="28.28515625" customWidth="1"/>
    <col min="11066" max="11066" width="10.28515625" customWidth="1"/>
    <col min="11067" max="11067" width="6" customWidth="1"/>
    <col min="11068" max="11068" width="28.28515625" customWidth="1"/>
    <col min="11069" max="11069" width="10.28515625" customWidth="1"/>
    <col min="11070" max="11070" width="6" customWidth="1"/>
    <col min="11071" max="11071" width="28.28515625" customWidth="1"/>
    <col min="11072" max="11072" width="10.28515625" customWidth="1"/>
    <col min="11073" max="11073" width="6" customWidth="1"/>
    <col min="11074" max="11074" width="28.28515625" customWidth="1"/>
    <col min="11075" max="11075" width="10.28515625" customWidth="1"/>
    <col min="11076" max="11076" width="6" customWidth="1"/>
    <col min="11077" max="11077" width="28.28515625" customWidth="1"/>
    <col min="11078" max="11078" width="10.28515625" customWidth="1"/>
    <col min="11079" max="11079" width="6" customWidth="1"/>
    <col min="11080" max="11080" width="28.28515625" customWidth="1"/>
    <col min="11081" max="11081" width="10.28515625" customWidth="1"/>
    <col min="11082" max="11082" width="6" customWidth="1"/>
    <col min="11083" max="11083" width="28.28515625" customWidth="1"/>
    <col min="11084" max="11084" width="10.28515625" customWidth="1"/>
    <col min="11085" max="11085" width="6" customWidth="1"/>
    <col min="11086" max="11086" width="28.28515625" customWidth="1"/>
    <col min="11087" max="11087" width="10.28515625" customWidth="1"/>
    <col min="11088" max="11088" width="6" customWidth="1"/>
    <col min="11089" max="11089" width="28.28515625" customWidth="1"/>
    <col min="11090" max="11090" width="10.28515625" customWidth="1"/>
    <col min="11091" max="11091" width="6" customWidth="1"/>
    <col min="11092" max="11092" width="28.28515625" customWidth="1"/>
    <col min="11093" max="11093" width="10.28515625" customWidth="1"/>
    <col min="11094" max="11094" width="6" customWidth="1"/>
    <col min="11095" max="11095" width="28.28515625" customWidth="1"/>
    <col min="11096" max="11096" width="10.28515625" customWidth="1"/>
    <col min="11097" max="11097" width="6" customWidth="1"/>
    <col min="11098" max="11098" width="28.28515625" customWidth="1"/>
    <col min="11099" max="11099" width="10.28515625" customWidth="1"/>
    <col min="11100" max="11100" width="6" customWidth="1"/>
    <col min="11101" max="11101" width="28.28515625" customWidth="1"/>
    <col min="11102" max="11102" width="10.28515625" customWidth="1"/>
    <col min="11103" max="11103" width="6" customWidth="1"/>
    <col min="11104" max="11104" width="28.28515625" customWidth="1"/>
    <col min="11105" max="11105" width="10.28515625" customWidth="1"/>
    <col min="11106" max="11106" width="6" customWidth="1"/>
    <col min="11107" max="11107" width="28.28515625" customWidth="1"/>
    <col min="11108" max="11108" width="10.28515625" customWidth="1"/>
    <col min="11109" max="11109" width="6" customWidth="1"/>
    <col min="11110" max="11110" width="28.28515625" customWidth="1"/>
    <col min="11111" max="11111" width="10.28515625" customWidth="1"/>
    <col min="11112" max="11112" width="6" customWidth="1"/>
    <col min="11113" max="11113" width="28.28515625" customWidth="1"/>
    <col min="11114" max="11114" width="10.28515625" customWidth="1"/>
    <col min="11115" max="11115" width="6" customWidth="1"/>
    <col min="11116" max="11116" width="28.28515625" customWidth="1"/>
    <col min="11117" max="11117" width="10.28515625" customWidth="1"/>
    <col min="11118" max="11118" width="6" customWidth="1"/>
    <col min="11119" max="11119" width="28.28515625" customWidth="1"/>
    <col min="11120" max="11120" width="10.28515625" customWidth="1"/>
    <col min="11121" max="11121" width="6" customWidth="1"/>
    <col min="11122" max="11122" width="28.28515625" customWidth="1"/>
    <col min="11123" max="11123" width="10.28515625" customWidth="1"/>
    <col min="11124" max="11124" width="6" customWidth="1"/>
    <col min="11125" max="11125" width="28.28515625" customWidth="1"/>
    <col min="11126" max="11126" width="10.28515625" customWidth="1"/>
    <col min="11127" max="11127" width="6" customWidth="1"/>
    <col min="11128" max="11128" width="28.28515625" customWidth="1"/>
    <col min="11129" max="11129" width="10.28515625" customWidth="1"/>
    <col min="11130" max="11130" width="6" customWidth="1"/>
    <col min="11131" max="11131" width="28.28515625" customWidth="1"/>
    <col min="11132" max="11132" width="10.28515625" customWidth="1"/>
    <col min="11133" max="11133" width="6" customWidth="1"/>
    <col min="11134" max="11134" width="28.28515625" customWidth="1"/>
    <col min="11135" max="11135" width="10.28515625" customWidth="1"/>
    <col min="11136" max="11136" width="6" customWidth="1"/>
    <col min="11137" max="11137" width="28.28515625" customWidth="1"/>
    <col min="11138" max="11138" width="10.28515625" customWidth="1"/>
    <col min="11139" max="11139" width="6" customWidth="1"/>
    <col min="11140" max="11140" width="28.28515625" customWidth="1"/>
    <col min="11141" max="11141" width="10.28515625" customWidth="1"/>
    <col min="11142" max="11142" width="6" customWidth="1"/>
    <col min="11143" max="11143" width="28.28515625" customWidth="1"/>
    <col min="11144" max="11144" width="10.28515625" customWidth="1"/>
    <col min="11145" max="11145" width="6" customWidth="1"/>
    <col min="11146" max="11146" width="28.28515625" customWidth="1"/>
    <col min="11147" max="11147" width="10.28515625" customWidth="1"/>
    <col min="11148" max="11148" width="6" customWidth="1"/>
    <col min="11149" max="11149" width="28.28515625" customWidth="1"/>
    <col min="11150" max="11150" width="10.28515625" customWidth="1"/>
    <col min="11151" max="11151" width="6" customWidth="1"/>
    <col min="11152" max="11152" width="28.28515625" customWidth="1"/>
    <col min="11153" max="11153" width="10.28515625" customWidth="1"/>
    <col min="11154" max="11154" width="6" customWidth="1"/>
    <col min="11155" max="11155" width="28.28515625" customWidth="1"/>
    <col min="11156" max="11156" width="10.28515625" customWidth="1"/>
    <col min="11157" max="11157" width="6" customWidth="1"/>
    <col min="11158" max="11158" width="28.28515625" customWidth="1"/>
    <col min="11159" max="11159" width="10.28515625" customWidth="1"/>
    <col min="11160" max="11160" width="6" customWidth="1"/>
    <col min="11161" max="11161" width="28.28515625" customWidth="1"/>
    <col min="11162" max="11162" width="10.28515625" customWidth="1"/>
    <col min="11163" max="11163" width="6" customWidth="1"/>
    <col min="11164" max="11164" width="28.28515625" customWidth="1"/>
    <col min="11165" max="11165" width="10.28515625" customWidth="1"/>
    <col min="11166" max="11166" width="6" customWidth="1"/>
    <col min="11167" max="11167" width="28.28515625" customWidth="1"/>
    <col min="11168" max="11168" width="10.28515625" customWidth="1"/>
    <col min="11169" max="11169" width="6" customWidth="1"/>
    <col min="11170" max="11170" width="28.28515625" customWidth="1"/>
    <col min="11171" max="11171" width="10.28515625" customWidth="1"/>
    <col min="11172" max="11172" width="6" customWidth="1"/>
    <col min="11173" max="11173" width="28.28515625" customWidth="1"/>
    <col min="11174" max="11174" width="10.28515625" customWidth="1"/>
    <col min="11175" max="11175" width="6" customWidth="1"/>
    <col min="11176" max="11176" width="28.28515625" customWidth="1"/>
    <col min="11177" max="11177" width="10.28515625" customWidth="1"/>
    <col min="11178" max="11178" width="6" customWidth="1"/>
    <col min="11179" max="11179" width="28.28515625" customWidth="1"/>
    <col min="11180" max="11180" width="10.28515625" customWidth="1"/>
    <col min="11181" max="11181" width="6" customWidth="1"/>
    <col min="11182" max="11182" width="28.28515625" customWidth="1"/>
    <col min="11183" max="11183" width="10.28515625" customWidth="1"/>
    <col min="11184" max="11184" width="6" customWidth="1"/>
    <col min="11185" max="11185" width="28.28515625" customWidth="1"/>
    <col min="11186" max="11186" width="10.28515625" customWidth="1"/>
    <col min="11187" max="11187" width="6" customWidth="1"/>
    <col min="11188" max="11188" width="28.28515625" customWidth="1"/>
    <col min="11189" max="11189" width="10.28515625" customWidth="1"/>
    <col min="11190" max="11190" width="6" customWidth="1"/>
    <col min="11191" max="11191" width="28.28515625" customWidth="1"/>
    <col min="11192" max="11192" width="10.28515625" customWidth="1"/>
    <col min="11193" max="11193" width="6" customWidth="1"/>
    <col min="11194" max="11194" width="28.28515625" customWidth="1"/>
    <col min="11195" max="11195" width="10.28515625" customWidth="1"/>
    <col min="11196" max="11196" width="6" customWidth="1"/>
    <col min="11197" max="11197" width="28.28515625" customWidth="1"/>
    <col min="11198" max="11198" width="10.28515625" customWidth="1"/>
    <col min="11199" max="11199" width="6" customWidth="1"/>
    <col min="11200" max="11200" width="28.28515625" customWidth="1"/>
    <col min="11201" max="11201" width="10.28515625" customWidth="1"/>
    <col min="11202" max="11202" width="6" customWidth="1"/>
    <col min="11203" max="11203" width="28.28515625" customWidth="1"/>
    <col min="11204" max="11204" width="10.28515625" customWidth="1"/>
    <col min="11205" max="11205" width="6" customWidth="1"/>
    <col min="11206" max="11206" width="28.28515625" customWidth="1"/>
    <col min="11207" max="11207" width="10.28515625" customWidth="1"/>
    <col min="11208" max="11208" width="6" customWidth="1"/>
    <col min="11209" max="11209" width="28.28515625" customWidth="1"/>
    <col min="11210" max="11210" width="10.28515625" customWidth="1"/>
    <col min="11211" max="11211" width="6" customWidth="1"/>
    <col min="11212" max="11212" width="28.28515625" customWidth="1"/>
    <col min="11213" max="11213" width="10.28515625" customWidth="1"/>
    <col min="11214" max="11214" width="6" customWidth="1"/>
    <col min="11215" max="11215" width="28.28515625" customWidth="1"/>
    <col min="11216" max="11216" width="10.28515625" customWidth="1"/>
    <col min="11217" max="11217" width="6" customWidth="1"/>
    <col min="11218" max="11218" width="28.28515625" customWidth="1"/>
    <col min="11219" max="11219" width="10.28515625" customWidth="1"/>
    <col min="11220" max="11220" width="6" customWidth="1"/>
    <col min="11265" max="11265" width="31" customWidth="1"/>
    <col min="11267" max="11267" width="28.28515625" customWidth="1"/>
    <col min="11268" max="11268" width="10.28515625" customWidth="1"/>
    <col min="11269" max="11269" width="6" customWidth="1"/>
    <col min="11270" max="11270" width="28.28515625" customWidth="1"/>
    <col min="11271" max="11271" width="10.28515625" customWidth="1"/>
    <col min="11272" max="11272" width="6" customWidth="1"/>
    <col min="11273" max="11273" width="28.28515625" customWidth="1"/>
    <col min="11274" max="11274" width="10.28515625" customWidth="1"/>
    <col min="11275" max="11275" width="6" customWidth="1"/>
    <col min="11276" max="11276" width="28.28515625" customWidth="1"/>
    <col min="11277" max="11277" width="10.28515625" customWidth="1"/>
    <col min="11278" max="11278" width="6" customWidth="1"/>
    <col min="11279" max="11279" width="28.28515625" customWidth="1"/>
    <col min="11280" max="11280" width="10.28515625" customWidth="1"/>
    <col min="11281" max="11281" width="6" customWidth="1"/>
    <col min="11282" max="11282" width="28.28515625" customWidth="1"/>
    <col min="11283" max="11283" width="10.28515625" customWidth="1"/>
    <col min="11284" max="11284" width="6" customWidth="1"/>
    <col min="11285" max="11285" width="28.28515625" customWidth="1"/>
    <col min="11286" max="11286" width="10.28515625" customWidth="1"/>
    <col min="11287" max="11287" width="6" customWidth="1"/>
    <col min="11288" max="11288" width="28.28515625" customWidth="1"/>
    <col min="11289" max="11289" width="10.28515625" customWidth="1"/>
    <col min="11290" max="11290" width="6" customWidth="1"/>
    <col min="11291" max="11291" width="28.28515625" customWidth="1"/>
    <col min="11292" max="11292" width="10.28515625" customWidth="1"/>
    <col min="11293" max="11293" width="6" customWidth="1"/>
    <col min="11294" max="11294" width="28.28515625" customWidth="1"/>
    <col min="11295" max="11295" width="10.28515625" customWidth="1"/>
    <col min="11296" max="11296" width="6" customWidth="1"/>
    <col min="11297" max="11297" width="28.28515625" customWidth="1"/>
    <col min="11298" max="11298" width="10.28515625" customWidth="1"/>
    <col min="11299" max="11299" width="6" customWidth="1"/>
    <col min="11300" max="11300" width="28.28515625" customWidth="1"/>
    <col min="11301" max="11301" width="10.28515625" customWidth="1"/>
    <col min="11302" max="11302" width="6" customWidth="1"/>
    <col min="11303" max="11303" width="28.28515625" customWidth="1"/>
    <col min="11304" max="11304" width="10.28515625" customWidth="1"/>
    <col min="11305" max="11305" width="6" customWidth="1"/>
    <col min="11306" max="11306" width="28.28515625" customWidth="1"/>
    <col min="11307" max="11307" width="10.28515625" customWidth="1"/>
    <col min="11308" max="11308" width="6" customWidth="1"/>
    <col min="11309" max="11309" width="28.28515625" customWidth="1"/>
    <col min="11310" max="11310" width="10.28515625" customWidth="1"/>
    <col min="11311" max="11311" width="6" customWidth="1"/>
    <col min="11312" max="11312" width="28.28515625" customWidth="1"/>
    <col min="11313" max="11313" width="10.28515625" customWidth="1"/>
    <col min="11314" max="11314" width="6" customWidth="1"/>
    <col min="11315" max="11315" width="28.28515625" customWidth="1"/>
    <col min="11316" max="11316" width="10.28515625" customWidth="1"/>
    <col min="11317" max="11317" width="6" customWidth="1"/>
    <col min="11318" max="11318" width="28.28515625" customWidth="1"/>
    <col min="11319" max="11319" width="10.28515625" customWidth="1"/>
    <col min="11320" max="11320" width="6" customWidth="1"/>
    <col min="11321" max="11321" width="28.28515625" customWidth="1"/>
    <col min="11322" max="11322" width="10.28515625" customWidth="1"/>
    <col min="11323" max="11323" width="6" customWidth="1"/>
    <col min="11324" max="11324" width="28.28515625" customWidth="1"/>
    <col min="11325" max="11325" width="10.28515625" customWidth="1"/>
    <col min="11326" max="11326" width="6" customWidth="1"/>
    <col min="11327" max="11327" width="28.28515625" customWidth="1"/>
    <col min="11328" max="11328" width="10.28515625" customWidth="1"/>
    <col min="11329" max="11329" width="6" customWidth="1"/>
    <col min="11330" max="11330" width="28.28515625" customWidth="1"/>
    <col min="11331" max="11331" width="10.28515625" customWidth="1"/>
    <col min="11332" max="11332" width="6" customWidth="1"/>
    <col min="11333" max="11333" width="28.28515625" customWidth="1"/>
    <col min="11334" max="11334" width="10.28515625" customWidth="1"/>
    <col min="11335" max="11335" width="6" customWidth="1"/>
    <col min="11336" max="11336" width="28.28515625" customWidth="1"/>
    <col min="11337" max="11337" width="10.28515625" customWidth="1"/>
    <col min="11338" max="11338" width="6" customWidth="1"/>
    <col min="11339" max="11339" width="28.28515625" customWidth="1"/>
    <col min="11340" max="11340" width="10.28515625" customWidth="1"/>
    <col min="11341" max="11341" width="6" customWidth="1"/>
    <col min="11342" max="11342" width="28.28515625" customWidth="1"/>
    <col min="11343" max="11343" width="10.28515625" customWidth="1"/>
    <col min="11344" max="11344" width="6" customWidth="1"/>
    <col min="11345" max="11345" width="28.28515625" customWidth="1"/>
    <col min="11346" max="11346" width="10.28515625" customWidth="1"/>
    <col min="11347" max="11347" width="6" customWidth="1"/>
    <col min="11348" max="11348" width="28.28515625" customWidth="1"/>
    <col min="11349" max="11349" width="10.28515625" customWidth="1"/>
    <col min="11350" max="11350" width="6" customWidth="1"/>
    <col min="11351" max="11351" width="28.28515625" customWidth="1"/>
    <col min="11352" max="11352" width="10.28515625" customWidth="1"/>
    <col min="11353" max="11353" width="6" customWidth="1"/>
    <col min="11354" max="11354" width="28.28515625" customWidth="1"/>
    <col min="11355" max="11355" width="10.28515625" customWidth="1"/>
    <col min="11356" max="11356" width="6" customWidth="1"/>
    <col min="11357" max="11357" width="28.28515625" customWidth="1"/>
    <col min="11358" max="11358" width="10.28515625" customWidth="1"/>
    <col min="11359" max="11359" width="6" customWidth="1"/>
    <col min="11360" max="11360" width="28.28515625" customWidth="1"/>
    <col min="11361" max="11361" width="10.28515625" customWidth="1"/>
    <col min="11362" max="11362" width="6" customWidth="1"/>
    <col min="11363" max="11363" width="28.28515625" customWidth="1"/>
    <col min="11364" max="11364" width="10.28515625" customWidth="1"/>
    <col min="11365" max="11365" width="6" customWidth="1"/>
    <col min="11366" max="11366" width="28.28515625" customWidth="1"/>
    <col min="11367" max="11367" width="10.28515625" customWidth="1"/>
    <col min="11368" max="11368" width="6" customWidth="1"/>
    <col min="11369" max="11369" width="28.28515625" customWidth="1"/>
    <col min="11370" max="11370" width="10.28515625" customWidth="1"/>
    <col min="11371" max="11371" width="6" customWidth="1"/>
    <col min="11372" max="11372" width="28.28515625" customWidth="1"/>
    <col min="11373" max="11373" width="10.28515625" customWidth="1"/>
    <col min="11374" max="11374" width="6" customWidth="1"/>
    <col min="11375" max="11375" width="28.28515625" customWidth="1"/>
    <col min="11376" max="11376" width="10.28515625" customWidth="1"/>
    <col min="11377" max="11377" width="6" customWidth="1"/>
    <col min="11378" max="11378" width="28.28515625" customWidth="1"/>
    <col min="11379" max="11379" width="10.28515625" customWidth="1"/>
    <col min="11380" max="11380" width="6" customWidth="1"/>
    <col min="11381" max="11381" width="28.28515625" customWidth="1"/>
    <col min="11382" max="11382" width="10.28515625" customWidth="1"/>
    <col min="11383" max="11383" width="6" customWidth="1"/>
    <col min="11384" max="11384" width="28.28515625" customWidth="1"/>
    <col min="11385" max="11385" width="10.28515625" customWidth="1"/>
    <col min="11386" max="11386" width="6" customWidth="1"/>
    <col min="11387" max="11387" width="28.28515625" customWidth="1"/>
    <col min="11388" max="11388" width="10.28515625" customWidth="1"/>
    <col min="11389" max="11389" width="6" customWidth="1"/>
    <col min="11390" max="11390" width="28.28515625" customWidth="1"/>
    <col min="11391" max="11391" width="10.28515625" customWidth="1"/>
    <col min="11392" max="11392" width="6" customWidth="1"/>
    <col min="11393" max="11393" width="28.28515625" customWidth="1"/>
    <col min="11394" max="11394" width="10.28515625" customWidth="1"/>
    <col min="11395" max="11395" width="6" customWidth="1"/>
    <col min="11396" max="11396" width="28.28515625" customWidth="1"/>
    <col min="11397" max="11397" width="10.28515625" customWidth="1"/>
    <col min="11398" max="11398" width="6" customWidth="1"/>
    <col min="11399" max="11399" width="28.28515625" customWidth="1"/>
    <col min="11400" max="11400" width="10.28515625" customWidth="1"/>
    <col min="11401" max="11401" width="6" customWidth="1"/>
    <col min="11402" max="11402" width="28.28515625" customWidth="1"/>
    <col min="11403" max="11403" width="10.28515625" customWidth="1"/>
    <col min="11404" max="11404" width="6" customWidth="1"/>
    <col min="11405" max="11405" width="28.28515625" customWidth="1"/>
    <col min="11406" max="11406" width="10.28515625" customWidth="1"/>
    <col min="11407" max="11407" width="6" customWidth="1"/>
    <col min="11408" max="11408" width="28.28515625" customWidth="1"/>
    <col min="11409" max="11409" width="10.28515625" customWidth="1"/>
    <col min="11410" max="11410" width="6" customWidth="1"/>
    <col min="11411" max="11411" width="28.28515625" customWidth="1"/>
    <col min="11412" max="11412" width="10.28515625" customWidth="1"/>
    <col min="11413" max="11413" width="6" customWidth="1"/>
    <col min="11414" max="11414" width="28.28515625" customWidth="1"/>
    <col min="11415" max="11415" width="10.28515625" customWidth="1"/>
    <col min="11416" max="11416" width="6" customWidth="1"/>
    <col min="11417" max="11417" width="28.28515625" customWidth="1"/>
    <col min="11418" max="11418" width="10.28515625" customWidth="1"/>
    <col min="11419" max="11419" width="6" customWidth="1"/>
    <col min="11420" max="11420" width="28.28515625" customWidth="1"/>
    <col min="11421" max="11421" width="10.28515625" customWidth="1"/>
    <col min="11422" max="11422" width="6" customWidth="1"/>
    <col min="11423" max="11423" width="28.28515625" customWidth="1"/>
    <col min="11424" max="11424" width="10.28515625" customWidth="1"/>
    <col min="11425" max="11425" width="6" customWidth="1"/>
    <col min="11426" max="11426" width="28.28515625" customWidth="1"/>
    <col min="11427" max="11427" width="10.28515625" customWidth="1"/>
    <col min="11428" max="11428" width="6" customWidth="1"/>
    <col min="11429" max="11429" width="28.28515625" customWidth="1"/>
    <col min="11430" max="11430" width="10.28515625" customWidth="1"/>
    <col min="11431" max="11431" width="6" customWidth="1"/>
    <col min="11432" max="11432" width="28.28515625" customWidth="1"/>
    <col min="11433" max="11433" width="10.28515625" customWidth="1"/>
    <col min="11434" max="11434" width="6" customWidth="1"/>
    <col min="11435" max="11435" width="28.28515625" customWidth="1"/>
    <col min="11436" max="11436" width="10.28515625" customWidth="1"/>
    <col min="11437" max="11437" width="6" customWidth="1"/>
    <col min="11438" max="11438" width="28.28515625" customWidth="1"/>
    <col min="11439" max="11439" width="10.28515625" customWidth="1"/>
    <col min="11440" max="11440" width="6" customWidth="1"/>
    <col min="11441" max="11441" width="28.28515625" customWidth="1"/>
    <col min="11442" max="11442" width="10.28515625" customWidth="1"/>
    <col min="11443" max="11443" width="6" customWidth="1"/>
    <col min="11444" max="11444" width="28.28515625" customWidth="1"/>
    <col min="11445" max="11445" width="10.28515625" customWidth="1"/>
    <col min="11446" max="11446" width="6" customWidth="1"/>
    <col min="11447" max="11447" width="28.28515625" customWidth="1"/>
    <col min="11448" max="11448" width="10.28515625" customWidth="1"/>
    <col min="11449" max="11449" width="6" customWidth="1"/>
    <col min="11450" max="11450" width="28.28515625" customWidth="1"/>
    <col min="11451" max="11451" width="10.28515625" customWidth="1"/>
    <col min="11452" max="11452" width="6" customWidth="1"/>
    <col min="11453" max="11453" width="28.28515625" customWidth="1"/>
    <col min="11454" max="11454" width="10.28515625" customWidth="1"/>
    <col min="11455" max="11455" width="6" customWidth="1"/>
    <col min="11456" max="11456" width="28.28515625" customWidth="1"/>
    <col min="11457" max="11457" width="10.28515625" customWidth="1"/>
    <col min="11458" max="11458" width="6" customWidth="1"/>
    <col min="11459" max="11459" width="28.28515625" customWidth="1"/>
    <col min="11460" max="11460" width="10.28515625" customWidth="1"/>
    <col min="11461" max="11461" width="6" customWidth="1"/>
    <col min="11462" max="11462" width="28.28515625" customWidth="1"/>
    <col min="11463" max="11463" width="10.28515625" customWidth="1"/>
    <col min="11464" max="11464" width="6" customWidth="1"/>
    <col min="11465" max="11465" width="28.28515625" customWidth="1"/>
    <col min="11466" max="11466" width="10.28515625" customWidth="1"/>
    <col min="11467" max="11467" width="6" customWidth="1"/>
    <col min="11468" max="11468" width="28.28515625" customWidth="1"/>
    <col min="11469" max="11469" width="10.28515625" customWidth="1"/>
    <col min="11470" max="11470" width="6" customWidth="1"/>
    <col min="11471" max="11471" width="28.28515625" customWidth="1"/>
    <col min="11472" max="11472" width="10.28515625" customWidth="1"/>
    <col min="11473" max="11473" width="6" customWidth="1"/>
    <col min="11474" max="11474" width="28.28515625" customWidth="1"/>
    <col min="11475" max="11475" width="10.28515625" customWidth="1"/>
    <col min="11476" max="11476" width="6" customWidth="1"/>
    <col min="11521" max="11521" width="31" customWidth="1"/>
    <col min="11523" max="11523" width="28.28515625" customWidth="1"/>
    <col min="11524" max="11524" width="10.28515625" customWidth="1"/>
    <col min="11525" max="11525" width="6" customWidth="1"/>
    <col min="11526" max="11526" width="28.28515625" customWidth="1"/>
    <col min="11527" max="11527" width="10.28515625" customWidth="1"/>
    <col min="11528" max="11528" width="6" customWidth="1"/>
    <col min="11529" max="11529" width="28.28515625" customWidth="1"/>
    <col min="11530" max="11530" width="10.28515625" customWidth="1"/>
    <col min="11531" max="11531" width="6" customWidth="1"/>
    <col min="11532" max="11532" width="28.28515625" customWidth="1"/>
    <col min="11533" max="11533" width="10.28515625" customWidth="1"/>
    <col min="11534" max="11534" width="6" customWidth="1"/>
    <col min="11535" max="11535" width="28.28515625" customWidth="1"/>
    <col min="11536" max="11536" width="10.28515625" customWidth="1"/>
    <col min="11537" max="11537" width="6" customWidth="1"/>
    <col min="11538" max="11538" width="28.28515625" customWidth="1"/>
    <col min="11539" max="11539" width="10.28515625" customWidth="1"/>
    <col min="11540" max="11540" width="6" customWidth="1"/>
    <col min="11541" max="11541" width="28.28515625" customWidth="1"/>
    <col min="11542" max="11542" width="10.28515625" customWidth="1"/>
    <col min="11543" max="11543" width="6" customWidth="1"/>
    <col min="11544" max="11544" width="28.28515625" customWidth="1"/>
    <col min="11545" max="11545" width="10.28515625" customWidth="1"/>
    <col min="11546" max="11546" width="6" customWidth="1"/>
    <col min="11547" max="11547" width="28.28515625" customWidth="1"/>
    <col min="11548" max="11548" width="10.28515625" customWidth="1"/>
    <col min="11549" max="11549" width="6" customWidth="1"/>
    <col min="11550" max="11550" width="28.28515625" customWidth="1"/>
    <col min="11551" max="11551" width="10.28515625" customWidth="1"/>
    <col min="11552" max="11552" width="6" customWidth="1"/>
    <col min="11553" max="11553" width="28.28515625" customWidth="1"/>
    <col min="11554" max="11554" width="10.28515625" customWidth="1"/>
    <col min="11555" max="11555" width="6" customWidth="1"/>
    <col min="11556" max="11556" width="28.28515625" customWidth="1"/>
    <col min="11557" max="11557" width="10.28515625" customWidth="1"/>
    <col min="11558" max="11558" width="6" customWidth="1"/>
    <col min="11559" max="11559" width="28.28515625" customWidth="1"/>
    <col min="11560" max="11560" width="10.28515625" customWidth="1"/>
    <col min="11561" max="11561" width="6" customWidth="1"/>
    <col min="11562" max="11562" width="28.28515625" customWidth="1"/>
    <col min="11563" max="11563" width="10.28515625" customWidth="1"/>
    <col min="11564" max="11564" width="6" customWidth="1"/>
    <col min="11565" max="11565" width="28.28515625" customWidth="1"/>
    <col min="11566" max="11566" width="10.28515625" customWidth="1"/>
    <col min="11567" max="11567" width="6" customWidth="1"/>
    <col min="11568" max="11568" width="28.28515625" customWidth="1"/>
    <col min="11569" max="11569" width="10.28515625" customWidth="1"/>
    <col min="11570" max="11570" width="6" customWidth="1"/>
    <col min="11571" max="11571" width="28.28515625" customWidth="1"/>
    <col min="11572" max="11572" width="10.28515625" customWidth="1"/>
    <col min="11573" max="11573" width="6" customWidth="1"/>
    <col min="11574" max="11574" width="28.28515625" customWidth="1"/>
    <col min="11575" max="11575" width="10.28515625" customWidth="1"/>
    <col min="11576" max="11576" width="6" customWidth="1"/>
    <col min="11577" max="11577" width="28.28515625" customWidth="1"/>
    <col min="11578" max="11578" width="10.28515625" customWidth="1"/>
    <col min="11579" max="11579" width="6" customWidth="1"/>
    <col min="11580" max="11580" width="28.28515625" customWidth="1"/>
    <col min="11581" max="11581" width="10.28515625" customWidth="1"/>
    <col min="11582" max="11582" width="6" customWidth="1"/>
    <col min="11583" max="11583" width="28.28515625" customWidth="1"/>
    <col min="11584" max="11584" width="10.28515625" customWidth="1"/>
    <col min="11585" max="11585" width="6" customWidth="1"/>
    <col min="11586" max="11586" width="28.28515625" customWidth="1"/>
    <col min="11587" max="11587" width="10.28515625" customWidth="1"/>
    <col min="11588" max="11588" width="6" customWidth="1"/>
    <col min="11589" max="11589" width="28.28515625" customWidth="1"/>
    <col min="11590" max="11590" width="10.28515625" customWidth="1"/>
    <col min="11591" max="11591" width="6" customWidth="1"/>
    <col min="11592" max="11592" width="28.28515625" customWidth="1"/>
    <col min="11593" max="11593" width="10.28515625" customWidth="1"/>
    <col min="11594" max="11594" width="6" customWidth="1"/>
    <col min="11595" max="11595" width="28.28515625" customWidth="1"/>
    <col min="11596" max="11596" width="10.28515625" customWidth="1"/>
    <col min="11597" max="11597" width="6" customWidth="1"/>
    <col min="11598" max="11598" width="28.28515625" customWidth="1"/>
    <col min="11599" max="11599" width="10.28515625" customWidth="1"/>
    <col min="11600" max="11600" width="6" customWidth="1"/>
    <col min="11601" max="11601" width="28.28515625" customWidth="1"/>
    <col min="11602" max="11602" width="10.28515625" customWidth="1"/>
    <col min="11603" max="11603" width="6" customWidth="1"/>
    <col min="11604" max="11604" width="28.28515625" customWidth="1"/>
    <col min="11605" max="11605" width="10.28515625" customWidth="1"/>
    <col min="11606" max="11606" width="6" customWidth="1"/>
    <col min="11607" max="11607" width="28.28515625" customWidth="1"/>
    <col min="11608" max="11608" width="10.28515625" customWidth="1"/>
    <col min="11609" max="11609" width="6" customWidth="1"/>
    <col min="11610" max="11610" width="28.28515625" customWidth="1"/>
    <col min="11611" max="11611" width="10.28515625" customWidth="1"/>
    <col min="11612" max="11612" width="6" customWidth="1"/>
    <col min="11613" max="11613" width="28.28515625" customWidth="1"/>
    <col min="11614" max="11614" width="10.28515625" customWidth="1"/>
    <col min="11615" max="11615" width="6" customWidth="1"/>
    <col min="11616" max="11616" width="28.28515625" customWidth="1"/>
    <col min="11617" max="11617" width="10.28515625" customWidth="1"/>
    <col min="11618" max="11618" width="6" customWidth="1"/>
    <col min="11619" max="11619" width="28.28515625" customWidth="1"/>
    <col min="11620" max="11620" width="10.28515625" customWidth="1"/>
    <col min="11621" max="11621" width="6" customWidth="1"/>
    <col min="11622" max="11622" width="28.28515625" customWidth="1"/>
    <col min="11623" max="11623" width="10.28515625" customWidth="1"/>
    <col min="11624" max="11624" width="6" customWidth="1"/>
    <col min="11625" max="11625" width="28.28515625" customWidth="1"/>
    <col min="11626" max="11626" width="10.28515625" customWidth="1"/>
    <col min="11627" max="11627" width="6" customWidth="1"/>
    <col min="11628" max="11628" width="28.28515625" customWidth="1"/>
    <col min="11629" max="11629" width="10.28515625" customWidth="1"/>
    <col min="11630" max="11630" width="6" customWidth="1"/>
    <col min="11631" max="11631" width="28.28515625" customWidth="1"/>
    <col min="11632" max="11632" width="10.28515625" customWidth="1"/>
    <col min="11633" max="11633" width="6" customWidth="1"/>
    <col min="11634" max="11634" width="28.28515625" customWidth="1"/>
    <col min="11635" max="11635" width="10.28515625" customWidth="1"/>
    <col min="11636" max="11636" width="6" customWidth="1"/>
    <col min="11637" max="11637" width="28.28515625" customWidth="1"/>
    <col min="11638" max="11638" width="10.28515625" customWidth="1"/>
    <col min="11639" max="11639" width="6" customWidth="1"/>
    <col min="11640" max="11640" width="28.28515625" customWidth="1"/>
    <col min="11641" max="11641" width="10.28515625" customWidth="1"/>
    <col min="11642" max="11642" width="6" customWidth="1"/>
    <col min="11643" max="11643" width="28.28515625" customWidth="1"/>
    <col min="11644" max="11644" width="10.28515625" customWidth="1"/>
    <col min="11645" max="11645" width="6" customWidth="1"/>
    <col min="11646" max="11646" width="28.28515625" customWidth="1"/>
    <col min="11647" max="11647" width="10.28515625" customWidth="1"/>
    <col min="11648" max="11648" width="6" customWidth="1"/>
    <col min="11649" max="11649" width="28.28515625" customWidth="1"/>
    <col min="11650" max="11650" width="10.28515625" customWidth="1"/>
    <col min="11651" max="11651" width="6" customWidth="1"/>
    <col min="11652" max="11652" width="28.28515625" customWidth="1"/>
    <col min="11653" max="11653" width="10.28515625" customWidth="1"/>
    <col min="11654" max="11654" width="6" customWidth="1"/>
    <col min="11655" max="11655" width="28.28515625" customWidth="1"/>
    <col min="11656" max="11656" width="10.28515625" customWidth="1"/>
    <col min="11657" max="11657" width="6" customWidth="1"/>
    <col min="11658" max="11658" width="28.28515625" customWidth="1"/>
    <col min="11659" max="11659" width="10.28515625" customWidth="1"/>
    <col min="11660" max="11660" width="6" customWidth="1"/>
    <col min="11661" max="11661" width="28.28515625" customWidth="1"/>
    <col min="11662" max="11662" width="10.28515625" customWidth="1"/>
    <col min="11663" max="11663" width="6" customWidth="1"/>
    <col min="11664" max="11664" width="28.28515625" customWidth="1"/>
    <col min="11665" max="11665" width="10.28515625" customWidth="1"/>
    <col min="11666" max="11666" width="6" customWidth="1"/>
    <col min="11667" max="11667" width="28.28515625" customWidth="1"/>
    <col min="11668" max="11668" width="10.28515625" customWidth="1"/>
    <col min="11669" max="11669" width="6" customWidth="1"/>
    <col min="11670" max="11670" width="28.28515625" customWidth="1"/>
    <col min="11671" max="11671" width="10.28515625" customWidth="1"/>
    <col min="11672" max="11672" width="6" customWidth="1"/>
    <col min="11673" max="11673" width="28.28515625" customWidth="1"/>
    <col min="11674" max="11674" width="10.28515625" customWidth="1"/>
    <col min="11675" max="11675" width="6" customWidth="1"/>
    <col min="11676" max="11676" width="28.28515625" customWidth="1"/>
    <col min="11677" max="11677" width="10.28515625" customWidth="1"/>
    <col min="11678" max="11678" width="6" customWidth="1"/>
    <col min="11679" max="11679" width="28.28515625" customWidth="1"/>
    <col min="11680" max="11680" width="10.28515625" customWidth="1"/>
    <col min="11681" max="11681" width="6" customWidth="1"/>
    <col min="11682" max="11682" width="28.28515625" customWidth="1"/>
    <col min="11683" max="11683" width="10.28515625" customWidth="1"/>
    <col min="11684" max="11684" width="6" customWidth="1"/>
    <col min="11685" max="11685" width="28.28515625" customWidth="1"/>
    <col min="11686" max="11686" width="10.28515625" customWidth="1"/>
    <col min="11687" max="11687" width="6" customWidth="1"/>
    <col min="11688" max="11688" width="28.28515625" customWidth="1"/>
    <col min="11689" max="11689" width="10.28515625" customWidth="1"/>
    <col min="11690" max="11690" width="6" customWidth="1"/>
    <col min="11691" max="11691" width="28.28515625" customWidth="1"/>
    <col min="11692" max="11692" width="10.28515625" customWidth="1"/>
    <col min="11693" max="11693" width="6" customWidth="1"/>
    <col min="11694" max="11694" width="28.28515625" customWidth="1"/>
    <col min="11695" max="11695" width="10.28515625" customWidth="1"/>
    <col min="11696" max="11696" width="6" customWidth="1"/>
    <col min="11697" max="11697" width="28.28515625" customWidth="1"/>
    <col min="11698" max="11698" width="10.28515625" customWidth="1"/>
    <col min="11699" max="11699" width="6" customWidth="1"/>
    <col min="11700" max="11700" width="28.28515625" customWidth="1"/>
    <col min="11701" max="11701" width="10.28515625" customWidth="1"/>
    <col min="11702" max="11702" width="6" customWidth="1"/>
    <col min="11703" max="11703" width="28.28515625" customWidth="1"/>
    <col min="11704" max="11704" width="10.28515625" customWidth="1"/>
    <col min="11705" max="11705" width="6" customWidth="1"/>
    <col min="11706" max="11706" width="28.28515625" customWidth="1"/>
    <col min="11707" max="11707" width="10.28515625" customWidth="1"/>
    <col min="11708" max="11708" width="6" customWidth="1"/>
    <col min="11709" max="11709" width="28.28515625" customWidth="1"/>
    <col min="11710" max="11710" width="10.28515625" customWidth="1"/>
    <col min="11711" max="11711" width="6" customWidth="1"/>
    <col min="11712" max="11712" width="28.28515625" customWidth="1"/>
    <col min="11713" max="11713" width="10.28515625" customWidth="1"/>
    <col min="11714" max="11714" width="6" customWidth="1"/>
    <col min="11715" max="11715" width="28.28515625" customWidth="1"/>
    <col min="11716" max="11716" width="10.28515625" customWidth="1"/>
    <col min="11717" max="11717" width="6" customWidth="1"/>
    <col min="11718" max="11718" width="28.28515625" customWidth="1"/>
    <col min="11719" max="11719" width="10.28515625" customWidth="1"/>
    <col min="11720" max="11720" width="6" customWidth="1"/>
    <col min="11721" max="11721" width="28.28515625" customWidth="1"/>
    <col min="11722" max="11722" width="10.28515625" customWidth="1"/>
    <col min="11723" max="11723" width="6" customWidth="1"/>
    <col min="11724" max="11724" width="28.28515625" customWidth="1"/>
    <col min="11725" max="11725" width="10.28515625" customWidth="1"/>
    <col min="11726" max="11726" width="6" customWidth="1"/>
    <col min="11727" max="11727" width="28.28515625" customWidth="1"/>
    <col min="11728" max="11728" width="10.28515625" customWidth="1"/>
    <col min="11729" max="11729" width="6" customWidth="1"/>
    <col min="11730" max="11730" width="28.28515625" customWidth="1"/>
    <col min="11731" max="11731" width="10.28515625" customWidth="1"/>
    <col min="11732" max="11732" width="6" customWidth="1"/>
    <col min="11777" max="11777" width="31" customWidth="1"/>
    <col min="11779" max="11779" width="28.28515625" customWidth="1"/>
    <col min="11780" max="11780" width="10.28515625" customWidth="1"/>
    <col min="11781" max="11781" width="6" customWidth="1"/>
    <col min="11782" max="11782" width="28.28515625" customWidth="1"/>
    <col min="11783" max="11783" width="10.28515625" customWidth="1"/>
    <col min="11784" max="11784" width="6" customWidth="1"/>
    <col min="11785" max="11785" width="28.28515625" customWidth="1"/>
    <col min="11786" max="11786" width="10.28515625" customWidth="1"/>
    <col min="11787" max="11787" width="6" customWidth="1"/>
    <col min="11788" max="11788" width="28.28515625" customWidth="1"/>
    <col min="11789" max="11789" width="10.28515625" customWidth="1"/>
    <col min="11790" max="11790" width="6" customWidth="1"/>
    <col min="11791" max="11791" width="28.28515625" customWidth="1"/>
    <col min="11792" max="11792" width="10.28515625" customWidth="1"/>
    <col min="11793" max="11793" width="6" customWidth="1"/>
    <col min="11794" max="11794" width="28.28515625" customWidth="1"/>
    <col min="11795" max="11795" width="10.28515625" customWidth="1"/>
    <col min="11796" max="11796" width="6" customWidth="1"/>
    <col min="11797" max="11797" width="28.28515625" customWidth="1"/>
    <col min="11798" max="11798" width="10.28515625" customWidth="1"/>
    <col min="11799" max="11799" width="6" customWidth="1"/>
    <col min="11800" max="11800" width="28.28515625" customWidth="1"/>
    <col min="11801" max="11801" width="10.28515625" customWidth="1"/>
    <col min="11802" max="11802" width="6" customWidth="1"/>
    <col min="11803" max="11803" width="28.28515625" customWidth="1"/>
    <col min="11804" max="11804" width="10.28515625" customWidth="1"/>
    <col min="11805" max="11805" width="6" customWidth="1"/>
    <col min="11806" max="11806" width="28.28515625" customWidth="1"/>
    <col min="11807" max="11807" width="10.28515625" customWidth="1"/>
    <col min="11808" max="11808" width="6" customWidth="1"/>
    <col min="11809" max="11809" width="28.28515625" customWidth="1"/>
    <col min="11810" max="11810" width="10.28515625" customWidth="1"/>
    <col min="11811" max="11811" width="6" customWidth="1"/>
    <col min="11812" max="11812" width="28.28515625" customWidth="1"/>
    <col min="11813" max="11813" width="10.28515625" customWidth="1"/>
    <col min="11814" max="11814" width="6" customWidth="1"/>
    <col min="11815" max="11815" width="28.28515625" customWidth="1"/>
    <col min="11816" max="11816" width="10.28515625" customWidth="1"/>
    <col min="11817" max="11817" width="6" customWidth="1"/>
    <col min="11818" max="11818" width="28.28515625" customWidth="1"/>
    <col min="11819" max="11819" width="10.28515625" customWidth="1"/>
    <col min="11820" max="11820" width="6" customWidth="1"/>
    <col min="11821" max="11821" width="28.28515625" customWidth="1"/>
    <col min="11822" max="11822" width="10.28515625" customWidth="1"/>
    <col min="11823" max="11823" width="6" customWidth="1"/>
    <col min="11824" max="11824" width="28.28515625" customWidth="1"/>
    <col min="11825" max="11825" width="10.28515625" customWidth="1"/>
    <col min="11826" max="11826" width="6" customWidth="1"/>
    <col min="11827" max="11827" width="28.28515625" customWidth="1"/>
    <col min="11828" max="11828" width="10.28515625" customWidth="1"/>
    <col min="11829" max="11829" width="6" customWidth="1"/>
    <col min="11830" max="11830" width="28.28515625" customWidth="1"/>
    <col min="11831" max="11831" width="10.28515625" customWidth="1"/>
    <col min="11832" max="11832" width="6" customWidth="1"/>
    <col min="11833" max="11833" width="28.28515625" customWidth="1"/>
    <col min="11834" max="11834" width="10.28515625" customWidth="1"/>
    <col min="11835" max="11835" width="6" customWidth="1"/>
    <col min="11836" max="11836" width="28.28515625" customWidth="1"/>
    <col min="11837" max="11837" width="10.28515625" customWidth="1"/>
    <col min="11838" max="11838" width="6" customWidth="1"/>
    <col min="11839" max="11839" width="28.28515625" customWidth="1"/>
    <col min="11840" max="11840" width="10.28515625" customWidth="1"/>
    <col min="11841" max="11841" width="6" customWidth="1"/>
    <col min="11842" max="11842" width="28.28515625" customWidth="1"/>
    <col min="11843" max="11843" width="10.28515625" customWidth="1"/>
    <col min="11844" max="11844" width="6" customWidth="1"/>
    <col min="11845" max="11845" width="28.28515625" customWidth="1"/>
    <col min="11846" max="11846" width="10.28515625" customWidth="1"/>
    <col min="11847" max="11847" width="6" customWidth="1"/>
    <col min="11848" max="11848" width="28.28515625" customWidth="1"/>
    <col min="11849" max="11849" width="10.28515625" customWidth="1"/>
    <col min="11850" max="11850" width="6" customWidth="1"/>
    <col min="11851" max="11851" width="28.28515625" customWidth="1"/>
    <col min="11852" max="11852" width="10.28515625" customWidth="1"/>
    <col min="11853" max="11853" width="6" customWidth="1"/>
    <col min="11854" max="11854" width="28.28515625" customWidth="1"/>
    <col min="11855" max="11855" width="10.28515625" customWidth="1"/>
    <col min="11856" max="11856" width="6" customWidth="1"/>
    <col min="11857" max="11857" width="28.28515625" customWidth="1"/>
    <col min="11858" max="11858" width="10.28515625" customWidth="1"/>
    <col min="11859" max="11859" width="6" customWidth="1"/>
    <col min="11860" max="11860" width="28.28515625" customWidth="1"/>
    <col min="11861" max="11861" width="10.28515625" customWidth="1"/>
    <col min="11862" max="11862" width="6" customWidth="1"/>
    <col min="11863" max="11863" width="28.28515625" customWidth="1"/>
    <col min="11864" max="11864" width="10.28515625" customWidth="1"/>
    <col min="11865" max="11865" width="6" customWidth="1"/>
    <col min="11866" max="11866" width="28.28515625" customWidth="1"/>
    <col min="11867" max="11867" width="10.28515625" customWidth="1"/>
    <col min="11868" max="11868" width="6" customWidth="1"/>
    <col min="11869" max="11869" width="28.28515625" customWidth="1"/>
    <col min="11870" max="11870" width="10.28515625" customWidth="1"/>
    <col min="11871" max="11871" width="6" customWidth="1"/>
    <col min="11872" max="11872" width="28.28515625" customWidth="1"/>
    <col min="11873" max="11873" width="10.28515625" customWidth="1"/>
    <col min="11874" max="11874" width="6" customWidth="1"/>
    <col min="11875" max="11875" width="28.28515625" customWidth="1"/>
    <col min="11876" max="11876" width="10.28515625" customWidth="1"/>
    <col min="11877" max="11877" width="6" customWidth="1"/>
    <col min="11878" max="11878" width="28.28515625" customWidth="1"/>
    <col min="11879" max="11879" width="10.28515625" customWidth="1"/>
    <col min="11880" max="11880" width="6" customWidth="1"/>
    <col min="11881" max="11881" width="28.28515625" customWidth="1"/>
    <col min="11882" max="11882" width="10.28515625" customWidth="1"/>
    <col min="11883" max="11883" width="6" customWidth="1"/>
    <col min="11884" max="11884" width="28.28515625" customWidth="1"/>
    <col min="11885" max="11885" width="10.28515625" customWidth="1"/>
    <col min="11886" max="11886" width="6" customWidth="1"/>
    <col min="11887" max="11887" width="28.28515625" customWidth="1"/>
    <col min="11888" max="11888" width="10.28515625" customWidth="1"/>
    <col min="11889" max="11889" width="6" customWidth="1"/>
    <col min="11890" max="11890" width="28.28515625" customWidth="1"/>
    <col min="11891" max="11891" width="10.28515625" customWidth="1"/>
    <col min="11892" max="11892" width="6" customWidth="1"/>
    <col min="11893" max="11893" width="28.28515625" customWidth="1"/>
    <col min="11894" max="11894" width="10.28515625" customWidth="1"/>
    <col min="11895" max="11895" width="6" customWidth="1"/>
    <col min="11896" max="11896" width="28.28515625" customWidth="1"/>
    <col min="11897" max="11897" width="10.28515625" customWidth="1"/>
    <col min="11898" max="11898" width="6" customWidth="1"/>
    <col min="11899" max="11899" width="28.28515625" customWidth="1"/>
    <col min="11900" max="11900" width="10.28515625" customWidth="1"/>
    <col min="11901" max="11901" width="6" customWidth="1"/>
    <col min="11902" max="11902" width="28.28515625" customWidth="1"/>
    <col min="11903" max="11903" width="10.28515625" customWidth="1"/>
    <col min="11904" max="11904" width="6" customWidth="1"/>
    <col min="11905" max="11905" width="28.28515625" customWidth="1"/>
    <col min="11906" max="11906" width="10.28515625" customWidth="1"/>
    <col min="11907" max="11907" width="6" customWidth="1"/>
    <col min="11908" max="11908" width="28.28515625" customWidth="1"/>
    <col min="11909" max="11909" width="10.28515625" customWidth="1"/>
    <col min="11910" max="11910" width="6" customWidth="1"/>
    <col min="11911" max="11911" width="28.28515625" customWidth="1"/>
    <col min="11912" max="11912" width="10.28515625" customWidth="1"/>
    <col min="11913" max="11913" width="6" customWidth="1"/>
    <col min="11914" max="11914" width="28.28515625" customWidth="1"/>
    <col min="11915" max="11915" width="10.28515625" customWidth="1"/>
    <col min="11916" max="11916" width="6" customWidth="1"/>
    <col min="11917" max="11917" width="28.28515625" customWidth="1"/>
    <col min="11918" max="11918" width="10.28515625" customWidth="1"/>
    <col min="11919" max="11919" width="6" customWidth="1"/>
    <col min="11920" max="11920" width="28.28515625" customWidth="1"/>
    <col min="11921" max="11921" width="10.28515625" customWidth="1"/>
    <col min="11922" max="11922" width="6" customWidth="1"/>
    <col min="11923" max="11923" width="28.28515625" customWidth="1"/>
    <col min="11924" max="11924" width="10.28515625" customWidth="1"/>
    <col min="11925" max="11925" width="6" customWidth="1"/>
    <col min="11926" max="11926" width="28.28515625" customWidth="1"/>
    <col min="11927" max="11927" width="10.28515625" customWidth="1"/>
    <col min="11928" max="11928" width="6" customWidth="1"/>
    <col min="11929" max="11929" width="28.28515625" customWidth="1"/>
    <col min="11930" max="11930" width="10.28515625" customWidth="1"/>
    <col min="11931" max="11931" width="6" customWidth="1"/>
    <col min="11932" max="11932" width="28.28515625" customWidth="1"/>
    <col min="11933" max="11933" width="10.28515625" customWidth="1"/>
    <col min="11934" max="11934" width="6" customWidth="1"/>
    <col min="11935" max="11935" width="28.28515625" customWidth="1"/>
    <col min="11936" max="11936" width="10.28515625" customWidth="1"/>
    <col min="11937" max="11937" width="6" customWidth="1"/>
    <col min="11938" max="11938" width="28.28515625" customWidth="1"/>
    <col min="11939" max="11939" width="10.28515625" customWidth="1"/>
    <col min="11940" max="11940" width="6" customWidth="1"/>
    <col min="11941" max="11941" width="28.28515625" customWidth="1"/>
    <col min="11942" max="11942" width="10.28515625" customWidth="1"/>
    <col min="11943" max="11943" width="6" customWidth="1"/>
    <col min="11944" max="11944" width="28.28515625" customWidth="1"/>
    <col min="11945" max="11945" width="10.28515625" customWidth="1"/>
    <col min="11946" max="11946" width="6" customWidth="1"/>
    <col min="11947" max="11947" width="28.28515625" customWidth="1"/>
    <col min="11948" max="11948" width="10.28515625" customWidth="1"/>
    <col min="11949" max="11949" width="6" customWidth="1"/>
    <col min="11950" max="11950" width="28.28515625" customWidth="1"/>
    <col min="11951" max="11951" width="10.28515625" customWidth="1"/>
    <col min="11952" max="11952" width="6" customWidth="1"/>
    <col min="11953" max="11953" width="28.28515625" customWidth="1"/>
    <col min="11954" max="11954" width="10.28515625" customWidth="1"/>
    <col min="11955" max="11955" width="6" customWidth="1"/>
    <col min="11956" max="11956" width="28.28515625" customWidth="1"/>
    <col min="11957" max="11957" width="10.28515625" customWidth="1"/>
    <col min="11958" max="11958" width="6" customWidth="1"/>
    <col min="11959" max="11959" width="28.28515625" customWidth="1"/>
    <col min="11960" max="11960" width="10.28515625" customWidth="1"/>
    <col min="11961" max="11961" width="6" customWidth="1"/>
    <col min="11962" max="11962" width="28.28515625" customWidth="1"/>
    <col min="11963" max="11963" width="10.28515625" customWidth="1"/>
    <col min="11964" max="11964" width="6" customWidth="1"/>
    <col min="11965" max="11965" width="28.28515625" customWidth="1"/>
    <col min="11966" max="11966" width="10.28515625" customWidth="1"/>
    <col min="11967" max="11967" width="6" customWidth="1"/>
    <col min="11968" max="11968" width="28.28515625" customWidth="1"/>
    <col min="11969" max="11969" width="10.28515625" customWidth="1"/>
    <col min="11970" max="11970" width="6" customWidth="1"/>
    <col min="11971" max="11971" width="28.28515625" customWidth="1"/>
    <col min="11972" max="11972" width="10.28515625" customWidth="1"/>
    <col min="11973" max="11973" width="6" customWidth="1"/>
    <col min="11974" max="11974" width="28.28515625" customWidth="1"/>
    <col min="11975" max="11975" width="10.28515625" customWidth="1"/>
    <col min="11976" max="11976" width="6" customWidth="1"/>
    <col min="11977" max="11977" width="28.28515625" customWidth="1"/>
    <col min="11978" max="11978" width="10.28515625" customWidth="1"/>
    <col min="11979" max="11979" width="6" customWidth="1"/>
    <col min="11980" max="11980" width="28.28515625" customWidth="1"/>
    <col min="11981" max="11981" width="10.28515625" customWidth="1"/>
    <col min="11982" max="11982" width="6" customWidth="1"/>
    <col min="11983" max="11983" width="28.28515625" customWidth="1"/>
    <col min="11984" max="11984" width="10.28515625" customWidth="1"/>
    <col min="11985" max="11985" width="6" customWidth="1"/>
    <col min="11986" max="11986" width="28.28515625" customWidth="1"/>
    <col min="11987" max="11987" width="10.28515625" customWidth="1"/>
    <col min="11988" max="11988" width="6" customWidth="1"/>
    <col min="12033" max="12033" width="31" customWidth="1"/>
    <col min="12035" max="12035" width="28.28515625" customWidth="1"/>
    <col min="12036" max="12036" width="10.28515625" customWidth="1"/>
    <col min="12037" max="12037" width="6" customWidth="1"/>
    <col min="12038" max="12038" width="28.28515625" customWidth="1"/>
    <col min="12039" max="12039" width="10.28515625" customWidth="1"/>
    <col min="12040" max="12040" width="6" customWidth="1"/>
    <col min="12041" max="12041" width="28.28515625" customWidth="1"/>
    <col min="12042" max="12042" width="10.28515625" customWidth="1"/>
    <col min="12043" max="12043" width="6" customWidth="1"/>
    <col min="12044" max="12044" width="28.28515625" customWidth="1"/>
    <col min="12045" max="12045" width="10.28515625" customWidth="1"/>
    <col min="12046" max="12046" width="6" customWidth="1"/>
    <col min="12047" max="12047" width="28.28515625" customWidth="1"/>
    <col min="12048" max="12048" width="10.28515625" customWidth="1"/>
    <col min="12049" max="12049" width="6" customWidth="1"/>
    <col min="12050" max="12050" width="28.28515625" customWidth="1"/>
    <col min="12051" max="12051" width="10.28515625" customWidth="1"/>
    <col min="12052" max="12052" width="6" customWidth="1"/>
    <col min="12053" max="12053" width="28.28515625" customWidth="1"/>
    <col min="12054" max="12054" width="10.28515625" customWidth="1"/>
    <col min="12055" max="12055" width="6" customWidth="1"/>
    <col min="12056" max="12056" width="28.28515625" customWidth="1"/>
    <col min="12057" max="12057" width="10.28515625" customWidth="1"/>
    <col min="12058" max="12058" width="6" customWidth="1"/>
    <col min="12059" max="12059" width="28.28515625" customWidth="1"/>
    <col min="12060" max="12060" width="10.28515625" customWidth="1"/>
    <col min="12061" max="12061" width="6" customWidth="1"/>
    <col min="12062" max="12062" width="28.28515625" customWidth="1"/>
    <col min="12063" max="12063" width="10.28515625" customWidth="1"/>
    <col min="12064" max="12064" width="6" customWidth="1"/>
    <col min="12065" max="12065" width="28.28515625" customWidth="1"/>
    <col min="12066" max="12066" width="10.28515625" customWidth="1"/>
    <col min="12067" max="12067" width="6" customWidth="1"/>
    <col min="12068" max="12068" width="28.28515625" customWidth="1"/>
    <col min="12069" max="12069" width="10.28515625" customWidth="1"/>
    <col min="12070" max="12070" width="6" customWidth="1"/>
    <col min="12071" max="12071" width="28.28515625" customWidth="1"/>
    <col min="12072" max="12072" width="10.28515625" customWidth="1"/>
    <col min="12073" max="12073" width="6" customWidth="1"/>
    <col min="12074" max="12074" width="28.28515625" customWidth="1"/>
    <col min="12075" max="12075" width="10.28515625" customWidth="1"/>
    <col min="12076" max="12076" width="6" customWidth="1"/>
    <col min="12077" max="12077" width="28.28515625" customWidth="1"/>
    <col min="12078" max="12078" width="10.28515625" customWidth="1"/>
    <col min="12079" max="12079" width="6" customWidth="1"/>
    <col min="12080" max="12080" width="28.28515625" customWidth="1"/>
    <col min="12081" max="12081" width="10.28515625" customWidth="1"/>
    <col min="12082" max="12082" width="6" customWidth="1"/>
    <col min="12083" max="12083" width="28.28515625" customWidth="1"/>
    <col min="12084" max="12084" width="10.28515625" customWidth="1"/>
    <col min="12085" max="12085" width="6" customWidth="1"/>
    <col min="12086" max="12086" width="28.28515625" customWidth="1"/>
    <col min="12087" max="12087" width="10.28515625" customWidth="1"/>
    <col min="12088" max="12088" width="6" customWidth="1"/>
    <col min="12089" max="12089" width="28.28515625" customWidth="1"/>
    <col min="12090" max="12090" width="10.28515625" customWidth="1"/>
    <col min="12091" max="12091" width="6" customWidth="1"/>
    <col min="12092" max="12092" width="28.28515625" customWidth="1"/>
    <col min="12093" max="12093" width="10.28515625" customWidth="1"/>
    <col min="12094" max="12094" width="6" customWidth="1"/>
    <col min="12095" max="12095" width="28.28515625" customWidth="1"/>
    <col min="12096" max="12096" width="10.28515625" customWidth="1"/>
    <col min="12097" max="12097" width="6" customWidth="1"/>
    <col min="12098" max="12098" width="28.28515625" customWidth="1"/>
    <col min="12099" max="12099" width="10.28515625" customWidth="1"/>
    <col min="12100" max="12100" width="6" customWidth="1"/>
    <col min="12101" max="12101" width="28.28515625" customWidth="1"/>
    <col min="12102" max="12102" width="10.28515625" customWidth="1"/>
    <col min="12103" max="12103" width="6" customWidth="1"/>
    <col min="12104" max="12104" width="28.28515625" customWidth="1"/>
    <col min="12105" max="12105" width="10.28515625" customWidth="1"/>
    <col min="12106" max="12106" width="6" customWidth="1"/>
    <col min="12107" max="12107" width="28.28515625" customWidth="1"/>
    <col min="12108" max="12108" width="10.28515625" customWidth="1"/>
    <col min="12109" max="12109" width="6" customWidth="1"/>
    <col min="12110" max="12110" width="28.28515625" customWidth="1"/>
    <col min="12111" max="12111" width="10.28515625" customWidth="1"/>
    <col min="12112" max="12112" width="6" customWidth="1"/>
    <col min="12113" max="12113" width="28.28515625" customWidth="1"/>
    <col min="12114" max="12114" width="10.28515625" customWidth="1"/>
    <col min="12115" max="12115" width="6" customWidth="1"/>
    <col min="12116" max="12116" width="28.28515625" customWidth="1"/>
    <col min="12117" max="12117" width="10.28515625" customWidth="1"/>
    <col min="12118" max="12118" width="6" customWidth="1"/>
    <col min="12119" max="12119" width="28.28515625" customWidth="1"/>
    <col min="12120" max="12120" width="10.28515625" customWidth="1"/>
    <col min="12121" max="12121" width="6" customWidth="1"/>
    <col min="12122" max="12122" width="28.28515625" customWidth="1"/>
    <col min="12123" max="12123" width="10.28515625" customWidth="1"/>
    <col min="12124" max="12124" width="6" customWidth="1"/>
    <col min="12125" max="12125" width="28.28515625" customWidth="1"/>
    <col min="12126" max="12126" width="10.28515625" customWidth="1"/>
    <col min="12127" max="12127" width="6" customWidth="1"/>
    <col min="12128" max="12128" width="28.28515625" customWidth="1"/>
    <col min="12129" max="12129" width="10.28515625" customWidth="1"/>
    <col min="12130" max="12130" width="6" customWidth="1"/>
    <col min="12131" max="12131" width="28.28515625" customWidth="1"/>
    <col min="12132" max="12132" width="10.28515625" customWidth="1"/>
    <col min="12133" max="12133" width="6" customWidth="1"/>
    <col min="12134" max="12134" width="28.28515625" customWidth="1"/>
    <col min="12135" max="12135" width="10.28515625" customWidth="1"/>
    <col min="12136" max="12136" width="6" customWidth="1"/>
    <col min="12137" max="12137" width="28.28515625" customWidth="1"/>
    <col min="12138" max="12138" width="10.28515625" customWidth="1"/>
    <col min="12139" max="12139" width="6" customWidth="1"/>
    <col min="12140" max="12140" width="28.28515625" customWidth="1"/>
    <col min="12141" max="12141" width="10.28515625" customWidth="1"/>
    <col min="12142" max="12142" width="6" customWidth="1"/>
    <col min="12143" max="12143" width="28.28515625" customWidth="1"/>
    <col min="12144" max="12144" width="10.28515625" customWidth="1"/>
    <col min="12145" max="12145" width="6" customWidth="1"/>
    <col min="12146" max="12146" width="28.28515625" customWidth="1"/>
    <col min="12147" max="12147" width="10.28515625" customWidth="1"/>
    <col min="12148" max="12148" width="6" customWidth="1"/>
    <col min="12149" max="12149" width="28.28515625" customWidth="1"/>
    <col min="12150" max="12150" width="10.28515625" customWidth="1"/>
    <col min="12151" max="12151" width="6" customWidth="1"/>
    <col min="12152" max="12152" width="28.28515625" customWidth="1"/>
    <col min="12153" max="12153" width="10.28515625" customWidth="1"/>
    <col min="12154" max="12154" width="6" customWidth="1"/>
    <col min="12155" max="12155" width="28.28515625" customWidth="1"/>
    <col min="12156" max="12156" width="10.28515625" customWidth="1"/>
    <col min="12157" max="12157" width="6" customWidth="1"/>
    <col min="12158" max="12158" width="28.28515625" customWidth="1"/>
    <col min="12159" max="12159" width="10.28515625" customWidth="1"/>
    <col min="12160" max="12160" width="6" customWidth="1"/>
    <col min="12161" max="12161" width="28.28515625" customWidth="1"/>
    <col min="12162" max="12162" width="10.28515625" customWidth="1"/>
    <col min="12163" max="12163" width="6" customWidth="1"/>
    <col min="12164" max="12164" width="28.28515625" customWidth="1"/>
    <col min="12165" max="12165" width="10.28515625" customWidth="1"/>
    <col min="12166" max="12166" width="6" customWidth="1"/>
    <col min="12167" max="12167" width="28.28515625" customWidth="1"/>
    <col min="12168" max="12168" width="10.28515625" customWidth="1"/>
    <col min="12169" max="12169" width="6" customWidth="1"/>
    <col min="12170" max="12170" width="28.28515625" customWidth="1"/>
    <col min="12171" max="12171" width="10.28515625" customWidth="1"/>
    <col min="12172" max="12172" width="6" customWidth="1"/>
    <col min="12173" max="12173" width="28.28515625" customWidth="1"/>
    <col min="12174" max="12174" width="10.28515625" customWidth="1"/>
    <col min="12175" max="12175" width="6" customWidth="1"/>
    <col min="12176" max="12176" width="28.28515625" customWidth="1"/>
    <col min="12177" max="12177" width="10.28515625" customWidth="1"/>
    <col min="12178" max="12178" width="6" customWidth="1"/>
    <col min="12179" max="12179" width="28.28515625" customWidth="1"/>
    <col min="12180" max="12180" width="10.28515625" customWidth="1"/>
    <col min="12181" max="12181" width="6" customWidth="1"/>
    <col min="12182" max="12182" width="28.28515625" customWidth="1"/>
    <col min="12183" max="12183" width="10.28515625" customWidth="1"/>
    <col min="12184" max="12184" width="6" customWidth="1"/>
    <col min="12185" max="12185" width="28.28515625" customWidth="1"/>
    <col min="12186" max="12186" width="10.28515625" customWidth="1"/>
    <col min="12187" max="12187" width="6" customWidth="1"/>
    <col min="12188" max="12188" width="28.28515625" customWidth="1"/>
    <col min="12189" max="12189" width="10.28515625" customWidth="1"/>
    <col min="12190" max="12190" width="6" customWidth="1"/>
    <col min="12191" max="12191" width="28.28515625" customWidth="1"/>
    <col min="12192" max="12192" width="10.28515625" customWidth="1"/>
    <col min="12193" max="12193" width="6" customWidth="1"/>
    <col min="12194" max="12194" width="28.28515625" customWidth="1"/>
    <col min="12195" max="12195" width="10.28515625" customWidth="1"/>
    <col min="12196" max="12196" width="6" customWidth="1"/>
    <col min="12197" max="12197" width="28.28515625" customWidth="1"/>
    <col min="12198" max="12198" width="10.28515625" customWidth="1"/>
    <col min="12199" max="12199" width="6" customWidth="1"/>
    <col min="12200" max="12200" width="28.28515625" customWidth="1"/>
    <col min="12201" max="12201" width="10.28515625" customWidth="1"/>
    <col min="12202" max="12202" width="6" customWidth="1"/>
    <col min="12203" max="12203" width="28.28515625" customWidth="1"/>
    <col min="12204" max="12204" width="10.28515625" customWidth="1"/>
    <col min="12205" max="12205" width="6" customWidth="1"/>
    <col min="12206" max="12206" width="28.28515625" customWidth="1"/>
    <col min="12207" max="12207" width="10.28515625" customWidth="1"/>
    <col min="12208" max="12208" width="6" customWidth="1"/>
    <col min="12209" max="12209" width="28.28515625" customWidth="1"/>
    <col min="12210" max="12210" width="10.28515625" customWidth="1"/>
    <col min="12211" max="12211" width="6" customWidth="1"/>
    <col min="12212" max="12212" width="28.28515625" customWidth="1"/>
    <col min="12213" max="12213" width="10.28515625" customWidth="1"/>
    <col min="12214" max="12214" width="6" customWidth="1"/>
    <col min="12215" max="12215" width="28.28515625" customWidth="1"/>
    <col min="12216" max="12216" width="10.28515625" customWidth="1"/>
    <col min="12217" max="12217" width="6" customWidth="1"/>
    <col min="12218" max="12218" width="28.28515625" customWidth="1"/>
    <col min="12219" max="12219" width="10.28515625" customWidth="1"/>
    <col min="12220" max="12220" width="6" customWidth="1"/>
    <col min="12221" max="12221" width="28.28515625" customWidth="1"/>
    <col min="12222" max="12222" width="10.28515625" customWidth="1"/>
    <col min="12223" max="12223" width="6" customWidth="1"/>
    <col min="12224" max="12224" width="28.28515625" customWidth="1"/>
    <col min="12225" max="12225" width="10.28515625" customWidth="1"/>
    <col min="12226" max="12226" width="6" customWidth="1"/>
    <col min="12227" max="12227" width="28.28515625" customWidth="1"/>
    <col min="12228" max="12228" width="10.28515625" customWidth="1"/>
    <col min="12229" max="12229" width="6" customWidth="1"/>
    <col min="12230" max="12230" width="28.28515625" customWidth="1"/>
    <col min="12231" max="12231" width="10.28515625" customWidth="1"/>
    <col min="12232" max="12232" width="6" customWidth="1"/>
    <col min="12233" max="12233" width="28.28515625" customWidth="1"/>
    <col min="12234" max="12234" width="10.28515625" customWidth="1"/>
    <col min="12235" max="12235" width="6" customWidth="1"/>
    <col min="12236" max="12236" width="28.28515625" customWidth="1"/>
    <col min="12237" max="12237" width="10.28515625" customWidth="1"/>
    <col min="12238" max="12238" width="6" customWidth="1"/>
    <col min="12239" max="12239" width="28.28515625" customWidth="1"/>
    <col min="12240" max="12240" width="10.28515625" customWidth="1"/>
    <col min="12241" max="12241" width="6" customWidth="1"/>
    <col min="12242" max="12242" width="28.28515625" customWidth="1"/>
    <col min="12243" max="12243" width="10.28515625" customWidth="1"/>
    <col min="12244" max="12244" width="6" customWidth="1"/>
    <col min="12289" max="12289" width="31" customWidth="1"/>
    <col min="12291" max="12291" width="28.28515625" customWidth="1"/>
    <col min="12292" max="12292" width="10.28515625" customWidth="1"/>
    <col min="12293" max="12293" width="6" customWidth="1"/>
    <col min="12294" max="12294" width="28.28515625" customWidth="1"/>
    <col min="12295" max="12295" width="10.28515625" customWidth="1"/>
    <col min="12296" max="12296" width="6" customWidth="1"/>
    <col min="12297" max="12297" width="28.28515625" customWidth="1"/>
    <col min="12298" max="12298" width="10.28515625" customWidth="1"/>
    <col min="12299" max="12299" width="6" customWidth="1"/>
    <col min="12300" max="12300" width="28.28515625" customWidth="1"/>
    <col min="12301" max="12301" width="10.28515625" customWidth="1"/>
    <col min="12302" max="12302" width="6" customWidth="1"/>
    <col min="12303" max="12303" width="28.28515625" customWidth="1"/>
    <col min="12304" max="12304" width="10.28515625" customWidth="1"/>
    <col min="12305" max="12305" width="6" customWidth="1"/>
    <col min="12306" max="12306" width="28.28515625" customWidth="1"/>
    <col min="12307" max="12307" width="10.28515625" customWidth="1"/>
    <col min="12308" max="12308" width="6" customWidth="1"/>
    <col min="12309" max="12309" width="28.28515625" customWidth="1"/>
    <col min="12310" max="12310" width="10.28515625" customWidth="1"/>
    <col min="12311" max="12311" width="6" customWidth="1"/>
    <col min="12312" max="12312" width="28.28515625" customWidth="1"/>
    <col min="12313" max="12313" width="10.28515625" customWidth="1"/>
    <col min="12314" max="12314" width="6" customWidth="1"/>
    <col min="12315" max="12315" width="28.28515625" customWidth="1"/>
    <col min="12316" max="12316" width="10.28515625" customWidth="1"/>
    <col min="12317" max="12317" width="6" customWidth="1"/>
    <col min="12318" max="12318" width="28.28515625" customWidth="1"/>
    <col min="12319" max="12319" width="10.28515625" customWidth="1"/>
    <col min="12320" max="12320" width="6" customWidth="1"/>
    <col min="12321" max="12321" width="28.28515625" customWidth="1"/>
    <col min="12322" max="12322" width="10.28515625" customWidth="1"/>
    <col min="12323" max="12323" width="6" customWidth="1"/>
    <col min="12324" max="12324" width="28.28515625" customWidth="1"/>
    <col min="12325" max="12325" width="10.28515625" customWidth="1"/>
    <col min="12326" max="12326" width="6" customWidth="1"/>
    <col min="12327" max="12327" width="28.28515625" customWidth="1"/>
    <col min="12328" max="12328" width="10.28515625" customWidth="1"/>
    <col min="12329" max="12329" width="6" customWidth="1"/>
    <col min="12330" max="12330" width="28.28515625" customWidth="1"/>
    <col min="12331" max="12331" width="10.28515625" customWidth="1"/>
    <col min="12332" max="12332" width="6" customWidth="1"/>
    <col min="12333" max="12333" width="28.28515625" customWidth="1"/>
    <col min="12334" max="12334" width="10.28515625" customWidth="1"/>
    <col min="12335" max="12335" width="6" customWidth="1"/>
    <col min="12336" max="12336" width="28.28515625" customWidth="1"/>
    <col min="12337" max="12337" width="10.28515625" customWidth="1"/>
    <col min="12338" max="12338" width="6" customWidth="1"/>
    <col min="12339" max="12339" width="28.28515625" customWidth="1"/>
    <col min="12340" max="12340" width="10.28515625" customWidth="1"/>
    <col min="12341" max="12341" width="6" customWidth="1"/>
    <col min="12342" max="12342" width="28.28515625" customWidth="1"/>
    <col min="12343" max="12343" width="10.28515625" customWidth="1"/>
    <col min="12344" max="12344" width="6" customWidth="1"/>
    <col min="12345" max="12345" width="28.28515625" customWidth="1"/>
    <col min="12346" max="12346" width="10.28515625" customWidth="1"/>
    <col min="12347" max="12347" width="6" customWidth="1"/>
    <col min="12348" max="12348" width="28.28515625" customWidth="1"/>
    <col min="12349" max="12349" width="10.28515625" customWidth="1"/>
    <col min="12350" max="12350" width="6" customWidth="1"/>
    <col min="12351" max="12351" width="28.28515625" customWidth="1"/>
    <col min="12352" max="12352" width="10.28515625" customWidth="1"/>
    <col min="12353" max="12353" width="6" customWidth="1"/>
    <col min="12354" max="12354" width="28.28515625" customWidth="1"/>
    <col min="12355" max="12355" width="10.28515625" customWidth="1"/>
    <col min="12356" max="12356" width="6" customWidth="1"/>
    <col min="12357" max="12357" width="28.28515625" customWidth="1"/>
    <col min="12358" max="12358" width="10.28515625" customWidth="1"/>
    <col min="12359" max="12359" width="6" customWidth="1"/>
    <col min="12360" max="12360" width="28.28515625" customWidth="1"/>
    <col min="12361" max="12361" width="10.28515625" customWidth="1"/>
    <col min="12362" max="12362" width="6" customWidth="1"/>
    <col min="12363" max="12363" width="28.28515625" customWidth="1"/>
    <col min="12364" max="12364" width="10.28515625" customWidth="1"/>
    <col min="12365" max="12365" width="6" customWidth="1"/>
    <col min="12366" max="12366" width="28.28515625" customWidth="1"/>
    <col min="12367" max="12367" width="10.28515625" customWidth="1"/>
    <col min="12368" max="12368" width="6" customWidth="1"/>
    <col min="12369" max="12369" width="28.28515625" customWidth="1"/>
    <col min="12370" max="12370" width="10.28515625" customWidth="1"/>
    <col min="12371" max="12371" width="6" customWidth="1"/>
    <col min="12372" max="12372" width="28.28515625" customWidth="1"/>
    <col min="12373" max="12373" width="10.28515625" customWidth="1"/>
    <col min="12374" max="12374" width="6" customWidth="1"/>
    <col min="12375" max="12375" width="28.28515625" customWidth="1"/>
    <col min="12376" max="12376" width="10.28515625" customWidth="1"/>
    <col min="12377" max="12377" width="6" customWidth="1"/>
    <col min="12378" max="12378" width="28.28515625" customWidth="1"/>
    <col min="12379" max="12379" width="10.28515625" customWidth="1"/>
    <col min="12380" max="12380" width="6" customWidth="1"/>
    <col min="12381" max="12381" width="28.28515625" customWidth="1"/>
    <col min="12382" max="12382" width="10.28515625" customWidth="1"/>
    <col min="12383" max="12383" width="6" customWidth="1"/>
    <col min="12384" max="12384" width="28.28515625" customWidth="1"/>
    <col min="12385" max="12385" width="10.28515625" customWidth="1"/>
    <col min="12386" max="12386" width="6" customWidth="1"/>
    <col min="12387" max="12387" width="28.28515625" customWidth="1"/>
    <col min="12388" max="12388" width="10.28515625" customWidth="1"/>
    <col min="12389" max="12389" width="6" customWidth="1"/>
    <col min="12390" max="12390" width="28.28515625" customWidth="1"/>
    <col min="12391" max="12391" width="10.28515625" customWidth="1"/>
    <col min="12392" max="12392" width="6" customWidth="1"/>
    <col min="12393" max="12393" width="28.28515625" customWidth="1"/>
    <col min="12394" max="12394" width="10.28515625" customWidth="1"/>
    <col min="12395" max="12395" width="6" customWidth="1"/>
    <col min="12396" max="12396" width="28.28515625" customWidth="1"/>
    <col min="12397" max="12397" width="10.28515625" customWidth="1"/>
    <col min="12398" max="12398" width="6" customWidth="1"/>
    <col min="12399" max="12399" width="28.28515625" customWidth="1"/>
    <col min="12400" max="12400" width="10.28515625" customWidth="1"/>
    <col min="12401" max="12401" width="6" customWidth="1"/>
    <col min="12402" max="12402" width="28.28515625" customWidth="1"/>
    <col min="12403" max="12403" width="10.28515625" customWidth="1"/>
    <col min="12404" max="12404" width="6" customWidth="1"/>
    <col min="12405" max="12405" width="28.28515625" customWidth="1"/>
    <col min="12406" max="12406" width="10.28515625" customWidth="1"/>
    <col min="12407" max="12407" width="6" customWidth="1"/>
    <col min="12408" max="12408" width="28.28515625" customWidth="1"/>
    <col min="12409" max="12409" width="10.28515625" customWidth="1"/>
    <col min="12410" max="12410" width="6" customWidth="1"/>
    <col min="12411" max="12411" width="28.28515625" customWidth="1"/>
    <col min="12412" max="12412" width="10.28515625" customWidth="1"/>
    <col min="12413" max="12413" width="6" customWidth="1"/>
    <col min="12414" max="12414" width="28.28515625" customWidth="1"/>
    <col min="12415" max="12415" width="10.28515625" customWidth="1"/>
    <col min="12416" max="12416" width="6" customWidth="1"/>
    <col min="12417" max="12417" width="28.28515625" customWidth="1"/>
    <col min="12418" max="12418" width="10.28515625" customWidth="1"/>
    <col min="12419" max="12419" width="6" customWidth="1"/>
    <col min="12420" max="12420" width="28.28515625" customWidth="1"/>
    <col min="12421" max="12421" width="10.28515625" customWidth="1"/>
    <col min="12422" max="12422" width="6" customWidth="1"/>
    <col min="12423" max="12423" width="28.28515625" customWidth="1"/>
    <col min="12424" max="12424" width="10.28515625" customWidth="1"/>
    <col min="12425" max="12425" width="6" customWidth="1"/>
    <col min="12426" max="12426" width="28.28515625" customWidth="1"/>
    <col min="12427" max="12427" width="10.28515625" customWidth="1"/>
    <col min="12428" max="12428" width="6" customWidth="1"/>
    <col min="12429" max="12429" width="28.28515625" customWidth="1"/>
    <col min="12430" max="12430" width="10.28515625" customWidth="1"/>
    <col min="12431" max="12431" width="6" customWidth="1"/>
    <col min="12432" max="12432" width="28.28515625" customWidth="1"/>
    <col min="12433" max="12433" width="10.28515625" customWidth="1"/>
    <col min="12434" max="12434" width="6" customWidth="1"/>
    <col min="12435" max="12435" width="28.28515625" customWidth="1"/>
    <col min="12436" max="12436" width="10.28515625" customWidth="1"/>
    <col min="12437" max="12437" width="6" customWidth="1"/>
    <col min="12438" max="12438" width="28.28515625" customWidth="1"/>
    <col min="12439" max="12439" width="10.28515625" customWidth="1"/>
    <col min="12440" max="12440" width="6" customWidth="1"/>
    <col min="12441" max="12441" width="28.28515625" customWidth="1"/>
    <col min="12442" max="12442" width="10.28515625" customWidth="1"/>
    <col min="12443" max="12443" width="6" customWidth="1"/>
    <col min="12444" max="12444" width="28.28515625" customWidth="1"/>
    <col min="12445" max="12445" width="10.28515625" customWidth="1"/>
    <col min="12446" max="12446" width="6" customWidth="1"/>
    <col min="12447" max="12447" width="28.28515625" customWidth="1"/>
    <col min="12448" max="12448" width="10.28515625" customWidth="1"/>
    <col min="12449" max="12449" width="6" customWidth="1"/>
    <col min="12450" max="12450" width="28.28515625" customWidth="1"/>
    <col min="12451" max="12451" width="10.28515625" customWidth="1"/>
    <col min="12452" max="12452" width="6" customWidth="1"/>
    <col min="12453" max="12453" width="28.28515625" customWidth="1"/>
    <col min="12454" max="12454" width="10.28515625" customWidth="1"/>
    <col min="12455" max="12455" width="6" customWidth="1"/>
    <col min="12456" max="12456" width="28.28515625" customWidth="1"/>
    <col min="12457" max="12457" width="10.28515625" customWidth="1"/>
    <col min="12458" max="12458" width="6" customWidth="1"/>
    <col min="12459" max="12459" width="28.28515625" customWidth="1"/>
    <col min="12460" max="12460" width="10.28515625" customWidth="1"/>
    <col min="12461" max="12461" width="6" customWidth="1"/>
    <col min="12462" max="12462" width="28.28515625" customWidth="1"/>
    <col min="12463" max="12463" width="10.28515625" customWidth="1"/>
    <col min="12464" max="12464" width="6" customWidth="1"/>
    <col min="12465" max="12465" width="28.28515625" customWidth="1"/>
    <col min="12466" max="12466" width="10.28515625" customWidth="1"/>
    <col min="12467" max="12467" width="6" customWidth="1"/>
    <col min="12468" max="12468" width="28.28515625" customWidth="1"/>
    <col min="12469" max="12469" width="10.28515625" customWidth="1"/>
    <col min="12470" max="12470" width="6" customWidth="1"/>
    <col min="12471" max="12471" width="28.28515625" customWidth="1"/>
    <col min="12472" max="12472" width="10.28515625" customWidth="1"/>
    <col min="12473" max="12473" width="6" customWidth="1"/>
    <col min="12474" max="12474" width="28.28515625" customWidth="1"/>
    <col min="12475" max="12475" width="10.28515625" customWidth="1"/>
    <col min="12476" max="12476" width="6" customWidth="1"/>
    <col min="12477" max="12477" width="28.28515625" customWidth="1"/>
    <col min="12478" max="12478" width="10.28515625" customWidth="1"/>
    <col min="12479" max="12479" width="6" customWidth="1"/>
    <col min="12480" max="12480" width="28.28515625" customWidth="1"/>
    <col min="12481" max="12481" width="10.28515625" customWidth="1"/>
    <col min="12482" max="12482" width="6" customWidth="1"/>
    <col min="12483" max="12483" width="28.28515625" customWidth="1"/>
    <col min="12484" max="12484" width="10.28515625" customWidth="1"/>
    <col min="12485" max="12485" width="6" customWidth="1"/>
    <col min="12486" max="12486" width="28.28515625" customWidth="1"/>
    <col min="12487" max="12487" width="10.28515625" customWidth="1"/>
    <col min="12488" max="12488" width="6" customWidth="1"/>
    <col min="12489" max="12489" width="28.28515625" customWidth="1"/>
    <col min="12490" max="12490" width="10.28515625" customWidth="1"/>
    <col min="12491" max="12491" width="6" customWidth="1"/>
    <col min="12492" max="12492" width="28.28515625" customWidth="1"/>
    <col min="12493" max="12493" width="10.28515625" customWidth="1"/>
    <col min="12494" max="12494" width="6" customWidth="1"/>
    <col min="12495" max="12495" width="28.28515625" customWidth="1"/>
    <col min="12496" max="12496" width="10.28515625" customWidth="1"/>
    <col min="12497" max="12497" width="6" customWidth="1"/>
    <col min="12498" max="12498" width="28.28515625" customWidth="1"/>
    <col min="12499" max="12499" width="10.28515625" customWidth="1"/>
    <col min="12500" max="12500" width="6" customWidth="1"/>
    <col min="12545" max="12545" width="31" customWidth="1"/>
    <col min="12547" max="12547" width="28.28515625" customWidth="1"/>
    <col min="12548" max="12548" width="10.28515625" customWidth="1"/>
    <col min="12549" max="12549" width="6" customWidth="1"/>
    <col min="12550" max="12550" width="28.28515625" customWidth="1"/>
    <col min="12551" max="12551" width="10.28515625" customWidth="1"/>
    <col min="12552" max="12552" width="6" customWidth="1"/>
    <col min="12553" max="12553" width="28.28515625" customWidth="1"/>
    <col min="12554" max="12554" width="10.28515625" customWidth="1"/>
    <col min="12555" max="12555" width="6" customWidth="1"/>
    <col min="12556" max="12556" width="28.28515625" customWidth="1"/>
    <col min="12557" max="12557" width="10.28515625" customWidth="1"/>
    <col min="12558" max="12558" width="6" customWidth="1"/>
    <col min="12559" max="12559" width="28.28515625" customWidth="1"/>
    <col min="12560" max="12560" width="10.28515625" customWidth="1"/>
    <col min="12561" max="12561" width="6" customWidth="1"/>
    <col min="12562" max="12562" width="28.28515625" customWidth="1"/>
    <col min="12563" max="12563" width="10.28515625" customWidth="1"/>
    <col min="12564" max="12564" width="6" customWidth="1"/>
    <col min="12565" max="12565" width="28.28515625" customWidth="1"/>
    <col min="12566" max="12566" width="10.28515625" customWidth="1"/>
    <col min="12567" max="12567" width="6" customWidth="1"/>
    <col min="12568" max="12568" width="28.28515625" customWidth="1"/>
    <col min="12569" max="12569" width="10.28515625" customWidth="1"/>
    <col min="12570" max="12570" width="6" customWidth="1"/>
    <col min="12571" max="12571" width="28.28515625" customWidth="1"/>
    <col min="12572" max="12572" width="10.28515625" customWidth="1"/>
    <col min="12573" max="12573" width="6" customWidth="1"/>
    <col min="12574" max="12574" width="28.28515625" customWidth="1"/>
    <col min="12575" max="12575" width="10.28515625" customWidth="1"/>
    <col min="12576" max="12576" width="6" customWidth="1"/>
    <col min="12577" max="12577" width="28.28515625" customWidth="1"/>
    <col min="12578" max="12578" width="10.28515625" customWidth="1"/>
    <col min="12579" max="12579" width="6" customWidth="1"/>
    <col min="12580" max="12580" width="28.28515625" customWidth="1"/>
    <col min="12581" max="12581" width="10.28515625" customWidth="1"/>
    <col min="12582" max="12582" width="6" customWidth="1"/>
    <col min="12583" max="12583" width="28.28515625" customWidth="1"/>
    <col min="12584" max="12584" width="10.28515625" customWidth="1"/>
    <col min="12585" max="12585" width="6" customWidth="1"/>
    <col min="12586" max="12586" width="28.28515625" customWidth="1"/>
    <col min="12587" max="12587" width="10.28515625" customWidth="1"/>
    <col min="12588" max="12588" width="6" customWidth="1"/>
    <col min="12589" max="12589" width="28.28515625" customWidth="1"/>
    <col min="12590" max="12590" width="10.28515625" customWidth="1"/>
    <col min="12591" max="12591" width="6" customWidth="1"/>
    <col min="12592" max="12592" width="28.28515625" customWidth="1"/>
    <col min="12593" max="12593" width="10.28515625" customWidth="1"/>
    <col min="12594" max="12594" width="6" customWidth="1"/>
    <col min="12595" max="12595" width="28.28515625" customWidth="1"/>
    <col min="12596" max="12596" width="10.28515625" customWidth="1"/>
    <col min="12597" max="12597" width="6" customWidth="1"/>
    <col min="12598" max="12598" width="28.28515625" customWidth="1"/>
    <col min="12599" max="12599" width="10.28515625" customWidth="1"/>
    <col min="12600" max="12600" width="6" customWidth="1"/>
    <col min="12601" max="12601" width="28.28515625" customWidth="1"/>
    <col min="12602" max="12602" width="10.28515625" customWidth="1"/>
    <col min="12603" max="12603" width="6" customWidth="1"/>
    <col min="12604" max="12604" width="28.28515625" customWidth="1"/>
    <col min="12605" max="12605" width="10.28515625" customWidth="1"/>
    <col min="12606" max="12606" width="6" customWidth="1"/>
    <col min="12607" max="12607" width="28.28515625" customWidth="1"/>
    <col min="12608" max="12608" width="10.28515625" customWidth="1"/>
    <col min="12609" max="12609" width="6" customWidth="1"/>
    <col min="12610" max="12610" width="28.28515625" customWidth="1"/>
    <col min="12611" max="12611" width="10.28515625" customWidth="1"/>
    <col min="12612" max="12612" width="6" customWidth="1"/>
    <col min="12613" max="12613" width="28.28515625" customWidth="1"/>
    <col min="12614" max="12614" width="10.28515625" customWidth="1"/>
    <col min="12615" max="12615" width="6" customWidth="1"/>
    <col min="12616" max="12616" width="28.28515625" customWidth="1"/>
    <col min="12617" max="12617" width="10.28515625" customWidth="1"/>
    <col min="12618" max="12618" width="6" customWidth="1"/>
    <col min="12619" max="12619" width="28.28515625" customWidth="1"/>
    <col min="12620" max="12620" width="10.28515625" customWidth="1"/>
    <col min="12621" max="12621" width="6" customWidth="1"/>
    <col min="12622" max="12622" width="28.28515625" customWidth="1"/>
    <col min="12623" max="12623" width="10.28515625" customWidth="1"/>
    <col min="12624" max="12624" width="6" customWidth="1"/>
    <col min="12625" max="12625" width="28.28515625" customWidth="1"/>
    <col min="12626" max="12626" width="10.28515625" customWidth="1"/>
    <col min="12627" max="12627" width="6" customWidth="1"/>
    <col min="12628" max="12628" width="28.28515625" customWidth="1"/>
    <col min="12629" max="12629" width="10.28515625" customWidth="1"/>
    <col min="12630" max="12630" width="6" customWidth="1"/>
    <col min="12631" max="12631" width="28.28515625" customWidth="1"/>
    <col min="12632" max="12632" width="10.28515625" customWidth="1"/>
    <col min="12633" max="12633" width="6" customWidth="1"/>
    <col min="12634" max="12634" width="28.28515625" customWidth="1"/>
    <col min="12635" max="12635" width="10.28515625" customWidth="1"/>
    <col min="12636" max="12636" width="6" customWidth="1"/>
    <col min="12637" max="12637" width="28.28515625" customWidth="1"/>
    <col min="12638" max="12638" width="10.28515625" customWidth="1"/>
    <col min="12639" max="12639" width="6" customWidth="1"/>
    <col min="12640" max="12640" width="28.28515625" customWidth="1"/>
    <col min="12641" max="12641" width="10.28515625" customWidth="1"/>
    <col min="12642" max="12642" width="6" customWidth="1"/>
    <col min="12643" max="12643" width="28.28515625" customWidth="1"/>
    <col min="12644" max="12644" width="10.28515625" customWidth="1"/>
    <col min="12645" max="12645" width="6" customWidth="1"/>
    <col min="12646" max="12646" width="28.28515625" customWidth="1"/>
    <col min="12647" max="12647" width="10.28515625" customWidth="1"/>
    <col min="12648" max="12648" width="6" customWidth="1"/>
    <col min="12649" max="12649" width="28.28515625" customWidth="1"/>
    <col min="12650" max="12650" width="10.28515625" customWidth="1"/>
    <col min="12651" max="12651" width="6" customWidth="1"/>
    <col min="12652" max="12652" width="28.28515625" customWidth="1"/>
    <col min="12653" max="12653" width="10.28515625" customWidth="1"/>
    <col min="12654" max="12654" width="6" customWidth="1"/>
    <col min="12655" max="12655" width="28.28515625" customWidth="1"/>
    <col min="12656" max="12656" width="10.28515625" customWidth="1"/>
    <col min="12657" max="12657" width="6" customWidth="1"/>
    <col min="12658" max="12658" width="28.28515625" customWidth="1"/>
    <col min="12659" max="12659" width="10.28515625" customWidth="1"/>
    <col min="12660" max="12660" width="6" customWidth="1"/>
    <col min="12661" max="12661" width="28.28515625" customWidth="1"/>
    <col min="12662" max="12662" width="10.28515625" customWidth="1"/>
    <col min="12663" max="12663" width="6" customWidth="1"/>
    <col min="12664" max="12664" width="28.28515625" customWidth="1"/>
    <col min="12665" max="12665" width="10.28515625" customWidth="1"/>
    <col min="12666" max="12666" width="6" customWidth="1"/>
    <col min="12667" max="12667" width="28.28515625" customWidth="1"/>
    <col min="12668" max="12668" width="10.28515625" customWidth="1"/>
    <col min="12669" max="12669" width="6" customWidth="1"/>
    <col min="12670" max="12670" width="28.28515625" customWidth="1"/>
    <col min="12671" max="12671" width="10.28515625" customWidth="1"/>
    <col min="12672" max="12672" width="6" customWidth="1"/>
    <col min="12673" max="12673" width="28.28515625" customWidth="1"/>
    <col min="12674" max="12674" width="10.28515625" customWidth="1"/>
    <col min="12675" max="12675" width="6" customWidth="1"/>
    <col min="12676" max="12676" width="28.28515625" customWidth="1"/>
    <col min="12677" max="12677" width="10.28515625" customWidth="1"/>
    <col min="12678" max="12678" width="6" customWidth="1"/>
    <col min="12679" max="12679" width="28.28515625" customWidth="1"/>
    <col min="12680" max="12680" width="10.28515625" customWidth="1"/>
    <col min="12681" max="12681" width="6" customWidth="1"/>
    <col min="12682" max="12682" width="28.28515625" customWidth="1"/>
    <col min="12683" max="12683" width="10.28515625" customWidth="1"/>
    <col min="12684" max="12684" width="6" customWidth="1"/>
    <col min="12685" max="12685" width="28.28515625" customWidth="1"/>
    <col min="12686" max="12686" width="10.28515625" customWidth="1"/>
    <col min="12687" max="12687" width="6" customWidth="1"/>
    <col min="12688" max="12688" width="28.28515625" customWidth="1"/>
    <col min="12689" max="12689" width="10.28515625" customWidth="1"/>
    <col min="12690" max="12690" width="6" customWidth="1"/>
    <col min="12691" max="12691" width="28.28515625" customWidth="1"/>
    <col min="12692" max="12692" width="10.28515625" customWidth="1"/>
    <col min="12693" max="12693" width="6" customWidth="1"/>
    <col min="12694" max="12694" width="28.28515625" customWidth="1"/>
    <col min="12695" max="12695" width="10.28515625" customWidth="1"/>
    <col min="12696" max="12696" width="6" customWidth="1"/>
    <col min="12697" max="12697" width="28.28515625" customWidth="1"/>
    <col min="12698" max="12698" width="10.28515625" customWidth="1"/>
    <col min="12699" max="12699" width="6" customWidth="1"/>
    <col min="12700" max="12700" width="28.28515625" customWidth="1"/>
    <col min="12701" max="12701" width="10.28515625" customWidth="1"/>
    <col min="12702" max="12702" width="6" customWidth="1"/>
    <col min="12703" max="12703" width="28.28515625" customWidth="1"/>
    <col min="12704" max="12704" width="10.28515625" customWidth="1"/>
    <col min="12705" max="12705" width="6" customWidth="1"/>
    <col min="12706" max="12706" width="28.28515625" customWidth="1"/>
    <col min="12707" max="12707" width="10.28515625" customWidth="1"/>
    <col min="12708" max="12708" width="6" customWidth="1"/>
    <col min="12709" max="12709" width="28.28515625" customWidth="1"/>
    <col min="12710" max="12710" width="10.28515625" customWidth="1"/>
    <col min="12711" max="12711" width="6" customWidth="1"/>
    <col min="12712" max="12712" width="28.28515625" customWidth="1"/>
    <col min="12713" max="12713" width="10.28515625" customWidth="1"/>
    <col min="12714" max="12714" width="6" customWidth="1"/>
    <col min="12715" max="12715" width="28.28515625" customWidth="1"/>
    <col min="12716" max="12716" width="10.28515625" customWidth="1"/>
    <col min="12717" max="12717" width="6" customWidth="1"/>
    <col min="12718" max="12718" width="28.28515625" customWidth="1"/>
    <col min="12719" max="12719" width="10.28515625" customWidth="1"/>
    <col min="12720" max="12720" width="6" customWidth="1"/>
    <col min="12721" max="12721" width="28.28515625" customWidth="1"/>
    <col min="12722" max="12722" width="10.28515625" customWidth="1"/>
    <col min="12723" max="12723" width="6" customWidth="1"/>
    <col min="12724" max="12724" width="28.28515625" customWidth="1"/>
    <col min="12725" max="12725" width="10.28515625" customWidth="1"/>
    <col min="12726" max="12726" width="6" customWidth="1"/>
    <col min="12727" max="12727" width="28.28515625" customWidth="1"/>
    <col min="12728" max="12728" width="10.28515625" customWidth="1"/>
    <col min="12729" max="12729" width="6" customWidth="1"/>
    <col min="12730" max="12730" width="28.28515625" customWidth="1"/>
    <col min="12731" max="12731" width="10.28515625" customWidth="1"/>
    <col min="12732" max="12732" width="6" customWidth="1"/>
    <col min="12733" max="12733" width="28.28515625" customWidth="1"/>
    <col min="12734" max="12734" width="10.28515625" customWidth="1"/>
    <col min="12735" max="12735" width="6" customWidth="1"/>
    <col min="12736" max="12736" width="28.28515625" customWidth="1"/>
    <col min="12737" max="12737" width="10.28515625" customWidth="1"/>
    <col min="12738" max="12738" width="6" customWidth="1"/>
    <col min="12739" max="12739" width="28.28515625" customWidth="1"/>
    <col min="12740" max="12740" width="10.28515625" customWidth="1"/>
    <col min="12741" max="12741" width="6" customWidth="1"/>
    <col min="12742" max="12742" width="28.28515625" customWidth="1"/>
    <col min="12743" max="12743" width="10.28515625" customWidth="1"/>
    <col min="12744" max="12744" width="6" customWidth="1"/>
    <col min="12745" max="12745" width="28.28515625" customWidth="1"/>
    <col min="12746" max="12746" width="10.28515625" customWidth="1"/>
    <col min="12747" max="12747" width="6" customWidth="1"/>
    <col min="12748" max="12748" width="28.28515625" customWidth="1"/>
    <col min="12749" max="12749" width="10.28515625" customWidth="1"/>
    <col min="12750" max="12750" width="6" customWidth="1"/>
    <col min="12751" max="12751" width="28.28515625" customWidth="1"/>
    <col min="12752" max="12752" width="10.28515625" customWidth="1"/>
    <col min="12753" max="12753" width="6" customWidth="1"/>
    <col min="12754" max="12754" width="28.28515625" customWidth="1"/>
    <col min="12755" max="12755" width="10.28515625" customWidth="1"/>
    <col min="12756" max="12756" width="6" customWidth="1"/>
    <col min="12801" max="12801" width="31" customWidth="1"/>
    <col min="12803" max="12803" width="28.28515625" customWidth="1"/>
    <col min="12804" max="12804" width="10.28515625" customWidth="1"/>
    <col min="12805" max="12805" width="6" customWidth="1"/>
    <col min="12806" max="12806" width="28.28515625" customWidth="1"/>
    <col min="12807" max="12807" width="10.28515625" customWidth="1"/>
    <col min="12808" max="12808" width="6" customWidth="1"/>
    <col min="12809" max="12809" width="28.28515625" customWidth="1"/>
    <col min="12810" max="12810" width="10.28515625" customWidth="1"/>
    <col min="12811" max="12811" width="6" customWidth="1"/>
    <col min="12812" max="12812" width="28.28515625" customWidth="1"/>
    <col min="12813" max="12813" width="10.28515625" customWidth="1"/>
    <col min="12814" max="12814" width="6" customWidth="1"/>
    <col min="12815" max="12815" width="28.28515625" customWidth="1"/>
    <col min="12816" max="12816" width="10.28515625" customWidth="1"/>
    <col min="12817" max="12817" width="6" customWidth="1"/>
    <col min="12818" max="12818" width="28.28515625" customWidth="1"/>
    <col min="12819" max="12819" width="10.28515625" customWidth="1"/>
    <col min="12820" max="12820" width="6" customWidth="1"/>
    <col min="12821" max="12821" width="28.28515625" customWidth="1"/>
    <col min="12822" max="12822" width="10.28515625" customWidth="1"/>
    <col min="12823" max="12823" width="6" customWidth="1"/>
    <col min="12824" max="12824" width="28.28515625" customWidth="1"/>
    <col min="12825" max="12825" width="10.28515625" customWidth="1"/>
    <col min="12826" max="12826" width="6" customWidth="1"/>
    <col min="12827" max="12827" width="28.28515625" customWidth="1"/>
    <col min="12828" max="12828" width="10.28515625" customWidth="1"/>
    <col min="12829" max="12829" width="6" customWidth="1"/>
    <col min="12830" max="12830" width="28.28515625" customWidth="1"/>
    <col min="12831" max="12831" width="10.28515625" customWidth="1"/>
    <col min="12832" max="12832" width="6" customWidth="1"/>
    <col min="12833" max="12833" width="28.28515625" customWidth="1"/>
    <col min="12834" max="12834" width="10.28515625" customWidth="1"/>
    <col min="12835" max="12835" width="6" customWidth="1"/>
    <col min="12836" max="12836" width="28.28515625" customWidth="1"/>
    <col min="12837" max="12837" width="10.28515625" customWidth="1"/>
    <col min="12838" max="12838" width="6" customWidth="1"/>
    <col min="12839" max="12839" width="28.28515625" customWidth="1"/>
    <col min="12840" max="12840" width="10.28515625" customWidth="1"/>
    <col min="12841" max="12841" width="6" customWidth="1"/>
    <col min="12842" max="12842" width="28.28515625" customWidth="1"/>
    <col min="12843" max="12843" width="10.28515625" customWidth="1"/>
    <col min="12844" max="12844" width="6" customWidth="1"/>
    <col min="12845" max="12845" width="28.28515625" customWidth="1"/>
    <col min="12846" max="12846" width="10.28515625" customWidth="1"/>
    <col min="12847" max="12847" width="6" customWidth="1"/>
    <col min="12848" max="12848" width="28.28515625" customWidth="1"/>
    <col min="12849" max="12849" width="10.28515625" customWidth="1"/>
    <col min="12850" max="12850" width="6" customWidth="1"/>
    <col min="12851" max="12851" width="28.28515625" customWidth="1"/>
    <col min="12852" max="12852" width="10.28515625" customWidth="1"/>
    <col min="12853" max="12853" width="6" customWidth="1"/>
    <col min="12854" max="12854" width="28.28515625" customWidth="1"/>
    <col min="12855" max="12855" width="10.28515625" customWidth="1"/>
    <col min="12856" max="12856" width="6" customWidth="1"/>
    <col min="12857" max="12857" width="28.28515625" customWidth="1"/>
    <col min="12858" max="12858" width="10.28515625" customWidth="1"/>
    <col min="12859" max="12859" width="6" customWidth="1"/>
    <col min="12860" max="12860" width="28.28515625" customWidth="1"/>
    <col min="12861" max="12861" width="10.28515625" customWidth="1"/>
    <col min="12862" max="12862" width="6" customWidth="1"/>
    <col min="12863" max="12863" width="28.28515625" customWidth="1"/>
    <col min="12864" max="12864" width="10.28515625" customWidth="1"/>
    <col min="12865" max="12865" width="6" customWidth="1"/>
    <col min="12866" max="12866" width="28.28515625" customWidth="1"/>
    <col min="12867" max="12867" width="10.28515625" customWidth="1"/>
    <col min="12868" max="12868" width="6" customWidth="1"/>
    <col min="12869" max="12869" width="28.28515625" customWidth="1"/>
    <col min="12870" max="12870" width="10.28515625" customWidth="1"/>
    <col min="12871" max="12871" width="6" customWidth="1"/>
    <col min="12872" max="12872" width="28.28515625" customWidth="1"/>
    <col min="12873" max="12873" width="10.28515625" customWidth="1"/>
    <col min="12874" max="12874" width="6" customWidth="1"/>
    <col min="12875" max="12875" width="28.28515625" customWidth="1"/>
    <col min="12876" max="12876" width="10.28515625" customWidth="1"/>
    <col min="12877" max="12877" width="6" customWidth="1"/>
    <col min="12878" max="12878" width="28.28515625" customWidth="1"/>
    <col min="12879" max="12879" width="10.28515625" customWidth="1"/>
    <col min="12880" max="12880" width="6" customWidth="1"/>
    <col min="12881" max="12881" width="28.28515625" customWidth="1"/>
    <col min="12882" max="12882" width="10.28515625" customWidth="1"/>
    <col min="12883" max="12883" width="6" customWidth="1"/>
    <col min="12884" max="12884" width="28.28515625" customWidth="1"/>
    <col min="12885" max="12885" width="10.28515625" customWidth="1"/>
    <col min="12886" max="12886" width="6" customWidth="1"/>
    <col min="12887" max="12887" width="28.28515625" customWidth="1"/>
    <col min="12888" max="12888" width="10.28515625" customWidth="1"/>
    <col min="12889" max="12889" width="6" customWidth="1"/>
    <col min="12890" max="12890" width="28.28515625" customWidth="1"/>
    <col min="12891" max="12891" width="10.28515625" customWidth="1"/>
    <col min="12892" max="12892" width="6" customWidth="1"/>
    <col min="12893" max="12893" width="28.28515625" customWidth="1"/>
    <col min="12894" max="12894" width="10.28515625" customWidth="1"/>
    <col min="12895" max="12895" width="6" customWidth="1"/>
    <col min="12896" max="12896" width="28.28515625" customWidth="1"/>
    <col min="12897" max="12897" width="10.28515625" customWidth="1"/>
    <col min="12898" max="12898" width="6" customWidth="1"/>
    <col min="12899" max="12899" width="28.28515625" customWidth="1"/>
    <col min="12900" max="12900" width="10.28515625" customWidth="1"/>
    <col min="12901" max="12901" width="6" customWidth="1"/>
    <col min="12902" max="12902" width="28.28515625" customWidth="1"/>
    <col min="12903" max="12903" width="10.28515625" customWidth="1"/>
    <col min="12904" max="12904" width="6" customWidth="1"/>
    <col min="12905" max="12905" width="28.28515625" customWidth="1"/>
    <col min="12906" max="12906" width="10.28515625" customWidth="1"/>
    <col min="12907" max="12907" width="6" customWidth="1"/>
    <col min="12908" max="12908" width="28.28515625" customWidth="1"/>
    <col min="12909" max="12909" width="10.28515625" customWidth="1"/>
    <col min="12910" max="12910" width="6" customWidth="1"/>
    <col min="12911" max="12911" width="28.28515625" customWidth="1"/>
    <col min="12912" max="12912" width="10.28515625" customWidth="1"/>
    <col min="12913" max="12913" width="6" customWidth="1"/>
    <col min="12914" max="12914" width="28.28515625" customWidth="1"/>
    <col min="12915" max="12915" width="10.28515625" customWidth="1"/>
    <col min="12916" max="12916" width="6" customWidth="1"/>
    <col min="12917" max="12917" width="28.28515625" customWidth="1"/>
    <col min="12918" max="12918" width="10.28515625" customWidth="1"/>
    <col min="12919" max="12919" width="6" customWidth="1"/>
    <col min="12920" max="12920" width="28.28515625" customWidth="1"/>
    <col min="12921" max="12921" width="10.28515625" customWidth="1"/>
    <col min="12922" max="12922" width="6" customWidth="1"/>
    <col min="12923" max="12923" width="28.28515625" customWidth="1"/>
    <col min="12924" max="12924" width="10.28515625" customWidth="1"/>
    <col min="12925" max="12925" width="6" customWidth="1"/>
    <col min="12926" max="12926" width="28.28515625" customWidth="1"/>
    <col min="12927" max="12927" width="10.28515625" customWidth="1"/>
    <col min="12928" max="12928" width="6" customWidth="1"/>
    <col min="12929" max="12929" width="28.28515625" customWidth="1"/>
    <col min="12930" max="12930" width="10.28515625" customWidth="1"/>
    <col min="12931" max="12931" width="6" customWidth="1"/>
    <col min="12932" max="12932" width="28.28515625" customWidth="1"/>
    <col min="12933" max="12933" width="10.28515625" customWidth="1"/>
    <col min="12934" max="12934" width="6" customWidth="1"/>
    <col min="12935" max="12935" width="28.28515625" customWidth="1"/>
    <col min="12936" max="12936" width="10.28515625" customWidth="1"/>
    <col min="12937" max="12937" width="6" customWidth="1"/>
    <col min="12938" max="12938" width="28.28515625" customWidth="1"/>
    <col min="12939" max="12939" width="10.28515625" customWidth="1"/>
    <col min="12940" max="12940" width="6" customWidth="1"/>
    <col min="12941" max="12941" width="28.28515625" customWidth="1"/>
    <col min="12942" max="12942" width="10.28515625" customWidth="1"/>
    <col min="12943" max="12943" width="6" customWidth="1"/>
    <col min="12944" max="12944" width="28.28515625" customWidth="1"/>
    <col min="12945" max="12945" width="10.28515625" customWidth="1"/>
    <col min="12946" max="12946" width="6" customWidth="1"/>
    <col min="12947" max="12947" width="28.28515625" customWidth="1"/>
    <col min="12948" max="12948" width="10.28515625" customWidth="1"/>
    <col min="12949" max="12949" width="6" customWidth="1"/>
    <col min="12950" max="12950" width="28.28515625" customWidth="1"/>
    <col min="12951" max="12951" width="10.28515625" customWidth="1"/>
    <col min="12952" max="12952" width="6" customWidth="1"/>
    <col min="12953" max="12953" width="28.28515625" customWidth="1"/>
    <col min="12954" max="12954" width="10.28515625" customWidth="1"/>
    <col min="12955" max="12955" width="6" customWidth="1"/>
    <col min="12956" max="12956" width="28.28515625" customWidth="1"/>
    <col min="12957" max="12957" width="10.28515625" customWidth="1"/>
    <col min="12958" max="12958" width="6" customWidth="1"/>
    <col min="12959" max="12959" width="28.28515625" customWidth="1"/>
    <col min="12960" max="12960" width="10.28515625" customWidth="1"/>
    <col min="12961" max="12961" width="6" customWidth="1"/>
    <col min="12962" max="12962" width="28.28515625" customWidth="1"/>
    <col min="12963" max="12963" width="10.28515625" customWidth="1"/>
    <col min="12964" max="12964" width="6" customWidth="1"/>
    <col min="12965" max="12965" width="28.28515625" customWidth="1"/>
    <col min="12966" max="12966" width="10.28515625" customWidth="1"/>
    <col min="12967" max="12967" width="6" customWidth="1"/>
    <col min="12968" max="12968" width="28.28515625" customWidth="1"/>
    <col min="12969" max="12969" width="10.28515625" customWidth="1"/>
    <col min="12970" max="12970" width="6" customWidth="1"/>
    <col min="12971" max="12971" width="28.28515625" customWidth="1"/>
    <col min="12972" max="12972" width="10.28515625" customWidth="1"/>
    <col min="12973" max="12973" width="6" customWidth="1"/>
    <col min="12974" max="12974" width="28.28515625" customWidth="1"/>
    <col min="12975" max="12975" width="10.28515625" customWidth="1"/>
    <col min="12976" max="12976" width="6" customWidth="1"/>
    <col min="12977" max="12977" width="28.28515625" customWidth="1"/>
    <col min="12978" max="12978" width="10.28515625" customWidth="1"/>
    <col min="12979" max="12979" width="6" customWidth="1"/>
    <col min="12980" max="12980" width="28.28515625" customWidth="1"/>
    <col min="12981" max="12981" width="10.28515625" customWidth="1"/>
    <col min="12982" max="12982" width="6" customWidth="1"/>
    <col min="12983" max="12983" width="28.28515625" customWidth="1"/>
    <col min="12984" max="12984" width="10.28515625" customWidth="1"/>
    <col min="12985" max="12985" width="6" customWidth="1"/>
    <col min="12986" max="12986" width="28.28515625" customWidth="1"/>
    <col min="12987" max="12987" width="10.28515625" customWidth="1"/>
    <col min="12988" max="12988" width="6" customWidth="1"/>
    <col min="12989" max="12989" width="28.28515625" customWidth="1"/>
    <col min="12990" max="12990" width="10.28515625" customWidth="1"/>
    <col min="12991" max="12991" width="6" customWidth="1"/>
    <col min="12992" max="12992" width="28.28515625" customWidth="1"/>
    <col min="12993" max="12993" width="10.28515625" customWidth="1"/>
    <col min="12994" max="12994" width="6" customWidth="1"/>
    <col min="12995" max="12995" width="28.28515625" customWidth="1"/>
    <col min="12996" max="12996" width="10.28515625" customWidth="1"/>
    <col min="12997" max="12997" width="6" customWidth="1"/>
    <col min="12998" max="12998" width="28.28515625" customWidth="1"/>
    <col min="12999" max="12999" width="10.28515625" customWidth="1"/>
    <col min="13000" max="13000" width="6" customWidth="1"/>
    <col min="13001" max="13001" width="28.28515625" customWidth="1"/>
    <col min="13002" max="13002" width="10.28515625" customWidth="1"/>
    <col min="13003" max="13003" width="6" customWidth="1"/>
    <col min="13004" max="13004" width="28.28515625" customWidth="1"/>
    <col min="13005" max="13005" width="10.28515625" customWidth="1"/>
    <col min="13006" max="13006" width="6" customWidth="1"/>
    <col min="13007" max="13007" width="28.28515625" customWidth="1"/>
    <col min="13008" max="13008" width="10.28515625" customWidth="1"/>
    <col min="13009" max="13009" width="6" customWidth="1"/>
    <col min="13010" max="13010" width="28.28515625" customWidth="1"/>
    <col min="13011" max="13011" width="10.28515625" customWidth="1"/>
    <col min="13012" max="13012" width="6" customWidth="1"/>
    <col min="13057" max="13057" width="31" customWidth="1"/>
    <col min="13059" max="13059" width="28.28515625" customWidth="1"/>
    <col min="13060" max="13060" width="10.28515625" customWidth="1"/>
    <col min="13061" max="13061" width="6" customWidth="1"/>
    <col min="13062" max="13062" width="28.28515625" customWidth="1"/>
    <col min="13063" max="13063" width="10.28515625" customWidth="1"/>
    <col min="13064" max="13064" width="6" customWidth="1"/>
    <col min="13065" max="13065" width="28.28515625" customWidth="1"/>
    <col min="13066" max="13066" width="10.28515625" customWidth="1"/>
    <col min="13067" max="13067" width="6" customWidth="1"/>
    <col min="13068" max="13068" width="28.28515625" customWidth="1"/>
    <col min="13069" max="13069" width="10.28515625" customWidth="1"/>
    <col min="13070" max="13070" width="6" customWidth="1"/>
    <col min="13071" max="13071" width="28.28515625" customWidth="1"/>
    <col min="13072" max="13072" width="10.28515625" customWidth="1"/>
    <col min="13073" max="13073" width="6" customWidth="1"/>
    <col min="13074" max="13074" width="28.28515625" customWidth="1"/>
    <col min="13075" max="13075" width="10.28515625" customWidth="1"/>
    <col min="13076" max="13076" width="6" customWidth="1"/>
    <col min="13077" max="13077" width="28.28515625" customWidth="1"/>
    <col min="13078" max="13078" width="10.28515625" customWidth="1"/>
    <col min="13079" max="13079" width="6" customWidth="1"/>
    <col min="13080" max="13080" width="28.28515625" customWidth="1"/>
    <col min="13081" max="13081" width="10.28515625" customWidth="1"/>
    <col min="13082" max="13082" width="6" customWidth="1"/>
    <col min="13083" max="13083" width="28.28515625" customWidth="1"/>
    <col min="13084" max="13084" width="10.28515625" customWidth="1"/>
    <col min="13085" max="13085" width="6" customWidth="1"/>
    <col min="13086" max="13086" width="28.28515625" customWidth="1"/>
    <col min="13087" max="13087" width="10.28515625" customWidth="1"/>
    <col min="13088" max="13088" width="6" customWidth="1"/>
    <col min="13089" max="13089" width="28.28515625" customWidth="1"/>
    <col min="13090" max="13090" width="10.28515625" customWidth="1"/>
    <col min="13091" max="13091" width="6" customWidth="1"/>
    <col min="13092" max="13092" width="28.28515625" customWidth="1"/>
    <col min="13093" max="13093" width="10.28515625" customWidth="1"/>
    <col min="13094" max="13094" width="6" customWidth="1"/>
    <col min="13095" max="13095" width="28.28515625" customWidth="1"/>
    <col min="13096" max="13096" width="10.28515625" customWidth="1"/>
    <col min="13097" max="13097" width="6" customWidth="1"/>
    <col min="13098" max="13098" width="28.28515625" customWidth="1"/>
    <col min="13099" max="13099" width="10.28515625" customWidth="1"/>
    <col min="13100" max="13100" width="6" customWidth="1"/>
    <col min="13101" max="13101" width="28.28515625" customWidth="1"/>
    <col min="13102" max="13102" width="10.28515625" customWidth="1"/>
    <col min="13103" max="13103" width="6" customWidth="1"/>
    <col min="13104" max="13104" width="28.28515625" customWidth="1"/>
    <col min="13105" max="13105" width="10.28515625" customWidth="1"/>
    <col min="13106" max="13106" width="6" customWidth="1"/>
    <col min="13107" max="13107" width="28.28515625" customWidth="1"/>
    <col min="13108" max="13108" width="10.28515625" customWidth="1"/>
    <col min="13109" max="13109" width="6" customWidth="1"/>
    <col min="13110" max="13110" width="28.28515625" customWidth="1"/>
    <col min="13111" max="13111" width="10.28515625" customWidth="1"/>
    <col min="13112" max="13112" width="6" customWidth="1"/>
    <col min="13113" max="13113" width="28.28515625" customWidth="1"/>
    <col min="13114" max="13114" width="10.28515625" customWidth="1"/>
    <col min="13115" max="13115" width="6" customWidth="1"/>
    <col min="13116" max="13116" width="28.28515625" customWidth="1"/>
    <col min="13117" max="13117" width="10.28515625" customWidth="1"/>
    <col min="13118" max="13118" width="6" customWidth="1"/>
    <col min="13119" max="13119" width="28.28515625" customWidth="1"/>
    <col min="13120" max="13120" width="10.28515625" customWidth="1"/>
    <col min="13121" max="13121" width="6" customWidth="1"/>
    <col min="13122" max="13122" width="28.28515625" customWidth="1"/>
    <col min="13123" max="13123" width="10.28515625" customWidth="1"/>
    <col min="13124" max="13124" width="6" customWidth="1"/>
    <col min="13125" max="13125" width="28.28515625" customWidth="1"/>
    <col min="13126" max="13126" width="10.28515625" customWidth="1"/>
    <col min="13127" max="13127" width="6" customWidth="1"/>
    <col min="13128" max="13128" width="28.28515625" customWidth="1"/>
    <col min="13129" max="13129" width="10.28515625" customWidth="1"/>
    <col min="13130" max="13130" width="6" customWidth="1"/>
    <col min="13131" max="13131" width="28.28515625" customWidth="1"/>
    <col min="13132" max="13132" width="10.28515625" customWidth="1"/>
    <col min="13133" max="13133" width="6" customWidth="1"/>
    <col min="13134" max="13134" width="28.28515625" customWidth="1"/>
    <col min="13135" max="13135" width="10.28515625" customWidth="1"/>
    <col min="13136" max="13136" width="6" customWidth="1"/>
    <col min="13137" max="13137" width="28.28515625" customWidth="1"/>
    <col min="13138" max="13138" width="10.28515625" customWidth="1"/>
    <col min="13139" max="13139" width="6" customWidth="1"/>
    <col min="13140" max="13140" width="28.28515625" customWidth="1"/>
    <col min="13141" max="13141" width="10.28515625" customWidth="1"/>
    <col min="13142" max="13142" width="6" customWidth="1"/>
    <col min="13143" max="13143" width="28.28515625" customWidth="1"/>
    <col min="13144" max="13144" width="10.28515625" customWidth="1"/>
    <col min="13145" max="13145" width="6" customWidth="1"/>
    <col min="13146" max="13146" width="28.28515625" customWidth="1"/>
    <col min="13147" max="13147" width="10.28515625" customWidth="1"/>
    <col min="13148" max="13148" width="6" customWidth="1"/>
    <col min="13149" max="13149" width="28.28515625" customWidth="1"/>
    <col min="13150" max="13150" width="10.28515625" customWidth="1"/>
    <col min="13151" max="13151" width="6" customWidth="1"/>
    <col min="13152" max="13152" width="28.28515625" customWidth="1"/>
    <col min="13153" max="13153" width="10.28515625" customWidth="1"/>
    <col min="13154" max="13154" width="6" customWidth="1"/>
    <col min="13155" max="13155" width="28.28515625" customWidth="1"/>
    <col min="13156" max="13156" width="10.28515625" customWidth="1"/>
    <col min="13157" max="13157" width="6" customWidth="1"/>
    <col min="13158" max="13158" width="28.28515625" customWidth="1"/>
    <col min="13159" max="13159" width="10.28515625" customWidth="1"/>
    <col min="13160" max="13160" width="6" customWidth="1"/>
    <col min="13161" max="13161" width="28.28515625" customWidth="1"/>
    <col min="13162" max="13162" width="10.28515625" customWidth="1"/>
    <col min="13163" max="13163" width="6" customWidth="1"/>
    <col min="13164" max="13164" width="28.28515625" customWidth="1"/>
    <col min="13165" max="13165" width="10.28515625" customWidth="1"/>
    <col min="13166" max="13166" width="6" customWidth="1"/>
    <col min="13167" max="13167" width="28.28515625" customWidth="1"/>
    <col min="13168" max="13168" width="10.28515625" customWidth="1"/>
    <col min="13169" max="13169" width="6" customWidth="1"/>
    <col min="13170" max="13170" width="28.28515625" customWidth="1"/>
    <col min="13171" max="13171" width="10.28515625" customWidth="1"/>
    <col min="13172" max="13172" width="6" customWidth="1"/>
    <col min="13173" max="13173" width="28.28515625" customWidth="1"/>
    <col min="13174" max="13174" width="10.28515625" customWidth="1"/>
    <col min="13175" max="13175" width="6" customWidth="1"/>
    <col min="13176" max="13176" width="28.28515625" customWidth="1"/>
    <col min="13177" max="13177" width="10.28515625" customWidth="1"/>
    <col min="13178" max="13178" width="6" customWidth="1"/>
    <col min="13179" max="13179" width="28.28515625" customWidth="1"/>
    <col min="13180" max="13180" width="10.28515625" customWidth="1"/>
    <col min="13181" max="13181" width="6" customWidth="1"/>
    <col min="13182" max="13182" width="28.28515625" customWidth="1"/>
    <col min="13183" max="13183" width="10.28515625" customWidth="1"/>
    <col min="13184" max="13184" width="6" customWidth="1"/>
    <col min="13185" max="13185" width="28.28515625" customWidth="1"/>
    <col min="13186" max="13186" width="10.28515625" customWidth="1"/>
    <col min="13187" max="13187" width="6" customWidth="1"/>
    <col min="13188" max="13188" width="28.28515625" customWidth="1"/>
    <col min="13189" max="13189" width="10.28515625" customWidth="1"/>
    <col min="13190" max="13190" width="6" customWidth="1"/>
    <col min="13191" max="13191" width="28.28515625" customWidth="1"/>
    <col min="13192" max="13192" width="10.28515625" customWidth="1"/>
    <col min="13193" max="13193" width="6" customWidth="1"/>
    <col min="13194" max="13194" width="28.28515625" customWidth="1"/>
    <col min="13195" max="13195" width="10.28515625" customWidth="1"/>
    <col min="13196" max="13196" width="6" customWidth="1"/>
    <col min="13197" max="13197" width="28.28515625" customWidth="1"/>
    <col min="13198" max="13198" width="10.28515625" customWidth="1"/>
    <col min="13199" max="13199" width="6" customWidth="1"/>
    <col min="13200" max="13200" width="28.28515625" customWidth="1"/>
    <col min="13201" max="13201" width="10.28515625" customWidth="1"/>
    <col min="13202" max="13202" width="6" customWidth="1"/>
    <col min="13203" max="13203" width="28.28515625" customWidth="1"/>
    <col min="13204" max="13204" width="10.28515625" customWidth="1"/>
    <col min="13205" max="13205" width="6" customWidth="1"/>
    <col min="13206" max="13206" width="28.28515625" customWidth="1"/>
    <col min="13207" max="13207" width="10.28515625" customWidth="1"/>
    <col min="13208" max="13208" width="6" customWidth="1"/>
    <col min="13209" max="13209" width="28.28515625" customWidth="1"/>
    <col min="13210" max="13210" width="10.28515625" customWidth="1"/>
    <col min="13211" max="13211" width="6" customWidth="1"/>
    <col min="13212" max="13212" width="28.28515625" customWidth="1"/>
    <col min="13213" max="13213" width="10.28515625" customWidth="1"/>
    <col min="13214" max="13214" width="6" customWidth="1"/>
    <col min="13215" max="13215" width="28.28515625" customWidth="1"/>
    <col min="13216" max="13216" width="10.28515625" customWidth="1"/>
    <col min="13217" max="13217" width="6" customWidth="1"/>
    <col min="13218" max="13218" width="28.28515625" customWidth="1"/>
    <col min="13219" max="13219" width="10.28515625" customWidth="1"/>
    <col min="13220" max="13220" width="6" customWidth="1"/>
    <col min="13221" max="13221" width="28.28515625" customWidth="1"/>
    <col min="13222" max="13222" width="10.28515625" customWidth="1"/>
    <col min="13223" max="13223" width="6" customWidth="1"/>
    <col min="13224" max="13224" width="28.28515625" customWidth="1"/>
    <col min="13225" max="13225" width="10.28515625" customWidth="1"/>
    <col min="13226" max="13226" width="6" customWidth="1"/>
    <col min="13227" max="13227" width="28.28515625" customWidth="1"/>
    <col min="13228" max="13228" width="10.28515625" customWidth="1"/>
    <col min="13229" max="13229" width="6" customWidth="1"/>
    <col min="13230" max="13230" width="28.28515625" customWidth="1"/>
    <col min="13231" max="13231" width="10.28515625" customWidth="1"/>
    <col min="13232" max="13232" width="6" customWidth="1"/>
    <col min="13233" max="13233" width="28.28515625" customWidth="1"/>
    <col min="13234" max="13234" width="10.28515625" customWidth="1"/>
    <col min="13235" max="13235" width="6" customWidth="1"/>
    <col min="13236" max="13236" width="28.28515625" customWidth="1"/>
    <col min="13237" max="13237" width="10.28515625" customWidth="1"/>
    <col min="13238" max="13238" width="6" customWidth="1"/>
    <col min="13239" max="13239" width="28.28515625" customWidth="1"/>
    <col min="13240" max="13240" width="10.28515625" customWidth="1"/>
    <col min="13241" max="13241" width="6" customWidth="1"/>
    <col min="13242" max="13242" width="28.28515625" customWidth="1"/>
    <col min="13243" max="13243" width="10.28515625" customWidth="1"/>
    <col min="13244" max="13244" width="6" customWidth="1"/>
    <col min="13245" max="13245" width="28.28515625" customWidth="1"/>
    <col min="13246" max="13246" width="10.28515625" customWidth="1"/>
    <col min="13247" max="13247" width="6" customWidth="1"/>
    <col min="13248" max="13248" width="28.28515625" customWidth="1"/>
    <col min="13249" max="13249" width="10.28515625" customWidth="1"/>
    <col min="13250" max="13250" width="6" customWidth="1"/>
    <col min="13251" max="13251" width="28.28515625" customWidth="1"/>
    <col min="13252" max="13252" width="10.28515625" customWidth="1"/>
    <col min="13253" max="13253" width="6" customWidth="1"/>
    <col min="13254" max="13254" width="28.28515625" customWidth="1"/>
    <col min="13255" max="13255" width="10.28515625" customWidth="1"/>
    <col min="13256" max="13256" width="6" customWidth="1"/>
    <col min="13257" max="13257" width="28.28515625" customWidth="1"/>
    <col min="13258" max="13258" width="10.28515625" customWidth="1"/>
    <col min="13259" max="13259" width="6" customWidth="1"/>
    <col min="13260" max="13260" width="28.28515625" customWidth="1"/>
    <col min="13261" max="13261" width="10.28515625" customWidth="1"/>
    <col min="13262" max="13262" width="6" customWidth="1"/>
    <col min="13263" max="13263" width="28.28515625" customWidth="1"/>
    <col min="13264" max="13264" width="10.28515625" customWidth="1"/>
    <col min="13265" max="13265" width="6" customWidth="1"/>
    <col min="13266" max="13266" width="28.28515625" customWidth="1"/>
    <col min="13267" max="13267" width="10.28515625" customWidth="1"/>
    <col min="13268" max="13268" width="6" customWidth="1"/>
    <col min="13313" max="13313" width="31" customWidth="1"/>
    <col min="13315" max="13315" width="28.28515625" customWidth="1"/>
    <col min="13316" max="13316" width="10.28515625" customWidth="1"/>
    <col min="13317" max="13317" width="6" customWidth="1"/>
    <col min="13318" max="13318" width="28.28515625" customWidth="1"/>
    <col min="13319" max="13319" width="10.28515625" customWidth="1"/>
    <col min="13320" max="13320" width="6" customWidth="1"/>
    <col min="13321" max="13321" width="28.28515625" customWidth="1"/>
    <col min="13322" max="13322" width="10.28515625" customWidth="1"/>
    <col min="13323" max="13323" width="6" customWidth="1"/>
    <col min="13324" max="13324" width="28.28515625" customWidth="1"/>
    <col min="13325" max="13325" width="10.28515625" customWidth="1"/>
    <col min="13326" max="13326" width="6" customWidth="1"/>
    <col min="13327" max="13327" width="28.28515625" customWidth="1"/>
    <col min="13328" max="13328" width="10.28515625" customWidth="1"/>
    <col min="13329" max="13329" width="6" customWidth="1"/>
    <col min="13330" max="13330" width="28.28515625" customWidth="1"/>
    <col min="13331" max="13331" width="10.28515625" customWidth="1"/>
    <col min="13332" max="13332" width="6" customWidth="1"/>
    <col min="13333" max="13333" width="28.28515625" customWidth="1"/>
    <col min="13334" max="13334" width="10.28515625" customWidth="1"/>
    <col min="13335" max="13335" width="6" customWidth="1"/>
    <col min="13336" max="13336" width="28.28515625" customWidth="1"/>
    <col min="13337" max="13337" width="10.28515625" customWidth="1"/>
    <col min="13338" max="13338" width="6" customWidth="1"/>
    <col min="13339" max="13339" width="28.28515625" customWidth="1"/>
    <col min="13340" max="13340" width="10.28515625" customWidth="1"/>
    <col min="13341" max="13341" width="6" customWidth="1"/>
    <col min="13342" max="13342" width="28.28515625" customWidth="1"/>
    <col min="13343" max="13343" width="10.28515625" customWidth="1"/>
    <col min="13344" max="13344" width="6" customWidth="1"/>
    <col min="13345" max="13345" width="28.28515625" customWidth="1"/>
    <col min="13346" max="13346" width="10.28515625" customWidth="1"/>
    <col min="13347" max="13347" width="6" customWidth="1"/>
    <col min="13348" max="13348" width="28.28515625" customWidth="1"/>
    <col min="13349" max="13349" width="10.28515625" customWidth="1"/>
    <col min="13350" max="13350" width="6" customWidth="1"/>
    <col min="13351" max="13351" width="28.28515625" customWidth="1"/>
    <col min="13352" max="13352" width="10.28515625" customWidth="1"/>
    <col min="13353" max="13353" width="6" customWidth="1"/>
    <col min="13354" max="13354" width="28.28515625" customWidth="1"/>
    <col min="13355" max="13355" width="10.28515625" customWidth="1"/>
    <col min="13356" max="13356" width="6" customWidth="1"/>
    <col min="13357" max="13357" width="28.28515625" customWidth="1"/>
    <col min="13358" max="13358" width="10.28515625" customWidth="1"/>
    <col min="13359" max="13359" width="6" customWidth="1"/>
    <col min="13360" max="13360" width="28.28515625" customWidth="1"/>
    <col min="13361" max="13361" width="10.28515625" customWidth="1"/>
    <col min="13362" max="13362" width="6" customWidth="1"/>
    <col min="13363" max="13363" width="28.28515625" customWidth="1"/>
    <col min="13364" max="13364" width="10.28515625" customWidth="1"/>
    <col min="13365" max="13365" width="6" customWidth="1"/>
    <col min="13366" max="13366" width="28.28515625" customWidth="1"/>
    <col min="13367" max="13367" width="10.28515625" customWidth="1"/>
    <col min="13368" max="13368" width="6" customWidth="1"/>
    <col min="13369" max="13369" width="28.28515625" customWidth="1"/>
    <col min="13370" max="13370" width="10.28515625" customWidth="1"/>
    <col min="13371" max="13371" width="6" customWidth="1"/>
    <col min="13372" max="13372" width="28.28515625" customWidth="1"/>
    <col min="13373" max="13373" width="10.28515625" customWidth="1"/>
    <col min="13374" max="13374" width="6" customWidth="1"/>
    <col min="13375" max="13375" width="28.28515625" customWidth="1"/>
    <col min="13376" max="13376" width="10.28515625" customWidth="1"/>
    <col min="13377" max="13377" width="6" customWidth="1"/>
    <col min="13378" max="13378" width="28.28515625" customWidth="1"/>
    <col min="13379" max="13379" width="10.28515625" customWidth="1"/>
    <col min="13380" max="13380" width="6" customWidth="1"/>
    <col min="13381" max="13381" width="28.28515625" customWidth="1"/>
    <col min="13382" max="13382" width="10.28515625" customWidth="1"/>
    <col min="13383" max="13383" width="6" customWidth="1"/>
    <col min="13384" max="13384" width="28.28515625" customWidth="1"/>
    <col min="13385" max="13385" width="10.28515625" customWidth="1"/>
    <col min="13386" max="13386" width="6" customWidth="1"/>
    <col min="13387" max="13387" width="28.28515625" customWidth="1"/>
    <col min="13388" max="13388" width="10.28515625" customWidth="1"/>
    <col min="13389" max="13389" width="6" customWidth="1"/>
    <col min="13390" max="13390" width="28.28515625" customWidth="1"/>
    <col min="13391" max="13391" width="10.28515625" customWidth="1"/>
    <col min="13392" max="13392" width="6" customWidth="1"/>
    <col min="13393" max="13393" width="28.28515625" customWidth="1"/>
    <col min="13394" max="13394" width="10.28515625" customWidth="1"/>
    <col min="13395" max="13395" width="6" customWidth="1"/>
    <col min="13396" max="13396" width="28.28515625" customWidth="1"/>
    <col min="13397" max="13397" width="10.28515625" customWidth="1"/>
    <col min="13398" max="13398" width="6" customWidth="1"/>
    <col min="13399" max="13399" width="28.28515625" customWidth="1"/>
    <col min="13400" max="13400" width="10.28515625" customWidth="1"/>
    <col min="13401" max="13401" width="6" customWidth="1"/>
    <col min="13402" max="13402" width="28.28515625" customWidth="1"/>
    <col min="13403" max="13403" width="10.28515625" customWidth="1"/>
    <col min="13404" max="13404" width="6" customWidth="1"/>
    <col min="13405" max="13405" width="28.28515625" customWidth="1"/>
    <col min="13406" max="13406" width="10.28515625" customWidth="1"/>
    <col min="13407" max="13407" width="6" customWidth="1"/>
    <col min="13408" max="13408" width="28.28515625" customWidth="1"/>
    <col min="13409" max="13409" width="10.28515625" customWidth="1"/>
    <col min="13410" max="13410" width="6" customWidth="1"/>
    <col min="13411" max="13411" width="28.28515625" customWidth="1"/>
    <col min="13412" max="13412" width="10.28515625" customWidth="1"/>
    <col min="13413" max="13413" width="6" customWidth="1"/>
    <col min="13414" max="13414" width="28.28515625" customWidth="1"/>
    <col min="13415" max="13415" width="10.28515625" customWidth="1"/>
    <col min="13416" max="13416" width="6" customWidth="1"/>
    <col min="13417" max="13417" width="28.28515625" customWidth="1"/>
    <col min="13418" max="13418" width="10.28515625" customWidth="1"/>
    <col min="13419" max="13419" width="6" customWidth="1"/>
    <col min="13420" max="13420" width="28.28515625" customWidth="1"/>
    <col min="13421" max="13421" width="10.28515625" customWidth="1"/>
    <col min="13422" max="13422" width="6" customWidth="1"/>
    <col min="13423" max="13423" width="28.28515625" customWidth="1"/>
    <col min="13424" max="13424" width="10.28515625" customWidth="1"/>
    <col min="13425" max="13425" width="6" customWidth="1"/>
    <col min="13426" max="13426" width="28.28515625" customWidth="1"/>
    <col min="13427" max="13427" width="10.28515625" customWidth="1"/>
    <col min="13428" max="13428" width="6" customWidth="1"/>
    <col min="13429" max="13429" width="28.28515625" customWidth="1"/>
    <col min="13430" max="13430" width="10.28515625" customWidth="1"/>
    <col min="13431" max="13431" width="6" customWidth="1"/>
    <col min="13432" max="13432" width="28.28515625" customWidth="1"/>
    <col min="13433" max="13433" width="10.28515625" customWidth="1"/>
    <col min="13434" max="13434" width="6" customWidth="1"/>
    <col min="13435" max="13435" width="28.28515625" customWidth="1"/>
    <col min="13436" max="13436" width="10.28515625" customWidth="1"/>
    <col min="13437" max="13437" width="6" customWidth="1"/>
    <col min="13438" max="13438" width="28.28515625" customWidth="1"/>
    <col min="13439" max="13439" width="10.28515625" customWidth="1"/>
    <col min="13440" max="13440" width="6" customWidth="1"/>
    <col min="13441" max="13441" width="28.28515625" customWidth="1"/>
    <col min="13442" max="13442" width="10.28515625" customWidth="1"/>
    <col min="13443" max="13443" width="6" customWidth="1"/>
    <col min="13444" max="13444" width="28.28515625" customWidth="1"/>
    <col min="13445" max="13445" width="10.28515625" customWidth="1"/>
    <col min="13446" max="13446" width="6" customWidth="1"/>
    <col min="13447" max="13447" width="28.28515625" customWidth="1"/>
    <col min="13448" max="13448" width="10.28515625" customWidth="1"/>
    <col min="13449" max="13449" width="6" customWidth="1"/>
    <col min="13450" max="13450" width="28.28515625" customWidth="1"/>
    <col min="13451" max="13451" width="10.28515625" customWidth="1"/>
    <col min="13452" max="13452" width="6" customWidth="1"/>
    <col min="13453" max="13453" width="28.28515625" customWidth="1"/>
    <col min="13454" max="13454" width="10.28515625" customWidth="1"/>
    <col min="13455" max="13455" width="6" customWidth="1"/>
    <col min="13456" max="13456" width="28.28515625" customWidth="1"/>
    <col min="13457" max="13457" width="10.28515625" customWidth="1"/>
    <col min="13458" max="13458" width="6" customWidth="1"/>
    <col min="13459" max="13459" width="28.28515625" customWidth="1"/>
    <col min="13460" max="13460" width="10.28515625" customWidth="1"/>
    <col min="13461" max="13461" width="6" customWidth="1"/>
    <col min="13462" max="13462" width="28.28515625" customWidth="1"/>
    <col min="13463" max="13463" width="10.28515625" customWidth="1"/>
    <col min="13464" max="13464" width="6" customWidth="1"/>
    <col min="13465" max="13465" width="28.28515625" customWidth="1"/>
    <col min="13466" max="13466" width="10.28515625" customWidth="1"/>
    <col min="13467" max="13467" width="6" customWidth="1"/>
    <col min="13468" max="13468" width="28.28515625" customWidth="1"/>
    <col min="13469" max="13469" width="10.28515625" customWidth="1"/>
    <col min="13470" max="13470" width="6" customWidth="1"/>
    <col min="13471" max="13471" width="28.28515625" customWidth="1"/>
    <col min="13472" max="13472" width="10.28515625" customWidth="1"/>
    <col min="13473" max="13473" width="6" customWidth="1"/>
    <col min="13474" max="13474" width="28.28515625" customWidth="1"/>
    <col min="13475" max="13475" width="10.28515625" customWidth="1"/>
    <col min="13476" max="13476" width="6" customWidth="1"/>
    <col min="13477" max="13477" width="28.28515625" customWidth="1"/>
    <col min="13478" max="13478" width="10.28515625" customWidth="1"/>
    <col min="13479" max="13479" width="6" customWidth="1"/>
    <col min="13480" max="13480" width="28.28515625" customWidth="1"/>
    <col min="13481" max="13481" width="10.28515625" customWidth="1"/>
    <col min="13482" max="13482" width="6" customWidth="1"/>
    <col min="13483" max="13483" width="28.28515625" customWidth="1"/>
    <col min="13484" max="13484" width="10.28515625" customWidth="1"/>
    <col min="13485" max="13485" width="6" customWidth="1"/>
    <col min="13486" max="13486" width="28.28515625" customWidth="1"/>
    <col min="13487" max="13487" width="10.28515625" customWidth="1"/>
    <col min="13488" max="13488" width="6" customWidth="1"/>
    <col min="13489" max="13489" width="28.28515625" customWidth="1"/>
    <col min="13490" max="13490" width="10.28515625" customWidth="1"/>
    <col min="13491" max="13491" width="6" customWidth="1"/>
    <col min="13492" max="13492" width="28.28515625" customWidth="1"/>
    <col min="13493" max="13493" width="10.28515625" customWidth="1"/>
    <col min="13494" max="13494" width="6" customWidth="1"/>
    <col min="13495" max="13495" width="28.28515625" customWidth="1"/>
    <col min="13496" max="13496" width="10.28515625" customWidth="1"/>
    <col min="13497" max="13497" width="6" customWidth="1"/>
    <col min="13498" max="13498" width="28.28515625" customWidth="1"/>
    <col min="13499" max="13499" width="10.28515625" customWidth="1"/>
    <col min="13500" max="13500" width="6" customWidth="1"/>
    <col min="13501" max="13501" width="28.28515625" customWidth="1"/>
    <col min="13502" max="13502" width="10.28515625" customWidth="1"/>
    <col min="13503" max="13503" width="6" customWidth="1"/>
    <col min="13504" max="13504" width="28.28515625" customWidth="1"/>
    <col min="13505" max="13505" width="10.28515625" customWidth="1"/>
    <col min="13506" max="13506" width="6" customWidth="1"/>
    <col min="13507" max="13507" width="28.28515625" customWidth="1"/>
    <col min="13508" max="13508" width="10.28515625" customWidth="1"/>
    <col min="13509" max="13509" width="6" customWidth="1"/>
    <col min="13510" max="13510" width="28.28515625" customWidth="1"/>
    <col min="13511" max="13511" width="10.28515625" customWidth="1"/>
    <col min="13512" max="13512" width="6" customWidth="1"/>
    <col min="13513" max="13513" width="28.28515625" customWidth="1"/>
    <col min="13514" max="13514" width="10.28515625" customWidth="1"/>
    <col min="13515" max="13515" width="6" customWidth="1"/>
    <col min="13516" max="13516" width="28.28515625" customWidth="1"/>
    <col min="13517" max="13517" width="10.28515625" customWidth="1"/>
    <col min="13518" max="13518" width="6" customWidth="1"/>
    <col min="13519" max="13519" width="28.28515625" customWidth="1"/>
    <col min="13520" max="13520" width="10.28515625" customWidth="1"/>
    <col min="13521" max="13521" width="6" customWidth="1"/>
    <col min="13522" max="13522" width="28.28515625" customWidth="1"/>
    <col min="13523" max="13523" width="10.28515625" customWidth="1"/>
    <col min="13524" max="13524" width="6" customWidth="1"/>
    <col min="13569" max="13569" width="31" customWidth="1"/>
    <col min="13571" max="13571" width="28.28515625" customWidth="1"/>
    <col min="13572" max="13572" width="10.28515625" customWidth="1"/>
    <col min="13573" max="13573" width="6" customWidth="1"/>
    <col min="13574" max="13574" width="28.28515625" customWidth="1"/>
    <col min="13575" max="13575" width="10.28515625" customWidth="1"/>
    <col min="13576" max="13576" width="6" customWidth="1"/>
    <col min="13577" max="13577" width="28.28515625" customWidth="1"/>
    <col min="13578" max="13578" width="10.28515625" customWidth="1"/>
    <col min="13579" max="13579" width="6" customWidth="1"/>
    <col min="13580" max="13580" width="28.28515625" customWidth="1"/>
    <col min="13581" max="13581" width="10.28515625" customWidth="1"/>
    <col min="13582" max="13582" width="6" customWidth="1"/>
    <col min="13583" max="13583" width="28.28515625" customWidth="1"/>
    <col min="13584" max="13584" width="10.28515625" customWidth="1"/>
    <col min="13585" max="13585" width="6" customWidth="1"/>
    <col min="13586" max="13586" width="28.28515625" customWidth="1"/>
    <col min="13587" max="13587" width="10.28515625" customWidth="1"/>
    <col min="13588" max="13588" width="6" customWidth="1"/>
    <col min="13589" max="13589" width="28.28515625" customWidth="1"/>
    <col min="13590" max="13590" width="10.28515625" customWidth="1"/>
    <col min="13591" max="13591" width="6" customWidth="1"/>
    <col min="13592" max="13592" width="28.28515625" customWidth="1"/>
    <col min="13593" max="13593" width="10.28515625" customWidth="1"/>
    <col min="13594" max="13594" width="6" customWidth="1"/>
    <col min="13595" max="13595" width="28.28515625" customWidth="1"/>
    <col min="13596" max="13596" width="10.28515625" customWidth="1"/>
    <col min="13597" max="13597" width="6" customWidth="1"/>
    <col min="13598" max="13598" width="28.28515625" customWidth="1"/>
    <col min="13599" max="13599" width="10.28515625" customWidth="1"/>
    <col min="13600" max="13600" width="6" customWidth="1"/>
    <col min="13601" max="13601" width="28.28515625" customWidth="1"/>
    <col min="13602" max="13602" width="10.28515625" customWidth="1"/>
    <col min="13603" max="13603" width="6" customWidth="1"/>
    <col min="13604" max="13604" width="28.28515625" customWidth="1"/>
    <col min="13605" max="13605" width="10.28515625" customWidth="1"/>
    <col min="13606" max="13606" width="6" customWidth="1"/>
    <col min="13607" max="13607" width="28.28515625" customWidth="1"/>
    <col min="13608" max="13608" width="10.28515625" customWidth="1"/>
    <col min="13609" max="13609" width="6" customWidth="1"/>
    <col min="13610" max="13610" width="28.28515625" customWidth="1"/>
    <col min="13611" max="13611" width="10.28515625" customWidth="1"/>
    <col min="13612" max="13612" width="6" customWidth="1"/>
    <col min="13613" max="13613" width="28.28515625" customWidth="1"/>
    <col min="13614" max="13614" width="10.28515625" customWidth="1"/>
    <col min="13615" max="13615" width="6" customWidth="1"/>
    <col min="13616" max="13616" width="28.28515625" customWidth="1"/>
    <col min="13617" max="13617" width="10.28515625" customWidth="1"/>
    <col min="13618" max="13618" width="6" customWidth="1"/>
    <col min="13619" max="13619" width="28.28515625" customWidth="1"/>
    <col min="13620" max="13620" width="10.28515625" customWidth="1"/>
    <col min="13621" max="13621" width="6" customWidth="1"/>
    <col min="13622" max="13622" width="28.28515625" customWidth="1"/>
    <col min="13623" max="13623" width="10.28515625" customWidth="1"/>
    <col min="13624" max="13624" width="6" customWidth="1"/>
    <col min="13625" max="13625" width="28.28515625" customWidth="1"/>
    <col min="13626" max="13626" width="10.28515625" customWidth="1"/>
    <col min="13627" max="13627" width="6" customWidth="1"/>
    <col min="13628" max="13628" width="28.28515625" customWidth="1"/>
    <col min="13629" max="13629" width="10.28515625" customWidth="1"/>
    <col min="13630" max="13630" width="6" customWidth="1"/>
    <col min="13631" max="13631" width="28.28515625" customWidth="1"/>
    <col min="13632" max="13632" width="10.28515625" customWidth="1"/>
    <col min="13633" max="13633" width="6" customWidth="1"/>
    <col min="13634" max="13634" width="28.28515625" customWidth="1"/>
    <col min="13635" max="13635" width="10.28515625" customWidth="1"/>
    <col min="13636" max="13636" width="6" customWidth="1"/>
    <col min="13637" max="13637" width="28.28515625" customWidth="1"/>
    <col min="13638" max="13638" width="10.28515625" customWidth="1"/>
    <col min="13639" max="13639" width="6" customWidth="1"/>
    <col min="13640" max="13640" width="28.28515625" customWidth="1"/>
    <col min="13641" max="13641" width="10.28515625" customWidth="1"/>
    <col min="13642" max="13642" width="6" customWidth="1"/>
    <col min="13643" max="13643" width="28.28515625" customWidth="1"/>
    <col min="13644" max="13644" width="10.28515625" customWidth="1"/>
    <col min="13645" max="13645" width="6" customWidth="1"/>
    <col min="13646" max="13646" width="28.28515625" customWidth="1"/>
    <col min="13647" max="13647" width="10.28515625" customWidth="1"/>
    <col min="13648" max="13648" width="6" customWidth="1"/>
    <col min="13649" max="13649" width="28.28515625" customWidth="1"/>
    <col min="13650" max="13650" width="10.28515625" customWidth="1"/>
    <col min="13651" max="13651" width="6" customWidth="1"/>
    <col min="13652" max="13652" width="28.28515625" customWidth="1"/>
    <col min="13653" max="13653" width="10.28515625" customWidth="1"/>
    <col min="13654" max="13654" width="6" customWidth="1"/>
    <col min="13655" max="13655" width="28.28515625" customWidth="1"/>
    <col min="13656" max="13656" width="10.28515625" customWidth="1"/>
    <col min="13657" max="13657" width="6" customWidth="1"/>
    <col min="13658" max="13658" width="28.28515625" customWidth="1"/>
    <col min="13659" max="13659" width="10.28515625" customWidth="1"/>
    <col min="13660" max="13660" width="6" customWidth="1"/>
    <col min="13661" max="13661" width="28.28515625" customWidth="1"/>
    <col min="13662" max="13662" width="10.28515625" customWidth="1"/>
    <col min="13663" max="13663" width="6" customWidth="1"/>
    <col min="13664" max="13664" width="28.28515625" customWidth="1"/>
    <col min="13665" max="13665" width="10.28515625" customWidth="1"/>
    <col min="13666" max="13666" width="6" customWidth="1"/>
    <col min="13667" max="13667" width="28.28515625" customWidth="1"/>
    <col min="13668" max="13668" width="10.28515625" customWidth="1"/>
    <col min="13669" max="13669" width="6" customWidth="1"/>
    <col min="13670" max="13670" width="28.28515625" customWidth="1"/>
    <col min="13671" max="13671" width="10.28515625" customWidth="1"/>
    <col min="13672" max="13672" width="6" customWidth="1"/>
    <col min="13673" max="13673" width="28.28515625" customWidth="1"/>
    <col min="13674" max="13674" width="10.28515625" customWidth="1"/>
    <col min="13675" max="13675" width="6" customWidth="1"/>
    <col min="13676" max="13676" width="28.28515625" customWidth="1"/>
    <col min="13677" max="13677" width="10.28515625" customWidth="1"/>
    <col min="13678" max="13678" width="6" customWidth="1"/>
    <col min="13679" max="13679" width="28.28515625" customWidth="1"/>
    <col min="13680" max="13680" width="10.28515625" customWidth="1"/>
    <col min="13681" max="13681" width="6" customWidth="1"/>
    <col min="13682" max="13682" width="28.28515625" customWidth="1"/>
    <col min="13683" max="13683" width="10.28515625" customWidth="1"/>
    <col min="13684" max="13684" width="6" customWidth="1"/>
    <col min="13685" max="13685" width="28.28515625" customWidth="1"/>
    <col min="13686" max="13686" width="10.28515625" customWidth="1"/>
    <col min="13687" max="13687" width="6" customWidth="1"/>
    <col min="13688" max="13688" width="28.28515625" customWidth="1"/>
    <col min="13689" max="13689" width="10.28515625" customWidth="1"/>
    <col min="13690" max="13690" width="6" customWidth="1"/>
    <col min="13691" max="13691" width="28.28515625" customWidth="1"/>
    <col min="13692" max="13692" width="10.28515625" customWidth="1"/>
    <col min="13693" max="13693" width="6" customWidth="1"/>
    <col min="13694" max="13694" width="28.28515625" customWidth="1"/>
    <col min="13695" max="13695" width="10.28515625" customWidth="1"/>
    <col min="13696" max="13696" width="6" customWidth="1"/>
    <col min="13697" max="13697" width="28.28515625" customWidth="1"/>
    <col min="13698" max="13698" width="10.28515625" customWidth="1"/>
    <col min="13699" max="13699" width="6" customWidth="1"/>
    <col min="13700" max="13700" width="28.28515625" customWidth="1"/>
    <col min="13701" max="13701" width="10.28515625" customWidth="1"/>
    <col min="13702" max="13702" width="6" customWidth="1"/>
    <col min="13703" max="13703" width="28.28515625" customWidth="1"/>
    <col min="13704" max="13704" width="10.28515625" customWidth="1"/>
    <col min="13705" max="13705" width="6" customWidth="1"/>
    <col min="13706" max="13706" width="28.28515625" customWidth="1"/>
    <col min="13707" max="13707" width="10.28515625" customWidth="1"/>
    <col min="13708" max="13708" width="6" customWidth="1"/>
    <col min="13709" max="13709" width="28.28515625" customWidth="1"/>
    <col min="13710" max="13710" width="10.28515625" customWidth="1"/>
    <col min="13711" max="13711" width="6" customWidth="1"/>
    <col min="13712" max="13712" width="28.28515625" customWidth="1"/>
    <col min="13713" max="13713" width="10.28515625" customWidth="1"/>
    <col min="13714" max="13714" width="6" customWidth="1"/>
    <col min="13715" max="13715" width="28.28515625" customWidth="1"/>
    <col min="13716" max="13716" width="10.28515625" customWidth="1"/>
    <col min="13717" max="13717" width="6" customWidth="1"/>
    <col min="13718" max="13718" width="28.28515625" customWidth="1"/>
    <col min="13719" max="13719" width="10.28515625" customWidth="1"/>
    <col min="13720" max="13720" width="6" customWidth="1"/>
    <col min="13721" max="13721" width="28.28515625" customWidth="1"/>
    <col min="13722" max="13722" width="10.28515625" customWidth="1"/>
    <col min="13723" max="13723" width="6" customWidth="1"/>
    <col min="13724" max="13724" width="28.28515625" customWidth="1"/>
    <col min="13725" max="13725" width="10.28515625" customWidth="1"/>
    <col min="13726" max="13726" width="6" customWidth="1"/>
    <col min="13727" max="13727" width="28.28515625" customWidth="1"/>
    <col min="13728" max="13728" width="10.28515625" customWidth="1"/>
    <col min="13729" max="13729" width="6" customWidth="1"/>
    <col min="13730" max="13730" width="28.28515625" customWidth="1"/>
    <col min="13731" max="13731" width="10.28515625" customWidth="1"/>
    <col min="13732" max="13732" width="6" customWidth="1"/>
    <col min="13733" max="13733" width="28.28515625" customWidth="1"/>
    <col min="13734" max="13734" width="10.28515625" customWidth="1"/>
    <col min="13735" max="13735" width="6" customWidth="1"/>
    <col min="13736" max="13736" width="28.28515625" customWidth="1"/>
    <col min="13737" max="13737" width="10.28515625" customWidth="1"/>
    <col min="13738" max="13738" width="6" customWidth="1"/>
    <col min="13739" max="13739" width="28.28515625" customWidth="1"/>
    <col min="13740" max="13740" width="10.28515625" customWidth="1"/>
    <col min="13741" max="13741" width="6" customWidth="1"/>
    <col min="13742" max="13742" width="28.28515625" customWidth="1"/>
    <col min="13743" max="13743" width="10.28515625" customWidth="1"/>
    <col min="13744" max="13744" width="6" customWidth="1"/>
    <col min="13745" max="13745" width="28.28515625" customWidth="1"/>
    <col min="13746" max="13746" width="10.28515625" customWidth="1"/>
    <col min="13747" max="13747" width="6" customWidth="1"/>
    <col min="13748" max="13748" width="28.28515625" customWidth="1"/>
    <col min="13749" max="13749" width="10.28515625" customWidth="1"/>
    <col min="13750" max="13750" width="6" customWidth="1"/>
    <col min="13751" max="13751" width="28.28515625" customWidth="1"/>
    <col min="13752" max="13752" width="10.28515625" customWidth="1"/>
    <col min="13753" max="13753" width="6" customWidth="1"/>
    <col min="13754" max="13754" width="28.28515625" customWidth="1"/>
    <col min="13755" max="13755" width="10.28515625" customWidth="1"/>
    <col min="13756" max="13756" width="6" customWidth="1"/>
    <col min="13757" max="13757" width="28.28515625" customWidth="1"/>
    <col min="13758" max="13758" width="10.28515625" customWidth="1"/>
    <col min="13759" max="13759" width="6" customWidth="1"/>
    <col min="13760" max="13760" width="28.28515625" customWidth="1"/>
    <col min="13761" max="13761" width="10.28515625" customWidth="1"/>
    <col min="13762" max="13762" width="6" customWidth="1"/>
    <col min="13763" max="13763" width="28.28515625" customWidth="1"/>
    <col min="13764" max="13764" width="10.28515625" customWidth="1"/>
    <col min="13765" max="13765" width="6" customWidth="1"/>
    <col min="13766" max="13766" width="28.28515625" customWidth="1"/>
    <col min="13767" max="13767" width="10.28515625" customWidth="1"/>
    <col min="13768" max="13768" width="6" customWidth="1"/>
    <col min="13769" max="13769" width="28.28515625" customWidth="1"/>
    <col min="13770" max="13770" width="10.28515625" customWidth="1"/>
    <col min="13771" max="13771" width="6" customWidth="1"/>
    <col min="13772" max="13772" width="28.28515625" customWidth="1"/>
    <col min="13773" max="13773" width="10.28515625" customWidth="1"/>
    <col min="13774" max="13774" width="6" customWidth="1"/>
    <col min="13775" max="13775" width="28.28515625" customWidth="1"/>
    <col min="13776" max="13776" width="10.28515625" customWidth="1"/>
    <col min="13777" max="13777" width="6" customWidth="1"/>
    <col min="13778" max="13778" width="28.28515625" customWidth="1"/>
    <col min="13779" max="13779" width="10.28515625" customWidth="1"/>
    <col min="13780" max="13780" width="6" customWidth="1"/>
    <col min="13825" max="13825" width="31" customWidth="1"/>
    <col min="13827" max="13827" width="28.28515625" customWidth="1"/>
    <col min="13828" max="13828" width="10.28515625" customWidth="1"/>
    <col min="13829" max="13829" width="6" customWidth="1"/>
    <col min="13830" max="13830" width="28.28515625" customWidth="1"/>
    <col min="13831" max="13831" width="10.28515625" customWidth="1"/>
    <col min="13832" max="13832" width="6" customWidth="1"/>
    <col min="13833" max="13833" width="28.28515625" customWidth="1"/>
    <col min="13834" max="13834" width="10.28515625" customWidth="1"/>
    <col min="13835" max="13835" width="6" customWidth="1"/>
    <col min="13836" max="13836" width="28.28515625" customWidth="1"/>
    <col min="13837" max="13837" width="10.28515625" customWidth="1"/>
    <col min="13838" max="13838" width="6" customWidth="1"/>
    <col min="13839" max="13839" width="28.28515625" customWidth="1"/>
    <col min="13840" max="13840" width="10.28515625" customWidth="1"/>
    <col min="13841" max="13841" width="6" customWidth="1"/>
    <col min="13842" max="13842" width="28.28515625" customWidth="1"/>
    <col min="13843" max="13843" width="10.28515625" customWidth="1"/>
    <col min="13844" max="13844" width="6" customWidth="1"/>
    <col min="13845" max="13845" width="28.28515625" customWidth="1"/>
    <col min="13846" max="13846" width="10.28515625" customWidth="1"/>
    <col min="13847" max="13847" width="6" customWidth="1"/>
    <col min="13848" max="13848" width="28.28515625" customWidth="1"/>
    <col min="13849" max="13849" width="10.28515625" customWidth="1"/>
    <col min="13850" max="13850" width="6" customWidth="1"/>
    <col min="13851" max="13851" width="28.28515625" customWidth="1"/>
    <col min="13852" max="13852" width="10.28515625" customWidth="1"/>
    <col min="13853" max="13853" width="6" customWidth="1"/>
    <col min="13854" max="13854" width="28.28515625" customWidth="1"/>
    <col min="13855" max="13855" width="10.28515625" customWidth="1"/>
    <col min="13856" max="13856" width="6" customWidth="1"/>
    <col min="13857" max="13857" width="28.28515625" customWidth="1"/>
    <col min="13858" max="13858" width="10.28515625" customWidth="1"/>
    <col min="13859" max="13859" width="6" customWidth="1"/>
    <col min="13860" max="13860" width="28.28515625" customWidth="1"/>
    <col min="13861" max="13861" width="10.28515625" customWidth="1"/>
    <col min="13862" max="13862" width="6" customWidth="1"/>
    <col min="13863" max="13863" width="28.28515625" customWidth="1"/>
    <col min="13864" max="13864" width="10.28515625" customWidth="1"/>
    <col min="13865" max="13865" width="6" customWidth="1"/>
    <col min="13866" max="13866" width="28.28515625" customWidth="1"/>
    <col min="13867" max="13867" width="10.28515625" customWidth="1"/>
    <col min="13868" max="13868" width="6" customWidth="1"/>
    <col min="13869" max="13869" width="28.28515625" customWidth="1"/>
    <col min="13870" max="13870" width="10.28515625" customWidth="1"/>
    <col min="13871" max="13871" width="6" customWidth="1"/>
    <col min="13872" max="13872" width="28.28515625" customWidth="1"/>
    <col min="13873" max="13873" width="10.28515625" customWidth="1"/>
    <col min="13874" max="13874" width="6" customWidth="1"/>
    <col min="13875" max="13875" width="28.28515625" customWidth="1"/>
    <col min="13876" max="13876" width="10.28515625" customWidth="1"/>
    <col min="13877" max="13877" width="6" customWidth="1"/>
    <col min="13878" max="13878" width="28.28515625" customWidth="1"/>
    <col min="13879" max="13879" width="10.28515625" customWidth="1"/>
    <col min="13880" max="13880" width="6" customWidth="1"/>
    <col min="13881" max="13881" width="28.28515625" customWidth="1"/>
    <col min="13882" max="13882" width="10.28515625" customWidth="1"/>
    <col min="13883" max="13883" width="6" customWidth="1"/>
    <col min="13884" max="13884" width="28.28515625" customWidth="1"/>
    <col min="13885" max="13885" width="10.28515625" customWidth="1"/>
    <col min="13886" max="13886" width="6" customWidth="1"/>
    <col min="13887" max="13887" width="28.28515625" customWidth="1"/>
    <col min="13888" max="13888" width="10.28515625" customWidth="1"/>
    <col min="13889" max="13889" width="6" customWidth="1"/>
    <col min="13890" max="13890" width="28.28515625" customWidth="1"/>
    <col min="13891" max="13891" width="10.28515625" customWidth="1"/>
    <col min="13892" max="13892" width="6" customWidth="1"/>
    <col min="13893" max="13893" width="28.28515625" customWidth="1"/>
    <col min="13894" max="13894" width="10.28515625" customWidth="1"/>
    <col min="13895" max="13895" width="6" customWidth="1"/>
    <col min="13896" max="13896" width="28.28515625" customWidth="1"/>
    <col min="13897" max="13897" width="10.28515625" customWidth="1"/>
    <col min="13898" max="13898" width="6" customWidth="1"/>
    <col min="13899" max="13899" width="28.28515625" customWidth="1"/>
    <col min="13900" max="13900" width="10.28515625" customWidth="1"/>
    <col min="13901" max="13901" width="6" customWidth="1"/>
    <col min="13902" max="13902" width="28.28515625" customWidth="1"/>
    <col min="13903" max="13903" width="10.28515625" customWidth="1"/>
    <col min="13904" max="13904" width="6" customWidth="1"/>
    <col min="13905" max="13905" width="28.28515625" customWidth="1"/>
    <col min="13906" max="13906" width="10.28515625" customWidth="1"/>
    <col min="13907" max="13907" width="6" customWidth="1"/>
    <col min="13908" max="13908" width="28.28515625" customWidth="1"/>
    <col min="13909" max="13909" width="10.28515625" customWidth="1"/>
    <col min="13910" max="13910" width="6" customWidth="1"/>
    <col min="13911" max="13911" width="28.28515625" customWidth="1"/>
    <col min="13912" max="13912" width="10.28515625" customWidth="1"/>
    <col min="13913" max="13913" width="6" customWidth="1"/>
    <col min="13914" max="13914" width="28.28515625" customWidth="1"/>
    <col min="13915" max="13915" width="10.28515625" customWidth="1"/>
    <col min="13916" max="13916" width="6" customWidth="1"/>
    <col min="13917" max="13917" width="28.28515625" customWidth="1"/>
    <col min="13918" max="13918" width="10.28515625" customWidth="1"/>
    <col min="13919" max="13919" width="6" customWidth="1"/>
    <col min="13920" max="13920" width="28.28515625" customWidth="1"/>
    <col min="13921" max="13921" width="10.28515625" customWidth="1"/>
    <col min="13922" max="13922" width="6" customWidth="1"/>
    <col min="13923" max="13923" width="28.28515625" customWidth="1"/>
    <col min="13924" max="13924" width="10.28515625" customWidth="1"/>
    <col min="13925" max="13925" width="6" customWidth="1"/>
    <col min="13926" max="13926" width="28.28515625" customWidth="1"/>
    <col min="13927" max="13927" width="10.28515625" customWidth="1"/>
    <col min="13928" max="13928" width="6" customWidth="1"/>
    <col min="13929" max="13929" width="28.28515625" customWidth="1"/>
    <col min="13930" max="13930" width="10.28515625" customWidth="1"/>
    <col min="13931" max="13931" width="6" customWidth="1"/>
    <col min="13932" max="13932" width="28.28515625" customWidth="1"/>
    <col min="13933" max="13933" width="10.28515625" customWidth="1"/>
    <col min="13934" max="13934" width="6" customWidth="1"/>
    <col min="13935" max="13935" width="28.28515625" customWidth="1"/>
    <col min="13936" max="13936" width="10.28515625" customWidth="1"/>
    <col min="13937" max="13937" width="6" customWidth="1"/>
    <col min="13938" max="13938" width="28.28515625" customWidth="1"/>
    <col min="13939" max="13939" width="10.28515625" customWidth="1"/>
    <col min="13940" max="13940" width="6" customWidth="1"/>
    <col min="13941" max="13941" width="28.28515625" customWidth="1"/>
    <col min="13942" max="13942" width="10.28515625" customWidth="1"/>
    <col min="13943" max="13943" width="6" customWidth="1"/>
    <col min="13944" max="13944" width="28.28515625" customWidth="1"/>
    <col min="13945" max="13945" width="10.28515625" customWidth="1"/>
    <col min="13946" max="13946" width="6" customWidth="1"/>
    <col min="13947" max="13947" width="28.28515625" customWidth="1"/>
    <col min="13948" max="13948" width="10.28515625" customWidth="1"/>
    <col min="13949" max="13949" width="6" customWidth="1"/>
    <col min="13950" max="13950" width="28.28515625" customWidth="1"/>
    <col min="13951" max="13951" width="10.28515625" customWidth="1"/>
    <col min="13952" max="13952" width="6" customWidth="1"/>
    <col min="13953" max="13953" width="28.28515625" customWidth="1"/>
    <col min="13954" max="13954" width="10.28515625" customWidth="1"/>
    <col min="13955" max="13955" width="6" customWidth="1"/>
    <col min="13956" max="13956" width="28.28515625" customWidth="1"/>
    <col min="13957" max="13957" width="10.28515625" customWidth="1"/>
    <col min="13958" max="13958" width="6" customWidth="1"/>
    <col min="13959" max="13959" width="28.28515625" customWidth="1"/>
    <col min="13960" max="13960" width="10.28515625" customWidth="1"/>
    <col min="13961" max="13961" width="6" customWidth="1"/>
    <col min="13962" max="13962" width="28.28515625" customWidth="1"/>
    <col min="13963" max="13963" width="10.28515625" customWidth="1"/>
    <col min="13964" max="13964" width="6" customWidth="1"/>
    <col min="13965" max="13965" width="28.28515625" customWidth="1"/>
    <col min="13966" max="13966" width="10.28515625" customWidth="1"/>
    <col min="13967" max="13967" width="6" customWidth="1"/>
    <col min="13968" max="13968" width="28.28515625" customWidth="1"/>
    <col min="13969" max="13969" width="10.28515625" customWidth="1"/>
    <col min="13970" max="13970" width="6" customWidth="1"/>
    <col min="13971" max="13971" width="28.28515625" customWidth="1"/>
    <col min="13972" max="13972" width="10.28515625" customWidth="1"/>
    <col min="13973" max="13973" width="6" customWidth="1"/>
    <col min="13974" max="13974" width="28.28515625" customWidth="1"/>
    <col min="13975" max="13975" width="10.28515625" customWidth="1"/>
    <col min="13976" max="13976" width="6" customWidth="1"/>
    <col min="13977" max="13977" width="28.28515625" customWidth="1"/>
    <col min="13978" max="13978" width="10.28515625" customWidth="1"/>
    <col min="13979" max="13979" width="6" customWidth="1"/>
    <col min="13980" max="13980" width="28.28515625" customWidth="1"/>
    <col min="13981" max="13981" width="10.28515625" customWidth="1"/>
    <col min="13982" max="13982" width="6" customWidth="1"/>
    <col min="13983" max="13983" width="28.28515625" customWidth="1"/>
    <col min="13984" max="13984" width="10.28515625" customWidth="1"/>
    <col min="13985" max="13985" width="6" customWidth="1"/>
    <col min="13986" max="13986" width="28.28515625" customWidth="1"/>
    <col min="13987" max="13987" width="10.28515625" customWidth="1"/>
    <col min="13988" max="13988" width="6" customWidth="1"/>
    <col min="13989" max="13989" width="28.28515625" customWidth="1"/>
    <col min="13990" max="13990" width="10.28515625" customWidth="1"/>
    <col min="13991" max="13991" width="6" customWidth="1"/>
    <col min="13992" max="13992" width="28.28515625" customWidth="1"/>
    <col min="13993" max="13993" width="10.28515625" customWidth="1"/>
    <col min="13994" max="13994" width="6" customWidth="1"/>
    <col min="13995" max="13995" width="28.28515625" customWidth="1"/>
    <col min="13996" max="13996" width="10.28515625" customWidth="1"/>
    <col min="13997" max="13997" width="6" customWidth="1"/>
    <col min="13998" max="13998" width="28.28515625" customWidth="1"/>
    <col min="13999" max="13999" width="10.28515625" customWidth="1"/>
    <col min="14000" max="14000" width="6" customWidth="1"/>
    <col min="14001" max="14001" width="28.28515625" customWidth="1"/>
    <col min="14002" max="14002" width="10.28515625" customWidth="1"/>
    <col min="14003" max="14003" width="6" customWidth="1"/>
    <col min="14004" max="14004" width="28.28515625" customWidth="1"/>
    <col min="14005" max="14005" width="10.28515625" customWidth="1"/>
    <col min="14006" max="14006" width="6" customWidth="1"/>
    <col min="14007" max="14007" width="28.28515625" customWidth="1"/>
    <col min="14008" max="14008" width="10.28515625" customWidth="1"/>
    <col min="14009" max="14009" width="6" customWidth="1"/>
    <col min="14010" max="14010" width="28.28515625" customWidth="1"/>
    <col min="14011" max="14011" width="10.28515625" customWidth="1"/>
    <col min="14012" max="14012" width="6" customWidth="1"/>
    <col min="14013" max="14013" width="28.28515625" customWidth="1"/>
    <col min="14014" max="14014" width="10.28515625" customWidth="1"/>
    <col min="14015" max="14015" width="6" customWidth="1"/>
    <col min="14016" max="14016" width="28.28515625" customWidth="1"/>
    <col min="14017" max="14017" width="10.28515625" customWidth="1"/>
    <col min="14018" max="14018" width="6" customWidth="1"/>
    <col min="14019" max="14019" width="28.28515625" customWidth="1"/>
    <col min="14020" max="14020" width="10.28515625" customWidth="1"/>
    <col min="14021" max="14021" width="6" customWidth="1"/>
    <col min="14022" max="14022" width="28.28515625" customWidth="1"/>
    <col min="14023" max="14023" width="10.28515625" customWidth="1"/>
    <col min="14024" max="14024" width="6" customWidth="1"/>
    <col min="14025" max="14025" width="28.28515625" customWidth="1"/>
    <col min="14026" max="14026" width="10.28515625" customWidth="1"/>
    <col min="14027" max="14027" width="6" customWidth="1"/>
    <col min="14028" max="14028" width="28.28515625" customWidth="1"/>
    <col min="14029" max="14029" width="10.28515625" customWidth="1"/>
    <col min="14030" max="14030" width="6" customWidth="1"/>
    <col min="14031" max="14031" width="28.28515625" customWidth="1"/>
    <col min="14032" max="14032" width="10.28515625" customWidth="1"/>
    <col min="14033" max="14033" width="6" customWidth="1"/>
    <col min="14034" max="14034" width="28.28515625" customWidth="1"/>
    <col min="14035" max="14035" width="10.28515625" customWidth="1"/>
    <col min="14036" max="14036" width="6" customWidth="1"/>
    <col min="14081" max="14081" width="31" customWidth="1"/>
    <col min="14083" max="14083" width="28.28515625" customWidth="1"/>
    <col min="14084" max="14084" width="10.28515625" customWidth="1"/>
    <col min="14085" max="14085" width="6" customWidth="1"/>
    <col min="14086" max="14086" width="28.28515625" customWidth="1"/>
    <col min="14087" max="14087" width="10.28515625" customWidth="1"/>
    <col min="14088" max="14088" width="6" customWidth="1"/>
    <col min="14089" max="14089" width="28.28515625" customWidth="1"/>
    <col min="14090" max="14090" width="10.28515625" customWidth="1"/>
    <col min="14091" max="14091" width="6" customWidth="1"/>
    <col min="14092" max="14092" width="28.28515625" customWidth="1"/>
    <col min="14093" max="14093" width="10.28515625" customWidth="1"/>
    <col min="14094" max="14094" width="6" customWidth="1"/>
    <col min="14095" max="14095" width="28.28515625" customWidth="1"/>
    <col min="14096" max="14096" width="10.28515625" customWidth="1"/>
    <col min="14097" max="14097" width="6" customWidth="1"/>
    <col min="14098" max="14098" width="28.28515625" customWidth="1"/>
    <col min="14099" max="14099" width="10.28515625" customWidth="1"/>
    <col min="14100" max="14100" width="6" customWidth="1"/>
    <col min="14101" max="14101" width="28.28515625" customWidth="1"/>
    <col min="14102" max="14102" width="10.28515625" customWidth="1"/>
    <col min="14103" max="14103" width="6" customWidth="1"/>
    <col min="14104" max="14104" width="28.28515625" customWidth="1"/>
    <col min="14105" max="14105" width="10.28515625" customWidth="1"/>
    <col min="14106" max="14106" width="6" customWidth="1"/>
    <col min="14107" max="14107" width="28.28515625" customWidth="1"/>
    <col min="14108" max="14108" width="10.28515625" customWidth="1"/>
    <col min="14109" max="14109" width="6" customWidth="1"/>
    <col min="14110" max="14110" width="28.28515625" customWidth="1"/>
    <col min="14111" max="14111" width="10.28515625" customWidth="1"/>
    <col min="14112" max="14112" width="6" customWidth="1"/>
    <col min="14113" max="14113" width="28.28515625" customWidth="1"/>
    <col min="14114" max="14114" width="10.28515625" customWidth="1"/>
    <col min="14115" max="14115" width="6" customWidth="1"/>
    <col min="14116" max="14116" width="28.28515625" customWidth="1"/>
    <col min="14117" max="14117" width="10.28515625" customWidth="1"/>
    <col min="14118" max="14118" width="6" customWidth="1"/>
    <col min="14119" max="14119" width="28.28515625" customWidth="1"/>
    <col min="14120" max="14120" width="10.28515625" customWidth="1"/>
    <col min="14121" max="14121" width="6" customWidth="1"/>
    <col min="14122" max="14122" width="28.28515625" customWidth="1"/>
    <col min="14123" max="14123" width="10.28515625" customWidth="1"/>
    <col min="14124" max="14124" width="6" customWidth="1"/>
    <col min="14125" max="14125" width="28.28515625" customWidth="1"/>
    <col min="14126" max="14126" width="10.28515625" customWidth="1"/>
    <col min="14127" max="14127" width="6" customWidth="1"/>
    <col min="14128" max="14128" width="28.28515625" customWidth="1"/>
    <col min="14129" max="14129" width="10.28515625" customWidth="1"/>
    <col min="14130" max="14130" width="6" customWidth="1"/>
    <col min="14131" max="14131" width="28.28515625" customWidth="1"/>
    <col min="14132" max="14132" width="10.28515625" customWidth="1"/>
    <col min="14133" max="14133" width="6" customWidth="1"/>
    <col min="14134" max="14134" width="28.28515625" customWidth="1"/>
    <col min="14135" max="14135" width="10.28515625" customWidth="1"/>
    <col min="14136" max="14136" width="6" customWidth="1"/>
    <col min="14137" max="14137" width="28.28515625" customWidth="1"/>
    <col min="14138" max="14138" width="10.28515625" customWidth="1"/>
    <col min="14139" max="14139" width="6" customWidth="1"/>
    <col min="14140" max="14140" width="28.28515625" customWidth="1"/>
    <col min="14141" max="14141" width="10.28515625" customWidth="1"/>
    <col min="14142" max="14142" width="6" customWidth="1"/>
    <col min="14143" max="14143" width="28.28515625" customWidth="1"/>
    <col min="14144" max="14144" width="10.28515625" customWidth="1"/>
    <col min="14145" max="14145" width="6" customWidth="1"/>
    <col min="14146" max="14146" width="28.28515625" customWidth="1"/>
    <col min="14147" max="14147" width="10.28515625" customWidth="1"/>
    <col min="14148" max="14148" width="6" customWidth="1"/>
    <col min="14149" max="14149" width="28.28515625" customWidth="1"/>
    <col min="14150" max="14150" width="10.28515625" customWidth="1"/>
    <col min="14151" max="14151" width="6" customWidth="1"/>
    <col min="14152" max="14152" width="28.28515625" customWidth="1"/>
    <col min="14153" max="14153" width="10.28515625" customWidth="1"/>
    <col min="14154" max="14154" width="6" customWidth="1"/>
    <col min="14155" max="14155" width="28.28515625" customWidth="1"/>
    <col min="14156" max="14156" width="10.28515625" customWidth="1"/>
    <col min="14157" max="14157" width="6" customWidth="1"/>
    <col min="14158" max="14158" width="28.28515625" customWidth="1"/>
    <col min="14159" max="14159" width="10.28515625" customWidth="1"/>
    <col min="14160" max="14160" width="6" customWidth="1"/>
    <col min="14161" max="14161" width="28.28515625" customWidth="1"/>
    <col min="14162" max="14162" width="10.28515625" customWidth="1"/>
    <col min="14163" max="14163" width="6" customWidth="1"/>
    <col min="14164" max="14164" width="28.28515625" customWidth="1"/>
    <col min="14165" max="14165" width="10.28515625" customWidth="1"/>
    <col min="14166" max="14166" width="6" customWidth="1"/>
    <col min="14167" max="14167" width="28.28515625" customWidth="1"/>
    <col min="14168" max="14168" width="10.28515625" customWidth="1"/>
    <col min="14169" max="14169" width="6" customWidth="1"/>
    <col min="14170" max="14170" width="28.28515625" customWidth="1"/>
    <col min="14171" max="14171" width="10.28515625" customWidth="1"/>
    <col min="14172" max="14172" width="6" customWidth="1"/>
    <col min="14173" max="14173" width="28.28515625" customWidth="1"/>
    <col min="14174" max="14174" width="10.28515625" customWidth="1"/>
    <col min="14175" max="14175" width="6" customWidth="1"/>
    <col min="14176" max="14176" width="28.28515625" customWidth="1"/>
    <col min="14177" max="14177" width="10.28515625" customWidth="1"/>
    <col min="14178" max="14178" width="6" customWidth="1"/>
    <col min="14179" max="14179" width="28.28515625" customWidth="1"/>
    <col min="14180" max="14180" width="10.28515625" customWidth="1"/>
    <col min="14181" max="14181" width="6" customWidth="1"/>
    <col min="14182" max="14182" width="28.28515625" customWidth="1"/>
    <col min="14183" max="14183" width="10.28515625" customWidth="1"/>
    <col min="14184" max="14184" width="6" customWidth="1"/>
    <col min="14185" max="14185" width="28.28515625" customWidth="1"/>
    <col min="14186" max="14186" width="10.28515625" customWidth="1"/>
    <col min="14187" max="14187" width="6" customWidth="1"/>
    <col min="14188" max="14188" width="28.28515625" customWidth="1"/>
    <col min="14189" max="14189" width="10.28515625" customWidth="1"/>
    <col min="14190" max="14190" width="6" customWidth="1"/>
    <col min="14191" max="14191" width="28.28515625" customWidth="1"/>
    <col min="14192" max="14192" width="10.28515625" customWidth="1"/>
    <col min="14193" max="14193" width="6" customWidth="1"/>
    <col min="14194" max="14194" width="28.28515625" customWidth="1"/>
    <col min="14195" max="14195" width="10.28515625" customWidth="1"/>
    <col min="14196" max="14196" width="6" customWidth="1"/>
    <col min="14197" max="14197" width="28.28515625" customWidth="1"/>
    <col min="14198" max="14198" width="10.28515625" customWidth="1"/>
    <col min="14199" max="14199" width="6" customWidth="1"/>
    <col min="14200" max="14200" width="28.28515625" customWidth="1"/>
    <col min="14201" max="14201" width="10.28515625" customWidth="1"/>
    <col min="14202" max="14202" width="6" customWidth="1"/>
    <col min="14203" max="14203" width="28.28515625" customWidth="1"/>
    <col min="14204" max="14204" width="10.28515625" customWidth="1"/>
    <col min="14205" max="14205" width="6" customWidth="1"/>
    <col min="14206" max="14206" width="28.28515625" customWidth="1"/>
    <col min="14207" max="14207" width="10.28515625" customWidth="1"/>
    <col min="14208" max="14208" width="6" customWidth="1"/>
    <col min="14209" max="14209" width="28.28515625" customWidth="1"/>
    <col min="14210" max="14210" width="10.28515625" customWidth="1"/>
    <col min="14211" max="14211" width="6" customWidth="1"/>
    <col min="14212" max="14212" width="28.28515625" customWidth="1"/>
    <col min="14213" max="14213" width="10.28515625" customWidth="1"/>
    <col min="14214" max="14214" width="6" customWidth="1"/>
    <col min="14215" max="14215" width="28.28515625" customWidth="1"/>
    <col min="14216" max="14216" width="10.28515625" customWidth="1"/>
    <col min="14217" max="14217" width="6" customWidth="1"/>
    <col min="14218" max="14218" width="28.28515625" customWidth="1"/>
    <col min="14219" max="14219" width="10.28515625" customWidth="1"/>
    <col min="14220" max="14220" width="6" customWidth="1"/>
    <col min="14221" max="14221" width="28.28515625" customWidth="1"/>
    <col min="14222" max="14222" width="10.28515625" customWidth="1"/>
    <col min="14223" max="14223" width="6" customWidth="1"/>
    <col min="14224" max="14224" width="28.28515625" customWidth="1"/>
    <col min="14225" max="14225" width="10.28515625" customWidth="1"/>
    <col min="14226" max="14226" width="6" customWidth="1"/>
    <col min="14227" max="14227" width="28.28515625" customWidth="1"/>
    <col min="14228" max="14228" width="10.28515625" customWidth="1"/>
    <col min="14229" max="14229" width="6" customWidth="1"/>
    <col min="14230" max="14230" width="28.28515625" customWidth="1"/>
    <col min="14231" max="14231" width="10.28515625" customWidth="1"/>
    <col min="14232" max="14232" width="6" customWidth="1"/>
    <col min="14233" max="14233" width="28.28515625" customWidth="1"/>
    <col min="14234" max="14234" width="10.28515625" customWidth="1"/>
    <col min="14235" max="14235" width="6" customWidth="1"/>
    <col min="14236" max="14236" width="28.28515625" customWidth="1"/>
    <col min="14237" max="14237" width="10.28515625" customWidth="1"/>
    <col min="14238" max="14238" width="6" customWidth="1"/>
    <col min="14239" max="14239" width="28.28515625" customWidth="1"/>
    <col min="14240" max="14240" width="10.28515625" customWidth="1"/>
    <col min="14241" max="14241" width="6" customWidth="1"/>
    <col min="14242" max="14242" width="28.28515625" customWidth="1"/>
    <col min="14243" max="14243" width="10.28515625" customWidth="1"/>
    <col min="14244" max="14244" width="6" customWidth="1"/>
    <col min="14245" max="14245" width="28.28515625" customWidth="1"/>
    <col min="14246" max="14246" width="10.28515625" customWidth="1"/>
    <col min="14247" max="14247" width="6" customWidth="1"/>
    <col min="14248" max="14248" width="28.28515625" customWidth="1"/>
    <col min="14249" max="14249" width="10.28515625" customWidth="1"/>
    <col min="14250" max="14250" width="6" customWidth="1"/>
    <col min="14251" max="14251" width="28.28515625" customWidth="1"/>
    <col min="14252" max="14252" width="10.28515625" customWidth="1"/>
    <col min="14253" max="14253" width="6" customWidth="1"/>
    <col min="14254" max="14254" width="28.28515625" customWidth="1"/>
    <col min="14255" max="14255" width="10.28515625" customWidth="1"/>
    <col min="14256" max="14256" width="6" customWidth="1"/>
    <col min="14257" max="14257" width="28.28515625" customWidth="1"/>
    <col min="14258" max="14258" width="10.28515625" customWidth="1"/>
    <col min="14259" max="14259" width="6" customWidth="1"/>
    <col min="14260" max="14260" width="28.28515625" customWidth="1"/>
    <col min="14261" max="14261" width="10.28515625" customWidth="1"/>
    <col min="14262" max="14262" width="6" customWidth="1"/>
    <col min="14263" max="14263" width="28.28515625" customWidth="1"/>
    <col min="14264" max="14264" width="10.28515625" customWidth="1"/>
    <col min="14265" max="14265" width="6" customWidth="1"/>
    <col min="14266" max="14266" width="28.28515625" customWidth="1"/>
    <col min="14267" max="14267" width="10.28515625" customWidth="1"/>
    <col min="14268" max="14268" width="6" customWidth="1"/>
    <col min="14269" max="14269" width="28.28515625" customWidth="1"/>
    <col min="14270" max="14270" width="10.28515625" customWidth="1"/>
    <col min="14271" max="14271" width="6" customWidth="1"/>
    <col min="14272" max="14272" width="28.28515625" customWidth="1"/>
    <col min="14273" max="14273" width="10.28515625" customWidth="1"/>
    <col min="14274" max="14274" width="6" customWidth="1"/>
    <col min="14275" max="14275" width="28.28515625" customWidth="1"/>
    <col min="14276" max="14276" width="10.28515625" customWidth="1"/>
    <col min="14277" max="14277" width="6" customWidth="1"/>
    <col min="14278" max="14278" width="28.28515625" customWidth="1"/>
    <col min="14279" max="14279" width="10.28515625" customWidth="1"/>
    <col min="14280" max="14280" width="6" customWidth="1"/>
    <col min="14281" max="14281" width="28.28515625" customWidth="1"/>
    <col min="14282" max="14282" width="10.28515625" customWidth="1"/>
    <col min="14283" max="14283" width="6" customWidth="1"/>
    <col min="14284" max="14284" width="28.28515625" customWidth="1"/>
    <col min="14285" max="14285" width="10.28515625" customWidth="1"/>
    <col min="14286" max="14286" width="6" customWidth="1"/>
    <col min="14287" max="14287" width="28.28515625" customWidth="1"/>
    <col min="14288" max="14288" width="10.28515625" customWidth="1"/>
    <col min="14289" max="14289" width="6" customWidth="1"/>
    <col min="14290" max="14290" width="28.28515625" customWidth="1"/>
    <col min="14291" max="14291" width="10.28515625" customWidth="1"/>
    <col min="14292" max="14292" width="6" customWidth="1"/>
    <col min="14337" max="14337" width="31" customWidth="1"/>
    <col min="14339" max="14339" width="28.28515625" customWidth="1"/>
    <col min="14340" max="14340" width="10.28515625" customWidth="1"/>
    <col min="14341" max="14341" width="6" customWidth="1"/>
    <col min="14342" max="14342" width="28.28515625" customWidth="1"/>
    <col min="14343" max="14343" width="10.28515625" customWidth="1"/>
    <col min="14344" max="14344" width="6" customWidth="1"/>
    <col min="14345" max="14345" width="28.28515625" customWidth="1"/>
    <col min="14346" max="14346" width="10.28515625" customWidth="1"/>
    <col min="14347" max="14347" width="6" customWidth="1"/>
    <col min="14348" max="14348" width="28.28515625" customWidth="1"/>
    <col min="14349" max="14349" width="10.28515625" customWidth="1"/>
    <col min="14350" max="14350" width="6" customWidth="1"/>
    <col min="14351" max="14351" width="28.28515625" customWidth="1"/>
    <col min="14352" max="14352" width="10.28515625" customWidth="1"/>
    <col min="14353" max="14353" width="6" customWidth="1"/>
    <col min="14354" max="14354" width="28.28515625" customWidth="1"/>
    <col min="14355" max="14355" width="10.28515625" customWidth="1"/>
    <col min="14356" max="14356" width="6" customWidth="1"/>
    <col min="14357" max="14357" width="28.28515625" customWidth="1"/>
    <col min="14358" max="14358" width="10.28515625" customWidth="1"/>
    <col min="14359" max="14359" width="6" customWidth="1"/>
    <col min="14360" max="14360" width="28.28515625" customWidth="1"/>
    <col min="14361" max="14361" width="10.28515625" customWidth="1"/>
    <col min="14362" max="14362" width="6" customWidth="1"/>
    <col min="14363" max="14363" width="28.28515625" customWidth="1"/>
    <col min="14364" max="14364" width="10.28515625" customWidth="1"/>
    <col min="14365" max="14365" width="6" customWidth="1"/>
    <col min="14366" max="14366" width="28.28515625" customWidth="1"/>
    <col min="14367" max="14367" width="10.28515625" customWidth="1"/>
    <col min="14368" max="14368" width="6" customWidth="1"/>
    <col min="14369" max="14369" width="28.28515625" customWidth="1"/>
    <col min="14370" max="14370" width="10.28515625" customWidth="1"/>
    <col min="14371" max="14371" width="6" customWidth="1"/>
    <col min="14372" max="14372" width="28.28515625" customWidth="1"/>
    <col min="14373" max="14373" width="10.28515625" customWidth="1"/>
    <col min="14374" max="14374" width="6" customWidth="1"/>
    <col min="14375" max="14375" width="28.28515625" customWidth="1"/>
    <col min="14376" max="14376" width="10.28515625" customWidth="1"/>
    <col min="14377" max="14377" width="6" customWidth="1"/>
    <col min="14378" max="14378" width="28.28515625" customWidth="1"/>
    <col min="14379" max="14379" width="10.28515625" customWidth="1"/>
    <col min="14380" max="14380" width="6" customWidth="1"/>
    <col min="14381" max="14381" width="28.28515625" customWidth="1"/>
    <col min="14382" max="14382" width="10.28515625" customWidth="1"/>
    <col min="14383" max="14383" width="6" customWidth="1"/>
    <col min="14384" max="14384" width="28.28515625" customWidth="1"/>
    <col min="14385" max="14385" width="10.28515625" customWidth="1"/>
    <col min="14386" max="14386" width="6" customWidth="1"/>
    <col min="14387" max="14387" width="28.28515625" customWidth="1"/>
    <col min="14388" max="14388" width="10.28515625" customWidth="1"/>
    <col min="14389" max="14389" width="6" customWidth="1"/>
    <col min="14390" max="14390" width="28.28515625" customWidth="1"/>
    <col min="14391" max="14391" width="10.28515625" customWidth="1"/>
    <col min="14392" max="14392" width="6" customWidth="1"/>
    <col min="14393" max="14393" width="28.28515625" customWidth="1"/>
    <col min="14394" max="14394" width="10.28515625" customWidth="1"/>
    <col min="14395" max="14395" width="6" customWidth="1"/>
    <col min="14396" max="14396" width="28.28515625" customWidth="1"/>
    <col min="14397" max="14397" width="10.28515625" customWidth="1"/>
    <col min="14398" max="14398" width="6" customWidth="1"/>
    <col min="14399" max="14399" width="28.28515625" customWidth="1"/>
    <col min="14400" max="14400" width="10.28515625" customWidth="1"/>
    <col min="14401" max="14401" width="6" customWidth="1"/>
    <col min="14402" max="14402" width="28.28515625" customWidth="1"/>
    <col min="14403" max="14403" width="10.28515625" customWidth="1"/>
    <col min="14404" max="14404" width="6" customWidth="1"/>
    <col min="14405" max="14405" width="28.28515625" customWidth="1"/>
    <col min="14406" max="14406" width="10.28515625" customWidth="1"/>
    <col min="14407" max="14407" width="6" customWidth="1"/>
    <col min="14408" max="14408" width="28.28515625" customWidth="1"/>
    <col min="14409" max="14409" width="10.28515625" customWidth="1"/>
    <col min="14410" max="14410" width="6" customWidth="1"/>
    <col min="14411" max="14411" width="28.28515625" customWidth="1"/>
    <col min="14412" max="14412" width="10.28515625" customWidth="1"/>
    <col min="14413" max="14413" width="6" customWidth="1"/>
    <col min="14414" max="14414" width="28.28515625" customWidth="1"/>
    <col min="14415" max="14415" width="10.28515625" customWidth="1"/>
    <col min="14416" max="14416" width="6" customWidth="1"/>
    <col min="14417" max="14417" width="28.28515625" customWidth="1"/>
    <col min="14418" max="14418" width="10.28515625" customWidth="1"/>
    <col min="14419" max="14419" width="6" customWidth="1"/>
    <col min="14420" max="14420" width="28.28515625" customWidth="1"/>
    <col min="14421" max="14421" width="10.28515625" customWidth="1"/>
    <col min="14422" max="14422" width="6" customWidth="1"/>
    <col min="14423" max="14423" width="28.28515625" customWidth="1"/>
    <col min="14424" max="14424" width="10.28515625" customWidth="1"/>
    <col min="14425" max="14425" width="6" customWidth="1"/>
    <col min="14426" max="14426" width="28.28515625" customWidth="1"/>
    <col min="14427" max="14427" width="10.28515625" customWidth="1"/>
    <col min="14428" max="14428" width="6" customWidth="1"/>
    <col min="14429" max="14429" width="28.28515625" customWidth="1"/>
    <col min="14430" max="14430" width="10.28515625" customWidth="1"/>
    <col min="14431" max="14431" width="6" customWidth="1"/>
    <col min="14432" max="14432" width="28.28515625" customWidth="1"/>
    <col min="14433" max="14433" width="10.28515625" customWidth="1"/>
    <col min="14434" max="14434" width="6" customWidth="1"/>
    <col min="14435" max="14435" width="28.28515625" customWidth="1"/>
    <col min="14436" max="14436" width="10.28515625" customWidth="1"/>
    <col min="14437" max="14437" width="6" customWidth="1"/>
    <col min="14438" max="14438" width="28.28515625" customWidth="1"/>
    <col min="14439" max="14439" width="10.28515625" customWidth="1"/>
    <col min="14440" max="14440" width="6" customWidth="1"/>
    <col min="14441" max="14441" width="28.28515625" customWidth="1"/>
    <col min="14442" max="14442" width="10.28515625" customWidth="1"/>
    <col min="14443" max="14443" width="6" customWidth="1"/>
    <col min="14444" max="14444" width="28.28515625" customWidth="1"/>
    <col min="14445" max="14445" width="10.28515625" customWidth="1"/>
    <col min="14446" max="14446" width="6" customWidth="1"/>
    <col min="14447" max="14447" width="28.28515625" customWidth="1"/>
    <col min="14448" max="14448" width="10.28515625" customWidth="1"/>
    <col min="14449" max="14449" width="6" customWidth="1"/>
    <col min="14450" max="14450" width="28.28515625" customWidth="1"/>
    <col min="14451" max="14451" width="10.28515625" customWidth="1"/>
    <col min="14452" max="14452" width="6" customWidth="1"/>
    <col min="14453" max="14453" width="28.28515625" customWidth="1"/>
    <col min="14454" max="14454" width="10.28515625" customWidth="1"/>
    <col min="14455" max="14455" width="6" customWidth="1"/>
    <col min="14456" max="14456" width="28.28515625" customWidth="1"/>
    <col min="14457" max="14457" width="10.28515625" customWidth="1"/>
    <col min="14458" max="14458" width="6" customWidth="1"/>
    <col min="14459" max="14459" width="28.28515625" customWidth="1"/>
    <col min="14460" max="14460" width="10.28515625" customWidth="1"/>
    <col min="14461" max="14461" width="6" customWidth="1"/>
    <col min="14462" max="14462" width="28.28515625" customWidth="1"/>
    <col min="14463" max="14463" width="10.28515625" customWidth="1"/>
    <col min="14464" max="14464" width="6" customWidth="1"/>
    <col min="14465" max="14465" width="28.28515625" customWidth="1"/>
    <col min="14466" max="14466" width="10.28515625" customWidth="1"/>
    <col min="14467" max="14467" width="6" customWidth="1"/>
    <col min="14468" max="14468" width="28.28515625" customWidth="1"/>
    <col min="14469" max="14469" width="10.28515625" customWidth="1"/>
    <col min="14470" max="14470" width="6" customWidth="1"/>
    <col min="14471" max="14471" width="28.28515625" customWidth="1"/>
    <col min="14472" max="14472" width="10.28515625" customWidth="1"/>
    <col min="14473" max="14473" width="6" customWidth="1"/>
    <col min="14474" max="14474" width="28.28515625" customWidth="1"/>
    <col min="14475" max="14475" width="10.28515625" customWidth="1"/>
    <col min="14476" max="14476" width="6" customWidth="1"/>
    <col min="14477" max="14477" width="28.28515625" customWidth="1"/>
    <col min="14478" max="14478" width="10.28515625" customWidth="1"/>
    <col min="14479" max="14479" width="6" customWidth="1"/>
    <col min="14480" max="14480" width="28.28515625" customWidth="1"/>
    <col min="14481" max="14481" width="10.28515625" customWidth="1"/>
    <col min="14482" max="14482" width="6" customWidth="1"/>
    <col min="14483" max="14483" width="28.28515625" customWidth="1"/>
    <col min="14484" max="14484" width="10.28515625" customWidth="1"/>
    <col min="14485" max="14485" width="6" customWidth="1"/>
    <col min="14486" max="14486" width="28.28515625" customWidth="1"/>
    <col min="14487" max="14487" width="10.28515625" customWidth="1"/>
    <col min="14488" max="14488" width="6" customWidth="1"/>
    <col min="14489" max="14489" width="28.28515625" customWidth="1"/>
    <col min="14490" max="14490" width="10.28515625" customWidth="1"/>
    <col min="14491" max="14491" width="6" customWidth="1"/>
    <col min="14492" max="14492" width="28.28515625" customWidth="1"/>
    <col min="14493" max="14493" width="10.28515625" customWidth="1"/>
    <col min="14494" max="14494" width="6" customWidth="1"/>
    <col min="14495" max="14495" width="28.28515625" customWidth="1"/>
    <col min="14496" max="14496" width="10.28515625" customWidth="1"/>
    <col min="14497" max="14497" width="6" customWidth="1"/>
    <col min="14498" max="14498" width="28.28515625" customWidth="1"/>
    <col min="14499" max="14499" width="10.28515625" customWidth="1"/>
    <col min="14500" max="14500" width="6" customWidth="1"/>
    <col min="14501" max="14501" width="28.28515625" customWidth="1"/>
    <col min="14502" max="14502" width="10.28515625" customWidth="1"/>
    <col min="14503" max="14503" width="6" customWidth="1"/>
    <col min="14504" max="14504" width="28.28515625" customWidth="1"/>
    <col min="14505" max="14505" width="10.28515625" customWidth="1"/>
    <col min="14506" max="14506" width="6" customWidth="1"/>
    <col min="14507" max="14507" width="28.28515625" customWidth="1"/>
    <col min="14508" max="14508" width="10.28515625" customWidth="1"/>
    <col min="14509" max="14509" width="6" customWidth="1"/>
    <col min="14510" max="14510" width="28.28515625" customWidth="1"/>
    <col min="14511" max="14511" width="10.28515625" customWidth="1"/>
    <col min="14512" max="14512" width="6" customWidth="1"/>
    <col min="14513" max="14513" width="28.28515625" customWidth="1"/>
    <col min="14514" max="14514" width="10.28515625" customWidth="1"/>
    <col min="14515" max="14515" width="6" customWidth="1"/>
    <col min="14516" max="14516" width="28.28515625" customWidth="1"/>
    <col min="14517" max="14517" width="10.28515625" customWidth="1"/>
    <col min="14518" max="14518" width="6" customWidth="1"/>
    <col min="14519" max="14519" width="28.28515625" customWidth="1"/>
    <col min="14520" max="14520" width="10.28515625" customWidth="1"/>
    <col min="14521" max="14521" width="6" customWidth="1"/>
    <col min="14522" max="14522" width="28.28515625" customWidth="1"/>
    <col min="14523" max="14523" width="10.28515625" customWidth="1"/>
    <col min="14524" max="14524" width="6" customWidth="1"/>
    <col min="14525" max="14525" width="28.28515625" customWidth="1"/>
    <col min="14526" max="14526" width="10.28515625" customWidth="1"/>
    <col min="14527" max="14527" width="6" customWidth="1"/>
    <col min="14528" max="14528" width="28.28515625" customWidth="1"/>
    <col min="14529" max="14529" width="10.28515625" customWidth="1"/>
    <col min="14530" max="14530" width="6" customWidth="1"/>
    <col min="14531" max="14531" width="28.28515625" customWidth="1"/>
    <col min="14532" max="14532" width="10.28515625" customWidth="1"/>
    <col min="14533" max="14533" width="6" customWidth="1"/>
    <col min="14534" max="14534" width="28.28515625" customWidth="1"/>
    <col min="14535" max="14535" width="10.28515625" customWidth="1"/>
    <col min="14536" max="14536" width="6" customWidth="1"/>
    <col min="14537" max="14537" width="28.28515625" customWidth="1"/>
    <col min="14538" max="14538" width="10.28515625" customWidth="1"/>
    <col min="14539" max="14539" width="6" customWidth="1"/>
    <col min="14540" max="14540" width="28.28515625" customWidth="1"/>
    <col min="14541" max="14541" width="10.28515625" customWidth="1"/>
    <col min="14542" max="14542" width="6" customWidth="1"/>
    <col min="14543" max="14543" width="28.28515625" customWidth="1"/>
    <col min="14544" max="14544" width="10.28515625" customWidth="1"/>
    <col min="14545" max="14545" width="6" customWidth="1"/>
    <col min="14546" max="14546" width="28.28515625" customWidth="1"/>
    <col min="14547" max="14547" width="10.28515625" customWidth="1"/>
    <col min="14548" max="14548" width="6" customWidth="1"/>
    <col min="14593" max="14593" width="31" customWidth="1"/>
    <col min="14595" max="14595" width="28.28515625" customWidth="1"/>
    <col min="14596" max="14596" width="10.28515625" customWidth="1"/>
    <col min="14597" max="14597" width="6" customWidth="1"/>
    <col min="14598" max="14598" width="28.28515625" customWidth="1"/>
    <col min="14599" max="14599" width="10.28515625" customWidth="1"/>
    <col min="14600" max="14600" width="6" customWidth="1"/>
    <col min="14601" max="14601" width="28.28515625" customWidth="1"/>
    <col min="14602" max="14602" width="10.28515625" customWidth="1"/>
    <col min="14603" max="14603" width="6" customWidth="1"/>
    <col min="14604" max="14604" width="28.28515625" customWidth="1"/>
    <col min="14605" max="14605" width="10.28515625" customWidth="1"/>
    <col min="14606" max="14606" width="6" customWidth="1"/>
    <col min="14607" max="14607" width="28.28515625" customWidth="1"/>
    <col min="14608" max="14608" width="10.28515625" customWidth="1"/>
    <col min="14609" max="14609" width="6" customWidth="1"/>
    <col min="14610" max="14610" width="28.28515625" customWidth="1"/>
    <col min="14611" max="14611" width="10.28515625" customWidth="1"/>
    <col min="14612" max="14612" width="6" customWidth="1"/>
    <col min="14613" max="14613" width="28.28515625" customWidth="1"/>
    <col min="14614" max="14614" width="10.28515625" customWidth="1"/>
    <col min="14615" max="14615" width="6" customWidth="1"/>
    <col min="14616" max="14616" width="28.28515625" customWidth="1"/>
    <col min="14617" max="14617" width="10.28515625" customWidth="1"/>
    <col min="14618" max="14618" width="6" customWidth="1"/>
    <col min="14619" max="14619" width="28.28515625" customWidth="1"/>
    <col min="14620" max="14620" width="10.28515625" customWidth="1"/>
    <col min="14621" max="14621" width="6" customWidth="1"/>
    <col min="14622" max="14622" width="28.28515625" customWidth="1"/>
    <col min="14623" max="14623" width="10.28515625" customWidth="1"/>
    <col min="14624" max="14624" width="6" customWidth="1"/>
    <col min="14625" max="14625" width="28.28515625" customWidth="1"/>
    <col min="14626" max="14626" width="10.28515625" customWidth="1"/>
    <col min="14627" max="14627" width="6" customWidth="1"/>
    <col min="14628" max="14628" width="28.28515625" customWidth="1"/>
    <col min="14629" max="14629" width="10.28515625" customWidth="1"/>
    <col min="14630" max="14630" width="6" customWidth="1"/>
    <col min="14631" max="14631" width="28.28515625" customWidth="1"/>
    <col min="14632" max="14632" width="10.28515625" customWidth="1"/>
    <col min="14633" max="14633" width="6" customWidth="1"/>
    <col min="14634" max="14634" width="28.28515625" customWidth="1"/>
    <col min="14635" max="14635" width="10.28515625" customWidth="1"/>
    <col min="14636" max="14636" width="6" customWidth="1"/>
    <col min="14637" max="14637" width="28.28515625" customWidth="1"/>
    <col min="14638" max="14638" width="10.28515625" customWidth="1"/>
    <col min="14639" max="14639" width="6" customWidth="1"/>
    <col min="14640" max="14640" width="28.28515625" customWidth="1"/>
    <col min="14641" max="14641" width="10.28515625" customWidth="1"/>
    <col min="14642" max="14642" width="6" customWidth="1"/>
    <col min="14643" max="14643" width="28.28515625" customWidth="1"/>
    <col min="14644" max="14644" width="10.28515625" customWidth="1"/>
    <col min="14645" max="14645" width="6" customWidth="1"/>
    <col min="14646" max="14646" width="28.28515625" customWidth="1"/>
    <col min="14647" max="14647" width="10.28515625" customWidth="1"/>
    <col min="14648" max="14648" width="6" customWidth="1"/>
    <col min="14649" max="14649" width="28.28515625" customWidth="1"/>
    <col min="14650" max="14650" width="10.28515625" customWidth="1"/>
    <col min="14651" max="14651" width="6" customWidth="1"/>
    <col min="14652" max="14652" width="28.28515625" customWidth="1"/>
    <col min="14653" max="14653" width="10.28515625" customWidth="1"/>
    <col min="14654" max="14654" width="6" customWidth="1"/>
    <col min="14655" max="14655" width="28.28515625" customWidth="1"/>
    <col min="14656" max="14656" width="10.28515625" customWidth="1"/>
    <col min="14657" max="14657" width="6" customWidth="1"/>
    <col min="14658" max="14658" width="28.28515625" customWidth="1"/>
    <col min="14659" max="14659" width="10.28515625" customWidth="1"/>
    <col min="14660" max="14660" width="6" customWidth="1"/>
    <col min="14661" max="14661" width="28.28515625" customWidth="1"/>
    <col min="14662" max="14662" width="10.28515625" customWidth="1"/>
    <col min="14663" max="14663" width="6" customWidth="1"/>
    <col min="14664" max="14664" width="28.28515625" customWidth="1"/>
    <col min="14665" max="14665" width="10.28515625" customWidth="1"/>
    <col min="14666" max="14666" width="6" customWidth="1"/>
    <col min="14667" max="14667" width="28.28515625" customWidth="1"/>
    <col min="14668" max="14668" width="10.28515625" customWidth="1"/>
    <col min="14669" max="14669" width="6" customWidth="1"/>
    <col min="14670" max="14670" width="28.28515625" customWidth="1"/>
    <col min="14671" max="14671" width="10.28515625" customWidth="1"/>
    <col min="14672" max="14672" width="6" customWidth="1"/>
    <col min="14673" max="14673" width="28.28515625" customWidth="1"/>
    <col min="14674" max="14674" width="10.28515625" customWidth="1"/>
    <col min="14675" max="14675" width="6" customWidth="1"/>
    <col min="14676" max="14676" width="28.28515625" customWidth="1"/>
    <col min="14677" max="14677" width="10.28515625" customWidth="1"/>
    <col min="14678" max="14678" width="6" customWidth="1"/>
    <col min="14679" max="14679" width="28.28515625" customWidth="1"/>
    <col min="14680" max="14680" width="10.28515625" customWidth="1"/>
    <col min="14681" max="14681" width="6" customWidth="1"/>
    <col min="14682" max="14682" width="28.28515625" customWidth="1"/>
    <col min="14683" max="14683" width="10.28515625" customWidth="1"/>
    <col min="14684" max="14684" width="6" customWidth="1"/>
    <col min="14685" max="14685" width="28.28515625" customWidth="1"/>
    <col min="14686" max="14686" width="10.28515625" customWidth="1"/>
    <col min="14687" max="14687" width="6" customWidth="1"/>
    <col min="14688" max="14688" width="28.28515625" customWidth="1"/>
    <col min="14689" max="14689" width="10.28515625" customWidth="1"/>
    <col min="14690" max="14690" width="6" customWidth="1"/>
    <col min="14691" max="14691" width="28.28515625" customWidth="1"/>
    <col min="14692" max="14692" width="10.28515625" customWidth="1"/>
    <col min="14693" max="14693" width="6" customWidth="1"/>
    <col min="14694" max="14694" width="28.28515625" customWidth="1"/>
    <col min="14695" max="14695" width="10.28515625" customWidth="1"/>
    <col min="14696" max="14696" width="6" customWidth="1"/>
    <col min="14697" max="14697" width="28.28515625" customWidth="1"/>
    <col min="14698" max="14698" width="10.28515625" customWidth="1"/>
    <col min="14699" max="14699" width="6" customWidth="1"/>
    <col min="14700" max="14700" width="28.28515625" customWidth="1"/>
    <col min="14701" max="14701" width="10.28515625" customWidth="1"/>
    <col min="14702" max="14702" width="6" customWidth="1"/>
    <col min="14703" max="14703" width="28.28515625" customWidth="1"/>
    <col min="14704" max="14704" width="10.28515625" customWidth="1"/>
    <col min="14705" max="14705" width="6" customWidth="1"/>
    <col min="14706" max="14706" width="28.28515625" customWidth="1"/>
    <col min="14707" max="14707" width="10.28515625" customWidth="1"/>
    <col min="14708" max="14708" width="6" customWidth="1"/>
    <col min="14709" max="14709" width="28.28515625" customWidth="1"/>
    <col min="14710" max="14710" width="10.28515625" customWidth="1"/>
    <col min="14711" max="14711" width="6" customWidth="1"/>
    <col min="14712" max="14712" width="28.28515625" customWidth="1"/>
    <col min="14713" max="14713" width="10.28515625" customWidth="1"/>
    <col min="14714" max="14714" width="6" customWidth="1"/>
    <col min="14715" max="14715" width="28.28515625" customWidth="1"/>
    <col min="14716" max="14716" width="10.28515625" customWidth="1"/>
    <col min="14717" max="14717" width="6" customWidth="1"/>
    <col min="14718" max="14718" width="28.28515625" customWidth="1"/>
    <col min="14719" max="14719" width="10.28515625" customWidth="1"/>
    <col min="14720" max="14720" width="6" customWidth="1"/>
    <col min="14721" max="14721" width="28.28515625" customWidth="1"/>
    <col min="14722" max="14722" width="10.28515625" customWidth="1"/>
    <col min="14723" max="14723" width="6" customWidth="1"/>
    <col min="14724" max="14724" width="28.28515625" customWidth="1"/>
    <col min="14725" max="14725" width="10.28515625" customWidth="1"/>
    <col min="14726" max="14726" width="6" customWidth="1"/>
    <col min="14727" max="14727" width="28.28515625" customWidth="1"/>
    <col min="14728" max="14728" width="10.28515625" customWidth="1"/>
    <col min="14729" max="14729" width="6" customWidth="1"/>
    <col min="14730" max="14730" width="28.28515625" customWidth="1"/>
    <col min="14731" max="14731" width="10.28515625" customWidth="1"/>
    <col min="14732" max="14732" width="6" customWidth="1"/>
    <col min="14733" max="14733" width="28.28515625" customWidth="1"/>
    <col min="14734" max="14734" width="10.28515625" customWidth="1"/>
    <col min="14735" max="14735" width="6" customWidth="1"/>
    <col min="14736" max="14736" width="28.28515625" customWidth="1"/>
    <col min="14737" max="14737" width="10.28515625" customWidth="1"/>
    <col min="14738" max="14738" width="6" customWidth="1"/>
    <col min="14739" max="14739" width="28.28515625" customWidth="1"/>
    <col min="14740" max="14740" width="10.28515625" customWidth="1"/>
    <col min="14741" max="14741" width="6" customWidth="1"/>
    <col min="14742" max="14742" width="28.28515625" customWidth="1"/>
    <col min="14743" max="14743" width="10.28515625" customWidth="1"/>
    <col min="14744" max="14744" width="6" customWidth="1"/>
    <col min="14745" max="14745" width="28.28515625" customWidth="1"/>
    <col min="14746" max="14746" width="10.28515625" customWidth="1"/>
    <col min="14747" max="14747" width="6" customWidth="1"/>
    <col min="14748" max="14748" width="28.28515625" customWidth="1"/>
    <col min="14749" max="14749" width="10.28515625" customWidth="1"/>
    <col min="14750" max="14750" width="6" customWidth="1"/>
    <col min="14751" max="14751" width="28.28515625" customWidth="1"/>
    <col min="14752" max="14752" width="10.28515625" customWidth="1"/>
    <col min="14753" max="14753" width="6" customWidth="1"/>
    <col min="14754" max="14754" width="28.28515625" customWidth="1"/>
    <col min="14755" max="14755" width="10.28515625" customWidth="1"/>
    <col min="14756" max="14756" width="6" customWidth="1"/>
    <col min="14757" max="14757" width="28.28515625" customWidth="1"/>
    <col min="14758" max="14758" width="10.28515625" customWidth="1"/>
    <col min="14759" max="14759" width="6" customWidth="1"/>
    <col min="14760" max="14760" width="28.28515625" customWidth="1"/>
    <col min="14761" max="14761" width="10.28515625" customWidth="1"/>
    <col min="14762" max="14762" width="6" customWidth="1"/>
    <col min="14763" max="14763" width="28.28515625" customWidth="1"/>
    <col min="14764" max="14764" width="10.28515625" customWidth="1"/>
    <col min="14765" max="14765" width="6" customWidth="1"/>
    <col min="14766" max="14766" width="28.28515625" customWidth="1"/>
    <col min="14767" max="14767" width="10.28515625" customWidth="1"/>
    <col min="14768" max="14768" width="6" customWidth="1"/>
    <col min="14769" max="14769" width="28.28515625" customWidth="1"/>
    <col min="14770" max="14770" width="10.28515625" customWidth="1"/>
    <col min="14771" max="14771" width="6" customWidth="1"/>
    <col min="14772" max="14772" width="28.28515625" customWidth="1"/>
    <col min="14773" max="14773" width="10.28515625" customWidth="1"/>
    <col min="14774" max="14774" width="6" customWidth="1"/>
    <col min="14775" max="14775" width="28.28515625" customWidth="1"/>
    <col min="14776" max="14776" width="10.28515625" customWidth="1"/>
    <col min="14777" max="14777" width="6" customWidth="1"/>
    <col min="14778" max="14778" width="28.28515625" customWidth="1"/>
    <col min="14779" max="14779" width="10.28515625" customWidth="1"/>
    <col min="14780" max="14780" width="6" customWidth="1"/>
    <col min="14781" max="14781" width="28.28515625" customWidth="1"/>
    <col min="14782" max="14782" width="10.28515625" customWidth="1"/>
    <col min="14783" max="14783" width="6" customWidth="1"/>
    <col min="14784" max="14784" width="28.28515625" customWidth="1"/>
    <col min="14785" max="14785" width="10.28515625" customWidth="1"/>
    <col min="14786" max="14786" width="6" customWidth="1"/>
    <col min="14787" max="14787" width="28.28515625" customWidth="1"/>
    <col min="14788" max="14788" width="10.28515625" customWidth="1"/>
    <col min="14789" max="14789" width="6" customWidth="1"/>
    <col min="14790" max="14790" width="28.28515625" customWidth="1"/>
    <col min="14791" max="14791" width="10.28515625" customWidth="1"/>
    <col min="14792" max="14792" width="6" customWidth="1"/>
    <col min="14793" max="14793" width="28.28515625" customWidth="1"/>
    <col min="14794" max="14794" width="10.28515625" customWidth="1"/>
    <col min="14795" max="14795" width="6" customWidth="1"/>
    <col min="14796" max="14796" width="28.28515625" customWidth="1"/>
    <col min="14797" max="14797" width="10.28515625" customWidth="1"/>
    <col min="14798" max="14798" width="6" customWidth="1"/>
    <col min="14799" max="14799" width="28.28515625" customWidth="1"/>
    <col min="14800" max="14800" width="10.28515625" customWidth="1"/>
    <col min="14801" max="14801" width="6" customWidth="1"/>
    <col min="14802" max="14802" width="28.28515625" customWidth="1"/>
    <col min="14803" max="14803" width="10.28515625" customWidth="1"/>
    <col min="14804" max="14804" width="6" customWidth="1"/>
    <col min="14849" max="14849" width="31" customWidth="1"/>
    <col min="14851" max="14851" width="28.28515625" customWidth="1"/>
    <col min="14852" max="14852" width="10.28515625" customWidth="1"/>
    <col min="14853" max="14853" width="6" customWidth="1"/>
    <col min="14854" max="14854" width="28.28515625" customWidth="1"/>
    <col min="14855" max="14855" width="10.28515625" customWidth="1"/>
    <col min="14856" max="14856" width="6" customWidth="1"/>
    <col min="14857" max="14857" width="28.28515625" customWidth="1"/>
    <col min="14858" max="14858" width="10.28515625" customWidth="1"/>
    <col min="14859" max="14859" width="6" customWidth="1"/>
    <col min="14860" max="14860" width="28.28515625" customWidth="1"/>
    <col min="14861" max="14861" width="10.28515625" customWidth="1"/>
    <col min="14862" max="14862" width="6" customWidth="1"/>
    <col min="14863" max="14863" width="28.28515625" customWidth="1"/>
    <col min="14864" max="14864" width="10.28515625" customWidth="1"/>
    <col min="14865" max="14865" width="6" customWidth="1"/>
    <col min="14866" max="14866" width="28.28515625" customWidth="1"/>
    <col min="14867" max="14867" width="10.28515625" customWidth="1"/>
    <col min="14868" max="14868" width="6" customWidth="1"/>
    <col min="14869" max="14869" width="28.28515625" customWidth="1"/>
    <col min="14870" max="14870" width="10.28515625" customWidth="1"/>
    <col min="14871" max="14871" width="6" customWidth="1"/>
    <col min="14872" max="14872" width="28.28515625" customWidth="1"/>
    <col min="14873" max="14873" width="10.28515625" customWidth="1"/>
    <col min="14874" max="14874" width="6" customWidth="1"/>
    <col min="14875" max="14875" width="28.28515625" customWidth="1"/>
    <col min="14876" max="14876" width="10.28515625" customWidth="1"/>
    <col min="14877" max="14877" width="6" customWidth="1"/>
    <col min="14878" max="14878" width="28.28515625" customWidth="1"/>
    <col min="14879" max="14879" width="10.28515625" customWidth="1"/>
    <col min="14880" max="14880" width="6" customWidth="1"/>
    <col min="14881" max="14881" width="28.28515625" customWidth="1"/>
    <col min="14882" max="14882" width="10.28515625" customWidth="1"/>
    <col min="14883" max="14883" width="6" customWidth="1"/>
    <col min="14884" max="14884" width="28.28515625" customWidth="1"/>
    <col min="14885" max="14885" width="10.28515625" customWidth="1"/>
    <col min="14886" max="14886" width="6" customWidth="1"/>
    <col min="14887" max="14887" width="28.28515625" customWidth="1"/>
    <col min="14888" max="14888" width="10.28515625" customWidth="1"/>
    <col min="14889" max="14889" width="6" customWidth="1"/>
    <col min="14890" max="14890" width="28.28515625" customWidth="1"/>
    <col min="14891" max="14891" width="10.28515625" customWidth="1"/>
    <col min="14892" max="14892" width="6" customWidth="1"/>
    <col min="14893" max="14893" width="28.28515625" customWidth="1"/>
    <col min="14894" max="14894" width="10.28515625" customWidth="1"/>
    <col min="14895" max="14895" width="6" customWidth="1"/>
    <col min="14896" max="14896" width="28.28515625" customWidth="1"/>
    <col min="14897" max="14897" width="10.28515625" customWidth="1"/>
    <col min="14898" max="14898" width="6" customWidth="1"/>
    <col min="14899" max="14899" width="28.28515625" customWidth="1"/>
    <col min="14900" max="14900" width="10.28515625" customWidth="1"/>
    <col min="14901" max="14901" width="6" customWidth="1"/>
    <col min="14902" max="14902" width="28.28515625" customWidth="1"/>
    <col min="14903" max="14903" width="10.28515625" customWidth="1"/>
    <col min="14904" max="14904" width="6" customWidth="1"/>
    <col min="14905" max="14905" width="28.28515625" customWidth="1"/>
    <col min="14906" max="14906" width="10.28515625" customWidth="1"/>
    <col min="14907" max="14907" width="6" customWidth="1"/>
    <col min="14908" max="14908" width="28.28515625" customWidth="1"/>
    <col min="14909" max="14909" width="10.28515625" customWidth="1"/>
    <col min="14910" max="14910" width="6" customWidth="1"/>
    <col min="14911" max="14911" width="28.28515625" customWidth="1"/>
    <col min="14912" max="14912" width="10.28515625" customWidth="1"/>
    <col min="14913" max="14913" width="6" customWidth="1"/>
    <col min="14914" max="14914" width="28.28515625" customWidth="1"/>
    <col min="14915" max="14915" width="10.28515625" customWidth="1"/>
    <col min="14916" max="14916" width="6" customWidth="1"/>
    <col min="14917" max="14917" width="28.28515625" customWidth="1"/>
    <col min="14918" max="14918" width="10.28515625" customWidth="1"/>
    <col min="14919" max="14919" width="6" customWidth="1"/>
    <col min="14920" max="14920" width="28.28515625" customWidth="1"/>
    <col min="14921" max="14921" width="10.28515625" customWidth="1"/>
    <col min="14922" max="14922" width="6" customWidth="1"/>
    <col min="14923" max="14923" width="28.28515625" customWidth="1"/>
    <col min="14924" max="14924" width="10.28515625" customWidth="1"/>
    <col min="14925" max="14925" width="6" customWidth="1"/>
    <col min="14926" max="14926" width="28.28515625" customWidth="1"/>
    <col min="14927" max="14927" width="10.28515625" customWidth="1"/>
    <col min="14928" max="14928" width="6" customWidth="1"/>
    <col min="14929" max="14929" width="28.28515625" customWidth="1"/>
    <col min="14930" max="14930" width="10.28515625" customWidth="1"/>
    <col min="14931" max="14931" width="6" customWidth="1"/>
    <col min="14932" max="14932" width="28.28515625" customWidth="1"/>
    <col min="14933" max="14933" width="10.28515625" customWidth="1"/>
    <col min="14934" max="14934" width="6" customWidth="1"/>
    <col min="14935" max="14935" width="28.28515625" customWidth="1"/>
    <col min="14936" max="14936" width="10.28515625" customWidth="1"/>
    <col min="14937" max="14937" width="6" customWidth="1"/>
    <col min="14938" max="14938" width="28.28515625" customWidth="1"/>
    <col min="14939" max="14939" width="10.28515625" customWidth="1"/>
    <col min="14940" max="14940" width="6" customWidth="1"/>
    <col min="14941" max="14941" width="28.28515625" customWidth="1"/>
    <col min="14942" max="14942" width="10.28515625" customWidth="1"/>
    <col min="14943" max="14943" width="6" customWidth="1"/>
    <col min="14944" max="14944" width="28.28515625" customWidth="1"/>
    <col min="14945" max="14945" width="10.28515625" customWidth="1"/>
    <col min="14946" max="14946" width="6" customWidth="1"/>
    <col min="14947" max="14947" width="28.28515625" customWidth="1"/>
    <col min="14948" max="14948" width="10.28515625" customWidth="1"/>
    <col min="14949" max="14949" width="6" customWidth="1"/>
    <col min="14950" max="14950" width="28.28515625" customWidth="1"/>
    <col min="14951" max="14951" width="10.28515625" customWidth="1"/>
    <col min="14952" max="14952" width="6" customWidth="1"/>
    <col min="14953" max="14953" width="28.28515625" customWidth="1"/>
    <col min="14954" max="14954" width="10.28515625" customWidth="1"/>
    <col min="14955" max="14955" width="6" customWidth="1"/>
    <col min="14956" max="14956" width="28.28515625" customWidth="1"/>
    <col min="14957" max="14957" width="10.28515625" customWidth="1"/>
    <col min="14958" max="14958" width="6" customWidth="1"/>
    <col min="14959" max="14959" width="28.28515625" customWidth="1"/>
    <col min="14960" max="14960" width="10.28515625" customWidth="1"/>
    <col min="14961" max="14961" width="6" customWidth="1"/>
    <col min="14962" max="14962" width="28.28515625" customWidth="1"/>
    <col min="14963" max="14963" width="10.28515625" customWidth="1"/>
    <col min="14964" max="14964" width="6" customWidth="1"/>
    <col min="14965" max="14965" width="28.28515625" customWidth="1"/>
    <col min="14966" max="14966" width="10.28515625" customWidth="1"/>
    <col min="14967" max="14967" width="6" customWidth="1"/>
    <col min="14968" max="14968" width="28.28515625" customWidth="1"/>
    <col min="14969" max="14969" width="10.28515625" customWidth="1"/>
    <col min="14970" max="14970" width="6" customWidth="1"/>
    <col min="14971" max="14971" width="28.28515625" customWidth="1"/>
    <col min="14972" max="14972" width="10.28515625" customWidth="1"/>
    <col min="14973" max="14973" width="6" customWidth="1"/>
    <col min="14974" max="14974" width="28.28515625" customWidth="1"/>
    <col min="14975" max="14975" width="10.28515625" customWidth="1"/>
    <col min="14976" max="14976" width="6" customWidth="1"/>
    <col min="14977" max="14977" width="28.28515625" customWidth="1"/>
    <col min="14978" max="14978" width="10.28515625" customWidth="1"/>
    <col min="14979" max="14979" width="6" customWidth="1"/>
    <col min="14980" max="14980" width="28.28515625" customWidth="1"/>
    <col min="14981" max="14981" width="10.28515625" customWidth="1"/>
    <col min="14982" max="14982" width="6" customWidth="1"/>
    <col min="14983" max="14983" width="28.28515625" customWidth="1"/>
    <col min="14984" max="14984" width="10.28515625" customWidth="1"/>
    <col min="14985" max="14985" width="6" customWidth="1"/>
    <col min="14986" max="14986" width="28.28515625" customWidth="1"/>
    <col min="14987" max="14987" width="10.28515625" customWidth="1"/>
    <col min="14988" max="14988" width="6" customWidth="1"/>
    <col min="14989" max="14989" width="28.28515625" customWidth="1"/>
    <col min="14990" max="14990" width="10.28515625" customWidth="1"/>
    <col min="14991" max="14991" width="6" customWidth="1"/>
    <col min="14992" max="14992" width="28.28515625" customWidth="1"/>
    <col min="14993" max="14993" width="10.28515625" customWidth="1"/>
    <col min="14994" max="14994" width="6" customWidth="1"/>
    <col min="14995" max="14995" width="28.28515625" customWidth="1"/>
    <col min="14996" max="14996" width="10.28515625" customWidth="1"/>
    <col min="14997" max="14997" width="6" customWidth="1"/>
    <col min="14998" max="14998" width="28.28515625" customWidth="1"/>
    <col min="14999" max="14999" width="10.28515625" customWidth="1"/>
    <col min="15000" max="15000" width="6" customWidth="1"/>
    <col min="15001" max="15001" width="28.28515625" customWidth="1"/>
    <col min="15002" max="15002" width="10.28515625" customWidth="1"/>
    <col min="15003" max="15003" width="6" customWidth="1"/>
    <col min="15004" max="15004" width="28.28515625" customWidth="1"/>
    <col min="15005" max="15005" width="10.28515625" customWidth="1"/>
    <col min="15006" max="15006" width="6" customWidth="1"/>
    <col min="15007" max="15007" width="28.28515625" customWidth="1"/>
    <col min="15008" max="15008" width="10.28515625" customWidth="1"/>
    <col min="15009" max="15009" width="6" customWidth="1"/>
    <col min="15010" max="15010" width="28.28515625" customWidth="1"/>
    <col min="15011" max="15011" width="10.28515625" customWidth="1"/>
    <col min="15012" max="15012" width="6" customWidth="1"/>
    <col min="15013" max="15013" width="28.28515625" customWidth="1"/>
    <col min="15014" max="15014" width="10.28515625" customWidth="1"/>
    <col min="15015" max="15015" width="6" customWidth="1"/>
    <col min="15016" max="15016" width="28.28515625" customWidth="1"/>
    <col min="15017" max="15017" width="10.28515625" customWidth="1"/>
    <col min="15018" max="15018" width="6" customWidth="1"/>
    <col min="15019" max="15019" width="28.28515625" customWidth="1"/>
    <col min="15020" max="15020" width="10.28515625" customWidth="1"/>
    <col min="15021" max="15021" width="6" customWidth="1"/>
    <col min="15022" max="15022" width="28.28515625" customWidth="1"/>
    <col min="15023" max="15023" width="10.28515625" customWidth="1"/>
    <col min="15024" max="15024" width="6" customWidth="1"/>
    <col min="15025" max="15025" width="28.28515625" customWidth="1"/>
    <col min="15026" max="15026" width="10.28515625" customWidth="1"/>
    <col min="15027" max="15027" width="6" customWidth="1"/>
    <col min="15028" max="15028" width="28.28515625" customWidth="1"/>
    <col min="15029" max="15029" width="10.28515625" customWidth="1"/>
    <col min="15030" max="15030" width="6" customWidth="1"/>
    <col min="15031" max="15031" width="28.28515625" customWidth="1"/>
    <col min="15032" max="15032" width="10.28515625" customWidth="1"/>
    <col min="15033" max="15033" width="6" customWidth="1"/>
    <col min="15034" max="15034" width="28.28515625" customWidth="1"/>
    <col min="15035" max="15035" width="10.28515625" customWidth="1"/>
    <col min="15036" max="15036" width="6" customWidth="1"/>
    <col min="15037" max="15037" width="28.28515625" customWidth="1"/>
    <col min="15038" max="15038" width="10.28515625" customWidth="1"/>
    <col min="15039" max="15039" width="6" customWidth="1"/>
    <col min="15040" max="15040" width="28.28515625" customWidth="1"/>
    <col min="15041" max="15041" width="10.28515625" customWidth="1"/>
    <col min="15042" max="15042" width="6" customWidth="1"/>
    <col min="15043" max="15043" width="28.28515625" customWidth="1"/>
    <col min="15044" max="15044" width="10.28515625" customWidth="1"/>
    <col min="15045" max="15045" width="6" customWidth="1"/>
    <col min="15046" max="15046" width="28.28515625" customWidth="1"/>
    <col min="15047" max="15047" width="10.28515625" customWidth="1"/>
    <col min="15048" max="15048" width="6" customWidth="1"/>
    <col min="15049" max="15049" width="28.28515625" customWidth="1"/>
    <col min="15050" max="15050" width="10.28515625" customWidth="1"/>
    <col min="15051" max="15051" width="6" customWidth="1"/>
    <col min="15052" max="15052" width="28.28515625" customWidth="1"/>
    <col min="15053" max="15053" width="10.28515625" customWidth="1"/>
    <col min="15054" max="15054" width="6" customWidth="1"/>
    <col min="15055" max="15055" width="28.28515625" customWidth="1"/>
    <col min="15056" max="15056" width="10.28515625" customWidth="1"/>
    <col min="15057" max="15057" width="6" customWidth="1"/>
    <col min="15058" max="15058" width="28.28515625" customWidth="1"/>
    <col min="15059" max="15059" width="10.28515625" customWidth="1"/>
    <col min="15060" max="15060" width="6" customWidth="1"/>
    <col min="15105" max="15105" width="31" customWidth="1"/>
    <col min="15107" max="15107" width="28.28515625" customWidth="1"/>
    <col min="15108" max="15108" width="10.28515625" customWidth="1"/>
    <col min="15109" max="15109" width="6" customWidth="1"/>
    <col min="15110" max="15110" width="28.28515625" customWidth="1"/>
    <col min="15111" max="15111" width="10.28515625" customWidth="1"/>
    <col min="15112" max="15112" width="6" customWidth="1"/>
    <col min="15113" max="15113" width="28.28515625" customWidth="1"/>
    <col min="15114" max="15114" width="10.28515625" customWidth="1"/>
    <col min="15115" max="15115" width="6" customWidth="1"/>
    <col min="15116" max="15116" width="28.28515625" customWidth="1"/>
    <col min="15117" max="15117" width="10.28515625" customWidth="1"/>
    <col min="15118" max="15118" width="6" customWidth="1"/>
    <col min="15119" max="15119" width="28.28515625" customWidth="1"/>
    <col min="15120" max="15120" width="10.28515625" customWidth="1"/>
    <col min="15121" max="15121" width="6" customWidth="1"/>
    <col min="15122" max="15122" width="28.28515625" customWidth="1"/>
    <col min="15123" max="15123" width="10.28515625" customWidth="1"/>
    <col min="15124" max="15124" width="6" customWidth="1"/>
    <col min="15125" max="15125" width="28.28515625" customWidth="1"/>
    <col min="15126" max="15126" width="10.28515625" customWidth="1"/>
    <col min="15127" max="15127" width="6" customWidth="1"/>
    <col min="15128" max="15128" width="28.28515625" customWidth="1"/>
    <col min="15129" max="15129" width="10.28515625" customWidth="1"/>
    <col min="15130" max="15130" width="6" customWidth="1"/>
    <col min="15131" max="15131" width="28.28515625" customWidth="1"/>
    <col min="15132" max="15132" width="10.28515625" customWidth="1"/>
    <col min="15133" max="15133" width="6" customWidth="1"/>
    <col min="15134" max="15134" width="28.28515625" customWidth="1"/>
    <col min="15135" max="15135" width="10.28515625" customWidth="1"/>
    <col min="15136" max="15136" width="6" customWidth="1"/>
    <col min="15137" max="15137" width="28.28515625" customWidth="1"/>
    <col min="15138" max="15138" width="10.28515625" customWidth="1"/>
    <col min="15139" max="15139" width="6" customWidth="1"/>
    <col min="15140" max="15140" width="28.28515625" customWidth="1"/>
    <col min="15141" max="15141" width="10.28515625" customWidth="1"/>
    <col min="15142" max="15142" width="6" customWidth="1"/>
    <col min="15143" max="15143" width="28.28515625" customWidth="1"/>
    <col min="15144" max="15144" width="10.28515625" customWidth="1"/>
    <col min="15145" max="15145" width="6" customWidth="1"/>
    <col min="15146" max="15146" width="28.28515625" customWidth="1"/>
    <col min="15147" max="15147" width="10.28515625" customWidth="1"/>
    <col min="15148" max="15148" width="6" customWidth="1"/>
    <col min="15149" max="15149" width="28.28515625" customWidth="1"/>
    <col min="15150" max="15150" width="10.28515625" customWidth="1"/>
    <col min="15151" max="15151" width="6" customWidth="1"/>
    <col min="15152" max="15152" width="28.28515625" customWidth="1"/>
    <col min="15153" max="15153" width="10.28515625" customWidth="1"/>
    <col min="15154" max="15154" width="6" customWidth="1"/>
    <col min="15155" max="15155" width="28.28515625" customWidth="1"/>
    <col min="15156" max="15156" width="10.28515625" customWidth="1"/>
    <col min="15157" max="15157" width="6" customWidth="1"/>
    <col min="15158" max="15158" width="28.28515625" customWidth="1"/>
    <col min="15159" max="15159" width="10.28515625" customWidth="1"/>
    <col min="15160" max="15160" width="6" customWidth="1"/>
    <col min="15161" max="15161" width="28.28515625" customWidth="1"/>
    <col min="15162" max="15162" width="10.28515625" customWidth="1"/>
    <col min="15163" max="15163" width="6" customWidth="1"/>
    <col min="15164" max="15164" width="28.28515625" customWidth="1"/>
    <col min="15165" max="15165" width="10.28515625" customWidth="1"/>
    <col min="15166" max="15166" width="6" customWidth="1"/>
    <col min="15167" max="15167" width="28.28515625" customWidth="1"/>
    <col min="15168" max="15168" width="10.28515625" customWidth="1"/>
    <col min="15169" max="15169" width="6" customWidth="1"/>
    <col min="15170" max="15170" width="28.28515625" customWidth="1"/>
    <col min="15171" max="15171" width="10.28515625" customWidth="1"/>
    <col min="15172" max="15172" width="6" customWidth="1"/>
    <col min="15173" max="15173" width="28.28515625" customWidth="1"/>
    <col min="15174" max="15174" width="10.28515625" customWidth="1"/>
    <col min="15175" max="15175" width="6" customWidth="1"/>
    <col min="15176" max="15176" width="28.28515625" customWidth="1"/>
    <col min="15177" max="15177" width="10.28515625" customWidth="1"/>
    <col min="15178" max="15178" width="6" customWidth="1"/>
    <col min="15179" max="15179" width="28.28515625" customWidth="1"/>
    <col min="15180" max="15180" width="10.28515625" customWidth="1"/>
    <col min="15181" max="15181" width="6" customWidth="1"/>
    <col min="15182" max="15182" width="28.28515625" customWidth="1"/>
    <col min="15183" max="15183" width="10.28515625" customWidth="1"/>
    <col min="15184" max="15184" width="6" customWidth="1"/>
    <col min="15185" max="15185" width="28.28515625" customWidth="1"/>
    <col min="15186" max="15186" width="10.28515625" customWidth="1"/>
    <col min="15187" max="15187" width="6" customWidth="1"/>
    <col min="15188" max="15188" width="28.28515625" customWidth="1"/>
    <col min="15189" max="15189" width="10.28515625" customWidth="1"/>
    <col min="15190" max="15190" width="6" customWidth="1"/>
    <col min="15191" max="15191" width="28.28515625" customWidth="1"/>
    <col min="15192" max="15192" width="10.28515625" customWidth="1"/>
    <col min="15193" max="15193" width="6" customWidth="1"/>
    <col min="15194" max="15194" width="28.28515625" customWidth="1"/>
    <col min="15195" max="15195" width="10.28515625" customWidth="1"/>
    <col min="15196" max="15196" width="6" customWidth="1"/>
    <col min="15197" max="15197" width="28.28515625" customWidth="1"/>
    <col min="15198" max="15198" width="10.28515625" customWidth="1"/>
    <col min="15199" max="15199" width="6" customWidth="1"/>
    <col min="15200" max="15200" width="28.28515625" customWidth="1"/>
    <col min="15201" max="15201" width="10.28515625" customWidth="1"/>
    <col min="15202" max="15202" width="6" customWidth="1"/>
    <col min="15203" max="15203" width="28.28515625" customWidth="1"/>
    <col min="15204" max="15204" width="10.28515625" customWidth="1"/>
    <col min="15205" max="15205" width="6" customWidth="1"/>
    <col min="15206" max="15206" width="28.28515625" customWidth="1"/>
    <col min="15207" max="15207" width="10.28515625" customWidth="1"/>
    <col min="15208" max="15208" width="6" customWidth="1"/>
    <col min="15209" max="15209" width="28.28515625" customWidth="1"/>
    <col min="15210" max="15210" width="10.28515625" customWidth="1"/>
    <col min="15211" max="15211" width="6" customWidth="1"/>
    <col min="15212" max="15212" width="28.28515625" customWidth="1"/>
    <col min="15213" max="15213" width="10.28515625" customWidth="1"/>
    <col min="15214" max="15214" width="6" customWidth="1"/>
    <col min="15215" max="15215" width="28.28515625" customWidth="1"/>
    <col min="15216" max="15216" width="10.28515625" customWidth="1"/>
    <col min="15217" max="15217" width="6" customWidth="1"/>
    <col min="15218" max="15218" width="28.28515625" customWidth="1"/>
    <col min="15219" max="15219" width="10.28515625" customWidth="1"/>
    <col min="15220" max="15220" width="6" customWidth="1"/>
    <col min="15221" max="15221" width="28.28515625" customWidth="1"/>
    <col min="15222" max="15222" width="10.28515625" customWidth="1"/>
    <col min="15223" max="15223" width="6" customWidth="1"/>
    <col min="15224" max="15224" width="28.28515625" customWidth="1"/>
    <col min="15225" max="15225" width="10.28515625" customWidth="1"/>
    <col min="15226" max="15226" width="6" customWidth="1"/>
    <col min="15227" max="15227" width="28.28515625" customWidth="1"/>
    <col min="15228" max="15228" width="10.28515625" customWidth="1"/>
    <col min="15229" max="15229" width="6" customWidth="1"/>
    <col min="15230" max="15230" width="28.28515625" customWidth="1"/>
    <col min="15231" max="15231" width="10.28515625" customWidth="1"/>
    <col min="15232" max="15232" width="6" customWidth="1"/>
    <col min="15233" max="15233" width="28.28515625" customWidth="1"/>
    <col min="15234" max="15234" width="10.28515625" customWidth="1"/>
    <col min="15235" max="15235" width="6" customWidth="1"/>
    <col min="15236" max="15236" width="28.28515625" customWidth="1"/>
    <col min="15237" max="15237" width="10.28515625" customWidth="1"/>
    <col min="15238" max="15238" width="6" customWidth="1"/>
    <col min="15239" max="15239" width="28.28515625" customWidth="1"/>
    <col min="15240" max="15240" width="10.28515625" customWidth="1"/>
    <col min="15241" max="15241" width="6" customWidth="1"/>
    <col min="15242" max="15242" width="28.28515625" customWidth="1"/>
    <col min="15243" max="15243" width="10.28515625" customWidth="1"/>
    <col min="15244" max="15244" width="6" customWidth="1"/>
    <col min="15245" max="15245" width="28.28515625" customWidth="1"/>
    <col min="15246" max="15246" width="10.28515625" customWidth="1"/>
    <col min="15247" max="15247" width="6" customWidth="1"/>
    <col min="15248" max="15248" width="28.28515625" customWidth="1"/>
    <col min="15249" max="15249" width="10.28515625" customWidth="1"/>
    <col min="15250" max="15250" width="6" customWidth="1"/>
    <col min="15251" max="15251" width="28.28515625" customWidth="1"/>
    <col min="15252" max="15252" width="10.28515625" customWidth="1"/>
    <col min="15253" max="15253" width="6" customWidth="1"/>
    <col min="15254" max="15254" width="28.28515625" customWidth="1"/>
    <col min="15255" max="15255" width="10.28515625" customWidth="1"/>
    <col min="15256" max="15256" width="6" customWidth="1"/>
    <col min="15257" max="15257" width="28.28515625" customWidth="1"/>
    <col min="15258" max="15258" width="10.28515625" customWidth="1"/>
    <col min="15259" max="15259" width="6" customWidth="1"/>
    <col min="15260" max="15260" width="28.28515625" customWidth="1"/>
    <col min="15261" max="15261" width="10.28515625" customWidth="1"/>
    <col min="15262" max="15262" width="6" customWidth="1"/>
    <col min="15263" max="15263" width="28.28515625" customWidth="1"/>
    <col min="15264" max="15264" width="10.28515625" customWidth="1"/>
    <col min="15265" max="15265" width="6" customWidth="1"/>
    <col min="15266" max="15266" width="28.28515625" customWidth="1"/>
    <col min="15267" max="15267" width="10.28515625" customWidth="1"/>
    <col min="15268" max="15268" width="6" customWidth="1"/>
    <col min="15269" max="15269" width="28.28515625" customWidth="1"/>
    <col min="15270" max="15270" width="10.28515625" customWidth="1"/>
    <col min="15271" max="15271" width="6" customWidth="1"/>
    <col min="15272" max="15272" width="28.28515625" customWidth="1"/>
    <col min="15273" max="15273" width="10.28515625" customWidth="1"/>
    <col min="15274" max="15274" width="6" customWidth="1"/>
    <col min="15275" max="15275" width="28.28515625" customWidth="1"/>
    <col min="15276" max="15276" width="10.28515625" customWidth="1"/>
    <col min="15277" max="15277" width="6" customWidth="1"/>
    <col min="15278" max="15278" width="28.28515625" customWidth="1"/>
    <col min="15279" max="15279" width="10.28515625" customWidth="1"/>
    <col min="15280" max="15280" width="6" customWidth="1"/>
    <col min="15281" max="15281" width="28.28515625" customWidth="1"/>
    <col min="15282" max="15282" width="10.28515625" customWidth="1"/>
    <col min="15283" max="15283" width="6" customWidth="1"/>
    <col min="15284" max="15284" width="28.28515625" customWidth="1"/>
    <col min="15285" max="15285" width="10.28515625" customWidth="1"/>
    <col min="15286" max="15286" width="6" customWidth="1"/>
    <col min="15287" max="15287" width="28.28515625" customWidth="1"/>
    <col min="15288" max="15288" width="10.28515625" customWidth="1"/>
    <col min="15289" max="15289" width="6" customWidth="1"/>
    <col min="15290" max="15290" width="28.28515625" customWidth="1"/>
    <col min="15291" max="15291" width="10.28515625" customWidth="1"/>
    <col min="15292" max="15292" width="6" customWidth="1"/>
    <col min="15293" max="15293" width="28.28515625" customWidth="1"/>
    <col min="15294" max="15294" width="10.28515625" customWidth="1"/>
    <col min="15295" max="15295" width="6" customWidth="1"/>
    <col min="15296" max="15296" width="28.28515625" customWidth="1"/>
    <col min="15297" max="15297" width="10.28515625" customWidth="1"/>
    <col min="15298" max="15298" width="6" customWidth="1"/>
    <col min="15299" max="15299" width="28.28515625" customWidth="1"/>
    <col min="15300" max="15300" width="10.28515625" customWidth="1"/>
    <col min="15301" max="15301" width="6" customWidth="1"/>
    <col min="15302" max="15302" width="28.28515625" customWidth="1"/>
    <col min="15303" max="15303" width="10.28515625" customWidth="1"/>
    <col min="15304" max="15304" width="6" customWidth="1"/>
    <col min="15305" max="15305" width="28.28515625" customWidth="1"/>
    <col min="15306" max="15306" width="10.28515625" customWidth="1"/>
    <col min="15307" max="15307" width="6" customWidth="1"/>
    <col min="15308" max="15308" width="28.28515625" customWidth="1"/>
    <col min="15309" max="15309" width="10.28515625" customWidth="1"/>
    <col min="15310" max="15310" width="6" customWidth="1"/>
    <col min="15311" max="15311" width="28.28515625" customWidth="1"/>
    <col min="15312" max="15312" width="10.28515625" customWidth="1"/>
    <col min="15313" max="15313" width="6" customWidth="1"/>
    <col min="15314" max="15314" width="28.28515625" customWidth="1"/>
    <col min="15315" max="15315" width="10.28515625" customWidth="1"/>
    <col min="15316" max="15316" width="6" customWidth="1"/>
    <col min="15361" max="15361" width="31" customWidth="1"/>
    <col min="15363" max="15363" width="28.28515625" customWidth="1"/>
    <col min="15364" max="15364" width="10.28515625" customWidth="1"/>
    <col min="15365" max="15365" width="6" customWidth="1"/>
    <col min="15366" max="15366" width="28.28515625" customWidth="1"/>
    <col min="15367" max="15367" width="10.28515625" customWidth="1"/>
    <col min="15368" max="15368" width="6" customWidth="1"/>
    <col min="15369" max="15369" width="28.28515625" customWidth="1"/>
    <col min="15370" max="15370" width="10.28515625" customWidth="1"/>
    <col min="15371" max="15371" width="6" customWidth="1"/>
    <col min="15372" max="15372" width="28.28515625" customWidth="1"/>
    <col min="15373" max="15373" width="10.28515625" customWidth="1"/>
    <col min="15374" max="15374" width="6" customWidth="1"/>
    <col min="15375" max="15375" width="28.28515625" customWidth="1"/>
    <col min="15376" max="15376" width="10.28515625" customWidth="1"/>
    <col min="15377" max="15377" width="6" customWidth="1"/>
    <col min="15378" max="15378" width="28.28515625" customWidth="1"/>
    <col min="15379" max="15379" width="10.28515625" customWidth="1"/>
    <col min="15380" max="15380" width="6" customWidth="1"/>
    <col min="15381" max="15381" width="28.28515625" customWidth="1"/>
    <col min="15382" max="15382" width="10.28515625" customWidth="1"/>
    <col min="15383" max="15383" width="6" customWidth="1"/>
    <col min="15384" max="15384" width="28.28515625" customWidth="1"/>
    <col min="15385" max="15385" width="10.28515625" customWidth="1"/>
    <col min="15386" max="15386" width="6" customWidth="1"/>
    <col min="15387" max="15387" width="28.28515625" customWidth="1"/>
    <col min="15388" max="15388" width="10.28515625" customWidth="1"/>
    <col min="15389" max="15389" width="6" customWidth="1"/>
    <col min="15390" max="15390" width="28.28515625" customWidth="1"/>
    <col min="15391" max="15391" width="10.28515625" customWidth="1"/>
    <col min="15392" max="15392" width="6" customWidth="1"/>
    <col min="15393" max="15393" width="28.28515625" customWidth="1"/>
    <col min="15394" max="15394" width="10.28515625" customWidth="1"/>
    <col min="15395" max="15395" width="6" customWidth="1"/>
    <col min="15396" max="15396" width="28.28515625" customWidth="1"/>
    <col min="15397" max="15397" width="10.28515625" customWidth="1"/>
    <col min="15398" max="15398" width="6" customWidth="1"/>
    <col min="15399" max="15399" width="28.28515625" customWidth="1"/>
    <col min="15400" max="15400" width="10.28515625" customWidth="1"/>
    <col min="15401" max="15401" width="6" customWidth="1"/>
    <col min="15402" max="15402" width="28.28515625" customWidth="1"/>
    <col min="15403" max="15403" width="10.28515625" customWidth="1"/>
    <col min="15404" max="15404" width="6" customWidth="1"/>
    <col min="15405" max="15405" width="28.28515625" customWidth="1"/>
    <col min="15406" max="15406" width="10.28515625" customWidth="1"/>
    <col min="15407" max="15407" width="6" customWidth="1"/>
    <col min="15408" max="15408" width="28.28515625" customWidth="1"/>
    <col min="15409" max="15409" width="10.28515625" customWidth="1"/>
    <col min="15410" max="15410" width="6" customWidth="1"/>
    <col min="15411" max="15411" width="28.28515625" customWidth="1"/>
    <col min="15412" max="15412" width="10.28515625" customWidth="1"/>
    <col min="15413" max="15413" width="6" customWidth="1"/>
    <col min="15414" max="15414" width="28.28515625" customWidth="1"/>
    <col min="15415" max="15415" width="10.28515625" customWidth="1"/>
    <col min="15416" max="15416" width="6" customWidth="1"/>
    <col min="15417" max="15417" width="28.28515625" customWidth="1"/>
    <col min="15418" max="15418" width="10.28515625" customWidth="1"/>
    <col min="15419" max="15419" width="6" customWidth="1"/>
    <col min="15420" max="15420" width="28.28515625" customWidth="1"/>
    <col min="15421" max="15421" width="10.28515625" customWidth="1"/>
    <col min="15422" max="15422" width="6" customWidth="1"/>
    <col min="15423" max="15423" width="28.28515625" customWidth="1"/>
    <col min="15424" max="15424" width="10.28515625" customWidth="1"/>
    <col min="15425" max="15425" width="6" customWidth="1"/>
    <col min="15426" max="15426" width="28.28515625" customWidth="1"/>
    <col min="15427" max="15427" width="10.28515625" customWidth="1"/>
    <col min="15428" max="15428" width="6" customWidth="1"/>
    <col min="15429" max="15429" width="28.28515625" customWidth="1"/>
    <col min="15430" max="15430" width="10.28515625" customWidth="1"/>
    <col min="15431" max="15431" width="6" customWidth="1"/>
    <col min="15432" max="15432" width="28.28515625" customWidth="1"/>
    <col min="15433" max="15433" width="10.28515625" customWidth="1"/>
    <col min="15434" max="15434" width="6" customWidth="1"/>
    <col min="15435" max="15435" width="28.28515625" customWidth="1"/>
    <col min="15436" max="15436" width="10.28515625" customWidth="1"/>
    <col min="15437" max="15437" width="6" customWidth="1"/>
    <col min="15438" max="15438" width="28.28515625" customWidth="1"/>
    <col min="15439" max="15439" width="10.28515625" customWidth="1"/>
    <col min="15440" max="15440" width="6" customWidth="1"/>
    <col min="15441" max="15441" width="28.28515625" customWidth="1"/>
    <col min="15442" max="15442" width="10.28515625" customWidth="1"/>
    <col min="15443" max="15443" width="6" customWidth="1"/>
    <col min="15444" max="15444" width="28.28515625" customWidth="1"/>
    <col min="15445" max="15445" width="10.28515625" customWidth="1"/>
    <col min="15446" max="15446" width="6" customWidth="1"/>
    <col min="15447" max="15447" width="28.28515625" customWidth="1"/>
    <col min="15448" max="15448" width="10.28515625" customWidth="1"/>
    <col min="15449" max="15449" width="6" customWidth="1"/>
    <col min="15450" max="15450" width="28.28515625" customWidth="1"/>
    <col min="15451" max="15451" width="10.28515625" customWidth="1"/>
    <col min="15452" max="15452" width="6" customWidth="1"/>
    <col min="15453" max="15453" width="28.28515625" customWidth="1"/>
    <col min="15454" max="15454" width="10.28515625" customWidth="1"/>
    <col min="15455" max="15455" width="6" customWidth="1"/>
    <col min="15456" max="15456" width="28.28515625" customWidth="1"/>
    <col min="15457" max="15457" width="10.28515625" customWidth="1"/>
    <col min="15458" max="15458" width="6" customWidth="1"/>
    <col min="15459" max="15459" width="28.28515625" customWidth="1"/>
    <col min="15460" max="15460" width="10.28515625" customWidth="1"/>
    <col min="15461" max="15461" width="6" customWidth="1"/>
    <col min="15462" max="15462" width="28.28515625" customWidth="1"/>
    <col min="15463" max="15463" width="10.28515625" customWidth="1"/>
    <col min="15464" max="15464" width="6" customWidth="1"/>
    <col min="15465" max="15465" width="28.28515625" customWidth="1"/>
    <col min="15466" max="15466" width="10.28515625" customWidth="1"/>
    <col min="15467" max="15467" width="6" customWidth="1"/>
    <col min="15468" max="15468" width="28.28515625" customWidth="1"/>
    <col min="15469" max="15469" width="10.28515625" customWidth="1"/>
    <col min="15470" max="15470" width="6" customWidth="1"/>
    <col min="15471" max="15471" width="28.28515625" customWidth="1"/>
    <col min="15472" max="15472" width="10.28515625" customWidth="1"/>
    <col min="15473" max="15473" width="6" customWidth="1"/>
    <col min="15474" max="15474" width="28.28515625" customWidth="1"/>
    <col min="15475" max="15475" width="10.28515625" customWidth="1"/>
    <col min="15476" max="15476" width="6" customWidth="1"/>
    <col min="15477" max="15477" width="28.28515625" customWidth="1"/>
    <col min="15478" max="15478" width="10.28515625" customWidth="1"/>
    <col min="15479" max="15479" width="6" customWidth="1"/>
    <col min="15480" max="15480" width="28.28515625" customWidth="1"/>
    <col min="15481" max="15481" width="10.28515625" customWidth="1"/>
    <col min="15482" max="15482" width="6" customWidth="1"/>
    <col min="15483" max="15483" width="28.28515625" customWidth="1"/>
    <col min="15484" max="15484" width="10.28515625" customWidth="1"/>
    <col min="15485" max="15485" width="6" customWidth="1"/>
    <col min="15486" max="15486" width="28.28515625" customWidth="1"/>
    <col min="15487" max="15487" width="10.28515625" customWidth="1"/>
    <col min="15488" max="15488" width="6" customWidth="1"/>
    <col min="15489" max="15489" width="28.28515625" customWidth="1"/>
    <col min="15490" max="15490" width="10.28515625" customWidth="1"/>
    <col min="15491" max="15491" width="6" customWidth="1"/>
    <col min="15492" max="15492" width="28.28515625" customWidth="1"/>
    <col min="15493" max="15493" width="10.28515625" customWidth="1"/>
    <col min="15494" max="15494" width="6" customWidth="1"/>
    <col min="15495" max="15495" width="28.28515625" customWidth="1"/>
    <col min="15496" max="15496" width="10.28515625" customWidth="1"/>
    <col min="15497" max="15497" width="6" customWidth="1"/>
    <col min="15498" max="15498" width="28.28515625" customWidth="1"/>
    <col min="15499" max="15499" width="10.28515625" customWidth="1"/>
    <col min="15500" max="15500" width="6" customWidth="1"/>
    <col min="15501" max="15501" width="28.28515625" customWidth="1"/>
    <col min="15502" max="15502" width="10.28515625" customWidth="1"/>
    <col min="15503" max="15503" width="6" customWidth="1"/>
    <col min="15504" max="15504" width="28.28515625" customWidth="1"/>
    <col min="15505" max="15505" width="10.28515625" customWidth="1"/>
    <col min="15506" max="15506" width="6" customWidth="1"/>
    <col min="15507" max="15507" width="28.28515625" customWidth="1"/>
    <col min="15508" max="15508" width="10.28515625" customWidth="1"/>
    <col min="15509" max="15509" width="6" customWidth="1"/>
    <col min="15510" max="15510" width="28.28515625" customWidth="1"/>
    <col min="15511" max="15511" width="10.28515625" customWidth="1"/>
    <col min="15512" max="15512" width="6" customWidth="1"/>
    <col min="15513" max="15513" width="28.28515625" customWidth="1"/>
    <col min="15514" max="15514" width="10.28515625" customWidth="1"/>
    <col min="15515" max="15515" width="6" customWidth="1"/>
    <col min="15516" max="15516" width="28.28515625" customWidth="1"/>
    <col min="15517" max="15517" width="10.28515625" customWidth="1"/>
    <col min="15518" max="15518" width="6" customWidth="1"/>
    <col min="15519" max="15519" width="28.28515625" customWidth="1"/>
    <col min="15520" max="15520" width="10.28515625" customWidth="1"/>
    <col min="15521" max="15521" width="6" customWidth="1"/>
    <col min="15522" max="15522" width="28.28515625" customWidth="1"/>
    <col min="15523" max="15523" width="10.28515625" customWidth="1"/>
    <col min="15524" max="15524" width="6" customWidth="1"/>
    <col min="15525" max="15525" width="28.28515625" customWidth="1"/>
    <col min="15526" max="15526" width="10.28515625" customWidth="1"/>
    <col min="15527" max="15527" width="6" customWidth="1"/>
    <col min="15528" max="15528" width="28.28515625" customWidth="1"/>
    <col min="15529" max="15529" width="10.28515625" customWidth="1"/>
    <col min="15530" max="15530" width="6" customWidth="1"/>
    <col min="15531" max="15531" width="28.28515625" customWidth="1"/>
    <col min="15532" max="15532" width="10.28515625" customWidth="1"/>
    <col min="15533" max="15533" width="6" customWidth="1"/>
    <col min="15534" max="15534" width="28.28515625" customWidth="1"/>
    <col min="15535" max="15535" width="10.28515625" customWidth="1"/>
    <col min="15536" max="15536" width="6" customWidth="1"/>
    <col min="15537" max="15537" width="28.28515625" customWidth="1"/>
    <col min="15538" max="15538" width="10.28515625" customWidth="1"/>
    <col min="15539" max="15539" width="6" customWidth="1"/>
    <col min="15540" max="15540" width="28.28515625" customWidth="1"/>
    <col min="15541" max="15541" width="10.28515625" customWidth="1"/>
    <col min="15542" max="15542" width="6" customWidth="1"/>
    <col min="15543" max="15543" width="28.28515625" customWidth="1"/>
    <col min="15544" max="15544" width="10.28515625" customWidth="1"/>
    <col min="15545" max="15545" width="6" customWidth="1"/>
    <col min="15546" max="15546" width="28.28515625" customWidth="1"/>
    <col min="15547" max="15547" width="10.28515625" customWidth="1"/>
    <col min="15548" max="15548" width="6" customWidth="1"/>
    <col min="15549" max="15549" width="28.28515625" customWidth="1"/>
    <col min="15550" max="15550" width="10.28515625" customWidth="1"/>
    <col min="15551" max="15551" width="6" customWidth="1"/>
    <col min="15552" max="15552" width="28.28515625" customWidth="1"/>
    <col min="15553" max="15553" width="10.28515625" customWidth="1"/>
    <col min="15554" max="15554" width="6" customWidth="1"/>
    <col min="15555" max="15555" width="28.28515625" customWidth="1"/>
    <col min="15556" max="15556" width="10.28515625" customWidth="1"/>
    <col min="15557" max="15557" width="6" customWidth="1"/>
    <col min="15558" max="15558" width="28.28515625" customWidth="1"/>
    <col min="15559" max="15559" width="10.28515625" customWidth="1"/>
    <col min="15560" max="15560" width="6" customWidth="1"/>
    <col min="15561" max="15561" width="28.28515625" customWidth="1"/>
    <col min="15562" max="15562" width="10.28515625" customWidth="1"/>
    <col min="15563" max="15563" width="6" customWidth="1"/>
    <col min="15564" max="15564" width="28.28515625" customWidth="1"/>
    <col min="15565" max="15565" width="10.28515625" customWidth="1"/>
    <col min="15566" max="15566" width="6" customWidth="1"/>
    <col min="15567" max="15567" width="28.28515625" customWidth="1"/>
    <col min="15568" max="15568" width="10.28515625" customWidth="1"/>
    <col min="15569" max="15569" width="6" customWidth="1"/>
    <col min="15570" max="15570" width="28.28515625" customWidth="1"/>
    <col min="15571" max="15571" width="10.28515625" customWidth="1"/>
    <col min="15572" max="15572" width="6" customWidth="1"/>
    <col min="15617" max="15617" width="31" customWidth="1"/>
    <col min="15619" max="15619" width="28.28515625" customWidth="1"/>
    <col min="15620" max="15620" width="10.28515625" customWidth="1"/>
    <col min="15621" max="15621" width="6" customWidth="1"/>
    <col min="15622" max="15622" width="28.28515625" customWidth="1"/>
    <col min="15623" max="15623" width="10.28515625" customWidth="1"/>
    <col min="15624" max="15624" width="6" customWidth="1"/>
    <col min="15625" max="15625" width="28.28515625" customWidth="1"/>
    <col min="15626" max="15626" width="10.28515625" customWidth="1"/>
    <col min="15627" max="15627" width="6" customWidth="1"/>
    <col min="15628" max="15628" width="28.28515625" customWidth="1"/>
    <col min="15629" max="15629" width="10.28515625" customWidth="1"/>
    <col min="15630" max="15630" width="6" customWidth="1"/>
    <col min="15631" max="15631" width="28.28515625" customWidth="1"/>
    <col min="15632" max="15632" width="10.28515625" customWidth="1"/>
    <col min="15633" max="15633" width="6" customWidth="1"/>
    <col min="15634" max="15634" width="28.28515625" customWidth="1"/>
    <col min="15635" max="15635" width="10.28515625" customWidth="1"/>
    <col min="15636" max="15636" width="6" customWidth="1"/>
    <col min="15637" max="15637" width="28.28515625" customWidth="1"/>
    <col min="15638" max="15638" width="10.28515625" customWidth="1"/>
    <col min="15639" max="15639" width="6" customWidth="1"/>
    <col min="15640" max="15640" width="28.28515625" customWidth="1"/>
    <col min="15641" max="15641" width="10.28515625" customWidth="1"/>
    <col min="15642" max="15642" width="6" customWidth="1"/>
    <col min="15643" max="15643" width="28.28515625" customWidth="1"/>
    <col min="15644" max="15644" width="10.28515625" customWidth="1"/>
    <col min="15645" max="15645" width="6" customWidth="1"/>
    <col min="15646" max="15646" width="28.28515625" customWidth="1"/>
    <col min="15647" max="15647" width="10.28515625" customWidth="1"/>
    <col min="15648" max="15648" width="6" customWidth="1"/>
    <col min="15649" max="15649" width="28.28515625" customWidth="1"/>
    <col min="15650" max="15650" width="10.28515625" customWidth="1"/>
    <col min="15651" max="15651" width="6" customWidth="1"/>
    <col min="15652" max="15652" width="28.28515625" customWidth="1"/>
    <col min="15653" max="15653" width="10.28515625" customWidth="1"/>
    <col min="15654" max="15654" width="6" customWidth="1"/>
    <col min="15655" max="15655" width="28.28515625" customWidth="1"/>
    <col min="15656" max="15656" width="10.28515625" customWidth="1"/>
    <col min="15657" max="15657" width="6" customWidth="1"/>
    <col min="15658" max="15658" width="28.28515625" customWidth="1"/>
    <col min="15659" max="15659" width="10.28515625" customWidth="1"/>
    <col min="15660" max="15660" width="6" customWidth="1"/>
    <col min="15661" max="15661" width="28.28515625" customWidth="1"/>
    <col min="15662" max="15662" width="10.28515625" customWidth="1"/>
    <col min="15663" max="15663" width="6" customWidth="1"/>
    <col min="15664" max="15664" width="28.28515625" customWidth="1"/>
    <col min="15665" max="15665" width="10.28515625" customWidth="1"/>
    <col min="15666" max="15666" width="6" customWidth="1"/>
    <col min="15667" max="15667" width="28.28515625" customWidth="1"/>
    <col min="15668" max="15668" width="10.28515625" customWidth="1"/>
    <col min="15669" max="15669" width="6" customWidth="1"/>
    <col min="15670" max="15670" width="28.28515625" customWidth="1"/>
    <col min="15671" max="15671" width="10.28515625" customWidth="1"/>
    <col min="15672" max="15672" width="6" customWidth="1"/>
    <col min="15673" max="15673" width="28.28515625" customWidth="1"/>
    <col min="15674" max="15674" width="10.28515625" customWidth="1"/>
    <col min="15675" max="15675" width="6" customWidth="1"/>
    <col min="15676" max="15676" width="28.28515625" customWidth="1"/>
    <col min="15677" max="15677" width="10.28515625" customWidth="1"/>
    <col min="15678" max="15678" width="6" customWidth="1"/>
    <col min="15679" max="15679" width="28.28515625" customWidth="1"/>
    <col min="15680" max="15680" width="10.28515625" customWidth="1"/>
    <col min="15681" max="15681" width="6" customWidth="1"/>
    <col min="15682" max="15682" width="28.28515625" customWidth="1"/>
    <col min="15683" max="15683" width="10.28515625" customWidth="1"/>
    <col min="15684" max="15684" width="6" customWidth="1"/>
    <col min="15685" max="15685" width="28.28515625" customWidth="1"/>
    <col min="15686" max="15686" width="10.28515625" customWidth="1"/>
    <col min="15687" max="15687" width="6" customWidth="1"/>
    <col min="15688" max="15688" width="28.28515625" customWidth="1"/>
    <col min="15689" max="15689" width="10.28515625" customWidth="1"/>
    <col min="15690" max="15690" width="6" customWidth="1"/>
    <col min="15691" max="15691" width="28.28515625" customWidth="1"/>
    <col min="15692" max="15692" width="10.28515625" customWidth="1"/>
    <col min="15693" max="15693" width="6" customWidth="1"/>
    <col min="15694" max="15694" width="28.28515625" customWidth="1"/>
    <col min="15695" max="15695" width="10.28515625" customWidth="1"/>
    <col min="15696" max="15696" width="6" customWidth="1"/>
    <col min="15697" max="15697" width="28.28515625" customWidth="1"/>
    <col min="15698" max="15698" width="10.28515625" customWidth="1"/>
    <col min="15699" max="15699" width="6" customWidth="1"/>
    <col min="15700" max="15700" width="28.28515625" customWidth="1"/>
    <col min="15701" max="15701" width="10.28515625" customWidth="1"/>
    <col min="15702" max="15702" width="6" customWidth="1"/>
    <col min="15703" max="15703" width="28.28515625" customWidth="1"/>
    <col min="15704" max="15704" width="10.28515625" customWidth="1"/>
    <col min="15705" max="15705" width="6" customWidth="1"/>
    <col min="15706" max="15706" width="28.28515625" customWidth="1"/>
    <col min="15707" max="15707" width="10.28515625" customWidth="1"/>
    <col min="15708" max="15708" width="6" customWidth="1"/>
    <col min="15709" max="15709" width="28.28515625" customWidth="1"/>
    <col min="15710" max="15710" width="10.28515625" customWidth="1"/>
    <col min="15711" max="15711" width="6" customWidth="1"/>
    <col min="15712" max="15712" width="28.28515625" customWidth="1"/>
    <col min="15713" max="15713" width="10.28515625" customWidth="1"/>
    <col min="15714" max="15714" width="6" customWidth="1"/>
    <col min="15715" max="15715" width="28.28515625" customWidth="1"/>
    <col min="15716" max="15716" width="10.28515625" customWidth="1"/>
    <col min="15717" max="15717" width="6" customWidth="1"/>
    <col min="15718" max="15718" width="28.28515625" customWidth="1"/>
    <col min="15719" max="15719" width="10.28515625" customWidth="1"/>
    <col min="15720" max="15720" width="6" customWidth="1"/>
    <col min="15721" max="15721" width="28.28515625" customWidth="1"/>
    <col min="15722" max="15722" width="10.28515625" customWidth="1"/>
    <col min="15723" max="15723" width="6" customWidth="1"/>
    <col min="15724" max="15724" width="28.28515625" customWidth="1"/>
    <col min="15725" max="15725" width="10.28515625" customWidth="1"/>
    <col min="15726" max="15726" width="6" customWidth="1"/>
    <col min="15727" max="15727" width="28.28515625" customWidth="1"/>
    <col min="15728" max="15728" width="10.28515625" customWidth="1"/>
    <col min="15729" max="15729" width="6" customWidth="1"/>
    <col min="15730" max="15730" width="28.28515625" customWidth="1"/>
    <col min="15731" max="15731" width="10.28515625" customWidth="1"/>
    <col min="15732" max="15732" width="6" customWidth="1"/>
    <col min="15733" max="15733" width="28.28515625" customWidth="1"/>
    <col min="15734" max="15734" width="10.28515625" customWidth="1"/>
    <col min="15735" max="15735" width="6" customWidth="1"/>
    <col min="15736" max="15736" width="28.28515625" customWidth="1"/>
    <col min="15737" max="15737" width="10.28515625" customWidth="1"/>
    <col min="15738" max="15738" width="6" customWidth="1"/>
    <col min="15739" max="15739" width="28.28515625" customWidth="1"/>
    <col min="15740" max="15740" width="10.28515625" customWidth="1"/>
    <col min="15741" max="15741" width="6" customWidth="1"/>
    <col min="15742" max="15742" width="28.28515625" customWidth="1"/>
    <col min="15743" max="15743" width="10.28515625" customWidth="1"/>
    <col min="15744" max="15744" width="6" customWidth="1"/>
    <col min="15745" max="15745" width="28.28515625" customWidth="1"/>
    <col min="15746" max="15746" width="10.28515625" customWidth="1"/>
    <col min="15747" max="15747" width="6" customWidth="1"/>
    <col min="15748" max="15748" width="28.28515625" customWidth="1"/>
    <col min="15749" max="15749" width="10.28515625" customWidth="1"/>
    <col min="15750" max="15750" width="6" customWidth="1"/>
    <col min="15751" max="15751" width="28.28515625" customWidth="1"/>
    <col min="15752" max="15752" width="10.28515625" customWidth="1"/>
    <col min="15753" max="15753" width="6" customWidth="1"/>
    <col min="15754" max="15754" width="28.28515625" customWidth="1"/>
    <col min="15755" max="15755" width="10.28515625" customWidth="1"/>
    <col min="15756" max="15756" width="6" customWidth="1"/>
    <col min="15757" max="15757" width="28.28515625" customWidth="1"/>
    <col min="15758" max="15758" width="10.28515625" customWidth="1"/>
    <col min="15759" max="15759" width="6" customWidth="1"/>
    <col min="15760" max="15760" width="28.28515625" customWidth="1"/>
    <col min="15761" max="15761" width="10.28515625" customWidth="1"/>
    <col min="15762" max="15762" width="6" customWidth="1"/>
    <col min="15763" max="15763" width="28.28515625" customWidth="1"/>
    <col min="15764" max="15764" width="10.28515625" customWidth="1"/>
    <col min="15765" max="15765" width="6" customWidth="1"/>
    <col min="15766" max="15766" width="28.28515625" customWidth="1"/>
    <col min="15767" max="15767" width="10.28515625" customWidth="1"/>
    <col min="15768" max="15768" width="6" customWidth="1"/>
    <col min="15769" max="15769" width="28.28515625" customWidth="1"/>
    <col min="15770" max="15770" width="10.28515625" customWidth="1"/>
    <col min="15771" max="15771" width="6" customWidth="1"/>
    <col min="15772" max="15772" width="28.28515625" customWidth="1"/>
    <col min="15773" max="15773" width="10.28515625" customWidth="1"/>
    <col min="15774" max="15774" width="6" customWidth="1"/>
    <col min="15775" max="15775" width="28.28515625" customWidth="1"/>
    <col min="15776" max="15776" width="10.28515625" customWidth="1"/>
    <col min="15777" max="15777" width="6" customWidth="1"/>
    <col min="15778" max="15778" width="28.28515625" customWidth="1"/>
    <col min="15779" max="15779" width="10.28515625" customWidth="1"/>
    <col min="15780" max="15780" width="6" customWidth="1"/>
    <col min="15781" max="15781" width="28.28515625" customWidth="1"/>
    <col min="15782" max="15782" width="10.28515625" customWidth="1"/>
    <col min="15783" max="15783" width="6" customWidth="1"/>
    <col min="15784" max="15784" width="28.28515625" customWidth="1"/>
    <col min="15785" max="15785" width="10.28515625" customWidth="1"/>
    <col min="15786" max="15786" width="6" customWidth="1"/>
    <col min="15787" max="15787" width="28.28515625" customWidth="1"/>
    <col min="15788" max="15788" width="10.28515625" customWidth="1"/>
    <col min="15789" max="15789" width="6" customWidth="1"/>
    <col min="15790" max="15790" width="28.28515625" customWidth="1"/>
    <col min="15791" max="15791" width="10.28515625" customWidth="1"/>
    <col min="15792" max="15792" width="6" customWidth="1"/>
    <col min="15793" max="15793" width="28.28515625" customWidth="1"/>
    <col min="15794" max="15794" width="10.28515625" customWidth="1"/>
    <col min="15795" max="15795" width="6" customWidth="1"/>
    <col min="15796" max="15796" width="28.28515625" customWidth="1"/>
    <col min="15797" max="15797" width="10.28515625" customWidth="1"/>
    <col min="15798" max="15798" width="6" customWidth="1"/>
    <col min="15799" max="15799" width="28.28515625" customWidth="1"/>
    <col min="15800" max="15800" width="10.28515625" customWidth="1"/>
    <col min="15801" max="15801" width="6" customWidth="1"/>
    <col min="15802" max="15802" width="28.28515625" customWidth="1"/>
    <col min="15803" max="15803" width="10.28515625" customWidth="1"/>
    <col min="15804" max="15804" width="6" customWidth="1"/>
    <col min="15805" max="15805" width="28.28515625" customWidth="1"/>
    <col min="15806" max="15806" width="10.28515625" customWidth="1"/>
    <col min="15807" max="15807" width="6" customWidth="1"/>
    <col min="15808" max="15808" width="28.28515625" customWidth="1"/>
    <col min="15809" max="15809" width="10.28515625" customWidth="1"/>
    <col min="15810" max="15810" width="6" customWidth="1"/>
    <col min="15811" max="15811" width="28.28515625" customWidth="1"/>
    <col min="15812" max="15812" width="10.28515625" customWidth="1"/>
    <col min="15813" max="15813" width="6" customWidth="1"/>
    <col min="15814" max="15814" width="28.28515625" customWidth="1"/>
    <col min="15815" max="15815" width="10.28515625" customWidth="1"/>
    <col min="15816" max="15816" width="6" customWidth="1"/>
    <col min="15817" max="15817" width="28.28515625" customWidth="1"/>
    <col min="15818" max="15818" width="10.28515625" customWidth="1"/>
    <col min="15819" max="15819" width="6" customWidth="1"/>
    <col min="15820" max="15820" width="28.28515625" customWidth="1"/>
    <col min="15821" max="15821" width="10.28515625" customWidth="1"/>
    <col min="15822" max="15822" width="6" customWidth="1"/>
    <col min="15823" max="15823" width="28.28515625" customWidth="1"/>
    <col min="15824" max="15824" width="10.28515625" customWidth="1"/>
    <col min="15825" max="15825" width="6" customWidth="1"/>
    <col min="15826" max="15826" width="28.28515625" customWidth="1"/>
    <col min="15827" max="15827" width="10.28515625" customWidth="1"/>
    <col min="15828" max="15828" width="6" customWidth="1"/>
    <col min="15873" max="15873" width="31" customWidth="1"/>
    <col min="15875" max="15875" width="28.28515625" customWidth="1"/>
    <col min="15876" max="15876" width="10.28515625" customWidth="1"/>
    <col min="15877" max="15877" width="6" customWidth="1"/>
    <col min="15878" max="15878" width="28.28515625" customWidth="1"/>
    <col min="15879" max="15879" width="10.28515625" customWidth="1"/>
    <col min="15880" max="15880" width="6" customWidth="1"/>
    <col min="15881" max="15881" width="28.28515625" customWidth="1"/>
    <col min="15882" max="15882" width="10.28515625" customWidth="1"/>
    <col min="15883" max="15883" width="6" customWidth="1"/>
    <col min="15884" max="15884" width="28.28515625" customWidth="1"/>
    <col min="15885" max="15885" width="10.28515625" customWidth="1"/>
    <col min="15886" max="15886" width="6" customWidth="1"/>
    <col min="15887" max="15887" width="28.28515625" customWidth="1"/>
    <col min="15888" max="15888" width="10.28515625" customWidth="1"/>
    <col min="15889" max="15889" width="6" customWidth="1"/>
    <col min="15890" max="15890" width="28.28515625" customWidth="1"/>
    <col min="15891" max="15891" width="10.28515625" customWidth="1"/>
    <col min="15892" max="15892" width="6" customWidth="1"/>
    <col min="15893" max="15893" width="28.28515625" customWidth="1"/>
    <col min="15894" max="15894" width="10.28515625" customWidth="1"/>
    <col min="15895" max="15895" width="6" customWidth="1"/>
    <col min="15896" max="15896" width="28.28515625" customWidth="1"/>
    <col min="15897" max="15897" width="10.28515625" customWidth="1"/>
    <col min="15898" max="15898" width="6" customWidth="1"/>
    <col min="15899" max="15899" width="28.28515625" customWidth="1"/>
    <col min="15900" max="15900" width="10.28515625" customWidth="1"/>
    <col min="15901" max="15901" width="6" customWidth="1"/>
    <col min="15902" max="15902" width="28.28515625" customWidth="1"/>
    <col min="15903" max="15903" width="10.28515625" customWidth="1"/>
    <col min="15904" max="15904" width="6" customWidth="1"/>
    <col min="15905" max="15905" width="28.28515625" customWidth="1"/>
    <col min="15906" max="15906" width="10.28515625" customWidth="1"/>
    <col min="15907" max="15907" width="6" customWidth="1"/>
    <col min="15908" max="15908" width="28.28515625" customWidth="1"/>
    <col min="15909" max="15909" width="10.28515625" customWidth="1"/>
    <col min="15910" max="15910" width="6" customWidth="1"/>
    <col min="15911" max="15911" width="28.28515625" customWidth="1"/>
    <col min="15912" max="15912" width="10.28515625" customWidth="1"/>
    <col min="15913" max="15913" width="6" customWidth="1"/>
    <col min="15914" max="15914" width="28.28515625" customWidth="1"/>
    <col min="15915" max="15915" width="10.28515625" customWidth="1"/>
    <col min="15916" max="15916" width="6" customWidth="1"/>
    <col min="15917" max="15917" width="28.28515625" customWidth="1"/>
    <col min="15918" max="15918" width="10.28515625" customWidth="1"/>
    <col min="15919" max="15919" width="6" customWidth="1"/>
    <col min="15920" max="15920" width="28.28515625" customWidth="1"/>
    <col min="15921" max="15921" width="10.28515625" customWidth="1"/>
    <col min="15922" max="15922" width="6" customWidth="1"/>
    <col min="15923" max="15923" width="28.28515625" customWidth="1"/>
    <col min="15924" max="15924" width="10.28515625" customWidth="1"/>
    <col min="15925" max="15925" width="6" customWidth="1"/>
    <col min="15926" max="15926" width="28.28515625" customWidth="1"/>
    <col min="15927" max="15927" width="10.28515625" customWidth="1"/>
    <col min="15928" max="15928" width="6" customWidth="1"/>
    <col min="15929" max="15929" width="28.28515625" customWidth="1"/>
    <col min="15930" max="15930" width="10.28515625" customWidth="1"/>
    <col min="15931" max="15931" width="6" customWidth="1"/>
    <col min="15932" max="15932" width="28.28515625" customWidth="1"/>
    <col min="15933" max="15933" width="10.28515625" customWidth="1"/>
    <col min="15934" max="15934" width="6" customWidth="1"/>
    <col min="15935" max="15935" width="28.28515625" customWidth="1"/>
    <col min="15936" max="15936" width="10.28515625" customWidth="1"/>
    <col min="15937" max="15937" width="6" customWidth="1"/>
    <col min="15938" max="15938" width="28.28515625" customWidth="1"/>
    <col min="15939" max="15939" width="10.28515625" customWidth="1"/>
    <col min="15940" max="15940" width="6" customWidth="1"/>
    <col min="15941" max="15941" width="28.28515625" customWidth="1"/>
    <col min="15942" max="15942" width="10.28515625" customWidth="1"/>
    <col min="15943" max="15943" width="6" customWidth="1"/>
    <col min="15944" max="15944" width="28.28515625" customWidth="1"/>
    <col min="15945" max="15945" width="10.28515625" customWidth="1"/>
    <col min="15946" max="15946" width="6" customWidth="1"/>
    <col min="15947" max="15947" width="28.28515625" customWidth="1"/>
    <col min="15948" max="15948" width="10.28515625" customWidth="1"/>
    <col min="15949" max="15949" width="6" customWidth="1"/>
    <col min="15950" max="15950" width="28.28515625" customWidth="1"/>
    <col min="15951" max="15951" width="10.28515625" customWidth="1"/>
    <col min="15952" max="15952" width="6" customWidth="1"/>
    <col min="15953" max="15953" width="28.28515625" customWidth="1"/>
    <col min="15954" max="15954" width="10.28515625" customWidth="1"/>
    <col min="15955" max="15955" width="6" customWidth="1"/>
    <col min="15956" max="15956" width="28.28515625" customWidth="1"/>
    <col min="15957" max="15957" width="10.28515625" customWidth="1"/>
    <col min="15958" max="15958" width="6" customWidth="1"/>
    <col min="15959" max="15959" width="28.28515625" customWidth="1"/>
    <col min="15960" max="15960" width="10.28515625" customWidth="1"/>
    <col min="15961" max="15961" width="6" customWidth="1"/>
    <col min="15962" max="15962" width="28.28515625" customWidth="1"/>
    <col min="15963" max="15963" width="10.28515625" customWidth="1"/>
    <col min="15964" max="15964" width="6" customWidth="1"/>
    <col min="15965" max="15965" width="28.28515625" customWidth="1"/>
    <col min="15966" max="15966" width="10.28515625" customWidth="1"/>
    <col min="15967" max="15967" width="6" customWidth="1"/>
    <col min="15968" max="15968" width="28.28515625" customWidth="1"/>
    <col min="15969" max="15969" width="10.28515625" customWidth="1"/>
    <col min="15970" max="15970" width="6" customWidth="1"/>
    <col min="15971" max="15971" width="28.28515625" customWidth="1"/>
    <col min="15972" max="15972" width="10.28515625" customWidth="1"/>
    <col min="15973" max="15973" width="6" customWidth="1"/>
    <col min="15974" max="15974" width="28.28515625" customWidth="1"/>
    <col min="15975" max="15975" width="10.28515625" customWidth="1"/>
    <col min="15976" max="15976" width="6" customWidth="1"/>
    <col min="15977" max="15977" width="28.28515625" customWidth="1"/>
    <col min="15978" max="15978" width="10.28515625" customWidth="1"/>
    <col min="15979" max="15979" width="6" customWidth="1"/>
    <col min="15980" max="15980" width="28.28515625" customWidth="1"/>
    <col min="15981" max="15981" width="10.28515625" customWidth="1"/>
    <col min="15982" max="15982" width="6" customWidth="1"/>
    <col min="15983" max="15983" width="28.28515625" customWidth="1"/>
    <col min="15984" max="15984" width="10.28515625" customWidth="1"/>
    <col min="15985" max="15985" width="6" customWidth="1"/>
    <col min="15986" max="15986" width="28.28515625" customWidth="1"/>
    <col min="15987" max="15987" width="10.28515625" customWidth="1"/>
    <col min="15988" max="15988" width="6" customWidth="1"/>
    <col min="15989" max="15989" width="28.28515625" customWidth="1"/>
    <col min="15990" max="15990" width="10.28515625" customWidth="1"/>
    <col min="15991" max="15991" width="6" customWidth="1"/>
    <col min="15992" max="15992" width="28.28515625" customWidth="1"/>
    <col min="15993" max="15993" width="10.28515625" customWidth="1"/>
    <col min="15994" max="15994" width="6" customWidth="1"/>
    <col min="15995" max="15995" width="28.28515625" customWidth="1"/>
    <col min="15996" max="15996" width="10.28515625" customWidth="1"/>
    <col min="15997" max="15997" width="6" customWidth="1"/>
    <col min="15998" max="15998" width="28.28515625" customWidth="1"/>
    <col min="15999" max="15999" width="10.28515625" customWidth="1"/>
    <col min="16000" max="16000" width="6" customWidth="1"/>
    <col min="16001" max="16001" width="28.28515625" customWidth="1"/>
    <col min="16002" max="16002" width="10.28515625" customWidth="1"/>
    <col min="16003" max="16003" width="6" customWidth="1"/>
    <col min="16004" max="16004" width="28.28515625" customWidth="1"/>
    <col min="16005" max="16005" width="10.28515625" customWidth="1"/>
    <col min="16006" max="16006" width="6" customWidth="1"/>
    <col min="16007" max="16007" width="28.28515625" customWidth="1"/>
    <col min="16008" max="16008" width="10.28515625" customWidth="1"/>
    <col min="16009" max="16009" width="6" customWidth="1"/>
    <col min="16010" max="16010" width="28.28515625" customWidth="1"/>
    <col min="16011" max="16011" width="10.28515625" customWidth="1"/>
    <col min="16012" max="16012" width="6" customWidth="1"/>
    <col min="16013" max="16013" width="28.28515625" customWidth="1"/>
    <col min="16014" max="16014" width="10.28515625" customWidth="1"/>
    <col min="16015" max="16015" width="6" customWidth="1"/>
    <col min="16016" max="16016" width="28.28515625" customWidth="1"/>
    <col min="16017" max="16017" width="10.28515625" customWidth="1"/>
    <col min="16018" max="16018" width="6" customWidth="1"/>
    <col min="16019" max="16019" width="28.28515625" customWidth="1"/>
    <col min="16020" max="16020" width="10.28515625" customWidth="1"/>
    <col min="16021" max="16021" width="6" customWidth="1"/>
    <col min="16022" max="16022" width="28.28515625" customWidth="1"/>
    <col min="16023" max="16023" width="10.28515625" customWidth="1"/>
    <col min="16024" max="16024" width="6" customWidth="1"/>
    <col min="16025" max="16025" width="28.28515625" customWidth="1"/>
    <col min="16026" max="16026" width="10.28515625" customWidth="1"/>
    <col min="16027" max="16027" width="6" customWidth="1"/>
    <col min="16028" max="16028" width="28.28515625" customWidth="1"/>
    <col min="16029" max="16029" width="10.28515625" customWidth="1"/>
    <col min="16030" max="16030" width="6" customWidth="1"/>
    <col min="16031" max="16031" width="28.28515625" customWidth="1"/>
    <col min="16032" max="16032" width="10.28515625" customWidth="1"/>
    <col min="16033" max="16033" width="6" customWidth="1"/>
    <col min="16034" max="16034" width="28.28515625" customWidth="1"/>
    <col min="16035" max="16035" width="10.28515625" customWidth="1"/>
    <col min="16036" max="16036" width="6" customWidth="1"/>
    <col min="16037" max="16037" width="28.28515625" customWidth="1"/>
    <col min="16038" max="16038" width="10.28515625" customWidth="1"/>
    <col min="16039" max="16039" width="6" customWidth="1"/>
    <col min="16040" max="16040" width="28.28515625" customWidth="1"/>
    <col min="16041" max="16041" width="10.28515625" customWidth="1"/>
    <col min="16042" max="16042" width="6" customWidth="1"/>
    <col min="16043" max="16043" width="28.28515625" customWidth="1"/>
    <col min="16044" max="16044" width="10.28515625" customWidth="1"/>
    <col min="16045" max="16045" width="6" customWidth="1"/>
    <col min="16046" max="16046" width="28.28515625" customWidth="1"/>
    <col min="16047" max="16047" width="10.28515625" customWidth="1"/>
    <col min="16048" max="16048" width="6" customWidth="1"/>
    <col min="16049" max="16049" width="28.28515625" customWidth="1"/>
    <col min="16050" max="16050" width="10.28515625" customWidth="1"/>
    <col min="16051" max="16051" width="6" customWidth="1"/>
    <col min="16052" max="16052" width="28.28515625" customWidth="1"/>
    <col min="16053" max="16053" width="10.28515625" customWidth="1"/>
    <col min="16054" max="16054" width="6" customWidth="1"/>
    <col min="16055" max="16055" width="28.28515625" customWidth="1"/>
    <col min="16056" max="16056" width="10.28515625" customWidth="1"/>
    <col min="16057" max="16057" width="6" customWidth="1"/>
    <col min="16058" max="16058" width="28.28515625" customWidth="1"/>
    <col min="16059" max="16059" width="10.28515625" customWidth="1"/>
    <col min="16060" max="16060" width="6" customWidth="1"/>
    <col min="16061" max="16061" width="28.28515625" customWidth="1"/>
    <col min="16062" max="16062" width="10.28515625" customWidth="1"/>
    <col min="16063" max="16063" width="6" customWidth="1"/>
    <col min="16064" max="16064" width="28.28515625" customWidth="1"/>
    <col min="16065" max="16065" width="10.28515625" customWidth="1"/>
    <col min="16066" max="16066" width="6" customWidth="1"/>
    <col min="16067" max="16067" width="28.28515625" customWidth="1"/>
    <col min="16068" max="16068" width="10.28515625" customWidth="1"/>
    <col min="16069" max="16069" width="6" customWidth="1"/>
    <col min="16070" max="16070" width="28.28515625" customWidth="1"/>
    <col min="16071" max="16071" width="10.28515625" customWidth="1"/>
    <col min="16072" max="16072" width="6" customWidth="1"/>
    <col min="16073" max="16073" width="28.28515625" customWidth="1"/>
    <col min="16074" max="16074" width="10.28515625" customWidth="1"/>
    <col min="16075" max="16075" width="6" customWidth="1"/>
    <col min="16076" max="16076" width="28.28515625" customWidth="1"/>
    <col min="16077" max="16077" width="10.28515625" customWidth="1"/>
    <col min="16078" max="16078" width="6" customWidth="1"/>
    <col min="16079" max="16079" width="28.28515625" customWidth="1"/>
    <col min="16080" max="16080" width="10.28515625" customWidth="1"/>
    <col min="16081" max="16081" width="6" customWidth="1"/>
    <col min="16082" max="16082" width="28.28515625" customWidth="1"/>
    <col min="16083" max="16083" width="10.28515625" customWidth="1"/>
    <col min="16084" max="16084" width="6" customWidth="1"/>
    <col min="16129" max="16129" width="31" customWidth="1"/>
    <col min="16131" max="16131" width="28.28515625" customWidth="1"/>
    <col min="16132" max="16132" width="10.28515625" customWidth="1"/>
    <col min="16133" max="16133" width="6" customWidth="1"/>
    <col min="16134" max="16134" width="28.28515625" customWidth="1"/>
    <col min="16135" max="16135" width="10.28515625" customWidth="1"/>
    <col min="16136" max="16136" width="6" customWidth="1"/>
    <col min="16137" max="16137" width="28.28515625" customWidth="1"/>
    <col min="16138" max="16138" width="10.28515625" customWidth="1"/>
    <col min="16139" max="16139" width="6" customWidth="1"/>
    <col min="16140" max="16140" width="28.28515625" customWidth="1"/>
    <col min="16141" max="16141" width="10.28515625" customWidth="1"/>
    <col min="16142" max="16142" width="6" customWidth="1"/>
    <col min="16143" max="16143" width="28.28515625" customWidth="1"/>
    <col min="16144" max="16144" width="10.28515625" customWidth="1"/>
    <col min="16145" max="16145" width="6" customWidth="1"/>
    <col min="16146" max="16146" width="28.28515625" customWidth="1"/>
    <col min="16147" max="16147" width="10.28515625" customWidth="1"/>
    <col min="16148" max="16148" width="6" customWidth="1"/>
    <col min="16149" max="16149" width="28.28515625" customWidth="1"/>
    <col min="16150" max="16150" width="10.28515625" customWidth="1"/>
    <col min="16151" max="16151" width="6" customWidth="1"/>
    <col min="16152" max="16152" width="28.28515625" customWidth="1"/>
    <col min="16153" max="16153" width="10.28515625" customWidth="1"/>
    <col min="16154" max="16154" width="6" customWidth="1"/>
    <col min="16155" max="16155" width="28.28515625" customWidth="1"/>
    <col min="16156" max="16156" width="10.28515625" customWidth="1"/>
    <col min="16157" max="16157" width="6" customWidth="1"/>
    <col min="16158" max="16158" width="28.28515625" customWidth="1"/>
    <col min="16159" max="16159" width="10.28515625" customWidth="1"/>
    <col min="16160" max="16160" width="6" customWidth="1"/>
    <col min="16161" max="16161" width="28.28515625" customWidth="1"/>
    <col min="16162" max="16162" width="10.28515625" customWidth="1"/>
    <col min="16163" max="16163" width="6" customWidth="1"/>
    <col min="16164" max="16164" width="28.28515625" customWidth="1"/>
    <col min="16165" max="16165" width="10.28515625" customWidth="1"/>
    <col min="16166" max="16166" width="6" customWidth="1"/>
    <col min="16167" max="16167" width="28.28515625" customWidth="1"/>
    <col min="16168" max="16168" width="10.28515625" customWidth="1"/>
    <col min="16169" max="16169" width="6" customWidth="1"/>
    <col min="16170" max="16170" width="28.28515625" customWidth="1"/>
    <col min="16171" max="16171" width="10.28515625" customWidth="1"/>
    <col min="16172" max="16172" width="6" customWidth="1"/>
    <col min="16173" max="16173" width="28.28515625" customWidth="1"/>
    <col min="16174" max="16174" width="10.28515625" customWidth="1"/>
    <col min="16175" max="16175" width="6" customWidth="1"/>
    <col min="16176" max="16176" width="28.28515625" customWidth="1"/>
    <col min="16177" max="16177" width="10.28515625" customWidth="1"/>
    <col min="16178" max="16178" width="6" customWidth="1"/>
    <col min="16179" max="16179" width="28.28515625" customWidth="1"/>
    <col min="16180" max="16180" width="10.28515625" customWidth="1"/>
    <col min="16181" max="16181" width="6" customWidth="1"/>
    <col min="16182" max="16182" width="28.28515625" customWidth="1"/>
    <col min="16183" max="16183" width="10.28515625" customWidth="1"/>
    <col min="16184" max="16184" width="6" customWidth="1"/>
    <col min="16185" max="16185" width="28.28515625" customWidth="1"/>
    <col min="16186" max="16186" width="10.28515625" customWidth="1"/>
    <col min="16187" max="16187" width="6" customWidth="1"/>
    <col min="16188" max="16188" width="28.28515625" customWidth="1"/>
    <col min="16189" max="16189" width="10.28515625" customWidth="1"/>
    <col min="16190" max="16190" width="6" customWidth="1"/>
    <col min="16191" max="16191" width="28.28515625" customWidth="1"/>
    <col min="16192" max="16192" width="10.28515625" customWidth="1"/>
    <col min="16193" max="16193" width="6" customWidth="1"/>
    <col min="16194" max="16194" width="28.28515625" customWidth="1"/>
    <col min="16195" max="16195" width="10.28515625" customWidth="1"/>
    <col min="16196" max="16196" width="6" customWidth="1"/>
    <col min="16197" max="16197" width="28.28515625" customWidth="1"/>
    <col min="16198" max="16198" width="10.28515625" customWidth="1"/>
    <col min="16199" max="16199" width="6" customWidth="1"/>
    <col min="16200" max="16200" width="28.28515625" customWidth="1"/>
    <col min="16201" max="16201" width="10.28515625" customWidth="1"/>
    <col min="16202" max="16202" width="6" customWidth="1"/>
    <col min="16203" max="16203" width="28.28515625" customWidth="1"/>
    <col min="16204" max="16204" width="10.28515625" customWidth="1"/>
    <col min="16205" max="16205" width="6" customWidth="1"/>
    <col min="16206" max="16206" width="28.28515625" customWidth="1"/>
    <col min="16207" max="16207" width="10.28515625" customWidth="1"/>
    <col min="16208" max="16208" width="6" customWidth="1"/>
    <col min="16209" max="16209" width="28.28515625" customWidth="1"/>
    <col min="16210" max="16210" width="10.28515625" customWidth="1"/>
    <col min="16211" max="16211" width="6" customWidth="1"/>
    <col min="16212" max="16212" width="28.28515625" customWidth="1"/>
    <col min="16213" max="16213" width="10.28515625" customWidth="1"/>
    <col min="16214" max="16214" width="6" customWidth="1"/>
    <col min="16215" max="16215" width="28.28515625" customWidth="1"/>
    <col min="16216" max="16216" width="10.28515625" customWidth="1"/>
    <col min="16217" max="16217" width="6" customWidth="1"/>
    <col min="16218" max="16218" width="28.28515625" customWidth="1"/>
    <col min="16219" max="16219" width="10.28515625" customWidth="1"/>
    <col min="16220" max="16220" width="6" customWidth="1"/>
    <col min="16221" max="16221" width="28.28515625" customWidth="1"/>
    <col min="16222" max="16222" width="10.28515625" customWidth="1"/>
    <col min="16223" max="16223" width="6" customWidth="1"/>
    <col min="16224" max="16224" width="28.28515625" customWidth="1"/>
    <col min="16225" max="16225" width="10.28515625" customWidth="1"/>
    <col min="16226" max="16226" width="6" customWidth="1"/>
    <col min="16227" max="16227" width="28.28515625" customWidth="1"/>
    <col min="16228" max="16228" width="10.28515625" customWidth="1"/>
    <col min="16229" max="16229" width="6" customWidth="1"/>
    <col min="16230" max="16230" width="28.28515625" customWidth="1"/>
    <col min="16231" max="16231" width="10.28515625" customWidth="1"/>
    <col min="16232" max="16232" width="6" customWidth="1"/>
    <col min="16233" max="16233" width="28.28515625" customWidth="1"/>
    <col min="16234" max="16234" width="10.28515625" customWidth="1"/>
    <col min="16235" max="16235" width="6" customWidth="1"/>
    <col min="16236" max="16236" width="28.28515625" customWidth="1"/>
    <col min="16237" max="16237" width="10.28515625" customWidth="1"/>
    <col min="16238" max="16238" width="6" customWidth="1"/>
    <col min="16239" max="16239" width="28.28515625" customWidth="1"/>
    <col min="16240" max="16240" width="10.28515625" customWidth="1"/>
    <col min="16241" max="16241" width="6" customWidth="1"/>
    <col min="16242" max="16242" width="28.28515625" customWidth="1"/>
    <col min="16243" max="16243" width="10.28515625" customWidth="1"/>
    <col min="16244" max="16244" width="6" customWidth="1"/>
    <col min="16245" max="16245" width="28.28515625" customWidth="1"/>
    <col min="16246" max="16246" width="10.28515625" customWidth="1"/>
    <col min="16247" max="16247" width="6" customWidth="1"/>
    <col min="16248" max="16248" width="28.28515625" customWidth="1"/>
    <col min="16249" max="16249" width="10.28515625" customWidth="1"/>
    <col min="16250" max="16250" width="6" customWidth="1"/>
    <col min="16251" max="16251" width="28.28515625" customWidth="1"/>
    <col min="16252" max="16252" width="10.28515625" customWidth="1"/>
    <col min="16253" max="16253" width="6" customWidth="1"/>
    <col min="16254" max="16254" width="28.28515625" customWidth="1"/>
    <col min="16255" max="16255" width="10.28515625" customWidth="1"/>
    <col min="16256" max="16256" width="6" customWidth="1"/>
    <col min="16257" max="16257" width="28.28515625" customWidth="1"/>
    <col min="16258" max="16258" width="10.28515625" customWidth="1"/>
    <col min="16259" max="16259" width="6" customWidth="1"/>
    <col min="16260" max="16260" width="28.28515625" customWidth="1"/>
    <col min="16261" max="16261" width="10.28515625" customWidth="1"/>
    <col min="16262" max="16262" width="6" customWidth="1"/>
    <col min="16263" max="16263" width="28.28515625" customWidth="1"/>
    <col min="16264" max="16264" width="10.28515625" customWidth="1"/>
    <col min="16265" max="16265" width="6" customWidth="1"/>
    <col min="16266" max="16266" width="28.28515625" customWidth="1"/>
    <col min="16267" max="16267" width="10.28515625" customWidth="1"/>
    <col min="16268" max="16268" width="6" customWidth="1"/>
    <col min="16269" max="16269" width="28.28515625" customWidth="1"/>
    <col min="16270" max="16270" width="10.28515625" customWidth="1"/>
    <col min="16271" max="16271" width="6" customWidth="1"/>
    <col min="16272" max="16272" width="28.28515625" customWidth="1"/>
    <col min="16273" max="16273" width="10.28515625" customWidth="1"/>
    <col min="16274" max="16274" width="6" customWidth="1"/>
    <col min="16275" max="16275" width="28.28515625" customWidth="1"/>
    <col min="16276" max="16276" width="10.28515625" customWidth="1"/>
    <col min="16277" max="16277" width="6" customWidth="1"/>
    <col min="16278" max="16278" width="28.28515625" customWidth="1"/>
    <col min="16279" max="16279" width="10.28515625" customWidth="1"/>
    <col min="16280" max="16280" width="6" customWidth="1"/>
    <col min="16281" max="16281" width="28.28515625" customWidth="1"/>
    <col min="16282" max="16282" width="10.28515625" customWidth="1"/>
    <col min="16283" max="16283" width="6" customWidth="1"/>
    <col min="16284" max="16284" width="28.28515625" customWidth="1"/>
    <col min="16285" max="16285" width="10.28515625" customWidth="1"/>
    <col min="16286" max="16286" width="6" customWidth="1"/>
    <col min="16287" max="16287" width="28.28515625" customWidth="1"/>
    <col min="16288" max="16288" width="10.28515625" customWidth="1"/>
    <col min="16289" max="16289" width="6" customWidth="1"/>
    <col min="16290" max="16290" width="28.28515625" customWidth="1"/>
    <col min="16291" max="16291" width="10.28515625" customWidth="1"/>
    <col min="16292" max="16292" width="6" customWidth="1"/>
    <col min="16293" max="16293" width="28.28515625" customWidth="1"/>
    <col min="16294" max="16294" width="10.28515625" customWidth="1"/>
    <col min="16295" max="16295" width="6" customWidth="1"/>
    <col min="16296" max="16296" width="28.28515625" customWidth="1"/>
    <col min="16297" max="16297" width="10.28515625" customWidth="1"/>
    <col min="16298" max="16298" width="6" customWidth="1"/>
    <col min="16299" max="16299" width="28.28515625" customWidth="1"/>
    <col min="16300" max="16300" width="10.28515625" customWidth="1"/>
    <col min="16301" max="16301" width="6" customWidth="1"/>
    <col min="16302" max="16302" width="28.28515625" customWidth="1"/>
    <col min="16303" max="16303" width="10.28515625" customWidth="1"/>
    <col min="16304" max="16304" width="6" customWidth="1"/>
    <col min="16305" max="16305" width="28.28515625" customWidth="1"/>
    <col min="16306" max="16306" width="10.28515625" customWidth="1"/>
    <col min="16307" max="16307" width="6" customWidth="1"/>
    <col min="16308" max="16308" width="28.28515625" customWidth="1"/>
    <col min="16309" max="16309" width="10.28515625" customWidth="1"/>
    <col min="16310" max="16310" width="6" customWidth="1"/>
    <col min="16311" max="16311" width="28.28515625" customWidth="1"/>
    <col min="16312" max="16312" width="10.28515625" customWidth="1"/>
    <col min="16313" max="16313" width="6" customWidth="1"/>
    <col min="16314" max="16314" width="28.28515625" customWidth="1"/>
    <col min="16315" max="16315" width="10.28515625" customWidth="1"/>
    <col min="16316" max="16316" width="6" customWidth="1"/>
    <col min="16317" max="16317" width="28.28515625" customWidth="1"/>
    <col min="16318" max="16318" width="10.28515625" customWidth="1"/>
    <col min="16319" max="16319" width="6" customWidth="1"/>
    <col min="16320" max="16320" width="28.28515625" customWidth="1"/>
    <col min="16321" max="16321" width="10.28515625" customWidth="1"/>
    <col min="16322" max="16322" width="6" customWidth="1"/>
    <col min="16323" max="16323" width="28.28515625" customWidth="1"/>
    <col min="16324" max="16324" width="10.28515625" customWidth="1"/>
    <col min="16325" max="16325" width="6" customWidth="1"/>
    <col min="16326" max="16326" width="28.28515625" customWidth="1"/>
    <col min="16327" max="16327" width="10.28515625" customWidth="1"/>
    <col min="16328" max="16328" width="6" customWidth="1"/>
    <col min="16329" max="16329" width="28.28515625" customWidth="1"/>
    <col min="16330" max="16330" width="10.28515625" customWidth="1"/>
    <col min="16331" max="16331" width="6" customWidth="1"/>
    <col min="16332" max="16332" width="28.28515625" customWidth="1"/>
    <col min="16333" max="16333" width="10.28515625" customWidth="1"/>
    <col min="16334" max="16334" width="6" customWidth="1"/>
    <col min="16335" max="16335" width="28.28515625" customWidth="1"/>
    <col min="16336" max="16336" width="10.28515625" customWidth="1"/>
    <col min="16337" max="16337" width="6" customWidth="1"/>
    <col min="16338" max="16338" width="28.28515625" customWidth="1"/>
    <col min="16339" max="16339" width="10.28515625" customWidth="1"/>
    <col min="16340" max="16340" width="6" customWidth="1"/>
  </cols>
  <sheetData>
    <row r="1" spans="1:212">
      <c r="A1" s="267" t="s">
        <v>315</v>
      </c>
    </row>
    <row r="3" spans="1:212">
      <c r="A3" s="3" t="s">
        <v>12</v>
      </c>
      <c r="B3" s="294" t="s">
        <v>13</v>
      </c>
      <c r="C3" s="295" t="s">
        <v>768</v>
      </c>
      <c r="D3" s="296"/>
      <c r="E3" s="297"/>
      <c r="F3" s="298" t="s">
        <v>840</v>
      </c>
      <c r="G3" s="294"/>
      <c r="H3" s="299"/>
      <c r="I3" s="295" t="s">
        <v>642</v>
      </c>
      <c r="J3" s="296"/>
      <c r="K3" s="297"/>
      <c r="L3" s="298" t="s">
        <v>643</v>
      </c>
      <c r="M3" s="294"/>
      <c r="N3" s="299"/>
      <c r="O3" s="295" t="s">
        <v>841</v>
      </c>
      <c r="P3" s="296"/>
      <c r="Q3" s="297"/>
      <c r="R3" s="298" t="s">
        <v>536</v>
      </c>
      <c r="S3" s="294"/>
      <c r="T3" s="299"/>
      <c r="U3" s="295" t="s">
        <v>644</v>
      </c>
      <c r="V3" s="296"/>
      <c r="W3" s="297"/>
      <c r="X3" s="298" t="s">
        <v>968</v>
      </c>
      <c r="Y3" s="294"/>
      <c r="Z3" s="299"/>
      <c r="AA3" s="295" t="s">
        <v>336</v>
      </c>
      <c r="AB3" s="296"/>
      <c r="AC3" s="297"/>
      <c r="AD3" s="298" t="s">
        <v>1173</v>
      </c>
      <c r="AE3" s="294"/>
      <c r="AF3" s="299"/>
      <c r="AG3" s="295" t="s">
        <v>645</v>
      </c>
      <c r="AH3" s="296"/>
      <c r="AI3" s="297"/>
      <c r="AJ3" s="298" t="s">
        <v>646</v>
      </c>
      <c r="AK3" s="294"/>
      <c r="AL3" s="299"/>
      <c r="AM3" s="295" t="s">
        <v>727</v>
      </c>
      <c r="AN3" s="296"/>
      <c r="AO3" s="297"/>
      <c r="AP3" s="298" t="s">
        <v>728</v>
      </c>
      <c r="AQ3" s="294"/>
      <c r="AR3" s="299"/>
      <c r="AS3" s="295" t="s">
        <v>624</v>
      </c>
      <c r="AT3" s="296"/>
      <c r="AU3" s="297"/>
      <c r="AV3" s="298" t="s">
        <v>625</v>
      </c>
      <c r="AW3" s="294"/>
      <c r="AX3" s="299"/>
      <c r="AY3" s="295" t="s">
        <v>729</v>
      </c>
      <c r="AZ3" s="296"/>
      <c r="BA3" s="297"/>
      <c r="BB3" s="298" t="s">
        <v>845</v>
      </c>
      <c r="BC3" s="294"/>
      <c r="BD3" s="299"/>
      <c r="BE3" s="295" t="s">
        <v>647</v>
      </c>
      <c r="BF3" s="296"/>
      <c r="BG3" s="297"/>
      <c r="BH3" s="298" t="s">
        <v>626</v>
      </c>
      <c r="BI3" s="294"/>
      <c r="BJ3" s="299"/>
      <c r="BK3" s="295" t="s">
        <v>730</v>
      </c>
      <c r="BL3" s="296"/>
      <c r="BM3" s="297"/>
      <c r="BN3" s="298" t="s">
        <v>648</v>
      </c>
      <c r="BO3" s="294"/>
      <c r="BP3" s="299"/>
      <c r="BQ3" s="295" t="s">
        <v>649</v>
      </c>
      <c r="BR3" s="296"/>
      <c r="BS3" s="297"/>
      <c r="BT3" s="298" t="s">
        <v>731</v>
      </c>
      <c r="BU3" s="294"/>
      <c r="BV3" s="299"/>
      <c r="BW3" s="295" t="s">
        <v>1126</v>
      </c>
      <c r="BX3" s="296"/>
      <c r="BY3" s="297"/>
      <c r="BZ3" s="298" t="s">
        <v>1174</v>
      </c>
      <c r="CA3" s="294"/>
      <c r="CB3" s="299"/>
      <c r="CC3" s="295" t="s">
        <v>1175</v>
      </c>
      <c r="CD3" s="296"/>
      <c r="CE3" s="297"/>
      <c r="CF3" s="298" t="s">
        <v>651</v>
      </c>
      <c r="CG3" s="294"/>
      <c r="CH3" s="299"/>
      <c r="CI3" s="295" t="s">
        <v>652</v>
      </c>
      <c r="CJ3" s="296"/>
      <c r="CK3" s="297"/>
      <c r="CL3" s="298" t="s">
        <v>539</v>
      </c>
      <c r="CM3" s="294"/>
      <c r="CN3" s="299"/>
      <c r="CO3" s="295" t="s">
        <v>732</v>
      </c>
      <c r="CP3" s="296"/>
      <c r="CQ3" s="297"/>
      <c r="CR3" s="298" t="s">
        <v>627</v>
      </c>
      <c r="CS3" s="294"/>
      <c r="CT3" s="299"/>
      <c r="CU3" s="295" t="s">
        <v>653</v>
      </c>
      <c r="CV3" s="296"/>
      <c r="CW3" s="297"/>
      <c r="CX3" s="298" t="s">
        <v>1247</v>
      </c>
      <c r="CY3" s="294"/>
      <c r="CZ3" s="299"/>
      <c r="DA3" s="295" t="s">
        <v>733</v>
      </c>
      <c r="DB3" s="296"/>
      <c r="DC3" s="297"/>
      <c r="DD3" s="298" t="s">
        <v>1176</v>
      </c>
      <c r="DE3" s="294"/>
      <c r="DF3" s="299"/>
      <c r="DG3" s="295" t="s">
        <v>655</v>
      </c>
      <c r="DH3" s="296"/>
      <c r="DI3" s="297"/>
      <c r="DJ3" s="298" t="s">
        <v>628</v>
      </c>
      <c r="DK3" s="294"/>
      <c r="DL3" s="299"/>
      <c r="DM3" s="295" t="s">
        <v>734</v>
      </c>
      <c r="DN3" s="296"/>
      <c r="DO3" s="297"/>
      <c r="DP3" s="298" t="s">
        <v>629</v>
      </c>
      <c r="DQ3" s="294"/>
      <c r="DR3" s="299"/>
      <c r="DS3" s="295" t="s">
        <v>656</v>
      </c>
      <c r="DT3" s="296"/>
      <c r="DU3" s="297"/>
      <c r="DV3" s="298" t="s">
        <v>735</v>
      </c>
      <c r="DW3" s="294"/>
      <c r="DX3" s="299"/>
      <c r="DY3" s="295" t="s">
        <v>657</v>
      </c>
      <c r="DZ3" s="296"/>
      <c r="EA3" s="297"/>
      <c r="EB3" s="298" t="s">
        <v>540</v>
      </c>
      <c r="EC3" s="294"/>
      <c r="ED3" s="299"/>
      <c r="EE3" s="295" t="s">
        <v>736</v>
      </c>
      <c r="EF3" s="296"/>
      <c r="EG3" s="297"/>
      <c r="EH3" s="298" t="s">
        <v>774</v>
      </c>
      <c r="EI3" s="294"/>
      <c r="EJ3" s="299"/>
      <c r="EK3" s="295" t="s">
        <v>737</v>
      </c>
      <c r="EL3" s="296"/>
      <c r="EM3" s="297"/>
      <c r="EN3" s="298" t="s">
        <v>1248</v>
      </c>
      <c r="EO3" s="294"/>
      <c r="EP3" s="299"/>
      <c r="EQ3" s="295" t="s">
        <v>1249</v>
      </c>
      <c r="ER3" s="296"/>
      <c r="ES3" s="297"/>
      <c r="ET3" s="298" t="s">
        <v>738</v>
      </c>
      <c r="EU3" s="294"/>
      <c r="EV3" s="299"/>
      <c r="EW3" s="295" t="s">
        <v>658</v>
      </c>
      <c r="EX3" s="296"/>
      <c r="EY3" s="297"/>
      <c r="EZ3" s="298" t="s">
        <v>659</v>
      </c>
      <c r="FA3" s="294"/>
      <c r="FB3" s="299"/>
      <c r="FC3" s="295" t="s">
        <v>543</v>
      </c>
      <c r="FD3" s="296"/>
      <c r="FE3" s="297"/>
      <c r="FF3" s="298" t="s">
        <v>544</v>
      </c>
      <c r="FG3" s="294"/>
      <c r="FH3" s="299"/>
      <c r="FI3" s="295" t="s">
        <v>1177</v>
      </c>
      <c r="FJ3" s="296"/>
      <c r="FK3" s="297"/>
      <c r="FL3" s="298" t="s">
        <v>349</v>
      </c>
      <c r="FM3" s="294"/>
      <c r="FN3" s="299"/>
      <c r="FO3" s="295" t="s">
        <v>549</v>
      </c>
      <c r="FP3" s="296"/>
      <c r="FQ3" s="297"/>
      <c r="FR3" s="298" t="s">
        <v>854</v>
      </c>
      <c r="FS3" s="294"/>
      <c r="FT3" s="299"/>
      <c r="FU3" s="295" t="s">
        <v>1161</v>
      </c>
      <c r="FV3" s="296"/>
      <c r="FW3" s="297"/>
      <c r="FX3" s="298" t="s">
        <v>660</v>
      </c>
      <c r="FY3" s="294"/>
      <c r="FZ3" s="299"/>
      <c r="GA3" s="295" t="s">
        <v>550</v>
      </c>
      <c r="GB3" s="296"/>
      <c r="GC3" s="297"/>
      <c r="GD3" s="298" t="s">
        <v>969</v>
      </c>
      <c r="GE3" s="294"/>
      <c r="GF3" s="299"/>
      <c r="GG3" s="295" t="s">
        <v>1216</v>
      </c>
      <c r="GH3" s="296"/>
      <c r="GI3" s="297"/>
      <c r="GJ3" s="298" t="s">
        <v>1127</v>
      </c>
      <c r="GK3" s="294"/>
      <c r="GL3" s="299"/>
      <c r="GM3" s="295" t="s">
        <v>739</v>
      </c>
      <c r="GN3" s="296"/>
      <c r="GO3" s="297"/>
      <c r="GP3" s="298" t="s">
        <v>630</v>
      </c>
      <c r="GQ3" s="294"/>
      <c r="GR3" s="299"/>
      <c r="GS3" s="295" t="s">
        <v>663</v>
      </c>
      <c r="GT3" s="296"/>
      <c r="GU3" s="297"/>
      <c r="GV3" s="298" t="s">
        <v>556</v>
      </c>
      <c r="GW3" s="294"/>
      <c r="GX3" s="299"/>
      <c r="GY3" s="295" t="s">
        <v>1181</v>
      </c>
      <c r="GZ3" s="296"/>
      <c r="HA3" s="297"/>
      <c r="HB3" s="298" t="s">
        <v>1133</v>
      </c>
      <c r="HC3" s="294"/>
      <c r="HD3" s="299"/>
    </row>
    <row r="4" spans="1:212">
      <c r="A4" s="260" t="s">
        <v>1281</v>
      </c>
      <c r="B4" s="300"/>
      <c r="C4" s="301"/>
      <c r="D4" s="302"/>
      <c r="E4" s="303"/>
      <c r="F4" s="304"/>
      <c r="G4" s="300"/>
      <c r="H4" s="305"/>
      <c r="I4" s="301"/>
      <c r="J4" s="302"/>
      <c r="K4" s="303"/>
      <c r="L4" s="304"/>
      <c r="M4" s="300"/>
      <c r="N4" s="305"/>
      <c r="O4" s="301"/>
      <c r="P4" s="302"/>
      <c r="Q4" s="303"/>
      <c r="R4" s="304"/>
      <c r="S4" s="300"/>
      <c r="T4" s="305"/>
      <c r="U4" s="301"/>
      <c r="V4" s="302"/>
      <c r="W4" s="303"/>
      <c r="X4" s="304"/>
      <c r="Y4" s="300"/>
      <c r="Z4" s="305"/>
      <c r="AA4" s="301"/>
      <c r="AB4" s="302"/>
      <c r="AC4" s="303"/>
      <c r="AD4" s="304"/>
      <c r="AE4" s="300"/>
      <c r="AF4" s="305"/>
      <c r="AG4" s="301"/>
      <c r="AH4" s="302"/>
      <c r="AI4" s="303"/>
      <c r="AJ4" s="304"/>
      <c r="AK4" s="300"/>
      <c r="AL4" s="305"/>
      <c r="AM4" s="301"/>
      <c r="AN4" s="302"/>
      <c r="AO4" s="303"/>
      <c r="AP4" s="304"/>
      <c r="AQ4" s="300"/>
      <c r="AR4" s="305"/>
      <c r="AS4" s="301"/>
      <c r="AT4" s="302"/>
      <c r="AU4" s="303"/>
      <c r="AV4" s="304"/>
      <c r="AW4" s="300"/>
      <c r="AX4" s="305"/>
      <c r="AY4" s="301"/>
      <c r="AZ4" s="302"/>
      <c r="BA4" s="303"/>
      <c r="BB4" s="304"/>
      <c r="BC4" s="300"/>
      <c r="BD4" s="305"/>
      <c r="BE4" s="301"/>
      <c r="BF4" s="302"/>
      <c r="BG4" s="303"/>
      <c r="BH4" s="304"/>
      <c r="BI4" s="300"/>
      <c r="BJ4" s="305"/>
      <c r="BK4" s="301"/>
      <c r="BL4" s="302"/>
      <c r="BM4" s="303"/>
      <c r="BN4" s="304"/>
      <c r="BO4" s="300"/>
      <c r="BP4" s="305"/>
      <c r="BQ4" s="301"/>
      <c r="BR4" s="302"/>
      <c r="BS4" s="303"/>
      <c r="BT4" s="304"/>
      <c r="BU4" s="300"/>
      <c r="BV4" s="305"/>
      <c r="BW4" s="301"/>
      <c r="BX4" s="302"/>
      <c r="BY4" s="303"/>
      <c r="BZ4" s="304"/>
      <c r="CA4" s="300"/>
      <c r="CB4" s="305"/>
      <c r="CC4" s="301"/>
      <c r="CD4" s="302"/>
      <c r="CE4" s="303"/>
      <c r="CF4" s="304"/>
      <c r="CG4" s="300"/>
      <c r="CH4" s="305"/>
      <c r="CI4" s="301"/>
      <c r="CJ4" s="302"/>
      <c r="CK4" s="303"/>
      <c r="CL4" s="304"/>
      <c r="CM4" s="300"/>
      <c r="CN4" s="305"/>
      <c r="CO4" s="301"/>
      <c r="CP4" s="302"/>
      <c r="CQ4" s="303"/>
      <c r="CR4" s="304"/>
      <c r="CS4" s="300"/>
      <c r="CT4" s="305"/>
      <c r="CU4" s="301"/>
      <c r="CV4" s="302"/>
      <c r="CW4" s="303"/>
      <c r="CX4" s="304"/>
      <c r="CY4" s="300"/>
      <c r="CZ4" s="305"/>
      <c r="DA4" s="301"/>
      <c r="DB4" s="302"/>
      <c r="DC4" s="303"/>
      <c r="DD4" s="304"/>
      <c r="DE4" s="300"/>
      <c r="DF4" s="305"/>
      <c r="DG4" s="301"/>
      <c r="DH4" s="302"/>
      <c r="DI4" s="303"/>
      <c r="DJ4" s="304"/>
      <c r="DK4" s="300"/>
      <c r="DL4" s="305"/>
      <c r="DM4" s="301"/>
      <c r="DN4" s="302"/>
      <c r="DO4" s="303"/>
      <c r="DP4" s="304"/>
      <c r="DQ4" s="300"/>
      <c r="DR4" s="305"/>
      <c r="DS4" s="301"/>
      <c r="DT4" s="302"/>
      <c r="DU4" s="303"/>
      <c r="DV4" s="304"/>
      <c r="DW4" s="300"/>
      <c r="DX4" s="305"/>
      <c r="DY4" s="301"/>
      <c r="DZ4" s="302"/>
      <c r="EA4" s="303"/>
      <c r="EB4" s="304"/>
      <c r="EC4" s="300"/>
      <c r="ED4" s="305"/>
      <c r="EE4" s="301"/>
      <c r="EF4" s="302"/>
      <c r="EG4" s="303"/>
      <c r="EH4" s="304"/>
      <c r="EI4" s="300"/>
      <c r="EJ4" s="305"/>
      <c r="EK4" s="301"/>
      <c r="EL4" s="302"/>
      <c r="EM4" s="303"/>
      <c r="EN4" s="304"/>
      <c r="EO4" s="300"/>
      <c r="EP4" s="305"/>
      <c r="EQ4" s="301"/>
      <c r="ER4" s="302"/>
      <c r="ES4" s="303"/>
      <c r="ET4" s="304"/>
      <c r="EU4" s="300"/>
      <c r="EV4" s="305"/>
      <c r="EW4" s="301"/>
      <c r="EX4" s="302"/>
      <c r="EY4" s="303"/>
      <c r="EZ4" s="304"/>
      <c r="FA4" s="300"/>
      <c r="FB4" s="305"/>
      <c r="FC4" s="301"/>
      <c r="FD4" s="302"/>
      <c r="FE4" s="303"/>
      <c r="FF4" s="304"/>
      <c r="FG4" s="300"/>
      <c r="FH4" s="305"/>
      <c r="FI4" s="301"/>
      <c r="FJ4" s="302"/>
      <c r="FK4" s="303"/>
      <c r="FL4" s="304"/>
      <c r="FM4" s="300"/>
      <c r="FN4" s="305"/>
      <c r="FO4" s="301"/>
      <c r="FP4" s="302"/>
      <c r="FQ4" s="303"/>
      <c r="FR4" s="304"/>
      <c r="FS4" s="300"/>
      <c r="FT4" s="305"/>
      <c r="FU4" s="301"/>
      <c r="FV4" s="302"/>
      <c r="FW4" s="303"/>
      <c r="FX4" s="304"/>
      <c r="FY4" s="300"/>
      <c r="FZ4" s="305"/>
      <c r="GA4" s="301"/>
      <c r="GB4" s="302"/>
      <c r="GC4" s="303"/>
      <c r="GD4" s="304"/>
      <c r="GE4" s="300"/>
      <c r="GF4" s="305"/>
      <c r="GG4" s="301"/>
      <c r="GH4" s="302"/>
      <c r="GI4" s="303"/>
      <c r="GJ4" s="304"/>
      <c r="GK4" s="300"/>
      <c r="GL4" s="305"/>
      <c r="GM4" s="301"/>
      <c r="GN4" s="302"/>
      <c r="GO4" s="303"/>
      <c r="GP4" s="304"/>
      <c r="GQ4" s="300"/>
      <c r="GR4" s="305"/>
      <c r="GS4" s="301"/>
      <c r="GT4" s="302"/>
      <c r="GU4" s="303"/>
      <c r="GV4" s="304"/>
      <c r="GW4" s="300"/>
      <c r="GX4" s="305"/>
      <c r="GY4" s="301"/>
      <c r="GZ4" s="302"/>
      <c r="HA4" s="303"/>
      <c r="HB4" s="304"/>
      <c r="HC4" s="300"/>
      <c r="HD4" s="305"/>
    </row>
    <row r="5" spans="1:212">
      <c r="A5" s="271"/>
      <c r="B5" s="306" t="s">
        <v>4</v>
      </c>
      <c r="C5" s="307"/>
      <c r="D5" s="308" t="s">
        <v>4</v>
      </c>
      <c r="E5" s="309" t="s">
        <v>5</v>
      </c>
      <c r="F5" s="271"/>
      <c r="G5" s="306" t="s">
        <v>4</v>
      </c>
      <c r="H5" s="310" t="s">
        <v>5</v>
      </c>
      <c r="I5" s="307"/>
      <c r="J5" s="308" t="s">
        <v>4</v>
      </c>
      <c r="K5" s="309" t="s">
        <v>5</v>
      </c>
      <c r="L5" s="271"/>
      <c r="M5" s="306" t="s">
        <v>4</v>
      </c>
      <c r="N5" s="310" t="s">
        <v>5</v>
      </c>
      <c r="O5" s="307"/>
      <c r="P5" s="308" t="s">
        <v>4</v>
      </c>
      <c r="Q5" s="309" t="s">
        <v>5</v>
      </c>
      <c r="R5" s="271"/>
      <c r="S5" s="306" t="s">
        <v>4</v>
      </c>
      <c r="T5" s="310" t="s">
        <v>5</v>
      </c>
      <c r="U5" s="307"/>
      <c r="V5" s="308" t="s">
        <v>4</v>
      </c>
      <c r="W5" s="309" t="s">
        <v>5</v>
      </c>
      <c r="X5" s="271"/>
      <c r="Y5" s="306" t="s">
        <v>4</v>
      </c>
      <c r="Z5" s="310" t="s">
        <v>5</v>
      </c>
      <c r="AA5" s="307"/>
      <c r="AB5" s="308" t="s">
        <v>4</v>
      </c>
      <c r="AC5" s="309" t="s">
        <v>5</v>
      </c>
      <c r="AD5" s="271"/>
      <c r="AE5" s="306" t="s">
        <v>4</v>
      </c>
      <c r="AF5" s="310" t="s">
        <v>5</v>
      </c>
      <c r="AG5" s="307"/>
      <c r="AH5" s="308" t="s">
        <v>4</v>
      </c>
      <c r="AI5" s="309" t="s">
        <v>5</v>
      </c>
      <c r="AJ5" s="271"/>
      <c r="AK5" s="306" t="s">
        <v>4</v>
      </c>
      <c r="AL5" s="310" t="s">
        <v>5</v>
      </c>
      <c r="AM5" s="307"/>
      <c r="AN5" s="308" t="s">
        <v>4</v>
      </c>
      <c r="AO5" s="309" t="s">
        <v>5</v>
      </c>
      <c r="AP5" s="271"/>
      <c r="AQ5" s="306" t="s">
        <v>4</v>
      </c>
      <c r="AR5" s="310" t="s">
        <v>5</v>
      </c>
      <c r="AS5" s="307"/>
      <c r="AT5" s="308" t="s">
        <v>4</v>
      </c>
      <c r="AU5" s="309" t="s">
        <v>5</v>
      </c>
      <c r="AV5" s="271"/>
      <c r="AW5" s="306" t="s">
        <v>4</v>
      </c>
      <c r="AX5" s="310" t="s">
        <v>5</v>
      </c>
      <c r="AY5" s="307"/>
      <c r="AZ5" s="308" t="s">
        <v>4</v>
      </c>
      <c r="BA5" s="309" t="s">
        <v>5</v>
      </c>
      <c r="BB5" s="271"/>
      <c r="BC5" s="306" t="s">
        <v>4</v>
      </c>
      <c r="BD5" s="310" t="s">
        <v>5</v>
      </c>
      <c r="BE5" s="307"/>
      <c r="BF5" s="308" t="s">
        <v>4</v>
      </c>
      <c r="BG5" s="309" t="s">
        <v>5</v>
      </c>
      <c r="BH5" s="271"/>
      <c r="BI5" s="306" t="s">
        <v>4</v>
      </c>
      <c r="BJ5" s="310" t="s">
        <v>5</v>
      </c>
      <c r="BK5" s="307"/>
      <c r="BL5" s="308" t="s">
        <v>4</v>
      </c>
      <c r="BM5" s="309" t="s">
        <v>5</v>
      </c>
      <c r="BN5" s="271"/>
      <c r="BO5" s="306" t="s">
        <v>4</v>
      </c>
      <c r="BP5" s="310" t="s">
        <v>5</v>
      </c>
      <c r="BQ5" s="307"/>
      <c r="BR5" s="308" t="s">
        <v>4</v>
      </c>
      <c r="BS5" s="309" t="s">
        <v>5</v>
      </c>
      <c r="BT5" s="271"/>
      <c r="BU5" s="306" t="s">
        <v>4</v>
      </c>
      <c r="BV5" s="310" t="s">
        <v>5</v>
      </c>
      <c r="BW5" s="307"/>
      <c r="BX5" s="308" t="s">
        <v>4</v>
      </c>
      <c r="BY5" s="309" t="s">
        <v>5</v>
      </c>
      <c r="BZ5" s="271"/>
      <c r="CA5" s="306" t="s">
        <v>4</v>
      </c>
      <c r="CB5" s="310" t="s">
        <v>5</v>
      </c>
      <c r="CC5" s="307"/>
      <c r="CD5" s="308" t="s">
        <v>4</v>
      </c>
      <c r="CE5" s="309" t="s">
        <v>5</v>
      </c>
      <c r="CF5" s="271"/>
      <c r="CG5" s="306" t="s">
        <v>4</v>
      </c>
      <c r="CH5" s="310" t="s">
        <v>5</v>
      </c>
      <c r="CI5" s="307"/>
      <c r="CJ5" s="308" t="s">
        <v>4</v>
      </c>
      <c r="CK5" s="309" t="s">
        <v>5</v>
      </c>
      <c r="CL5" s="271"/>
      <c r="CM5" s="306" t="s">
        <v>4</v>
      </c>
      <c r="CN5" s="310" t="s">
        <v>5</v>
      </c>
      <c r="CO5" s="307"/>
      <c r="CP5" s="308" t="s">
        <v>4</v>
      </c>
      <c r="CQ5" s="309" t="s">
        <v>5</v>
      </c>
      <c r="CR5" s="271"/>
      <c r="CS5" s="306" t="s">
        <v>4</v>
      </c>
      <c r="CT5" s="310" t="s">
        <v>5</v>
      </c>
      <c r="CU5" s="307"/>
      <c r="CV5" s="308" t="s">
        <v>4</v>
      </c>
      <c r="CW5" s="309" t="s">
        <v>5</v>
      </c>
      <c r="CX5" s="271"/>
      <c r="CY5" s="306" t="s">
        <v>4</v>
      </c>
      <c r="CZ5" s="310" t="s">
        <v>5</v>
      </c>
      <c r="DA5" s="307"/>
      <c r="DB5" s="308" t="s">
        <v>4</v>
      </c>
      <c r="DC5" s="309" t="s">
        <v>5</v>
      </c>
      <c r="DD5" s="271"/>
      <c r="DE5" s="306" t="s">
        <v>4</v>
      </c>
      <c r="DF5" s="310" t="s">
        <v>5</v>
      </c>
      <c r="DG5" s="307"/>
      <c r="DH5" s="308" t="s">
        <v>4</v>
      </c>
      <c r="DI5" s="309" t="s">
        <v>5</v>
      </c>
      <c r="DJ5" s="271"/>
      <c r="DK5" s="306" t="s">
        <v>4</v>
      </c>
      <c r="DL5" s="310" t="s">
        <v>5</v>
      </c>
      <c r="DM5" s="307"/>
      <c r="DN5" s="308" t="s">
        <v>4</v>
      </c>
      <c r="DO5" s="309" t="s">
        <v>5</v>
      </c>
      <c r="DP5" s="271"/>
      <c r="DQ5" s="306" t="s">
        <v>4</v>
      </c>
      <c r="DR5" s="310" t="s">
        <v>5</v>
      </c>
      <c r="DS5" s="307"/>
      <c r="DT5" s="308" t="s">
        <v>4</v>
      </c>
      <c r="DU5" s="309" t="s">
        <v>5</v>
      </c>
      <c r="DV5" s="271"/>
      <c r="DW5" s="306" t="s">
        <v>4</v>
      </c>
      <c r="DX5" s="310" t="s">
        <v>5</v>
      </c>
      <c r="DY5" s="307"/>
      <c r="DZ5" s="308" t="s">
        <v>4</v>
      </c>
      <c r="EA5" s="309" t="s">
        <v>5</v>
      </c>
      <c r="EB5" s="271"/>
      <c r="EC5" s="306" t="s">
        <v>4</v>
      </c>
      <c r="ED5" s="310" t="s">
        <v>5</v>
      </c>
      <c r="EE5" s="307"/>
      <c r="EF5" s="308" t="s">
        <v>4</v>
      </c>
      <c r="EG5" s="309" t="s">
        <v>5</v>
      </c>
      <c r="EH5" s="271"/>
      <c r="EI5" s="306" t="s">
        <v>4</v>
      </c>
      <c r="EJ5" s="310" t="s">
        <v>5</v>
      </c>
      <c r="EK5" s="307"/>
      <c r="EL5" s="308" t="s">
        <v>4</v>
      </c>
      <c r="EM5" s="309" t="s">
        <v>5</v>
      </c>
      <c r="EN5" s="271"/>
      <c r="EO5" s="306" t="s">
        <v>4</v>
      </c>
      <c r="EP5" s="310" t="s">
        <v>5</v>
      </c>
      <c r="EQ5" s="307"/>
      <c r="ER5" s="308" t="s">
        <v>4</v>
      </c>
      <c r="ES5" s="309" t="s">
        <v>5</v>
      </c>
      <c r="ET5" s="271"/>
      <c r="EU5" s="306" t="s">
        <v>4</v>
      </c>
      <c r="EV5" s="310" t="s">
        <v>5</v>
      </c>
      <c r="EW5" s="307"/>
      <c r="EX5" s="308" t="s">
        <v>4</v>
      </c>
      <c r="EY5" s="309" t="s">
        <v>5</v>
      </c>
      <c r="EZ5" s="271"/>
      <c r="FA5" s="306" t="s">
        <v>4</v>
      </c>
      <c r="FB5" s="310" t="s">
        <v>5</v>
      </c>
      <c r="FC5" s="307"/>
      <c r="FD5" s="308" t="s">
        <v>4</v>
      </c>
      <c r="FE5" s="309" t="s">
        <v>5</v>
      </c>
      <c r="FF5" s="271"/>
      <c r="FG5" s="306" t="s">
        <v>4</v>
      </c>
      <c r="FH5" s="310" t="s">
        <v>5</v>
      </c>
      <c r="FI5" s="307"/>
      <c r="FJ5" s="308" t="s">
        <v>4</v>
      </c>
      <c r="FK5" s="309" t="s">
        <v>5</v>
      </c>
      <c r="FL5" s="271"/>
      <c r="FM5" s="306" t="s">
        <v>4</v>
      </c>
      <c r="FN5" s="310" t="s">
        <v>5</v>
      </c>
      <c r="FO5" s="307"/>
      <c r="FP5" s="308" t="s">
        <v>4</v>
      </c>
      <c r="FQ5" s="309" t="s">
        <v>5</v>
      </c>
      <c r="FR5" s="271"/>
      <c r="FS5" s="306" t="s">
        <v>4</v>
      </c>
      <c r="FT5" s="310" t="s">
        <v>5</v>
      </c>
      <c r="FU5" s="307"/>
      <c r="FV5" s="308" t="s">
        <v>4</v>
      </c>
      <c r="FW5" s="309" t="s">
        <v>5</v>
      </c>
      <c r="FX5" s="271"/>
      <c r="FY5" s="306" t="s">
        <v>4</v>
      </c>
      <c r="FZ5" s="310" t="s">
        <v>5</v>
      </c>
      <c r="GA5" s="307"/>
      <c r="GB5" s="308" t="s">
        <v>4</v>
      </c>
      <c r="GC5" s="309" t="s">
        <v>5</v>
      </c>
      <c r="GD5" s="271"/>
      <c r="GE5" s="306" t="s">
        <v>4</v>
      </c>
      <c r="GF5" s="310" t="s">
        <v>5</v>
      </c>
      <c r="GG5" s="307"/>
      <c r="GH5" s="308" t="s">
        <v>4</v>
      </c>
      <c r="GI5" s="309" t="s">
        <v>5</v>
      </c>
      <c r="GJ5" s="271"/>
      <c r="GK5" s="306" t="s">
        <v>4</v>
      </c>
      <c r="GL5" s="310" t="s">
        <v>5</v>
      </c>
      <c r="GM5" s="307"/>
      <c r="GN5" s="308" t="s">
        <v>4</v>
      </c>
      <c r="GO5" s="309" t="s">
        <v>5</v>
      </c>
      <c r="GP5" s="271"/>
      <c r="GQ5" s="306" t="s">
        <v>4</v>
      </c>
      <c r="GR5" s="310" t="s">
        <v>5</v>
      </c>
      <c r="GS5" s="307"/>
      <c r="GT5" s="308" t="s">
        <v>4</v>
      </c>
      <c r="GU5" s="309" t="s">
        <v>5</v>
      </c>
      <c r="GV5" s="271"/>
      <c r="GW5" s="306" t="s">
        <v>4</v>
      </c>
      <c r="GX5" s="310" t="s">
        <v>5</v>
      </c>
      <c r="GY5" s="307"/>
      <c r="GZ5" s="308" t="s">
        <v>4</v>
      </c>
      <c r="HA5" s="309" t="s">
        <v>5</v>
      </c>
      <c r="HB5" s="271"/>
      <c r="HC5" s="306" t="s">
        <v>4</v>
      </c>
      <c r="HD5" s="310" t="s">
        <v>5</v>
      </c>
    </row>
    <row r="6" spans="1:212">
      <c r="A6" t="s">
        <v>156</v>
      </c>
      <c r="C6" s="311"/>
      <c r="D6" s="312"/>
      <c r="E6" s="313"/>
      <c r="I6" s="311"/>
      <c r="J6" s="312"/>
      <c r="K6" s="313"/>
      <c r="O6" s="311"/>
      <c r="P6" s="312"/>
      <c r="Q6" s="313"/>
      <c r="U6" s="311"/>
      <c r="V6" s="312"/>
      <c r="W6" s="313"/>
      <c r="AA6" s="311"/>
      <c r="AB6" s="312"/>
      <c r="AC6" s="313"/>
      <c r="AG6" s="311"/>
      <c r="AH6" s="312"/>
      <c r="AI6" s="313"/>
      <c r="AM6" s="311"/>
      <c r="AN6" s="312"/>
      <c r="AO6" s="313"/>
      <c r="AS6" s="311"/>
      <c r="AT6" s="312"/>
      <c r="AU6" s="313"/>
      <c r="AY6" s="311"/>
      <c r="AZ6" s="312"/>
      <c r="BA6" s="313"/>
      <c r="BE6" s="311"/>
      <c r="BF6" s="312"/>
      <c r="BG6" s="313"/>
      <c r="BK6" s="311"/>
      <c r="BL6" s="312"/>
      <c r="BM6" s="313"/>
      <c r="BQ6" s="311"/>
      <c r="BR6" s="312"/>
      <c r="BS6" s="313"/>
      <c r="BW6" s="311"/>
      <c r="BX6" s="312"/>
      <c r="BY6" s="313"/>
      <c r="CC6" s="311"/>
      <c r="CD6" s="312"/>
      <c r="CE6" s="313"/>
      <c r="CI6" s="311"/>
      <c r="CJ6" s="312"/>
      <c r="CK6" s="313"/>
      <c r="CO6" s="311"/>
      <c r="CP6" s="312"/>
      <c r="CQ6" s="313"/>
      <c r="CU6" s="311"/>
      <c r="CV6" s="312"/>
      <c r="CW6" s="313"/>
      <c r="DA6" s="311"/>
      <c r="DB6" s="312"/>
      <c r="DC6" s="313"/>
      <c r="DG6" s="311"/>
      <c r="DH6" s="312"/>
      <c r="DI6" s="313"/>
      <c r="DM6" s="311"/>
      <c r="DN6" s="312"/>
      <c r="DO6" s="313"/>
      <c r="DS6" s="311"/>
      <c r="DT6" s="312"/>
      <c r="DU6" s="313"/>
      <c r="DY6" s="311"/>
      <c r="DZ6" s="312"/>
      <c r="EA6" s="313"/>
      <c r="EE6" s="311"/>
      <c r="EF6" s="312"/>
      <c r="EG6" s="313"/>
      <c r="EK6" s="311"/>
      <c r="EL6" s="312"/>
      <c r="EM6" s="313"/>
      <c r="EQ6" s="311"/>
      <c r="ER6" s="312"/>
      <c r="ES6" s="313"/>
      <c r="EW6" s="311"/>
      <c r="EX6" s="312"/>
      <c r="EY6" s="313"/>
      <c r="FC6" s="311"/>
      <c r="FD6" s="312"/>
      <c r="FE6" s="313"/>
      <c r="FI6" s="311"/>
      <c r="FJ6" s="312"/>
      <c r="FK6" s="313"/>
      <c r="FO6" s="311"/>
      <c r="FP6" s="312"/>
      <c r="FQ6" s="313"/>
      <c r="FU6" s="311"/>
      <c r="FV6" s="312"/>
      <c r="FW6" s="313"/>
      <c r="GA6" s="311"/>
      <c r="GB6" s="312"/>
      <c r="GC6" s="313"/>
      <c r="GG6" s="311"/>
      <c r="GH6" s="312"/>
      <c r="GI6" s="313"/>
      <c r="GM6" s="311"/>
      <c r="GN6" s="312"/>
      <c r="GO6" s="313"/>
      <c r="GS6" s="311"/>
      <c r="GT6" s="312"/>
      <c r="GU6" s="313"/>
      <c r="GY6" s="311"/>
      <c r="GZ6" s="312"/>
      <c r="HA6" s="313"/>
    </row>
    <row r="7" spans="1:212">
      <c r="A7" t="s">
        <v>1282</v>
      </c>
      <c r="B7" s="293">
        <v>89244.509745379939</v>
      </c>
      <c r="C7" s="311"/>
      <c r="D7" s="312">
        <v>6.7654300000000002E-3</v>
      </c>
      <c r="E7" s="313">
        <v>0.03</v>
      </c>
      <c r="G7" s="293">
        <v>180.38401209</v>
      </c>
      <c r="H7" s="5">
        <v>99.3</v>
      </c>
      <c r="I7" s="311"/>
      <c r="J7" s="312">
        <v>455.10163572999994</v>
      </c>
      <c r="K7" s="313">
        <v>99.14</v>
      </c>
      <c r="M7" s="293">
        <v>119.30175887999999</v>
      </c>
      <c r="N7" s="5">
        <v>99.09</v>
      </c>
      <c r="O7" s="311"/>
      <c r="P7" s="312">
        <v>131.05740061</v>
      </c>
      <c r="Q7" s="313">
        <v>94.9</v>
      </c>
      <c r="S7" s="293">
        <v>237.64123810999999</v>
      </c>
      <c r="T7" s="5">
        <v>98.3</v>
      </c>
      <c r="U7" s="311"/>
      <c r="V7" s="312">
        <v>87.69400752</v>
      </c>
      <c r="W7" s="313">
        <v>98.67</v>
      </c>
      <c r="Y7" s="293">
        <v>3.2532661099999998</v>
      </c>
      <c r="Z7" s="5">
        <v>96.62</v>
      </c>
      <c r="AA7" s="311"/>
      <c r="AB7" s="312">
        <v>84.338463199999993</v>
      </c>
      <c r="AC7" s="313">
        <v>99.29</v>
      </c>
      <c r="AE7" s="293">
        <v>0</v>
      </c>
      <c r="AF7" s="5">
        <v>0</v>
      </c>
      <c r="AG7" s="311"/>
      <c r="AH7" s="312">
        <v>1049.9019222300001</v>
      </c>
      <c r="AI7" s="313">
        <v>89.45</v>
      </c>
      <c r="AK7" s="293">
        <v>1174.9725077200001</v>
      </c>
      <c r="AL7" s="5">
        <v>86.09</v>
      </c>
      <c r="AM7" s="311"/>
      <c r="AN7" s="312">
        <v>877.02167581000015</v>
      </c>
      <c r="AO7" s="313">
        <v>83.68</v>
      </c>
      <c r="AQ7" s="293">
        <v>381.16106941999999</v>
      </c>
      <c r="AR7" s="5">
        <v>78.44</v>
      </c>
      <c r="AS7" s="311"/>
      <c r="AT7" s="312">
        <v>111.91434165</v>
      </c>
      <c r="AU7" s="313">
        <v>79.19</v>
      </c>
      <c r="AW7" s="293">
        <v>174.11469421999999</v>
      </c>
      <c r="AX7" s="5">
        <v>96.46</v>
      </c>
      <c r="AY7" s="311"/>
      <c r="AZ7" s="312">
        <v>201.94213962999999</v>
      </c>
      <c r="BA7" s="313">
        <v>99.87</v>
      </c>
      <c r="BC7" s="293">
        <v>108.37441664999999</v>
      </c>
      <c r="BD7" s="5">
        <v>99.37</v>
      </c>
      <c r="BE7" s="311"/>
      <c r="BF7" s="312">
        <v>77.275348869999988</v>
      </c>
      <c r="BG7" s="313">
        <v>99.88</v>
      </c>
      <c r="BI7" s="293">
        <v>23.228258369999999</v>
      </c>
      <c r="BJ7" s="5">
        <v>74.03</v>
      </c>
      <c r="BK7" s="311"/>
      <c r="BL7" s="312">
        <v>70.307816079999995</v>
      </c>
      <c r="BM7" s="313">
        <v>74.349999999999994</v>
      </c>
      <c r="BO7" s="293">
        <v>50.032715129999993</v>
      </c>
      <c r="BP7" s="5">
        <v>74.19</v>
      </c>
      <c r="BQ7" s="311"/>
      <c r="BR7" s="312">
        <v>100.91180717</v>
      </c>
      <c r="BS7" s="313">
        <v>75.62</v>
      </c>
      <c r="BU7" s="293">
        <v>35.672430470000002</v>
      </c>
      <c r="BV7" s="5">
        <v>76</v>
      </c>
      <c r="BW7" s="311"/>
      <c r="BX7" s="312">
        <v>0</v>
      </c>
      <c r="BY7" s="313">
        <v>0</v>
      </c>
      <c r="CA7" s="293">
        <v>0</v>
      </c>
      <c r="CB7" s="5">
        <v>0</v>
      </c>
      <c r="CC7" s="311"/>
      <c r="CD7" s="312">
        <v>0</v>
      </c>
      <c r="CE7" s="313">
        <v>0</v>
      </c>
      <c r="CG7" s="293">
        <v>8.7115868600000006</v>
      </c>
      <c r="CH7" s="5">
        <v>88.03</v>
      </c>
      <c r="CI7" s="311"/>
      <c r="CJ7" s="312">
        <v>187.00844534999999</v>
      </c>
      <c r="CK7" s="313">
        <v>99.61</v>
      </c>
      <c r="CM7" s="293">
        <v>209.80770577999996</v>
      </c>
      <c r="CN7" s="5">
        <v>99.68</v>
      </c>
      <c r="CO7" s="311"/>
      <c r="CP7" s="312">
        <v>350.87786441000003</v>
      </c>
      <c r="CQ7" s="313">
        <v>99.89</v>
      </c>
      <c r="CS7" s="293">
        <v>507.05341589</v>
      </c>
      <c r="CT7" s="5">
        <v>83.24</v>
      </c>
      <c r="CU7" s="311"/>
      <c r="CV7" s="312">
        <v>806.37032537000005</v>
      </c>
      <c r="CW7" s="313">
        <v>89.42</v>
      </c>
      <c r="CY7" s="293">
        <v>81.620150040000013</v>
      </c>
      <c r="CZ7" s="5">
        <v>47.29</v>
      </c>
      <c r="DA7" s="311"/>
      <c r="DB7" s="312">
        <v>535.59627008999996</v>
      </c>
      <c r="DC7" s="313">
        <v>82.15</v>
      </c>
      <c r="DE7" s="293">
        <v>0</v>
      </c>
      <c r="DF7" s="5">
        <v>0</v>
      </c>
      <c r="DG7" s="311"/>
      <c r="DH7" s="312">
        <v>295.89692217999999</v>
      </c>
      <c r="DI7" s="313">
        <v>87.36</v>
      </c>
      <c r="DK7" s="293">
        <v>188.29235472999997</v>
      </c>
      <c r="DL7" s="5">
        <v>75.69</v>
      </c>
      <c r="DM7" s="311"/>
      <c r="DN7" s="312">
        <v>1187.7470352199998</v>
      </c>
      <c r="DO7" s="313">
        <v>84.03</v>
      </c>
      <c r="DQ7" s="293">
        <v>172.50031490999999</v>
      </c>
      <c r="DR7" s="5">
        <v>99.78</v>
      </c>
      <c r="DS7" s="311"/>
      <c r="DT7" s="312">
        <v>41.969031039999997</v>
      </c>
      <c r="DU7" s="313">
        <v>99.54</v>
      </c>
      <c r="DW7" s="293">
        <v>262.00222848999999</v>
      </c>
      <c r="DX7" s="5">
        <v>99.63</v>
      </c>
      <c r="DY7" s="311"/>
      <c r="DZ7" s="312">
        <v>18.24413015</v>
      </c>
      <c r="EA7" s="313">
        <v>99.95</v>
      </c>
      <c r="EC7" s="293">
        <v>16.641218309999999</v>
      </c>
      <c r="ED7" s="5">
        <v>77.400000000000006</v>
      </c>
      <c r="EE7" s="311"/>
      <c r="EF7" s="312">
        <v>87.461906769999999</v>
      </c>
      <c r="EG7" s="313">
        <v>99.33</v>
      </c>
      <c r="EI7" s="293">
        <v>33.108977200000005</v>
      </c>
      <c r="EJ7" s="5">
        <v>96.52</v>
      </c>
      <c r="EK7" s="311"/>
      <c r="EL7" s="312">
        <v>82.384274779999998</v>
      </c>
      <c r="EM7" s="313">
        <v>99.6</v>
      </c>
      <c r="EO7" s="293">
        <v>35.635285490000001</v>
      </c>
      <c r="EP7" s="5">
        <v>99.44</v>
      </c>
      <c r="EQ7" s="311"/>
      <c r="ER7" s="312">
        <v>0</v>
      </c>
      <c r="ES7" s="313">
        <v>0</v>
      </c>
      <c r="EU7" s="293">
        <v>982.48966653000002</v>
      </c>
      <c r="EV7" s="5">
        <v>94.46</v>
      </c>
      <c r="EW7" s="311"/>
      <c r="EX7" s="312">
        <v>38.453140429999998</v>
      </c>
      <c r="EY7" s="313">
        <v>92.71</v>
      </c>
      <c r="FA7" s="293">
        <v>176.33089306000002</v>
      </c>
      <c r="FB7" s="5">
        <v>92.56</v>
      </c>
      <c r="FC7" s="311"/>
      <c r="FD7" s="312">
        <v>28.700067639999997</v>
      </c>
      <c r="FE7" s="313">
        <v>91.28</v>
      </c>
      <c r="FG7" s="293">
        <v>122.56897002999997</v>
      </c>
      <c r="FH7" s="5">
        <v>91.45</v>
      </c>
      <c r="FI7" s="311"/>
      <c r="FJ7" s="312">
        <v>0</v>
      </c>
      <c r="FK7" s="313">
        <v>0</v>
      </c>
      <c r="FM7" s="293">
        <v>70.122704819999996</v>
      </c>
      <c r="FN7" s="5">
        <v>99.42</v>
      </c>
      <c r="FO7" s="311"/>
      <c r="FP7" s="312">
        <v>98.376441759999992</v>
      </c>
      <c r="FQ7" s="313">
        <v>99.7</v>
      </c>
      <c r="FS7" s="293">
        <v>203.91333499000001</v>
      </c>
      <c r="FT7" s="5">
        <v>99.75</v>
      </c>
      <c r="FU7" s="311"/>
      <c r="FV7" s="312">
        <v>0</v>
      </c>
      <c r="FW7" s="313">
        <v>0</v>
      </c>
      <c r="FY7" s="293">
        <v>245.35662905000001</v>
      </c>
      <c r="FZ7" s="5">
        <v>99.79</v>
      </c>
      <c r="GA7" s="311"/>
      <c r="GB7" s="312">
        <v>92.849319380000011</v>
      </c>
      <c r="GC7" s="313">
        <v>99.26</v>
      </c>
      <c r="GE7" s="293">
        <v>48.736658219999995</v>
      </c>
      <c r="GF7" s="5">
        <v>92.43</v>
      </c>
      <c r="GG7" s="311"/>
      <c r="GH7" s="312">
        <v>0</v>
      </c>
      <c r="GI7" s="313">
        <v>0</v>
      </c>
      <c r="GK7" s="293">
        <v>94.933368709999996</v>
      </c>
      <c r="GL7" s="5">
        <v>9.56</v>
      </c>
      <c r="GM7" s="311"/>
      <c r="GN7" s="312">
        <v>0.33324139000000003</v>
      </c>
      <c r="GO7" s="313">
        <v>68.010000000000005</v>
      </c>
      <c r="GQ7" s="293">
        <v>7.5637394200000001</v>
      </c>
      <c r="GR7" s="5">
        <v>98.63</v>
      </c>
      <c r="GS7" s="311"/>
      <c r="GT7" s="312">
        <v>1.00721364</v>
      </c>
      <c r="GU7" s="313">
        <v>90.76</v>
      </c>
      <c r="GW7" s="293">
        <v>67.665958730000014</v>
      </c>
      <c r="GX7" s="5">
        <v>99.78</v>
      </c>
      <c r="GY7" s="311"/>
      <c r="GZ7" s="312">
        <v>0</v>
      </c>
      <c r="HA7" s="313">
        <v>0</v>
      </c>
      <c r="HC7" s="293">
        <v>0</v>
      </c>
      <c r="HD7" s="5">
        <v>0</v>
      </c>
    </row>
    <row r="8" spans="1:212">
      <c r="A8" t="s">
        <v>1283</v>
      </c>
      <c r="B8" s="293">
        <v>2287.5380813899997</v>
      </c>
      <c r="C8" s="311"/>
      <c r="D8" s="312">
        <v>23.721345670000002</v>
      </c>
      <c r="E8" s="313">
        <v>99.97</v>
      </c>
      <c r="G8" s="293">
        <v>1.25091771</v>
      </c>
      <c r="H8" s="5">
        <v>0.69</v>
      </c>
      <c r="I8" s="311"/>
      <c r="J8" s="312">
        <v>3.87736086</v>
      </c>
      <c r="K8" s="313">
        <v>0.84</v>
      </c>
      <c r="M8" s="293">
        <v>0</v>
      </c>
      <c r="N8" s="5">
        <v>0</v>
      </c>
      <c r="O8" s="311"/>
      <c r="P8" s="312">
        <v>0</v>
      </c>
      <c r="Q8" s="313">
        <v>0</v>
      </c>
      <c r="S8" s="293">
        <v>4.1098871699999986</v>
      </c>
      <c r="T8" s="5">
        <v>1.7</v>
      </c>
      <c r="U8" s="311"/>
      <c r="V8" s="312">
        <v>1.17915057</v>
      </c>
      <c r="W8" s="313">
        <v>1.34</v>
      </c>
      <c r="Y8" s="293">
        <v>0.11395122000000001</v>
      </c>
      <c r="Z8" s="5">
        <v>3.38</v>
      </c>
      <c r="AA8" s="311"/>
      <c r="AB8" s="312">
        <v>0.6130043300000001</v>
      </c>
      <c r="AC8" s="313">
        <v>0.71999999999999886</v>
      </c>
      <c r="AE8" s="293">
        <v>-6.3282229999999509E-2</v>
      </c>
      <c r="AF8" s="5">
        <v>-0.14999999999999858</v>
      </c>
      <c r="AG8" s="311"/>
      <c r="AH8" s="312">
        <v>28.648490640000002</v>
      </c>
      <c r="AI8" s="313">
        <v>2.44</v>
      </c>
      <c r="AK8" s="293">
        <v>33.324710670000002</v>
      </c>
      <c r="AL8" s="5">
        <v>2.44</v>
      </c>
      <c r="AM8" s="311"/>
      <c r="AN8" s="312">
        <v>28.393428520000001</v>
      </c>
      <c r="AO8" s="313">
        <v>2.7</v>
      </c>
      <c r="AQ8" s="293">
        <v>25.461615340000002</v>
      </c>
      <c r="AR8" s="5">
        <v>5.25</v>
      </c>
      <c r="AS8" s="311"/>
      <c r="AT8" s="312">
        <v>0.19810633999999996</v>
      </c>
      <c r="AU8" s="313">
        <v>0.14000000000000001</v>
      </c>
      <c r="AW8" s="293">
        <v>6.2072245599999993</v>
      </c>
      <c r="AX8" s="5">
        <v>3.54</v>
      </c>
      <c r="AY8" s="311"/>
      <c r="AZ8" s="312">
        <v>0.29384591999999998</v>
      </c>
      <c r="BA8" s="313">
        <v>0.15</v>
      </c>
      <c r="BC8" s="293">
        <v>0.69350382999999993</v>
      </c>
      <c r="BD8" s="5">
        <v>0.64</v>
      </c>
      <c r="BE8" s="311"/>
      <c r="BF8" s="312">
        <v>0.10087662</v>
      </c>
      <c r="BG8" s="313">
        <v>0.13</v>
      </c>
      <c r="BI8" s="293">
        <v>0.37337555</v>
      </c>
      <c r="BJ8" s="5">
        <v>1.19</v>
      </c>
      <c r="BK8" s="311"/>
      <c r="BL8" s="312">
        <v>1.99317579</v>
      </c>
      <c r="BM8" s="313">
        <v>2.11</v>
      </c>
      <c r="BO8" s="293">
        <v>0.46639002000000002</v>
      </c>
      <c r="BP8" s="5">
        <v>0.69</v>
      </c>
      <c r="BQ8" s="311"/>
      <c r="BR8" s="312">
        <v>1.11378154</v>
      </c>
      <c r="BS8" s="313">
        <v>0.83</v>
      </c>
      <c r="BU8" s="293">
        <v>0.11307256</v>
      </c>
      <c r="BV8" s="5">
        <v>0.24</v>
      </c>
      <c r="BW8" s="311"/>
      <c r="BX8" s="312">
        <v>16.623663860000001</v>
      </c>
      <c r="BY8" s="313">
        <v>0</v>
      </c>
      <c r="CA8" s="293">
        <v>15.072395740000001</v>
      </c>
      <c r="CB8" s="5">
        <v>0</v>
      </c>
      <c r="CC8" s="311"/>
      <c r="CD8" s="312">
        <v>4.6441802300000008</v>
      </c>
      <c r="CE8" s="313">
        <v>0</v>
      </c>
      <c r="CG8" s="293">
        <v>1.4963868500000002</v>
      </c>
      <c r="CH8" s="5">
        <v>14.66</v>
      </c>
      <c r="CI8" s="311"/>
      <c r="CJ8" s="312">
        <v>0.73686748999999996</v>
      </c>
      <c r="CK8" s="313">
        <v>0.39</v>
      </c>
      <c r="CM8" s="293">
        <v>0.69066032999999993</v>
      </c>
      <c r="CN8" s="5">
        <v>0.33</v>
      </c>
      <c r="CO8" s="311"/>
      <c r="CP8" s="312">
        <v>0.39666277</v>
      </c>
      <c r="CQ8" s="313">
        <v>0.11</v>
      </c>
      <c r="CS8" s="293">
        <v>15.749622329999999</v>
      </c>
      <c r="CT8" s="5">
        <v>2.59</v>
      </c>
      <c r="CU8" s="311"/>
      <c r="CV8" s="312">
        <v>17.831125829999998</v>
      </c>
      <c r="CW8" s="313">
        <v>1.98</v>
      </c>
      <c r="CY8" s="293">
        <v>3.3400622200000001</v>
      </c>
      <c r="CZ8" s="5">
        <v>1.94</v>
      </c>
      <c r="DA8" s="311"/>
      <c r="DB8" s="312">
        <v>30.582933699999998</v>
      </c>
      <c r="DC8" s="313">
        <v>4.6900000000000004</v>
      </c>
      <c r="DE8" s="293">
        <v>0</v>
      </c>
      <c r="DF8" s="5">
        <v>0</v>
      </c>
      <c r="DG8" s="311"/>
      <c r="DH8" s="312">
        <v>16.168768780000001</v>
      </c>
      <c r="DI8" s="313">
        <v>4.7699999999999996</v>
      </c>
      <c r="DK8" s="293">
        <v>39.125133929999997</v>
      </c>
      <c r="DL8" s="5">
        <v>15.73</v>
      </c>
      <c r="DM8" s="311"/>
      <c r="DN8" s="312">
        <v>67.301819040000012</v>
      </c>
      <c r="DO8" s="313">
        <v>4.76</v>
      </c>
      <c r="DQ8" s="293">
        <v>0.37210827000000002</v>
      </c>
      <c r="DR8" s="5">
        <v>0.22</v>
      </c>
      <c r="DS8" s="311"/>
      <c r="DT8" s="312">
        <v>0.18817655999999999</v>
      </c>
      <c r="DU8" s="313">
        <v>0.45</v>
      </c>
      <c r="DW8" s="293">
        <v>0.97632622000000002</v>
      </c>
      <c r="DX8" s="5">
        <v>0.37</v>
      </c>
      <c r="DY8" s="311"/>
      <c r="DZ8" s="312">
        <v>0</v>
      </c>
      <c r="EA8" s="313">
        <v>0</v>
      </c>
      <c r="EC8" s="293">
        <v>0</v>
      </c>
      <c r="ED8" s="5">
        <v>0</v>
      </c>
      <c r="EE8" s="311"/>
      <c r="EF8" s="312">
        <v>0.56933047999999997</v>
      </c>
      <c r="EG8" s="313">
        <v>0.65</v>
      </c>
      <c r="EI8" s="293">
        <v>1.19295781</v>
      </c>
      <c r="EJ8" s="5">
        <v>3.48</v>
      </c>
      <c r="EK8" s="311"/>
      <c r="EL8" s="312">
        <v>0.32403849000000001</v>
      </c>
      <c r="EM8" s="313">
        <v>0.39</v>
      </c>
      <c r="EO8" s="293">
        <v>0.20482359</v>
      </c>
      <c r="EP8" s="5">
        <v>0.56999999999999995</v>
      </c>
      <c r="EQ8" s="311"/>
      <c r="ER8" s="312">
        <v>0.79253079000000004</v>
      </c>
      <c r="ES8" s="313">
        <v>0.61</v>
      </c>
      <c r="EU8" s="293">
        <v>1.8883071100000002</v>
      </c>
      <c r="EV8" s="5">
        <v>0.18</v>
      </c>
      <c r="EW8" s="311"/>
      <c r="EX8" s="312">
        <v>0.32527748000000001</v>
      </c>
      <c r="EY8" s="313">
        <v>0.78</v>
      </c>
      <c r="FA8" s="293">
        <v>1.52996391</v>
      </c>
      <c r="FB8" s="5">
        <v>0.8</v>
      </c>
      <c r="FC8" s="311"/>
      <c r="FD8" s="312">
        <v>0.58970159999999994</v>
      </c>
      <c r="FE8" s="313">
        <v>1.88</v>
      </c>
      <c r="FG8" s="293">
        <v>3.3241805200000001</v>
      </c>
      <c r="FH8" s="5">
        <v>2.48</v>
      </c>
      <c r="FI8" s="311"/>
      <c r="FJ8" s="312">
        <v>9.9593412900000011</v>
      </c>
      <c r="FK8" s="313">
        <v>1.94</v>
      </c>
      <c r="FM8" s="293">
        <v>0</v>
      </c>
      <c r="FN8" s="5">
        <v>0</v>
      </c>
      <c r="FO8" s="311"/>
      <c r="FP8" s="312">
        <v>0.28658142999999997</v>
      </c>
      <c r="FQ8" s="313">
        <v>0.28999999999999998</v>
      </c>
      <c r="FS8" s="293">
        <v>0.51904815000000004</v>
      </c>
      <c r="FT8" s="5">
        <v>0.25</v>
      </c>
      <c r="FU8" s="311"/>
      <c r="FV8" s="312">
        <v>0.70645654999999996</v>
      </c>
      <c r="FW8" s="313">
        <v>0.51</v>
      </c>
      <c r="FY8" s="293">
        <v>0</v>
      </c>
      <c r="FZ8" s="5">
        <v>0</v>
      </c>
      <c r="GA8" s="311"/>
      <c r="GB8" s="312">
        <v>0</v>
      </c>
      <c r="GC8" s="313">
        <v>0</v>
      </c>
      <c r="GE8" s="293">
        <v>3.98771904</v>
      </c>
      <c r="GF8" s="5">
        <v>7.56</v>
      </c>
      <c r="GG8" s="311"/>
      <c r="GH8" s="312">
        <v>8.9432919999999999E-2</v>
      </c>
      <c r="GI8" s="313">
        <v>1.17</v>
      </c>
      <c r="GK8" s="293">
        <v>9.1382673599999986</v>
      </c>
      <c r="GL8" s="5">
        <v>0.92</v>
      </c>
      <c r="GM8" s="311"/>
      <c r="GN8" s="312">
        <v>0.15678269</v>
      </c>
      <c r="GO8" s="313">
        <v>31.99</v>
      </c>
      <c r="GQ8" s="293">
        <v>0.10518817999999999</v>
      </c>
      <c r="GR8" s="5">
        <v>1.37</v>
      </c>
      <c r="GS8" s="311"/>
      <c r="GT8" s="312">
        <v>0.10255710000000001</v>
      </c>
      <c r="GU8" s="313">
        <v>9.24</v>
      </c>
      <c r="GW8" s="293">
        <v>0</v>
      </c>
      <c r="GX8" s="5">
        <v>0</v>
      </c>
      <c r="GY8" s="311"/>
      <c r="GZ8" s="312">
        <v>2.1205546399999999</v>
      </c>
      <c r="HA8" s="313">
        <v>6.22</v>
      </c>
      <c r="HC8" s="293">
        <v>1.4158405000000001</v>
      </c>
      <c r="HD8" s="5">
        <v>0.65</v>
      </c>
    </row>
    <row r="9" spans="1:212">
      <c r="A9" t="s">
        <v>201</v>
      </c>
      <c r="B9" s="293">
        <v>7.9867999999999302E-4</v>
      </c>
      <c r="C9" s="311"/>
      <c r="D9" s="312">
        <v>0</v>
      </c>
      <c r="E9" s="313">
        <v>0</v>
      </c>
      <c r="G9" s="293">
        <v>0</v>
      </c>
      <c r="H9" s="5">
        <v>0</v>
      </c>
      <c r="I9" s="311"/>
      <c r="J9" s="312">
        <v>0</v>
      </c>
      <c r="K9" s="313">
        <v>0</v>
      </c>
      <c r="M9" s="293">
        <v>0</v>
      </c>
      <c r="N9" s="5">
        <v>0</v>
      </c>
      <c r="O9" s="311"/>
      <c r="P9" s="312">
        <v>0</v>
      </c>
      <c r="Q9" s="313">
        <v>0</v>
      </c>
      <c r="S9" s="293">
        <v>0</v>
      </c>
      <c r="T9" s="5">
        <v>0</v>
      </c>
      <c r="U9" s="311"/>
      <c r="V9" s="312">
        <v>0</v>
      </c>
      <c r="W9" s="313">
        <v>0</v>
      </c>
      <c r="Y9" s="293">
        <v>0</v>
      </c>
      <c r="Z9" s="5">
        <v>0</v>
      </c>
      <c r="AA9" s="311"/>
      <c r="AB9" s="312">
        <v>0</v>
      </c>
      <c r="AC9" s="313">
        <v>0</v>
      </c>
      <c r="AE9" s="293">
        <v>0</v>
      </c>
      <c r="AF9" s="5">
        <v>0</v>
      </c>
      <c r="AG9" s="311"/>
      <c r="AH9" s="312">
        <v>0</v>
      </c>
      <c r="AI9" s="313">
        <v>0</v>
      </c>
      <c r="AK9" s="293">
        <v>0</v>
      </c>
      <c r="AL9" s="5">
        <v>0</v>
      </c>
      <c r="AM9" s="311"/>
      <c r="AN9" s="312">
        <v>0</v>
      </c>
      <c r="AO9" s="313">
        <v>0</v>
      </c>
      <c r="AQ9" s="293">
        <v>0</v>
      </c>
      <c r="AR9" s="5">
        <v>0</v>
      </c>
      <c r="AS9" s="311"/>
      <c r="AT9" s="312">
        <v>0</v>
      </c>
      <c r="AU9" s="313">
        <v>0</v>
      </c>
      <c r="AW9" s="293">
        <v>0</v>
      </c>
      <c r="AX9" s="5">
        <v>0</v>
      </c>
      <c r="AY9" s="311"/>
      <c r="AZ9" s="312">
        <v>0</v>
      </c>
      <c r="BA9" s="313">
        <v>0</v>
      </c>
      <c r="BC9" s="293">
        <v>0</v>
      </c>
      <c r="BD9" s="5">
        <v>0</v>
      </c>
      <c r="BE9" s="311"/>
      <c r="BF9" s="312">
        <v>0</v>
      </c>
      <c r="BG9" s="313">
        <v>0</v>
      </c>
      <c r="BI9" s="293">
        <v>0</v>
      </c>
      <c r="BJ9" s="5">
        <v>0</v>
      </c>
      <c r="BK9" s="311"/>
      <c r="BL9" s="312">
        <v>0</v>
      </c>
      <c r="BM9" s="313">
        <v>0</v>
      </c>
      <c r="BO9" s="293">
        <v>0</v>
      </c>
      <c r="BP9" s="5">
        <v>0</v>
      </c>
      <c r="BQ9" s="311"/>
      <c r="BR9" s="312">
        <v>0</v>
      </c>
      <c r="BS9" s="313">
        <v>0</v>
      </c>
      <c r="BU9" s="293">
        <v>0</v>
      </c>
      <c r="BV9" s="5">
        <v>0</v>
      </c>
      <c r="BW9" s="311"/>
      <c r="BX9" s="312">
        <v>0</v>
      </c>
      <c r="BY9" s="313">
        <v>0</v>
      </c>
      <c r="CA9" s="293">
        <v>0</v>
      </c>
      <c r="CB9" s="5">
        <v>0</v>
      </c>
      <c r="CC9" s="311"/>
      <c r="CD9" s="312">
        <v>0</v>
      </c>
      <c r="CE9" s="313">
        <v>0</v>
      </c>
      <c r="CG9" s="293">
        <v>0</v>
      </c>
      <c r="CH9" s="5">
        <v>0</v>
      </c>
      <c r="CI9" s="311"/>
      <c r="CJ9" s="312">
        <v>0</v>
      </c>
      <c r="CK9" s="313">
        <v>0</v>
      </c>
      <c r="CM9" s="293">
        <v>0</v>
      </c>
      <c r="CN9" s="5">
        <v>0</v>
      </c>
      <c r="CO9" s="311"/>
      <c r="CP9" s="312">
        <v>0</v>
      </c>
      <c r="CQ9" s="313">
        <v>0</v>
      </c>
      <c r="CS9" s="293">
        <v>0</v>
      </c>
      <c r="CT9" s="5">
        <v>0</v>
      </c>
      <c r="CU9" s="311"/>
      <c r="CV9" s="312">
        <v>0</v>
      </c>
      <c r="CW9" s="313">
        <v>0</v>
      </c>
      <c r="CY9" s="293">
        <v>0</v>
      </c>
      <c r="CZ9" s="5">
        <v>0</v>
      </c>
      <c r="DA9" s="311"/>
      <c r="DB9" s="312">
        <v>0</v>
      </c>
      <c r="DC9" s="313">
        <v>0</v>
      </c>
      <c r="DE9" s="293">
        <v>0</v>
      </c>
      <c r="DF9" s="5">
        <v>0</v>
      </c>
      <c r="DG9" s="311"/>
      <c r="DH9" s="312">
        <v>0</v>
      </c>
      <c r="DI9" s="313">
        <v>0</v>
      </c>
      <c r="DK9" s="293">
        <v>0</v>
      </c>
      <c r="DL9" s="5">
        <v>0</v>
      </c>
      <c r="DM9" s="311"/>
      <c r="DN9" s="312">
        <v>0</v>
      </c>
      <c r="DO9" s="313">
        <v>0</v>
      </c>
      <c r="DQ9" s="293">
        <v>0</v>
      </c>
      <c r="DR9" s="5">
        <v>0</v>
      </c>
      <c r="DS9" s="311"/>
      <c r="DT9" s="312">
        <v>0</v>
      </c>
      <c r="DU9" s="313">
        <v>0</v>
      </c>
      <c r="DW9" s="293">
        <v>0</v>
      </c>
      <c r="DX9" s="5">
        <v>0</v>
      </c>
      <c r="DY9" s="311"/>
      <c r="DZ9" s="312">
        <v>0</v>
      </c>
      <c r="EA9" s="313">
        <v>0</v>
      </c>
      <c r="EC9" s="293">
        <v>0</v>
      </c>
      <c r="ED9" s="5">
        <v>0</v>
      </c>
      <c r="EE9" s="311"/>
      <c r="EF9" s="312">
        <v>0</v>
      </c>
      <c r="EG9" s="313">
        <v>0</v>
      </c>
      <c r="EI9" s="293">
        <v>0</v>
      </c>
      <c r="EJ9" s="5">
        <v>0</v>
      </c>
      <c r="EK9" s="311"/>
      <c r="EL9" s="312">
        <v>0</v>
      </c>
      <c r="EM9" s="313">
        <v>0</v>
      </c>
      <c r="EO9" s="293">
        <v>0</v>
      </c>
      <c r="EP9" s="5">
        <v>0</v>
      </c>
      <c r="EQ9" s="311"/>
      <c r="ER9" s="312">
        <v>0</v>
      </c>
      <c r="ES9" s="313">
        <v>0</v>
      </c>
      <c r="EU9" s="293">
        <v>0</v>
      </c>
      <c r="EV9" s="5">
        <v>0</v>
      </c>
      <c r="EW9" s="311"/>
      <c r="EX9" s="312">
        <v>0</v>
      </c>
      <c r="EY9" s="313">
        <v>0</v>
      </c>
      <c r="FA9" s="293">
        <v>0</v>
      </c>
      <c r="FB9" s="5">
        <v>0</v>
      </c>
      <c r="FC9" s="311"/>
      <c r="FD9" s="312">
        <v>0</v>
      </c>
      <c r="FE9" s="313">
        <v>0</v>
      </c>
      <c r="FG9" s="293">
        <v>0</v>
      </c>
      <c r="FH9" s="5">
        <v>0</v>
      </c>
      <c r="FI9" s="311"/>
      <c r="FJ9" s="312">
        <v>0</v>
      </c>
      <c r="FK9" s="313">
        <v>0</v>
      </c>
      <c r="FM9" s="293">
        <v>0</v>
      </c>
      <c r="FN9" s="5">
        <v>0</v>
      </c>
      <c r="FO9" s="311"/>
      <c r="FP9" s="312">
        <v>0</v>
      </c>
      <c r="FQ9" s="313">
        <v>0</v>
      </c>
      <c r="FS9" s="293">
        <v>0</v>
      </c>
      <c r="FT9" s="5">
        <v>0</v>
      </c>
      <c r="FU9" s="311"/>
      <c r="FV9" s="312">
        <v>0</v>
      </c>
      <c r="FW9" s="313">
        <v>0</v>
      </c>
      <c r="FY9" s="293">
        <v>0</v>
      </c>
      <c r="FZ9" s="5">
        <v>0</v>
      </c>
      <c r="GA9" s="311"/>
      <c r="GB9" s="312">
        <v>0</v>
      </c>
      <c r="GC9" s="313">
        <v>0</v>
      </c>
      <c r="GE9" s="293">
        <v>0</v>
      </c>
      <c r="GF9" s="5">
        <v>0</v>
      </c>
      <c r="GG9" s="311"/>
      <c r="GH9" s="312">
        <v>0</v>
      </c>
      <c r="GI9" s="313">
        <v>0</v>
      </c>
      <c r="GK9" s="293">
        <v>0</v>
      </c>
      <c r="GL9" s="5">
        <v>0</v>
      </c>
      <c r="GM9" s="311"/>
      <c r="GN9" s="312">
        <v>0</v>
      </c>
      <c r="GO9" s="313">
        <v>0</v>
      </c>
      <c r="GQ9" s="293">
        <v>0</v>
      </c>
      <c r="GR9" s="5">
        <v>0</v>
      </c>
      <c r="GS9" s="311"/>
      <c r="GT9" s="312">
        <v>0</v>
      </c>
      <c r="GU9" s="313">
        <v>0</v>
      </c>
      <c r="GW9" s="293">
        <v>0</v>
      </c>
      <c r="GX9" s="5">
        <v>0</v>
      </c>
      <c r="GY9" s="311"/>
      <c r="GZ9" s="312">
        <v>7.9867999999999302E-4</v>
      </c>
      <c r="HA9" s="313">
        <v>0</v>
      </c>
      <c r="HC9" s="293">
        <v>0</v>
      </c>
      <c r="HD9" s="5">
        <v>0</v>
      </c>
    </row>
    <row r="10" spans="1:212">
      <c r="A10" t="s">
        <v>1284</v>
      </c>
      <c r="B10" s="293">
        <v>2550.4018924100005</v>
      </c>
      <c r="C10" s="311"/>
      <c r="D10" s="312">
        <v>0</v>
      </c>
      <c r="E10" s="313">
        <v>0</v>
      </c>
      <c r="G10" s="293">
        <v>0</v>
      </c>
      <c r="H10" s="5">
        <v>0</v>
      </c>
      <c r="I10" s="311"/>
      <c r="J10" s="312">
        <v>0</v>
      </c>
      <c r="K10" s="313">
        <v>0</v>
      </c>
      <c r="M10" s="293">
        <v>1.0960694099999999</v>
      </c>
      <c r="N10" s="5">
        <v>0.91</v>
      </c>
      <c r="O10" s="311"/>
      <c r="P10" s="312">
        <v>7.05072835</v>
      </c>
      <c r="Q10" s="313">
        <v>5.1100000000000003</v>
      </c>
      <c r="S10" s="293">
        <v>3.8422399999999998E-3</v>
      </c>
      <c r="T10" s="5">
        <v>0</v>
      </c>
      <c r="U10" s="311"/>
      <c r="V10" s="312">
        <v>0</v>
      </c>
      <c r="W10" s="313">
        <v>0</v>
      </c>
      <c r="Y10" s="293">
        <v>0</v>
      </c>
      <c r="Z10" s="5">
        <v>0</v>
      </c>
      <c r="AA10" s="311"/>
      <c r="AB10" s="312">
        <v>6.0199999999999978E-4</v>
      </c>
      <c r="AC10" s="313">
        <v>0</v>
      </c>
      <c r="AE10" s="293">
        <v>15.618613299999998</v>
      </c>
      <c r="AF10" s="5">
        <v>37.47</v>
      </c>
      <c r="AG10" s="311"/>
      <c r="AH10" s="312">
        <v>5.5821098999999998</v>
      </c>
      <c r="AI10" s="313">
        <v>0.47</v>
      </c>
      <c r="AK10" s="293">
        <v>6.4799012500000002</v>
      </c>
      <c r="AL10" s="5">
        <v>0.47</v>
      </c>
      <c r="AM10" s="311"/>
      <c r="AN10" s="312">
        <v>4.9560868999999999</v>
      </c>
      <c r="AO10" s="313">
        <v>0.47</v>
      </c>
      <c r="AQ10" s="293">
        <v>2.2395823499999996</v>
      </c>
      <c r="AR10" s="5">
        <v>0.46</v>
      </c>
      <c r="AS10" s="311"/>
      <c r="AT10" s="312">
        <v>0.70435987</v>
      </c>
      <c r="AU10" s="313">
        <v>0.5</v>
      </c>
      <c r="AW10" s="293">
        <v>1.9344200000000001E-3</v>
      </c>
      <c r="AX10" s="5">
        <v>0</v>
      </c>
      <c r="AY10" s="311"/>
      <c r="AZ10" s="312">
        <v>0</v>
      </c>
      <c r="BA10" s="313">
        <v>0</v>
      </c>
      <c r="BC10" s="293">
        <v>0</v>
      </c>
      <c r="BD10" s="5">
        <v>0</v>
      </c>
      <c r="BE10" s="311"/>
      <c r="BF10" s="312">
        <v>0</v>
      </c>
      <c r="BG10" s="313">
        <v>0</v>
      </c>
      <c r="BI10" s="293">
        <v>0</v>
      </c>
      <c r="BJ10" s="5">
        <v>0</v>
      </c>
      <c r="BK10" s="311"/>
      <c r="BL10" s="312">
        <v>0</v>
      </c>
      <c r="BM10" s="313">
        <v>0</v>
      </c>
      <c r="BO10" s="293">
        <v>0</v>
      </c>
      <c r="BP10" s="5">
        <v>0</v>
      </c>
      <c r="BQ10" s="311"/>
      <c r="BR10" s="312">
        <v>0</v>
      </c>
      <c r="BS10" s="313">
        <v>0</v>
      </c>
      <c r="BU10" s="293">
        <v>0</v>
      </c>
      <c r="BV10" s="5">
        <v>0</v>
      </c>
      <c r="BW10" s="311"/>
      <c r="BX10" s="312">
        <v>0</v>
      </c>
      <c r="BY10" s="313">
        <v>0</v>
      </c>
      <c r="CA10" s="293">
        <v>0</v>
      </c>
      <c r="CB10" s="5">
        <v>0</v>
      </c>
      <c r="CC10" s="311"/>
      <c r="CD10" s="312">
        <v>0</v>
      </c>
      <c r="CE10" s="313">
        <v>0</v>
      </c>
      <c r="CG10" s="293">
        <v>0</v>
      </c>
      <c r="CH10" s="5">
        <v>0</v>
      </c>
      <c r="CI10" s="311"/>
      <c r="CJ10" s="312">
        <v>0</v>
      </c>
      <c r="CK10" s="313">
        <v>0</v>
      </c>
      <c r="CM10" s="293">
        <v>0</v>
      </c>
      <c r="CN10" s="5">
        <v>0</v>
      </c>
      <c r="CO10" s="311"/>
      <c r="CP10" s="312">
        <v>0</v>
      </c>
      <c r="CQ10" s="313">
        <v>0</v>
      </c>
      <c r="CS10" s="293">
        <v>0</v>
      </c>
      <c r="CT10" s="5">
        <v>0</v>
      </c>
      <c r="CU10" s="311"/>
      <c r="CV10" s="312">
        <v>0</v>
      </c>
      <c r="CW10" s="313">
        <v>0</v>
      </c>
      <c r="CY10" s="293">
        <v>0</v>
      </c>
      <c r="CZ10" s="5">
        <v>0</v>
      </c>
      <c r="DA10" s="311"/>
      <c r="DB10" s="312">
        <v>0</v>
      </c>
      <c r="DC10" s="313">
        <v>0</v>
      </c>
      <c r="DE10" s="293">
        <v>2.9915936200000002</v>
      </c>
      <c r="DF10" s="5">
        <v>7.24</v>
      </c>
      <c r="DG10" s="311"/>
      <c r="DH10" s="312">
        <v>0</v>
      </c>
      <c r="DI10" s="313">
        <v>0</v>
      </c>
      <c r="DK10" s="293">
        <v>0</v>
      </c>
      <c r="DL10" s="5">
        <v>0</v>
      </c>
      <c r="DM10" s="311"/>
      <c r="DN10" s="312">
        <v>0</v>
      </c>
      <c r="DO10" s="313">
        <v>0</v>
      </c>
      <c r="DQ10" s="293">
        <v>0</v>
      </c>
      <c r="DR10" s="5">
        <v>0</v>
      </c>
      <c r="DS10" s="311"/>
      <c r="DT10" s="312">
        <v>0</v>
      </c>
      <c r="DU10" s="313">
        <v>0</v>
      </c>
      <c r="DW10" s="293">
        <v>0</v>
      </c>
      <c r="DX10" s="5">
        <v>0</v>
      </c>
      <c r="DY10" s="311"/>
      <c r="DZ10" s="312">
        <v>8.1009800000000007E-3</v>
      </c>
      <c r="EA10" s="313">
        <v>0.04</v>
      </c>
      <c r="EC10" s="293">
        <v>4.8596785200000001</v>
      </c>
      <c r="ED10" s="5">
        <v>22.6</v>
      </c>
      <c r="EE10" s="311"/>
      <c r="EF10" s="312">
        <v>0</v>
      </c>
      <c r="EG10" s="313">
        <v>0</v>
      </c>
      <c r="EI10" s="293">
        <v>0</v>
      </c>
      <c r="EJ10" s="5">
        <v>0</v>
      </c>
      <c r="EK10" s="311"/>
      <c r="EL10" s="312">
        <v>0</v>
      </c>
      <c r="EM10" s="313">
        <v>0</v>
      </c>
      <c r="EO10" s="293">
        <v>0</v>
      </c>
      <c r="EP10" s="5">
        <v>0</v>
      </c>
      <c r="EQ10" s="311"/>
      <c r="ER10" s="312">
        <v>55.44189995</v>
      </c>
      <c r="ES10" s="313">
        <v>42.79</v>
      </c>
      <c r="EU10" s="293">
        <v>0</v>
      </c>
      <c r="EV10" s="5">
        <v>0</v>
      </c>
      <c r="EW10" s="311"/>
      <c r="EX10" s="312">
        <v>0</v>
      </c>
      <c r="EY10" s="313">
        <v>0</v>
      </c>
      <c r="FA10" s="293">
        <v>0</v>
      </c>
      <c r="FB10" s="5">
        <v>0</v>
      </c>
      <c r="FC10" s="311"/>
      <c r="FD10" s="312">
        <v>0</v>
      </c>
      <c r="FE10" s="313">
        <v>0</v>
      </c>
      <c r="FG10" s="293">
        <v>0</v>
      </c>
      <c r="FH10" s="5">
        <v>0</v>
      </c>
      <c r="FI10" s="311"/>
      <c r="FJ10" s="312">
        <v>0</v>
      </c>
      <c r="FK10" s="313">
        <v>0</v>
      </c>
      <c r="FM10" s="293">
        <v>0.40836352000000004</v>
      </c>
      <c r="FN10" s="5">
        <v>0.57999999999999996</v>
      </c>
      <c r="FO10" s="311"/>
      <c r="FP10" s="312">
        <v>0</v>
      </c>
      <c r="FQ10" s="313">
        <v>0</v>
      </c>
      <c r="FS10" s="293">
        <v>0</v>
      </c>
      <c r="FT10" s="5">
        <v>0</v>
      </c>
      <c r="FU10" s="311"/>
      <c r="FV10" s="312">
        <v>0</v>
      </c>
      <c r="FW10" s="313">
        <v>0</v>
      </c>
      <c r="FY10" s="293">
        <v>0.54005974000000001</v>
      </c>
      <c r="FZ10" s="5">
        <v>0.22</v>
      </c>
      <c r="GA10" s="311"/>
      <c r="GB10" s="312">
        <v>0.68319318000000007</v>
      </c>
      <c r="GC10" s="313">
        <v>0.73</v>
      </c>
      <c r="GE10" s="293">
        <v>0</v>
      </c>
      <c r="GF10" s="5">
        <v>0</v>
      </c>
      <c r="GG10" s="311"/>
      <c r="GH10" s="312">
        <v>2.8306270000000001E-2</v>
      </c>
      <c r="GI10" s="313">
        <v>0.37</v>
      </c>
      <c r="GK10" s="293">
        <v>18.022632590000001</v>
      </c>
      <c r="GL10" s="5">
        <v>1.81</v>
      </c>
      <c r="GM10" s="311"/>
      <c r="GN10" s="312">
        <v>0</v>
      </c>
      <c r="GO10" s="313">
        <v>0</v>
      </c>
      <c r="GQ10" s="293">
        <v>0</v>
      </c>
      <c r="GR10" s="5">
        <v>0</v>
      </c>
      <c r="GS10" s="311"/>
      <c r="GT10" s="312">
        <v>0</v>
      </c>
      <c r="GU10" s="313">
        <v>0</v>
      </c>
      <c r="GW10" s="293">
        <v>0.15332340999999999</v>
      </c>
      <c r="GX10" s="5">
        <v>0.23</v>
      </c>
      <c r="GY10" s="311"/>
      <c r="GZ10" s="312">
        <v>-7.0000000000000005E-8</v>
      </c>
      <c r="HA10" s="313">
        <v>0</v>
      </c>
      <c r="HC10" s="293">
        <v>0</v>
      </c>
      <c r="HD10" s="5">
        <v>0</v>
      </c>
    </row>
    <row r="11" spans="1:212">
      <c r="A11" t="s">
        <v>1285</v>
      </c>
      <c r="B11" s="293">
        <v>34082.717993879996</v>
      </c>
      <c r="C11" s="311"/>
      <c r="D11" s="312">
        <v>0</v>
      </c>
      <c r="E11" s="313">
        <v>0</v>
      </c>
      <c r="G11" s="293">
        <v>0</v>
      </c>
      <c r="H11" s="5">
        <v>0</v>
      </c>
      <c r="I11" s="311"/>
      <c r="J11" s="312">
        <v>0</v>
      </c>
      <c r="K11" s="313">
        <v>0</v>
      </c>
      <c r="M11" s="293">
        <v>0</v>
      </c>
      <c r="N11" s="5">
        <v>0</v>
      </c>
      <c r="O11" s="311"/>
      <c r="P11" s="312">
        <v>0</v>
      </c>
      <c r="Q11" s="313">
        <v>0</v>
      </c>
      <c r="S11" s="293">
        <v>6.8000000000000005E-7</v>
      </c>
      <c r="T11" s="5">
        <v>0</v>
      </c>
      <c r="U11" s="311"/>
      <c r="V11" s="312">
        <v>0</v>
      </c>
      <c r="W11" s="313">
        <v>0</v>
      </c>
      <c r="Y11" s="293">
        <v>0</v>
      </c>
      <c r="Z11" s="5">
        <v>0</v>
      </c>
      <c r="AA11" s="311"/>
      <c r="AB11" s="312">
        <v>0</v>
      </c>
      <c r="AC11" s="313">
        <v>0</v>
      </c>
      <c r="AE11" s="293">
        <v>26.142056570000001</v>
      </c>
      <c r="AF11" s="5">
        <v>62.7</v>
      </c>
      <c r="AG11" s="311"/>
      <c r="AH11" s="312">
        <v>89.527086089999997</v>
      </c>
      <c r="AI11" s="313">
        <v>7.63</v>
      </c>
      <c r="AK11" s="293">
        <v>150.16673194000001</v>
      </c>
      <c r="AL11" s="5">
        <v>11.01</v>
      </c>
      <c r="AM11" s="311"/>
      <c r="AN11" s="312">
        <v>137.75755319000001</v>
      </c>
      <c r="AO11" s="313">
        <v>13.15</v>
      </c>
      <c r="AQ11" s="293">
        <v>76.962129469999994</v>
      </c>
      <c r="AR11" s="5">
        <v>15.84</v>
      </c>
      <c r="AS11" s="311"/>
      <c r="AT11" s="312">
        <v>28.505425429999999</v>
      </c>
      <c r="AU11" s="313">
        <v>20.170000000000002</v>
      </c>
      <c r="AW11" s="293">
        <v>0</v>
      </c>
      <c r="AX11" s="5">
        <v>0</v>
      </c>
      <c r="AY11" s="311"/>
      <c r="AZ11" s="312">
        <v>0</v>
      </c>
      <c r="BA11" s="313">
        <v>0</v>
      </c>
      <c r="BC11" s="293">
        <v>0</v>
      </c>
      <c r="BD11" s="5">
        <v>0</v>
      </c>
      <c r="BE11" s="311"/>
      <c r="BF11" s="312">
        <v>0</v>
      </c>
      <c r="BG11" s="313">
        <v>0</v>
      </c>
      <c r="BI11" s="293">
        <v>7.7791762899999997</v>
      </c>
      <c r="BJ11" s="5">
        <v>24.79</v>
      </c>
      <c r="BK11" s="311"/>
      <c r="BL11" s="312">
        <v>22.251813869999999</v>
      </c>
      <c r="BM11" s="313">
        <v>23.53</v>
      </c>
      <c r="BO11" s="293">
        <v>16.945638410000001</v>
      </c>
      <c r="BP11" s="5">
        <v>25.13</v>
      </c>
      <c r="BQ11" s="311"/>
      <c r="BR11" s="312">
        <v>31.420911409999999</v>
      </c>
      <c r="BS11" s="313">
        <v>23.55</v>
      </c>
      <c r="BU11" s="293">
        <v>11.15160178</v>
      </c>
      <c r="BV11" s="5">
        <v>23.76</v>
      </c>
      <c r="BW11" s="311"/>
      <c r="BX11" s="312">
        <v>4928.3782481999997</v>
      </c>
      <c r="BY11" s="313">
        <v>0</v>
      </c>
      <c r="CA11" s="293">
        <v>6398.5874194999988</v>
      </c>
      <c r="CB11" s="5">
        <v>0</v>
      </c>
      <c r="CC11" s="311"/>
      <c r="CD11" s="312">
        <v>533.51794386999995</v>
      </c>
      <c r="CE11" s="313">
        <v>0</v>
      </c>
      <c r="CG11" s="293">
        <v>0</v>
      </c>
      <c r="CH11" s="5">
        <v>0</v>
      </c>
      <c r="CI11" s="311"/>
      <c r="CJ11" s="312">
        <v>0</v>
      </c>
      <c r="CK11" s="313">
        <v>0</v>
      </c>
      <c r="CM11" s="293">
        <v>0</v>
      </c>
      <c r="CN11" s="5">
        <v>0</v>
      </c>
      <c r="CO11" s="311"/>
      <c r="CP11" s="312">
        <v>0</v>
      </c>
      <c r="CQ11" s="313">
        <v>0</v>
      </c>
      <c r="CS11" s="293">
        <v>86.371154590000003</v>
      </c>
      <c r="CT11" s="5">
        <v>14.18</v>
      </c>
      <c r="CU11" s="311"/>
      <c r="CV11" s="312">
        <v>77.564551559999998</v>
      </c>
      <c r="CW11" s="313">
        <v>8.6</v>
      </c>
      <c r="CY11" s="293">
        <v>87.614914720000002</v>
      </c>
      <c r="CZ11" s="5">
        <v>50.77</v>
      </c>
      <c r="DA11" s="311"/>
      <c r="DB11" s="312">
        <v>85.71695656</v>
      </c>
      <c r="DC11" s="313">
        <v>13.15</v>
      </c>
      <c r="DE11" s="293">
        <v>38.301107730000005</v>
      </c>
      <c r="DF11" s="5">
        <v>92.75</v>
      </c>
      <c r="DG11" s="311"/>
      <c r="DH11" s="312">
        <v>26.649799659999999</v>
      </c>
      <c r="DI11" s="313">
        <v>7.87</v>
      </c>
      <c r="DK11" s="293">
        <v>21.371268380000004</v>
      </c>
      <c r="DL11" s="5">
        <v>8.59</v>
      </c>
      <c r="DM11" s="311"/>
      <c r="DN11" s="312">
        <v>158.19519021999997</v>
      </c>
      <c r="DO11" s="313">
        <v>11.2</v>
      </c>
      <c r="DQ11" s="293">
        <v>0</v>
      </c>
      <c r="DR11" s="5">
        <v>0</v>
      </c>
      <c r="DS11" s="311"/>
      <c r="DT11" s="312">
        <v>0</v>
      </c>
      <c r="DU11" s="313">
        <v>0</v>
      </c>
      <c r="DW11" s="293">
        <v>0</v>
      </c>
      <c r="DX11" s="5">
        <v>0</v>
      </c>
      <c r="DY11" s="311"/>
      <c r="DZ11" s="312">
        <v>0</v>
      </c>
      <c r="EA11" s="313">
        <v>0</v>
      </c>
      <c r="EC11" s="293">
        <v>0</v>
      </c>
      <c r="ED11" s="5">
        <v>0</v>
      </c>
      <c r="EE11" s="311"/>
      <c r="EF11" s="312">
        <v>0</v>
      </c>
      <c r="EG11" s="313">
        <v>0</v>
      </c>
      <c r="EI11" s="293">
        <v>0</v>
      </c>
      <c r="EJ11" s="5">
        <v>0</v>
      </c>
      <c r="EK11" s="311"/>
      <c r="EL11" s="312">
        <v>0</v>
      </c>
      <c r="EM11" s="313">
        <v>0</v>
      </c>
      <c r="EO11" s="293">
        <v>0</v>
      </c>
      <c r="EP11" s="5">
        <v>0</v>
      </c>
      <c r="EQ11" s="311"/>
      <c r="ER11" s="312">
        <v>73.330040650000001</v>
      </c>
      <c r="ES11" s="313">
        <v>56.6</v>
      </c>
      <c r="EU11" s="293">
        <v>55.671526769999993</v>
      </c>
      <c r="EV11" s="5">
        <v>5.35</v>
      </c>
      <c r="EW11" s="311"/>
      <c r="EX11" s="312">
        <v>2.6984052799999998</v>
      </c>
      <c r="EY11" s="313">
        <v>6.51</v>
      </c>
      <c r="FA11" s="293">
        <v>12.646452</v>
      </c>
      <c r="FB11" s="5">
        <v>6.64</v>
      </c>
      <c r="FC11" s="311"/>
      <c r="FD11" s="312">
        <v>2.1509289799999998</v>
      </c>
      <c r="FE11" s="313">
        <v>6.84</v>
      </c>
      <c r="FG11" s="293">
        <v>8.1476782200000013</v>
      </c>
      <c r="FH11" s="5">
        <v>6.08</v>
      </c>
      <c r="FI11" s="311"/>
      <c r="FJ11" s="312">
        <v>504.24213906</v>
      </c>
      <c r="FK11" s="313">
        <v>98.07</v>
      </c>
      <c r="FM11" s="293">
        <v>0</v>
      </c>
      <c r="FN11" s="5">
        <v>0</v>
      </c>
      <c r="FO11" s="311"/>
      <c r="FP11" s="312">
        <v>0</v>
      </c>
      <c r="FQ11" s="313">
        <v>0</v>
      </c>
      <c r="FS11" s="293">
        <v>0</v>
      </c>
      <c r="FT11" s="5">
        <v>0</v>
      </c>
      <c r="FU11" s="311"/>
      <c r="FV11" s="312">
        <v>136.29275283000001</v>
      </c>
      <c r="FW11" s="313">
        <v>99.48</v>
      </c>
      <c r="FY11" s="293">
        <v>0</v>
      </c>
      <c r="FZ11" s="5">
        <v>0</v>
      </c>
      <c r="GA11" s="311"/>
      <c r="GB11" s="312">
        <v>0</v>
      </c>
      <c r="GC11" s="313">
        <v>0</v>
      </c>
      <c r="GE11" s="293">
        <v>0</v>
      </c>
      <c r="GF11" s="5">
        <v>0</v>
      </c>
      <c r="GG11" s="311"/>
      <c r="GH11" s="312">
        <v>7.55745909</v>
      </c>
      <c r="GI11" s="313">
        <v>98.47</v>
      </c>
      <c r="GK11" s="293">
        <v>871.32213261999993</v>
      </c>
      <c r="GL11" s="5">
        <v>87.7</v>
      </c>
      <c r="GM11" s="311"/>
      <c r="GN11" s="312">
        <v>0</v>
      </c>
      <c r="GO11" s="313">
        <v>0</v>
      </c>
      <c r="GQ11" s="293">
        <v>0</v>
      </c>
      <c r="GR11" s="5">
        <v>0</v>
      </c>
      <c r="GS11" s="311"/>
      <c r="GT11" s="312">
        <v>0</v>
      </c>
      <c r="GU11" s="313">
        <v>0</v>
      </c>
      <c r="GW11" s="293">
        <v>0</v>
      </c>
      <c r="GX11" s="5">
        <v>0</v>
      </c>
      <c r="GY11" s="311"/>
      <c r="GZ11" s="312">
        <v>31.972575129999999</v>
      </c>
      <c r="HA11" s="313">
        <v>93.77</v>
      </c>
      <c r="HC11" s="293">
        <v>217.80071736000002</v>
      </c>
      <c r="HD11" s="5">
        <v>99.35</v>
      </c>
    </row>
    <row r="12" spans="1:212" ht="13.5" thickBot="1">
      <c r="A12" t="s">
        <v>1286</v>
      </c>
      <c r="B12" s="293">
        <v>150.12265465999997</v>
      </c>
      <c r="C12" s="311"/>
      <c r="D12" s="312">
        <v>0</v>
      </c>
      <c r="E12" s="313">
        <v>0</v>
      </c>
      <c r="G12" s="293">
        <v>0</v>
      </c>
      <c r="H12" s="5">
        <v>0</v>
      </c>
      <c r="I12" s="311"/>
      <c r="J12" s="312">
        <v>0</v>
      </c>
      <c r="K12" s="313">
        <v>0</v>
      </c>
      <c r="M12" s="293">
        <v>0</v>
      </c>
      <c r="N12" s="5">
        <v>0</v>
      </c>
      <c r="O12" s="311"/>
      <c r="P12" s="312">
        <v>0</v>
      </c>
      <c r="Q12" s="313">
        <v>0</v>
      </c>
      <c r="S12" s="293">
        <v>0</v>
      </c>
      <c r="T12" s="5">
        <v>0</v>
      </c>
      <c r="U12" s="311"/>
      <c r="V12" s="312">
        <v>0</v>
      </c>
      <c r="W12" s="313">
        <v>0</v>
      </c>
      <c r="Y12" s="293">
        <v>0</v>
      </c>
      <c r="Z12" s="5">
        <v>0</v>
      </c>
      <c r="AA12" s="311"/>
      <c r="AB12" s="312">
        <v>0</v>
      </c>
      <c r="AC12" s="313">
        <v>0</v>
      </c>
      <c r="AE12" s="293">
        <v>0</v>
      </c>
      <c r="AF12" s="5">
        <v>0</v>
      </c>
      <c r="AG12" s="311"/>
      <c r="AH12" s="312">
        <v>0</v>
      </c>
      <c r="AI12" s="313">
        <v>0</v>
      </c>
      <c r="AK12" s="293">
        <v>0</v>
      </c>
      <c r="AL12" s="5">
        <v>0</v>
      </c>
      <c r="AM12" s="311"/>
      <c r="AN12" s="312">
        <v>0</v>
      </c>
      <c r="AO12" s="313">
        <v>0</v>
      </c>
      <c r="AQ12" s="293">
        <v>0</v>
      </c>
      <c r="AR12" s="5">
        <v>0</v>
      </c>
      <c r="AS12" s="311"/>
      <c r="AT12" s="312">
        <v>0</v>
      </c>
      <c r="AU12" s="313">
        <v>0</v>
      </c>
      <c r="AW12" s="293">
        <v>0</v>
      </c>
      <c r="AX12" s="5">
        <v>0</v>
      </c>
      <c r="AY12" s="311"/>
      <c r="AZ12" s="312">
        <v>0</v>
      </c>
      <c r="BA12" s="313">
        <v>0</v>
      </c>
      <c r="BC12" s="293">
        <v>0</v>
      </c>
      <c r="BD12" s="5">
        <v>0</v>
      </c>
      <c r="BE12" s="311"/>
      <c r="BF12" s="312">
        <v>0</v>
      </c>
      <c r="BG12" s="313">
        <v>0</v>
      </c>
      <c r="BI12" s="293">
        <v>0</v>
      </c>
      <c r="BJ12" s="5">
        <v>0</v>
      </c>
      <c r="BK12" s="311"/>
      <c r="BL12" s="312">
        <v>0</v>
      </c>
      <c r="BM12" s="313">
        <v>0</v>
      </c>
      <c r="BO12" s="293">
        <v>0</v>
      </c>
      <c r="BP12" s="5">
        <v>0</v>
      </c>
      <c r="BQ12" s="311"/>
      <c r="BR12" s="312">
        <v>0</v>
      </c>
      <c r="BS12" s="313">
        <v>0</v>
      </c>
      <c r="BU12" s="293">
        <v>0</v>
      </c>
      <c r="BV12" s="5">
        <v>0</v>
      </c>
      <c r="BW12" s="311"/>
      <c r="BX12" s="312">
        <v>9.8927006999999989</v>
      </c>
      <c r="BY12" s="313">
        <v>0</v>
      </c>
      <c r="CA12" s="293">
        <v>0</v>
      </c>
      <c r="CB12" s="5">
        <v>0</v>
      </c>
      <c r="CC12" s="311"/>
      <c r="CD12" s="312">
        <v>3.7812195099999997</v>
      </c>
      <c r="CE12" s="313">
        <v>0</v>
      </c>
      <c r="CG12" s="293">
        <v>0</v>
      </c>
      <c r="CH12" s="5">
        <v>0</v>
      </c>
      <c r="CI12" s="311"/>
      <c r="CJ12" s="312">
        <v>0</v>
      </c>
      <c r="CK12" s="313">
        <v>0</v>
      </c>
      <c r="CM12" s="293">
        <v>0</v>
      </c>
      <c r="CN12" s="5">
        <v>0</v>
      </c>
      <c r="CO12" s="311"/>
      <c r="CP12" s="312">
        <v>0</v>
      </c>
      <c r="CQ12" s="313">
        <v>0</v>
      </c>
      <c r="CS12" s="293">
        <v>0</v>
      </c>
      <c r="CT12" s="5">
        <v>0</v>
      </c>
      <c r="CU12" s="311"/>
      <c r="CV12" s="312">
        <v>0</v>
      </c>
      <c r="CW12" s="313">
        <v>0</v>
      </c>
      <c r="CY12" s="293">
        <v>0</v>
      </c>
      <c r="CZ12" s="5">
        <v>0</v>
      </c>
      <c r="DA12" s="311"/>
      <c r="DB12" s="312">
        <v>0</v>
      </c>
      <c r="DC12" s="313">
        <v>0</v>
      </c>
      <c r="DE12" s="293">
        <v>0</v>
      </c>
      <c r="DF12" s="5">
        <v>0</v>
      </c>
      <c r="DG12" s="311"/>
      <c r="DH12" s="312">
        <v>3.4818000000000002E-4</v>
      </c>
      <c r="DI12" s="313">
        <v>0</v>
      </c>
      <c r="DK12" s="293">
        <v>8.1503999999999995E-4</v>
      </c>
      <c r="DL12" s="5">
        <v>0</v>
      </c>
      <c r="DM12" s="311"/>
      <c r="DN12" s="312">
        <v>2.1084599999999999E-3</v>
      </c>
      <c r="DO12" s="313">
        <v>0</v>
      </c>
      <c r="DQ12" s="293">
        <v>0</v>
      </c>
      <c r="DR12" s="5">
        <v>0</v>
      </c>
      <c r="DS12" s="311"/>
      <c r="DT12" s="312">
        <v>0</v>
      </c>
      <c r="DU12" s="313">
        <v>0</v>
      </c>
      <c r="DW12" s="293">
        <v>0</v>
      </c>
      <c r="DX12" s="5">
        <v>0</v>
      </c>
      <c r="DY12" s="311"/>
      <c r="DZ12" s="312">
        <v>0</v>
      </c>
      <c r="EA12" s="313">
        <v>0</v>
      </c>
      <c r="EC12" s="293">
        <v>0</v>
      </c>
      <c r="ED12" s="5">
        <v>0</v>
      </c>
      <c r="EE12" s="311"/>
      <c r="EF12" s="312">
        <v>0</v>
      </c>
      <c r="EG12" s="313">
        <v>0</v>
      </c>
      <c r="EI12" s="293">
        <v>0</v>
      </c>
      <c r="EJ12" s="5">
        <v>0</v>
      </c>
      <c r="EK12" s="311"/>
      <c r="EL12" s="312">
        <v>0</v>
      </c>
      <c r="EM12" s="313">
        <v>0</v>
      </c>
      <c r="EO12" s="293">
        <v>0</v>
      </c>
      <c r="EP12" s="5">
        <v>0</v>
      </c>
      <c r="EQ12" s="311"/>
      <c r="ER12" s="312">
        <v>0</v>
      </c>
      <c r="ES12" s="313">
        <v>0</v>
      </c>
      <c r="EU12" s="293">
        <v>0</v>
      </c>
      <c r="EV12" s="5">
        <v>0</v>
      </c>
      <c r="EW12" s="311"/>
      <c r="EX12" s="312">
        <v>0</v>
      </c>
      <c r="EY12" s="313">
        <v>0</v>
      </c>
      <c r="FA12" s="293">
        <v>0</v>
      </c>
      <c r="FB12" s="5">
        <v>0</v>
      </c>
      <c r="FC12" s="311"/>
      <c r="FD12" s="312">
        <v>0</v>
      </c>
      <c r="FE12" s="313">
        <v>0</v>
      </c>
      <c r="FG12" s="293">
        <v>0</v>
      </c>
      <c r="FH12" s="5">
        <v>0</v>
      </c>
      <c r="FI12" s="311"/>
      <c r="FJ12" s="312">
        <v>7.0000000000000005E-8</v>
      </c>
      <c r="FK12" s="313">
        <v>0</v>
      </c>
      <c r="FM12" s="293">
        <v>0</v>
      </c>
      <c r="FN12" s="5">
        <v>0</v>
      </c>
      <c r="FO12" s="311"/>
      <c r="FP12" s="312">
        <v>0</v>
      </c>
      <c r="FQ12" s="313">
        <v>0</v>
      </c>
      <c r="FS12" s="293">
        <v>0</v>
      </c>
      <c r="FT12" s="5">
        <v>0</v>
      </c>
      <c r="FU12" s="311"/>
      <c r="FV12" s="312">
        <v>5.6801399999999846E-3</v>
      </c>
      <c r="FW12" s="313">
        <v>9.9999999999999811E-3</v>
      </c>
      <c r="FY12" s="293">
        <v>0</v>
      </c>
      <c r="FZ12" s="5">
        <v>0</v>
      </c>
      <c r="GA12" s="311"/>
      <c r="GB12" s="312">
        <v>0</v>
      </c>
      <c r="GC12" s="313">
        <v>0</v>
      </c>
      <c r="GE12" s="293">
        <v>0</v>
      </c>
      <c r="GF12" s="5">
        <v>0</v>
      </c>
      <c r="GG12" s="311"/>
      <c r="GH12" s="312">
        <v>0</v>
      </c>
      <c r="GI12" s="313">
        <v>0</v>
      </c>
      <c r="GK12" s="293">
        <v>0</v>
      </c>
      <c r="GL12" s="5">
        <v>0</v>
      </c>
      <c r="GM12" s="311"/>
      <c r="GN12" s="312">
        <v>0</v>
      </c>
      <c r="GO12" s="313">
        <v>0</v>
      </c>
      <c r="GQ12" s="293">
        <v>0</v>
      </c>
      <c r="GR12" s="5">
        <v>0</v>
      </c>
      <c r="GS12" s="311"/>
      <c r="GT12" s="312">
        <v>0</v>
      </c>
      <c r="GU12" s="313">
        <v>0</v>
      </c>
      <c r="GW12" s="293">
        <v>0</v>
      </c>
      <c r="GX12" s="5">
        <v>0</v>
      </c>
      <c r="GY12" s="311"/>
      <c r="GZ12" s="312">
        <v>0</v>
      </c>
      <c r="HA12" s="313">
        <v>0</v>
      </c>
      <c r="HC12" s="293">
        <v>0</v>
      </c>
      <c r="HD12" s="5">
        <v>0</v>
      </c>
    </row>
    <row r="13" spans="1:212" ht="13.5" thickBot="1">
      <c r="A13" s="314" t="s">
        <v>2</v>
      </c>
      <c r="B13" s="315">
        <v>128315.48112640002</v>
      </c>
      <c r="C13" s="316"/>
      <c r="D13" s="317">
        <v>23.728111100000003</v>
      </c>
      <c r="E13" s="318">
        <v>100</v>
      </c>
      <c r="F13" s="314"/>
      <c r="G13" s="315">
        <v>181.63492980000001</v>
      </c>
      <c r="H13" s="319">
        <v>99.99</v>
      </c>
      <c r="I13" s="316"/>
      <c r="J13" s="317">
        <v>458.97899658999995</v>
      </c>
      <c r="K13" s="318">
        <v>99.98</v>
      </c>
      <c r="L13" s="314"/>
      <c r="M13" s="315">
        <v>120.39782828999999</v>
      </c>
      <c r="N13" s="319">
        <v>100</v>
      </c>
      <c r="O13" s="316"/>
      <c r="P13" s="317">
        <v>138.10812896000002</v>
      </c>
      <c r="Q13" s="318">
        <v>100.01</v>
      </c>
      <c r="R13" s="314"/>
      <c r="S13" s="315">
        <v>241.75496819999998</v>
      </c>
      <c r="T13" s="319">
        <v>100</v>
      </c>
      <c r="U13" s="316"/>
      <c r="V13" s="317">
        <v>88.87315808999999</v>
      </c>
      <c r="W13" s="318">
        <v>100.01</v>
      </c>
      <c r="X13" s="314"/>
      <c r="Y13" s="315">
        <v>3.3672173299999999</v>
      </c>
      <c r="Z13" s="319">
        <v>100</v>
      </c>
      <c r="AA13" s="316"/>
      <c r="AB13" s="317">
        <v>84.952069529999989</v>
      </c>
      <c r="AC13" s="318">
        <v>100.01</v>
      </c>
      <c r="AD13" s="314"/>
      <c r="AE13" s="315">
        <v>41.697387640000002</v>
      </c>
      <c r="AF13" s="319">
        <v>100.02</v>
      </c>
      <c r="AG13" s="316"/>
      <c r="AH13" s="317">
        <v>1173.6596088600002</v>
      </c>
      <c r="AI13" s="318">
        <v>99.99</v>
      </c>
      <c r="AJ13" s="314"/>
      <c r="AK13" s="315">
        <v>1364.9438515800002</v>
      </c>
      <c r="AL13" s="319">
        <v>100.01</v>
      </c>
      <c r="AM13" s="316"/>
      <c r="AN13" s="317">
        <v>1048.12874442</v>
      </c>
      <c r="AO13" s="318">
        <v>100</v>
      </c>
      <c r="AP13" s="314"/>
      <c r="AQ13" s="315">
        <v>485.82439658000004</v>
      </c>
      <c r="AR13" s="319">
        <v>99.99</v>
      </c>
      <c r="AS13" s="316"/>
      <c r="AT13" s="317">
        <v>141.32223328999999</v>
      </c>
      <c r="AU13" s="318">
        <v>100</v>
      </c>
      <c r="AV13" s="314"/>
      <c r="AW13" s="315">
        <v>180.3238532</v>
      </c>
      <c r="AX13" s="319">
        <v>100</v>
      </c>
      <c r="AY13" s="316"/>
      <c r="AZ13" s="317">
        <v>202.23598554999998</v>
      </c>
      <c r="BA13" s="318">
        <v>100.02</v>
      </c>
      <c r="BB13" s="314"/>
      <c r="BC13" s="315">
        <v>109.06792047999998</v>
      </c>
      <c r="BD13" s="319">
        <v>100.01</v>
      </c>
      <c r="BE13" s="316"/>
      <c r="BF13" s="317">
        <v>77.376225489999996</v>
      </c>
      <c r="BG13" s="318">
        <v>100.01</v>
      </c>
      <c r="BH13" s="314"/>
      <c r="BI13" s="315">
        <v>31.380810209999996</v>
      </c>
      <c r="BJ13" s="319">
        <v>100.01</v>
      </c>
      <c r="BK13" s="316"/>
      <c r="BL13" s="317">
        <v>94.552805740000011</v>
      </c>
      <c r="BM13" s="318">
        <v>99.99</v>
      </c>
      <c r="BN13" s="314"/>
      <c r="BO13" s="315">
        <v>67.444743560000006</v>
      </c>
      <c r="BP13" s="319">
        <v>100.01</v>
      </c>
      <c r="BQ13" s="316"/>
      <c r="BR13" s="317">
        <v>133.44650012</v>
      </c>
      <c r="BS13" s="318">
        <v>100</v>
      </c>
      <c r="BT13" s="314"/>
      <c r="BU13" s="315">
        <v>46.937104810000001</v>
      </c>
      <c r="BV13" s="319">
        <v>100</v>
      </c>
      <c r="BW13" s="316"/>
      <c r="BX13" s="317">
        <v>4954.8946127599993</v>
      </c>
      <c r="BY13" s="318">
        <v>0</v>
      </c>
      <c r="BZ13" s="314"/>
      <c r="CA13" s="315">
        <v>6413.6598152399993</v>
      </c>
      <c r="CB13" s="319">
        <v>0</v>
      </c>
      <c r="CC13" s="316"/>
      <c r="CD13" s="317">
        <v>541.94334361000006</v>
      </c>
      <c r="CE13" s="318">
        <v>0</v>
      </c>
      <c r="CF13" s="314"/>
      <c r="CG13" s="315">
        <v>10.207973710000001</v>
      </c>
      <c r="CH13" s="319">
        <v>102.69</v>
      </c>
      <c r="CI13" s="316"/>
      <c r="CJ13" s="317">
        <v>187.74531284</v>
      </c>
      <c r="CK13" s="318">
        <v>100</v>
      </c>
      <c r="CL13" s="314"/>
      <c r="CM13" s="315">
        <v>210.49836610999998</v>
      </c>
      <c r="CN13" s="319">
        <v>100.01</v>
      </c>
      <c r="CO13" s="316"/>
      <c r="CP13" s="317">
        <v>351.27452718000001</v>
      </c>
      <c r="CQ13" s="318">
        <v>100</v>
      </c>
      <c r="CR13" s="314"/>
      <c r="CS13" s="315">
        <v>609.17419280999991</v>
      </c>
      <c r="CT13" s="319">
        <v>100.01</v>
      </c>
      <c r="CU13" s="316"/>
      <c r="CV13" s="317">
        <v>901.76600275999999</v>
      </c>
      <c r="CW13" s="318">
        <v>100</v>
      </c>
      <c r="CX13" s="314"/>
      <c r="CY13" s="315">
        <v>172.57512698000002</v>
      </c>
      <c r="CZ13" s="319">
        <v>100</v>
      </c>
      <c r="DA13" s="316"/>
      <c r="DB13" s="317">
        <v>651.89616034999995</v>
      </c>
      <c r="DC13" s="318">
        <v>99.99</v>
      </c>
      <c r="DD13" s="314"/>
      <c r="DE13" s="315">
        <v>41.292701350000002</v>
      </c>
      <c r="DF13" s="319">
        <v>99.99</v>
      </c>
      <c r="DG13" s="316"/>
      <c r="DH13" s="317">
        <v>338.71583880000003</v>
      </c>
      <c r="DI13" s="318">
        <v>100</v>
      </c>
      <c r="DJ13" s="314"/>
      <c r="DK13" s="315">
        <v>248.78957207999994</v>
      </c>
      <c r="DL13" s="319">
        <v>100.01</v>
      </c>
      <c r="DM13" s="316"/>
      <c r="DN13" s="317">
        <v>1413.2461529399998</v>
      </c>
      <c r="DO13" s="318">
        <v>99.99</v>
      </c>
      <c r="DP13" s="314"/>
      <c r="DQ13" s="315">
        <v>172.87242318</v>
      </c>
      <c r="DR13" s="319">
        <v>100</v>
      </c>
      <c r="DS13" s="316"/>
      <c r="DT13" s="317">
        <v>42.1572076</v>
      </c>
      <c r="DU13" s="318">
        <v>99.99</v>
      </c>
      <c r="DV13" s="314"/>
      <c r="DW13" s="315">
        <v>262.97855471000003</v>
      </c>
      <c r="DX13" s="319">
        <v>100</v>
      </c>
      <c r="DY13" s="316"/>
      <c r="DZ13" s="317">
        <v>18.252231129999998</v>
      </c>
      <c r="EA13" s="318">
        <v>99.99</v>
      </c>
      <c r="EB13" s="314"/>
      <c r="EC13" s="315">
        <v>21.500896830000002</v>
      </c>
      <c r="ED13" s="319">
        <v>100</v>
      </c>
      <c r="EE13" s="316"/>
      <c r="EF13" s="317">
        <v>88.031237250000004</v>
      </c>
      <c r="EG13" s="318">
        <v>99.98</v>
      </c>
      <c r="EH13" s="314"/>
      <c r="EI13" s="315">
        <v>34.301935010000008</v>
      </c>
      <c r="EJ13" s="319">
        <v>100</v>
      </c>
      <c r="EK13" s="316"/>
      <c r="EL13" s="317">
        <v>82.708313269999991</v>
      </c>
      <c r="EM13" s="318">
        <v>99.99</v>
      </c>
      <c r="EN13" s="314"/>
      <c r="EO13" s="315">
        <v>35.840109080000005</v>
      </c>
      <c r="EP13" s="319">
        <v>100.01</v>
      </c>
      <c r="EQ13" s="316"/>
      <c r="ER13" s="317">
        <v>129.56447139000002</v>
      </c>
      <c r="ES13" s="318">
        <v>100</v>
      </c>
      <c r="ET13" s="314"/>
      <c r="EU13" s="315">
        <v>1040.0495004100001</v>
      </c>
      <c r="EV13" s="319">
        <v>99.99</v>
      </c>
      <c r="EW13" s="316"/>
      <c r="EX13" s="317">
        <v>41.476823189999998</v>
      </c>
      <c r="EY13" s="318">
        <v>100</v>
      </c>
      <c r="EZ13" s="314"/>
      <c r="FA13" s="315">
        <v>190.50730897000003</v>
      </c>
      <c r="FB13" s="319">
        <v>100</v>
      </c>
      <c r="FC13" s="316"/>
      <c r="FD13" s="317">
        <v>31.440698219999998</v>
      </c>
      <c r="FE13" s="318">
        <v>100</v>
      </c>
      <c r="FF13" s="314"/>
      <c r="FG13" s="315">
        <v>134.04082876999996</v>
      </c>
      <c r="FH13" s="319">
        <v>100.01</v>
      </c>
      <c r="FI13" s="316"/>
      <c r="FJ13" s="317">
        <v>514.20148042000005</v>
      </c>
      <c r="FK13" s="318">
        <v>100.01</v>
      </c>
      <c r="FL13" s="314"/>
      <c r="FM13" s="315">
        <v>70.53106833999999</v>
      </c>
      <c r="FN13" s="319">
        <v>100</v>
      </c>
      <c r="FO13" s="316"/>
      <c r="FP13" s="317">
        <v>98.663023190000004</v>
      </c>
      <c r="FQ13" s="318">
        <v>99.99</v>
      </c>
      <c r="FR13" s="314"/>
      <c r="FS13" s="315">
        <v>204.43238314000001</v>
      </c>
      <c r="FT13" s="319">
        <v>100</v>
      </c>
      <c r="FU13" s="316"/>
      <c r="FV13" s="317">
        <v>137.00488952000001</v>
      </c>
      <c r="FW13" s="318">
        <v>100</v>
      </c>
      <c r="FX13" s="314"/>
      <c r="FY13" s="315">
        <v>245.89668879000001</v>
      </c>
      <c r="FZ13" s="319">
        <v>100.01</v>
      </c>
      <c r="GA13" s="316"/>
      <c r="GB13" s="317">
        <v>93.532512560000015</v>
      </c>
      <c r="GC13" s="318">
        <v>99.99</v>
      </c>
      <c r="GD13" s="314"/>
      <c r="GE13" s="315">
        <v>52.724377259999997</v>
      </c>
      <c r="GF13" s="319">
        <v>99.99</v>
      </c>
      <c r="GG13" s="316"/>
      <c r="GH13" s="317">
        <v>7.67519828</v>
      </c>
      <c r="GI13" s="318">
        <v>100.01</v>
      </c>
      <c r="GJ13" s="314"/>
      <c r="GK13" s="315">
        <v>993.41640127999983</v>
      </c>
      <c r="GL13" s="319">
        <v>99.99</v>
      </c>
      <c r="GM13" s="316"/>
      <c r="GN13" s="317">
        <v>0.49002408000000003</v>
      </c>
      <c r="GO13" s="318">
        <v>100</v>
      </c>
      <c r="GP13" s="314"/>
      <c r="GQ13" s="315">
        <v>7.6689276</v>
      </c>
      <c r="GR13" s="319">
        <v>100</v>
      </c>
      <c r="GS13" s="316"/>
      <c r="GT13" s="317">
        <v>1.1097707400000003</v>
      </c>
      <c r="GU13" s="318">
        <v>100</v>
      </c>
      <c r="GV13" s="314"/>
      <c r="GW13" s="315">
        <v>67.819282140000013</v>
      </c>
      <c r="GX13" s="319">
        <v>100.01</v>
      </c>
      <c r="GY13" s="316"/>
      <c r="GZ13" s="317">
        <v>34.093928380000001</v>
      </c>
      <c r="HA13" s="318">
        <v>99.99</v>
      </c>
      <c r="HB13" s="314"/>
      <c r="HC13" s="315">
        <v>219.21655786000002</v>
      </c>
      <c r="HD13" s="319">
        <v>100</v>
      </c>
    </row>
    <row r="14" spans="1:212">
      <c r="A14" t="s">
        <v>1287</v>
      </c>
      <c r="C14" s="311"/>
      <c r="D14" s="312"/>
      <c r="E14" s="313"/>
      <c r="I14" s="311"/>
      <c r="J14" s="312"/>
      <c r="K14" s="313"/>
      <c r="O14" s="311"/>
      <c r="P14" s="312"/>
      <c r="Q14" s="313"/>
      <c r="U14" s="311"/>
      <c r="V14" s="312"/>
      <c r="W14" s="313"/>
      <c r="AA14" s="311"/>
      <c r="AB14" s="312"/>
      <c r="AC14" s="313"/>
      <c r="AG14" s="311"/>
      <c r="AH14" s="312"/>
      <c r="AI14" s="313"/>
      <c r="AM14" s="311"/>
      <c r="AN14" s="312"/>
      <c r="AO14" s="313"/>
      <c r="AS14" s="311"/>
      <c r="AT14" s="312"/>
      <c r="AU14" s="313"/>
      <c r="AY14" s="311"/>
      <c r="AZ14" s="312"/>
      <c r="BA14" s="313"/>
      <c r="BE14" s="311"/>
      <c r="BF14" s="312"/>
      <c r="BG14" s="313"/>
      <c r="BK14" s="311"/>
      <c r="BL14" s="312"/>
      <c r="BM14" s="313"/>
      <c r="BQ14" s="311"/>
      <c r="BR14" s="312"/>
      <c r="BS14" s="313"/>
      <c r="BW14" s="311"/>
      <c r="BX14" s="312"/>
      <c r="BY14" s="313"/>
      <c r="CC14" s="311"/>
      <c r="CD14" s="312"/>
      <c r="CE14" s="313"/>
      <c r="CI14" s="311"/>
      <c r="CJ14" s="312"/>
      <c r="CK14" s="313"/>
      <c r="CO14" s="311"/>
      <c r="CP14" s="312"/>
      <c r="CQ14" s="313"/>
      <c r="CU14" s="311"/>
      <c r="CV14" s="312"/>
      <c r="CW14" s="313"/>
      <c r="DA14" s="311"/>
      <c r="DB14" s="312"/>
      <c r="DC14" s="313"/>
      <c r="DG14" s="311"/>
      <c r="DH14" s="312"/>
      <c r="DI14" s="313"/>
      <c r="DM14" s="311"/>
      <c r="DN14" s="312"/>
      <c r="DO14" s="313"/>
      <c r="DS14" s="311"/>
      <c r="DT14" s="312"/>
      <c r="DU14" s="313"/>
      <c r="DY14" s="311"/>
      <c r="DZ14" s="312"/>
      <c r="EA14" s="313"/>
      <c r="EE14" s="311"/>
      <c r="EF14" s="312"/>
      <c r="EG14" s="313"/>
      <c r="EK14" s="311"/>
      <c r="EL14" s="312"/>
      <c r="EM14" s="313"/>
      <c r="EQ14" s="311"/>
      <c r="ER14" s="312"/>
      <c r="ES14" s="313"/>
      <c r="EW14" s="311"/>
      <c r="EX14" s="312"/>
      <c r="EY14" s="313"/>
      <c r="FC14" s="311"/>
      <c r="FD14" s="312"/>
      <c r="FE14" s="313"/>
      <c r="FI14" s="311"/>
      <c r="FJ14" s="312"/>
      <c r="FK14" s="313"/>
      <c r="FO14" s="311"/>
      <c r="FP14" s="312"/>
      <c r="FQ14" s="313"/>
      <c r="FU14" s="311"/>
      <c r="FV14" s="312"/>
      <c r="FW14" s="313"/>
      <c r="GA14" s="311"/>
      <c r="GB14" s="312"/>
      <c r="GC14" s="313"/>
      <c r="GG14" s="311"/>
      <c r="GH14" s="312"/>
      <c r="GI14" s="313"/>
      <c r="GM14" s="311"/>
      <c r="GN14" s="312"/>
      <c r="GO14" s="313"/>
      <c r="GS14" s="311"/>
      <c r="GT14" s="312"/>
      <c r="GU14" s="313"/>
      <c r="GY14" s="311"/>
      <c r="GZ14" s="312"/>
      <c r="HA14" s="313"/>
    </row>
    <row r="15" spans="1:212">
      <c r="C15" s="311" t="s">
        <v>1288</v>
      </c>
      <c r="D15" s="312">
        <v>6.5539700000000001E-3</v>
      </c>
      <c r="E15" s="313">
        <v>0.03</v>
      </c>
      <c r="F15" t="s">
        <v>1289</v>
      </c>
      <c r="G15" s="293">
        <v>102.53687223</v>
      </c>
      <c r="H15" s="5">
        <v>56.45</v>
      </c>
      <c r="I15" s="311" t="s">
        <v>1289</v>
      </c>
      <c r="J15" s="312">
        <v>131.86195844</v>
      </c>
      <c r="K15" s="313">
        <v>28.73</v>
      </c>
      <c r="L15" t="s">
        <v>1290</v>
      </c>
      <c r="M15" s="293">
        <v>33.506043120000001</v>
      </c>
      <c r="N15" s="5">
        <v>27.83</v>
      </c>
      <c r="O15" s="311" t="s">
        <v>1290</v>
      </c>
      <c r="P15" s="312">
        <v>46.88183386</v>
      </c>
      <c r="Q15" s="313">
        <v>33.950000000000003</v>
      </c>
      <c r="R15" t="s">
        <v>1291</v>
      </c>
      <c r="S15" s="293">
        <v>6.7999999999999995E-7</v>
      </c>
      <c r="T15" s="5">
        <v>0</v>
      </c>
      <c r="U15" s="311" t="s">
        <v>1292</v>
      </c>
      <c r="V15" s="312">
        <v>0</v>
      </c>
      <c r="W15" s="313">
        <v>0</v>
      </c>
      <c r="X15" t="s">
        <v>1293</v>
      </c>
      <c r="Y15" s="293">
        <v>3.2532661100000002</v>
      </c>
      <c r="Z15" s="5">
        <v>96.62</v>
      </c>
      <c r="AA15" s="311" t="s">
        <v>981</v>
      </c>
      <c r="AB15" s="312">
        <v>8.9625000000000002E-4</v>
      </c>
      <c r="AC15" s="313">
        <v>0</v>
      </c>
      <c r="AD15" t="s">
        <v>1294</v>
      </c>
      <c r="AE15" s="293">
        <v>8.9431714299999996</v>
      </c>
      <c r="AF15" s="5">
        <v>21.45</v>
      </c>
      <c r="AG15" s="311" t="s">
        <v>1295</v>
      </c>
      <c r="AH15" s="312">
        <v>54.683889499999999</v>
      </c>
      <c r="AI15" s="313">
        <v>4.66</v>
      </c>
      <c r="AJ15" t="s">
        <v>1295</v>
      </c>
      <c r="AK15" s="293">
        <v>94.25672041</v>
      </c>
      <c r="AL15" s="5">
        <v>6.91</v>
      </c>
      <c r="AM15" s="311" t="s">
        <v>1295</v>
      </c>
      <c r="AN15" s="312">
        <v>79.291781920000005</v>
      </c>
      <c r="AO15" s="313">
        <v>7.57</v>
      </c>
      <c r="AP15" t="s">
        <v>1295</v>
      </c>
      <c r="AQ15" s="293">
        <v>38.743550069999998</v>
      </c>
      <c r="AR15" s="5">
        <v>7.97</v>
      </c>
      <c r="AS15" s="311" t="s">
        <v>1295</v>
      </c>
      <c r="AT15" s="312">
        <v>14.155164839999999</v>
      </c>
      <c r="AU15" s="313">
        <v>10.02</v>
      </c>
      <c r="AV15" t="s">
        <v>537</v>
      </c>
      <c r="AW15" s="293">
        <v>20.108384449999999</v>
      </c>
      <c r="AX15" s="5">
        <v>11.14</v>
      </c>
      <c r="AY15" s="311" t="s">
        <v>1296</v>
      </c>
      <c r="AZ15" s="312">
        <v>30.610928690000001</v>
      </c>
      <c r="BA15" s="313">
        <v>15.14</v>
      </c>
      <c r="BB15" t="s">
        <v>1296</v>
      </c>
      <c r="BC15" s="293">
        <v>17.204881329999999</v>
      </c>
      <c r="BD15" s="5">
        <v>15.77</v>
      </c>
      <c r="BE15" s="311" t="s">
        <v>1297</v>
      </c>
      <c r="BF15" s="312">
        <v>20.813814090000001</v>
      </c>
      <c r="BG15" s="313">
        <v>26.9</v>
      </c>
      <c r="BH15" t="s">
        <v>1298</v>
      </c>
      <c r="BI15" s="293">
        <v>7.7791762899999997</v>
      </c>
      <c r="BJ15" s="5">
        <v>24.79</v>
      </c>
      <c r="BK15" s="311" t="s">
        <v>1298</v>
      </c>
      <c r="BL15" s="312">
        <v>22.251813869999999</v>
      </c>
      <c r="BM15" s="313">
        <v>23.53</v>
      </c>
      <c r="BN15" t="s">
        <v>1298</v>
      </c>
      <c r="BO15" s="293">
        <v>16.945638410000001</v>
      </c>
      <c r="BP15" s="5">
        <v>25.13</v>
      </c>
      <c r="BQ15" s="311" t="s">
        <v>1299</v>
      </c>
      <c r="BR15" s="312">
        <v>31.420911409999999</v>
      </c>
      <c r="BS15" s="313">
        <v>23.55</v>
      </c>
      <c r="BT15" t="s">
        <v>1298</v>
      </c>
      <c r="BU15" s="293">
        <v>11.15160178</v>
      </c>
      <c r="BV15" s="5">
        <v>23.76</v>
      </c>
      <c r="BW15" s="311" t="s">
        <v>1300</v>
      </c>
      <c r="BX15" s="312">
        <v>4928.3782481999997</v>
      </c>
      <c r="BY15" s="313">
        <v>0</v>
      </c>
      <c r="BZ15" t="s">
        <v>1301</v>
      </c>
      <c r="CA15" s="293">
        <v>333.49718889000002</v>
      </c>
      <c r="CB15" s="5">
        <v>0</v>
      </c>
      <c r="CC15" s="311" t="s">
        <v>1302</v>
      </c>
      <c r="CD15" s="312">
        <v>399.64011518000001</v>
      </c>
      <c r="CE15" s="313">
        <v>0</v>
      </c>
      <c r="CF15" t="s">
        <v>1303</v>
      </c>
      <c r="CG15" s="293">
        <v>1.57365727</v>
      </c>
      <c r="CH15" s="5">
        <v>15.42</v>
      </c>
      <c r="CI15" s="311" t="s">
        <v>1304</v>
      </c>
      <c r="CJ15" s="312">
        <v>46.603554510000002</v>
      </c>
      <c r="CK15" s="313">
        <v>24.82</v>
      </c>
      <c r="CL15" t="s">
        <v>1296</v>
      </c>
      <c r="CM15" s="293">
        <v>14.11536375</v>
      </c>
      <c r="CN15" s="5">
        <v>6.71</v>
      </c>
      <c r="CO15" s="311" t="s">
        <v>1305</v>
      </c>
      <c r="CP15" s="312">
        <v>86.258272649999995</v>
      </c>
      <c r="CQ15" s="313">
        <v>24.56</v>
      </c>
      <c r="CR15" t="s">
        <v>1306</v>
      </c>
      <c r="CS15" s="293">
        <v>86.371154590000003</v>
      </c>
      <c r="CT15" s="5">
        <v>14.18</v>
      </c>
      <c r="CU15" s="311" t="s">
        <v>1306</v>
      </c>
      <c r="CV15" s="312">
        <v>77.564551559999998</v>
      </c>
      <c r="CW15" s="313">
        <v>8.6</v>
      </c>
      <c r="CX15" t="s">
        <v>1306</v>
      </c>
      <c r="CY15" s="293">
        <v>87.614914720000002</v>
      </c>
      <c r="CZ15" s="5">
        <v>50.77</v>
      </c>
      <c r="DA15" s="311" t="s">
        <v>1306</v>
      </c>
      <c r="DB15" s="312">
        <v>85.71695656</v>
      </c>
      <c r="DC15" s="313">
        <v>13.15</v>
      </c>
      <c r="DD15" t="s">
        <v>1307</v>
      </c>
      <c r="DE15" s="293">
        <v>1.5148741800000001</v>
      </c>
      <c r="DF15" s="5">
        <v>3.67</v>
      </c>
      <c r="DG15" s="311" t="s">
        <v>1308</v>
      </c>
      <c r="DH15" s="312">
        <v>20.013005750000001</v>
      </c>
      <c r="DI15" s="313">
        <v>5.91</v>
      </c>
      <c r="DJ15" t="s">
        <v>1308</v>
      </c>
      <c r="DK15" s="293">
        <v>15.854973469999999</v>
      </c>
      <c r="DL15" s="5">
        <v>6.37</v>
      </c>
      <c r="DM15" s="311" t="s">
        <v>1308</v>
      </c>
      <c r="DN15" s="312">
        <v>112.31895985</v>
      </c>
      <c r="DO15" s="313">
        <v>7.95</v>
      </c>
      <c r="DP15" t="s">
        <v>1309</v>
      </c>
      <c r="DQ15" s="293">
        <v>14.847465079999999</v>
      </c>
      <c r="DR15" s="5">
        <v>8.59</v>
      </c>
      <c r="DS15" s="311" t="s">
        <v>1309</v>
      </c>
      <c r="DT15" s="312">
        <v>3.5867630500000001</v>
      </c>
      <c r="DU15" s="313">
        <v>8.51</v>
      </c>
      <c r="DV15" t="s">
        <v>1309</v>
      </c>
      <c r="DW15" s="293">
        <v>22.11170581</v>
      </c>
      <c r="DX15" s="5">
        <v>8.41</v>
      </c>
      <c r="DY15" s="311" t="s">
        <v>1310</v>
      </c>
      <c r="DZ15" s="312">
        <v>2.1910570699999998</v>
      </c>
      <c r="EA15" s="313">
        <v>12</v>
      </c>
      <c r="EB15" t="s">
        <v>1311</v>
      </c>
      <c r="EC15" s="293">
        <v>1.3308127300000001</v>
      </c>
      <c r="ED15" s="5">
        <v>6.19</v>
      </c>
      <c r="EE15" s="311" t="s">
        <v>1296</v>
      </c>
      <c r="EF15" s="312">
        <v>7.7990182099999998</v>
      </c>
      <c r="EG15" s="313">
        <v>8.86</v>
      </c>
      <c r="EH15" t="s">
        <v>1297</v>
      </c>
      <c r="EI15" s="293">
        <v>6.2061310599999997</v>
      </c>
      <c r="EJ15" s="5">
        <v>18.09</v>
      </c>
      <c r="EK15" s="311" t="s">
        <v>1312</v>
      </c>
      <c r="EL15" s="312">
        <v>13.50964415</v>
      </c>
      <c r="EM15" s="313">
        <v>16.329999999999998</v>
      </c>
      <c r="EN15" t="s">
        <v>1309</v>
      </c>
      <c r="EO15" s="293">
        <v>2.8407388999999998</v>
      </c>
      <c r="EP15" s="5">
        <v>7.93</v>
      </c>
      <c r="EQ15" s="311" t="s">
        <v>1313</v>
      </c>
      <c r="ER15" s="312">
        <v>31.109597839999999</v>
      </c>
      <c r="ES15" s="313">
        <v>24.01</v>
      </c>
      <c r="ET15" t="s">
        <v>1314</v>
      </c>
      <c r="EU15" s="293">
        <v>19.331360660000001</v>
      </c>
      <c r="EV15" s="5">
        <v>1.86</v>
      </c>
      <c r="EW15" s="311" t="s">
        <v>1314</v>
      </c>
      <c r="EX15" s="312">
        <v>1.9198982099999999</v>
      </c>
      <c r="EY15" s="313">
        <v>4.63</v>
      </c>
      <c r="EZ15" t="s">
        <v>1314</v>
      </c>
      <c r="FA15" s="293">
        <v>5.8695238300000003</v>
      </c>
      <c r="FB15" s="5">
        <v>3.08</v>
      </c>
      <c r="FC15" s="311" t="s">
        <v>1314</v>
      </c>
      <c r="FD15" s="312">
        <v>0.78033216000000005</v>
      </c>
      <c r="FE15" s="313">
        <v>2.48</v>
      </c>
      <c r="FF15" t="s">
        <v>1314</v>
      </c>
      <c r="FG15" s="293">
        <v>2.4918438100000002</v>
      </c>
      <c r="FH15" s="5">
        <v>1.86</v>
      </c>
      <c r="FI15" s="311" t="s">
        <v>1315</v>
      </c>
      <c r="FJ15" s="312">
        <v>114.37413216</v>
      </c>
      <c r="FK15" s="313">
        <v>22.24</v>
      </c>
      <c r="FL15" t="s">
        <v>1316</v>
      </c>
      <c r="FM15" s="293">
        <v>8.7938305299999993</v>
      </c>
      <c r="FN15" s="5">
        <v>12.47</v>
      </c>
      <c r="FO15" s="311" t="s">
        <v>1312</v>
      </c>
      <c r="FP15" s="312">
        <v>8.7069741900000004</v>
      </c>
      <c r="FQ15" s="313">
        <v>8.82</v>
      </c>
      <c r="FR15" t="s">
        <v>1312</v>
      </c>
      <c r="FS15" s="293">
        <v>16.261436620000001</v>
      </c>
      <c r="FT15" s="5">
        <v>7.95</v>
      </c>
      <c r="FU15" s="311" t="s">
        <v>1317</v>
      </c>
      <c r="FV15" s="312">
        <v>135.39936900000001</v>
      </c>
      <c r="FW15" s="313">
        <v>98.83</v>
      </c>
      <c r="FX15" t="s">
        <v>1311</v>
      </c>
      <c r="FY15" s="293">
        <v>20.581414179999999</v>
      </c>
      <c r="FZ15" s="5">
        <v>8.3699999999999992</v>
      </c>
      <c r="GA15" s="311" t="s">
        <v>1311</v>
      </c>
      <c r="GB15" s="312">
        <v>15.641778309999999</v>
      </c>
      <c r="GC15" s="313">
        <v>16.72</v>
      </c>
      <c r="GD15" t="s">
        <v>1318</v>
      </c>
      <c r="GE15" s="293">
        <v>4.49769694</v>
      </c>
      <c r="GF15" s="5">
        <v>8.5299999999999994</v>
      </c>
      <c r="GG15" s="311" t="s">
        <v>1319</v>
      </c>
      <c r="GH15" s="312">
        <v>7.55745909</v>
      </c>
      <c r="GI15" s="313">
        <v>98.47</v>
      </c>
      <c r="GJ15" t="s">
        <v>1320</v>
      </c>
      <c r="GK15" s="293">
        <v>101.96765728</v>
      </c>
      <c r="GL15" s="5">
        <v>10.26</v>
      </c>
      <c r="GM15" s="311" t="s">
        <v>1321</v>
      </c>
      <c r="GN15" s="312">
        <v>0.15752627</v>
      </c>
      <c r="GO15" s="313">
        <v>32.15</v>
      </c>
      <c r="GP15" t="s">
        <v>1321</v>
      </c>
      <c r="GQ15" s="293">
        <v>1.8261194999999999</v>
      </c>
      <c r="GR15" s="5">
        <v>23.81</v>
      </c>
      <c r="GS15" s="311" t="s">
        <v>1321</v>
      </c>
      <c r="GT15" s="312">
        <v>0.71089992999999996</v>
      </c>
      <c r="GU15" s="313">
        <v>64.06</v>
      </c>
      <c r="GV15" t="s">
        <v>1311</v>
      </c>
      <c r="GW15" s="293">
        <v>7.5183147799999999</v>
      </c>
      <c r="GX15" s="5">
        <v>11.09</v>
      </c>
      <c r="GY15" s="311" t="s">
        <v>1322</v>
      </c>
      <c r="GZ15" s="312">
        <v>0.67206047999999996</v>
      </c>
      <c r="HA15" s="313">
        <v>1.97</v>
      </c>
      <c r="HB15" t="s">
        <v>1323</v>
      </c>
      <c r="HC15" s="293">
        <v>217.80071735999999</v>
      </c>
      <c r="HD15" s="5">
        <v>99.35</v>
      </c>
    </row>
    <row r="16" spans="1:212">
      <c r="C16" s="311" t="s">
        <v>1324</v>
      </c>
      <c r="D16" s="312">
        <v>2.1146000000000001E-4</v>
      </c>
      <c r="E16" s="313">
        <v>0</v>
      </c>
      <c r="F16" t="s">
        <v>1309</v>
      </c>
      <c r="G16" s="293">
        <v>5.9045510800000001</v>
      </c>
      <c r="H16" s="5">
        <v>3.25</v>
      </c>
      <c r="I16" s="311" t="s">
        <v>1309</v>
      </c>
      <c r="J16" s="312">
        <v>11.1655327</v>
      </c>
      <c r="K16" s="313">
        <v>2.4300000000000002</v>
      </c>
      <c r="L16" t="s">
        <v>1325</v>
      </c>
      <c r="M16" s="293">
        <v>36.293201969999998</v>
      </c>
      <c r="N16" s="5">
        <v>30.14</v>
      </c>
      <c r="O16" s="311" t="s">
        <v>1325</v>
      </c>
      <c r="P16" s="312">
        <v>47.181521189999998</v>
      </c>
      <c r="Q16" s="313">
        <v>34.159999999999997</v>
      </c>
      <c r="R16" t="s">
        <v>537</v>
      </c>
      <c r="S16" s="293">
        <v>42.517101169999997</v>
      </c>
      <c r="T16" s="5">
        <v>17.59</v>
      </c>
      <c r="U16" s="311" t="s">
        <v>1326</v>
      </c>
      <c r="V16" s="312">
        <v>48.318330410000002</v>
      </c>
      <c r="W16" s="313">
        <v>54.37</v>
      </c>
      <c r="AA16" s="311" t="s">
        <v>338</v>
      </c>
      <c r="AB16" s="312">
        <v>17.370610750000001</v>
      </c>
      <c r="AC16" s="313">
        <v>20.45</v>
      </c>
      <c r="AD16" t="s">
        <v>1327</v>
      </c>
      <c r="AE16" s="293">
        <v>11.68237922</v>
      </c>
      <c r="AF16" s="5">
        <v>28.02</v>
      </c>
      <c r="AG16" s="311" t="s">
        <v>1327</v>
      </c>
      <c r="AH16" s="312">
        <v>34.843196589999998</v>
      </c>
      <c r="AI16" s="313">
        <v>2.97</v>
      </c>
      <c r="AJ16" t="s">
        <v>1327</v>
      </c>
      <c r="AK16" s="293">
        <v>55.910011529999998</v>
      </c>
      <c r="AL16" s="5">
        <v>4.0999999999999996</v>
      </c>
      <c r="AM16" s="311" t="s">
        <v>1327</v>
      </c>
      <c r="AN16" s="312">
        <v>58.465771269999998</v>
      </c>
      <c r="AO16" s="313">
        <v>5.58</v>
      </c>
      <c r="AP16" t="s">
        <v>1327</v>
      </c>
      <c r="AQ16" s="293">
        <v>38.218579400000003</v>
      </c>
      <c r="AR16" s="5">
        <v>7.87</v>
      </c>
      <c r="AS16" s="311" t="s">
        <v>1327</v>
      </c>
      <c r="AT16" s="312">
        <v>14.35026059</v>
      </c>
      <c r="AU16" s="313">
        <v>10.15</v>
      </c>
      <c r="AV16" t="s">
        <v>981</v>
      </c>
      <c r="AW16" s="293">
        <v>5.4780000000000001E-5</v>
      </c>
      <c r="AX16" s="5">
        <v>0</v>
      </c>
      <c r="AY16" s="311" t="s">
        <v>1328</v>
      </c>
      <c r="AZ16" s="312">
        <v>27.883020420000001</v>
      </c>
      <c r="BA16" s="313">
        <v>13.79</v>
      </c>
      <c r="BB16" t="s">
        <v>1309</v>
      </c>
      <c r="BC16" s="293">
        <v>5.3441112300000002</v>
      </c>
      <c r="BD16" s="5">
        <v>4.9000000000000004</v>
      </c>
      <c r="BE16" s="311" t="s">
        <v>1328</v>
      </c>
      <c r="BF16" s="312">
        <v>13.90132882</v>
      </c>
      <c r="BG16" s="313">
        <v>17.97</v>
      </c>
      <c r="BH16" t="s">
        <v>1329</v>
      </c>
      <c r="BI16" s="293">
        <v>0.66851163000000002</v>
      </c>
      <c r="BJ16" s="5">
        <v>2.13</v>
      </c>
      <c r="BK16" s="311" t="s">
        <v>1330</v>
      </c>
      <c r="BL16" s="312">
        <v>4.2139606199999999</v>
      </c>
      <c r="BM16" s="313">
        <v>4.46</v>
      </c>
      <c r="BN16" t="s">
        <v>1330</v>
      </c>
      <c r="BO16" s="293">
        <v>5.3797314700000003</v>
      </c>
      <c r="BP16" s="5">
        <v>7.98</v>
      </c>
      <c r="BQ16" s="311" t="s">
        <v>1330</v>
      </c>
      <c r="BR16" s="312">
        <v>8.5697218500000005</v>
      </c>
      <c r="BS16" s="313">
        <v>6.42</v>
      </c>
      <c r="BT16" t="s">
        <v>1330</v>
      </c>
      <c r="BU16" s="293">
        <v>1.14416523</v>
      </c>
      <c r="BV16" s="5">
        <v>2.44</v>
      </c>
      <c r="BW16" s="311"/>
      <c r="BX16" s="312"/>
      <c r="BY16" s="313"/>
      <c r="BZ16" t="s">
        <v>1300</v>
      </c>
      <c r="CA16" s="293">
        <v>1583.2059746699999</v>
      </c>
      <c r="CB16" s="5">
        <v>0</v>
      </c>
      <c r="CC16" s="311" t="s">
        <v>1331</v>
      </c>
      <c r="CD16" s="312">
        <v>133.87782869</v>
      </c>
      <c r="CE16" s="313">
        <v>0</v>
      </c>
      <c r="CF16" t="s">
        <v>1332</v>
      </c>
      <c r="CG16" s="293">
        <v>0.99436500999999999</v>
      </c>
      <c r="CH16" s="5">
        <v>9.74</v>
      </c>
      <c r="CI16" s="311" t="s">
        <v>1333</v>
      </c>
      <c r="CJ16" s="312">
        <v>47.021642649999997</v>
      </c>
      <c r="CK16" s="313">
        <v>25.05</v>
      </c>
      <c r="CL16" t="s">
        <v>1309</v>
      </c>
      <c r="CM16" s="293">
        <v>34.788951939999997</v>
      </c>
      <c r="CN16" s="5">
        <v>16.53</v>
      </c>
      <c r="CO16" s="311" t="s">
        <v>1334</v>
      </c>
      <c r="CP16" s="312">
        <v>87.658069339999997</v>
      </c>
      <c r="CQ16" s="313">
        <v>24.95</v>
      </c>
      <c r="CR16" t="s">
        <v>1335</v>
      </c>
      <c r="CS16" s="293">
        <v>351.15694561999999</v>
      </c>
      <c r="CT16" s="5">
        <v>57.64</v>
      </c>
      <c r="CU16" s="311" t="s">
        <v>1335</v>
      </c>
      <c r="CV16" s="312">
        <v>154.73197629000001</v>
      </c>
      <c r="CW16" s="313">
        <v>17.16</v>
      </c>
      <c r="CX16" t="s">
        <v>1335</v>
      </c>
      <c r="CY16" s="293">
        <v>19.939848439999999</v>
      </c>
      <c r="CZ16" s="5">
        <v>11.55</v>
      </c>
      <c r="DA16" s="311" t="s">
        <v>1335</v>
      </c>
      <c r="DB16" s="312">
        <v>256.02583245</v>
      </c>
      <c r="DC16" s="313">
        <v>39.270000000000003</v>
      </c>
      <c r="DD16" t="s">
        <v>1300</v>
      </c>
      <c r="DE16" s="293">
        <v>12.289819749999999</v>
      </c>
      <c r="DF16" s="5">
        <v>29.76</v>
      </c>
      <c r="DG16" s="311" t="s">
        <v>1307</v>
      </c>
      <c r="DH16" s="312">
        <v>5.8980000000000002E-4</v>
      </c>
      <c r="DI16" s="313">
        <v>0</v>
      </c>
      <c r="DJ16" t="s">
        <v>1307</v>
      </c>
      <c r="DK16" s="293">
        <v>3.6633E-4</v>
      </c>
      <c r="DL16" s="5">
        <v>0</v>
      </c>
      <c r="DM16" s="311" t="s">
        <v>1307</v>
      </c>
      <c r="DN16" s="312">
        <v>3.2084599999999998E-3</v>
      </c>
      <c r="DO16" s="313">
        <v>0</v>
      </c>
      <c r="DP16" t="s">
        <v>1336</v>
      </c>
      <c r="DQ16" s="293">
        <v>1.04E-6</v>
      </c>
      <c r="DR16" s="5">
        <v>0</v>
      </c>
      <c r="DS16" s="311" t="s">
        <v>1337</v>
      </c>
      <c r="DT16" s="312">
        <v>8.5541749500000002</v>
      </c>
      <c r="DU16" s="313">
        <v>20.29</v>
      </c>
      <c r="DV16" t="s">
        <v>1337</v>
      </c>
      <c r="DW16" s="293">
        <v>14.918666399999999</v>
      </c>
      <c r="DX16" s="5">
        <v>5.67</v>
      </c>
      <c r="DY16" s="311" t="s">
        <v>1338</v>
      </c>
      <c r="DZ16" s="312">
        <v>1.6315844900000001</v>
      </c>
      <c r="EA16" s="313">
        <v>8.94</v>
      </c>
      <c r="EB16" t="s">
        <v>1339</v>
      </c>
      <c r="EC16" s="293">
        <v>1.4448000000000001</v>
      </c>
      <c r="ED16" s="5">
        <v>6.72</v>
      </c>
      <c r="EE16" s="311" t="s">
        <v>1328</v>
      </c>
      <c r="EF16" s="312">
        <v>9.9669000000000008E-3</v>
      </c>
      <c r="EG16" s="313">
        <v>0.01</v>
      </c>
      <c r="EH16" t="s">
        <v>1304</v>
      </c>
      <c r="EI16" s="293">
        <v>4.6141133600000002</v>
      </c>
      <c r="EJ16" s="5">
        <v>13.45</v>
      </c>
      <c r="EK16" s="311" t="s">
        <v>1340</v>
      </c>
      <c r="EL16" s="312">
        <v>17.48476806</v>
      </c>
      <c r="EM16" s="313">
        <v>21.14</v>
      </c>
      <c r="EN16" t="s">
        <v>1341</v>
      </c>
      <c r="EO16" s="293">
        <v>2.39235233</v>
      </c>
      <c r="EP16" s="5">
        <v>6.68</v>
      </c>
      <c r="EQ16" s="311" t="s">
        <v>1342</v>
      </c>
      <c r="ER16" s="312">
        <v>42.220442810000002</v>
      </c>
      <c r="ES16" s="313">
        <v>32.590000000000003</v>
      </c>
      <c r="ET16" t="s">
        <v>1343</v>
      </c>
      <c r="EU16" s="293">
        <v>36.340166109999998</v>
      </c>
      <c r="EV16" s="5">
        <v>3.49</v>
      </c>
      <c r="EW16" s="311" t="s">
        <v>1343</v>
      </c>
      <c r="EX16" s="312">
        <v>0.77850706999999997</v>
      </c>
      <c r="EY16" s="313">
        <v>1.88</v>
      </c>
      <c r="EZ16" t="s">
        <v>1343</v>
      </c>
      <c r="FA16" s="293">
        <v>6.7769281699999997</v>
      </c>
      <c r="FB16" s="5">
        <v>3.56</v>
      </c>
      <c r="FC16" s="311" t="s">
        <v>1343</v>
      </c>
      <c r="FD16" s="312">
        <v>1.37059682</v>
      </c>
      <c r="FE16" s="313">
        <v>4.3600000000000003</v>
      </c>
      <c r="FF16" t="s">
        <v>1344</v>
      </c>
      <c r="FG16" s="293">
        <v>5.6558344099999998</v>
      </c>
      <c r="FH16" s="5">
        <v>4.22</v>
      </c>
      <c r="FI16" s="311" t="s">
        <v>1300</v>
      </c>
      <c r="FJ16" s="312">
        <v>107.40073855999999</v>
      </c>
      <c r="FK16" s="313">
        <v>20.89</v>
      </c>
      <c r="FL16" t="s">
        <v>1345</v>
      </c>
      <c r="FM16" s="293">
        <v>2.76582E-3</v>
      </c>
      <c r="FN16" s="5">
        <v>0</v>
      </c>
      <c r="FO16" s="311" t="s">
        <v>1305</v>
      </c>
      <c r="FP16" s="312">
        <v>3.8648301100000002</v>
      </c>
      <c r="FQ16" s="313">
        <v>3.92</v>
      </c>
      <c r="FR16" t="s">
        <v>1305</v>
      </c>
      <c r="FS16" s="293">
        <v>8.0936746799999995</v>
      </c>
      <c r="FT16" s="5">
        <v>3.96</v>
      </c>
      <c r="FU16" s="311" t="s">
        <v>1317</v>
      </c>
      <c r="FV16" s="312">
        <v>0.89338382999999999</v>
      </c>
      <c r="FW16" s="313">
        <v>0.65</v>
      </c>
      <c r="FX16" t="s">
        <v>1337</v>
      </c>
      <c r="FY16" s="293">
        <v>1.9777999999999999E-4</v>
      </c>
      <c r="FZ16" s="5">
        <v>0</v>
      </c>
      <c r="GA16" s="311" t="s">
        <v>1316</v>
      </c>
      <c r="GB16" s="312">
        <v>11.263183789999999</v>
      </c>
      <c r="GC16" s="313">
        <v>12.04</v>
      </c>
      <c r="GD16" t="s">
        <v>1346</v>
      </c>
      <c r="GE16" s="293">
        <v>14.60176289</v>
      </c>
      <c r="GF16" s="5">
        <v>27.69</v>
      </c>
      <c r="GG16" s="311"/>
      <c r="GH16" s="312"/>
      <c r="GI16" s="313"/>
      <c r="GJ16" t="s">
        <v>1347</v>
      </c>
      <c r="GK16" s="293">
        <v>166.6523736</v>
      </c>
      <c r="GL16" s="5">
        <v>16.78</v>
      </c>
      <c r="GM16" s="311" t="s">
        <v>1348</v>
      </c>
      <c r="GN16" s="312">
        <v>0.17571512</v>
      </c>
      <c r="GO16" s="313">
        <v>35.86</v>
      </c>
      <c r="GP16" t="s">
        <v>1348</v>
      </c>
      <c r="GQ16" s="293">
        <v>5.7376199200000002</v>
      </c>
      <c r="GR16" s="5">
        <v>74.819999999999993</v>
      </c>
      <c r="GS16" s="311" t="s">
        <v>1348</v>
      </c>
      <c r="GT16" s="312">
        <v>0.29631371000000001</v>
      </c>
      <c r="GU16" s="313">
        <v>26.7</v>
      </c>
      <c r="GV16" t="s">
        <v>1349</v>
      </c>
      <c r="GW16" s="293">
        <v>18.00527417</v>
      </c>
      <c r="GX16" s="5">
        <v>26.55</v>
      </c>
      <c r="GY16" s="311" t="s">
        <v>1350</v>
      </c>
      <c r="GZ16" s="312">
        <v>9.8682896400000004</v>
      </c>
      <c r="HA16" s="313">
        <v>28.94</v>
      </c>
    </row>
    <row r="17" spans="3:209">
      <c r="C17" s="311"/>
      <c r="D17" s="312"/>
      <c r="E17" s="313"/>
      <c r="F17" t="s">
        <v>1340</v>
      </c>
      <c r="G17" s="293">
        <v>5.4390000000000005E-4</v>
      </c>
      <c r="H17" s="5">
        <v>0</v>
      </c>
      <c r="I17" s="311" t="s">
        <v>1333</v>
      </c>
      <c r="J17" s="312">
        <v>7.0778999999999998E-3</v>
      </c>
      <c r="K17" s="313">
        <v>0</v>
      </c>
      <c r="L17" t="s">
        <v>1351</v>
      </c>
      <c r="M17" s="293">
        <v>49.502513790000002</v>
      </c>
      <c r="N17" s="5">
        <v>41.12</v>
      </c>
      <c r="O17" s="311" t="s">
        <v>1351</v>
      </c>
      <c r="P17" s="312">
        <v>36.994045560000004</v>
      </c>
      <c r="Q17" s="313">
        <v>26.79</v>
      </c>
      <c r="R17" t="s">
        <v>1352</v>
      </c>
      <c r="S17" s="293">
        <v>7.1321999999999998E-4</v>
      </c>
      <c r="T17" s="5">
        <v>0</v>
      </c>
      <c r="U17" s="311" t="s">
        <v>650</v>
      </c>
      <c r="V17" s="312">
        <v>21.961740630000001</v>
      </c>
      <c r="W17" s="313">
        <v>24.71</v>
      </c>
      <c r="AA17" s="311" t="s">
        <v>983</v>
      </c>
      <c r="AB17" s="312">
        <v>1.7705999999999999E-4</v>
      </c>
      <c r="AC17" s="313">
        <v>0</v>
      </c>
      <c r="AD17" t="s">
        <v>1353</v>
      </c>
      <c r="AE17" s="293">
        <v>5.5165059200000002</v>
      </c>
      <c r="AF17" s="5">
        <v>13.23</v>
      </c>
      <c r="AG17" s="311" t="s">
        <v>981</v>
      </c>
      <c r="AH17" s="312">
        <v>469.51197968000002</v>
      </c>
      <c r="AI17" s="313">
        <v>40</v>
      </c>
      <c r="AJ17" t="s">
        <v>981</v>
      </c>
      <c r="AK17" s="293">
        <v>377.22375589000001</v>
      </c>
      <c r="AL17" s="5">
        <v>27.64</v>
      </c>
      <c r="AM17" s="311" t="s">
        <v>981</v>
      </c>
      <c r="AN17" s="312">
        <v>159.60049953999999</v>
      </c>
      <c r="AO17" s="313">
        <v>15.23</v>
      </c>
      <c r="AP17" t="s">
        <v>981</v>
      </c>
      <c r="AQ17" s="293">
        <v>51.856660290000001</v>
      </c>
      <c r="AR17" s="5">
        <v>10.67</v>
      </c>
      <c r="AS17" s="311" t="s">
        <v>981</v>
      </c>
      <c r="AT17" s="312">
        <v>0.67507622</v>
      </c>
      <c r="AU17" s="313">
        <v>0.48</v>
      </c>
      <c r="AV17" t="s">
        <v>338</v>
      </c>
      <c r="AW17" s="293">
        <v>12.10088371</v>
      </c>
      <c r="AX17" s="5">
        <v>6.7</v>
      </c>
      <c r="AY17" s="311" t="s">
        <v>1309</v>
      </c>
      <c r="AZ17" s="312">
        <v>9.6925149099999999</v>
      </c>
      <c r="BA17" s="313">
        <v>4.79</v>
      </c>
      <c r="BB17" t="s">
        <v>1354</v>
      </c>
      <c r="BC17" s="293">
        <v>21.71836935</v>
      </c>
      <c r="BD17" s="5">
        <v>19.91</v>
      </c>
      <c r="BE17" s="311" t="s">
        <v>1337</v>
      </c>
      <c r="BF17" s="312">
        <v>13.71201602</v>
      </c>
      <c r="BG17" s="313">
        <v>17.72</v>
      </c>
      <c r="BH17" t="s">
        <v>1355</v>
      </c>
      <c r="BI17" s="293">
        <v>1.40455555</v>
      </c>
      <c r="BJ17" s="5">
        <v>4.4800000000000004</v>
      </c>
      <c r="BK17" s="311" t="s">
        <v>1329</v>
      </c>
      <c r="BL17" s="312">
        <v>6.2827141700000002</v>
      </c>
      <c r="BM17" s="313">
        <v>6.64</v>
      </c>
      <c r="BN17" t="s">
        <v>1329</v>
      </c>
      <c r="BO17" s="293">
        <v>6.5043304099999997</v>
      </c>
      <c r="BP17" s="5">
        <v>9.64</v>
      </c>
      <c r="BQ17" s="311" t="s">
        <v>1329</v>
      </c>
      <c r="BR17" s="312">
        <v>11.31367638</v>
      </c>
      <c r="BS17" s="313">
        <v>8.48</v>
      </c>
      <c r="BT17" t="s">
        <v>1329</v>
      </c>
      <c r="BU17" s="293">
        <v>2.2668255500000001</v>
      </c>
      <c r="BV17" s="5">
        <v>4.83</v>
      </c>
      <c r="BW17" s="311"/>
      <c r="BX17" s="312"/>
      <c r="BY17" s="313"/>
      <c r="BZ17" t="s">
        <v>1356</v>
      </c>
      <c r="CA17" s="293">
        <v>407.57396512000003</v>
      </c>
      <c r="CB17" s="5">
        <v>0</v>
      </c>
      <c r="CC17" s="311"/>
      <c r="CD17" s="312"/>
      <c r="CE17" s="313"/>
      <c r="CF17" t="s">
        <v>1357</v>
      </c>
      <c r="CG17" s="293">
        <v>1.50458958</v>
      </c>
      <c r="CH17" s="5">
        <v>17.43</v>
      </c>
      <c r="CI17" s="311" t="s">
        <v>1358</v>
      </c>
      <c r="CJ17" s="312">
        <v>46.566766010000002</v>
      </c>
      <c r="CK17" s="313">
        <v>24.8</v>
      </c>
      <c r="CL17" t="s">
        <v>1359</v>
      </c>
      <c r="CM17" s="293">
        <v>53.266404889999997</v>
      </c>
      <c r="CN17" s="5">
        <v>25.3</v>
      </c>
      <c r="CO17" s="311" t="s">
        <v>1360</v>
      </c>
      <c r="CP17" s="312">
        <v>87.365047110000006</v>
      </c>
      <c r="CQ17" s="313">
        <v>24.87</v>
      </c>
      <c r="CR17" t="s">
        <v>1361</v>
      </c>
      <c r="CS17" s="293">
        <v>24.642746259999999</v>
      </c>
      <c r="CT17" s="5">
        <v>4.05</v>
      </c>
      <c r="CU17" s="311" t="s">
        <v>1362</v>
      </c>
      <c r="CV17" s="312">
        <v>128.69928483999999</v>
      </c>
      <c r="CW17" s="313">
        <v>14.27</v>
      </c>
      <c r="CX17" t="s">
        <v>1363</v>
      </c>
      <c r="CY17" s="293">
        <v>61.6803016</v>
      </c>
      <c r="CZ17" s="5">
        <v>35.74</v>
      </c>
      <c r="DA17" s="311" t="s">
        <v>1361</v>
      </c>
      <c r="DB17" s="312">
        <v>68.056856460000006</v>
      </c>
      <c r="DC17" s="313">
        <v>10.44</v>
      </c>
      <c r="DD17" t="s">
        <v>1364</v>
      </c>
      <c r="DE17" s="293">
        <v>8.8086036300000004</v>
      </c>
      <c r="DF17" s="5">
        <v>21.33</v>
      </c>
      <c r="DG17" s="311" t="s">
        <v>1365</v>
      </c>
      <c r="DH17" s="312">
        <v>6.6362041100000004</v>
      </c>
      <c r="DI17" s="313">
        <v>1.96</v>
      </c>
      <c r="DJ17" t="s">
        <v>1365</v>
      </c>
      <c r="DK17" s="293">
        <v>5.5159285799999997</v>
      </c>
      <c r="DL17" s="5">
        <v>2.2200000000000002</v>
      </c>
      <c r="DM17" s="311" t="s">
        <v>1365</v>
      </c>
      <c r="DN17" s="312">
        <v>45.873021909999999</v>
      </c>
      <c r="DO17" s="313">
        <v>3.25</v>
      </c>
      <c r="DP17" t="s">
        <v>1337</v>
      </c>
      <c r="DQ17" s="293">
        <v>1.89975E-3</v>
      </c>
      <c r="DR17" s="5">
        <v>0</v>
      </c>
      <c r="DS17" s="311" t="s">
        <v>1316</v>
      </c>
      <c r="DT17" s="312">
        <v>3.7706438200000001</v>
      </c>
      <c r="DU17" s="313">
        <v>8.94</v>
      </c>
      <c r="DV17" t="s">
        <v>1316</v>
      </c>
      <c r="DW17" s="293">
        <v>45.223917759999999</v>
      </c>
      <c r="DX17" s="5">
        <v>17.2</v>
      </c>
      <c r="DY17" s="311" t="s">
        <v>1341</v>
      </c>
      <c r="DZ17" s="312">
        <v>1.3489790399999999</v>
      </c>
      <c r="EA17" s="313">
        <v>7.39</v>
      </c>
      <c r="EB17" t="s">
        <v>1288</v>
      </c>
      <c r="EC17" s="293">
        <v>5.7999999999999995E-7</v>
      </c>
      <c r="ED17" s="5">
        <v>0</v>
      </c>
      <c r="EE17" s="311" t="s">
        <v>1309</v>
      </c>
      <c r="EF17" s="312">
        <v>2.11464754</v>
      </c>
      <c r="EG17" s="313">
        <v>2.4</v>
      </c>
      <c r="EH17" t="s">
        <v>1366</v>
      </c>
      <c r="EI17" s="293">
        <v>5.0828621500000004</v>
      </c>
      <c r="EJ17" s="5">
        <v>14.82</v>
      </c>
      <c r="EK17" s="311" t="s">
        <v>1367</v>
      </c>
      <c r="EL17" s="312">
        <v>12.879983530000001</v>
      </c>
      <c r="EM17" s="313">
        <v>15.57</v>
      </c>
      <c r="EN17" t="s">
        <v>1368</v>
      </c>
      <c r="EO17" s="293">
        <v>4.6541649899999999</v>
      </c>
      <c r="EP17" s="5">
        <v>12.99</v>
      </c>
      <c r="EQ17" s="311"/>
      <c r="ER17" s="312"/>
      <c r="ES17" s="313"/>
      <c r="ET17" t="s">
        <v>1369</v>
      </c>
      <c r="EU17" s="293">
        <v>113.00032364</v>
      </c>
      <c r="EV17" s="5">
        <v>10.86</v>
      </c>
      <c r="EW17" s="311" t="s">
        <v>1370</v>
      </c>
      <c r="EX17" s="312">
        <v>14.867594629999999</v>
      </c>
      <c r="EY17" s="313">
        <v>35.85</v>
      </c>
      <c r="EZ17" t="s">
        <v>1369</v>
      </c>
      <c r="FA17" s="293">
        <v>30.385041780000002</v>
      </c>
      <c r="FB17" s="5">
        <v>15.95</v>
      </c>
      <c r="FC17" s="311" t="s">
        <v>1370</v>
      </c>
      <c r="FD17" s="312">
        <v>0.36558109999999999</v>
      </c>
      <c r="FE17" s="313">
        <v>1.1599999999999999</v>
      </c>
      <c r="FF17" t="s">
        <v>1370</v>
      </c>
      <c r="FG17" s="293">
        <v>15.801348470000001</v>
      </c>
      <c r="FH17" s="5">
        <v>11.79</v>
      </c>
      <c r="FI17" s="311" t="s">
        <v>1371</v>
      </c>
      <c r="FJ17" s="312">
        <v>215.02151648</v>
      </c>
      <c r="FK17" s="313">
        <v>41.82</v>
      </c>
      <c r="FL17" t="s">
        <v>1288</v>
      </c>
      <c r="FM17" s="293">
        <v>1E-8</v>
      </c>
      <c r="FN17" s="5">
        <v>0</v>
      </c>
      <c r="FO17" s="311" t="s">
        <v>1336</v>
      </c>
      <c r="FP17" s="312">
        <v>3.32651656</v>
      </c>
      <c r="FQ17" s="313">
        <v>3.37</v>
      </c>
      <c r="FR17" t="s">
        <v>1336</v>
      </c>
      <c r="FS17" s="293">
        <v>6.9256690799999996</v>
      </c>
      <c r="FT17" s="5">
        <v>3.39</v>
      </c>
      <c r="FU17" s="311"/>
      <c r="FV17" s="312"/>
      <c r="FW17" s="313"/>
      <c r="FX17" t="s">
        <v>1372</v>
      </c>
      <c r="FY17" s="293">
        <v>61.84775441</v>
      </c>
      <c r="FZ17" s="5">
        <v>25.15</v>
      </c>
      <c r="GA17" s="311" t="s">
        <v>1373</v>
      </c>
      <c r="GB17" s="312">
        <v>4.6230442800000002</v>
      </c>
      <c r="GC17" s="313">
        <v>4.9400000000000004</v>
      </c>
      <c r="GD17" t="s">
        <v>1374</v>
      </c>
      <c r="GE17" s="293">
        <v>14.79050734</v>
      </c>
      <c r="GF17" s="5">
        <v>28.05</v>
      </c>
      <c r="GG17" s="311"/>
      <c r="GH17" s="312"/>
      <c r="GI17" s="313"/>
      <c r="GJ17" t="s">
        <v>1375</v>
      </c>
      <c r="GK17" s="293">
        <v>70.868461109999998</v>
      </c>
      <c r="GL17" s="5">
        <v>7.13</v>
      </c>
      <c r="GM17" s="311"/>
      <c r="GN17" s="312"/>
      <c r="GO17" s="313"/>
      <c r="GS17" s="311"/>
      <c r="GT17" s="312"/>
      <c r="GU17" s="313"/>
      <c r="GV17" t="s">
        <v>1373</v>
      </c>
      <c r="GW17" s="293">
        <v>3.48661274</v>
      </c>
      <c r="GX17" s="5">
        <v>5.14</v>
      </c>
      <c r="GY17" s="311" t="s">
        <v>1376</v>
      </c>
      <c r="GZ17" s="312">
        <v>6.9574028300000004</v>
      </c>
      <c r="HA17" s="313">
        <v>20.41</v>
      </c>
    </row>
    <row r="18" spans="3:209">
      <c r="C18" s="311"/>
      <c r="D18" s="312"/>
      <c r="E18" s="313"/>
      <c r="F18" t="s">
        <v>1341</v>
      </c>
      <c r="G18" s="293">
        <v>4.9093757299999998</v>
      </c>
      <c r="H18" s="5">
        <v>2.7</v>
      </c>
      <c r="I18" s="311" t="s">
        <v>1341</v>
      </c>
      <c r="J18" s="312">
        <v>11.56760323</v>
      </c>
      <c r="K18" s="313">
        <v>2.52</v>
      </c>
      <c r="O18" s="311"/>
      <c r="P18" s="312"/>
      <c r="Q18" s="313"/>
      <c r="R18" t="s">
        <v>1377</v>
      </c>
      <c r="S18" s="293">
        <v>40.833412129999999</v>
      </c>
      <c r="T18" s="5">
        <v>16.89</v>
      </c>
      <c r="U18" s="311" t="s">
        <v>1378</v>
      </c>
      <c r="V18" s="312">
        <v>17.41393648</v>
      </c>
      <c r="W18" s="313">
        <v>19.59</v>
      </c>
      <c r="AA18" s="311" t="s">
        <v>1352</v>
      </c>
      <c r="AB18" s="312">
        <v>1.3688299999999999E-3</v>
      </c>
      <c r="AC18" s="313">
        <v>0</v>
      </c>
      <c r="AG18" s="311" t="s">
        <v>1379</v>
      </c>
      <c r="AH18" s="312">
        <v>249.39790959000001</v>
      </c>
      <c r="AI18" s="313">
        <v>21.25</v>
      </c>
      <c r="AJ18" t="s">
        <v>1379</v>
      </c>
      <c r="AK18" s="293">
        <v>360.0508203</v>
      </c>
      <c r="AL18" s="5">
        <v>26.38</v>
      </c>
      <c r="AM18" s="311" t="s">
        <v>1379</v>
      </c>
      <c r="AN18" s="312">
        <v>328.68686054</v>
      </c>
      <c r="AO18" s="313">
        <v>31.36</v>
      </c>
      <c r="AP18" t="s">
        <v>1379</v>
      </c>
      <c r="AQ18" s="293">
        <v>112.96808496</v>
      </c>
      <c r="AR18" s="5">
        <v>23.25</v>
      </c>
      <c r="AS18" s="311" t="s">
        <v>1379</v>
      </c>
      <c r="AT18" s="312">
        <v>27.094221269999998</v>
      </c>
      <c r="AU18" s="313">
        <v>19.170000000000002</v>
      </c>
      <c r="AV18" t="s">
        <v>1352</v>
      </c>
      <c r="AW18" s="293">
        <v>3.0844700000000002E-3</v>
      </c>
      <c r="AX18" s="5">
        <v>0</v>
      </c>
      <c r="AY18" s="311" t="s">
        <v>1354</v>
      </c>
      <c r="AZ18" s="312">
        <v>40.631411589999999</v>
      </c>
      <c r="BA18" s="313">
        <v>20.09</v>
      </c>
      <c r="BB18" t="s">
        <v>1316</v>
      </c>
      <c r="BC18" s="293">
        <v>6.1904369099999998</v>
      </c>
      <c r="BD18" s="5">
        <v>5.68</v>
      </c>
      <c r="BE18" s="311" t="s">
        <v>1380</v>
      </c>
      <c r="BF18" s="312">
        <v>15.210497520000001</v>
      </c>
      <c r="BG18" s="313">
        <v>19.66</v>
      </c>
      <c r="BH18" t="s">
        <v>1381</v>
      </c>
      <c r="BI18" s="293">
        <v>17.61895385</v>
      </c>
      <c r="BJ18" s="5">
        <v>56.15</v>
      </c>
      <c r="BK18" s="311" t="s">
        <v>1355</v>
      </c>
      <c r="BL18" s="312">
        <v>8.4009312999999999</v>
      </c>
      <c r="BM18" s="313">
        <v>8.8800000000000008</v>
      </c>
      <c r="BN18" t="s">
        <v>1355</v>
      </c>
      <c r="BO18" s="293">
        <v>7.8767396400000003</v>
      </c>
      <c r="BP18" s="5">
        <v>11.68</v>
      </c>
      <c r="BQ18" s="311" t="s">
        <v>1355</v>
      </c>
      <c r="BR18" s="312">
        <v>14.20114002</v>
      </c>
      <c r="BS18" s="313">
        <v>10.64</v>
      </c>
      <c r="BT18" t="s">
        <v>1355</v>
      </c>
      <c r="BU18" s="293">
        <v>3.3974620099999999</v>
      </c>
      <c r="BV18" s="5">
        <v>7.24</v>
      </c>
      <c r="BW18" s="311"/>
      <c r="BX18" s="312"/>
      <c r="BY18" s="313"/>
      <c r="BZ18" t="s">
        <v>1382</v>
      </c>
      <c r="CA18" s="293">
        <v>832.09873625</v>
      </c>
      <c r="CB18" s="5">
        <v>0</v>
      </c>
      <c r="CC18" s="311"/>
      <c r="CD18" s="312"/>
      <c r="CE18" s="313"/>
      <c r="CF18" t="s">
        <v>1383</v>
      </c>
      <c r="CG18" s="293">
        <v>0.43302195999999998</v>
      </c>
      <c r="CH18" s="5">
        <v>4.24</v>
      </c>
      <c r="CI18" s="311" t="s">
        <v>1384</v>
      </c>
      <c r="CJ18" s="312">
        <v>46.816482180000001</v>
      </c>
      <c r="CK18" s="313">
        <v>24.94</v>
      </c>
      <c r="CL18" t="s">
        <v>1385</v>
      </c>
      <c r="CM18" s="293">
        <v>54.767495250000003</v>
      </c>
      <c r="CN18" s="5">
        <v>26.02</v>
      </c>
      <c r="CO18" s="311" t="s">
        <v>1386</v>
      </c>
      <c r="CP18" s="312">
        <v>89.596475310000002</v>
      </c>
      <c r="CQ18" s="313">
        <v>25.51</v>
      </c>
      <c r="CR18" t="s">
        <v>1363</v>
      </c>
      <c r="CS18" s="293">
        <v>62.361484859999997</v>
      </c>
      <c r="CT18" s="5">
        <v>10.24</v>
      </c>
      <c r="CU18" s="311" t="s">
        <v>1361</v>
      </c>
      <c r="CV18" s="312">
        <v>162.86895908</v>
      </c>
      <c r="CW18" s="313">
        <v>18.059999999999999</v>
      </c>
      <c r="DA18" s="311" t="s">
        <v>1363</v>
      </c>
      <c r="DB18" s="312">
        <v>113.94710417</v>
      </c>
      <c r="DC18" s="313">
        <v>17.48</v>
      </c>
      <c r="DD18" t="s">
        <v>1387</v>
      </c>
      <c r="DE18" s="293">
        <v>15.687810170000001</v>
      </c>
      <c r="DF18" s="5">
        <v>37.99</v>
      </c>
      <c r="DG18" s="311" t="s">
        <v>1337</v>
      </c>
      <c r="DH18" s="312">
        <v>41.049523479999998</v>
      </c>
      <c r="DI18" s="313">
        <v>12.12</v>
      </c>
      <c r="DJ18" t="s">
        <v>1337</v>
      </c>
      <c r="DK18" s="293">
        <v>3.8292804</v>
      </c>
      <c r="DL18" s="5">
        <v>1.54</v>
      </c>
      <c r="DM18" s="311" t="s">
        <v>1337</v>
      </c>
      <c r="DN18" s="312">
        <v>62.321601880000003</v>
      </c>
      <c r="DO18" s="313">
        <v>4.41</v>
      </c>
      <c r="DP18" t="s">
        <v>1316</v>
      </c>
      <c r="DQ18" s="293">
        <v>32.42816251</v>
      </c>
      <c r="DR18" s="5">
        <v>18.760000000000002</v>
      </c>
      <c r="DS18" s="311" t="s">
        <v>1373</v>
      </c>
      <c r="DT18" s="312">
        <v>2.0329312900000001</v>
      </c>
      <c r="DU18" s="313">
        <v>4.82</v>
      </c>
      <c r="DV18" t="s">
        <v>1373</v>
      </c>
      <c r="DW18" s="293">
        <v>25.251993259999999</v>
      </c>
      <c r="DX18" s="5">
        <v>9.6</v>
      </c>
      <c r="DY18" s="311" t="s">
        <v>1288</v>
      </c>
      <c r="DZ18" s="312">
        <v>6.2624318099999998</v>
      </c>
      <c r="EA18" s="313">
        <v>34.31</v>
      </c>
      <c r="EB18" t="s">
        <v>1388</v>
      </c>
      <c r="EC18" s="293">
        <v>5.3238000000000003</v>
      </c>
      <c r="ED18" s="5">
        <v>24.76</v>
      </c>
      <c r="EE18" s="311" t="s">
        <v>1310</v>
      </c>
      <c r="EF18" s="312">
        <v>7.9923756700000004</v>
      </c>
      <c r="EG18" s="313">
        <v>9.08</v>
      </c>
      <c r="EH18" t="s">
        <v>1334</v>
      </c>
      <c r="EI18" s="293">
        <v>8.3229882400000008</v>
      </c>
      <c r="EJ18" s="5">
        <v>24.26</v>
      </c>
      <c r="EK18" s="311" t="s">
        <v>1389</v>
      </c>
      <c r="EL18" s="312">
        <v>6.6497462000000001</v>
      </c>
      <c r="EM18" s="313">
        <v>8.0399999999999991</v>
      </c>
      <c r="EN18" t="s">
        <v>1389</v>
      </c>
      <c r="EO18" s="293">
        <v>5.05944416</v>
      </c>
      <c r="EP18" s="5">
        <v>14.12</v>
      </c>
      <c r="EQ18" s="311"/>
      <c r="ER18" s="312"/>
      <c r="ES18" s="313"/>
      <c r="ET18" t="s">
        <v>1370</v>
      </c>
      <c r="EU18" s="293">
        <v>136.97261852</v>
      </c>
      <c r="EV18" s="5">
        <v>13.17</v>
      </c>
      <c r="EW18" s="311" t="s">
        <v>1390</v>
      </c>
      <c r="EX18" s="312">
        <v>1.67188073</v>
      </c>
      <c r="EY18" s="313">
        <v>4.03</v>
      </c>
      <c r="EZ18" t="s">
        <v>1370</v>
      </c>
      <c r="FA18" s="293">
        <v>45.194361819999997</v>
      </c>
      <c r="FB18" s="5">
        <v>23.72</v>
      </c>
      <c r="FC18" s="311" t="s">
        <v>1390</v>
      </c>
      <c r="FD18" s="312">
        <v>13.253514729999999</v>
      </c>
      <c r="FE18" s="313">
        <v>42.15</v>
      </c>
      <c r="FF18" t="s">
        <v>1390</v>
      </c>
      <c r="FG18" s="293">
        <v>39.446081120000002</v>
      </c>
      <c r="FH18" s="5">
        <v>29.43</v>
      </c>
      <c r="FI18" s="311" t="s">
        <v>1391</v>
      </c>
      <c r="FJ18" s="312">
        <v>67.445751860000001</v>
      </c>
      <c r="FK18" s="313">
        <v>13.12</v>
      </c>
      <c r="FL18" t="s">
        <v>1392</v>
      </c>
      <c r="FM18" s="293">
        <v>5.1796000000000003E-4</v>
      </c>
      <c r="FN18" s="5">
        <v>0</v>
      </c>
      <c r="FO18" s="311" t="s">
        <v>1393</v>
      </c>
      <c r="FP18" s="312">
        <v>6.2060293900000003</v>
      </c>
      <c r="FQ18" s="313">
        <v>6.29</v>
      </c>
      <c r="FR18" t="s">
        <v>1393</v>
      </c>
      <c r="FS18" s="293">
        <v>11.059927200000001</v>
      </c>
      <c r="FT18" s="5">
        <v>5.41</v>
      </c>
      <c r="FU18" s="311"/>
      <c r="FV18" s="312"/>
      <c r="FW18" s="313"/>
      <c r="FX18" t="s">
        <v>1394</v>
      </c>
      <c r="FY18" s="293">
        <v>18.68428647</v>
      </c>
      <c r="FZ18" s="5">
        <v>7.6</v>
      </c>
      <c r="GA18" s="311" t="s">
        <v>1389</v>
      </c>
      <c r="GB18" s="312">
        <v>4.1985783300000001</v>
      </c>
      <c r="GC18" s="313">
        <v>4.49</v>
      </c>
      <c r="GD18" t="s">
        <v>1395</v>
      </c>
      <c r="GE18" s="293">
        <v>14.84669105</v>
      </c>
      <c r="GF18" s="5">
        <v>28.16</v>
      </c>
      <c r="GG18" s="311"/>
      <c r="GH18" s="312"/>
      <c r="GI18" s="313"/>
      <c r="GJ18" t="s">
        <v>1396</v>
      </c>
      <c r="GK18" s="293">
        <v>174.61004779000001</v>
      </c>
      <c r="GL18" s="5">
        <v>17.579999999999998</v>
      </c>
      <c r="GM18" s="311"/>
      <c r="GN18" s="312"/>
      <c r="GO18" s="313"/>
      <c r="GS18" s="311"/>
      <c r="GT18" s="312"/>
      <c r="GU18" s="313"/>
      <c r="GV18" t="s">
        <v>1397</v>
      </c>
      <c r="GW18" s="293">
        <v>21.213482290000002</v>
      </c>
      <c r="GX18" s="5">
        <v>31.28</v>
      </c>
      <c r="GY18" s="311" t="s">
        <v>1323</v>
      </c>
      <c r="GZ18" s="312">
        <v>12.03682401</v>
      </c>
      <c r="HA18" s="313">
        <v>35.299999999999997</v>
      </c>
    </row>
    <row r="19" spans="3:209">
      <c r="C19" s="311"/>
      <c r="D19" s="312"/>
      <c r="E19" s="313"/>
      <c r="F19" t="s">
        <v>1316</v>
      </c>
      <c r="G19" s="293">
        <v>4.1461486599999997</v>
      </c>
      <c r="H19" s="5">
        <v>2.2799999999999998</v>
      </c>
      <c r="I19" s="311" t="s">
        <v>1316</v>
      </c>
      <c r="J19" s="312">
        <v>4.4240630300000001</v>
      </c>
      <c r="K19" s="313">
        <v>0.96</v>
      </c>
      <c r="O19" s="311"/>
      <c r="P19" s="312"/>
      <c r="Q19" s="313"/>
      <c r="R19" t="s">
        <v>357</v>
      </c>
      <c r="S19" s="293">
        <v>26.076964319999998</v>
      </c>
      <c r="T19" s="5">
        <v>10.79</v>
      </c>
      <c r="U19" s="311"/>
      <c r="V19" s="312"/>
      <c r="W19" s="313"/>
      <c r="AA19" s="311" t="s">
        <v>1377</v>
      </c>
      <c r="AB19" s="312">
        <v>12.92567771</v>
      </c>
      <c r="AC19" s="313">
        <v>15.22</v>
      </c>
      <c r="AG19" s="311" t="s">
        <v>1398</v>
      </c>
      <c r="AH19" s="312">
        <v>248.39373043000001</v>
      </c>
      <c r="AI19" s="313">
        <v>21.16</v>
      </c>
      <c r="AJ19" t="s">
        <v>1398</v>
      </c>
      <c r="AK19" s="293">
        <v>342.01835319999998</v>
      </c>
      <c r="AL19" s="5">
        <v>25.06</v>
      </c>
      <c r="AM19" s="311" t="s">
        <v>1398</v>
      </c>
      <c r="AN19" s="312">
        <v>323.29572579000001</v>
      </c>
      <c r="AO19" s="313">
        <v>30.85</v>
      </c>
      <c r="AP19" t="s">
        <v>1398</v>
      </c>
      <c r="AQ19" s="293">
        <v>188.08628734000001</v>
      </c>
      <c r="AR19" s="5">
        <v>38.71</v>
      </c>
      <c r="AS19" s="311" t="s">
        <v>1398</v>
      </c>
      <c r="AT19" s="312">
        <v>75.018198080000005</v>
      </c>
      <c r="AU19" s="313">
        <v>53.08</v>
      </c>
      <c r="AV19" t="s">
        <v>1377</v>
      </c>
      <c r="AW19" s="293">
        <v>26.47668496</v>
      </c>
      <c r="AX19" s="5">
        <v>14.67</v>
      </c>
      <c r="AY19" s="311" t="s">
        <v>1316</v>
      </c>
      <c r="AZ19" s="312">
        <v>11.376697480000001</v>
      </c>
      <c r="BA19" s="313">
        <v>5.63</v>
      </c>
      <c r="BB19" t="s">
        <v>1399</v>
      </c>
      <c r="BC19" s="293">
        <v>20.761460799999998</v>
      </c>
      <c r="BD19" s="5">
        <v>19.04</v>
      </c>
      <c r="BE19" s="311" t="s">
        <v>1400</v>
      </c>
      <c r="BF19" s="312">
        <v>13.63769242</v>
      </c>
      <c r="BG19" s="313">
        <v>17.63</v>
      </c>
      <c r="BH19" t="s">
        <v>1401</v>
      </c>
      <c r="BI19" s="293">
        <v>2.8650385799999998</v>
      </c>
      <c r="BJ19" s="5">
        <v>9.1300000000000008</v>
      </c>
      <c r="BK19" s="311" t="s">
        <v>1381</v>
      </c>
      <c r="BL19" s="312">
        <v>33.058933029999999</v>
      </c>
      <c r="BM19" s="313">
        <v>34.96</v>
      </c>
      <c r="BN19" t="s">
        <v>1381</v>
      </c>
      <c r="BO19" s="293">
        <v>10.61348124</v>
      </c>
      <c r="BP19" s="5">
        <v>15.74</v>
      </c>
      <c r="BQ19" s="311" t="s">
        <v>1381</v>
      </c>
      <c r="BR19" s="312">
        <v>33.450795759999998</v>
      </c>
      <c r="BS19" s="313">
        <v>25.07</v>
      </c>
      <c r="BT19" t="s">
        <v>1381</v>
      </c>
      <c r="BU19" s="293">
        <v>22.2455651</v>
      </c>
      <c r="BV19" s="5">
        <v>47.39</v>
      </c>
      <c r="BW19" s="311"/>
      <c r="BX19" s="312"/>
      <c r="BY19" s="313"/>
      <c r="BZ19" t="s">
        <v>1302</v>
      </c>
      <c r="CA19" s="293">
        <v>2559.1014494599999</v>
      </c>
      <c r="CB19" s="5">
        <v>0</v>
      </c>
      <c r="CC19" s="311"/>
      <c r="CD19" s="312"/>
      <c r="CE19" s="313"/>
      <c r="CF19" t="s">
        <v>1402</v>
      </c>
      <c r="CG19" s="293">
        <v>1.08978854</v>
      </c>
      <c r="CH19" s="5">
        <v>10.68</v>
      </c>
      <c r="CI19" s="311"/>
      <c r="CJ19" s="312"/>
      <c r="CK19" s="313"/>
      <c r="CL19" t="s">
        <v>1403</v>
      </c>
      <c r="CM19" s="293">
        <v>52.869489950000002</v>
      </c>
      <c r="CN19" s="5">
        <v>25.12</v>
      </c>
      <c r="CO19" s="311" t="s">
        <v>1384</v>
      </c>
      <c r="CP19" s="312">
        <v>0</v>
      </c>
      <c r="CQ19" s="313">
        <v>0</v>
      </c>
      <c r="CR19" t="s">
        <v>1404</v>
      </c>
      <c r="CS19" s="293">
        <v>61.998942630000002</v>
      </c>
      <c r="CT19" s="5">
        <v>10.18</v>
      </c>
      <c r="CU19" s="311" t="s">
        <v>1363</v>
      </c>
      <c r="CV19" s="312">
        <v>195.99542496000001</v>
      </c>
      <c r="CW19" s="313">
        <v>21.73</v>
      </c>
      <c r="DA19" s="311" t="s">
        <v>1404</v>
      </c>
      <c r="DB19" s="312">
        <v>56.029305110000003</v>
      </c>
      <c r="DC19" s="313">
        <v>8.59</v>
      </c>
      <c r="DG19" s="311" t="s">
        <v>1405</v>
      </c>
      <c r="DH19" s="312">
        <v>48.284316019999999</v>
      </c>
      <c r="DI19" s="313">
        <v>14.26</v>
      </c>
      <c r="DJ19" t="s">
        <v>1405</v>
      </c>
      <c r="DK19" s="293">
        <v>5.3150127500000002</v>
      </c>
      <c r="DL19" s="5">
        <v>2.14</v>
      </c>
      <c r="DM19" s="311" t="s">
        <v>1405</v>
      </c>
      <c r="DN19" s="312">
        <v>97.577402090000007</v>
      </c>
      <c r="DO19" s="313">
        <v>6.9</v>
      </c>
      <c r="DP19" t="s">
        <v>1373</v>
      </c>
      <c r="DQ19" s="293">
        <v>8.6302096699999993</v>
      </c>
      <c r="DR19" s="5">
        <v>4.99</v>
      </c>
      <c r="DS19" s="311" t="s">
        <v>1389</v>
      </c>
      <c r="DT19" s="312">
        <v>2.2961939199999999</v>
      </c>
      <c r="DU19" s="313">
        <v>5.45</v>
      </c>
      <c r="DV19" t="s">
        <v>1389</v>
      </c>
      <c r="DW19" s="293">
        <v>22.519702809999998</v>
      </c>
      <c r="DX19" s="5">
        <v>8.56</v>
      </c>
      <c r="DY19" s="311" t="s">
        <v>1406</v>
      </c>
      <c r="DZ19" s="312">
        <v>1.7750600000000001</v>
      </c>
      <c r="EA19" s="313">
        <v>9.73</v>
      </c>
      <c r="EB19" t="s">
        <v>1406</v>
      </c>
      <c r="EC19" s="293">
        <v>2.43764</v>
      </c>
      <c r="ED19" s="5">
        <v>11.34</v>
      </c>
      <c r="EE19" s="311" t="s">
        <v>1407</v>
      </c>
      <c r="EF19" s="312">
        <v>6.5084897699999997</v>
      </c>
      <c r="EG19" s="313">
        <v>7.39</v>
      </c>
      <c r="EH19" t="s">
        <v>1408</v>
      </c>
      <c r="EI19" s="293">
        <v>0</v>
      </c>
      <c r="EJ19" s="5">
        <v>0</v>
      </c>
      <c r="EK19" s="311" t="s">
        <v>1288</v>
      </c>
      <c r="EL19" s="312">
        <v>1E-8</v>
      </c>
      <c r="EM19" s="313">
        <v>0</v>
      </c>
      <c r="EN19" t="s">
        <v>1409</v>
      </c>
      <c r="EO19" s="293">
        <v>3.2912011799999998</v>
      </c>
      <c r="EP19" s="5">
        <v>9.18</v>
      </c>
      <c r="EQ19" s="311"/>
      <c r="ER19" s="312"/>
      <c r="ES19" s="313"/>
      <c r="ET19" t="s">
        <v>1390</v>
      </c>
      <c r="EU19" s="293">
        <v>231.22609206999999</v>
      </c>
      <c r="EV19" s="5">
        <v>22.23</v>
      </c>
      <c r="EW19" s="311" t="s">
        <v>1410</v>
      </c>
      <c r="EX19" s="312">
        <v>1.15190006</v>
      </c>
      <c r="EY19" s="313">
        <v>2.78</v>
      </c>
      <c r="EZ19" t="s">
        <v>1390</v>
      </c>
      <c r="FA19" s="293">
        <v>22.208682670000002</v>
      </c>
      <c r="FB19" s="5">
        <v>11.66</v>
      </c>
      <c r="FC19" s="311" t="s">
        <v>1411</v>
      </c>
      <c r="FD19" s="312">
        <v>0.90700820000000004</v>
      </c>
      <c r="FE19" s="313">
        <v>2.88</v>
      </c>
      <c r="FF19" t="s">
        <v>1411</v>
      </c>
      <c r="FG19" s="293">
        <v>16.295595559999999</v>
      </c>
      <c r="FH19" s="5">
        <v>12.16</v>
      </c>
      <c r="FI19" s="311"/>
      <c r="FJ19" s="312"/>
      <c r="FK19" s="313"/>
      <c r="FL19" t="s">
        <v>1412</v>
      </c>
      <c r="FM19" s="293">
        <v>8.9940702399999992</v>
      </c>
      <c r="FN19" s="5">
        <v>12.75</v>
      </c>
      <c r="FO19" s="311" t="s">
        <v>1310</v>
      </c>
      <c r="FP19" s="312">
        <v>2.0037599999999998E-3</v>
      </c>
      <c r="FQ19" s="313">
        <v>0</v>
      </c>
      <c r="FR19" t="s">
        <v>1310</v>
      </c>
      <c r="FS19" s="293">
        <v>2.93954E-3</v>
      </c>
      <c r="FT19" s="5">
        <v>0</v>
      </c>
      <c r="FU19" s="311"/>
      <c r="FV19" s="312"/>
      <c r="FW19" s="313"/>
      <c r="FX19" t="s">
        <v>1373</v>
      </c>
      <c r="FY19" s="293">
        <v>10.65495647</v>
      </c>
      <c r="FZ19" s="5">
        <v>4.33</v>
      </c>
      <c r="GA19" s="311" t="s">
        <v>1413</v>
      </c>
      <c r="GB19" s="312">
        <v>5.0962000000000002E-4</v>
      </c>
      <c r="GC19" s="313">
        <v>0</v>
      </c>
      <c r="GG19" s="311"/>
      <c r="GH19" s="312"/>
      <c r="GI19" s="313"/>
      <c r="GJ19" t="s">
        <v>1414</v>
      </c>
      <c r="GK19" s="293">
        <v>96.296270100000001</v>
      </c>
      <c r="GL19" s="5">
        <v>9.69</v>
      </c>
      <c r="GM19" s="311"/>
      <c r="GN19" s="312"/>
      <c r="GO19" s="313"/>
      <c r="GS19" s="311"/>
      <c r="GT19" s="312"/>
      <c r="GU19" s="313"/>
      <c r="GV19" t="s">
        <v>1415</v>
      </c>
      <c r="GW19" s="293">
        <v>6.6414785900000002</v>
      </c>
      <c r="GX19" s="5">
        <v>9.7899999999999991</v>
      </c>
      <c r="GY19" s="311" t="s">
        <v>1416</v>
      </c>
      <c r="GZ19" s="312">
        <v>0.85750254000000004</v>
      </c>
      <c r="HA19" s="313">
        <v>2.52</v>
      </c>
    </row>
    <row r="20" spans="3:209">
      <c r="C20" s="311"/>
      <c r="D20" s="312"/>
      <c r="E20" s="313"/>
      <c r="F20" t="s">
        <v>1373</v>
      </c>
      <c r="G20" s="293">
        <v>3.5862423899999998</v>
      </c>
      <c r="H20" s="5">
        <v>1.97</v>
      </c>
      <c r="I20" s="311" t="s">
        <v>1373</v>
      </c>
      <c r="J20" s="312">
        <v>23.801015029999999</v>
      </c>
      <c r="K20" s="313">
        <v>5.19</v>
      </c>
      <c r="O20" s="311"/>
      <c r="P20" s="312"/>
      <c r="Q20" s="313"/>
      <c r="R20" t="s">
        <v>1417</v>
      </c>
      <c r="S20" s="293">
        <v>52.874415509999999</v>
      </c>
      <c r="T20" s="5">
        <v>21.87</v>
      </c>
      <c r="U20" s="311"/>
      <c r="V20" s="312"/>
      <c r="W20" s="313"/>
      <c r="AA20" s="311" t="s">
        <v>357</v>
      </c>
      <c r="AB20" s="312">
        <v>16.265857919999998</v>
      </c>
      <c r="AC20" s="313">
        <v>19.149999999999999</v>
      </c>
      <c r="AG20" s="311" t="s">
        <v>338</v>
      </c>
      <c r="AH20" s="312">
        <v>7.4000000000000001E-7</v>
      </c>
      <c r="AI20" s="313">
        <v>0</v>
      </c>
      <c r="AJ20" t="s">
        <v>1418</v>
      </c>
      <c r="AK20" s="293">
        <v>1.618996E-2</v>
      </c>
      <c r="AL20" s="5">
        <v>0</v>
      </c>
      <c r="AM20" s="311" t="s">
        <v>1419</v>
      </c>
      <c r="AN20" s="312">
        <v>32.204635320000001</v>
      </c>
      <c r="AO20" s="313">
        <v>3.07</v>
      </c>
      <c r="AP20" t="s">
        <v>1419</v>
      </c>
      <c r="AQ20" s="293">
        <v>15.7106198</v>
      </c>
      <c r="AR20" s="5">
        <v>3.23</v>
      </c>
      <c r="AS20" s="311" t="s">
        <v>338</v>
      </c>
      <c r="AT20" s="312">
        <v>2.8000000000000002E-7</v>
      </c>
      <c r="AU20" s="313">
        <v>0</v>
      </c>
      <c r="AV20" t="s">
        <v>357</v>
      </c>
      <c r="AW20" s="293">
        <v>17.645824690000001</v>
      </c>
      <c r="AX20" s="5">
        <v>9.7799999999999994</v>
      </c>
      <c r="AY20" s="311" t="s">
        <v>1420</v>
      </c>
      <c r="AZ20" s="312">
        <v>29.424647409999999</v>
      </c>
      <c r="BA20" s="313">
        <v>14.55</v>
      </c>
      <c r="BB20" t="s">
        <v>1345</v>
      </c>
      <c r="BC20" s="293">
        <v>12.57344966</v>
      </c>
      <c r="BD20" s="5">
        <v>11.53</v>
      </c>
      <c r="BE20" s="311"/>
      <c r="BF20" s="312"/>
      <c r="BG20" s="313"/>
      <c r="BH20" t="s">
        <v>1421</v>
      </c>
      <c r="BI20" s="293">
        <v>0.67119801999999995</v>
      </c>
      <c r="BJ20" s="5">
        <v>2.14</v>
      </c>
      <c r="BK20" s="311" t="s">
        <v>1401</v>
      </c>
      <c r="BL20" s="312">
        <v>4.2849633699999998</v>
      </c>
      <c r="BM20" s="313">
        <v>4.53</v>
      </c>
      <c r="BN20" t="s">
        <v>1401</v>
      </c>
      <c r="BO20" s="293">
        <v>3.9029999999999997E-5</v>
      </c>
      <c r="BP20" s="5">
        <v>0</v>
      </c>
      <c r="BQ20" s="311" t="s">
        <v>1401</v>
      </c>
      <c r="BR20" s="312">
        <v>2.94604519</v>
      </c>
      <c r="BS20" s="313">
        <v>2.21</v>
      </c>
      <c r="BT20" t="s">
        <v>1401</v>
      </c>
      <c r="BU20" s="293">
        <v>3.4646768699999999</v>
      </c>
      <c r="BV20" s="5">
        <v>7.38</v>
      </c>
      <c r="BW20" s="311"/>
      <c r="BX20" s="312"/>
      <c r="BY20" s="313"/>
      <c r="BZ20" t="s">
        <v>1331</v>
      </c>
      <c r="CA20" s="293">
        <v>683.11010510999995</v>
      </c>
      <c r="CB20" s="5">
        <v>0</v>
      </c>
      <c r="CC20" s="311"/>
      <c r="CD20" s="312"/>
      <c r="CE20" s="313"/>
      <c r="CF20" t="s">
        <v>1422</v>
      </c>
      <c r="CG20" s="293">
        <v>1.5569864499999999</v>
      </c>
      <c r="CH20" s="5">
        <v>15.25</v>
      </c>
      <c r="CI20" s="311"/>
      <c r="CJ20" s="312"/>
      <c r="CK20" s="313"/>
      <c r="CO20" s="311"/>
      <c r="CP20" s="312"/>
      <c r="CQ20" s="313"/>
      <c r="CR20" t="s">
        <v>1423</v>
      </c>
      <c r="CS20" s="293">
        <v>6.8932965199999998</v>
      </c>
      <c r="CT20" s="5">
        <v>1.1299999999999999</v>
      </c>
      <c r="CU20" s="311" t="s">
        <v>1404</v>
      </c>
      <c r="CV20" s="312">
        <v>47.120096680000003</v>
      </c>
      <c r="CW20" s="313">
        <v>5.23</v>
      </c>
      <c r="DA20" s="311" t="s">
        <v>1423</v>
      </c>
      <c r="DB20" s="312">
        <v>41.537171899999997</v>
      </c>
      <c r="DC20" s="313">
        <v>6.37</v>
      </c>
      <c r="DG20" s="311" t="s">
        <v>1418</v>
      </c>
      <c r="DH20" s="312">
        <v>13.08638775</v>
      </c>
      <c r="DI20" s="313">
        <v>3.86</v>
      </c>
      <c r="DJ20" t="s">
        <v>1418</v>
      </c>
      <c r="DK20" s="293">
        <v>25.812445279999999</v>
      </c>
      <c r="DL20" s="5">
        <v>10.38</v>
      </c>
      <c r="DM20" s="311" t="s">
        <v>1418</v>
      </c>
      <c r="DN20" s="312">
        <v>122.01798698</v>
      </c>
      <c r="DO20" s="313">
        <v>8.6300000000000008</v>
      </c>
      <c r="DP20" t="s">
        <v>1389</v>
      </c>
      <c r="DQ20" s="293">
        <v>15.575637410000001</v>
      </c>
      <c r="DR20" s="5">
        <v>9.01</v>
      </c>
      <c r="DS20" s="311" t="s">
        <v>1424</v>
      </c>
      <c r="DT20" s="312">
        <v>7.3279523099999997</v>
      </c>
      <c r="DU20" s="313">
        <v>17.38</v>
      </c>
      <c r="DV20" t="s">
        <v>1424</v>
      </c>
      <c r="DW20" s="293">
        <v>11.646788730000001</v>
      </c>
      <c r="DX20" s="5">
        <v>4.43</v>
      </c>
      <c r="DY20" s="311" t="s">
        <v>1425</v>
      </c>
      <c r="DZ20" s="312">
        <v>1.0683750000000001</v>
      </c>
      <c r="EA20" s="313">
        <v>5.85</v>
      </c>
      <c r="EB20" t="s">
        <v>1425</v>
      </c>
      <c r="EC20" s="293">
        <v>2.7611249999999998</v>
      </c>
      <c r="ED20" s="5">
        <v>12.84</v>
      </c>
      <c r="EE20" s="311" t="s">
        <v>1426</v>
      </c>
      <c r="EF20" s="312">
        <v>4.81966246</v>
      </c>
      <c r="EG20" s="313">
        <v>5.47</v>
      </c>
      <c r="EH20" t="s">
        <v>1288</v>
      </c>
      <c r="EI20" s="293">
        <v>8.0000000000000002E-8</v>
      </c>
      <c r="EJ20" s="5">
        <v>0</v>
      </c>
      <c r="EK20" s="311" t="s">
        <v>1380</v>
      </c>
      <c r="EL20" s="312">
        <v>4.5631821300000004</v>
      </c>
      <c r="EM20" s="313">
        <v>5.52</v>
      </c>
      <c r="EN20" t="s">
        <v>1427</v>
      </c>
      <c r="EO20" s="293">
        <v>4.3587177199999996</v>
      </c>
      <c r="EP20" s="5">
        <v>12.16</v>
      </c>
      <c r="EQ20" s="311"/>
      <c r="ER20" s="312"/>
      <c r="ES20" s="313"/>
      <c r="ET20" t="s">
        <v>1411</v>
      </c>
      <c r="EU20" s="293">
        <v>204.93849494</v>
      </c>
      <c r="EV20" s="5">
        <v>19.7</v>
      </c>
      <c r="EW20" s="311" t="s">
        <v>1428</v>
      </c>
      <c r="EX20" s="312">
        <v>1.1156330400000001</v>
      </c>
      <c r="EY20" s="313">
        <v>2.69</v>
      </c>
      <c r="EZ20" t="s">
        <v>1411</v>
      </c>
      <c r="FA20" s="293">
        <v>44.796636100000001</v>
      </c>
      <c r="FB20" s="5">
        <v>23.51</v>
      </c>
      <c r="FC20" s="311" t="s">
        <v>1429</v>
      </c>
      <c r="FD20" s="312">
        <v>2.0236502000000001</v>
      </c>
      <c r="FE20" s="313">
        <v>6.44</v>
      </c>
      <c r="FF20" t="s">
        <v>1429</v>
      </c>
      <c r="FG20" s="293">
        <v>7.3586934299999998</v>
      </c>
      <c r="FH20" s="5">
        <v>5.49</v>
      </c>
      <c r="FI20" s="311"/>
      <c r="FJ20" s="312"/>
      <c r="FK20" s="313"/>
      <c r="FL20" t="s">
        <v>1430</v>
      </c>
      <c r="FM20" s="293">
        <v>8.4690226600000003</v>
      </c>
      <c r="FN20" s="5">
        <v>12.01</v>
      </c>
      <c r="FO20" s="311" t="s">
        <v>1431</v>
      </c>
      <c r="FP20" s="312">
        <v>6.1207999999999998E-4</v>
      </c>
      <c r="FQ20" s="313">
        <v>0</v>
      </c>
      <c r="FR20" t="s">
        <v>1340</v>
      </c>
      <c r="FS20" s="293">
        <v>25.531817090000001</v>
      </c>
      <c r="FT20" s="5">
        <v>12.49</v>
      </c>
      <c r="FU20" s="311"/>
      <c r="FV20" s="312"/>
      <c r="FW20" s="313"/>
      <c r="FX20" t="s">
        <v>1397</v>
      </c>
      <c r="FY20" s="293">
        <v>66.561707819999995</v>
      </c>
      <c r="FZ20" s="5">
        <v>27.07</v>
      </c>
      <c r="GA20" s="311" t="s">
        <v>1397</v>
      </c>
      <c r="GB20" s="312">
        <v>6.0875231699999999</v>
      </c>
      <c r="GC20" s="313">
        <v>6.51</v>
      </c>
      <c r="GG20" s="311"/>
      <c r="GH20" s="312"/>
      <c r="GI20" s="313"/>
      <c r="GJ20" t="s">
        <v>1432</v>
      </c>
      <c r="GK20" s="293">
        <v>89.4818499</v>
      </c>
      <c r="GL20" s="5">
        <v>9.01</v>
      </c>
      <c r="GM20" s="311"/>
      <c r="GN20" s="312"/>
      <c r="GO20" s="313"/>
      <c r="GS20" s="311"/>
      <c r="GT20" s="312"/>
      <c r="GU20" s="313"/>
      <c r="GV20" t="s">
        <v>1288</v>
      </c>
      <c r="GW20" s="293">
        <v>9.1300000000000007E-6</v>
      </c>
      <c r="GX20" s="5">
        <v>0</v>
      </c>
      <c r="GY20" s="311" t="s">
        <v>1433</v>
      </c>
      <c r="GZ20" s="312">
        <v>0.85362495000000005</v>
      </c>
      <c r="HA20" s="313">
        <v>2.5</v>
      </c>
    </row>
    <row r="21" spans="3:209">
      <c r="C21" s="311"/>
      <c r="D21" s="312"/>
      <c r="E21" s="313"/>
      <c r="F21" t="s">
        <v>1434</v>
      </c>
      <c r="G21" s="293">
        <v>13.76148738</v>
      </c>
      <c r="H21" s="5">
        <v>7.58</v>
      </c>
      <c r="I21" s="311" t="s">
        <v>1434</v>
      </c>
      <c r="J21" s="312">
        <v>106.82064046000001</v>
      </c>
      <c r="K21" s="313">
        <v>23.27</v>
      </c>
      <c r="O21" s="311"/>
      <c r="P21" s="312"/>
      <c r="Q21" s="313"/>
      <c r="R21" t="s">
        <v>989</v>
      </c>
      <c r="S21" s="293">
        <v>3.9</v>
      </c>
      <c r="T21" s="5">
        <v>1.61</v>
      </c>
      <c r="U21" s="311"/>
      <c r="V21" s="312"/>
      <c r="W21" s="313"/>
      <c r="AA21" s="311" t="s">
        <v>1417</v>
      </c>
      <c r="AB21" s="312">
        <v>20.124877049999998</v>
      </c>
      <c r="AC21" s="313">
        <v>23.69</v>
      </c>
      <c r="AG21" s="311" t="s">
        <v>1418</v>
      </c>
      <c r="AH21" s="312">
        <v>2.0434009999999999E-2</v>
      </c>
      <c r="AI21" s="313">
        <v>0</v>
      </c>
      <c r="AJ21" t="s">
        <v>1419</v>
      </c>
      <c r="AK21" s="293">
        <v>38.166483530000001</v>
      </c>
      <c r="AL21" s="5">
        <v>2.8</v>
      </c>
      <c r="AM21" s="311" t="s">
        <v>1435</v>
      </c>
      <c r="AN21" s="312">
        <v>33.233954619999999</v>
      </c>
      <c r="AO21" s="313">
        <v>3.17</v>
      </c>
      <c r="AP21" t="s">
        <v>1435</v>
      </c>
      <c r="AQ21" s="293">
        <v>12.539417029999999</v>
      </c>
      <c r="AR21" s="5">
        <v>2.58</v>
      </c>
      <c r="AS21" s="311" t="s">
        <v>1419</v>
      </c>
      <c r="AT21" s="312">
        <v>5.7676491299999997</v>
      </c>
      <c r="AU21" s="313">
        <v>4.08</v>
      </c>
      <c r="AV21" t="s">
        <v>1417</v>
      </c>
      <c r="AW21" s="293">
        <v>26.701286499999998</v>
      </c>
      <c r="AX21" s="5">
        <v>14.79</v>
      </c>
      <c r="AY21" s="311" t="s">
        <v>1345</v>
      </c>
      <c r="AZ21" s="312">
        <v>23.853796930000001</v>
      </c>
      <c r="BA21" s="313">
        <v>11.8</v>
      </c>
      <c r="BB21" t="s">
        <v>1288</v>
      </c>
      <c r="BC21" s="293">
        <v>7.5299999999999999E-6</v>
      </c>
      <c r="BD21" s="5">
        <v>0</v>
      </c>
      <c r="BE21" s="311"/>
      <c r="BF21" s="312"/>
      <c r="BG21" s="313"/>
      <c r="BH21" t="s">
        <v>1436</v>
      </c>
      <c r="BI21" s="293">
        <v>7.4000000000000001E-7</v>
      </c>
      <c r="BJ21" s="5">
        <v>0</v>
      </c>
      <c r="BK21" s="311" t="s">
        <v>1421</v>
      </c>
      <c r="BL21" s="312">
        <v>10.370286030000001</v>
      </c>
      <c r="BM21" s="313">
        <v>10.97</v>
      </c>
      <c r="BN21" t="s">
        <v>1421</v>
      </c>
      <c r="BO21" s="293">
        <v>11.89160794</v>
      </c>
      <c r="BP21" s="5">
        <v>17.63</v>
      </c>
      <c r="BQ21" s="311" t="s">
        <v>1421</v>
      </c>
      <c r="BR21" s="312">
        <v>22.431379270000001</v>
      </c>
      <c r="BS21" s="313">
        <v>16.809999999999999</v>
      </c>
      <c r="BT21" t="s">
        <v>1421</v>
      </c>
      <c r="BU21" s="293">
        <v>2.24228271</v>
      </c>
      <c r="BV21" s="5">
        <v>4.78</v>
      </c>
      <c r="BW21" s="311"/>
      <c r="BX21" s="312"/>
      <c r="BY21" s="313"/>
      <c r="CC21" s="311"/>
      <c r="CD21" s="312"/>
      <c r="CE21" s="313"/>
      <c r="CF21" t="s">
        <v>1437</v>
      </c>
      <c r="CG21" s="293">
        <v>1.5591780500000001</v>
      </c>
      <c r="CH21" s="5">
        <v>15.27</v>
      </c>
      <c r="CI21" s="311"/>
      <c r="CJ21" s="312"/>
      <c r="CK21" s="313"/>
      <c r="CO21" s="311"/>
      <c r="CP21" s="312"/>
      <c r="CQ21" s="313"/>
      <c r="CU21" s="311" t="s">
        <v>1423</v>
      </c>
      <c r="CV21" s="312">
        <v>116.95458352</v>
      </c>
      <c r="CW21" s="313">
        <v>12.97</v>
      </c>
      <c r="DA21" s="311"/>
      <c r="DB21" s="312"/>
      <c r="DC21" s="313"/>
      <c r="DG21" s="311" t="s">
        <v>1438</v>
      </c>
      <c r="DH21" s="312">
        <v>12.52428768</v>
      </c>
      <c r="DI21" s="313">
        <v>3.7</v>
      </c>
      <c r="DJ21" t="s">
        <v>1438</v>
      </c>
      <c r="DK21" s="293">
        <v>26.54925398</v>
      </c>
      <c r="DL21" s="5">
        <v>10.67</v>
      </c>
      <c r="DM21" s="311" t="s">
        <v>1438</v>
      </c>
      <c r="DN21" s="312">
        <v>110.42694781</v>
      </c>
      <c r="DO21" s="313">
        <v>7.81</v>
      </c>
      <c r="DP21" t="s">
        <v>1397</v>
      </c>
      <c r="DQ21" s="293">
        <v>10.84616763</v>
      </c>
      <c r="DR21" s="5">
        <v>6.27</v>
      </c>
      <c r="DS21" s="311" t="s">
        <v>1413</v>
      </c>
      <c r="DT21" s="312">
        <v>0</v>
      </c>
      <c r="DU21" s="313">
        <v>0</v>
      </c>
      <c r="DV21" t="s">
        <v>1397</v>
      </c>
      <c r="DW21" s="293">
        <v>12.400377600000001</v>
      </c>
      <c r="DX21" s="5">
        <v>4.72</v>
      </c>
      <c r="DY21" s="311" t="s">
        <v>1439</v>
      </c>
      <c r="DZ21" s="312">
        <v>3.9666427400000002</v>
      </c>
      <c r="EA21" s="313">
        <v>21.73</v>
      </c>
      <c r="EB21" t="s">
        <v>1440</v>
      </c>
      <c r="EC21" s="293">
        <v>3.3430399999999998</v>
      </c>
      <c r="ED21" s="5">
        <v>15.55</v>
      </c>
      <c r="EE21" s="311" t="s">
        <v>1441</v>
      </c>
      <c r="EF21" s="312">
        <v>9.7480793499999994</v>
      </c>
      <c r="EG21" s="313">
        <v>11.07</v>
      </c>
      <c r="EH21" t="s">
        <v>1384</v>
      </c>
      <c r="EI21" s="293">
        <v>8.8828823099999994</v>
      </c>
      <c r="EJ21" s="5">
        <v>25.9</v>
      </c>
      <c r="EK21" s="311" t="s">
        <v>1386</v>
      </c>
      <c r="EL21" s="312">
        <v>14.38378234</v>
      </c>
      <c r="EM21" s="313">
        <v>17.39</v>
      </c>
      <c r="EN21" t="s">
        <v>1442</v>
      </c>
      <c r="EO21" s="293">
        <v>2.9840293400000002</v>
      </c>
      <c r="EP21" s="5">
        <v>8.33</v>
      </c>
      <c r="EQ21" s="311"/>
      <c r="ER21" s="312"/>
      <c r="ES21" s="313"/>
      <c r="ET21" t="s">
        <v>1429</v>
      </c>
      <c r="EU21" s="293">
        <v>53.510826039999998</v>
      </c>
      <c r="EV21" s="5">
        <v>5.15</v>
      </c>
      <c r="EW21" s="311" t="s">
        <v>1443</v>
      </c>
      <c r="EX21" s="312">
        <v>6.7874714200000001</v>
      </c>
      <c r="EY21" s="313">
        <v>16.36</v>
      </c>
      <c r="EZ21" t="s">
        <v>1316</v>
      </c>
      <c r="FA21" s="293">
        <v>8.7171652700000006</v>
      </c>
      <c r="FB21" s="5">
        <v>4.58</v>
      </c>
      <c r="FC21" s="311" t="s">
        <v>1316</v>
      </c>
      <c r="FD21" s="312">
        <v>2.5654587499999999</v>
      </c>
      <c r="FE21" s="313">
        <v>8.16</v>
      </c>
      <c r="FF21" t="s">
        <v>1316</v>
      </c>
      <c r="FG21" s="293">
        <v>10.67150204</v>
      </c>
      <c r="FH21" s="5">
        <v>7.96</v>
      </c>
      <c r="FI21" s="311"/>
      <c r="FJ21" s="312"/>
      <c r="FK21" s="313"/>
      <c r="FL21" t="s">
        <v>1388</v>
      </c>
      <c r="FM21" s="293">
        <v>7.6250894999999996</v>
      </c>
      <c r="FN21" s="5">
        <v>10.81</v>
      </c>
      <c r="FO21" s="311" t="s">
        <v>1340</v>
      </c>
      <c r="FP21" s="312">
        <v>12.09226666</v>
      </c>
      <c r="FQ21" s="313">
        <v>12.26</v>
      </c>
      <c r="FR21" t="s">
        <v>1367</v>
      </c>
      <c r="FS21" s="293">
        <v>16.652764820000002</v>
      </c>
      <c r="FT21" s="5">
        <v>8.15</v>
      </c>
      <c r="FU21" s="311"/>
      <c r="FV21" s="312"/>
      <c r="FW21" s="313"/>
      <c r="FX21" t="s">
        <v>1415</v>
      </c>
      <c r="FY21" s="293">
        <v>29.448674400000002</v>
      </c>
      <c r="FZ21" s="5">
        <v>11.98</v>
      </c>
      <c r="GA21" s="311" t="s">
        <v>1415</v>
      </c>
      <c r="GB21" s="312">
        <v>13.31292328</v>
      </c>
      <c r="GC21" s="313">
        <v>14.23</v>
      </c>
      <c r="GG21" s="311"/>
      <c r="GH21" s="312"/>
      <c r="GI21" s="313"/>
      <c r="GJ21" t="s">
        <v>1444</v>
      </c>
      <c r="GK21" s="293">
        <v>59.055429310000001</v>
      </c>
      <c r="GL21" s="5">
        <v>5.94</v>
      </c>
      <c r="GM21" s="311"/>
      <c r="GN21" s="312"/>
      <c r="GO21" s="313"/>
      <c r="GS21" s="311"/>
      <c r="GT21" s="312"/>
      <c r="GU21" s="313"/>
      <c r="GV21" t="s">
        <v>1445</v>
      </c>
      <c r="GW21" s="293">
        <v>5.5605198099999997</v>
      </c>
      <c r="GX21" s="5">
        <v>8.1999999999999993</v>
      </c>
      <c r="GY21" s="311" t="s">
        <v>1446</v>
      </c>
      <c r="GZ21" s="312">
        <v>0.72687067999999999</v>
      </c>
      <c r="HA21" s="313">
        <v>2.13</v>
      </c>
    </row>
    <row r="22" spans="3:209">
      <c r="C22" s="311"/>
      <c r="D22" s="312"/>
      <c r="E22" s="313"/>
      <c r="F22" t="s">
        <v>1397</v>
      </c>
      <c r="G22" s="293">
        <v>14.02534629</v>
      </c>
      <c r="H22" s="5">
        <v>7.72</v>
      </c>
      <c r="I22" s="311" t="s">
        <v>1397</v>
      </c>
      <c r="J22" s="312">
        <v>107.6746606</v>
      </c>
      <c r="K22" s="313">
        <v>23.46</v>
      </c>
      <c r="O22" s="311"/>
      <c r="P22" s="312"/>
      <c r="Q22" s="313"/>
      <c r="R22" t="s">
        <v>1447</v>
      </c>
      <c r="S22" s="293">
        <v>44.186050729999998</v>
      </c>
      <c r="T22" s="5">
        <v>18.28</v>
      </c>
      <c r="U22" s="311"/>
      <c r="V22" s="312"/>
      <c r="W22" s="313"/>
      <c r="AA22" s="311" t="s">
        <v>1448</v>
      </c>
      <c r="AB22" s="312">
        <v>2.7000000000000001E-7</v>
      </c>
      <c r="AC22" s="313">
        <v>0</v>
      </c>
      <c r="AG22" s="311" t="s">
        <v>1419</v>
      </c>
      <c r="AH22" s="312">
        <v>21.801327700000002</v>
      </c>
      <c r="AI22" s="313">
        <v>1.86</v>
      </c>
      <c r="AJ22" t="s">
        <v>1435</v>
      </c>
      <c r="AK22" s="293">
        <v>57.496904839999999</v>
      </c>
      <c r="AL22" s="5">
        <v>4.21</v>
      </c>
      <c r="AM22" s="311"/>
      <c r="AN22" s="312"/>
      <c r="AO22" s="313"/>
      <c r="AS22" s="311" t="s">
        <v>1435</v>
      </c>
      <c r="AT22" s="312">
        <v>3.3591966700000002</v>
      </c>
      <c r="AU22" s="313">
        <v>2.38</v>
      </c>
      <c r="AV22" t="s">
        <v>989</v>
      </c>
      <c r="AW22" s="293">
        <v>6.35</v>
      </c>
      <c r="AX22" s="5">
        <v>3.52</v>
      </c>
      <c r="AY22" s="311" t="s">
        <v>1380</v>
      </c>
      <c r="AZ22" s="312">
        <v>14.39170507</v>
      </c>
      <c r="BA22" s="313">
        <v>7.12</v>
      </c>
      <c r="BB22" t="s">
        <v>1380</v>
      </c>
      <c r="BC22" s="293">
        <v>24.581699839999999</v>
      </c>
      <c r="BD22" s="5">
        <v>22.54</v>
      </c>
      <c r="BE22" s="311"/>
      <c r="BF22" s="312"/>
      <c r="BG22" s="313"/>
      <c r="BK22" s="311" t="s">
        <v>1436</v>
      </c>
      <c r="BL22" s="312">
        <v>3.6960275600000001</v>
      </c>
      <c r="BM22" s="313">
        <v>3.91</v>
      </c>
      <c r="BN22" t="s">
        <v>1436</v>
      </c>
      <c r="BO22" s="293">
        <v>7.7667853999999998</v>
      </c>
      <c r="BP22" s="5">
        <v>11.52</v>
      </c>
      <c r="BQ22" s="311" t="s">
        <v>1436</v>
      </c>
      <c r="BR22" s="312">
        <v>7.9990487000000003</v>
      </c>
      <c r="BS22" s="313">
        <v>5.99</v>
      </c>
      <c r="BT22" t="s">
        <v>1436</v>
      </c>
      <c r="BU22" s="293">
        <v>0.91145299999999996</v>
      </c>
      <c r="BV22" s="5">
        <v>1.94</v>
      </c>
      <c r="BW22" s="311"/>
      <c r="BX22" s="312"/>
      <c r="BY22" s="313"/>
      <c r="CC22" s="311"/>
      <c r="CD22" s="312"/>
      <c r="CE22" s="313"/>
      <c r="CI22" s="311"/>
      <c r="CJ22" s="312"/>
      <c r="CK22" s="313"/>
      <c r="CO22" s="311"/>
      <c r="CP22" s="312"/>
      <c r="CQ22" s="313"/>
      <c r="CU22" s="311"/>
      <c r="CV22" s="312"/>
      <c r="CW22" s="313"/>
      <c r="DA22" s="311"/>
      <c r="DB22" s="312"/>
      <c r="DC22" s="313"/>
      <c r="DG22" s="311" t="s">
        <v>1449</v>
      </c>
      <c r="DH22" s="312">
        <v>28.227289649999999</v>
      </c>
      <c r="DI22" s="313">
        <v>8.33</v>
      </c>
      <c r="DJ22" t="s">
        <v>1449</v>
      </c>
      <c r="DK22" s="293">
        <v>48.02832763</v>
      </c>
      <c r="DL22" s="5">
        <v>19.3</v>
      </c>
      <c r="DM22" s="311" t="s">
        <v>1449</v>
      </c>
      <c r="DN22" s="312">
        <v>215.55055707</v>
      </c>
      <c r="DO22" s="313">
        <v>15.25</v>
      </c>
      <c r="DP22" t="s">
        <v>1288</v>
      </c>
      <c r="DQ22" s="293">
        <v>5.9999999999999995E-8</v>
      </c>
      <c r="DR22" s="5">
        <v>0</v>
      </c>
      <c r="DS22" s="311" t="s">
        <v>1397</v>
      </c>
      <c r="DT22" s="312">
        <v>6.9950971400000004</v>
      </c>
      <c r="DU22" s="313">
        <v>16.59</v>
      </c>
      <c r="DV22" t="s">
        <v>1288</v>
      </c>
      <c r="DW22" s="293">
        <v>1E-8</v>
      </c>
      <c r="DX22" s="5">
        <v>0</v>
      </c>
      <c r="DY22" s="311"/>
      <c r="DZ22" s="312"/>
      <c r="EA22" s="313"/>
      <c r="EE22" s="311" t="s">
        <v>1450</v>
      </c>
      <c r="EF22" s="312">
        <v>2.5308856400000002</v>
      </c>
      <c r="EG22" s="313">
        <v>2.87</v>
      </c>
      <c r="EK22" s="311" t="s">
        <v>1451</v>
      </c>
      <c r="EL22" s="312">
        <v>11.199538739999999</v>
      </c>
      <c r="EM22" s="313">
        <v>13.54</v>
      </c>
      <c r="EN22" t="s">
        <v>1451</v>
      </c>
      <c r="EO22" s="293">
        <v>5.3868614800000003</v>
      </c>
      <c r="EP22" s="5">
        <v>15.03</v>
      </c>
      <c r="EQ22" s="311"/>
      <c r="ER22" s="312"/>
      <c r="ES22" s="313"/>
      <c r="ET22" t="s">
        <v>1316</v>
      </c>
      <c r="EU22" s="293">
        <v>54.278724250000003</v>
      </c>
      <c r="EV22" s="5">
        <v>5.22</v>
      </c>
      <c r="EW22" s="311" t="s">
        <v>1443</v>
      </c>
      <c r="EX22" s="312">
        <v>1.25857218</v>
      </c>
      <c r="EY22" s="313">
        <v>3.03</v>
      </c>
      <c r="EZ22" t="s">
        <v>1410</v>
      </c>
      <c r="FA22" s="293">
        <v>7.4054353700000002</v>
      </c>
      <c r="FB22" s="5">
        <v>3.89</v>
      </c>
      <c r="FC22" s="311" t="s">
        <v>1452</v>
      </c>
      <c r="FD22" s="312">
        <v>2.0602394400000001</v>
      </c>
      <c r="FE22" s="313">
        <v>6.55</v>
      </c>
      <c r="FF22" t="s">
        <v>1410</v>
      </c>
      <c r="FG22" s="293">
        <v>4.76643405</v>
      </c>
      <c r="FH22" s="5">
        <v>3.56</v>
      </c>
      <c r="FI22" s="311"/>
      <c r="FJ22" s="312"/>
      <c r="FK22" s="313"/>
      <c r="FL22" t="s">
        <v>1440</v>
      </c>
      <c r="FM22" s="293">
        <v>27.2792064</v>
      </c>
      <c r="FN22" s="5">
        <v>38.68</v>
      </c>
      <c r="FO22" s="311" t="s">
        <v>1367</v>
      </c>
      <c r="FP22" s="312">
        <v>9.7505925199999997</v>
      </c>
      <c r="FQ22" s="313">
        <v>9.8800000000000008</v>
      </c>
      <c r="FR22" t="s">
        <v>1424</v>
      </c>
      <c r="FS22" s="293">
        <v>13.38924527</v>
      </c>
      <c r="FT22" s="5">
        <v>6.55</v>
      </c>
      <c r="FU22" s="311"/>
      <c r="FV22" s="312"/>
      <c r="FW22" s="313"/>
      <c r="FX22" t="s">
        <v>1288</v>
      </c>
      <c r="FY22" s="293">
        <v>0.11715258000000001</v>
      </c>
      <c r="FZ22" s="5">
        <v>0.05</v>
      </c>
      <c r="GA22" s="311" t="s">
        <v>1445</v>
      </c>
      <c r="GB22" s="312">
        <v>18.117868649999998</v>
      </c>
      <c r="GC22" s="313">
        <v>19.37</v>
      </c>
      <c r="GG22" s="311"/>
      <c r="GH22" s="312"/>
      <c r="GI22" s="313"/>
      <c r="GJ22" t="s">
        <v>1453</v>
      </c>
      <c r="GK22" s="293">
        <v>112.39004353</v>
      </c>
      <c r="GL22" s="5">
        <v>11.31</v>
      </c>
      <c r="GM22" s="311"/>
      <c r="GN22" s="312"/>
      <c r="GO22" s="313"/>
      <c r="GS22" s="311"/>
      <c r="GT22" s="312"/>
      <c r="GU22" s="313"/>
      <c r="GV22" t="s">
        <v>1454</v>
      </c>
      <c r="GW22" s="293">
        <v>0.10765421</v>
      </c>
      <c r="GX22" s="5">
        <v>0.16</v>
      </c>
      <c r="GY22" s="311"/>
      <c r="GZ22" s="312"/>
      <c r="HA22" s="313"/>
    </row>
    <row r="23" spans="3:209">
      <c r="C23" s="311"/>
      <c r="D23" s="312"/>
      <c r="E23" s="313"/>
      <c r="F23" t="s">
        <v>1288</v>
      </c>
      <c r="G23" s="293">
        <v>20.084694639999999</v>
      </c>
      <c r="H23" s="5">
        <v>11.06</v>
      </c>
      <c r="I23" s="311" t="s">
        <v>1288</v>
      </c>
      <c r="J23" s="312">
        <v>39.85345161</v>
      </c>
      <c r="K23" s="313">
        <v>8.68</v>
      </c>
      <c r="O23" s="311"/>
      <c r="P23" s="312"/>
      <c r="Q23" s="313"/>
      <c r="R23" t="s">
        <v>1455</v>
      </c>
      <c r="S23" s="293">
        <v>27.244120599999999</v>
      </c>
      <c r="T23" s="5">
        <v>11.27</v>
      </c>
      <c r="U23" s="311"/>
      <c r="V23" s="312"/>
      <c r="W23" s="313"/>
      <c r="AA23" s="311" t="s">
        <v>1456</v>
      </c>
      <c r="AB23" s="312">
        <v>17.648997359999999</v>
      </c>
      <c r="AC23" s="313">
        <v>20.78</v>
      </c>
      <c r="AG23" s="311" t="s">
        <v>1435</v>
      </c>
      <c r="AH23" s="312">
        <v>60.776540079999997</v>
      </c>
      <c r="AI23" s="313">
        <v>5.18</v>
      </c>
      <c r="AM23" s="311"/>
      <c r="AN23" s="312"/>
      <c r="AO23" s="313"/>
      <c r="AS23" s="311"/>
      <c r="AT23" s="312"/>
      <c r="AU23" s="313"/>
      <c r="AV23" t="s">
        <v>1447</v>
      </c>
      <c r="AW23" s="293">
        <v>29.781772870000001</v>
      </c>
      <c r="AX23" s="5">
        <v>16.5</v>
      </c>
      <c r="AY23" s="311" t="s">
        <v>1457</v>
      </c>
      <c r="AZ23" s="312">
        <v>14.077417130000001</v>
      </c>
      <c r="BA23" s="313">
        <v>6.96</v>
      </c>
      <c r="BE23" s="311"/>
      <c r="BF23" s="312"/>
      <c r="BG23" s="313"/>
      <c r="BK23" s="311"/>
      <c r="BL23" s="312"/>
      <c r="BM23" s="313"/>
      <c r="BQ23" s="311"/>
      <c r="BR23" s="312"/>
      <c r="BS23" s="313"/>
      <c r="BW23" s="311"/>
      <c r="BX23" s="312"/>
      <c r="BY23" s="313"/>
      <c r="CC23" s="311"/>
      <c r="CD23" s="312"/>
      <c r="CE23" s="313"/>
      <c r="CI23" s="311"/>
      <c r="CJ23" s="312"/>
      <c r="CK23" s="313"/>
      <c r="CO23" s="311"/>
      <c r="CP23" s="312"/>
      <c r="CQ23" s="313"/>
      <c r="CU23" s="311"/>
      <c r="CV23" s="312"/>
      <c r="CW23" s="313"/>
      <c r="DA23" s="311"/>
      <c r="DB23" s="312"/>
      <c r="DC23" s="313"/>
      <c r="DG23" s="311" t="s">
        <v>1458</v>
      </c>
      <c r="DH23" s="312">
        <v>18.437294779999998</v>
      </c>
      <c r="DI23" s="313">
        <v>5.44</v>
      </c>
      <c r="DJ23" t="s">
        <v>1458</v>
      </c>
      <c r="DK23" s="293">
        <v>38.612086730000001</v>
      </c>
      <c r="DL23" s="5">
        <v>15.52</v>
      </c>
      <c r="DM23" s="311" t="s">
        <v>1458</v>
      </c>
      <c r="DN23" s="312">
        <v>161.68970802000001</v>
      </c>
      <c r="DO23" s="313">
        <v>11.44</v>
      </c>
      <c r="DP23" t="s">
        <v>1445</v>
      </c>
      <c r="DQ23" s="293">
        <v>32.68785896</v>
      </c>
      <c r="DR23" s="5">
        <v>18.91</v>
      </c>
      <c r="DS23" s="311" t="s">
        <v>1445</v>
      </c>
      <c r="DT23" s="312">
        <v>3.7146270399999999</v>
      </c>
      <c r="DU23" s="313">
        <v>8.81</v>
      </c>
      <c r="DV23" t="s">
        <v>1445</v>
      </c>
      <c r="DW23" s="293">
        <v>45.03106786</v>
      </c>
      <c r="DX23" s="5">
        <v>17.12</v>
      </c>
      <c r="DY23" s="311"/>
      <c r="DZ23" s="312"/>
      <c r="EA23" s="313"/>
      <c r="EE23" s="311" t="s">
        <v>1345</v>
      </c>
      <c r="EF23" s="312">
        <v>8.7690332699999995</v>
      </c>
      <c r="EG23" s="313">
        <v>9.9600000000000009</v>
      </c>
      <c r="EK23" s="311" t="s">
        <v>1459</v>
      </c>
      <c r="EL23" s="312">
        <v>1.7136296200000001</v>
      </c>
      <c r="EM23" s="313">
        <v>2.0699999999999998</v>
      </c>
      <c r="EN23" t="s">
        <v>1459</v>
      </c>
      <c r="EO23" s="293">
        <v>4.6677753900000001</v>
      </c>
      <c r="EP23" s="5">
        <v>13.02</v>
      </c>
      <c r="EQ23" s="311"/>
      <c r="ER23" s="312"/>
      <c r="ES23" s="313"/>
      <c r="ET23" t="s">
        <v>1410</v>
      </c>
      <c r="EU23" s="293">
        <v>44.007716539999997</v>
      </c>
      <c r="EV23" s="5">
        <v>4.2300000000000004</v>
      </c>
      <c r="EW23" s="311" t="s">
        <v>1460</v>
      </c>
      <c r="EX23" s="312">
        <v>7.1870328299999997</v>
      </c>
      <c r="EY23" s="313">
        <v>17.329999999999998</v>
      </c>
      <c r="EZ23" t="s">
        <v>1461</v>
      </c>
      <c r="FA23" s="293">
        <v>5.6240413499999997</v>
      </c>
      <c r="FB23" s="5">
        <v>2.95</v>
      </c>
      <c r="FC23" s="311" t="s">
        <v>1410</v>
      </c>
      <c r="FD23" s="312">
        <v>0.89311644999999995</v>
      </c>
      <c r="FE23" s="313">
        <v>2.84</v>
      </c>
      <c r="FF23" t="s">
        <v>1461</v>
      </c>
      <c r="FG23" s="293">
        <v>6.5789899500000004</v>
      </c>
      <c r="FH23" s="5">
        <v>4.91</v>
      </c>
      <c r="FI23" s="311"/>
      <c r="FJ23" s="312"/>
      <c r="FK23" s="313"/>
      <c r="FL23" t="s">
        <v>1462</v>
      </c>
      <c r="FM23" s="293">
        <v>8.9582017</v>
      </c>
      <c r="FN23" s="5">
        <v>12.7</v>
      </c>
      <c r="FO23" s="311" t="s">
        <v>1463</v>
      </c>
      <c r="FP23" s="312">
        <v>5.8245359600000004</v>
      </c>
      <c r="FQ23" s="313">
        <v>5.9</v>
      </c>
      <c r="FR23" t="s">
        <v>1463</v>
      </c>
      <c r="FS23" s="293">
        <v>10.119010100000001</v>
      </c>
      <c r="FT23" s="5">
        <v>4.95</v>
      </c>
      <c r="FU23" s="311"/>
      <c r="FV23" s="312"/>
      <c r="FW23" s="313"/>
      <c r="FX23" t="s">
        <v>1445</v>
      </c>
      <c r="FY23" s="293">
        <v>16.199958609999999</v>
      </c>
      <c r="FZ23" s="5">
        <v>6.59</v>
      </c>
      <c r="GA23" s="311" t="s">
        <v>1454</v>
      </c>
      <c r="GB23" s="312">
        <v>5.5040000000000002E-5</v>
      </c>
      <c r="GC23" s="313">
        <v>0</v>
      </c>
      <c r="GG23" s="311"/>
      <c r="GH23" s="312"/>
      <c r="GI23" s="313"/>
      <c r="GJ23" t="s">
        <v>1464</v>
      </c>
      <c r="GK23" s="293">
        <v>94.933368709999996</v>
      </c>
      <c r="GL23" s="5">
        <v>9.56</v>
      </c>
      <c r="GM23" s="311"/>
      <c r="GN23" s="312"/>
      <c r="GO23" s="313"/>
      <c r="GS23" s="311"/>
      <c r="GT23" s="312"/>
      <c r="GU23" s="313"/>
      <c r="GV23" t="s">
        <v>1385</v>
      </c>
      <c r="GW23" s="293">
        <v>5.13261301</v>
      </c>
      <c r="GX23" s="5">
        <v>7.57</v>
      </c>
      <c r="GY23" s="311"/>
      <c r="GZ23" s="312"/>
      <c r="HA23" s="313"/>
    </row>
    <row r="24" spans="3:209">
      <c r="C24" s="311"/>
      <c r="D24" s="312"/>
      <c r="E24" s="313"/>
      <c r="F24" t="s">
        <v>1324</v>
      </c>
      <c r="G24" s="293">
        <v>8.2060350700000004</v>
      </c>
      <c r="H24" s="5">
        <v>4.5199999999999996</v>
      </c>
      <c r="I24" s="311" t="s">
        <v>1454</v>
      </c>
      <c r="J24" s="312">
        <v>2.1596000000000001E-4</v>
      </c>
      <c r="K24" s="313">
        <v>0</v>
      </c>
      <c r="O24" s="311"/>
      <c r="P24" s="312"/>
      <c r="Q24" s="313"/>
      <c r="R24" t="s">
        <v>1465</v>
      </c>
      <c r="S24" s="293">
        <v>7.67405E-3</v>
      </c>
      <c r="T24" s="5">
        <v>0</v>
      </c>
      <c r="U24" s="311"/>
      <c r="V24" s="312"/>
      <c r="W24" s="313"/>
      <c r="AA24" s="311"/>
      <c r="AB24" s="312"/>
      <c r="AC24" s="313"/>
      <c r="AG24" s="311"/>
      <c r="AH24" s="312"/>
      <c r="AI24" s="313"/>
      <c r="AM24" s="311"/>
      <c r="AN24" s="312"/>
      <c r="AO24" s="313"/>
      <c r="AS24" s="311"/>
      <c r="AT24" s="312"/>
      <c r="AU24" s="313"/>
      <c r="AV24" t="s">
        <v>1455</v>
      </c>
      <c r="AW24" s="293">
        <v>18.881050340000002</v>
      </c>
      <c r="AX24" s="5">
        <v>10.46</v>
      </c>
      <c r="AY24" s="311"/>
      <c r="AZ24" s="312"/>
      <c r="BA24" s="313"/>
      <c r="BE24" s="311"/>
      <c r="BF24" s="312"/>
      <c r="BG24" s="313"/>
      <c r="BK24" s="311"/>
      <c r="BL24" s="312"/>
      <c r="BM24" s="313"/>
      <c r="BQ24" s="311"/>
      <c r="BR24" s="312"/>
      <c r="BS24" s="313"/>
      <c r="BW24" s="311"/>
      <c r="BX24" s="312"/>
      <c r="BY24" s="313"/>
      <c r="CC24" s="311"/>
      <c r="CD24" s="312"/>
      <c r="CE24" s="313"/>
      <c r="CI24" s="311"/>
      <c r="CJ24" s="312"/>
      <c r="CK24" s="313"/>
      <c r="CO24" s="311"/>
      <c r="CP24" s="312"/>
      <c r="CQ24" s="313"/>
      <c r="CU24" s="311"/>
      <c r="CV24" s="312"/>
      <c r="CW24" s="313"/>
      <c r="DA24" s="311"/>
      <c r="DB24" s="312"/>
      <c r="DC24" s="313"/>
      <c r="DG24" s="311" t="s">
        <v>1466</v>
      </c>
      <c r="DH24" s="312">
        <v>60.041092429999999</v>
      </c>
      <c r="DI24" s="313">
        <v>17.73</v>
      </c>
      <c r="DJ24" t="s">
        <v>1466</v>
      </c>
      <c r="DK24" s="293">
        <v>8.3522000000000002E-4</v>
      </c>
      <c r="DL24" s="5">
        <v>0</v>
      </c>
      <c r="DM24" s="311" t="s">
        <v>1466</v>
      </c>
      <c r="DN24" s="312">
        <v>67.733973050000003</v>
      </c>
      <c r="DO24" s="313">
        <v>4.79</v>
      </c>
      <c r="DP24" t="s">
        <v>1458</v>
      </c>
      <c r="DQ24" s="293">
        <v>26.227464600000001</v>
      </c>
      <c r="DR24" s="5">
        <v>15.17</v>
      </c>
      <c r="DS24" s="311" t="s">
        <v>1458</v>
      </c>
      <c r="DT24" s="312">
        <v>1.0967606700000001</v>
      </c>
      <c r="DU24" s="313">
        <v>2.6</v>
      </c>
      <c r="DV24" t="s">
        <v>1438</v>
      </c>
      <c r="DW24" s="293">
        <v>7.5000000000000002E-7</v>
      </c>
      <c r="DX24" s="5">
        <v>0</v>
      </c>
      <c r="DY24" s="311"/>
      <c r="DZ24" s="312"/>
      <c r="EA24" s="313"/>
      <c r="EE24" s="311" t="s">
        <v>1288</v>
      </c>
      <c r="EF24" s="312">
        <v>16.65737236</v>
      </c>
      <c r="EG24" s="313">
        <v>18.920000000000002</v>
      </c>
      <c r="EK24" s="311"/>
      <c r="EL24" s="312"/>
      <c r="EM24" s="313"/>
      <c r="EQ24" s="311"/>
      <c r="ER24" s="312"/>
      <c r="ES24" s="313"/>
      <c r="ET24" t="s">
        <v>1461</v>
      </c>
      <c r="EU24" s="293">
        <v>48.606788170000002</v>
      </c>
      <c r="EV24" s="5">
        <v>4.67</v>
      </c>
      <c r="EW24" s="311" t="s">
        <v>1321</v>
      </c>
      <c r="EX24" s="312">
        <v>4.4130555400000002</v>
      </c>
      <c r="EY24" s="313">
        <v>10.64</v>
      </c>
      <c r="EZ24" t="s">
        <v>1428</v>
      </c>
      <c r="FA24" s="293">
        <v>5.56359402</v>
      </c>
      <c r="FB24" s="5">
        <v>2.92</v>
      </c>
      <c r="FC24" s="311" t="s">
        <v>1428</v>
      </c>
      <c r="FD24" s="312">
        <v>1.81294472</v>
      </c>
      <c r="FE24" s="313">
        <v>5.77</v>
      </c>
      <c r="FF24" t="s">
        <v>1428</v>
      </c>
      <c r="FG24" s="293">
        <v>6.78664091</v>
      </c>
      <c r="FH24" s="5">
        <v>5.0599999999999996</v>
      </c>
      <c r="FI24" s="311"/>
      <c r="FJ24" s="312"/>
      <c r="FK24" s="313"/>
      <c r="FO24" s="311" t="s">
        <v>1360</v>
      </c>
      <c r="FP24" s="312">
        <v>11.93240097</v>
      </c>
      <c r="FQ24" s="313">
        <v>12.09</v>
      </c>
      <c r="FR24" t="s">
        <v>1360</v>
      </c>
      <c r="FS24" s="293">
        <v>20.863887779999999</v>
      </c>
      <c r="FT24" s="5">
        <v>10.210000000000001</v>
      </c>
      <c r="FU24" s="311"/>
      <c r="FV24" s="312"/>
      <c r="FW24" s="313"/>
      <c r="FX24" t="s">
        <v>1454</v>
      </c>
      <c r="FY24" s="293">
        <v>1.2901000000000001E-4</v>
      </c>
      <c r="FZ24" s="5">
        <v>0</v>
      </c>
      <c r="GA24" s="311" t="s">
        <v>1385</v>
      </c>
      <c r="GB24" s="312">
        <v>19.603854909999999</v>
      </c>
      <c r="GC24" s="313">
        <v>20.96</v>
      </c>
      <c r="GG24" s="311"/>
      <c r="GH24" s="312"/>
      <c r="GI24" s="313"/>
      <c r="GM24" s="311"/>
      <c r="GN24" s="312"/>
      <c r="GO24" s="313"/>
      <c r="GS24" s="311"/>
      <c r="GT24" s="312"/>
      <c r="GU24" s="313"/>
      <c r="GY24" s="311"/>
      <c r="GZ24" s="312"/>
      <c r="HA24" s="313"/>
    </row>
    <row r="25" spans="3:209">
      <c r="C25" s="311"/>
      <c r="D25" s="312"/>
      <c r="E25" s="313"/>
      <c r="F25" t="s">
        <v>1467</v>
      </c>
      <c r="G25" s="293">
        <v>3.2227147199999999</v>
      </c>
      <c r="H25" s="5">
        <v>1.77</v>
      </c>
      <c r="I25" s="311" t="s">
        <v>1324</v>
      </c>
      <c r="J25" s="312">
        <v>9.0008383100000007</v>
      </c>
      <c r="K25" s="313">
        <v>1.96</v>
      </c>
      <c r="O25" s="311"/>
      <c r="P25" s="312"/>
      <c r="Q25" s="313"/>
      <c r="R25" t="s">
        <v>1448</v>
      </c>
      <c r="S25" s="293">
        <v>3.4999999999999998E-7</v>
      </c>
      <c r="T25" s="5">
        <v>0</v>
      </c>
      <c r="U25" s="311"/>
      <c r="V25" s="312"/>
      <c r="W25" s="313"/>
      <c r="AA25" s="311"/>
      <c r="AB25" s="312"/>
      <c r="AC25" s="313"/>
      <c r="AG25" s="311"/>
      <c r="AH25" s="312"/>
      <c r="AI25" s="313"/>
      <c r="AM25" s="311"/>
      <c r="AN25" s="312"/>
      <c r="AO25" s="313"/>
      <c r="AS25" s="311"/>
      <c r="AT25" s="312"/>
      <c r="AU25" s="313"/>
      <c r="AV25" t="s">
        <v>1456</v>
      </c>
      <c r="AW25" s="293">
        <v>5.7762058200000004</v>
      </c>
      <c r="AX25" s="5">
        <v>3.2</v>
      </c>
      <c r="AY25" s="311"/>
      <c r="AZ25" s="312"/>
      <c r="BA25" s="313"/>
      <c r="BE25" s="311"/>
      <c r="BF25" s="312"/>
      <c r="BG25" s="313"/>
      <c r="BK25" s="311"/>
      <c r="BL25" s="312"/>
      <c r="BM25" s="313"/>
      <c r="BQ25" s="311"/>
      <c r="BR25" s="312"/>
      <c r="BS25" s="313"/>
      <c r="BW25" s="311"/>
      <c r="BX25" s="312"/>
      <c r="BY25" s="313"/>
      <c r="CC25" s="311"/>
      <c r="CD25" s="312"/>
      <c r="CE25" s="313"/>
      <c r="CI25" s="311"/>
      <c r="CJ25" s="312"/>
      <c r="CK25" s="313"/>
      <c r="CO25" s="311"/>
      <c r="CP25" s="312"/>
      <c r="CQ25" s="313"/>
      <c r="CU25" s="311"/>
      <c r="CV25" s="312"/>
      <c r="CW25" s="313"/>
      <c r="DA25" s="311"/>
      <c r="DB25" s="312"/>
      <c r="DC25" s="313"/>
      <c r="DG25" s="311" t="s">
        <v>1468</v>
      </c>
      <c r="DH25" s="312">
        <v>9.0053400900000007</v>
      </c>
      <c r="DI25" s="313">
        <v>2.66</v>
      </c>
      <c r="DJ25" t="s">
        <v>1468</v>
      </c>
      <c r="DK25" s="293">
        <v>18.82715185</v>
      </c>
      <c r="DL25" s="5">
        <v>7.57</v>
      </c>
      <c r="DM25" s="311" t="s">
        <v>1468</v>
      </c>
      <c r="DN25" s="312">
        <v>78.234008739999993</v>
      </c>
      <c r="DO25" s="313">
        <v>5.54</v>
      </c>
      <c r="DP25" t="s">
        <v>1454</v>
      </c>
      <c r="DQ25" s="293">
        <v>1.0657E-4</v>
      </c>
      <c r="DR25" s="5">
        <v>0</v>
      </c>
      <c r="DS25" s="311" t="s">
        <v>1454</v>
      </c>
      <c r="DT25" s="312">
        <v>2.9629999999999999E-5</v>
      </c>
      <c r="DU25" s="313">
        <v>0</v>
      </c>
      <c r="DV25" t="s">
        <v>1458</v>
      </c>
      <c r="DW25" s="293">
        <v>26.208261279999999</v>
      </c>
      <c r="DX25" s="5">
        <v>9.9700000000000006</v>
      </c>
      <c r="DY25" s="311"/>
      <c r="DZ25" s="312"/>
      <c r="EA25" s="313"/>
      <c r="EE25" s="311" t="s">
        <v>1438</v>
      </c>
      <c r="EF25" s="312">
        <v>9.2772386299999994</v>
      </c>
      <c r="EG25" s="313">
        <v>10.54</v>
      </c>
      <c r="EK25" s="311"/>
      <c r="EL25" s="312"/>
      <c r="EM25" s="313"/>
      <c r="EQ25" s="311"/>
      <c r="ER25" s="312"/>
      <c r="ES25" s="313"/>
      <c r="ET25" t="s">
        <v>1428</v>
      </c>
      <c r="EU25" s="293">
        <v>43.646050129999999</v>
      </c>
      <c r="EV25" s="5">
        <v>4.2</v>
      </c>
      <c r="EW25" s="311"/>
      <c r="EX25" s="312"/>
      <c r="EY25" s="313"/>
      <c r="EZ25" t="s">
        <v>1443</v>
      </c>
      <c r="FA25" s="293">
        <v>6.4359346799999999</v>
      </c>
      <c r="FB25" s="5">
        <v>3.38</v>
      </c>
      <c r="FC25" s="311" t="s">
        <v>1469</v>
      </c>
      <c r="FD25" s="312">
        <v>2.7885142900000002</v>
      </c>
      <c r="FE25" s="313">
        <v>8.8699999999999992</v>
      </c>
      <c r="FF25" t="s">
        <v>1469</v>
      </c>
      <c r="FG25" s="293">
        <v>6.9700467499999998</v>
      </c>
      <c r="FH25" s="5">
        <v>5.2</v>
      </c>
      <c r="FI25" s="311"/>
      <c r="FJ25" s="312"/>
      <c r="FK25" s="313"/>
      <c r="FO25" s="311" t="s">
        <v>1345</v>
      </c>
      <c r="FP25" s="312">
        <v>5.4111219300000002</v>
      </c>
      <c r="FQ25" s="313">
        <v>5.48</v>
      </c>
      <c r="FR25" t="s">
        <v>1345</v>
      </c>
      <c r="FS25" s="293">
        <v>3.68080176</v>
      </c>
      <c r="FT25" s="5">
        <v>1.8</v>
      </c>
      <c r="FU25" s="311"/>
      <c r="FV25" s="312"/>
      <c r="FW25" s="313"/>
      <c r="FX25" t="s">
        <v>1385</v>
      </c>
      <c r="FY25" s="293">
        <v>21.260397319999999</v>
      </c>
      <c r="FZ25" s="5">
        <v>8.65</v>
      </c>
      <c r="GA25" s="311"/>
      <c r="GB25" s="312"/>
      <c r="GC25" s="313"/>
      <c r="GG25" s="311"/>
      <c r="GH25" s="312"/>
      <c r="GI25" s="313"/>
      <c r="GM25" s="311"/>
      <c r="GN25" s="312"/>
      <c r="GO25" s="313"/>
      <c r="GS25" s="311"/>
      <c r="GT25" s="312"/>
      <c r="GU25" s="313"/>
      <c r="GY25" s="311"/>
      <c r="GZ25" s="312"/>
      <c r="HA25" s="313"/>
    </row>
    <row r="26" spans="3:209">
      <c r="C26" s="311"/>
      <c r="D26" s="312"/>
      <c r="E26" s="313"/>
      <c r="I26" s="311" t="s">
        <v>1467</v>
      </c>
      <c r="J26" s="312">
        <v>8.9245784599999993</v>
      </c>
      <c r="K26" s="313">
        <v>1.94</v>
      </c>
      <c r="O26" s="311"/>
      <c r="P26" s="312"/>
      <c r="Q26" s="313"/>
      <c r="R26" t="s">
        <v>1456</v>
      </c>
      <c r="S26" s="293">
        <v>7.8560000000000001E-4</v>
      </c>
      <c r="T26" s="5">
        <v>0</v>
      </c>
      <c r="U26" s="311"/>
      <c r="V26" s="312"/>
      <c r="W26" s="313"/>
      <c r="AA26" s="311"/>
      <c r="AB26" s="312"/>
      <c r="AC26" s="313"/>
      <c r="AG26" s="311"/>
      <c r="AH26" s="312"/>
      <c r="AI26" s="313"/>
      <c r="AM26" s="311"/>
      <c r="AN26" s="312"/>
      <c r="AO26" s="313"/>
      <c r="AS26" s="311"/>
      <c r="AT26" s="312"/>
      <c r="AU26" s="313"/>
      <c r="AV26" t="s">
        <v>1470</v>
      </c>
      <c r="AW26" s="293">
        <v>10.28946163</v>
      </c>
      <c r="AX26" s="5">
        <v>5.7</v>
      </c>
      <c r="AY26" s="311"/>
      <c r="AZ26" s="312"/>
      <c r="BA26" s="313"/>
      <c r="BE26" s="311"/>
      <c r="BF26" s="312"/>
      <c r="BG26" s="313"/>
      <c r="BK26" s="311"/>
      <c r="BL26" s="312"/>
      <c r="BM26" s="313"/>
      <c r="BQ26" s="311"/>
      <c r="BR26" s="312"/>
      <c r="BS26" s="313"/>
      <c r="BW26" s="311"/>
      <c r="BX26" s="312"/>
      <c r="BY26" s="313"/>
      <c r="CC26" s="311"/>
      <c r="CD26" s="312"/>
      <c r="CE26" s="313"/>
      <c r="CI26" s="311"/>
      <c r="CJ26" s="312"/>
      <c r="CK26" s="313"/>
      <c r="CO26" s="311"/>
      <c r="CP26" s="312"/>
      <c r="CQ26" s="313"/>
      <c r="CU26" s="311"/>
      <c r="CV26" s="312"/>
      <c r="CW26" s="313"/>
      <c r="DA26" s="311"/>
      <c r="DB26" s="312"/>
      <c r="DC26" s="313"/>
      <c r="DG26" s="311" t="s">
        <v>1471</v>
      </c>
      <c r="DH26" s="312">
        <v>65.241390300000006</v>
      </c>
      <c r="DI26" s="313">
        <v>19.260000000000002</v>
      </c>
      <c r="DJ26" t="s">
        <v>1471</v>
      </c>
      <c r="DK26" s="293">
        <v>21.317960889999998</v>
      </c>
      <c r="DL26" s="5">
        <v>8.57</v>
      </c>
      <c r="DM26" s="311" t="s">
        <v>1471</v>
      </c>
      <c r="DN26" s="312">
        <v>272.19484957999998</v>
      </c>
      <c r="DO26" s="313">
        <v>19.260000000000002</v>
      </c>
      <c r="DP26" t="s">
        <v>1385</v>
      </c>
      <c r="DQ26" s="293">
        <v>31.25534163</v>
      </c>
      <c r="DR26" s="5">
        <v>18.079999999999998</v>
      </c>
      <c r="DS26" s="311" t="s">
        <v>1385</v>
      </c>
      <c r="DT26" s="312">
        <v>2.5938572199999999</v>
      </c>
      <c r="DU26" s="313">
        <v>6.15</v>
      </c>
      <c r="DV26" t="s">
        <v>1472</v>
      </c>
      <c r="DW26" s="293">
        <v>0</v>
      </c>
      <c r="DX26" s="5">
        <v>0</v>
      </c>
      <c r="DY26" s="311"/>
      <c r="DZ26" s="312"/>
      <c r="EA26" s="313"/>
      <c r="EE26" s="311" t="s">
        <v>1385</v>
      </c>
      <c r="EF26" s="312">
        <v>9.1226460199999995</v>
      </c>
      <c r="EG26" s="313">
        <v>10.36</v>
      </c>
      <c r="EK26" s="311"/>
      <c r="EL26" s="312"/>
      <c r="EM26" s="313"/>
      <c r="EQ26" s="311"/>
      <c r="ER26" s="312"/>
      <c r="ES26" s="313"/>
      <c r="ET26" t="s">
        <v>1443</v>
      </c>
      <c r="EU26" s="293">
        <v>52.302032230000002</v>
      </c>
      <c r="EV26" s="5">
        <v>5.03</v>
      </c>
      <c r="EW26" s="311"/>
      <c r="EX26" s="312"/>
      <c r="EY26" s="313"/>
      <c r="FC26" s="311" t="s">
        <v>1443</v>
      </c>
      <c r="FD26" s="312">
        <v>2.0300397600000002</v>
      </c>
      <c r="FE26" s="313">
        <v>6.46</v>
      </c>
      <c r="FF26" t="s">
        <v>1443</v>
      </c>
      <c r="FG26" s="293">
        <v>7.8936377499999999</v>
      </c>
      <c r="FH26" s="5">
        <v>5.89</v>
      </c>
      <c r="FI26" s="311"/>
      <c r="FJ26" s="312"/>
      <c r="FK26" s="313"/>
      <c r="FO26" s="311" t="s">
        <v>1473</v>
      </c>
      <c r="FP26" s="312">
        <v>7.74703812</v>
      </c>
      <c r="FQ26" s="313">
        <v>7.85</v>
      </c>
      <c r="FR26" t="s">
        <v>1397</v>
      </c>
      <c r="FS26" s="293">
        <v>17.61986885</v>
      </c>
      <c r="FT26" s="5">
        <v>8.6199999999999992</v>
      </c>
      <c r="FU26" s="311"/>
      <c r="FV26" s="312"/>
      <c r="FW26" s="313"/>
      <c r="GA26" s="311"/>
      <c r="GB26" s="312"/>
      <c r="GC26" s="313"/>
      <c r="GG26" s="311"/>
      <c r="GH26" s="312"/>
      <c r="GI26" s="313"/>
      <c r="GM26" s="311"/>
      <c r="GN26" s="312"/>
      <c r="GO26" s="313"/>
      <c r="GS26" s="311"/>
      <c r="GT26" s="312"/>
      <c r="GU26" s="313"/>
      <c r="GY26" s="311"/>
      <c r="GZ26" s="312"/>
      <c r="HA26" s="313"/>
    </row>
    <row r="27" spans="3:209">
      <c r="C27" s="311"/>
      <c r="D27" s="312"/>
      <c r="E27" s="313"/>
      <c r="I27" s="311"/>
      <c r="J27" s="312"/>
      <c r="K27" s="313"/>
      <c r="O27" s="311"/>
      <c r="P27" s="312"/>
      <c r="Q27" s="313"/>
      <c r="R27" t="s">
        <v>1474</v>
      </c>
      <c r="S27" s="293">
        <v>4.3000000000000001E-7</v>
      </c>
      <c r="T27" s="5">
        <v>0</v>
      </c>
      <c r="U27" s="311"/>
      <c r="V27" s="312"/>
      <c r="W27" s="313"/>
      <c r="AA27" s="311"/>
      <c r="AB27" s="312"/>
      <c r="AC27" s="313"/>
      <c r="AG27" s="311"/>
      <c r="AH27" s="312"/>
      <c r="AI27" s="313"/>
      <c r="AM27" s="311"/>
      <c r="AN27" s="312"/>
      <c r="AO27" s="313"/>
      <c r="AS27" s="311"/>
      <c r="AT27" s="312"/>
      <c r="AU27" s="313"/>
      <c r="AY27" s="311"/>
      <c r="AZ27" s="312"/>
      <c r="BA27" s="313"/>
      <c r="BE27" s="311"/>
      <c r="BF27" s="312"/>
      <c r="BG27" s="313"/>
      <c r="BK27" s="311"/>
      <c r="BL27" s="312"/>
      <c r="BM27" s="313"/>
      <c r="BQ27" s="311"/>
      <c r="BR27" s="312"/>
      <c r="BS27" s="313"/>
      <c r="BW27" s="311"/>
      <c r="BX27" s="312"/>
      <c r="BY27" s="313"/>
      <c r="CC27" s="311"/>
      <c r="CD27" s="312"/>
      <c r="CE27" s="313"/>
      <c r="CI27" s="311"/>
      <c r="CJ27" s="312"/>
      <c r="CK27" s="313"/>
      <c r="CO27" s="311"/>
      <c r="CP27" s="312"/>
      <c r="CQ27" s="313"/>
      <c r="CU27" s="311"/>
      <c r="CV27" s="312"/>
      <c r="CW27" s="313"/>
      <c r="DA27" s="311"/>
      <c r="DB27" s="312"/>
      <c r="DC27" s="313"/>
      <c r="DG27" s="311"/>
      <c r="DH27" s="312"/>
      <c r="DI27" s="313"/>
      <c r="DM27" s="311"/>
      <c r="DN27" s="312"/>
      <c r="DO27" s="313"/>
      <c r="DS27" s="311"/>
      <c r="DT27" s="312"/>
      <c r="DU27" s="313"/>
      <c r="DV27" t="s">
        <v>1454</v>
      </c>
      <c r="DW27" s="293">
        <v>2.7483E-4</v>
      </c>
      <c r="DX27" s="5">
        <v>0</v>
      </c>
      <c r="DY27" s="311"/>
      <c r="DZ27" s="312"/>
      <c r="EA27" s="313"/>
      <c r="EE27" s="311" t="s">
        <v>1475</v>
      </c>
      <c r="EF27" s="312">
        <v>2.1124909500000002</v>
      </c>
      <c r="EG27" s="313">
        <v>2.4</v>
      </c>
      <c r="EK27" s="311"/>
      <c r="EL27" s="312"/>
      <c r="EM27" s="313"/>
      <c r="EQ27" s="311"/>
      <c r="ER27" s="312"/>
      <c r="ES27" s="313"/>
      <c r="EW27" s="311"/>
      <c r="EX27" s="312"/>
      <c r="EY27" s="313"/>
      <c r="FC27" s="311"/>
      <c r="FD27" s="312"/>
      <c r="FE27" s="313"/>
      <c r="FI27" s="311"/>
      <c r="FJ27" s="312"/>
      <c r="FK27" s="313"/>
      <c r="FO27" s="311" t="s">
        <v>1438</v>
      </c>
      <c r="FP27" s="312">
        <v>7.3065270699999996</v>
      </c>
      <c r="FQ27" s="313">
        <v>7.41</v>
      </c>
      <c r="FR27" t="s">
        <v>1288</v>
      </c>
      <c r="FS27" s="293">
        <v>5.9999999999999995E-8</v>
      </c>
      <c r="FT27" s="5">
        <v>0</v>
      </c>
      <c r="FU27" s="311"/>
      <c r="FV27" s="312"/>
      <c r="FW27" s="313"/>
      <c r="GA27" s="311"/>
      <c r="GB27" s="312"/>
      <c r="GC27" s="313"/>
      <c r="GG27" s="311"/>
      <c r="GH27" s="312"/>
      <c r="GI27" s="313"/>
      <c r="GM27" s="311"/>
      <c r="GN27" s="312"/>
      <c r="GO27" s="313"/>
      <c r="GS27" s="311"/>
      <c r="GT27" s="312"/>
      <c r="GU27" s="313"/>
      <c r="GY27" s="311"/>
      <c r="GZ27" s="312"/>
      <c r="HA27" s="313"/>
    </row>
    <row r="28" spans="3:209">
      <c r="C28" s="311"/>
      <c r="D28" s="312"/>
      <c r="E28" s="313"/>
      <c r="I28" s="311"/>
      <c r="J28" s="312"/>
      <c r="K28" s="313"/>
      <c r="O28" s="311"/>
      <c r="P28" s="312"/>
      <c r="Q28" s="313"/>
      <c r="U28" s="311"/>
      <c r="V28" s="312"/>
      <c r="W28" s="313"/>
      <c r="AA28" s="311"/>
      <c r="AB28" s="312"/>
      <c r="AC28" s="313"/>
      <c r="AG28" s="311"/>
      <c r="AH28" s="312"/>
      <c r="AI28" s="313"/>
      <c r="AM28" s="311"/>
      <c r="AN28" s="312"/>
      <c r="AO28" s="313"/>
      <c r="AS28" s="311"/>
      <c r="AT28" s="312"/>
      <c r="AU28" s="313"/>
      <c r="AY28" s="311"/>
      <c r="AZ28" s="312"/>
      <c r="BA28" s="313"/>
      <c r="BE28" s="311"/>
      <c r="BF28" s="312"/>
      <c r="BG28" s="313"/>
      <c r="BK28" s="311"/>
      <c r="BL28" s="312"/>
      <c r="BM28" s="313"/>
      <c r="BQ28" s="311"/>
      <c r="BR28" s="312"/>
      <c r="BS28" s="313"/>
      <c r="BW28" s="311"/>
      <c r="BX28" s="312"/>
      <c r="BY28" s="313"/>
      <c r="CC28" s="311"/>
      <c r="CD28" s="312"/>
      <c r="CE28" s="313"/>
      <c r="CI28" s="311"/>
      <c r="CJ28" s="312"/>
      <c r="CK28" s="313"/>
      <c r="CO28" s="311"/>
      <c r="CP28" s="312"/>
      <c r="CQ28" s="313"/>
      <c r="CU28" s="311"/>
      <c r="CV28" s="312"/>
      <c r="CW28" s="313"/>
      <c r="DA28" s="311"/>
      <c r="DB28" s="312"/>
      <c r="DC28" s="313"/>
      <c r="DG28" s="311"/>
      <c r="DH28" s="312"/>
      <c r="DI28" s="313"/>
      <c r="DM28" s="311"/>
      <c r="DN28" s="312"/>
      <c r="DO28" s="313"/>
      <c r="DS28" s="311"/>
      <c r="DT28" s="312"/>
      <c r="DU28" s="313"/>
      <c r="DV28" t="s">
        <v>1385</v>
      </c>
      <c r="DW28" s="293">
        <v>36.689471390000001</v>
      </c>
      <c r="DX28" s="5">
        <v>13.95</v>
      </c>
      <c r="DY28" s="311"/>
      <c r="DZ28" s="312"/>
      <c r="EA28" s="313"/>
      <c r="EE28" s="311"/>
      <c r="EF28" s="312"/>
      <c r="EG28" s="313"/>
      <c r="EK28" s="311"/>
      <c r="EL28" s="312"/>
      <c r="EM28" s="313"/>
      <c r="EQ28" s="311"/>
      <c r="ER28" s="312"/>
      <c r="ES28" s="313"/>
      <c r="EW28" s="311"/>
      <c r="EX28" s="312"/>
      <c r="EY28" s="313"/>
      <c r="FC28" s="311"/>
      <c r="FD28" s="312"/>
      <c r="FE28" s="313"/>
      <c r="FI28" s="311"/>
      <c r="FJ28" s="312"/>
      <c r="FK28" s="313"/>
      <c r="FO28" s="311" t="s">
        <v>1385</v>
      </c>
      <c r="FP28" s="312">
        <v>7.3065475199999996</v>
      </c>
      <c r="FQ28" s="313">
        <v>7.41</v>
      </c>
      <c r="FR28" t="s">
        <v>1473</v>
      </c>
      <c r="FS28" s="293">
        <v>14.16209589</v>
      </c>
      <c r="FT28" s="5">
        <v>6.93</v>
      </c>
      <c r="FU28" s="311"/>
      <c r="FV28" s="312"/>
      <c r="FW28" s="313"/>
      <c r="GA28" s="311"/>
      <c r="GB28" s="312"/>
      <c r="GC28" s="313"/>
      <c r="GG28" s="311"/>
      <c r="GH28" s="312"/>
      <c r="GI28" s="313"/>
      <c r="GM28" s="311"/>
      <c r="GN28" s="312"/>
      <c r="GO28" s="313"/>
      <c r="GS28" s="311"/>
      <c r="GT28" s="312"/>
      <c r="GU28" s="313"/>
      <c r="GY28" s="311"/>
      <c r="GZ28" s="312"/>
      <c r="HA28" s="313"/>
    </row>
    <row r="29" spans="3:209">
      <c r="C29" s="311"/>
      <c r="D29" s="312"/>
      <c r="E29" s="313"/>
      <c r="I29" s="311"/>
      <c r="J29" s="312"/>
      <c r="K29" s="313"/>
      <c r="O29" s="311"/>
      <c r="P29" s="312"/>
      <c r="Q29" s="313"/>
      <c r="U29" s="311"/>
      <c r="V29" s="312"/>
      <c r="W29" s="313"/>
      <c r="AA29" s="311"/>
      <c r="AB29" s="312"/>
      <c r="AC29" s="313"/>
      <c r="AG29" s="311"/>
      <c r="AH29" s="312"/>
      <c r="AI29" s="313"/>
      <c r="AM29" s="311"/>
      <c r="AN29" s="312"/>
      <c r="AO29" s="313"/>
      <c r="AS29" s="311"/>
      <c r="AT29" s="312"/>
      <c r="AU29" s="313"/>
      <c r="AY29" s="311"/>
      <c r="AZ29" s="312"/>
      <c r="BA29" s="313"/>
      <c r="BE29" s="311"/>
      <c r="BF29" s="312"/>
      <c r="BG29" s="313"/>
      <c r="BK29" s="311"/>
      <c r="BL29" s="312"/>
      <c r="BM29" s="313"/>
      <c r="BQ29" s="311"/>
      <c r="BR29" s="312"/>
      <c r="BS29" s="313"/>
      <c r="BW29" s="311"/>
      <c r="BX29" s="312"/>
      <c r="BY29" s="313"/>
      <c r="CC29" s="311"/>
      <c r="CD29" s="312"/>
      <c r="CE29" s="313"/>
      <c r="CI29" s="311"/>
      <c r="CJ29" s="312"/>
      <c r="CK29" s="313"/>
      <c r="CO29" s="311"/>
      <c r="CP29" s="312"/>
      <c r="CQ29" s="313"/>
      <c r="CU29" s="311"/>
      <c r="CV29" s="312"/>
      <c r="CW29" s="313"/>
      <c r="DA29" s="311"/>
      <c r="DB29" s="312"/>
      <c r="DC29" s="313"/>
      <c r="DG29" s="311"/>
      <c r="DH29" s="312"/>
      <c r="DI29" s="313"/>
      <c r="DM29" s="311"/>
      <c r="DN29" s="312"/>
      <c r="DO29" s="313"/>
      <c r="DS29" s="311"/>
      <c r="DT29" s="312"/>
      <c r="DU29" s="313"/>
      <c r="DY29" s="311"/>
      <c r="DZ29" s="312"/>
      <c r="EA29" s="313"/>
      <c r="EE29" s="311"/>
      <c r="EF29" s="312"/>
      <c r="EG29" s="313"/>
      <c r="EK29" s="311"/>
      <c r="EL29" s="312"/>
      <c r="EM29" s="313"/>
      <c r="EQ29" s="311"/>
      <c r="ER29" s="312"/>
      <c r="ES29" s="313"/>
      <c r="EW29" s="311"/>
      <c r="EX29" s="312"/>
      <c r="EY29" s="313"/>
      <c r="FC29" s="311"/>
      <c r="FD29" s="312"/>
      <c r="FE29" s="313"/>
      <c r="FI29" s="311"/>
      <c r="FJ29" s="312"/>
      <c r="FK29" s="313"/>
      <c r="FO29" s="311" t="s">
        <v>1476</v>
      </c>
      <c r="FP29" s="312">
        <v>8.8984449199999993</v>
      </c>
      <c r="FQ29" s="313">
        <v>9.02</v>
      </c>
      <c r="FR29" t="s">
        <v>1477</v>
      </c>
      <c r="FS29" s="293">
        <v>3.47957E-3</v>
      </c>
      <c r="FT29" s="5">
        <v>0</v>
      </c>
      <c r="FU29" s="311"/>
      <c r="FV29" s="312"/>
      <c r="FW29" s="313"/>
      <c r="GA29" s="311"/>
      <c r="GB29" s="312"/>
      <c r="GC29" s="313"/>
      <c r="GG29" s="311"/>
      <c r="GH29" s="312"/>
      <c r="GI29" s="313"/>
      <c r="GM29" s="311"/>
      <c r="GN29" s="312"/>
      <c r="GO29" s="313"/>
      <c r="GS29" s="311"/>
      <c r="GT29" s="312"/>
      <c r="GU29" s="313"/>
      <c r="GY29" s="311"/>
      <c r="GZ29" s="312"/>
      <c r="HA29" s="313"/>
    </row>
    <row r="30" spans="3:209">
      <c r="C30" s="311"/>
      <c r="D30" s="312"/>
      <c r="E30" s="313"/>
      <c r="I30" s="311"/>
      <c r="J30" s="312"/>
      <c r="K30" s="313"/>
      <c r="O30" s="311"/>
      <c r="P30" s="312"/>
      <c r="Q30" s="313"/>
      <c r="U30" s="311"/>
      <c r="V30" s="312"/>
      <c r="W30" s="313"/>
      <c r="AA30" s="311"/>
      <c r="AB30" s="312"/>
      <c r="AC30" s="313"/>
      <c r="AG30" s="311"/>
      <c r="AH30" s="312"/>
      <c r="AI30" s="313"/>
      <c r="AM30" s="311"/>
      <c r="AN30" s="312"/>
      <c r="AO30" s="313"/>
      <c r="AS30" s="311"/>
      <c r="AT30" s="312"/>
      <c r="AU30" s="313"/>
      <c r="AY30" s="311"/>
      <c r="AZ30" s="312"/>
      <c r="BA30" s="313"/>
      <c r="BE30" s="311"/>
      <c r="BF30" s="312"/>
      <c r="BG30" s="313"/>
      <c r="BK30" s="311"/>
      <c r="BL30" s="312"/>
      <c r="BM30" s="313"/>
      <c r="BQ30" s="311"/>
      <c r="BR30" s="312"/>
      <c r="BS30" s="313"/>
      <c r="BW30" s="311"/>
      <c r="BX30" s="312"/>
      <c r="BY30" s="313"/>
      <c r="CC30" s="311"/>
      <c r="CD30" s="312"/>
      <c r="CE30" s="313"/>
      <c r="CI30" s="311"/>
      <c r="CJ30" s="312"/>
      <c r="CK30" s="313"/>
      <c r="CO30" s="311"/>
      <c r="CP30" s="312"/>
      <c r="CQ30" s="313"/>
      <c r="CU30" s="311"/>
      <c r="CV30" s="312"/>
      <c r="CW30" s="313"/>
      <c r="DA30" s="311"/>
      <c r="DB30" s="312"/>
      <c r="DC30" s="313"/>
      <c r="DG30" s="311"/>
      <c r="DH30" s="312"/>
      <c r="DI30" s="313"/>
      <c r="DM30" s="311"/>
      <c r="DN30" s="312"/>
      <c r="DO30" s="313"/>
      <c r="DS30" s="311"/>
      <c r="DT30" s="312"/>
      <c r="DU30" s="313"/>
      <c r="DY30" s="311"/>
      <c r="DZ30" s="312"/>
      <c r="EA30" s="313"/>
      <c r="EE30" s="311"/>
      <c r="EF30" s="312"/>
      <c r="EG30" s="313"/>
      <c r="EK30" s="311"/>
      <c r="EL30" s="312"/>
      <c r="EM30" s="313"/>
      <c r="EQ30" s="311"/>
      <c r="ER30" s="312"/>
      <c r="ES30" s="313"/>
      <c r="EW30" s="311"/>
      <c r="EX30" s="312"/>
      <c r="EY30" s="313"/>
      <c r="FC30" s="311"/>
      <c r="FD30" s="312"/>
      <c r="FE30" s="313"/>
      <c r="FI30" s="311"/>
      <c r="FJ30" s="312"/>
      <c r="FK30" s="313"/>
      <c r="FO30" s="311"/>
      <c r="FP30" s="312"/>
      <c r="FQ30" s="313"/>
      <c r="FR30" t="s">
        <v>1438</v>
      </c>
      <c r="FS30" s="293">
        <v>4.3128536799999999</v>
      </c>
      <c r="FT30" s="5">
        <v>2.11</v>
      </c>
      <c r="FU30" s="311"/>
      <c r="FV30" s="312"/>
      <c r="FW30" s="313"/>
      <c r="GA30" s="311"/>
      <c r="GB30" s="312"/>
      <c r="GC30" s="313"/>
      <c r="GG30" s="311"/>
      <c r="GH30" s="312"/>
      <c r="GI30" s="313"/>
      <c r="GM30" s="311"/>
      <c r="GN30" s="312"/>
      <c r="GO30" s="313"/>
      <c r="GS30" s="311"/>
      <c r="GT30" s="312"/>
      <c r="GU30" s="313"/>
      <c r="GY30" s="311"/>
      <c r="GZ30" s="312"/>
      <c r="HA30" s="313"/>
    </row>
    <row r="31" spans="3:209">
      <c r="C31" s="311"/>
      <c r="D31" s="312"/>
      <c r="E31" s="313"/>
      <c r="I31" s="311"/>
      <c r="J31" s="312"/>
      <c r="K31" s="313"/>
      <c r="O31" s="311"/>
      <c r="P31" s="312"/>
      <c r="Q31" s="313"/>
      <c r="U31" s="311"/>
      <c r="V31" s="312"/>
      <c r="W31" s="313"/>
      <c r="AA31" s="311"/>
      <c r="AB31" s="312"/>
      <c r="AC31" s="313"/>
      <c r="AG31" s="311"/>
      <c r="AH31" s="312"/>
      <c r="AI31" s="313"/>
      <c r="AM31" s="311"/>
      <c r="AN31" s="312"/>
      <c r="AO31" s="313"/>
      <c r="AS31" s="311"/>
      <c r="AT31" s="312"/>
      <c r="AU31" s="313"/>
      <c r="AY31" s="311"/>
      <c r="AZ31" s="312"/>
      <c r="BA31" s="313"/>
      <c r="BE31" s="311"/>
      <c r="BF31" s="312"/>
      <c r="BG31" s="313"/>
      <c r="BK31" s="311"/>
      <c r="BL31" s="312"/>
      <c r="BM31" s="313"/>
      <c r="BQ31" s="311"/>
      <c r="BR31" s="312"/>
      <c r="BS31" s="313"/>
      <c r="BW31" s="311"/>
      <c r="BX31" s="312"/>
      <c r="BY31" s="313"/>
      <c r="CC31" s="311"/>
      <c r="CD31" s="312"/>
      <c r="CE31" s="313"/>
      <c r="CI31" s="311"/>
      <c r="CJ31" s="312"/>
      <c r="CK31" s="313"/>
      <c r="CO31" s="311"/>
      <c r="CP31" s="312"/>
      <c r="CQ31" s="313"/>
      <c r="CU31" s="311"/>
      <c r="CV31" s="312"/>
      <c r="CW31" s="313"/>
      <c r="DA31" s="311"/>
      <c r="DB31" s="312"/>
      <c r="DC31" s="313"/>
      <c r="DG31" s="311"/>
      <c r="DH31" s="312"/>
      <c r="DI31" s="313"/>
      <c r="DM31" s="311"/>
      <c r="DN31" s="312"/>
      <c r="DO31" s="313"/>
      <c r="DS31" s="311"/>
      <c r="DT31" s="312"/>
      <c r="DU31" s="313"/>
      <c r="DY31" s="311"/>
      <c r="DZ31" s="312"/>
      <c r="EA31" s="313"/>
      <c r="EE31" s="311"/>
      <c r="EF31" s="312"/>
      <c r="EG31" s="313"/>
      <c r="EK31" s="311"/>
      <c r="EL31" s="312"/>
      <c r="EM31" s="313"/>
      <c r="EQ31" s="311"/>
      <c r="ER31" s="312"/>
      <c r="ES31" s="313"/>
      <c r="EW31" s="311"/>
      <c r="EX31" s="312"/>
      <c r="EY31" s="313"/>
      <c r="FC31" s="311"/>
      <c r="FD31" s="312"/>
      <c r="FE31" s="313"/>
      <c r="FI31" s="311"/>
      <c r="FJ31" s="312"/>
      <c r="FK31" s="313"/>
      <c r="FO31" s="311"/>
      <c r="FP31" s="312"/>
      <c r="FQ31" s="313"/>
      <c r="FR31" t="s">
        <v>1385</v>
      </c>
      <c r="FS31" s="293">
        <v>4.3577114100000003</v>
      </c>
      <c r="FT31" s="5">
        <v>2.13</v>
      </c>
      <c r="FU31" s="311"/>
      <c r="FV31" s="312"/>
      <c r="FW31" s="313"/>
      <c r="GA31" s="311"/>
      <c r="GB31" s="312"/>
      <c r="GC31" s="313"/>
      <c r="GG31" s="311"/>
      <c r="GH31" s="312"/>
      <c r="GI31" s="313"/>
      <c r="GM31" s="311"/>
      <c r="GN31" s="312"/>
      <c r="GO31" s="313"/>
      <c r="GS31" s="311"/>
      <c r="GT31" s="312"/>
      <c r="GU31" s="313"/>
      <c r="GY31" s="311"/>
      <c r="GZ31" s="312"/>
      <c r="HA31" s="313"/>
    </row>
    <row r="32" spans="3:209">
      <c r="C32" s="311"/>
      <c r="D32" s="312"/>
      <c r="E32" s="313"/>
      <c r="I32" s="311"/>
      <c r="J32" s="312"/>
      <c r="K32" s="313"/>
      <c r="O32" s="311"/>
      <c r="P32" s="312"/>
      <c r="Q32" s="313"/>
      <c r="U32" s="311"/>
      <c r="V32" s="312"/>
      <c r="W32" s="313"/>
      <c r="AA32" s="311"/>
      <c r="AB32" s="312"/>
      <c r="AC32" s="313"/>
      <c r="AG32" s="311"/>
      <c r="AH32" s="312"/>
      <c r="AI32" s="313"/>
      <c r="AM32" s="311"/>
      <c r="AN32" s="312"/>
      <c r="AO32" s="313"/>
      <c r="AS32" s="311"/>
      <c r="AT32" s="312"/>
      <c r="AU32" s="313"/>
      <c r="AY32" s="311"/>
      <c r="AZ32" s="312"/>
      <c r="BA32" s="313"/>
      <c r="BE32" s="311"/>
      <c r="BF32" s="312"/>
      <c r="BG32" s="313"/>
      <c r="BK32" s="311"/>
      <c r="BL32" s="312"/>
      <c r="BM32" s="313"/>
      <c r="BQ32" s="311"/>
      <c r="BR32" s="312"/>
      <c r="BS32" s="313"/>
      <c r="BW32" s="311"/>
      <c r="BX32" s="312"/>
      <c r="BY32" s="313"/>
      <c r="CC32" s="311"/>
      <c r="CD32" s="312"/>
      <c r="CE32" s="313"/>
      <c r="CI32" s="311"/>
      <c r="CJ32" s="312"/>
      <c r="CK32" s="313"/>
      <c r="CO32" s="311"/>
      <c r="CP32" s="312"/>
      <c r="CQ32" s="313"/>
      <c r="CU32" s="311"/>
      <c r="CV32" s="312"/>
      <c r="CW32" s="313"/>
      <c r="DA32" s="311"/>
      <c r="DB32" s="312"/>
      <c r="DC32" s="313"/>
      <c r="DG32" s="311"/>
      <c r="DH32" s="312"/>
      <c r="DI32" s="313"/>
      <c r="DM32" s="311"/>
      <c r="DN32" s="312"/>
      <c r="DO32" s="313"/>
      <c r="DS32" s="311"/>
      <c r="DT32" s="312"/>
      <c r="DU32" s="313"/>
      <c r="DY32" s="311"/>
      <c r="DZ32" s="312"/>
      <c r="EA32" s="313"/>
      <c r="EE32" s="311"/>
      <c r="EF32" s="312"/>
      <c r="EG32" s="313"/>
      <c r="EK32" s="311"/>
      <c r="EL32" s="312"/>
      <c r="EM32" s="313"/>
      <c r="EQ32" s="311"/>
      <c r="ER32" s="312"/>
      <c r="ES32" s="313"/>
      <c r="EW32" s="311"/>
      <c r="EX32" s="312"/>
      <c r="EY32" s="313"/>
      <c r="FC32" s="311"/>
      <c r="FD32" s="312"/>
      <c r="FE32" s="313"/>
      <c r="FI32" s="311"/>
      <c r="FJ32" s="312"/>
      <c r="FK32" s="313"/>
      <c r="FO32" s="311"/>
      <c r="FP32" s="312"/>
      <c r="FQ32" s="313"/>
      <c r="FR32" t="s">
        <v>1400</v>
      </c>
      <c r="FS32" s="293">
        <v>14.186766309999999</v>
      </c>
      <c r="FT32" s="5">
        <v>6.94</v>
      </c>
      <c r="FU32" s="311"/>
      <c r="FV32" s="312"/>
      <c r="FW32" s="313"/>
      <c r="GA32" s="311"/>
      <c r="GB32" s="312"/>
      <c r="GC32" s="313"/>
      <c r="GG32" s="311"/>
      <c r="GH32" s="312"/>
      <c r="GI32" s="313"/>
      <c r="GM32" s="311"/>
      <c r="GN32" s="312"/>
      <c r="GO32" s="313"/>
      <c r="GS32" s="311"/>
      <c r="GT32" s="312"/>
      <c r="GU32" s="313"/>
      <c r="GY32" s="311"/>
      <c r="GZ32" s="312"/>
      <c r="HA32" s="313"/>
    </row>
    <row r="33" spans="1:212">
      <c r="C33" s="311"/>
      <c r="D33" s="312"/>
      <c r="E33" s="313"/>
      <c r="I33" s="311"/>
      <c r="J33" s="312"/>
      <c r="K33" s="313"/>
      <c r="O33" s="311"/>
      <c r="P33" s="312"/>
      <c r="Q33" s="313"/>
      <c r="U33" s="311"/>
      <c r="V33" s="312"/>
      <c r="W33" s="313"/>
      <c r="AA33" s="311"/>
      <c r="AB33" s="312"/>
      <c r="AC33" s="313"/>
      <c r="AG33" s="311"/>
      <c r="AH33" s="312"/>
      <c r="AI33" s="313"/>
      <c r="AM33" s="311"/>
      <c r="AN33" s="312"/>
      <c r="AO33" s="313"/>
      <c r="AS33" s="311"/>
      <c r="AT33" s="312"/>
      <c r="AU33" s="313"/>
      <c r="AY33" s="311"/>
      <c r="AZ33" s="312"/>
      <c r="BA33" s="313"/>
      <c r="BE33" s="311"/>
      <c r="BF33" s="312"/>
      <c r="BG33" s="313"/>
      <c r="BK33" s="311"/>
      <c r="BL33" s="312"/>
      <c r="BM33" s="313"/>
      <c r="BQ33" s="311"/>
      <c r="BR33" s="312"/>
      <c r="BS33" s="313"/>
      <c r="BW33" s="311"/>
      <c r="BX33" s="312"/>
      <c r="BY33" s="313"/>
      <c r="CC33" s="311"/>
      <c r="CD33" s="312"/>
      <c r="CE33" s="313"/>
      <c r="CI33" s="311"/>
      <c r="CJ33" s="312"/>
      <c r="CK33" s="313"/>
      <c r="CO33" s="311"/>
      <c r="CP33" s="312"/>
      <c r="CQ33" s="313"/>
      <c r="CU33" s="311"/>
      <c r="CV33" s="312"/>
      <c r="CW33" s="313"/>
      <c r="DA33" s="311"/>
      <c r="DB33" s="312"/>
      <c r="DC33" s="313"/>
      <c r="DG33" s="311"/>
      <c r="DH33" s="312"/>
      <c r="DI33" s="313"/>
      <c r="DM33" s="311"/>
      <c r="DN33" s="312"/>
      <c r="DO33" s="313"/>
      <c r="DS33" s="311"/>
      <c r="DT33" s="312"/>
      <c r="DU33" s="313"/>
      <c r="DY33" s="311"/>
      <c r="DZ33" s="312"/>
      <c r="EA33" s="313"/>
      <c r="EE33" s="311"/>
      <c r="EF33" s="312"/>
      <c r="EG33" s="313"/>
      <c r="EK33" s="311"/>
      <c r="EL33" s="312"/>
      <c r="EM33" s="313"/>
      <c r="EQ33" s="311"/>
      <c r="ER33" s="312"/>
      <c r="ES33" s="313"/>
      <c r="EW33" s="311"/>
      <c r="EX33" s="312"/>
      <c r="EY33" s="313"/>
      <c r="FC33" s="311"/>
      <c r="FD33" s="312"/>
      <c r="FE33" s="313"/>
      <c r="FI33" s="311"/>
      <c r="FJ33" s="312"/>
      <c r="FK33" s="313"/>
      <c r="FO33" s="311"/>
      <c r="FP33" s="312"/>
      <c r="FQ33" s="313"/>
      <c r="FR33" t="s">
        <v>1476</v>
      </c>
      <c r="FS33" s="293">
        <v>16.68938528</v>
      </c>
      <c r="FT33" s="5">
        <v>8.16</v>
      </c>
      <c r="FU33" s="311"/>
      <c r="FV33" s="312"/>
      <c r="FW33" s="313"/>
      <c r="GA33" s="311"/>
      <c r="GB33" s="312"/>
      <c r="GC33" s="313"/>
      <c r="GG33" s="311"/>
      <c r="GH33" s="312"/>
      <c r="GI33" s="313"/>
      <c r="GM33" s="311"/>
      <c r="GN33" s="312"/>
      <c r="GO33" s="313"/>
      <c r="GS33" s="311"/>
      <c r="GT33" s="312"/>
      <c r="GU33" s="313"/>
      <c r="GY33" s="311"/>
      <c r="GZ33" s="312"/>
      <c r="HA33" s="313"/>
    </row>
    <row r="34" spans="1:212" ht="13.5" thickBot="1">
      <c r="C34" s="311"/>
      <c r="D34" s="312"/>
      <c r="E34" s="313"/>
      <c r="I34" s="311"/>
      <c r="J34" s="312"/>
      <c r="K34" s="313"/>
      <c r="O34" s="311"/>
      <c r="P34" s="312"/>
      <c r="Q34" s="313"/>
      <c r="U34" s="311"/>
      <c r="V34" s="312"/>
      <c r="W34" s="313"/>
      <c r="AA34" s="311"/>
      <c r="AB34" s="312"/>
      <c r="AC34" s="313"/>
      <c r="AG34" s="311"/>
      <c r="AH34" s="312"/>
      <c r="AI34" s="313"/>
      <c r="AM34" s="311"/>
      <c r="AN34" s="312"/>
      <c r="AO34" s="313"/>
      <c r="AS34" s="311"/>
      <c r="AT34" s="312"/>
      <c r="AU34" s="313"/>
      <c r="AY34" s="311"/>
      <c r="AZ34" s="312"/>
      <c r="BA34" s="313"/>
      <c r="BE34" s="311"/>
      <c r="BF34" s="312"/>
      <c r="BG34" s="313"/>
      <c r="BK34" s="311"/>
      <c r="BL34" s="312"/>
      <c r="BM34" s="313"/>
      <c r="BQ34" s="311"/>
      <c r="BR34" s="312"/>
      <c r="BS34" s="313"/>
      <c r="BW34" s="311"/>
      <c r="BX34" s="312"/>
      <c r="BY34" s="313"/>
      <c r="CC34" s="311"/>
      <c r="CD34" s="312"/>
      <c r="CE34" s="313"/>
      <c r="CI34" s="311"/>
      <c r="CJ34" s="312"/>
      <c r="CK34" s="313"/>
      <c r="CO34" s="311"/>
      <c r="CP34" s="312"/>
      <c r="CQ34" s="313"/>
      <c r="CU34" s="311"/>
      <c r="CV34" s="312"/>
      <c r="CW34" s="313"/>
      <c r="DA34" s="311"/>
      <c r="DB34" s="312"/>
      <c r="DC34" s="313"/>
      <c r="DG34" s="311"/>
      <c r="DH34" s="312"/>
      <c r="DI34" s="313"/>
      <c r="DM34" s="311"/>
      <c r="DN34" s="312"/>
      <c r="DO34" s="313"/>
      <c r="DS34" s="311"/>
      <c r="DT34" s="312"/>
      <c r="DU34" s="313"/>
      <c r="DY34" s="311"/>
      <c r="DZ34" s="312"/>
      <c r="EA34" s="313"/>
      <c r="EE34" s="311"/>
      <c r="EF34" s="312"/>
      <c r="EG34" s="313"/>
      <c r="EK34" s="311"/>
      <c r="EL34" s="312"/>
      <c r="EM34" s="313"/>
      <c r="EQ34" s="311"/>
      <c r="ER34" s="312"/>
      <c r="ES34" s="313"/>
      <c r="EW34" s="311"/>
      <c r="EX34" s="312"/>
      <c r="EY34" s="313"/>
      <c r="FC34" s="311"/>
      <c r="FD34" s="312"/>
      <c r="FE34" s="313"/>
      <c r="FI34" s="311"/>
      <c r="FJ34" s="312"/>
      <c r="FK34" s="313"/>
      <c r="FO34" s="311"/>
      <c r="FP34" s="312"/>
      <c r="FQ34" s="313"/>
      <c r="FU34" s="311"/>
      <c r="FV34" s="312"/>
      <c r="FW34" s="313"/>
      <c r="GA34" s="311"/>
      <c r="GB34" s="312"/>
      <c r="GC34" s="313"/>
      <c r="GG34" s="311"/>
      <c r="GH34" s="312"/>
      <c r="GI34" s="313"/>
      <c r="GM34" s="311"/>
      <c r="GN34" s="312"/>
      <c r="GO34" s="313"/>
      <c r="GS34" s="311"/>
      <c r="GT34" s="312"/>
      <c r="GU34" s="313"/>
      <c r="GY34" s="311"/>
      <c r="GZ34" s="312"/>
      <c r="HA34" s="313"/>
    </row>
    <row r="35" spans="1:212" ht="13.5" thickBot="1">
      <c r="A35" s="314" t="s">
        <v>1478</v>
      </c>
      <c r="B35" s="315">
        <v>89244.509745380012</v>
      </c>
      <c r="C35" s="316"/>
      <c r="D35" s="317">
        <v>6.7654300000000002E-3</v>
      </c>
      <c r="E35" s="318">
        <v>0.03</v>
      </c>
      <c r="F35" s="314"/>
      <c r="G35" s="315">
        <v>180.38401209</v>
      </c>
      <c r="H35" s="319">
        <v>99.3</v>
      </c>
      <c r="I35" s="316"/>
      <c r="J35" s="317">
        <v>455.10163572999994</v>
      </c>
      <c r="K35" s="318">
        <v>99.14</v>
      </c>
      <c r="L35" s="314"/>
      <c r="M35" s="315">
        <v>119.30175887999999</v>
      </c>
      <c r="N35" s="319">
        <v>99.09</v>
      </c>
      <c r="O35" s="316"/>
      <c r="P35" s="317">
        <v>131.05740061</v>
      </c>
      <c r="Q35" s="318">
        <v>94.9</v>
      </c>
      <c r="R35" s="314"/>
      <c r="S35" s="315">
        <v>237.64123810999999</v>
      </c>
      <c r="T35" s="319">
        <v>98.3</v>
      </c>
      <c r="U35" s="316"/>
      <c r="V35" s="317">
        <v>87.69400752</v>
      </c>
      <c r="W35" s="318">
        <v>98.67</v>
      </c>
      <c r="X35" s="314"/>
      <c r="Y35" s="315">
        <v>3.2532661099999998</v>
      </c>
      <c r="Z35" s="319">
        <v>96.62</v>
      </c>
      <c r="AA35" s="316"/>
      <c r="AB35" s="317">
        <v>84.338463199999993</v>
      </c>
      <c r="AC35" s="318">
        <v>99.29</v>
      </c>
      <c r="AD35" s="314"/>
      <c r="AE35" s="315">
        <v>0</v>
      </c>
      <c r="AF35" s="319">
        <v>0</v>
      </c>
      <c r="AG35" s="316"/>
      <c r="AH35" s="317">
        <v>1049.9019222300001</v>
      </c>
      <c r="AI35" s="318">
        <v>89.45</v>
      </c>
      <c r="AJ35" s="314"/>
      <c r="AK35" s="315">
        <v>1174.9725077200001</v>
      </c>
      <c r="AL35" s="319">
        <v>86.09</v>
      </c>
      <c r="AM35" s="316"/>
      <c r="AN35" s="317">
        <v>877.02167581000015</v>
      </c>
      <c r="AO35" s="318">
        <v>83.68</v>
      </c>
      <c r="AP35" s="314"/>
      <c r="AQ35" s="315">
        <v>381.16106941999999</v>
      </c>
      <c r="AR35" s="319">
        <v>78.44</v>
      </c>
      <c r="AS35" s="316"/>
      <c r="AT35" s="317">
        <v>111.91434165</v>
      </c>
      <c r="AU35" s="318">
        <v>79.19</v>
      </c>
      <c r="AV35" s="314"/>
      <c r="AW35" s="315">
        <v>174.11469421999999</v>
      </c>
      <c r="AX35" s="319">
        <v>96.46</v>
      </c>
      <c r="AY35" s="316"/>
      <c r="AZ35" s="317">
        <v>201.94213962999999</v>
      </c>
      <c r="BA35" s="318">
        <v>99.87</v>
      </c>
      <c r="BB35" s="314"/>
      <c r="BC35" s="315">
        <v>108.37441664999999</v>
      </c>
      <c r="BD35" s="319">
        <v>99.37</v>
      </c>
      <c r="BE35" s="316"/>
      <c r="BF35" s="317">
        <v>77.275348869999988</v>
      </c>
      <c r="BG35" s="318">
        <v>99.88</v>
      </c>
      <c r="BH35" s="314"/>
      <c r="BI35" s="315">
        <v>23.228258369999999</v>
      </c>
      <c r="BJ35" s="319">
        <v>74.03</v>
      </c>
      <c r="BK35" s="316"/>
      <c r="BL35" s="317">
        <v>70.307816079999995</v>
      </c>
      <c r="BM35" s="318">
        <v>74.349999999999994</v>
      </c>
      <c r="BN35" s="314"/>
      <c r="BO35" s="315">
        <v>50.032715129999993</v>
      </c>
      <c r="BP35" s="319">
        <v>74.19</v>
      </c>
      <c r="BQ35" s="316"/>
      <c r="BR35" s="317">
        <v>100.91180717</v>
      </c>
      <c r="BS35" s="318">
        <v>75.62</v>
      </c>
      <c r="BT35" s="314"/>
      <c r="BU35" s="315">
        <v>35.672430470000002</v>
      </c>
      <c r="BV35" s="319">
        <v>76</v>
      </c>
      <c r="BW35" s="316"/>
      <c r="BX35" s="317">
        <v>0</v>
      </c>
      <c r="BY35" s="318">
        <v>0</v>
      </c>
      <c r="BZ35" s="314"/>
      <c r="CA35" s="315">
        <v>0</v>
      </c>
      <c r="CB35" s="319">
        <v>0</v>
      </c>
      <c r="CC35" s="316"/>
      <c r="CD35" s="317">
        <v>0</v>
      </c>
      <c r="CE35" s="318">
        <v>0</v>
      </c>
      <c r="CF35" s="314"/>
      <c r="CG35" s="315">
        <v>8.7115868600000006</v>
      </c>
      <c r="CH35" s="319">
        <v>88.03</v>
      </c>
      <c r="CI35" s="316"/>
      <c r="CJ35" s="317">
        <v>187.00844534999999</v>
      </c>
      <c r="CK35" s="318">
        <v>99.61</v>
      </c>
      <c r="CL35" s="314"/>
      <c r="CM35" s="315">
        <v>209.80770577999996</v>
      </c>
      <c r="CN35" s="319">
        <v>99.68</v>
      </c>
      <c r="CO35" s="316"/>
      <c r="CP35" s="317">
        <v>350.87786441000003</v>
      </c>
      <c r="CQ35" s="318">
        <v>99.89</v>
      </c>
      <c r="CR35" s="314"/>
      <c r="CS35" s="315">
        <v>507.05341589</v>
      </c>
      <c r="CT35" s="319">
        <v>83.24</v>
      </c>
      <c r="CU35" s="316"/>
      <c r="CV35" s="317">
        <v>806.37032537000005</v>
      </c>
      <c r="CW35" s="318">
        <v>89.42</v>
      </c>
      <c r="CX35" s="314"/>
      <c r="CY35" s="315">
        <v>81.620150040000013</v>
      </c>
      <c r="CZ35" s="319">
        <v>47.29</v>
      </c>
      <c r="DA35" s="316"/>
      <c r="DB35" s="317">
        <v>535.59627008999996</v>
      </c>
      <c r="DC35" s="318">
        <v>82.15</v>
      </c>
      <c r="DD35" s="314"/>
      <c r="DE35" s="315">
        <v>0</v>
      </c>
      <c r="DF35" s="319">
        <v>0</v>
      </c>
      <c r="DG35" s="316"/>
      <c r="DH35" s="317">
        <v>295.89692217999999</v>
      </c>
      <c r="DI35" s="318">
        <v>87.36</v>
      </c>
      <c r="DJ35" s="314"/>
      <c r="DK35" s="315">
        <v>188.29235472999997</v>
      </c>
      <c r="DL35" s="319">
        <v>75.69</v>
      </c>
      <c r="DM35" s="316"/>
      <c r="DN35" s="317">
        <v>1187.7470352199998</v>
      </c>
      <c r="DO35" s="318">
        <v>84.03</v>
      </c>
      <c r="DP35" s="314"/>
      <c r="DQ35" s="315">
        <v>172.50031490999999</v>
      </c>
      <c r="DR35" s="319">
        <v>99.78</v>
      </c>
      <c r="DS35" s="316"/>
      <c r="DT35" s="317">
        <v>41.969031039999997</v>
      </c>
      <c r="DU35" s="318">
        <v>99.54</v>
      </c>
      <c r="DV35" s="314"/>
      <c r="DW35" s="315">
        <v>262.00222848999999</v>
      </c>
      <c r="DX35" s="319">
        <v>99.63</v>
      </c>
      <c r="DY35" s="316"/>
      <c r="DZ35" s="317">
        <v>18.24413015</v>
      </c>
      <c r="EA35" s="318">
        <v>99.95</v>
      </c>
      <c r="EB35" s="314"/>
      <c r="EC35" s="315">
        <v>16.641218309999999</v>
      </c>
      <c r="ED35" s="319">
        <v>77.400000000000006</v>
      </c>
      <c r="EE35" s="316"/>
      <c r="EF35" s="317">
        <v>87.461906769999999</v>
      </c>
      <c r="EG35" s="318">
        <v>99.33</v>
      </c>
      <c r="EH35" s="314"/>
      <c r="EI35" s="315">
        <v>33.108977200000005</v>
      </c>
      <c r="EJ35" s="319">
        <v>96.52</v>
      </c>
      <c r="EK35" s="316"/>
      <c r="EL35" s="317">
        <v>82.384274779999998</v>
      </c>
      <c r="EM35" s="318">
        <v>99.6</v>
      </c>
      <c r="EN35" s="314"/>
      <c r="EO35" s="315">
        <v>35.635285490000001</v>
      </c>
      <c r="EP35" s="319">
        <v>99.44</v>
      </c>
      <c r="EQ35" s="316"/>
      <c r="ER35" s="317">
        <v>0</v>
      </c>
      <c r="ES35" s="318">
        <v>0</v>
      </c>
      <c r="ET35" s="314"/>
      <c r="EU35" s="315">
        <v>982.48966653000002</v>
      </c>
      <c r="EV35" s="319">
        <v>94.46</v>
      </c>
      <c r="EW35" s="316"/>
      <c r="EX35" s="317">
        <v>38.453140429999998</v>
      </c>
      <c r="EY35" s="318">
        <v>92.71</v>
      </c>
      <c r="EZ35" s="314"/>
      <c r="FA35" s="315">
        <v>176.33089306000002</v>
      </c>
      <c r="FB35" s="319">
        <v>92.56</v>
      </c>
      <c r="FC35" s="316"/>
      <c r="FD35" s="317">
        <v>28.700067639999997</v>
      </c>
      <c r="FE35" s="318">
        <v>91.28</v>
      </c>
      <c r="FF35" s="314"/>
      <c r="FG35" s="315">
        <v>122.56897002999997</v>
      </c>
      <c r="FH35" s="319">
        <v>91.45</v>
      </c>
      <c r="FI35" s="316"/>
      <c r="FJ35" s="317">
        <v>0</v>
      </c>
      <c r="FK35" s="318">
        <v>0</v>
      </c>
      <c r="FL35" s="314"/>
      <c r="FM35" s="315">
        <v>70.122704819999996</v>
      </c>
      <c r="FN35" s="319">
        <v>99.42</v>
      </c>
      <c r="FO35" s="316"/>
      <c r="FP35" s="317">
        <v>98.376441759999992</v>
      </c>
      <c r="FQ35" s="318">
        <v>99.7</v>
      </c>
      <c r="FR35" s="314"/>
      <c r="FS35" s="315">
        <v>203.91333499000001</v>
      </c>
      <c r="FT35" s="319">
        <v>99.75</v>
      </c>
      <c r="FU35" s="316"/>
      <c r="FV35" s="317">
        <v>0</v>
      </c>
      <c r="FW35" s="318">
        <v>0</v>
      </c>
      <c r="FX35" s="314"/>
      <c r="FY35" s="315">
        <v>245.35662905000001</v>
      </c>
      <c r="FZ35" s="319">
        <v>99.79</v>
      </c>
      <c r="GA35" s="316"/>
      <c r="GB35" s="317">
        <v>92.849319380000011</v>
      </c>
      <c r="GC35" s="318">
        <v>99.26</v>
      </c>
      <c r="GD35" s="314"/>
      <c r="GE35" s="315">
        <v>48.736658219999995</v>
      </c>
      <c r="GF35" s="319">
        <v>92.43</v>
      </c>
      <c r="GG35" s="316"/>
      <c r="GH35" s="317">
        <v>0</v>
      </c>
      <c r="GI35" s="318">
        <v>0</v>
      </c>
      <c r="GJ35" s="314"/>
      <c r="GK35" s="315">
        <v>94.933368709999996</v>
      </c>
      <c r="GL35" s="319">
        <v>9.56</v>
      </c>
      <c r="GM35" s="316"/>
      <c r="GN35" s="317">
        <v>0.33324139000000003</v>
      </c>
      <c r="GO35" s="318">
        <v>68.010000000000005</v>
      </c>
      <c r="GP35" s="314"/>
      <c r="GQ35" s="315">
        <v>7.5637394200000001</v>
      </c>
      <c r="GR35" s="319">
        <v>98.63</v>
      </c>
      <c r="GS35" s="316"/>
      <c r="GT35" s="317">
        <v>1.00721364</v>
      </c>
      <c r="GU35" s="318">
        <v>90.76</v>
      </c>
      <c r="GV35" s="314"/>
      <c r="GW35" s="315">
        <v>67.665958730000014</v>
      </c>
      <c r="GX35" s="319">
        <v>99.78</v>
      </c>
      <c r="GY35" s="316"/>
      <c r="GZ35" s="317">
        <v>0</v>
      </c>
      <c r="HA35" s="318">
        <v>0</v>
      </c>
      <c r="HB35" s="314"/>
      <c r="HC35" s="315">
        <v>0</v>
      </c>
      <c r="HD35" s="319">
        <v>0</v>
      </c>
    </row>
    <row r="36" spans="1:212" ht="13.5" thickBot="1">
      <c r="A36" s="314" t="s">
        <v>1479</v>
      </c>
      <c r="B36" s="315">
        <v>34082.717993879996</v>
      </c>
      <c r="C36" s="316"/>
      <c r="D36" s="317">
        <v>0</v>
      </c>
      <c r="E36" s="318">
        <v>0</v>
      </c>
      <c r="F36" s="314"/>
      <c r="G36" s="315">
        <v>0</v>
      </c>
      <c r="H36" s="319">
        <v>0</v>
      </c>
      <c r="I36" s="316"/>
      <c r="J36" s="317">
        <v>0</v>
      </c>
      <c r="K36" s="318">
        <v>0</v>
      </c>
      <c r="L36" s="314"/>
      <c r="M36" s="315">
        <v>0</v>
      </c>
      <c r="N36" s="319">
        <v>0</v>
      </c>
      <c r="O36" s="316"/>
      <c r="P36" s="317">
        <v>0</v>
      </c>
      <c r="Q36" s="318">
        <v>0</v>
      </c>
      <c r="R36" s="314"/>
      <c r="S36" s="315">
        <v>6.8000000000000005E-7</v>
      </c>
      <c r="T36" s="319">
        <v>0</v>
      </c>
      <c r="U36" s="316"/>
      <c r="V36" s="317">
        <v>0</v>
      </c>
      <c r="W36" s="318">
        <v>0</v>
      </c>
      <c r="X36" s="314"/>
      <c r="Y36" s="315">
        <v>0</v>
      </c>
      <c r="Z36" s="319">
        <v>0</v>
      </c>
      <c r="AA36" s="316"/>
      <c r="AB36" s="317">
        <v>0</v>
      </c>
      <c r="AC36" s="318">
        <v>0</v>
      </c>
      <c r="AD36" s="314"/>
      <c r="AE36" s="315">
        <v>26.142056570000001</v>
      </c>
      <c r="AF36" s="319">
        <v>62.7</v>
      </c>
      <c r="AG36" s="316"/>
      <c r="AH36" s="317">
        <v>89.527086089999997</v>
      </c>
      <c r="AI36" s="318">
        <v>7.63</v>
      </c>
      <c r="AJ36" s="314"/>
      <c r="AK36" s="315">
        <v>150.16673194000001</v>
      </c>
      <c r="AL36" s="319">
        <v>11.01</v>
      </c>
      <c r="AM36" s="316"/>
      <c r="AN36" s="317">
        <v>137.75755319000001</v>
      </c>
      <c r="AO36" s="318">
        <v>13.15</v>
      </c>
      <c r="AP36" s="314"/>
      <c r="AQ36" s="315">
        <v>76.962129469999994</v>
      </c>
      <c r="AR36" s="319">
        <v>15.84</v>
      </c>
      <c r="AS36" s="316"/>
      <c r="AT36" s="317">
        <v>28.505425429999999</v>
      </c>
      <c r="AU36" s="318">
        <v>20.170000000000002</v>
      </c>
      <c r="AV36" s="314"/>
      <c r="AW36" s="315">
        <v>0</v>
      </c>
      <c r="AX36" s="319">
        <v>0</v>
      </c>
      <c r="AY36" s="316"/>
      <c r="AZ36" s="317">
        <v>0</v>
      </c>
      <c r="BA36" s="318">
        <v>0</v>
      </c>
      <c r="BB36" s="314"/>
      <c r="BC36" s="315">
        <v>0</v>
      </c>
      <c r="BD36" s="319">
        <v>0</v>
      </c>
      <c r="BE36" s="316"/>
      <c r="BF36" s="317">
        <v>0</v>
      </c>
      <c r="BG36" s="318">
        <v>0</v>
      </c>
      <c r="BH36" s="314"/>
      <c r="BI36" s="315">
        <v>7.7791762899999997</v>
      </c>
      <c r="BJ36" s="319">
        <v>24.79</v>
      </c>
      <c r="BK36" s="316"/>
      <c r="BL36" s="317">
        <v>22.251813869999999</v>
      </c>
      <c r="BM36" s="318">
        <v>23.53</v>
      </c>
      <c r="BN36" s="314"/>
      <c r="BO36" s="315">
        <v>16.945638410000001</v>
      </c>
      <c r="BP36" s="319">
        <v>25.13</v>
      </c>
      <c r="BQ36" s="316"/>
      <c r="BR36" s="317">
        <v>31.420911409999999</v>
      </c>
      <c r="BS36" s="318">
        <v>23.55</v>
      </c>
      <c r="BT36" s="314"/>
      <c r="BU36" s="315">
        <v>11.15160178</v>
      </c>
      <c r="BV36" s="319">
        <v>23.76</v>
      </c>
      <c r="BW36" s="316"/>
      <c r="BX36" s="317">
        <v>4928.3782481999997</v>
      </c>
      <c r="BY36" s="318">
        <v>0</v>
      </c>
      <c r="BZ36" s="314"/>
      <c r="CA36" s="315">
        <v>6398.5874194999988</v>
      </c>
      <c r="CB36" s="319">
        <v>0</v>
      </c>
      <c r="CC36" s="316"/>
      <c r="CD36" s="317">
        <v>533.51794386999995</v>
      </c>
      <c r="CE36" s="318">
        <v>0</v>
      </c>
      <c r="CF36" s="314"/>
      <c r="CG36" s="315">
        <v>0</v>
      </c>
      <c r="CH36" s="319">
        <v>0</v>
      </c>
      <c r="CI36" s="316"/>
      <c r="CJ36" s="317">
        <v>0</v>
      </c>
      <c r="CK36" s="318">
        <v>0</v>
      </c>
      <c r="CL36" s="314"/>
      <c r="CM36" s="315">
        <v>0</v>
      </c>
      <c r="CN36" s="319">
        <v>0</v>
      </c>
      <c r="CO36" s="316"/>
      <c r="CP36" s="317">
        <v>0</v>
      </c>
      <c r="CQ36" s="318">
        <v>0</v>
      </c>
      <c r="CR36" s="314"/>
      <c r="CS36" s="315">
        <v>86.371154590000003</v>
      </c>
      <c r="CT36" s="319">
        <v>14.18</v>
      </c>
      <c r="CU36" s="316"/>
      <c r="CV36" s="317">
        <v>77.564551559999998</v>
      </c>
      <c r="CW36" s="318">
        <v>8.6</v>
      </c>
      <c r="CX36" s="314"/>
      <c r="CY36" s="315">
        <v>87.614914720000002</v>
      </c>
      <c r="CZ36" s="319">
        <v>50.77</v>
      </c>
      <c r="DA36" s="316"/>
      <c r="DB36" s="317">
        <v>85.71695656</v>
      </c>
      <c r="DC36" s="318">
        <v>13.15</v>
      </c>
      <c r="DD36" s="314"/>
      <c r="DE36" s="315">
        <v>38.301107730000005</v>
      </c>
      <c r="DF36" s="319">
        <v>92.75</v>
      </c>
      <c r="DG36" s="316"/>
      <c r="DH36" s="317">
        <v>26.649799659999999</v>
      </c>
      <c r="DI36" s="318">
        <v>7.87</v>
      </c>
      <c r="DJ36" s="314"/>
      <c r="DK36" s="315">
        <v>21.371268380000004</v>
      </c>
      <c r="DL36" s="319">
        <v>8.59</v>
      </c>
      <c r="DM36" s="316"/>
      <c r="DN36" s="317">
        <v>158.19519021999997</v>
      </c>
      <c r="DO36" s="318">
        <v>11.2</v>
      </c>
      <c r="DP36" s="314"/>
      <c r="DQ36" s="315">
        <v>0</v>
      </c>
      <c r="DR36" s="319">
        <v>0</v>
      </c>
      <c r="DS36" s="316"/>
      <c r="DT36" s="317">
        <v>0</v>
      </c>
      <c r="DU36" s="318">
        <v>0</v>
      </c>
      <c r="DV36" s="314"/>
      <c r="DW36" s="315">
        <v>0</v>
      </c>
      <c r="DX36" s="319">
        <v>0</v>
      </c>
      <c r="DY36" s="316"/>
      <c r="DZ36" s="317">
        <v>0</v>
      </c>
      <c r="EA36" s="318">
        <v>0</v>
      </c>
      <c r="EB36" s="314"/>
      <c r="EC36" s="315">
        <v>0</v>
      </c>
      <c r="ED36" s="319">
        <v>0</v>
      </c>
      <c r="EE36" s="316"/>
      <c r="EF36" s="317">
        <v>0</v>
      </c>
      <c r="EG36" s="318">
        <v>0</v>
      </c>
      <c r="EH36" s="314"/>
      <c r="EI36" s="315">
        <v>0</v>
      </c>
      <c r="EJ36" s="319">
        <v>0</v>
      </c>
      <c r="EK36" s="316"/>
      <c r="EL36" s="317">
        <v>0</v>
      </c>
      <c r="EM36" s="318">
        <v>0</v>
      </c>
      <c r="EN36" s="314"/>
      <c r="EO36" s="315">
        <v>0</v>
      </c>
      <c r="EP36" s="319">
        <v>0</v>
      </c>
      <c r="EQ36" s="316"/>
      <c r="ER36" s="317">
        <v>73.330040650000001</v>
      </c>
      <c r="ES36" s="318">
        <v>56.6</v>
      </c>
      <c r="ET36" s="314"/>
      <c r="EU36" s="315">
        <v>55.671526769999993</v>
      </c>
      <c r="EV36" s="319">
        <v>5.35</v>
      </c>
      <c r="EW36" s="316"/>
      <c r="EX36" s="317">
        <v>2.6984052799999998</v>
      </c>
      <c r="EY36" s="318">
        <v>6.51</v>
      </c>
      <c r="EZ36" s="314"/>
      <c r="FA36" s="315">
        <v>12.646452</v>
      </c>
      <c r="FB36" s="319">
        <v>6.64</v>
      </c>
      <c r="FC36" s="316"/>
      <c r="FD36" s="317">
        <v>2.1509289799999998</v>
      </c>
      <c r="FE36" s="318">
        <v>6.84</v>
      </c>
      <c r="FF36" s="314"/>
      <c r="FG36" s="315">
        <v>8.1476782200000013</v>
      </c>
      <c r="FH36" s="319">
        <v>6.08</v>
      </c>
      <c r="FI36" s="316"/>
      <c r="FJ36" s="317">
        <v>504.24213906</v>
      </c>
      <c r="FK36" s="318">
        <v>98.07</v>
      </c>
      <c r="FL36" s="314"/>
      <c r="FM36" s="315">
        <v>0</v>
      </c>
      <c r="FN36" s="319">
        <v>0</v>
      </c>
      <c r="FO36" s="316"/>
      <c r="FP36" s="317">
        <v>0</v>
      </c>
      <c r="FQ36" s="318">
        <v>0</v>
      </c>
      <c r="FR36" s="314"/>
      <c r="FS36" s="315">
        <v>0</v>
      </c>
      <c r="FT36" s="319">
        <v>0</v>
      </c>
      <c r="FU36" s="316"/>
      <c r="FV36" s="317">
        <v>136.29275283000001</v>
      </c>
      <c r="FW36" s="318">
        <v>99.48</v>
      </c>
      <c r="FX36" s="314"/>
      <c r="FY36" s="315">
        <v>0</v>
      </c>
      <c r="FZ36" s="319">
        <v>0</v>
      </c>
      <c r="GA36" s="316"/>
      <c r="GB36" s="317">
        <v>0</v>
      </c>
      <c r="GC36" s="318">
        <v>0</v>
      </c>
      <c r="GD36" s="314"/>
      <c r="GE36" s="315">
        <v>0</v>
      </c>
      <c r="GF36" s="319">
        <v>0</v>
      </c>
      <c r="GG36" s="316"/>
      <c r="GH36" s="317">
        <v>7.55745909</v>
      </c>
      <c r="GI36" s="318">
        <v>98.47</v>
      </c>
      <c r="GJ36" s="314"/>
      <c r="GK36" s="315">
        <v>871.32213261999993</v>
      </c>
      <c r="GL36" s="319">
        <v>87.7</v>
      </c>
      <c r="GM36" s="316"/>
      <c r="GN36" s="317">
        <v>0</v>
      </c>
      <c r="GO36" s="318">
        <v>0</v>
      </c>
      <c r="GP36" s="314"/>
      <c r="GQ36" s="315">
        <v>0</v>
      </c>
      <c r="GR36" s="319">
        <v>0</v>
      </c>
      <c r="GS36" s="316"/>
      <c r="GT36" s="317">
        <v>0</v>
      </c>
      <c r="GU36" s="318">
        <v>0</v>
      </c>
      <c r="GV36" s="314"/>
      <c r="GW36" s="315">
        <v>0</v>
      </c>
      <c r="GX36" s="319">
        <v>0</v>
      </c>
      <c r="GY36" s="316"/>
      <c r="GZ36" s="317">
        <v>31.972575129999999</v>
      </c>
      <c r="HA36" s="318">
        <v>93.77</v>
      </c>
      <c r="HB36" s="314"/>
      <c r="HC36" s="315">
        <v>217.80071736000002</v>
      </c>
      <c r="HD36" s="319">
        <v>99.35</v>
      </c>
    </row>
    <row r="37" spans="1:212" ht="13.5" thickBot="1">
      <c r="A37" s="314" t="s">
        <v>1480</v>
      </c>
      <c r="B37" s="315">
        <v>123327.22773926001</v>
      </c>
      <c r="C37" s="316"/>
      <c r="D37" s="317">
        <v>6.7654300000000002E-3</v>
      </c>
      <c r="E37" s="318">
        <v>0.03</v>
      </c>
      <c r="F37" s="314"/>
      <c r="G37" s="315">
        <v>180.38401209</v>
      </c>
      <c r="H37" s="319">
        <v>99.3</v>
      </c>
      <c r="I37" s="316"/>
      <c r="J37" s="317">
        <v>455.10163572999994</v>
      </c>
      <c r="K37" s="318">
        <v>99.14</v>
      </c>
      <c r="L37" s="314"/>
      <c r="M37" s="315">
        <v>119.30175887999999</v>
      </c>
      <c r="N37" s="319">
        <v>99.09</v>
      </c>
      <c r="O37" s="316"/>
      <c r="P37" s="317">
        <v>131.05740061</v>
      </c>
      <c r="Q37" s="318">
        <v>94.9</v>
      </c>
      <c r="R37" s="314"/>
      <c r="S37" s="315">
        <v>237.64123878999999</v>
      </c>
      <c r="T37" s="319">
        <v>98.3</v>
      </c>
      <c r="U37" s="316"/>
      <c r="V37" s="317">
        <v>87.69400752</v>
      </c>
      <c r="W37" s="318">
        <v>98.67</v>
      </c>
      <c r="X37" s="314"/>
      <c r="Y37" s="315">
        <v>3.2532661099999998</v>
      </c>
      <c r="Z37" s="319">
        <v>96.62</v>
      </c>
      <c r="AA37" s="316"/>
      <c r="AB37" s="317">
        <v>84.338463199999993</v>
      </c>
      <c r="AC37" s="318">
        <v>99.29</v>
      </c>
      <c r="AD37" s="314"/>
      <c r="AE37" s="315">
        <v>26.142056570000001</v>
      </c>
      <c r="AF37" s="319">
        <v>62.7</v>
      </c>
      <c r="AG37" s="316"/>
      <c r="AH37" s="317">
        <v>1139.4290083200001</v>
      </c>
      <c r="AI37" s="318">
        <v>97.08</v>
      </c>
      <c r="AJ37" s="314"/>
      <c r="AK37" s="315">
        <v>1325.1392396600002</v>
      </c>
      <c r="AL37" s="319">
        <v>97.1</v>
      </c>
      <c r="AM37" s="316"/>
      <c r="AN37" s="317">
        <v>1014.7792290000002</v>
      </c>
      <c r="AO37" s="318">
        <v>96.83</v>
      </c>
      <c r="AP37" s="314"/>
      <c r="AQ37" s="315">
        <v>458.12319888999997</v>
      </c>
      <c r="AR37" s="319">
        <v>94.28</v>
      </c>
      <c r="AS37" s="316"/>
      <c r="AT37" s="317">
        <v>140.41976707999999</v>
      </c>
      <c r="AU37" s="318">
        <v>99.36</v>
      </c>
      <c r="AV37" s="314"/>
      <c r="AW37" s="315">
        <v>174.11469421999999</v>
      </c>
      <c r="AX37" s="319">
        <v>96.46</v>
      </c>
      <c r="AY37" s="316"/>
      <c r="AZ37" s="317">
        <v>201.94213962999999</v>
      </c>
      <c r="BA37" s="318">
        <v>99.87</v>
      </c>
      <c r="BB37" s="314"/>
      <c r="BC37" s="315">
        <v>108.37441664999999</v>
      </c>
      <c r="BD37" s="319">
        <v>99.37</v>
      </c>
      <c r="BE37" s="316"/>
      <c r="BF37" s="317">
        <v>77.275348869999988</v>
      </c>
      <c r="BG37" s="318">
        <v>99.88</v>
      </c>
      <c r="BH37" s="314"/>
      <c r="BI37" s="315">
        <v>31.007434659999998</v>
      </c>
      <c r="BJ37" s="319">
        <v>98.82</v>
      </c>
      <c r="BK37" s="316"/>
      <c r="BL37" s="317">
        <v>92.559629950000001</v>
      </c>
      <c r="BM37" s="318">
        <v>97.88</v>
      </c>
      <c r="BN37" s="314"/>
      <c r="BO37" s="315">
        <v>66.978353539999986</v>
      </c>
      <c r="BP37" s="319">
        <v>99.32</v>
      </c>
      <c r="BQ37" s="316"/>
      <c r="BR37" s="317">
        <v>132.33271858000001</v>
      </c>
      <c r="BS37" s="318">
        <v>99.17</v>
      </c>
      <c r="BT37" s="314"/>
      <c r="BU37" s="315">
        <v>46.824032250000002</v>
      </c>
      <c r="BV37" s="319">
        <v>99.76</v>
      </c>
      <c r="BW37" s="316"/>
      <c r="BX37" s="317">
        <v>4928.3782481999997</v>
      </c>
      <c r="BY37" s="318">
        <v>0</v>
      </c>
      <c r="BZ37" s="314"/>
      <c r="CA37" s="315">
        <v>6398.5874194999988</v>
      </c>
      <c r="CB37" s="319">
        <v>0</v>
      </c>
      <c r="CC37" s="316"/>
      <c r="CD37" s="317">
        <v>533.51794386999995</v>
      </c>
      <c r="CE37" s="318">
        <v>0</v>
      </c>
      <c r="CF37" s="314"/>
      <c r="CG37" s="315">
        <v>8.7115868600000006</v>
      </c>
      <c r="CH37" s="319">
        <v>88.03</v>
      </c>
      <c r="CI37" s="316"/>
      <c r="CJ37" s="317">
        <v>187.00844534999999</v>
      </c>
      <c r="CK37" s="318">
        <v>99.61</v>
      </c>
      <c r="CL37" s="314"/>
      <c r="CM37" s="315">
        <v>209.80770577999996</v>
      </c>
      <c r="CN37" s="319">
        <v>99.68</v>
      </c>
      <c r="CO37" s="316"/>
      <c r="CP37" s="317">
        <v>350.87786441000003</v>
      </c>
      <c r="CQ37" s="318">
        <v>99.89</v>
      </c>
      <c r="CR37" s="314"/>
      <c r="CS37" s="315">
        <v>593.42457048000006</v>
      </c>
      <c r="CT37" s="319">
        <v>97.42</v>
      </c>
      <c r="CU37" s="316"/>
      <c r="CV37" s="317">
        <v>883.93487693000009</v>
      </c>
      <c r="CW37" s="318">
        <v>98.02</v>
      </c>
      <c r="CX37" s="314"/>
      <c r="CY37" s="315">
        <v>169.23506476</v>
      </c>
      <c r="CZ37" s="319">
        <v>98.06</v>
      </c>
      <c r="DA37" s="316"/>
      <c r="DB37" s="317">
        <v>621.31322664999993</v>
      </c>
      <c r="DC37" s="318">
        <v>95.3</v>
      </c>
      <c r="DD37" s="314"/>
      <c r="DE37" s="315">
        <v>38.301107730000005</v>
      </c>
      <c r="DF37" s="319">
        <v>92.75</v>
      </c>
      <c r="DG37" s="316"/>
      <c r="DH37" s="317">
        <v>322.54672184000003</v>
      </c>
      <c r="DI37" s="318">
        <v>95.23</v>
      </c>
      <c r="DJ37" s="314"/>
      <c r="DK37" s="315">
        <v>209.66362310999995</v>
      </c>
      <c r="DL37" s="319">
        <v>84.28</v>
      </c>
      <c r="DM37" s="316"/>
      <c r="DN37" s="317">
        <v>1345.9422254399999</v>
      </c>
      <c r="DO37" s="318">
        <v>95.23</v>
      </c>
      <c r="DP37" s="314"/>
      <c r="DQ37" s="315">
        <v>172.50031490999999</v>
      </c>
      <c r="DR37" s="319">
        <v>99.78</v>
      </c>
      <c r="DS37" s="316"/>
      <c r="DT37" s="317">
        <v>41.969031039999997</v>
      </c>
      <c r="DU37" s="318">
        <v>99.54</v>
      </c>
      <c r="DV37" s="314"/>
      <c r="DW37" s="315">
        <v>262.00222848999999</v>
      </c>
      <c r="DX37" s="319">
        <v>99.63</v>
      </c>
      <c r="DY37" s="316"/>
      <c r="DZ37" s="317">
        <v>18.24413015</v>
      </c>
      <c r="EA37" s="318">
        <v>99.95</v>
      </c>
      <c r="EB37" s="314"/>
      <c r="EC37" s="315">
        <v>16.641218309999999</v>
      </c>
      <c r="ED37" s="319">
        <v>77.400000000000006</v>
      </c>
      <c r="EE37" s="316"/>
      <c r="EF37" s="317">
        <v>87.461906769999999</v>
      </c>
      <c r="EG37" s="318">
        <v>99.33</v>
      </c>
      <c r="EH37" s="314"/>
      <c r="EI37" s="315">
        <v>33.108977200000005</v>
      </c>
      <c r="EJ37" s="319">
        <v>96.52</v>
      </c>
      <c r="EK37" s="316"/>
      <c r="EL37" s="317">
        <v>82.384274779999998</v>
      </c>
      <c r="EM37" s="318">
        <v>99.6</v>
      </c>
      <c r="EN37" s="314"/>
      <c r="EO37" s="315">
        <v>35.635285490000001</v>
      </c>
      <c r="EP37" s="319">
        <v>99.44</v>
      </c>
      <c r="EQ37" s="316"/>
      <c r="ER37" s="317">
        <v>73.330040650000001</v>
      </c>
      <c r="ES37" s="318">
        <v>56.6</v>
      </c>
      <c r="ET37" s="314"/>
      <c r="EU37" s="315">
        <v>1038.1611932999999</v>
      </c>
      <c r="EV37" s="319">
        <v>99.81</v>
      </c>
      <c r="EW37" s="316"/>
      <c r="EX37" s="317">
        <v>41.151545710000001</v>
      </c>
      <c r="EY37" s="318">
        <v>99.22</v>
      </c>
      <c r="EZ37" s="314"/>
      <c r="FA37" s="315">
        <v>188.97734506000003</v>
      </c>
      <c r="FB37" s="319">
        <v>99.2</v>
      </c>
      <c r="FC37" s="316"/>
      <c r="FD37" s="317">
        <v>30.850996619999997</v>
      </c>
      <c r="FE37" s="318">
        <v>98.12</v>
      </c>
      <c r="FF37" s="314"/>
      <c r="FG37" s="315">
        <v>130.71664824999996</v>
      </c>
      <c r="FH37" s="319">
        <v>97.53</v>
      </c>
      <c r="FI37" s="316"/>
      <c r="FJ37" s="317">
        <v>504.24213906</v>
      </c>
      <c r="FK37" s="318">
        <v>98.07</v>
      </c>
      <c r="FL37" s="314"/>
      <c r="FM37" s="315">
        <v>70.122704819999996</v>
      </c>
      <c r="FN37" s="319">
        <v>99.42</v>
      </c>
      <c r="FO37" s="316"/>
      <c r="FP37" s="317">
        <v>98.376441759999992</v>
      </c>
      <c r="FQ37" s="318">
        <v>99.7</v>
      </c>
      <c r="FR37" s="314"/>
      <c r="FS37" s="315">
        <v>203.91333499000001</v>
      </c>
      <c r="FT37" s="319">
        <v>99.75</v>
      </c>
      <c r="FU37" s="316"/>
      <c r="FV37" s="317">
        <v>136.29275283000001</v>
      </c>
      <c r="FW37" s="318">
        <v>99.48</v>
      </c>
      <c r="FX37" s="314"/>
      <c r="FY37" s="315">
        <v>245.35662905000001</v>
      </c>
      <c r="FZ37" s="319">
        <v>99.79</v>
      </c>
      <c r="GA37" s="316"/>
      <c r="GB37" s="317">
        <v>92.849319380000011</v>
      </c>
      <c r="GC37" s="318">
        <v>99.26</v>
      </c>
      <c r="GD37" s="314"/>
      <c r="GE37" s="315">
        <v>48.736658219999995</v>
      </c>
      <c r="GF37" s="319">
        <v>92.43</v>
      </c>
      <c r="GG37" s="316"/>
      <c r="GH37" s="317">
        <v>7.55745909</v>
      </c>
      <c r="GI37" s="318">
        <v>98.47</v>
      </c>
      <c r="GJ37" s="314"/>
      <c r="GK37" s="315">
        <v>966.2555013299999</v>
      </c>
      <c r="GL37" s="319">
        <v>97.26</v>
      </c>
      <c r="GM37" s="316"/>
      <c r="GN37" s="317">
        <v>0.33324139000000003</v>
      </c>
      <c r="GO37" s="318">
        <v>68.010000000000005</v>
      </c>
      <c r="GP37" s="314"/>
      <c r="GQ37" s="315">
        <v>7.5637394200000001</v>
      </c>
      <c r="GR37" s="319">
        <v>98.63</v>
      </c>
      <c r="GS37" s="316"/>
      <c r="GT37" s="317">
        <v>1.00721364</v>
      </c>
      <c r="GU37" s="318">
        <v>90.76</v>
      </c>
      <c r="GV37" s="314"/>
      <c r="GW37" s="315">
        <v>67.665958730000014</v>
      </c>
      <c r="GX37" s="319">
        <v>99.78</v>
      </c>
      <c r="GY37" s="316"/>
      <c r="GZ37" s="317">
        <v>31.972575129999999</v>
      </c>
      <c r="HA37" s="318">
        <v>93.77</v>
      </c>
      <c r="HB37" s="314"/>
      <c r="HC37" s="315">
        <v>217.80071736000002</v>
      </c>
      <c r="HD37" s="319">
        <v>99.35</v>
      </c>
    </row>
    <row r="38" spans="1:212" ht="13.5" thickBot="1">
      <c r="C38" s="311"/>
      <c r="D38" s="312"/>
      <c r="E38" s="313"/>
      <c r="I38" s="311"/>
      <c r="J38" s="312"/>
      <c r="K38" s="313"/>
      <c r="O38" s="311"/>
      <c r="P38" s="312"/>
      <c r="Q38" s="313"/>
      <c r="U38" s="311"/>
      <c r="V38" s="312"/>
      <c r="W38" s="313"/>
      <c r="AA38" s="311"/>
      <c r="AB38" s="312"/>
      <c r="AC38" s="313"/>
      <c r="AG38" s="311"/>
      <c r="AH38" s="312"/>
      <c r="AI38" s="313"/>
      <c r="AM38" s="311"/>
      <c r="AN38" s="312"/>
      <c r="AO38" s="313"/>
      <c r="AS38" s="311"/>
      <c r="AT38" s="312"/>
      <c r="AU38" s="313"/>
      <c r="AY38" s="311"/>
      <c r="AZ38" s="312"/>
      <c r="BA38" s="313"/>
      <c r="BE38" s="311"/>
      <c r="BF38" s="312"/>
      <c r="BG38" s="313"/>
      <c r="BK38" s="311"/>
      <c r="BL38" s="312"/>
      <c r="BM38" s="313"/>
      <c r="BQ38" s="311"/>
      <c r="BR38" s="312"/>
      <c r="BS38" s="313"/>
      <c r="BW38" s="311"/>
      <c r="BX38" s="312"/>
      <c r="BY38" s="313"/>
      <c r="CC38" s="311"/>
      <c r="CD38" s="312"/>
      <c r="CE38" s="313"/>
      <c r="CI38" s="311"/>
      <c r="CJ38" s="312"/>
      <c r="CK38" s="313"/>
      <c r="CO38" s="311"/>
      <c r="CP38" s="312"/>
      <c r="CQ38" s="313"/>
      <c r="CU38" s="311"/>
      <c r="CV38" s="312"/>
      <c r="CW38" s="313"/>
      <c r="DA38" s="311"/>
      <c r="DB38" s="312"/>
      <c r="DC38" s="313"/>
      <c r="DG38" s="311"/>
      <c r="DH38" s="312"/>
      <c r="DI38" s="313"/>
      <c r="DM38" s="311"/>
      <c r="DN38" s="312"/>
      <c r="DO38" s="313"/>
      <c r="DS38" s="311"/>
      <c r="DT38" s="312"/>
      <c r="DU38" s="313"/>
      <c r="DY38" s="311"/>
      <c r="DZ38" s="312"/>
      <c r="EA38" s="313"/>
      <c r="EE38" s="311"/>
      <c r="EF38" s="312"/>
      <c r="EG38" s="313"/>
      <c r="EK38" s="311"/>
      <c r="EL38" s="312"/>
      <c r="EM38" s="313"/>
      <c r="EQ38" s="311"/>
      <c r="ER38" s="312"/>
      <c r="ES38" s="313"/>
      <c r="EW38" s="311"/>
      <c r="EX38" s="312"/>
      <c r="EY38" s="313"/>
      <c r="FC38" s="311"/>
      <c r="FD38" s="312"/>
      <c r="FE38" s="313"/>
      <c r="FI38" s="311"/>
      <c r="FJ38" s="312"/>
      <c r="FK38" s="313"/>
      <c r="FO38" s="311"/>
      <c r="FP38" s="312"/>
      <c r="FQ38" s="313"/>
      <c r="FU38" s="311"/>
      <c r="FV38" s="312"/>
      <c r="FW38" s="313"/>
      <c r="GA38" s="311"/>
      <c r="GB38" s="312"/>
      <c r="GC38" s="313"/>
      <c r="GG38" s="311"/>
      <c r="GH38" s="312"/>
      <c r="GI38" s="313"/>
      <c r="GM38" s="311"/>
      <c r="GN38" s="312"/>
      <c r="GO38" s="313"/>
      <c r="GS38" s="311"/>
      <c r="GT38" s="312"/>
      <c r="GU38" s="313"/>
      <c r="GY38" s="311"/>
      <c r="GZ38" s="312"/>
      <c r="HA38" s="313"/>
    </row>
    <row r="39" spans="1:212">
      <c r="A39" s="320" t="s">
        <v>1481</v>
      </c>
      <c r="B39" s="321">
        <v>190116</v>
      </c>
      <c r="C39" s="322"/>
      <c r="D39" s="323">
        <v>1</v>
      </c>
      <c r="E39" s="324"/>
      <c r="F39" s="320"/>
      <c r="G39" s="321">
        <v>1</v>
      </c>
      <c r="H39" s="325"/>
      <c r="I39" s="322"/>
      <c r="J39" s="323">
        <v>1</v>
      </c>
      <c r="K39" s="324"/>
      <c r="L39" s="320"/>
      <c r="M39" s="321">
        <v>9</v>
      </c>
      <c r="N39" s="325"/>
      <c r="O39" s="322"/>
      <c r="P39" s="323">
        <v>9</v>
      </c>
      <c r="Q39" s="324"/>
      <c r="R39" s="320"/>
      <c r="S39" s="321">
        <v>506</v>
      </c>
      <c r="T39" s="325"/>
      <c r="U39" s="322"/>
      <c r="V39" s="323">
        <v>44</v>
      </c>
      <c r="W39" s="324"/>
      <c r="X39" s="320"/>
      <c r="Y39" s="321">
        <v>1948</v>
      </c>
      <c r="Z39" s="325"/>
      <c r="AA39" s="322"/>
      <c r="AB39" s="323">
        <v>1323</v>
      </c>
      <c r="AC39" s="324"/>
      <c r="AD39" s="320"/>
      <c r="AE39" s="321">
        <v>104</v>
      </c>
      <c r="AF39" s="325"/>
      <c r="AG39" s="322"/>
      <c r="AH39" s="323">
        <v>32</v>
      </c>
      <c r="AI39" s="324"/>
      <c r="AJ39" s="320"/>
      <c r="AK39" s="321">
        <v>17</v>
      </c>
      <c r="AL39" s="325"/>
      <c r="AM39" s="322"/>
      <c r="AN39" s="323">
        <v>33</v>
      </c>
      <c r="AO39" s="324"/>
      <c r="AP39" s="320"/>
      <c r="AQ39" s="321">
        <v>46</v>
      </c>
      <c r="AR39" s="325"/>
      <c r="AS39" s="322"/>
      <c r="AT39" s="323">
        <v>82</v>
      </c>
      <c r="AU39" s="324"/>
      <c r="AV39" s="320"/>
      <c r="AW39" s="321">
        <v>34</v>
      </c>
      <c r="AX39" s="325"/>
      <c r="AY39" s="322"/>
      <c r="AZ39" s="323">
        <v>39</v>
      </c>
      <c r="BA39" s="324"/>
      <c r="BB39" s="320"/>
      <c r="BC39" s="321">
        <v>11</v>
      </c>
      <c r="BD39" s="325"/>
      <c r="BE39" s="322"/>
      <c r="BF39" s="323">
        <v>1</v>
      </c>
      <c r="BG39" s="324"/>
      <c r="BH39" s="320"/>
      <c r="BI39" s="321">
        <v>28</v>
      </c>
      <c r="BJ39" s="325"/>
      <c r="BK39" s="322"/>
      <c r="BL39" s="323">
        <v>74</v>
      </c>
      <c r="BM39" s="324"/>
      <c r="BN39" s="320"/>
      <c r="BO39" s="321">
        <v>72</v>
      </c>
      <c r="BP39" s="325"/>
      <c r="BQ39" s="322"/>
      <c r="BR39" s="323">
        <v>89</v>
      </c>
      <c r="BS39" s="324"/>
      <c r="BT39" s="320"/>
      <c r="BU39" s="321">
        <v>35</v>
      </c>
      <c r="BV39" s="325"/>
      <c r="BW39" s="322"/>
      <c r="BX39" s="323">
        <v>3220</v>
      </c>
      <c r="BY39" s="324"/>
      <c r="BZ39" s="320"/>
      <c r="CA39" s="321">
        <v>3587</v>
      </c>
      <c r="CB39" s="325"/>
      <c r="CC39" s="322"/>
      <c r="CD39" s="323">
        <v>356</v>
      </c>
      <c r="CE39" s="324"/>
      <c r="CF39" s="320"/>
      <c r="CG39" s="321">
        <v>1</v>
      </c>
      <c r="CH39" s="325"/>
      <c r="CI39" s="322"/>
      <c r="CJ39" s="323">
        <v>18</v>
      </c>
      <c r="CK39" s="324"/>
      <c r="CL39" s="320"/>
      <c r="CM39" s="321">
        <v>16</v>
      </c>
      <c r="CN39" s="325"/>
      <c r="CO39" s="322"/>
      <c r="CP39" s="323">
        <v>18</v>
      </c>
      <c r="CQ39" s="324"/>
      <c r="CR39" s="320"/>
      <c r="CS39" s="321">
        <v>456</v>
      </c>
      <c r="CT39" s="325"/>
      <c r="CU39" s="322"/>
      <c r="CV39" s="323">
        <v>118</v>
      </c>
      <c r="CW39" s="324"/>
      <c r="CX39" s="320"/>
      <c r="CY39" s="321">
        <v>1459</v>
      </c>
      <c r="CZ39" s="325"/>
      <c r="DA39" s="322"/>
      <c r="DB39" s="323">
        <v>68</v>
      </c>
      <c r="DC39" s="324"/>
      <c r="DD39" s="320"/>
      <c r="DE39" s="321">
        <v>20</v>
      </c>
      <c r="DF39" s="325"/>
      <c r="DG39" s="322"/>
      <c r="DH39" s="323">
        <v>18</v>
      </c>
      <c r="DI39" s="324"/>
      <c r="DJ39" s="320"/>
      <c r="DK39" s="321">
        <v>20</v>
      </c>
      <c r="DL39" s="325"/>
      <c r="DM39" s="322"/>
      <c r="DN39" s="323">
        <v>27</v>
      </c>
      <c r="DO39" s="324"/>
      <c r="DP39" s="320"/>
      <c r="DQ39" s="321">
        <v>14</v>
      </c>
      <c r="DR39" s="325"/>
      <c r="DS39" s="322"/>
      <c r="DT39" s="323">
        <v>12</v>
      </c>
      <c r="DU39" s="324"/>
      <c r="DV39" s="320"/>
      <c r="DW39" s="321">
        <v>17</v>
      </c>
      <c r="DX39" s="325"/>
      <c r="DY39" s="322"/>
      <c r="DZ39" s="323">
        <v>2</v>
      </c>
      <c r="EA39" s="324"/>
      <c r="EB39" s="320"/>
      <c r="EC39" s="321">
        <v>8</v>
      </c>
      <c r="ED39" s="325"/>
      <c r="EE39" s="322"/>
      <c r="EF39" s="323">
        <v>34</v>
      </c>
      <c r="EG39" s="324"/>
      <c r="EH39" s="320"/>
      <c r="EI39" s="321">
        <v>8</v>
      </c>
      <c r="EJ39" s="325"/>
      <c r="EK39" s="322"/>
      <c r="EL39" s="323">
        <v>15</v>
      </c>
      <c r="EM39" s="324"/>
      <c r="EN39" s="320"/>
      <c r="EO39" s="321">
        <v>11</v>
      </c>
      <c r="EP39" s="325"/>
      <c r="EQ39" s="322"/>
      <c r="ER39" s="323">
        <v>1</v>
      </c>
      <c r="ES39" s="324"/>
      <c r="ET39" s="320"/>
      <c r="EU39" s="321">
        <v>982</v>
      </c>
      <c r="EV39" s="325"/>
      <c r="EW39" s="322"/>
      <c r="EX39" s="323">
        <v>69</v>
      </c>
      <c r="EY39" s="324"/>
      <c r="EZ39" s="320"/>
      <c r="FA39" s="321">
        <v>293</v>
      </c>
      <c r="FB39" s="325"/>
      <c r="FC39" s="322"/>
      <c r="FD39" s="323">
        <v>33</v>
      </c>
      <c r="FE39" s="324"/>
      <c r="FF39" s="320"/>
      <c r="FG39" s="321">
        <v>188</v>
      </c>
      <c r="FH39" s="325"/>
      <c r="FI39" s="322"/>
      <c r="FJ39" s="323">
        <v>17</v>
      </c>
      <c r="FK39" s="324"/>
      <c r="FL39" s="320"/>
      <c r="FM39" s="321">
        <v>52</v>
      </c>
      <c r="FN39" s="325"/>
      <c r="FO39" s="322"/>
      <c r="FP39" s="323">
        <v>35</v>
      </c>
      <c r="FQ39" s="324"/>
      <c r="FR39" s="320"/>
      <c r="FS39" s="321">
        <v>4</v>
      </c>
      <c r="FT39" s="325"/>
      <c r="FU39" s="322"/>
      <c r="FV39" s="323">
        <v>35</v>
      </c>
      <c r="FW39" s="324"/>
      <c r="FX39" s="320"/>
      <c r="FY39" s="321">
        <v>139</v>
      </c>
      <c r="FZ39" s="325"/>
      <c r="GA39" s="322"/>
      <c r="GB39" s="323">
        <v>242</v>
      </c>
      <c r="GC39" s="324"/>
      <c r="GD39" s="320"/>
      <c r="GE39" s="321">
        <v>19</v>
      </c>
      <c r="GF39" s="325"/>
      <c r="GG39" s="322"/>
      <c r="GH39" s="323">
        <v>5</v>
      </c>
      <c r="GI39" s="324"/>
      <c r="GJ39" s="320"/>
      <c r="GK39" s="321">
        <v>1129</v>
      </c>
      <c r="GL39" s="325"/>
      <c r="GM39" s="322"/>
      <c r="GN39" s="323">
        <v>2</v>
      </c>
      <c r="GO39" s="324"/>
      <c r="GP39" s="320"/>
      <c r="GQ39" s="321">
        <v>2</v>
      </c>
      <c r="GR39" s="325"/>
      <c r="GS39" s="322"/>
      <c r="GT39" s="323">
        <v>2</v>
      </c>
      <c r="GU39" s="324"/>
      <c r="GV39" s="320"/>
      <c r="GW39" s="321">
        <v>5</v>
      </c>
      <c r="GX39" s="325"/>
      <c r="GY39" s="322"/>
      <c r="GZ39" s="323">
        <v>10</v>
      </c>
      <c r="HA39" s="324"/>
      <c r="HB39" s="320"/>
      <c r="HC39" s="321">
        <v>14</v>
      </c>
      <c r="HD39" s="325"/>
    </row>
    <row r="40" spans="1:212" ht="13.5" thickBot="1">
      <c r="A40" s="326" t="s">
        <v>184</v>
      </c>
      <c r="B40" s="327">
        <v>674932.57340991823</v>
      </c>
      <c r="C40" s="328"/>
      <c r="D40" s="329">
        <v>23728111.100000001</v>
      </c>
      <c r="E40" s="330"/>
      <c r="F40" s="326"/>
      <c r="G40" s="327">
        <v>181634929.80000001</v>
      </c>
      <c r="H40" s="331"/>
      <c r="I40" s="328"/>
      <c r="J40" s="329">
        <v>458978996.58999997</v>
      </c>
      <c r="K40" s="330"/>
      <c r="L40" s="326"/>
      <c r="M40" s="327">
        <v>13377536.476666667</v>
      </c>
      <c r="N40" s="331"/>
      <c r="O40" s="328"/>
      <c r="P40" s="329">
        <v>15345347.663333334</v>
      </c>
      <c r="Q40" s="330"/>
      <c r="R40" s="326"/>
      <c r="S40" s="327">
        <v>477776.61699604744</v>
      </c>
      <c r="T40" s="331"/>
      <c r="U40" s="328"/>
      <c r="V40" s="329">
        <v>2019844.5020454547</v>
      </c>
      <c r="W40" s="330"/>
      <c r="X40" s="326"/>
      <c r="Y40" s="327">
        <v>1728.5509907597536</v>
      </c>
      <c r="Z40" s="331"/>
      <c r="AA40" s="328"/>
      <c r="AB40" s="329">
        <v>64211.692766439912</v>
      </c>
      <c r="AC40" s="330"/>
      <c r="AD40" s="326"/>
      <c r="AE40" s="327">
        <v>400936.4196153846</v>
      </c>
      <c r="AF40" s="331"/>
      <c r="AG40" s="328"/>
      <c r="AH40" s="329">
        <v>36676862.776874997</v>
      </c>
      <c r="AI40" s="330"/>
      <c r="AJ40" s="326"/>
      <c r="AK40" s="327">
        <v>80290814.798823521</v>
      </c>
      <c r="AL40" s="331"/>
      <c r="AM40" s="328"/>
      <c r="AN40" s="329">
        <v>31761477.103636362</v>
      </c>
      <c r="AO40" s="330"/>
      <c r="AP40" s="326"/>
      <c r="AQ40" s="327">
        <v>10561399.925652174</v>
      </c>
      <c r="AR40" s="331"/>
      <c r="AS40" s="328"/>
      <c r="AT40" s="329">
        <v>1723441.8693902439</v>
      </c>
      <c r="AU40" s="330"/>
      <c r="AV40" s="326"/>
      <c r="AW40" s="327">
        <v>5303642.7411764702</v>
      </c>
      <c r="AX40" s="331"/>
      <c r="AY40" s="328"/>
      <c r="AZ40" s="329">
        <v>5185538.0910256412</v>
      </c>
      <c r="BA40" s="330"/>
      <c r="BB40" s="326"/>
      <c r="BC40" s="327">
        <v>9915265.4981818181</v>
      </c>
      <c r="BD40" s="331"/>
      <c r="BE40" s="328"/>
      <c r="BF40" s="329">
        <v>77376225.489999995</v>
      </c>
      <c r="BG40" s="330"/>
      <c r="BH40" s="326"/>
      <c r="BI40" s="327">
        <v>1120743.2217857144</v>
      </c>
      <c r="BJ40" s="331"/>
      <c r="BK40" s="328"/>
      <c r="BL40" s="329">
        <v>1277740.6181081079</v>
      </c>
      <c r="BM40" s="330"/>
      <c r="BN40" s="326"/>
      <c r="BO40" s="327">
        <v>936732.54944444448</v>
      </c>
      <c r="BP40" s="331"/>
      <c r="BQ40" s="328"/>
      <c r="BR40" s="329">
        <v>1499398.8777528091</v>
      </c>
      <c r="BS40" s="330"/>
      <c r="BT40" s="326"/>
      <c r="BU40" s="327">
        <v>1341060.1374285715</v>
      </c>
      <c r="BV40" s="331"/>
      <c r="BW40" s="328"/>
      <c r="BX40" s="329">
        <v>1538787.1468198758</v>
      </c>
      <c r="BY40" s="330"/>
      <c r="BZ40" s="326"/>
      <c r="CA40" s="327">
        <v>1788028.9420797322</v>
      </c>
      <c r="CB40" s="331"/>
      <c r="CC40" s="328"/>
      <c r="CD40" s="329">
        <v>1522312.7629494383</v>
      </c>
      <c r="CE40" s="330"/>
      <c r="CF40" s="326"/>
      <c r="CG40" s="327">
        <v>10207973.720000001</v>
      </c>
      <c r="CH40" s="331"/>
      <c r="CI40" s="328"/>
      <c r="CJ40" s="329">
        <v>10430295.157777779</v>
      </c>
      <c r="CK40" s="330"/>
      <c r="CL40" s="326"/>
      <c r="CM40" s="327">
        <v>13156147.881875001</v>
      </c>
      <c r="CN40" s="331"/>
      <c r="CO40" s="328"/>
      <c r="CP40" s="329">
        <v>19515251.510000002</v>
      </c>
      <c r="CQ40" s="330"/>
      <c r="CR40" s="326"/>
      <c r="CS40" s="327">
        <v>1335908.3175657894</v>
      </c>
      <c r="CT40" s="331"/>
      <c r="CU40" s="328"/>
      <c r="CV40" s="329">
        <v>7642084.7691525426</v>
      </c>
      <c r="CW40" s="330"/>
      <c r="CX40" s="326"/>
      <c r="CY40" s="327">
        <v>118283.15762851268</v>
      </c>
      <c r="CZ40" s="331"/>
      <c r="DA40" s="328"/>
      <c r="DB40" s="329">
        <v>9586708.240441177</v>
      </c>
      <c r="DC40" s="330"/>
      <c r="DD40" s="326"/>
      <c r="DE40" s="327">
        <v>2064635.0675000001</v>
      </c>
      <c r="DF40" s="331"/>
      <c r="DG40" s="328"/>
      <c r="DH40" s="329">
        <v>18817546.600000001</v>
      </c>
      <c r="DI40" s="330"/>
      <c r="DJ40" s="326"/>
      <c r="DK40" s="327">
        <v>12439478.604</v>
      </c>
      <c r="DL40" s="331"/>
      <c r="DM40" s="328"/>
      <c r="DN40" s="329">
        <v>52342450.108888894</v>
      </c>
      <c r="DO40" s="330"/>
      <c r="DP40" s="326"/>
      <c r="DQ40" s="327">
        <v>12348030.227142857</v>
      </c>
      <c r="DR40" s="331"/>
      <c r="DS40" s="328"/>
      <c r="DT40" s="329">
        <v>3513100.6333333333</v>
      </c>
      <c r="DU40" s="330"/>
      <c r="DV40" s="326"/>
      <c r="DW40" s="327">
        <v>15469326.74764706</v>
      </c>
      <c r="DX40" s="331"/>
      <c r="DY40" s="328"/>
      <c r="DZ40" s="329">
        <v>9126115.5649999995</v>
      </c>
      <c r="EA40" s="330"/>
      <c r="EB40" s="326"/>
      <c r="EC40" s="327">
        <v>2687612.1037499998</v>
      </c>
      <c r="ED40" s="331"/>
      <c r="EE40" s="328"/>
      <c r="EF40" s="329">
        <v>2589154.036764706</v>
      </c>
      <c r="EG40" s="330"/>
      <c r="EH40" s="326"/>
      <c r="EI40" s="327">
        <v>4287741.8762499997</v>
      </c>
      <c r="EJ40" s="331"/>
      <c r="EK40" s="328"/>
      <c r="EL40" s="329">
        <v>5513887.5513333334</v>
      </c>
      <c r="EM40" s="330"/>
      <c r="EN40" s="326"/>
      <c r="EO40" s="327">
        <v>3258191.7345454544</v>
      </c>
      <c r="EP40" s="331"/>
      <c r="EQ40" s="328"/>
      <c r="ER40" s="329">
        <v>129564471.39</v>
      </c>
      <c r="ES40" s="330"/>
      <c r="ET40" s="326"/>
      <c r="EU40" s="327">
        <v>1059113.5442057026</v>
      </c>
      <c r="EV40" s="331"/>
      <c r="EW40" s="328"/>
      <c r="EX40" s="329">
        <v>601113.3795652173</v>
      </c>
      <c r="EY40" s="330"/>
      <c r="EZ40" s="326"/>
      <c r="FA40" s="327">
        <v>650195.59375426616</v>
      </c>
      <c r="FB40" s="331"/>
      <c r="FC40" s="328"/>
      <c r="FD40" s="329">
        <v>952748.43090909091</v>
      </c>
      <c r="FE40" s="330"/>
      <c r="FF40" s="326"/>
      <c r="FG40" s="327">
        <v>712983.13175531907</v>
      </c>
      <c r="FH40" s="331"/>
      <c r="FI40" s="328"/>
      <c r="FJ40" s="329">
        <v>30247145.907058824</v>
      </c>
      <c r="FK40" s="330"/>
      <c r="FL40" s="326"/>
      <c r="FM40" s="327">
        <v>1356366.6988461539</v>
      </c>
      <c r="FN40" s="331"/>
      <c r="FO40" s="328"/>
      <c r="FP40" s="329">
        <v>2818943.5197142856</v>
      </c>
      <c r="FQ40" s="330"/>
      <c r="FR40" s="326"/>
      <c r="FS40" s="327">
        <v>51108095.784999996</v>
      </c>
      <c r="FT40" s="331"/>
      <c r="FU40" s="328"/>
      <c r="FV40" s="329">
        <v>3914425.4142857143</v>
      </c>
      <c r="FW40" s="330"/>
      <c r="FX40" s="326"/>
      <c r="FY40" s="327">
        <v>1769040.9265467625</v>
      </c>
      <c r="FZ40" s="331"/>
      <c r="GA40" s="328"/>
      <c r="GB40" s="329">
        <v>386497.98578512395</v>
      </c>
      <c r="GC40" s="330"/>
      <c r="GD40" s="326"/>
      <c r="GE40" s="327">
        <v>2774967.2242105263</v>
      </c>
      <c r="GF40" s="331"/>
      <c r="GG40" s="328"/>
      <c r="GH40" s="329">
        <v>1535039.656</v>
      </c>
      <c r="GI40" s="330"/>
      <c r="GJ40" s="326"/>
      <c r="GK40" s="327">
        <v>879908.23851195746</v>
      </c>
      <c r="GL40" s="331"/>
      <c r="GM40" s="328"/>
      <c r="GN40" s="329">
        <v>245012.04</v>
      </c>
      <c r="GO40" s="330"/>
      <c r="GP40" s="326"/>
      <c r="GQ40" s="327">
        <v>3834463.8</v>
      </c>
      <c r="GR40" s="331"/>
      <c r="GS40" s="328"/>
      <c r="GT40" s="329">
        <v>554885.37</v>
      </c>
      <c r="GU40" s="330"/>
      <c r="GV40" s="326"/>
      <c r="GW40" s="327">
        <v>13563856.427999999</v>
      </c>
      <c r="GX40" s="331"/>
      <c r="GY40" s="328"/>
      <c r="GZ40" s="329">
        <v>3409392.8380000005</v>
      </c>
      <c r="HA40" s="330"/>
      <c r="HB40" s="326"/>
      <c r="HC40" s="327">
        <v>15658325.561428573</v>
      </c>
      <c r="HD40" s="331"/>
    </row>
  </sheetData>
  <mergeCells count="70">
    <mergeCell ref="GS3:GS4"/>
    <mergeCell ref="GV3:GV4"/>
    <mergeCell ref="GY3:GY4"/>
    <mergeCell ref="HB3:HB4"/>
    <mergeCell ref="GA3:GA4"/>
    <mergeCell ref="GD3:GD4"/>
    <mergeCell ref="GG3:GG4"/>
    <mergeCell ref="GJ3:GJ4"/>
    <mergeCell ref="GM3:GM4"/>
    <mergeCell ref="GP3:GP4"/>
    <mergeCell ref="FI3:FI4"/>
    <mergeCell ref="FL3:FL4"/>
    <mergeCell ref="FO3:FO4"/>
    <mergeCell ref="FR3:FR4"/>
    <mergeCell ref="FU3:FU4"/>
    <mergeCell ref="FX3:FX4"/>
    <mergeCell ref="EQ3:EQ4"/>
    <mergeCell ref="ET3:ET4"/>
    <mergeCell ref="EW3:EW4"/>
    <mergeCell ref="EZ3:EZ4"/>
    <mergeCell ref="FC3:FC4"/>
    <mergeCell ref="FF3:FF4"/>
    <mergeCell ref="DY3:DY4"/>
    <mergeCell ref="EB3:EB4"/>
    <mergeCell ref="EE3:EE4"/>
    <mergeCell ref="EH3:EH4"/>
    <mergeCell ref="EK3:EK4"/>
    <mergeCell ref="EN3:EN4"/>
    <mergeCell ref="DG3:DG4"/>
    <mergeCell ref="DJ3:DJ4"/>
    <mergeCell ref="DM3:DM4"/>
    <mergeCell ref="DP3:DP4"/>
    <mergeCell ref="DS3:DS4"/>
    <mergeCell ref="DV3:DV4"/>
    <mergeCell ref="CO3:CO4"/>
    <mergeCell ref="CR3:CR4"/>
    <mergeCell ref="CU3:CU4"/>
    <mergeCell ref="CX3:CX4"/>
    <mergeCell ref="DA3:DA4"/>
    <mergeCell ref="DD3:DD4"/>
    <mergeCell ref="BW3:BW4"/>
    <mergeCell ref="BZ3:BZ4"/>
    <mergeCell ref="CC3:CC4"/>
    <mergeCell ref="CF3:CF4"/>
    <mergeCell ref="CI3:CI4"/>
    <mergeCell ref="CL3:CL4"/>
    <mergeCell ref="BE3:BE4"/>
    <mergeCell ref="BH3:BH4"/>
    <mergeCell ref="BK3:BK4"/>
    <mergeCell ref="BN3:BN4"/>
    <mergeCell ref="BQ3:BQ4"/>
    <mergeCell ref="BT3:BT4"/>
    <mergeCell ref="AM3:AM4"/>
    <mergeCell ref="AP3:AP4"/>
    <mergeCell ref="AS3:AS4"/>
    <mergeCell ref="AV3:AV4"/>
    <mergeCell ref="AY3:AY4"/>
    <mergeCell ref="BB3:BB4"/>
    <mergeCell ref="U3:U4"/>
    <mergeCell ref="X3:X4"/>
    <mergeCell ref="AA3:AA4"/>
    <mergeCell ref="AD3:AD4"/>
    <mergeCell ref="AG3:AG4"/>
    <mergeCell ref="AJ3:AJ4"/>
    <mergeCell ref="C3:C4"/>
    <mergeCell ref="F3:F4"/>
    <mergeCell ref="I3:I4"/>
    <mergeCell ref="L3:L4"/>
    <mergeCell ref="O3:O4"/>
    <mergeCell ref="R3:R4"/>
  </mergeCells>
  <pageMargins left="0.75" right="0.75" top="1" bottom="1" header="0.5" footer="0.5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>
  <dimension ref="A1:HD58"/>
  <sheetViews>
    <sheetView workbookViewId="0"/>
  </sheetViews>
  <sheetFormatPr defaultRowHeight="12.75"/>
  <cols>
    <col min="1" max="1" width="31" customWidth="1"/>
    <col min="2" max="2" width="9.140625" style="293"/>
    <col min="3" max="3" width="28.28515625" customWidth="1"/>
    <col min="4" max="4" width="10.28515625" style="293" customWidth="1"/>
    <col min="5" max="5" width="6" style="5" customWidth="1"/>
    <col min="6" max="6" width="28.28515625" customWidth="1"/>
    <col min="7" max="7" width="10.28515625" style="293" customWidth="1"/>
    <col min="8" max="8" width="6" style="5" customWidth="1"/>
    <col min="9" max="9" width="28.28515625" customWidth="1"/>
    <col min="10" max="10" width="10.28515625" style="293" customWidth="1"/>
    <col min="11" max="11" width="6" style="5" customWidth="1"/>
    <col min="12" max="12" width="28.28515625" customWidth="1"/>
    <col min="13" max="13" width="10.28515625" style="293" customWidth="1"/>
    <col min="14" max="14" width="6" style="5" customWidth="1"/>
    <col min="15" max="15" width="28.28515625" customWidth="1"/>
    <col min="16" max="16" width="10.28515625" style="293" customWidth="1"/>
    <col min="17" max="17" width="6" style="5" customWidth="1"/>
    <col min="18" max="18" width="28.28515625" customWidth="1"/>
    <col min="19" max="19" width="10.28515625" style="293" customWidth="1"/>
    <col min="20" max="20" width="6" style="5" customWidth="1"/>
    <col min="21" max="21" width="28.28515625" customWidth="1"/>
    <col min="22" max="22" width="10.28515625" style="293" customWidth="1"/>
    <col min="23" max="23" width="6" style="5" customWidth="1"/>
    <col min="24" max="24" width="28.28515625" customWidth="1"/>
    <col min="25" max="25" width="10.28515625" style="293" customWidth="1"/>
    <col min="26" max="26" width="6" style="5" customWidth="1"/>
    <col min="27" max="27" width="28.28515625" customWidth="1"/>
    <col min="28" max="28" width="10.28515625" style="293" customWidth="1"/>
    <col min="29" max="29" width="6" style="5" customWidth="1"/>
    <col min="30" max="30" width="28.28515625" customWidth="1"/>
    <col min="31" max="31" width="10.28515625" style="293" customWidth="1"/>
    <col min="32" max="32" width="6" style="5" customWidth="1"/>
    <col min="33" max="33" width="28.28515625" customWidth="1"/>
    <col min="34" max="34" width="10.28515625" style="293" customWidth="1"/>
    <col min="35" max="35" width="6" style="5" customWidth="1"/>
    <col min="36" max="36" width="28.28515625" customWidth="1"/>
    <col min="37" max="37" width="10.28515625" style="293" customWidth="1"/>
    <col min="38" max="38" width="6" style="5" customWidth="1"/>
    <col min="39" max="39" width="28.28515625" customWidth="1"/>
    <col min="40" max="40" width="10.28515625" style="293" customWidth="1"/>
    <col min="41" max="41" width="6" style="5" customWidth="1"/>
    <col min="42" max="42" width="28.28515625" customWidth="1"/>
    <col min="43" max="43" width="10.28515625" style="293" customWidth="1"/>
    <col min="44" max="44" width="6" style="5" customWidth="1"/>
    <col min="45" max="45" width="28.28515625" customWidth="1"/>
    <col min="46" max="46" width="10.28515625" style="293" customWidth="1"/>
    <col min="47" max="47" width="6" style="5" customWidth="1"/>
    <col min="48" max="48" width="28.28515625" customWidth="1"/>
    <col min="49" max="49" width="10.28515625" style="293" customWidth="1"/>
    <col min="50" max="50" width="6" style="5" customWidth="1"/>
    <col min="51" max="51" width="28.28515625" customWidth="1"/>
    <col min="52" max="52" width="10.28515625" style="293" customWidth="1"/>
    <col min="53" max="53" width="6" style="5" customWidth="1"/>
    <col min="54" max="54" width="28.28515625" customWidth="1"/>
    <col min="55" max="55" width="10.28515625" style="293" customWidth="1"/>
    <col min="56" max="56" width="6" style="5" customWidth="1"/>
    <col min="57" max="57" width="28.28515625" customWidth="1"/>
    <col min="58" max="58" width="10.28515625" style="293" customWidth="1"/>
    <col min="59" max="59" width="6" style="5" customWidth="1"/>
    <col min="60" max="60" width="28.28515625" customWidth="1"/>
    <col min="61" max="61" width="10.28515625" style="293" customWidth="1"/>
    <col min="62" max="62" width="6" style="5" customWidth="1"/>
    <col min="63" max="63" width="28.28515625" customWidth="1"/>
    <col min="64" max="64" width="10.28515625" style="293" customWidth="1"/>
    <col min="65" max="65" width="6" style="5" customWidth="1"/>
    <col min="66" max="66" width="28.28515625" customWidth="1"/>
    <col min="67" max="67" width="10.28515625" style="293" customWidth="1"/>
    <col min="68" max="68" width="6" style="5" customWidth="1"/>
    <col min="69" max="69" width="28.28515625" customWidth="1"/>
    <col min="70" max="70" width="10.28515625" style="293" customWidth="1"/>
    <col min="71" max="71" width="6" style="5" customWidth="1"/>
    <col min="72" max="72" width="28.28515625" customWidth="1"/>
    <col min="73" max="73" width="10.28515625" style="293" customWidth="1"/>
    <col min="74" max="74" width="6" style="5" customWidth="1"/>
    <col min="75" max="75" width="28.28515625" customWidth="1"/>
    <col min="76" max="76" width="10.28515625" style="293" customWidth="1"/>
    <col min="77" max="77" width="6" style="5" customWidth="1"/>
    <col min="78" max="78" width="28.28515625" customWidth="1"/>
    <col min="79" max="79" width="10.28515625" style="293" customWidth="1"/>
    <col min="80" max="80" width="6" style="5" customWidth="1"/>
    <col min="81" max="81" width="28.28515625" customWidth="1"/>
    <col min="82" max="82" width="10.28515625" style="293" customWidth="1"/>
    <col min="83" max="83" width="6" style="5" customWidth="1"/>
    <col min="84" max="84" width="28.28515625" customWidth="1"/>
    <col min="85" max="85" width="10.28515625" style="293" customWidth="1"/>
    <col min="86" max="86" width="6" style="5" customWidth="1"/>
    <col min="87" max="87" width="28.28515625" customWidth="1"/>
    <col min="88" max="88" width="10.28515625" style="293" customWidth="1"/>
    <col min="89" max="89" width="6" style="5" customWidth="1"/>
    <col min="90" max="90" width="28.28515625" customWidth="1"/>
    <col min="91" max="91" width="10.28515625" style="293" customWidth="1"/>
    <col min="92" max="92" width="6" style="5" customWidth="1"/>
    <col min="93" max="93" width="28.28515625" customWidth="1"/>
    <col min="94" max="94" width="10.28515625" style="293" customWidth="1"/>
    <col min="95" max="95" width="6" style="5" customWidth="1"/>
    <col min="96" max="96" width="28.28515625" customWidth="1"/>
    <col min="97" max="97" width="10.28515625" style="293" customWidth="1"/>
    <col min="98" max="98" width="6" style="5" customWidth="1"/>
    <col min="99" max="99" width="28.28515625" customWidth="1"/>
    <col min="100" max="100" width="10.28515625" style="293" customWidth="1"/>
    <col min="101" max="101" width="6" style="5" customWidth="1"/>
    <col min="102" max="102" width="28.28515625" customWidth="1"/>
    <col min="103" max="103" width="10.28515625" style="293" customWidth="1"/>
    <col min="104" max="104" width="6" style="5" customWidth="1"/>
    <col min="105" max="105" width="28.28515625" customWidth="1"/>
    <col min="106" max="106" width="10.28515625" style="293" customWidth="1"/>
    <col min="107" max="107" width="6" style="5" customWidth="1"/>
    <col min="108" max="108" width="28.28515625" customWidth="1"/>
    <col min="109" max="109" width="10.28515625" style="293" customWidth="1"/>
    <col min="110" max="110" width="6" style="5" customWidth="1"/>
    <col min="111" max="111" width="28.28515625" customWidth="1"/>
    <col min="112" max="112" width="10.28515625" style="293" customWidth="1"/>
    <col min="113" max="113" width="6" style="5" customWidth="1"/>
    <col min="114" max="114" width="28.28515625" customWidth="1"/>
    <col min="115" max="115" width="10.28515625" style="293" customWidth="1"/>
    <col min="116" max="116" width="6" style="5" customWidth="1"/>
    <col min="117" max="117" width="28.28515625" customWidth="1"/>
    <col min="118" max="118" width="10.28515625" style="293" customWidth="1"/>
    <col min="119" max="119" width="6" style="5" customWidth="1"/>
    <col min="120" max="120" width="28.28515625" customWidth="1"/>
    <col min="121" max="121" width="10.28515625" style="293" customWidth="1"/>
    <col min="122" max="122" width="6" style="5" customWidth="1"/>
    <col min="123" max="123" width="28.28515625" customWidth="1"/>
    <col min="124" max="124" width="10.28515625" style="293" customWidth="1"/>
    <col min="125" max="125" width="6" style="5" customWidth="1"/>
    <col min="126" max="126" width="28.28515625" customWidth="1"/>
    <col min="127" max="127" width="10.28515625" style="293" customWidth="1"/>
    <col min="128" max="128" width="6" style="5" customWidth="1"/>
    <col min="129" max="129" width="28.28515625" customWidth="1"/>
    <col min="130" max="130" width="10.28515625" style="293" customWidth="1"/>
    <col min="131" max="131" width="6" style="5" customWidth="1"/>
    <col min="132" max="132" width="28.28515625" customWidth="1"/>
    <col min="133" max="133" width="10.28515625" style="293" customWidth="1"/>
    <col min="134" max="134" width="6" style="5" customWidth="1"/>
    <col min="135" max="135" width="28.28515625" customWidth="1"/>
    <col min="136" max="136" width="10.28515625" style="293" customWidth="1"/>
    <col min="137" max="137" width="6" style="5" customWidth="1"/>
    <col min="138" max="138" width="28.28515625" customWidth="1"/>
    <col min="139" max="139" width="10.28515625" style="293" customWidth="1"/>
    <col min="140" max="140" width="6" style="5" customWidth="1"/>
    <col min="141" max="141" width="28.28515625" customWidth="1"/>
    <col min="142" max="142" width="10.28515625" style="293" customWidth="1"/>
    <col min="143" max="143" width="6" style="5" customWidth="1"/>
    <col min="144" max="144" width="28.28515625" customWidth="1"/>
    <col min="145" max="145" width="10.28515625" style="293" customWidth="1"/>
    <col min="146" max="146" width="6" style="5" customWidth="1"/>
    <col min="147" max="147" width="28.28515625" customWidth="1"/>
    <col min="148" max="148" width="10.28515625" style="293" customWidth="1"/>
    <col min="149" max="149" width="6" style="5" customWidth="1"/>
    <col min="150" max="150" width="28.28515625" customWidth="1"/>
    <col min="151" max="151" width="10.28515625" style="293" customWidth="1"/>
    <col min="152" max="152" width="6" style="5" customWidth="1"/>
    <col min="153" max="153" width="28.28515625" customWidth="1"/>
    <col min="154" max="154" width="10.28515625" style="293" customWidth="1"/>
    <col min="155" max="155" width="6" style="5" customWidth="1"/>
    <col min="156" max="156" width="28.28515625" customWidth="1"/>
    <col min="157" max="157" width="10.28515625" style="293" customWidth="1"/>
    <col min="158" max="158" width="6" style="5" customWidth="1"/>
    <col min="159" max="159" width="28.28515625" customWidth="1"/>
    <col min="160" max="160" width="10.28515625" style="293" customWidth="1"/>
    <col min="161" max="161" width="6" style="5" customWidth="1"/>
    <col min="162" max="162" width="28.28515625" customWidth="1"/>
    <col min="163" max="163" width="10.28515625" style="293" customWidth="1"/>
    <col min="164" max="164" width="6" style="5" customWidth="1"/>
    <col min="165" max="165" width="28.28515625" customWidth="1"/>
    <col min="166" max="166" width="10.28515625" style="293" customWidth="1"/>
    <col min="167" max="167" width="6" style="5" customWidth="1"/>
    <col min="168" max="168" width="28.28515625" customWidth="1"/>
    <col min="169" max="169" width="10.28515625" style="293" customWidth="1"/>
    <col min="170" max="170" width="6" style="5" customWidth="1"/>
    <col min="171" max="171" width="28.28515625" customWidth="1"/>
    <col min="172" max="172" width="10.28515625" style="293" customWidth="1"/>
    <col min="173" max="173" width="6" style="5" customWidth="1"/>
    <col min="174" max="174" width="28.28515625" customWidth="1"/>
    <col min="175" max="175" width="10.28515625" style="293" customWidth="1"/>
    <col min="176" max="176" width="6" style="5" customWidth="1"/>
    <col min="177" max="177" width="28.28515625" customWidth="1"/>
    <col min="178" max="178" width="10.28515625" style="293" customWidth="1"/>
    <col min="179" max="179" width="6" style="5" customWidth="1"/>
    <col min="180" max="180" width="28.28515625" customWidth="1"/>
    <col min="181" max="181" width="10.28515625" style="293" customWidth="1"/>
    <col min="182" max="182" width="6" style="5" customWidth="1"/>
    <col min="183" max="183" width="28.28515625" customWidth="1"/>
    <col min="184" max="184" width="10.28515625" style="293" customWidth="1"/>
    <col min="185" max="185" width="6" style="5" customWidth="1"/>
    <col min="186" max="186" width="28.28515625" customWidth="1"/>
    <col min="187" max="187" width="10.28515625" style="293" customWidth="1"/>
    <col min="188" max="188" width="6" style="5" customWidth="1"/>
    <col min="189" max="189" width="28.28515625" customWidth="1"/>
    <col min="190" max="190" width="10.28515625" style="293" customWidth="1"/>
    <col min="191" max="191" width="6" style="5" customWidth="1"/>
    <col min="192" max="192" width="28.28515625" customWidth="1"/>
    <col min="193" max="193" width="10.28515625" style="293" customWidth="1"/>
    <col min="194" max="194" width="6" style="5" customWidth="1"/>
    <col min="195" max="195" width="28.28515625" customWidth="1"/>
    <col min="196" max="196" width="10.28515625" style="293" customWidth="1"/>
    <col min="197" max="197" width="6" style="5" customWidth="1"/>
    <col min="198" max="198" width="28.28515625" customWidth="1"/>
    <col min="199" max="199" width="10.28515625" style="293" customWidth="1"/>
    <col min="200" max="200" width="6" style="5" customWidth="1"/>
    <col min="201" max="201" width="28.28515625" customWidth="1"/>
    <col min="202" max="202" width="10.28515625" style="293" customWidth="1"/>
    <col min="203" max="203" width="6" style="5" customWidth="1"/>
    <col min="204" max="204" width="28.28515625" customWidth="1"/>
    <col min="205" max="205" width="10.28515625" style="293" customWidth="1"/>
    <col min="206" max="206" width="6" style="5" customWidth="1"/>
    <col min="207" max="207" width="28.28515625" customWidth="1"/>
    <col min="208" max="208" width="10.28515625" style="293" customWidth="1"/>
    <col min="209" max="209" width="6" style="5" customWidth="1"/>
    <col min="257" max="257" width="31" customWidth="1"/>
    <col min="259" max="259" width="28.28515625" customWidth="1"/>
    <col min="260" max="260" width="10.28515625" customWidth="1"/>
    <col min="261" max="261" width="6" customWidth="1"/>
    <col min="262" max="262" width="28.28515625" customWidth="1"/>
    <col min="263" max="263" width="10.28515625" customWidth="1"/>
    <col min="264" max="264" width="6" customWidth="1"/>
    <col min="265" max="265" width="28.28515625" customWidth="1"/>
    <col min="266" max="266" width="10.28515625" customWidth="1"/>
    <col min="267" max="267" width="6" customWidth="1"/>
    <col min="268" max="268" width="28.28515625" customWidth="1"/>
    <col min="269" max="269" width="10.28515625" customWidth="1"/>
    <col min="270" max="270" width="6" customWidth="1"/>
    <col min="271" max="271" width="28.28515625" customWidth="1"/>
    <col min="272" max="272" width="10.28515625" customWidth="1"/>
    <col min="273" max="273" width="6" customWidth="1"/>
    <col min="274" max="274" width="28.28515625" customWidth="1"/>
    <col min="275" max="275" width="10.28515625" customWidth="1"/>
    <col min="276" max="276" width="6" customWidth="1"/>
    <col min="277" max="277" width="28.28515625" customWidth="1"/>
    <col min="278" max="278" width="10.28515625" customWidth="1"/>
    <col min="279" max="279" width="6" customWidth="1"/>
    <col min="280" max="280" width="28.28515625" customWidth="1"/>
    <col min="281" max="281" width="10.28515625" customWidth="1"/>
    <col min="282" max="282" width="6" customWidth="1"/>
    <col min="283" max="283" width="28.28515625" customWidth="1"/>
    <col min="284" max="284" width="10.28515625" customWidth="1"/>
    <col min="285" max="285" width="6" customWidth="1"/>
    <col min="286" max="286" width="28.28515625" customWidth="1"/>
    <col min="287" max="287" width="10.28515625" customWidth="1"/>
    <col min="288" max="288" width="6" customWidth="1"/>
    <col min="289" max="289" width="28.28515625" customWidth="1"/>
    <col min="290" max="290" width="10.28515625" customWidth="1"/>
    <col min="291" max="291" width="6" customWidth="1"/>
    <col min="292" max="292" width="28.28515625" customWidth="1"/>
    <col min="293" max="293" width="10.28515625" customWidth="1"/>
    <col min="294" max="294" width="6" customWidth="1"/>
    <col min="295" max="295" width="28.28515625" customWidth="1"/>
    <col min="296" max="296" width="10.28515625" customWidth="1"/>
    <col min="297" max="297" width="6" customWidth="1"/>
    <col min="298" max="298" width="28.28515625" customWidth="1"/>
    <col min="299" max="299" width="10.28515625" customWidth="1"/>
    <col min="300" max="300" width="6" customWidth="1"/>
    <col min="301" max="301" width="28.28515625" customWidth="1"/>
    <col min="302" max="302" width="10.28515625" customWidth="1"/>
    <col min="303" max="303" width="6" customWidth="1"/>
    <col min="304" max="304" width="28.28515625" customWidth="1"/>
    <col min="305" max="305" width="10.28515625" customWidth="1"/>
    <col min="306" max="306" width="6" customWidth="1"/>
    <col min="307" max="307" width="28.28515625" customWidth="1"/>
    <col min="308" max="308" width="10.28515625" customWidth="1"/>
    <col min="309" max="309" width="6" customWidth="1"/>
    <col min="310" max="310" width="28.28515625" customWidth="1"/>
    <col min="311" max="311" width="10.28515625" customWidth="1"/>
    <col min="312" max="312" width="6" customWidth="1"/>
    <col min="313" max="313" width="28.28515625" customWidth="1"/>
    <col min="314" max="314" width="10.28515625" customWidth="1"/>
    <col min="315" max="315" width="6" customWidth="1"/>
    <col min="316" max="316" width="28.28515625" customWidth="1"/>
    <col min="317" max="317" width="10.28515625" customWidth="1"/>
    <col min="318" max="318" width="6" customWidth="1"/>
    <col min="319" max="319" width="28.28515625" customWidth="1"/>
    <col min="320" max="320" width="10.28515625" customWidth="1"/>
    <col min="321" max="321" width="6" customWidth="1"/>
    <col min="322" max="322" width="28.28515625" customWidth="1"/>
    <col min="323" max="323" width="10.28515625" customWidth="1"/>
    <col min="324" max="324" width="6" customWidth="1"/>
    <col min="325" max="325" width="28.28515625" customWidth="1"/>
    <col min="326" max="326" width="10.28515625" customWidth="1"/>
    <col min="327" max="327" width="6" customWidth="1"/>
    <col min="328" max="328" width="28.28515625" customWidth="1"/>
    <col min="329" max="329" width="10.28515625" customWidth="1"/>
    <col min="330" max="330" width="6" customWidth="1"/>
    <col min="331" max="331" width="28.28515625" customWidth="1"/>
    <col min="332" max="332" width="10.28515625" customWidth="1"/>
    <col min="333" max="333" width="6" customWidth="1"/>
    <col min="334" max="334" width="28.28515625" customWidth="1"/>
    <col min="335" max="335" width="10.28515625" customWidth="1"/>
    <col min="336" max="336" width="6" customWidth="1"/>
    <col min="337" max="337" width="28.28515625" customWidth="1"/>
    <col min="338" max="338" width="10.28515625" customWidth="1"/>
    <col min="339" max="339" width="6" customWidth="1"/>
    <col min="340" max="340" width="28.28515625" customWidth="1"/>
    <col min="341" max="341" width="10.28515625" customWidth="1"/>
    <col min="342" max="342" width="6" customWidth="1"/>
    <col min="343" max="343" width="28.28515625" customWidth="1"/>
    <col min="344" max="344" width="10.28515625" customWidth="1"/>
    <col min="345" max="345" width="6" customWidth="1"/>
    <col min="346" max="346" width="28.28515625" customWidth="1"/>
    <col min="347" max="347" width="10.28515625" customWidth="1"/>
    <col min="348" max="348" width="6" customWidth="1"/>
    <col min="349" max="349" width="28.28515625" customWidth="1"/>
    <col min="350" max="350" width="10.28515625" customWidth="1"/>
    <col min="351" max="351" width="6" customWidth="1"/>
    <col min="352" max="352" width="28.28515625" customWidth="1"/>
    <col min="353" max="353" width="10.28515625" customWidth="1"/>
    <col min="354" max="354" width="6" customWidth="1"/>
    <col min="355" max="355" width="28.28515625" customWidth="1"/>
    <col min="356" max="356" width="10.28515625" customWidth="1"/>
    <col min="357" max="357" width="6" customWidth="1"/>
    <col min="358" max="358" width="28.28515625" customWidth="1"/>
    <col min="359" max="359" width="10.28515625" customWidth="1"/>
    <col min="360" max="360" width="6" customWidth="1"/>
    <col min="361" max="361" width="28.28515625" customWidth="1"/>
    <col min="362" max="362" width="10.28515625" customWidth="1"/>
    <col min="363" max="363" width="6" customWidth="1"/>
    <col min="364" max="364" width="28.28515625" customWidth="1"/>
    <col min="365" max="365" width="10.28515625" customWidth="1"/>
    <col min="366" max="366" width="6" customWidth="1"/>
    <col min="367" max="367" width="28.28515625" customWidth="1"/>
    <col min="368" max="368" width="10.28515625" customWidth="1"/>
    <col min="369" max="369" width="6" customWidth="1"/>
    <col min="370" max="370" width="28.28515625" customWidth="1"/>
    <col min="371" max="371" width="10.28515625" customWidth="1"/>
    <col min="372" max="372" width="6" customWidth="1"/>
    <col min="373" max="373" width="28.28515625" customWidth="1"/>
    <col min="374" max="374" width="10.28515625" customWidth="1"/>
    <col min="375" max="375" width="6" customWidth="1"/>
    <col min="376" max="376" width="28.28515625" customWidth="1"/>
    <col min="377" max="377" width="10.28515625" customWidth="1"/>
    <col min="378" max="378" width="6" customWidth="1"/>
    <col min="379" max="379" width="28.28515625" customWidth="1"/>
    <col min="380" max="380" width="10.28515625" customWidth="1"/>
    <col min="381" max="381" width="6" customWidth="1"/>
    <col min="382" max="382" width="28.28515625" customWidth="1"/>
    <col min="383" max="383" width="10.28515625" customWidth="1"/>
    <col min="384" max="384" width="6" customWidth="1"/>
    <col min="385" max="385" width="28.28515625" customWidth="1"/>
    <col min="386" max="386" width="10.28515625" customWidth="1"/>
    <col min="387" max="387" width="6" customWidth="1"/>
    <col min="388" max="388" width="28.28515625" customWidth="1"/>
    <col min="389" max="389" width="10.28515625" customWidth="1"/>
    <col min="390" max="390" width="6" customWidth="1"/>
    <col min="391" max="391" width="28.28515625" customWidth="1"/>
    <col min="392" max="392" width="10.28515625" customWidth="1"/>
    <col min="393" max="393" width="6" customWidth="1"/>
    <col min="394" max="394" width="28.28515625" customWidth="1"/>
    <col min="395" max="395" width="10.28515625" customWidth="1"/>
    <col min="396" max="396" width="6" customWidth="1"/>
    <col min="397" max="397" width="28.28515625" customWidth="1"/>
    <col min="398" max="398" width="10.28515625" customWidth="1"/>
    <col min="399" max="399" width="6" customWidth="1"/>
    <col min="400" max="400" width="28.28515625" customWidth="1"/>
    <col min="401" max="401" width="10.28515625" customWidth="1"/>
    <col min="402" max="402" width="6" customWidth="1"/>
    <col min="403" max="403" width="28.28515625" customWidth="1"/>
    <col min="404" max="404" width="10.28515625" customWidth="1"/>
    <col min="405" max="405" width="6" customWidth="1"/>
    <col min="406" max="406" width="28.28515625" customWidth="1"/>
    <col min="407" max="407" width="10.28515625" customWidth="1"/>
    <col min="408" max="408" width="6" customWidth="1"/>
    <col min="409" max="409" width="28.28515625" customWidth="1"/>
    <col min="410" max="410" width="10.28515625" customWidth="1"/>
    <col min="411" max="411" width="6" customWidth="1"/>
    <col min="412" max="412" width="28.28515625" customWidth="1"/>
    <col min="413" max="413" width="10.28515625" customWidth="1"/>
    <col min="414" max="414" width="6" customWidth="1"/>
    <col min="415" max="415" width="28.28515625" customWidth="1"/>
    <col min="416" max="416" width="10.28515625" customWidth="1"/>
    <col min="417" max="417" width="6" customWidth="1"/>
    <col min="418" max="418" width="28.28515625" customWidth="1"/>
    <col min="419" max="419" width="10.28515625" customWidth="1"/>
    <col min="420" max="420" width="6" customWidth="1"/>
    <col min="421" max="421" width="28.28515625" customWidth="1"/>
    <col min="422" max="422" width="10.28515625" customWidth="1"/>
    <col min="423" max="423" width="6" customWidth="1"/>
    <col min="424" max="424" width="28.28515625" customWidth="1"/>
    <col min="425" max="425" width="10.28515625" customWidth="1"/>
    <col min="426" max="426" width="6" customWidth="1"/>
    <col min="427" max="427" width="28.28515625" customWidth="1"/>
    <col min="428" max="428" width="10.28515625" customWidth="1"/>
    <col min="429" max="429" width="6" customWidth="1"/>
    <col min="430" max="430" width="28.28515625" customWidth="1"/>
    <col min="431" max="431" width="10.28515625" customWidth="1"/>
    <col min="432" max="432" width="6" customWidth="1"/>
    <col min="433" max="433" width="28.28515625" customWidth="1"/>
    <col min="434" max="434" width="10.28515625" customWidth="1"/>
    <col min="435" max="435" width="6" customWidth="1"/>
    <col min="436" max="436" width="28.28515625" customWidth="1"/>
    <col min="437" max="437" width="10.28515625" customWidth="1"/>
    <col min="438" max="438" width="6" customWidth="1"/>
    <col min="439" max="439" width="28.28515625" customWidth="1"/>
    <col min="440" max="440" width="10.28515625" customWidth="1"/>
    <col min="441" max="441" width="6" customWidth="1"/>
    <col min="442" max="442" width="28.28515625" customWidth="1"/>
    <col min="443" max="443" width="10.28515625" customWidth="1"/>
    <col min="444" max="444" width="6" customWidth="1"/>
    <col min="445" max="445" width="28.28515625" customWidth="1"/>
    <col min="446" max="446" width="10.28515625" customWidth="1"/>
    <col min="447" max="447" width="6" customWidth="1"/>
    <col min="448" max="448" width="28.28515625" customWidth="1"/>
    <col min="449" max="449" width="10.28515625" customWidth="1"/>
    <col min="450" max="450" width="6" customWidth="1"/>
    <col min="451" max="451" width="28.28515625" customWidth="1"/>
    <col min="452" max="452" width="10.28515625" customWidth="1"/>
    <col min="453" max="453" width="6" customWidth="1"/>
    <col min="454" max="454" width="28.28515625" customWidth="1"/>
    <col min="455" max="455" width="10.28515625" customWidth="1"/>
    <col min="456" max="456" width="6" customWidth="1"/>
    <col min="457" max="457" width="28.28515625" customWidth="1"/>
    <col min="458" max="458" width="10.28515625" customWidth="1"/>
    <col min="459" max="459" width="6" customWidth="1"/>
    <col min="460" max="460" width="28.28515625" customWidth="1"/>
    <col min="461" max="461" width="10.28515625" customWidth="1"/>
    <col min="462" max="462" width="6" customWidth="1"/>
    <col min="463" max="463" width="28.28515625" customWidth="1"/>
    <col min="464" max="464" width="10.28515625" customWidth="1"/>
    <col min="465" max="465" width="6" customWidth="1"/>
    <col min="513" max="513" width="31" customWidth="1"/>
    <col min="515" max="515" width="28.28515625" customWidth="1"/>
    <col min="516" max="516" width="10.28515625" customWidth="1"/>
    <col min="517" max="517" width="6" customWidth="1"/>
    <col min="518" max="518" width="28.28515625" customWidth="1"/>
    <col min="519" max="519" width="10.28515625" customWidth="1"/>
    <col min="520" max="520" width="6" customWidth="1"/>
    <col min="521" max="521" width="28.28515625" customWidth="1"/>
    <col min="522" max="522" width="10.28515625" customWidth="1"/>
    <col min="523" max="523" width="6" customWidth="1"/>
    <col min="524" max="524" width="28.28515625" customWidth="1"/>
    <col min="525" max="525" width="10.28515625" customWidth="1"/>
    <col min="526" max="526" width="6" customWidth="1"/>
    <col min="527" max="527" width="28.28515625" customWidth="1"/>
    <col min="528" max="528" width="10.28515625" customWidth="1"/>
    <col min="529" max="529" width="6" customWidth="1"/>
    <col min="530" max="530" width="28.28515625" customWidth="1"/>
    <col min="531" max="531" width="10.28515625" customWidth="1"/>
    <col min="532" max="532" width="6" customWidth="1"/>
    <col min="533" max="533" width="28.28515625" customWidth="1"/>
    <col min="534" max="534" width="10.28515625" customWidth="1"/>
    <col min="535" max="535" width="6" customWidth="1"/>
    <col min="536" max="536" width="28.28515625" customWidth="1"/>
    <col min="537" max="537" width="10.28515625" customWidth="1"/>
    <col min="538" max="538" width="6" customWidth="1"/>
    <col min="539" max="539" width="28.28515625" customWidth="1"/>
    <col min="540" max="540" width="10.28515625" customWidth="1"/>
    <col min="541" max="541" width="6" customWidth="1"/>
    <col min="542" max="542" width="28.28515625" customWidth="1"/>
    <col min="543" max="543" width="10.28515625" customWidth="1"/>
    <col min="544" max="544" width="6" customWidth="1"/>
    <col min="545" max="545" width="28.28515625" customWidth="1"/>
    <col min="546" max="546" width="10.28515625" customWidth="1"/>
    <col min="547" max="547" width="6" customWidth="1"/>
    <col min="548" max="548" width="28.28515625" customWidth="1"/>
    <col min="549" max="549" width="10.28515625" customWidth="1"/>
    <col min="550" max="550" width="6" customWidth="1"/>
    <col min="551" max="551" width="28.28515625" customWidth="1"/>
    <col min="552" max="552" width="10.28515625" customWidth="1"/>
    <col min="553" max="553" width="6" customWidth="1"/>
    <col min="554" max="554" width="28.28515625" customWidth="1"/>
    <col min="555" max="555" width="10.28515625" customWidth="1"/>
    <col min="556" max="556" width="6" customWidth="1"/>
    <col min="557" max="557" width="28.28515625" customWidth="1"/>
    <col min="558" max="558" width="10.28515625" customWidth="1"/>
    <col min="559" max="559" width="6" customWidth="1"/>
    <col min="560" max="560" width="28.28515625" customWidth="1"/>
    <col min="561" max="561" width="10.28515625" customWidth="1"/>
    <col min="562" max="562" width="6" customWidth="1"/>
    <col min="563" max="563" width="28.28515625" customWidth="1"/>
    <col min="564" max="564" width="10.28515625" customWidth="1"/>
    <col min="565" max="565" width="6" customWidth="1"/>
    <col min="566" max="566" width="28.28515625" customWidth="1"/>
    <col min="567" max="567" width="10.28515625" customWidth="1"/>
    <col min="568" max="568" width="6" customWidth="1"/>
    <col min="569" max="569" width="28.28515625" customWidth="1"/>
    <col min="570" max="570" width="10.28515625" customWidth="1"/>
    <col min="571" max="571" width="6" customWidth="1"/>
    <col min="572" max="572" width="28.28515625" customWidth="1"/>
    <col min="573" max="573" width="10.28515625" customWidth="1"/>
    <col min="574" max="574" width="6" customWidth="1"/>
    <col min="575" max="575" width="28.28515625" customWidth="1"/>
    <col min="576" max="576" width="10.28515625" customWidth="1"/>
    <col min="577" max="577" width="6" customWidth="1"/>
    <col min="578" max="578" width="28.28515625" customWidth="1"/>
    <col min="579" max="579" width="10.28515625" customWidth="1"/>
    <col min="580" max="580" width="6" customWidth="1"/>
    <col min="581" max="581" width="28.28515625" customWidth="1"/>
    <col min="582" max="582" width="10.28515625" customWidth="1"/>
    <col min="583" max="583" width="6" customWidth="1"/>
    <col min="584" max="584" width="28.28515625" customWidth="1"/>
    <col min="585" max="585" width="10.28515625" customWidth="1"/>
    <col min="586" max="586" width="6" customWidth="1"/>
    <col min="587" max="587" width="28.28515625" customWidth="1"/>
    <col min="588" max="588" width="10.28515625" customWidth="1"/>
    <col min="589" max="589" width="6" customWidth="1"/>
    <col min="590" max="590" width="28.28515625" customWidth="1"/>
    <col min="591" max="591" width="10.28515625" customWidth="1"/>
    <col min="592" max="592" width="6" customWidth="1"/>
    <col min="593" max="593" width="28.28515625" customWidth="1"/>
    <col min="594" max="594" width="10.28515625" customWidth="1"/>
    <col min="595" max="595" width="6" customWidth="1"/>
    <col min="596" max="596" width="28.28515625" customWidth="1"/>
    <col min="597" max="597" width="10.28515625" customWidth="1"/>
    <col min="598" max="598" width="6" customWidth="1"/>
    <col min="599" max="599" width="28.28515625" customWidth="1"/>
    <col min="600" max="600" width="10.28515625" customWidth="1"/>
    <col min="601" max="601" width="6" customWidth="1"/>
    <col min="602" max="602" width="28.28515625" customWidth="1"/>
    <col min="603" max="603" width="10.28515625" customWidth="1"/>
    <col min="604" max="604" width="6" customWidth="1"/>
    <col min="605" max="605" width="28.28515625" customWidth="1"/>
    <col min="606" max="606" width="10.28515625" customWidth="1"/>
    <col min="607" max="607" width="6" customWidth="1"/>
    <col min="608" max="608" width="28.28515625" customWidth="1"/>
    <col min="609" max="609" width="10.28515625" customWidth="1"/>
    <col min="610" max="610" width="6" customWidth="1"/>
    <col min="611" max="611" width="28.28515625" customWidth="1"/>
    <col min="612" max="612" width="10.28515625" customWidth="1"/>
    <col min="613" max="613" width="6" customWidth="1"/>
    <col min="614" max="614" width="28.28515625" customWidth="1"/>
    <col min="615" max="615" width="10.28515625" customWidth="1"/>
    <col min="616" max="616" width="6" customWidth="1"/>
    <col min="617" max="617" width="28.28515625" customWidth="1"/>
    <col min="618" max="618" width="10.28515625" customWidth="1"/>
    <col min="619" max="619" width="6" customWidth="1"/>
    <col min="620" max="620" width="28.28515625" customWidth="1"/>
    <col min="621" max="621" width="10.28515625" customWidth="1"/>
    <col min="622" max="622" width="6" customWidth="1"/>
    <col min="623" max="623" width="28.28515625" customWidth="1"/>
    <col min="624" max="624" width="10.28515625" customWidth="1"/>
    <col min="625" max="625" width="6" customWidth="1"/>
    <col min="626" max="626" width="28.28515625" customWidth="1"/>
    <col min="627" max="627" width="10.28515625" customWidth="1"/>
    <col min="628" max="628" width="6" customWidth="1"/>
    <col min="629" max="629" width="28.28515625" customWidth="1"/>
    <col min="630" max="630" width="10.28515625" customWidth="1"/>
    <col min="631" max="631" width="6" customWidth="1"/>
    <col min="632" max="632" width="28.28515625" customWidth="1"/>
    <col min="633" max="633" width="10.28515625" customWidth="1"/>
    <col min="634" max="634" width="6" customWidth="1"/>
    <col min="635" max="635" width="28.28515625" customWidth="1"/>
    <col min="636" max="636" width="10.28515625" customWidth="1"/>
    <col min="637" max="637" width="6" customWidth="1"/>
    <col min="638" max="638" width="28.28515625" customWidth="1"/>
    <col min="639" max="639" width="10.28515625" customWidth="1"/>
    <col min="640" max="640" width="6" customWidth="1"/>
    <col min="641" max="641" width="28.28515625" customWidth="1"/>
    <col min="642" max="642" width="10.28515625" customWidth="1"/>
    <col min="643" max="643" width="6" customWidth="1"/>
    <col min="644" max="644" width="28.28515625" customWidth="1"/>
    <col min="645" max="645" width="10.28515625" customWidth="1"/>
    <col min="646" max="646" width="6" customWidth="1"/>
    <col min="647" max="647" width="28.28515625" customWidth="1"/>
    <col min="648" max="648" width="10.28515625" customWidth="1"/>
    <col min="649" max="649" width="6" customWidth="1"/>
    <col min="650" max="650" width="28.28515625" customWidth="1"/>
    <col min="651" max="651" width="10.28515625" customWidth="1"/>
    <col min="652" max="652" width="6" customWidth="1"/>
    <col min="653" max="653" width="28.28515625" customWidth="1"/>
    <col min="654" max="654" width="10.28515625" customWidth="1"/>
    <col min="655" max="655" width="6" customWidth="1"/>
    <col min="656" max="656" width="28.28515625" customWidth="1"/>
    <col min="657" max="657" width="10.28515625" customWidth="1"/>
    <col min="658" max="658" width="6" customWidth="1"/>
    <col min="659" max="659" width="28.28515625" customWidth="1"/>
    <col min="660" max="660" width="10.28515625" customWidth="1"/>
    <col min="661" max="661" width="6" customWidth="1"/>
    <col min="662" max="662" width="28.28515625" customWidth="1"/>
    <col min="663" max="663" width="10.28515625" customWidth="1"/>
    <col min="664" max="664" width="6" customWidth="1"/>
    <col min="665" max="665" width="28.28515625" customWidth="1"/>
    <col min="666" max="666" width="10.28515625" customWidth="1"/>
    <col min="667" max="667" width="6" customWidth="1"/>
    <col min="668" max="668" width="28.28515625" customWidth="1"/>
    <col min="669" max="669" width="10.28515625" customWidth="1"/>
    <col min="670" max="670" width="6" customWidth="1"/>
    <col min="671" max="671" width="28.28515625" customWidth="1"/>
    <col min="672" max="672" width="10.28515625" customWidth="1"/>
    <col min="673" max="673" width="6" customWidth="1"/>
    <col min="674" max="674" width="28.28515625" customWidth="1"/>
    <col min="675" max="675" width="10.28515625" customWidth="1"/>
    <col min="676" max="676" width="6" customWidth="1"/>
    <col min="677" max="677" width="28.28515625" customWidth="1"/>
    <col min="678" max="678" width="10.28515625" customWidth="1"/>
    <col min="679" max="679" width="6" customWidth="1"/>
    <col min="680" max="680" width="28.28515625" customWidth="1"/>
    <col min="681" max="681" width="10.28515625" customWidth="1"/>
    <col min="682" max="682" width="6" customWidth="1"/>
    <col min="683" max="683" width="28.28515625" customWidth="1"/>
    <col min="684" max="684" width="10.28515625" customWidth="1"/>
    <col min="685" max="685" width="6" customWidth="1"/>
    <col min="686" max="686" width="28.28515625" customWidth="1"/>
    <col min="687" max="687" width="10.28515625" customWidth="1"/>
    <col min="688" max="688" width="6" customWidth="1"/>
    <col min="689" max="689" width="28.28515625" customWidth="1"/>
    <col min="690" max="690" width="10.28515625" customWidth="1"/>
    <col min="691" max="691" width="6" customWidth="1"/>
    <col min="692" max="692" width="28.28515625" customWidth="1"/>
    <col min="693" max="693" width="10.28515625" customWidth="1"/>
    <col min="694" max="694" width="6" customWidth="1"/>
    <col min="695" max="695" width="28.28515625" customWidth="1"/>
    <col min="696" max="696" width="10.28515625" customWidth="1"/>
    <col min="697" max="697" width="6" customWidth="1"/>
    <col min="698" max="698" width="28.28515625" customWidth="1"/>
    <col min="699" max="699" width="10.28515625" customWidth="1"/>
    <col min="700" max="700" width="6" customWidth="1"/>
    <col min="701" max="701" width="28.28515625" customWidth="1"/>
    <col min="702" max="702" width="10.28515625" customWidth="1"/>
    <col min="703" max="703" width="6" customWidth="1"/>
    <col min="704" max="704" width="28.28515625" customWidth="1"/>
    <col min="705" max="705" width="10.28515625" customWidth="1"/>
    <col min="706" max="706" width="6" customWidth="1"/>
    <col min="707" max="707" width="28.28515625" customWidth="1"/>
    <col min="708" max="708" width="10.28515625" customWidth="1"/>
    <col min="709" max="709" width="6" customWidth="1"/>
    <col min="710" max="710" width="28.28515625" customWidth="1"/>
    <col min="711" max="711" width="10.28515625" customWidth="1"/>
    <col min="712" max="712" width="6" customWidth="1"/>
    <col min="713" max="713" width="28.28515625" customWidth="1"/>
    <col min="714" max="714" width="10.28515625" customWidth="1"/>
    <col min="715" max="715" width="6" customWidth="1"/>
    <col min="716" max="716" width="28.28515625" customWidth="1"/>
    <col min="717" max="717" width="10.28515625" customWidth="1"/>
    <col min="718" max="718" width="6" customWidth="1"/>
    <col min="719" max="719" width="28.28515625" customWidth="1"/>
    <col min="720" max="720" width="10.28515625" customWidth="1"/>
    <col min="721" max="721" width="6" customWidth="1"/>
    <col min="769" max="769" width="31" customWidth="1"/>
    <col min="771" max="771" width="28.28515625" customWidth="1"/>
    <col min="772" max="772" width="10.28515625" customWidth="1"/>
    <col min="773" max="773" width="6" customWidth="1"/>
    <col min="774" max="774" width="28.28515625" customWidth="1"/>
    <col min="775" max="775" width="10.28515625" customWidth="1"/>
    <col min="776" max="776" width="6" customWidth="1"/>
    <col min="777" max="777" width="28.28515625" customWidth="1"/>
    <col min="778" max="778" width="10.28515625" customWidth="1"/>
    <col min="779" max="779" width="6" customWidth="1"/>
    <col min="780" max="780" width="28.28515625" customWidth="1"/>
    <col min="781" max="781" width="10.28515625" customWidth="1"/>
    <col min="782" max="782" width="6" customWidth="1"/>
    <col min="783" max="783" width="28.28515625" customWidth="1"/>
    <col min="784" max="784" width="10.28515625" customWidth="1"/>
    <col min="785" max="785" width="6" customWidth="1"/>
    <col min="786" max="786" width="28.28515625" customWidth="1"/>
    <col min="787" max="787" width="10.28515625" customWidth="1"/>
    <col min="788" max="788" width="6" customWidth="1"/>
    <col min="789" max="789" width="28.28515625" customWidth="1"/>
    <col min="790" max="790" width="10.28515625" customWidth="1"/>
    <col min="791" max="791" width="6" customWidth="1"/>
    <col min="792" max="792" width="28.28515625" customWidth="1"/>
    <col min="793" max="793" width="10.28515625" customWidth="1"/>
    <col min="794" max="794" width="6" customWidth="1"/>
    <col min="795" max="795" width="28.28515625" customWidth="1"/>
    <col min="796" max="796" width="10.28515625" customWidth="1"/>
    <col min="797" max="797" width="6" customWidth="1"/>
    <col min="798" max="798" width="28.28515625" customWidth="1"/>
    <col min="799" max="799" width="10.28515625" customWidth="1"/>
    <col min="800" max="800" width="6" customWidth="1"/>
    <col min="801" max="801" width="28.28515625" customWidth="1"/>
    <col min="802" max="802" width="10.28515625" customWidth="1"/>
    <col min="803" max="803" width="6" customWidth="1"/>
    <col min="804" max="804" width="28.28515625" customWidth="1"/>
    <col min="805" max="805" width="10.28515625" customWidth="1"/>
    <col min="806" max="806" width="6" customWidth="1"/>
    <col min="807" max="807" width="28.28515625" customWidth="1"/>
    <col min="808" max="808" width="10.28515625" customWidth="1"/>
    <col min="809" max="809" width="6" customWidth="1"/>
    <col min="810" max="810" width="28.28515625" customWidth="1"/>
    <col min="811" max="811" width="10.28515625" customWidth="1"/>
    <col min="812" max="812" width="6" customWidth="1"/>
    <col min="813" max="813" width="28.28515625" customWidth="1"/>
    <col min="814" max="814" width="10.28515625" customWidth="1"/>
    <col min="815" max="815" width="6" customWidth="1"/>
    <col min="816" max="816" width="28.28515625" customWidth="1"/>
    <col min="817" max="817" width="10.28515625" customWidth="1"/>
    <col min="818" max="818" width="6" customWidth="1"/>
    <col min="819" max="819" width="28.28515625" customWidth="1"/>
    <col min="820" max="820" width="10.28515625" customWidth="1"/>
    <col min="821" max="821" width="6" customWidth="1"/>
    <col min="822" max="822" width="28.28515625" customWidth="1"/>
    <col min="823" max="823" width="10.28515625" customWidth="1"/>
    <col min="824" max="824" width="6" customWidth="1"/>
    <col min="825" max="825" width="28.28515625" customWidth="1"/>
    <col min="826" max="826" width="10.28515625" customWidth="1"/>
    <col min="827" max="827" width="6" customWidth="1"/>
    <col min="828" max="828" width="28.28515625" customWidth="1"/>
    <col min="829" max="829" width="10.28515625" customWidth="1"/>
    <col min="830" max="830" width="6" customWidth="1"/>
    <col min="831" max="831" width="28.28515625" customWidth="1"/>
    <col min="832" max="832" width="10.28515625" customWidth="1"/>
    <col min="833" max="833" width="6" customWidth="1"/>
    <col min="834" max="834" width="28.28515625" customWidth="1"/>
    <col min="835" max="835" width="10.28515625" customWidth="1"/>
    <col min="836" max="836" width="6" customWidth="1"/>
    <col min="837" max="837" width="28.28515625" customWidth="1"/>
    <col min="838" max="838" width="10.28515625" customWidth="1"/>
    <col min="839" max="839" width="6" customWidth="1"/>
    <col min="840" max="840" width="28.28515625" customWidth="1"/>
    <col min="841" max="841" width="10.28515625" customWidth="1"/>
    <col min="842" max="842" width="6" customWidth="1"/>
    <col min="843" max="843" width="28.28515625" customWidth="1"/>
    <col min="844" max="844" width="10.28515625" customWidth="1"/>
    <col min="845" max="845" width="6" customWidth="1"/>
    <col min="846" max="846" width="28.28515625" customWidth="1"/>
    <col min="847" max="847" width="10.28515625" customWidth="1"/>
    <col min="848" max="848" width="6" customWidth="1"/>
    <col min="849" max="849" width="28.28515625" customWidth="1"/>
    <col min="850" max="850" width="10.28515625" customWidth="1"/>
    <col min="851" max="851" width="6" customWidth="1"/>
    <col min="852" max="852" width="28.28515625" customWidth="1"/>
    <col min="853" max="853" width="10.28515625" customWidth="1"/>
    <col min="854" max="854" width="6" customWidth="1"/>
    <col min="855" max="855" width="28.28515625" customWidth="1"/>
    <col min="856" max="856" width="10.28515625" customWidth="1"/>
    <col min="857" max="857" width="6" customWidth="1"/>
    <col min="858" max="858" width="28.28515625" customWidth="1"/>
    <col min="859" max="859" width="10.28515625" customWidth="1"/>
    <col min="860" max="860" width="6" customWidth="1"/>
    <col min="861" max="861" width="28.28515625" customWidth="1"/>
    <col min="862" max="862" width="10.28515625" customWidth="1"/>
    <col min="863" max="863" width="6" customWidth="1"/>
    <col min="864" max="864" width="28.28515625" customWidth="1"/>
    <col min="865" max="865" width="10.28515625" customWidth="1"/>
    <col min="866" max="866" width="6" customWidth="1"/>
    <col min="867" max="867" width="28.28515625" customWidth="1"/>
    <col min="868" max="868" width="10.28515625" customWidth="1"/>
    <col min="869" max="869" width="6" customWidth="1"/>
    <col min="870" max="870" width="28.28515625" customWidth="1"/>
    <col min="871" max="871" width="10.28515625" customWidth="1"/>
    <col min="872" max="872" width="6" customWidth="1"/>
    <col min="873" max="873" width="28.28515625" customWidth="1"/>
    <col min="874" max="874" width="10.28515625" customWidth="1"/>
    <col min="875" max="875" width="6" customWidth="1"/>
    <col min="876" max="876" width="28.28515625" customWidth="1"/>
    <col min="877" max="877" width="10.28515625" customWidth="1"/>
    <col min="878" max="878" width="6" customWidth="1"/>
    <col min="879" max="879" width="28.28515625" customWidth="1"/>
    <col min="880" max="880" width="10.28515625" customWidth="1"/>
    <col min="881" max="881" width="6" customWidth="1"/>
    <col min="882" max="882" width="28.28515625" customWidth="1"/>
    <col min="883" max="883" width="10.28515625" customWidth="1"/>
    <col min="884" max="884" width="6" customWidth="1"/>
    <col min="885" max="885" width="28.28515625" customWidth="1"/>
    <col min="886" max="886" width="10.28515625" customWidth="1"/>
    <col min="887" max="887" width="6" customWidth="1"/>
    <col min="888" max="888" width="28.28515625" customWidth="1"/>
    <col min="889" max="889" width="10.28515625" customWidth="1"/>
    <col min="890" max="890" width="6" customWidth="1"/>
    <col min="891" max="891" width="28.28515625" customWidth="1"/>
    <col min="892" max="892" width="10.28515625" customWidth="1"/>
    <col min="893" max="893" width="6" customWidth="1"/>
    <col min="894" max="894" width="28.28515625" customWidth="1"/>
    <col min="895" max="895" width="10.28515625" customWidth="1"/>
    <col min="896" max="896" width="6" customWidth="1"/>
    <col min="897" max="897" width="28.28515625" customWidth="1"/>
    <col min="898" max="898" width="10.28515625" customWidth="1"/>
    <col min="899" max="899" width="6" customWidth="1"/>
    <col min="900" max="900" width="28.28515625" customWidth="1"/>
    <col min="901" max="901" width="10.28515625" customWidth="1"/>
    <col min="902" max="902" width="6" customWidth="1"/>
    <col min="903" max="903" width="28.28515625" customWidth="1"/>
    <col min="904" max="904" width="10.28515625" customWidth="1"/>
    <col min="905" max="905" width="6" customWidth="1"/>
    <col min="906" max="906" width="28.28515625" customWidth="1"/>
    <col min="907" max="907" width="10.28515625" customWidth="1"/>
    <col min="908" max="908" width="6" customWidth="1"/>
    <col min="909" max="909" width="28.28515625" customWidth="1"/>
    <col min="910" max="910" width="10.28515625" customWidth="1"/>
    <col min="911" max="911" width="6" customWidth="1"/>
    <col min="912" max="912" width="28.28515625" customWidth="1"/>
    <col min="913" max="913" width="10.28515625" customWidth="1"/>
    <col min="914" max="914" width="6" customWidth="1"/>
    <col min="915" max="915" width="28.28515625" customWidth="1"/>
    <col min="916" max="916" width="10.28515625" customWidth="1"/>
    <col min="917" max="917" width="6" customWidth="1"/>
    <col min="918" max="918" width="28.28515625" customWidth="1"/>
    <col min="919" max="919" width="10.28515625" customWidth="1"/>
    <col min="920" max="920" width="6" customWidth="1"/>
    <col min="921" max="921" width="28.28515625" customWidth="1"/>
    <col min="922" max="922" width="10.28515625" customWidth="1"/>
    <col min="923" max="923" width="6" customWidth="1"/>
    <col min="924" max="924" width="28.28515625" customWidth="1"/>
    <col min="925" max="925" width="10.28515625" customWidth="1"/>
    <col min="926" max="926" width="6" customWidth="1"/>
    <col min="927" max="927" width="28.28515625" customWidth="1"/>
    <col min="928" max="928" width="10.28515625" customWidth="1"/>
    <col min="929" max="929" width="6" customWidth="1"/>
    <col min="930" max="930" width="28.28515625" customWidth="1"/>
    <col min="931" max="931" width="10.28515625" customWidth="1"/>
    <col min="932" max="932" width="6" customWidth="1"/>
    <col min="933" max="933" width="28.28515625" customWidth="1"/>
    <col min="934" max="934" width="10.28515625" customWidth="1"/>
    <col min="935" max="935" width="6" customWidth="1"/>
    <col min="936" max="936" width="28.28515625" customWidth="1"/>
    <col min="937" max="937" width="10.28515625" customWidth="1"/>
    <col min="938" max="938" width="6" customWidth="1"/>
    <col min="939" max="939" width="28.28515625" customWidth="1"/>
    <col min="940" max="940" width="10.28515625" customWidth="1"/>
    <col min="941" max="941" width="6" customWidth="1"/>
    <col min="942" max="942" width="28.28515625" customWidth="1"/>
    <col min="943" max="943" width="10.28515625" customWidth="1"/>
    <col min="944" max="944" width="6" customWidth="1"/>
    <col min="945" max="945" width="28.28515625" customWidth="1"/>
    <col min="946" max="946" width="10.28515625" customWidth="1"/>
    <col min="947" max="947" width="6" customWidth="1"/>
    <col min="948" max="948" width="28.28515625" customWidth="1"/>
    <col min="949" max="949" width="10.28515625" customWidth="1"/>
    <col min="950" max="950" width="6" customWidth="1"/>
    <col min="951" max="951" width="28.28515625" customWidth="1"/>
    <col min="952" max="952" width="10.28515625" customWidth="1"/>
    <col min="953" max="953" width="6" customWidth="1"/>
    <col min="954" max="954" width="28.28515625" customWidth="1"/>
    <col min="955" max="955" width="10.28515625" customWidth="1"/>
    <col min="956" max="956" width="6" customWidth="1"/>
    <col min="957" max="957" width="28.28515625" customWidth="1"/>
    <col min="958" max="958" width="10.28515625" customWidth="1"/>
    <col min="959" max="959" width="6" customWidth="1"/>
    <col min="960" max="960" width="28.28515625" customWidth="1"/>
    <col min="961" max="961" width="10.28515625" customWidth="1"/>
    <col min="962" max="962" width="6" customWidth="1"/>
    <col min="963" max="963" width="28.28515625" customWidth="1"/>
    <col min="964" max="964" width="10.28515625" customWidth="1"/>
    <col min="965" max="965" width="6" customWidth="1"/>
    <col min="966" max="966" width="28.28515625" customWidth="1"/>
    <col min="967" max="967" width="10.28515625" customWidth="1"/>
    <col min="968" max="968" width="6" customWidth="1"/>
    <col min="969" max="969" width="28.28515625" customWidth="1"/>
    <col min="970" max="970" width="10.28515625" customWidth="1"/>
    <col min="971" max="971" width="6" customWidth="1"/>
    <col min="972" max="972" width="28.28515625" customWidth="1"/>
    <col min="973" max="973" width="10.28515625" customWidth="1"/>
    <col min="974" max="974" width="6" customWidth="1"/>
    <col min="975" max="975" width="28.28515625" customWidth="1"/>
    <col min="976" max="976" width="10.28515625" customWidth="1"/>
    <col min="977" max="977" width="6" customWidth="1"/>
    <col min="1025" max="1025" width="31" customWidth="1"/>
    <col min="1027" max="1027" width="28.28515625" customWidth="1"/>
    <col min="1028" max="1028" width="10.28515625" customWidth="1"/>
    <col min="1029" max="1029" width="6" customWidth="1"/>
    <col min="1030" max="1030" width="28.28515625" customWidth="1"/>
    <col min="1031" max="1031" width="10.28515625" customWidth="1"/>
    <col min="1032" max="1032" width="6" customWidth="1"/>
    <col min="1033" max="1033" width="28.28515625" customWidth="1"/>
    <col min="1034" max="1034" width="10.28515625" customWidth="1"/>
    <col min="1035" max="1035" width="6" customWidth="1"/>
    <col min="1036" max="1036" width="28.28515625" customWidth="1"/>
    <col min="1037" max="1037" width="10.28515625" customWidth="1"/>
    <col min="1038" max="1038" width="6" customWidth="1"/>
    <col min="1039" max="1039" width="28.28515625" customWidth="1"/>
    <col min="1040" max="1040" width="10.28515625" customWidth="1"/>
    <col min="1041" max="1041" width="6" customWidth="1"/>
    <col min="1042" max="1042" width="28.28515625" customWidth="1"/>
    <col min="1043" max="1043" width="10.28515625" customWidth="1"/>
    <col min="1044" max="1044" width="6" customWidth="1"/>
    <col min="1045" max="1045" width="28.28515625" customWidth="1"/>
    <col min="1046" max="1046" width="10.28515625" customWidth="1"/>
    <col min="1047" max="1047" width="6" customWidth="1"/>
    <col min="1048" max="1048" width="28.28515625" customWidth="1"/>
    <col min="1049" max="1049" width="10.28515625" customWidth="1"/>
    <col min="1050" max="1050" width="6" customWidth="1"/>
    <col min="1051" max="1051" width="28.28515625" customWidth="1"/>
    <col min="1052" max="1052" width="10.28515625" customWidth="1"/>
    <col min="1053" max="1053" width="6" customWidth="1"/>
    <col min="1054" max="1054" width="28.28515625" customWidth="1"/>
    <col min="1055" max="1055" width="10.28515625" customWidth="1"/>
    <col min="1056" max="1056" width="6" customWidth="1"/>
    <col min="1057" max="1057" width="28.28515625" customWidth="1"/>
    <col min="1058" max="1058" width="10.28515625" customWidth="1"/>
    <col min="1059" max="1059" width="6" customWidth="1"/>
    <col min="1060" max="1060" width="28.28515625" customWidth="1"/>
    <col min="1061" max="1061" width="10.28515625" customWidth="1"/>
    <col min="1062" max="1062" width="6" customWidth="1"/>
    <col min="1063" max="1063" width="28.28515625" customWidth="1"/>
    <col min="1064" max="1064" width="10.28515625" customWidth="1"/>
    <col min="1065" max="1065" width="6" customWidth="1"/>
    <col min="1066" max="1066" width="28.28515625" customWidth="1"/>
    <col min="1067" max="1067" width="10.28515625" customWidth="1"/>
    <col min="1068" max="1068" width="6" customWidth="1"/>
    <col min="1069" max="1069" width="28.28515625" customWidth="1"/>
    <col min="1070" max="1070" width="10.28515625" customWidth="1"/>
    <col min="1071" max="1071" width="6" customWidth="1"/>
    <col min="1072" max="1072" width="28.28515625" customWidth="1"/>
    <col min="1073" max="1073" width="10.28515625" customWidth="1"/>
    <col min="1074" max="1074" width="6" customWidth="1"/>
    <col min="1075" max="1075" width="28.28515625" customWidth="1"/>
    <col min="1076" max="1076" width="10.28515625" customWidth="1"/>
    <col min="1077" max="1077" width="6" customWidth="1"/>
    <col min="1078" max="1078" width="28.28515625" customWidth="1"/>
    <col min="1079" max="1079" width="10.28515625" customWidth="1"/>
    <col min="1080" max="1080" width="6" customWidth="1"/>
    <col min="1081" max="1081" width="28.28515625" customWidth="1"/>
    <col min="1082" max="1082" width="10.28515625" customWidth="1"/>
    <col min="1083" max="1083" width="6" customWidth="1"/>
    <col min="1084" max="1084" width="28.28515625" customWidth="1"/>
    <col min="1085" max="1085" width="10.28515625" customWidth="1"/>
    <col min="1086" max="1086" width="6" customWidth="1"/>
    <col min="1087" max="1087" width="28.28515625" customWidth="1"/>
    <col min="1088" max="1088" width="10.28515625" customWidth="1"/>
    <col min="1089" max="1089" width="6" customWidth="1"/>
    <col min="1090" max="1090" width="28.28515625" customWidth="1"/>
    <col min="1091" max="1091" width="10.28515625" customWidth="1"/>
    <col min="1092" max="1092" width="6" customWidth="1"/>
    <col min="1093" max="1093" width="28.28515625" customWidth="1"/>
    <col min="1094" max="1094" width="10.28515625" customWidth="1"/>
    <col min="1095" max="1095" width="6" customWidth="1"/>
    <col min="1096" max="1096" width="28.28515625" customWidth="1"/>
    <col min="1097" max="1097" width="10.28515625" customWidth="1"/>
    <col min="1098" max="1098" width="6" customWidth="1"/>
    <col min="1099" max="1099" width="28.28515625" customWidth="1"/>
    <col min="1100" max="1100" width="10.28515625" customWidth="1"/>
    <col min="1101" max="1101" width="6" customWidth="1"/>
    <col min="1102" max="1102" width="28.28515625" customWidth="1"/>
    <col min="1103" max="1103" width="10.28515625" customWidth="1"/>
    <col min="1104" max="1104" width="6" customWidth="1"/>
    <col min="1105" max="1105" width="28.28515625" customWidth="1"/>
    <col min="1106" max="1106" width="10.28515625" customWidth="1"/>
    <col min="1107" max="1107" width="6" customWidth="1"/>
    <col min="1108" max="1108" width="28.28515625" customWidth="1"/>
    <col min="1109" max="1109" width="10.28515625" customWidth="1"/>
    <col min="1110" max="1110" width="6" customWidth="1"/>
    <col min="1111" max="1111" width="28.28515625" customWidth="1"/>
    <col min="1112" max="1112" width="10.28515625" customWidth="1"/>
    <col min="1113" max="1113" width="6" customWidth="1"/>
    <col min="1114" max="1114" width="28.28515625" customWidth="1"/>
    <col min="1115" max="1115" width="10.28515625" customWidth="1"/>
    <col min="1116" max="1116" width="6" customWidth="1"/>
    <col min="1117" max="1117" width="28.28515625" customWidth="1"/>
    <col min="1118" max="1118" width="10.28515625" customWidth="1"/>
    <col min="1119" max="1119" width="6" customWidth="1"/>
    <col min="1120" max="1120" width="28.28515625" customWidth="1"/>
    <col min="1121" max="1121" width="10.28515625" customWidth="1"/>
    <col min="1122" max="1122" width="6" customWidth="1"/>
    <col min="1123" max="1123" width="28.28515625" customWidth="1"/>
    <col min="1124" max="1124" width="10.28515625" customWidth="1"/>
    <col min="1125" max="1125" width="6" customWidth="1"/>
    <col min="1126" max="1126" width="28.28515625" customWidth="1"/>
    <col min="1127" max="1127" width="10.28515625" customWidth="1"/>
    <col min="1128" max="1128" width="6" customWidth="1"/>
    <col min="1129" max="1129" width="28.28515625" customWidth="1"/>
    <col min="1130" max="1130" width="10.28515625" customWidth="1"/>
    <col min="1131" max="1131" width="6" customWidth="1"/>
    <col min="1132" max="1132" width="28.28515625" customWidth="1"/>
    <col min="1133" max="1133" width="10.28515625" customWidth="1"/>
    <col min="1134" max="1134" width="6" customWidth="1"/>
    <col min="1135" max="1135" width="28.28515625" customWidth="1"/>
    <col min="1136" max="1136" width="10.28515625" customWidth="1"/>
    <col min="1137" max="1137" width="6" customWidth="1"/>
    <col min="1138" max="1138" width="28.28515625" customWidth="1"/>
    <col min="1139" max="1139" width="10.28515625" customWidth="1"/>
    <col min="1140" max="1140" width="6" customWidth="1"/>
    <col min="1141" max="1141" width="28.28515625" customWidth="1"/>
    <col min="1142" max="1142" width="10.28515625" customWidth="1"/>
    <col min="1143" max="1143" width="6" customWidth="1"/>
    <col min="1144" max="1144" width="28.28515625" customWidth="1"/>
    <col min="1145" max="1145" width="10.28515625" customWidth="1"/>
    <col min="1146" max="1146" width="6" customWidth="1"/>
    <col min="1147" max="1147" width="28.28515625" customWidth="1"/>
    <col min="1148" max="1148" width="10.28515625" customWidth="1"/>
    <col min="1149" max="1149" width="6" customWidth="1"/>
    <col min="1150" max="1150" width="28.28515625" customWidth="1"/>
    <col min="1151" max="1151" width="10.28515625" customWidth="1"/>
    <col min="1152" max="1152" width="6" customWidth="1"/>
    <col min="1153" max="1153" width="28.28515625" customWidth="1"/>
    <col min="1154" max="1154" width="10.28515625" customWidth="1"/>
    <col min="1155" max="1155" width="6" customWidth="1"/>
    <col min="1156" max="1156" width="28.28515625" customWidth="1"/>
    <col min="1157" max="1157" width="10.28515625" customWidth="1"/>
    <col min="1158" max="1158" width="6" customWidth="1"/>
    <col min="1159" max="1159" width="28.28515625" customWidth="1"/>
    <col min="1160" max="1160" width="10.28515625" customWidth="1"/>
    <col min="1161" max="1161" width="6" customWidth="1"/>
    <col min="1162" max="1162" width="28.28515625" customWidth="1"/>
    <col min="1163" max="1163" width="10.28515625" customWidth="1"/>
    <col min="1164" max="1164" width="6" customWidth="1"/>
    <col min="1165" max="1165" width="28.28515625" customWidth="1"/>
    <col min="1166" max="1166" width="10.28515625" customWidth="1"/>
    <col min="1167" max="1167" width="6" customWidth="1"/>
    <col min="1168" max="1168" width="28.28515625" customWidth="1"/>
    <col min="1169" max="1169" width="10.28515625" customWidth="1"/>
    <col min="1170" max="1170" width="6" customWidth="1"/>
    <col min="1171" max="1171" width="28.28515625" customWidth="1"/>
    <col min="1172" max="1172" width="10.28515625" customWidth="1"/>
    <col min="1173" max="1173" width="6" customWidth="1"/>
    <col min="1174" max="1174" width="28.28515625" customWidth="1"/>
    <col min="1175" max="1175" width="10.28515625" customWidth="1"/>
    <col min="1176" max="1176" width="6" customWidth="1"/>
    <col min="1177" max="1177" width="28.28515625" customWidth="1"/>
    <col min="1178" max="1178" width="10.28515625" customWidth="1"/>
    <col min="1179" max="1179" width="6" customWidth="1"/>
    <col min="1180" max="1180" width="28.28515625" customWidth="1"/>
    <col min="1181" max="1181" width="10.28515625" customWidth="1"/>
    <col min="1182" max="1182" width="6" customWidth="1"/>
    <col min="1183" max="1183" width="28.28515625" customWidth="1"/>
    <col min="1184" max="1184" width="10.28515625" customWidth="1"/>
    <col min="1185" max="1185" width="6" customWidth="1"/>
    <col min="1186" max="1186" width="28.28515625" customWidth="1"/>
    <col min="1187" max="1187" width="10.28515625" customWidth="1"/>
    <col min="1188" max="1188" width="6" customWidth="1"/>
    <col min="1189" max="1189" width="28.28515625" customWidth="1"/>
    <col min="1190" max="1190" width="10.28515625" customWidth="1"/>
    <col min="1191" max="1191" width="6" customWidth="1"/>
    <col min="1192" max="1192" width="28.28515625" customWidth="1"/>
    <col min="1193" max="1193" width="10.28515625" customWidth="1"/>
    <col min="1194" max="1194" width="6" customWidth="1"/>
    <col min="1195" max="1195" width="28.28515625" customWidth="1"/>
    <col min="1196" max="1196" width="10.28515625" customWidth="1"/>
    <col min="1197" max="1197" width="6" customWidth="1"/>
    <col min="1198" max="1198" width="28.28515625" customWidth="1"/>
    <col min="1199" max="1199" width="10.28515625" customWidth="1"/>
    <col min="1200" max="1200" width="6" customWidth="1"/>
    <col min="1201" max="1201" width="28.28515625" customWidth="1"/>
    <col min="1202" max="1202" width="10.28515625" customWidth="1"/>
    <col min="1203" max="1203" width="6" customWidth="1"/>
    <col min="1204" max="1204" width="28.28515625" customWidth="1"/>
    <col min="1205" max="1205" width="10.28515625" customWidth="1"/>
    <col min="1206" max="1206" width="6" customWidth="1"/>
    <col min="1207" max="1207" width="28.28515625" customWidth="1"/>
    <col min="1208" max="1208" width="10.28515625" customWidth="1"/>
    <col min="1209" max="1209" width="6" customWidth="1"/>
    <col min="1210" max="1210" width="28.28515625" customWidth="1"/>
    <col min="1211" max="1211" width="10.28515625" customWidth="1"/>
    <col min="1212" max="1212" width="6" customWidth="1"/>
    <col min="1213" max="1213" width="28.28515625" customWidth="1"/>
    <col min="1214" max="1214" width="10.28515625" customWidth="1"/>
    <col min="1215" max="1215" width="6" customWidth="1"/>
    <col min="1216" max="1216" width="28.28515625" customWidth="1"/>
    <col min="1217" max="1217" width="10.28515625" customWidth="1"/>
    <col min="1218" max="1218" width="6" customWidth="1"/>
    <col min="1219" max="1219" width="28.28515625" customWidth="1"/>
    <col min="1220" max="1220" width="10.28515625" customWidth="1"/>
    <col min="1221" max="1221" width="6" customWidth="1"/>
    <col min="1222" max="1222" width="28.28515625" customWidth="1"/>
    <col min="1223" max="1223" width="10.28515625" customWidth="1"/>
    <col min="1224" max="1224" width="6" customWidth="1"/>
    <col min="1225" max="1225" width="28.28515625" customWidth="1"/>
    <col min="1226" max="1226" width="10.28515625" customWidth="1"/>
    <col min="1227" max="1227" width="6" customWidth="1"/>
    <col min="1228" max="1228" width="28.28515625" customWidth="1"/>
    <col min="1229" max="1229" width="10.28515625" customWidth="1"/>
    <col min="1230" max="1230" width="6" customWidth="1"/>
    <col min="1231" max="1231" width="28.28515625" customWidth="1"/>
    <col min="1232" max="1232" width="10.28515625" customWidth="1"/>
    <col min="1233" max="1233" width="6" customWidth="1"/>
    <col min="1281" max="1281" width="31" customWidth="1"/>
    <col min="1283" max="1283" width="28.28515625" customWidth="1"/>
    <col min="1284" max="1284" width="10.28515625" customWidth="1"/>
    <col min="1285" max="1285" width="6" customWidth="1"/>
    <col min="1286" max="1286" width="28.28515625" customWidth="1"/>
    <col min="1287" max="1287" width="10.28515625" customWidth="1"/>
    <col min="1288" max="1288" width="6" customWidth="1"/>
    <col min="1289" max="1289" width="28.28515625" customWidth="1"/>
    <col min="1290" max="1290" width="10.28515625" customWidth="1"/>
    <col min="1291" max="1291" width="6" customWidth="1"/>
    <col min="1292" max="1292" width="28.28515625" customWidth="1"/>
    <col min="1293" max="1293" width="10.28515625" customWidth="1"/>
    <col min="1294" max="1294" width="6" customWidth="1"/>
    <col min="1295" max="1295" width="28.28515625" customWidth="1"/>
    <col min="1296" max="1296" width="10.28515625" customWidth="1"/>
    <col min="1297" max="1297" width="6" customWidth="1"/>
    <col min="1298" max="1298" width="28.28515625" customWidth="1"/>
    <col min="1299" max="1299" width="10.28515625" customWidth="1"/>
    <col min="1300" max="1300" width="6" customWidth="1"/>
    <col min="1301" max="1301" width="28.28515625" customWidth="1"/>
    <col min="1302" max="1302" width="10.28515625" customWidth="1"/>
    <col min="1303" max="1303" width="6" customWidth="1"/>
    <col min="1304" max="1304" width="28.28515625" customWidth="1"/>
    <col min="1305" max="1305" width="10.28515625" customWidth="1"/>
    <col min="1306" max="1306" width="6" customWidth="1"/>
    <col min="1307" max="1307" width="28.28515625" customWidth="1"/>
    <col min="1308" max="1308" width="10.28515625" customWidth="1"/>
    <col min="1309" max="1309" width="6" customWidth="1"/>
    <col min="1310" max="1310" width="28.28515625" customWidth="1"/>
    <col min="1311" max="1311" width="10.28515625" customWidth="1"/>
    <col min="1312" max="1312" width="6" customWidth="1"/>
    <col min="1313" max="1313" width="28.28515625" customWidth="1"/>
    <col min="1314" max="1314" width="10.28515625" customWidth="1"/>
    <col min="1315" max="1315" width="6" customWidth="1"/>
    <col min="1316" max="1316" width="28.28515625" customWidth="1"/>
    <col min="1317" max="1317" width="10.28515625" customWidth="1"/>
    <col min="1318" max="1318" width="6" customWidth="1"/>
    <col min="1319" max="1319" width="28.28515625" customWidth="1"/>
    <col min="1320" max="1320" width="10.28515625" customWidth="1"/>
    <col min="1321" max="1321" width="6" customWidth="1"/>
    <col min="1322" max="1322" width="28.28515625" customWidth="1"/>
    <col min="1323" max="1323" width="10.28515625" customWidth="1"/>
    <col min="1324" max="1324" width="6" customWidth="1"/>
    <col min="1325" max="1325" width="28.28515625" customWidth="1"/>
    <col min="1326" max="1326" width="10.28515625" customWidth="1"/>
    <col min="1327" max="1327" width="6" customWidth="1"/>
    <col min="1328" max="1328" width="28.28515625" customWidth="1"/>
    <col min="1329" max="1329" width="10.28515625" customWidth="1"/>
    <col min="1330" max="1330" width="6" customWidth="1"/>
    <col min="1331" max="1331" width="28.28515625" customWidth="1"/>
    <col min="1332" max="1332" width="10.28515625" customWidth="1"/>
    <col min="1333" max="1333" width="6" customWidth="1"/>
    <col min="1334" max="1334" width="28.28515625" customWidth="1"/>
    <col min="1335" max="1335" width="10.28515625" customWidth="1"/>
    <col min="1336" max="1336" width="6" customWidth="1"/>
    <col min="1337" max="1337" width="28.28515625" customWidth="1"/>
    <col min="1338" max="1338" width="10.28515625" customWidth="1"/>
    <col min="1339" max="1339" width="6" customWidth="1"/>
    <col min="1340" max="1340" width="28.28515625" customWidth="1"/>
    <col min="1341" max="1341" width="10.28515625" customWidth="1"/>
    <col min="1342" max="1342" width="6" customWidth="1"/>
    <col min="1343" max="1343" width="28.28515625" customWidth="1"/>
    <col min="1344" max="1344" width="10.28515625" customWidth="1"/>
    <col min="1345" max="1345" width="6" customWidth="1"/>
    <col min="1346" max="1346" width="28.28515625" customWidth="1"/>
    <col min="1347" max="1347" width="10.28515625" customWidth="1"/>
    <col min="1348" max="1348" width="6" customWidth="1"/>
    <col min="1349" max="1349" width="28.28515625" customWidth="1"/>
    <col min="1350" max="1350" width="10.28515625" customWidth="1"/>
    <col min="1351" max="1351" width="6" customWidth="1"/>
    <col min="1352" max="1352" width="28.28515625" customWidth="1"/>
    <col min="1353" max="1353" width="10.28515625" customWidth="1"/>
    <col min="1354" max="1354" width="6" customWidth="1"/>
    <col min="1355" max="1355" width="28.28515625" customWidth="1"/>
    <col min="1356" max="1356" width="10.28515625" customWidth="1"/>
    <col min="1357" max="1357" width="6" customWidth="1"/>
    <col min="1358" max="1358" width="28.28515625" customWidth="1"/>
    <col min="1359" max="1359" width="10.28515625" customWidth="1"/>
    <col min="1360" max="1360" width="6" customWidth="1"/>
    <col min="1361" max="1361" width="28.28515625" customWidth="1"/>
    <col min="1362" max="1362" width="10.28515625" customWidth="1"/>
    <col min="1363" max="1363" width="6" customWidth="1"/>
    <col min="1364" max="1364" width="28.28515625" customWidth="1"/>
    <col min="1365" max="1365" width="10.28515625" customWidth="1"/>
    <col min="1366" max="1366" width="6" customWidth="1"/>
    <col min="1367" max="1367" width="28.28515625" customWidth="1"/>
    <col min="1368" max="1368" width="10.28515625" customWidth="1"/>
    <col min="1369" max="1369" width="6" customWidth="1"/>
    <col min="1370" max="1370" width="28.28515625" customWidth="1"/>
    <col min="1371" max="1371" width="10.28515625" customWidth="1"/>
    <col min="1372" max="1372" width="6" customWidth="1"/>
    <col min="1373" max="1373" width="28.28515625" customWidth="1"/>
    <col min="1374" max="1374" width="10.28515625" customWidth="1"/>
    <col min="1375" max="1375" width="6" customWidth="1"/>
    <col min="1376" max="1376" width="28.28515625" customWidth="1"/>
    <col min="1377" max="1377" width="10.28515625" customWidth="1"/>
    <col min="1378" max="1378" width="6" customWidth="1"/>
    <col min="1379" max="1379" width="28.28515625" customWidth="1"/>
    <col min="1380" max="1380" width="10.28515625" customWidth="1"/>
    <col min="1381" max="1381" width="6" customWidth="1"/>
    <col min="1382" max="1382" width="28.28515625" customWidth="1"/>
    <col min="1383" max="1383" width="10.28515625" customWidth="1"/>
    <col min="1384" max="1384" width="6" customWidth="1"/>
    <col min="1385" max="1385" width="28.28515625" customWidth="1"/>
    <col min="1386" max="1386" width="10.28515625" customWidth="1"/>
    <col min="1387" max="1387" width="6" customWidth="1"/>
    <col min="1388" max="1388" width="28.28515625" customWidth="1"/>
    <col min="1389" max="1389" width="10.28515625" customWidth="1"/>
    <col min="1390" max="1390" width="6" customWidth="1"/>
    <col min="1391" max="1391" width="28.28515625" customWidth="1"/>
    <col min="1392" max="1392" width="10.28515625" customWidth="1"/>
    <col min="1393" max="1393" width="6" customWidth="1"/>
    <col min="1394" max="1394" width="28.28515625" customWidth="1"/>
    <col min="1395" max="1395" width="10.28515625" customWidth="1"/>
    <col min="1396" max="1396" width="6" customWidth="1"/>
    <col min="1397" max="1397" width="28.28515625" customWidth="1"/>
    <col min="1398" max="1398" width="10.28515625" customWidth="1"/>
    <col min="1399" max="1399" width="6" customWidth="1"/>
    <col min="1400" max="1400" width="28.28515625" customWidth="1"/>
    <col min="1401" max="1401" width="10.28515625" customWidth="1"/>
    <col min="1402" max="1402" width="6" customWidth="1"/>
    <col min="1403" max="1403" width="28.28515625" customWidth="1"/>
    <col min="1404" max="1404" width="10.28515625" customWidth="1"/>
    <col min="1405" max="1405" width="6" customWidth="1"/>
    <col min="1406" max="1406" width="28.28515625" customWidth="1"/>
    <col min="1407" max="1407" width="10.28515625" customWidth="1"/>
    <col min="1408" max="1408" width="6" customWidth="1"/>
    <col min="1409" max="1409" width="28.28515625" customWidth="1"/>
    <col min="1410" max="1410" width="10.28515625" customWidth="1"/>
    <col min="1411" max="1411" width="6" customWidth="1"/>
    <col min="1412" max="1412" width="28.28515625" customWidth="1"/>
    <col min="1413" max="1413" width="10.28515625" customWidth="1"/>
    <col min="1414" max="1414" width="6" customWidth="1"/>
    <col min="1415" max="1415" width="28.28515625" customWidth="1"/>
    <col min="1416" max="1416" width="10.28515625" customWidth="1"/>
    <col min="1417" max="1417" width="6" customWidth="1"/>
    <col min="1418" max="1418" width="28.28515625" customWidth="1"/>
    <col min="1419" max="1419" width="10.28515625" customWidth="1"/>
    <col min="1420" max="1420" width="6" customWidth="1"/>
    <col min="1421" max="1421" width="28.28515625" customWidth="1"/>
    <col min="1422" max="1422" width="10.28515625" customWidth="1"/>
    <col min="1423" max="1423" width="6" customWidth="1"/>
    <col min="1424" max="1424" width="28.28515625" customWidth="1"/>
    <col min="1425" max="1425" width="10.28515625" customWidth="1"/>
    <col min="1426" max="1426" width="6" customWidth="1"/>
    <col min="1427" max="1427" width="28.28515625" customWidth="1"/>
    <col min="1428" max="1428" width="10.28515625" customWidth="1"/>
    <col min="1429" max="1429" width="6" customWidth="1"/>
    <col min="1430" max="1430" width="28.28515625" customWidth="1"/>
    <col min="1431" max="1431" width="10.28515625" customWidth="1"/>
    <col min="1432" max="1432" width="6" customWidth="1"/>
    <col min="1433" max="1433" width="28.28515625" customWidth="1"/>
    <col min="1434" max="1434" width="10.28515625" customWidth="1"/>
    <col min="1435" max="1435" width="6" customWidth="1"/>
    <col min="1436" max="1436" width="28.28515625" customWidth="1"/>
    <col min="1437" max="1437" width="10.28515625" customWidth="1"/>
    <col min="1438" max="1438" width="6" customWidth="1"/>
    <col min="1439" max="1439" width="28.28515625" customWidth="1"/>
    <col min="1440" max="1440" width="10.28515625" customWidth="1"/>
    <col min="1441" max="1441" width="6" customWidth="1"/>
    <col min="1442" max="1442" width="28.28515625" customWidth="1"/>
    <col min="1443" max="1443" width="10.28515625" customWidth="1"/>
    <col min="1444" max="1444" width="6" customWidth="1"/>
    <col min="1445" max="1445" width="28.28515625" customWidth="1"/>
    <col min="1446" max="1446" width="10.28515625" customWidth="1"/>
    <col min="1447" max="1447" width="6" customWidth="1"/>
    <col min="1448" max="1448" width="28.28515625" customWidth="1"/>
    <col min="1449" max="1449" width="10.28515625" customWidth="1"/>
    <col min="1450" max="1450" width="6" customWidth="1"/>
    <col min="1451" max="1451" width="28.28515625" customWidth="1"/>
    <col min="1452" max="1452" width="10.28515625" customWidth="1"/>
    <col min="1453" max="1453" width="6" customWidth="1"/>
    <col min="1454" max="1454" width="28.28515625" customWidth="1"/>
    <col min="1455" max="1455" width="10.28515625" customWidth="1"/>
    <col min="1456" max="1456" width="6" customWidth="1"/>
    <col min="1457" max="1457" width="28.28515625" customWidth="1"/>
    <col min="1458" max="1458" width="10.28515625" customWidth="1"/>
    <col min="1459" max="1459" width="6" customWidth="1"/>
    <col min="1460" max="1460" width="28.28515625" customWidth="1"/>
    <col min="1461" max="1461" width="10.28515625" customWidth="1"/>
    <col min="1462" max="1462" width="6" customWidth="1"/>
    <col min="1463" max="1463" width="28.28515625" customWidth="1"/>
    <col min="1464" max="1464" width="10.28515625" customWidth="1"/>
    <col min="1465" max="1465" width="6" customWidth="1"/>
    <col min="1466" max="1466" width="28.28515625" customWidth="1"/>
    <col min="1467" max="1467" width="10.28515625" customWidth="1"/>
    <col min="1468" max="1468" width="6" customWidth="1"/>
    <col min="1469" max="1469" width="28.28515625" customWidth="1"/>
    <col min="1470" max="1470" width="10.28515625" customWidth="1"/>
    <col min="1471" max="1471" width="6" customWidth="1"/>
    <col min="1472" max="1472" width="28.28515625" customWidth="1"/>
    <col min="1473" max="1473" width="10.28515625" customWidth="1"/>
    <col min="1474" max="1474" width="6" customWidth="1"/>
    <col min="1475" max="1475" width="28.28515625" customWidth="1"/>
    <col min="1476" max="1476" width="10.28515625" customWidth="1"/>
    <col min="1477" max="1477" width="6" customWidth="1"/>
    <col min="1478" max="1478" width="28.28515625" customWidth="1"/>
    <col min="1479" max="1479" width="10.28515625" customWidth="1"/>
    <col min="1480" max="1480" width="6" customWidth="1"/>
    <col min="1481" max="1481" width="28.28515625" customWidth="1"/>
    <col min="1482" max="1482" width="10.28515625" customWidth="1"/>
    <col min="1483" max="1483" width="6" customWidth="1"/>
    <col min="1484" max="1484" width="28.28515625" customWidth="1"/>
    <col min="1485" max="1485" width="10.28515625" customWidth="1"/>
    <col min="1486" max="1486" width="6" customWidth="1"/>
    <col min="1487" max="1487" width="28.28515625" customWidth="1"/>
    <col min="1488" max="1488" width="10.28515625" customWidth="1"/>
    <col min="1489" max="1489" width="6" customWidth="1"/>
    <col min="1537" max="1537" width="31" customWidth="1"/>
    <col min="1539" max="1539" width="28.28515625" customWidth="1"/>
    <col min="1540" max="1540" width="10.28515625" customWidth="1"/>
    <col min="1541" max="1541" width="6" customWidth="1"/>
    <col min="1542" max="1542" width="28.28515625" customWidth="1"/>
    <col min="1543" max="1543" width="10.28515625" customWidth="1"/>
    <col min="1544" max="1544" width="6" customWidth="1"/>
    <col min="1545" max="1545" width="28.28515625" customWidth="1"/>
    <col min="1546" max="1546" width="10.28515625" customWidth="1"/>
    <col min="1547" max="1547" width="6" customWidth="1"/>
    <col min="1548" max="1548" width="28.28515625" customWidth="1"/>
    <col min="1549" max="1549" width="10.28515625" customWidth="1"/>
    <col min="1550" max="1550" width="6" customWidth="1"/>
    <col min="1551" max="1551" width="28.28515625" customWidth="1"/>
    <col min="1552" max="1552" width="10.28515625" customWidth="1"/>
    <col min="1553" max="1553" width="6" customWidth="1"/>
    <col min="1554" max="1554" width="28.28515625" customWidth="1"/>
    <col min="1555" max="1555" width="10.28515625" customWidth="1"/>
    <col min="1556" max="1556" width="6" customWidth="1"/>
    <col min="1557" max="1557" width="28.28515625" customWidth="1"/>
    <col min="1558" max="1558" width="10.28515625" customWidth="1"/>
    <col min="1559" max="1559" width="6" customWidth="1"/>
    <col min="1560" max="1560" width="28.28515625" customWidth="1"/>
    <col min="1561" max="1561" width="10.28515625" customWidth="1"/>
    <col min="1562" max="1562" width="6" customWidth="1"/>
    <col min="1563" max="1563" width="28.28515625" customWidth="1"/>
    <col min="1564" max="1564" width="10.28515625" customWidth="1"/>
    <col min="1565" max="1565" width="6" customWidth="1"/>
    <col min="1566" max="1566" width="28.28515625" customWidth="1"/>
    <col min="1567" max="1567" width="10.28515625" customWidth="1"/>
    <col min="1568" max="1568" width="6" customWidth="1"/>
    <col min="1569" max="1569" width="28.28515625" customWidth="1"/>
    <col min="1570" max="1570" width="10.28515625" customWidth="1"/>
    <col min="1571" max="1571" width="6" customWidth="1"/>
    <col min="1572" max="1572" width="28.28515625" customWidth="1"/>
    <col min="1573" max="1573" width="10.28515625" customWidth="1"/>
    <col min="1574" max="1574" width="6" customWidth="1"/>
    <col min="1575" max="1575" width="28.28515625" customWidth="1"/>
    <col min="1576" max="1576" width="10.28515625" customWidth="1"/>
    <col min="1577" max="1577" width="6" customWidth="1"/>
    <col min="1578" max="1578" width="28.28515625" customWidth="1"/>
    <col min="1579" max="1579" width="10.28515625" customWidth="1"/>
    <col min="1580" max="1580" width="6" customWidth="1"/>
    <col min="1581" max="1581" width="28.28515625" customWidth="1"/>
    <col min="1582" max="1582" width="10.28515625" customWidth="1"/>
    <col min="1583" max="1583" width="6" customWidth="1"/>
    <col min="1584" max="1584" width="28.28515625" customWidth="1"/>
    <col min="1585" max="1585" width="10.28515625" customWidth="1"/>
    <col min="1586" max="1586" width="6" customWidth="1"/>
    <col min="1587" max="1587" width="28.28515625" customWidth="1"/>
    <col min="1588" max="1588" width="10.28515625" customWidth="1"/>
    <col min="1589" max="1589" width="6" customWidth="1"/>
    <col min="1590" max="1590" width="28.28515625" customWidth="1"/>
    <col min="1591" max="1591" width="10.28515625" customWidth="1"/>
    <col min="1592" max="1592" width="6" customWidth="1"/>
    <col min="1593" max="1593" width="28.28515625" customWidth="1"/>
    <col min="1594" max="1594" width="10.28515625" customWidth="1"/>
    <col min="1595" max="1595" width="6" customWidth="1"/>
    <col min="1596" max="1596" width="28.28515625" customWidth="1"/>
    <col min="1597" max="1597" width="10.28515625" customWidth="1"/>
    <col min="1598" max="1598" width="6" customWidth="1"/>
    <col min="1599" max="1599" width="28.28515625" customWidth="1"/>
    <col min="1600" max="1600" width="10.28515625" customWidth="1"/>
    <col min="1601" max="1601" width="6" customWidth="1"/>
    <col min="1602" max="1602" width="28.28515625" customWidth="1"/>
    <col min="1603" max="1603" width="10.28515625" customWidth="1"/>
    <col min="1604" max="1604" width="6" customWidth="1"/>
    <col min="1605" max="1605" width="28.28515625" customWidth="1"/>
    <col min="1606" max="1606" width="10.28515625" customWidth="1"/>
    <col min="1607" max="1607" width="6" customWidth="1"/>
    <col min="1608" max="1608" width="28.28515625" customWidth="1"/>
    <col min="1609" max="1609" width="10.28515625" customWidth="1"/>
    <col min="1610" max="1610" width="6" customWidth="1"/>
    <col min="1611" max="1611" width="28.28515625" customWidth="1"/>
    <col min="1612" max="1612" width="10.28515625" customWidth="1"/>
    <col min="1613" max="1613" width="6" customWidth="1"/>
    <col min="1614" max="1614" width="28.28515625" customWidth="1"/>
    <col min="1615" max="1615" width="10.28515625" customWidth="1"/>
    <col min="1616" max="1616" width="6" customWidth="1"/>
    <col min="1617" max="1617" width="28.28515625" customWidth="1"/>
    <col min="1618" max="1618" width="10.28515625" customWidth="1"/>
    <col min="1619" max="1619" width="6" customWidth="1"/>
    <col min="1620" max="1620" width="28.28515625" customWidth="1"/>
    <col min="1621" max="1621" width="10.28515625" customWidth="1"/>
    <col min="1622" max="1622" width="6" customWidth="1"/>
    <col min="1623" max="1623" width="28.28515625" customWidth="1"/>
    <col min="1624" max="1624" width="10.28515625" customWidth="1"/>
    <col min="1625" max="1625" width="6" customWidth="1"/>
    <col min="1626" max="1626" width="28.28515625" customWidth="1"/>
    <col min="1627" max="1627" width="10.28515625" customWidth="1"/>
    <col min="1628" max="1628" width="6" customWidth="1"/>
    <col min="1629" max="1629" width="28.28515625" customWidth="1"/>
    <col min="1630" max="1630" width="10.28515625" customWidth="1"/>
    <col min="1631" max="1631" width="6" customWidth="1"/>
    <col min="1632" max="1632" width="28.28515625" customWidth="1"/>
    <col min="1633" max="1633" width="10.28515625" customWidth="1"/>
    <col min="1634" max="1634" width="6" customWidth="1"/>
    <col min="1635" max="1635" width="28.28515625" customWidth="1"/>
    <col min="1636" max="1636" width="10.28515625" customWidth="1"/>
    <col min="1637" max="1637" width="6" customWidth="1"/>
    <col min="1638" max="1638" width="28.28515625" customWidth="1"/>
    <col min="1639" max="1639" width="10.28515625" customWidth="1"/>
    <col min="1640" max="1640" width="6" customWidth="1"/>
    <col min="1641" max="1641" width="28.28515625" customWidth="1"/>
    <col min="1642" max="1642" width="10.28515625" customWidth="1"/>
    <col min="1643" max="1643" width="6" customWidth="1"/>
    <col min="1644" max="1644" width="28.28515625" customWidth="1"/>
    <col min="1645" max="1645" width="10.28515625" customWidth="1"/>
    <col min="1646" max="1646" width="6" customWidth="1"/>
    <col min="1647" max="1647" width="28.28515625" customWidth="1"/>
    <col min="1648" max="1648" width="10.28515625" customWidth="1"/>
    <col min="1649" max="1649" width="6" customWidth="1"/>
    <col min="1650" max="1650" width="28.28515625" customWidth="1"/>
    <col min="1651" max="1651" width="10.28515625" customWidth="1"/>
    <col min="1652" max="1652" width="6" customWidth="1"/>
    <col min="1653" max="1653" width="28.28515625" customWidth="1"/>
    <col min="1654" max="1654" width="10.28515625" customWidth="1"/>
    <col min="1655" max="1655" width="6" customWidth="1"/>
    <col min="1656" max="1656" width="28.28515625" customWidth="1"/>
    <col min="1657" max="1657" width="10.28515625" customWidth="1"/>
    <col min="1658" max="1658" width="6" customWidth="1"/>
    <col min="1659" max="1659" width="28.28515625" customWidth="1"/>
    <col min="1660" max="1660" width="10.28515625" customWidth="1"/>
    <col min="1661" max="1661" width="6" customWidth="1"/>
    <col min="1662" max="1662" width="28.28515625" customWidth="1"/>
    <col min="1663" max="1663" width="10.28515625" customWidth="1"/>
    <col min="1664" max="1664" width="6" customWidth="1"/>
    <col min="1665" max="1665" width="28.28515625" customWidth="1"/>
    <col min="1666" max="1666" width="10.28515625" customWidth="1"/>
    <col min="1667" max="1667" width="6" customWidth="1"/>
    <col min="1668" max="1668" width="28.28515625" customWidth="1"/>
    <col min="1669" max="1669" width="10.28515625" customWidth="1"/>
    <col min="1670" max="1670" width="6" customWidth="1"/>
    <col min="1671" max="1671" width="28.28515625" customWidth="1"/>
    <col min="1672" max="1672" width="10.28515625" customWidth="1"/>
    <col min="1673" max="1673" width="6" customWidth="1"/>
    <col min="1674" max="1674" width="28.28515625" customWidth="1"/>
    <col min="1675" max="1675" width="10.28515625" customWidth="1"/>
    <col min="1676" max="1676" width="6" customWidth="1"/>
    <col min="1677" max="1677" width="28.28515625" customWidth="1"/>
    <col min="1678" max="1678" width="10.28515625" customWidth="1"/>
    <col min="1679" max="1679" width="6" customWidth="1"/>
    <col min="1680" max="1680" width="28.28515625" customWidth="1"/>
    <col min="1681" max="1681" width="10.28515625" customWidth="1"/>
    <col min="1682" max="1682" width="6" customWidth="1"/>
    <col min="1683" max="1683" width="28.28515625" customWidth="1"/>
    <col min="1684" max="1684" width="10.28515625" customWidth="1"/>
    <col min="1685" max="1685" width="6" customWidth="1"/>
    <col min="1686" max="1686" width="28.28515625" customWidth="1"/>
    <col min="1687" max="1687" width="10.28515625" customWidth="1"/>
    <col min="1688" max="1688" width="6" customWidth="1"/>
    <col min="1689" max="1689" width="28.28515625" customWidth="1"/>
    <col min="1690" max="1690" width="10.28515625" customWidth="1"/>
    <col min="1691" max="1691" width="6" customWidth="1"/>
    <col min="1692" max="1692" width="28.28515625" customWidth="1"/>
    <col min="1693" max="1693" width="10.28515625" customWidth="1"/>
    <col min="1694" max="1694" width="6" customWidth="1"/>
    <col min="1695" max="1695" width="28.28515625" customWidth="1"/>
    <col min="1696" max="1696" width="10.28515625" customWidth="1"/>
    <col min="1697" max="1697" width="6" customWidth="1"/>
    <col min="1698" max="1698" width="28.28515625" customWidth="1"/>
    <col min="1699" max="1699" width="10.28515625" customWidth="1"/>
    <col min="1700" max="1700" width="6" customWidth="1"/>
    <col min="1701" max="1701" width="28.28515625" customWidth="1"/>
    <col min="1702" max="1702" width="10.28515625" customWidth="1"/>
    <col min="1703" max="1703" width="6" customWidth="1"/>
    <col min="1704" max="1704" width="28.28515625" customWidth="1"/>
    <col min="1705" max="1705" width="10.28515625" customWidth="1"/>
    <col min="1706" max="1706" width="6" customWidth="1"/>
    <col min="1707" max="1707" width="28.28515625" customWidth="1"/>
    <col min="1708" max="1708" width="10.28515625" customWidth="1"/>
    <col min="1709" max="1709" width="6" customWidth="1"/>
    <col min="1710" max="1710" width="28.28515625" customWidth="1"/>
    <col min="1711" max="1711" width="10.28515625" customWidth="1"/>
    <col min="1712" max="1712" width="6" customWidth="1"/>
    <col min="1713" max="1713" width="28.28515625" customWidth="1"/>
    <col min="1714" max="1714" width="10.28515625" customWidth="1"/>
    <col min="1715" max="1715" width="6" customWidth="1"/>
    <col min="1716" max="1716" width="28.28515625" customWidth="1"/>
    <col min="1717" max="1717" width="10.28515625" customWidth="1"/>
    <col min="1718" max="1718" width="6" customWidth="1"/>
    <col min="1719" max="1719" width="28.28515625" customWidth="1"/>
    <col min="1720" max="1720" width="10.28515625" customWidth="1"/>
    <col min="1721" max="1721" width="6" customWidth="1"/>
    <col min="1722" max="1722" width="28.28515625" customWidth="1"/>
    <col min="1723" max="1723" width="10.28515625" customWidth="1"/>
    <col min="1724" max="1724" width="6" customWidth="1"/>
    <col min="1725" max="1725" width="28.28515625" customWidth="1"/>
    <col min="1726" max="1726" width="10.28515625" customWidth="1"/>
    <col min="1727" max="1727" width="6" customWidth="1"/>
    <col min="1728" max="1728" width="28.28515625" customWidth="1"/>
    <col min="1729" max="1729" width="10.28515625" customWidth="1"/>
    <col min="1730" max="1730" width="6" customWidth="1"/>
    <col min="1731" max="1731" width="28.28515625" customWidth="1"/>
    <col min="1732" max="1732" width="10.28515625" customWidth="1"/>
    <col min="1733" max="1733" width="6" customWidth="1"/>
    <col min="1734" max="1734" width="28.28515625" customWidth="1"/>
    <col min="1735" max="1735" width="10.28515625" customWidth="1"/>
    <col min="1736" max="1736" width="6" customWidth="1"/>
    <col min="1737" max="1737" width="28.28515625" customWidth="1"/>
    <col min="1738" max="1738" width="10.28515625" customWidth="1"/>
    <col min="1739" max="1739" width="6" customWidth="1"/>
    <col min="1740" max="1740" width="28.28515625" customWidth="1"/>
    <col min="1741" max="1741" width="10.28515625" customWidth="1"/>
    <col min="1742" max="1742" width="6" customWidth="1"/>
    <col min="1743" max="1743" width="28.28515625" customWidth="1"/>
    <col min="1744" max="1744" width="10.28515625" customWidth="1"/>
    <col min="1745" max="1745" width="6" customWidth="1"/>
    <col min="1793" max="1793" width="31" customWidth="1"/>
    <col min="1795" max="1795" width="28.28515625" customWidth="1"/>
    <col min="1796" max="1796" width="10.28515625" customWidth="1"/>
    <col min="1797" max="1797" width="6" customWidth="1"/>
    <col min="1798" max="1798" width="28.28515625" customWidth="1"/>
    <col min="1799" max="1799" width="10.28515625" customWidth="1"/>
    <col min="1800" max="1800" width="6" customWidth="1"/>
    <col min="1801" max="1801" width="28.28515625" customWidth="1"/>
    <col min="1802" max="1802" width="10.28515625" customWidth="1"/>
    <col min="1803" max="1803" width="6" customWidth="1"/>
    <col min="1804" max="1804" width="28.28515625" customWidth="1"/>
    <col min="1805" max="1805" width="10.28515625" customWidth="1"/>
    <col min="1806" max="1806" width="6" customWidth="1"/>
    <col min="1807" max="1807" width="28.28515625" customWidth="1"/>
    <col min="1808" max="1808" width="10.28515625" customWidth="1"/>
    <col min="1809" max="1809" width="6" customWidth="1"/>
    <col min="1810" max="1810" width="28.28515625" customWidth="1"/>
    <col min="1811" max="1811" width="10.28515625" customWidth="1"/>
    <col min="1812" max="1812" width="6" customWidth="1"/>
    <col min="1813" max="1813" width="28.28515625" customWidth="1"/>
    <col min="1814" max="1814" width="10.28515625" customWidth="1"/>
    <col min="1815" max="1815" width="6" customWidth="1"/>
    <col min="1816" max="1816" width="28.28515625" customWidth="1"/>
    <col min="1817" max="1817" width="10.28515625" customWidth="1"/>
    <col min="1818" max="1818" width="6" customWidth="1"/>
    <col min="1819" max="1819" width="28.28515625" customWidth="1"/>
    <col min="1820" max="1820" width="10.28515625" customWidth="1"/>
    <col min="1821" max="1821" width="6" customWidth="1"/>
    <col min="1822" max="1822" width="28.28515625" customWidth="1"/>
    <col min="1823" max="1823" width="10.28515625" customWidth="1"/>
    <col min="1824" max="1824" width="6" customWidth="1"/>
    <col min="1825" max="1825" width="28.28515625" customWidth="1"/>
    <col min="1826" max="1826" width="10.28515625" customWidth="1"/>
    <col min="1827" max="1827" width="6" customWidth="1"/>
    <col min="1828" max="1828" width="28.28515625" customWidth="1"/>
    <col min="1829" max="1829" width="10.28515625" customWidth="1"/>
    <col min="1830" max="1830" width="6" customWidth="1"/>
    <col min="1831" max="1831" width="28.28515625" customWidth="1"/>
    <col min="1832" max="1832" width="10.28515625" customWidth="1"/>
    <col min="1833" max="1833" width="6" customWidth="1"/>
    <col min="1834" max="1834" width="28.28515625" customWidth="1"/>
    <col min="1835" max="1835" width="10.28515625" customWidth="1"/>
    <col min="1836" max="1836" width="6" customWidth="1"/>
    <col min="1837" max="1837" width="28.28515625" customWidth="1"/>
    <col min="1838" max="1838" width="10.28515625" customWidth="1"/>
    <col min="1839" max="1839" width="6" customWidth="1"/>
    <col min="1840" max="1840" width="28.28515625" customWidth="1"/>
    <col min="1841" max="1841" width="10.28515625" customWidth="1"/>
    <col min="1842" max="1842" width="6" customWidth="1"/>
    <col min="1843" max="1843" width="28.28515625" customWidth="1"/>
    <col min="1844" max="1844" width="10.28515625" customWidth="1"/>
    <col min="1845" max="1845" width="6" customWidth="1"/>
    <col min="1846" max="1846" width="28.28515625" customWidth="1"/>
    <col min="1847" max="1847" width="10.28515625" customWidth="1"/>
    <col min="1848" max="1848" width="6" customWidth="1"/>
    <col min="1849" max="1849" width="28.28515625" customWidth="1"/>
    <col min="1850" max="1850" width="10.28515625" customWidth="1"/>
    <col min="1851" max="1851" width="6" customWidth="1"/>
    <col min="1852" max="1852" width="28.28515625" customWidth="1"/>
    <col min="1853" max="1853" width="10.28515625" customWidth="1"/>
    <col min="1854" max="1854" width="6" customWidth="1"/>
    <col min="1855" max="1855" width="28.28515625" customWidth="1"/>
    <col min="1856" max="1856" width="10.28515625" customWidth="1"/>
    <col min="1857" max="1857" width="6" customWidth="1"/>
    <col min="1858" max="1858" width="28.28515625" customWidth="1"/>
    <col min="1859" max="1859" width="10.28515625" customWidth="1"/>
    <col min="1860" max="1860" width="6" customWidth="1"/>
    <col min="1861" max="1861" width="28.28515625" customWidth="1"/>
    <col min="1862" max="1862" width="10.28515625" customWidth="1"/>
    <col min="1863" max="1863" width="6" customWidth="1"/>
    <col min="1864" max="1864" width="28.28515625" customWidth="1"/>
    <col min="1865" max="1865" width="10.28515625" customWidth="1"/>
    <col min="1866" max="1866" width="6" customWidth="1"/>
    <col min="1867" max="1867" width="28.28515625" customWidth="1"/>
    <col min="1868" max="1868" width="10.28515625" customWidth="1"/>
    <col min="1869" max="1869" width="6" customWidth="1"/>
    <col min="1870" max="1870" width="28.28515625" customWidth="1"/>
    <col min="1871" max="1871" width="10.28515625" customWidth="1"/>
    <col min="1872" max="1872" width="6" customWidth="1"/>
    <col min="1873" max="1873" width="28.28515625" customWidth="1"/>
    <col min="1874" max="1874" width="10.28515625" customWidth="1"/>
    <col min="1875" max="1875" width="6" customWidth="1"/>
    <col min="1876" max="1876" width="28.28515625" customWidth="1"/>
    <col min="1877" max="1877" width="10.28515625" customWidth="1"/>
    <col min="1878" max="1878" width="6" customWidth="1"/>
    <col min="1879" max="1879" width="28.28515625" customWidth="1"/>
    <col min="1880" max="1880" width="10.28515625" customWidth="1"/>
    <col min="1881" max="1881" width="6" customWidth="1"/>
    <col min="1882" max="1882" width="28.28515625" customWidth="1"/>
    <col min="1883" max="1883" width="10.28515625" customWidth="1"/>
    <col min="1884" max="1884" width="6" customWidth="1"/>
    <col min="1885" max="1885" width="28.28515625" customWidth="1"/>
    <col min="1886" max="1886" width="10.28515625" customWidth="1"/>
    <col min="1887" max="1887" width="6" customWidth="1"/>
    <col min="1888" max="1888" width="28.28515625" customWidth="1"/>
    <col min="1889" max="1889" width="10.28515625" customWidth="1"/>
    <col min="1890" max="1890" width="6" customWidth="1"/>
    <col min="1891" max="1891" width="28.28515625" customWidth="1"/>
    <col min="1892" max="1892" width="10.28515625" customWidth="1"/>
    <col min="1893" max="1893" width="6" customWidth="1"/>
    <col min="1894" max="1894" width="28.28515625" customWidth="1"/>
    <col min="1895" max="1895" width="10.28515625" customWidth="1"/>
    <col min="1896" max="1896" width="6" customWidth="1"/>
    <col min="1897" max="1897" width="28.28515625" customWidth="1"/>
    <col min="1898" max="1898" width="10.28515625" customWidth="1"/>
    <col min="1899" max="1899" width="6" customWidth="1"/>
    <col min="1900" max="1900" width="28.28515625" customWidth="1"/>
    <col min="1901" max="1901" width="10.28515625" customWidth="1"/>
    <col min="1902" max="1902" width="6" customWidth="1"/>
    <col min="1903" max="1903" width="28.28515625" customWidth="1"/>
    <col min="1904" max="1904" width="10.28515625" customWidth="1"/>
    <col min="1905" max="1905" width="6" customWidth="1"/>
    <col min="1906" max="1906" width="28.28515625" customWidth="1"/>
    <col min="1907" max="1907" width="10.28515625" customWidth="1"/>
    <col min="1908" max="1908" width="6" customWidth="1"/>
    <col min="1909" max="1909" width="28.28515625" customWidth="1"/>
    <col min="1910" max="1910" width="10.28515625" customWidth="1"/>
    <col min="1911" max="1911" width="6" customWidth="1"/>
    <col min="1912" max="1912" width="28.28515625" customWidth="1"/>
    <col min="1913" max="1913" width="10.28515625" customWidth="1"/>
    <col min="1914" max="1914" width="6" customWidth="1"/>
    <col min="1915" max="1915" width="28.28515625" customWidth="1"/>
    <col min="1916" max="1916" width="10.28515625" customWidth="1"/>
    <col min="1917" max="1917" width="6" customWidth="1"/>
    <col min="1918" max="1918" width="28.28515625" customWidth="1"/>
    <col min="1919" max="1919" width="10.28515625" customWidth="1"/>
    <col min="1920" max="1920" width="6" customWidth="1"/>
    <col min="1921" max="1921" width="28.28515625" customWidth="1"/>
    <col min="1922" max="1922" width="10.28515625" customWidth="1"/>
    <col min="1923" max="1923" width="6" customWidth="1"/>
    <col min="1924" max="1924" width="28.28515625" customWidth="1"/>
    <col min="1925" max="1925" width="10.28515625" customWidth="1"/>
    <col min="1926" max="1926" width="6" customWidth="1"/>
    <col min="1927" max="1927" width="28.28515625" customWidth="1"/>
    <col min="1928" max="1928" width="10.28515625" customWidth="1"/>
    <col min="1929" max="1929" width="6" customWidth="1"/>
    <col min="1930" max="1930" width="28.28515625" customWidth="1"/>
    <col min="1931" max="1931" width="10.28515625" customWidth="1"/>
    <col min="1932" max="1932" width="6" customWidth="1"/>
    <col min="1933" max="1933" width="28.28515625" customWidth="1"/>
    <col min="1934" max="1934" width="10.28515625" customWidth="1"/>
    <col min="1935" max="1935" width="6" customWidth="1"/>
    <col min="1936" max="1936" width="28.28515625" customWidth="1"/>
    <col min="1937" max="1937" width="10.28515625" customWidth="1"/>
    <col min="1938" max="1938" width="6" customWidth="1"/>
    <col min="1939" max="1939" width="28.28515625" customWidth="1"/>
    <col min="1940" max="1940" width="10.28515625" customWidth="1"/>
    <col min="1941" max="1941" width="6" customWidth="1"/>
    <col min="1942" max="1942" width="28.28515625" customWidth="1"/>
    <col min="1943" max="1943" width="10.28515625" customWidth="1"/>
    <col min="1944" max="1944" width="6" customWidth="1"/>
    <col min="1945" max="1945" width="28.28515625" customWidth="1"/>
    <col min="1946" max="1946" width="10.28515625" customWidth="1"/>
    <col min="1947" max="1947" width="6" customWidth="1"/>
    <col min="1948" max="1948" width="28.28515625" customWidth="1"/>
    <col min="1949" max="1949" width="10.28515625" customWidth="1"/>
    <col min="1950" max="1950" width="6" customWidth="1"/>
    <col min="1951" max="1951" width="28.28515625" customWidth="1"/>
    <col min="1952" max="1952" width="10.28515625" customWidth="1"/>
    <col min="1953" max="1953" width="6" customWidth="1"/>
    <col min="1954" max="1954" width="28.28515625" customWidth="1"/>
    <col min="1955" max="1955" width="10.28515625" customWidth="1"/>
    <col min="1956" max="1956" width="6" customWidth="1"/>
    <col min="1957" max="1957" width="28.28515625" customWidth="1"/>
    <col min="1958" max="1958" width="10.28515625" customWidth="1"/>
    <col min="1959" max="1959" width="6" customWidth="1"/>
    <col min="1960" max="1960" width="28.28515625" customWidth="1"/>
    <col min="1961" max="1961" width="10.28515625" customWidth="1"/>
    <col min="1962" max="1962" width="6" customWidth="1"/>
    <col min="1963" max="1963" width="28.28515625" customWidth="1"/>
    <col min="1964" max="1964" width="10.28515625" customWidth="1"/>
    <col min="1965" max="1965" width="6" customWidth="1"/>
    <col min="1966" max="1966" width="28.28515625" customWidth="1"/>
    <col min="1967" max="1967" width="10.28515625" customWidth="1"/>
    <col min="1968" max="1968" width="6" customWidth="1"/>
    <col min="1969" max="1969" width="28.28515625" customWidth="1"/>
    <col min="1970" max="1970" width="10.28515625" customWidth="1"/>
    <col min="1971" max="1971" width="6" customWidth="1"/>
    <col min="1972" max="1972" width="28.28515625" customWidth="1"/>
    <col min="1973" max="1973" width="10.28515625" customWidth="1"/>
    <col min="1974" max="1974" width="6" customWidth="1"/>
    <col min="1975" max="1975" width="28.28515625" customWidth="1"/>
    <col min="1976" max="1976" width="10.28515625" customWidth="1"/>
    <col min="1977" max="1977" width="6" customWidth="1"/>
    <col min="1978" max="1978" width="28.28515625" customWidth="1"/>
    <col min="1979" max="1979" width="10.28515625" customWidth="1"/>
    <col min="1980" max="1980" width="6" customWidth="1"/>
    <col min="1981" max="1981" width="28.28515625" customWidth="1"/>
    <col min="1982" max="1982" width="10.28515625" customWidth="1"/>
    <col min="1983" max="1983" width="6" customWidth="1"/>
    <col min="1984" max="1984" width="28.28515625" customWidth="1"/>
    <col min="1985" max="1985" width="10.28515625" customWidth="1"/>
    <col min="1986" max="1986" width="6" customWidth="1"/>
    <col min="1987" max="1987" width="28.28515625" customWidth="1"/>
    <col min="1988" max="1988" width="10.28515625" customWidth="1"/>
    <col min="1989" max="1989" width="6" customWidth="1"/>
    <col min="1990" max="1990" width="28.28515625" customWidth="1"/>
    <col min="1991" max="1991" width="10.28515625" customWidth="1"/>
    <col min="1992" max="1992" width="6" customWidth="1"/>
    <col min="1993" max="1993" width="28.28515625" customWidth="1"/>
    <col min="1994" max="1994" width="10.28515625" customWidth="1"/>
    <col min="1995" max="1995" width="6" customWidth="1"/>
    <col min="1996" max="1996" width="28.28515625" customWidth="1"/>
    <col min="1997" max="1997" width="10.28515625" customWidth="1"/>
    <col min="1998" max="1998" width="6" customWidth="1"/>
    <col min="1999" max="1999" width="28.28515625" customWidth="1"/>
    <col min="2000" max="2000" width="10.28515625" customWidth="1"/>
    <col min="2001" max="2001" width="6" customWidth="1"/>
    <col min="2049" max="2049" width="31" customWidth="1"/>
    <col min="2051" max="2051" width="28.28515625" customWidth="1"/>
    <col min="2052" max="2052" width="10.28515625" customWidth="1"/>
    <col min="2053" max="2053" width="6" customWidth="1"/>
    <col min="2054" max="2054" width="28.28515625" customWidth="1"/>
    <col min="2055" max="2055" width="10.28515625" customWidth="1"/>
    <col min="2056" max="2056" width="6" customWidth="1"/>
    <col min="2057" max="2057" width="28.28515625" customWidth="1"/>
    <col min="2058" max="2058" width="10.28515625" customWidth="1"/>
    <col min="2059" max="2059" width="6" customWidth="1"/>
    <col min="2060" max="2060" width="28.28515625" customWidth="1"/>
    <col min="2061" max="2061" width="10.28515625" customWidth="1"/>
    <col min="2062" max="2062" width="6" customWidth="1"/>
    <col min="2063" max="2063" width="28.28515625" customWidth="1"/>
    <col min="2064" max="2064" width="10.28515625" customWidth="1"/>
    <col min="2065" max="2065" width="6" customWidth="1"/>
    <col min="2066" max="2066" width="28.28515625" customWidth="1"/>
    <col min="2067" max="2067" width="10.28515625" customWidth="1"/>
    <col min="2068" max="2068" width="6" customWidth="1"/>
    <col min="2069" max="2069" width="28.28515625" customWidth="1"/>
    <col min="2070" max="2070" width="10.28515625" customWidth="1"/>
    <col min="2071" max="2071" width="6" customWidth="1"/>
    <col min="2072" max="2072" width="28.28515625" customWidth="1"/>
    <col min="2073" max="2073" width="10.28515625" customWidth="1"/>
    <col min="2074" max="2074" width="6" customWidth="1"/>
    <col min="2075" max="2075" width="28.28515625" customWidth="1"/>
    <col min="2076" max="2076" width="10.28515625" customWidth="1"/>
    <col min="2077" max="2077" width="6" customWidth="1"/>
    <col min="2078" max="2078" width="28.28515625" customWidth="1"/>
    <col min="2079" max="2079" width="10.28515625" customWidth="1"/>
    <col min="2080" max="2080" width="6" customWidth="1"/>
    <col min="2081" max="2081" width="28.28515625" customWidth="1"/>
    <col min="2082" max="2082" width="10.28515625" customWidth="1"/>
    <col min="2083" max="2083" width="6" customWidth="1"/>
    <col min="2084" max="2084" width="28.28515625" customWidth="1"/>
    <col min="2085" max="2085" width="10.28515625" customWidth="1"/>
    <col min="2086" max="2086" width="6" customWidth="1"/>
    <col min="2087" max="2087" width="28.28515625" customWidth="1"/>
    <col min="2088" max="2088" width="10.28515625" customWidth="1"/>
    <col min="2089" max="2089" width="6" customWidth="1"/>
    <col min="2090" max="2090" width="28.28515625" customWidth="1"/>
    <col min="2091" max="2091" width="10.28515625" customWidth="1"/>
    <col min="2092" max="2092" width="6" customWidth="1"/>
    <col min="2093" max="2093" width="28.28515625" customWidth="1"/>
    <col min="2094" max="2094" width="10.28515625" customWidth="1"/>
    <col min="2095" max="2095" width="6" customWidth="1"/>
    <col min="2096" max="2096" width="28.28515625" customWidth="1"/>
    <col min="2097" max="2097" width="10.28515625" customWidth="1"/>
    <col min="2098" max="2098" width="6" customWidth="1"/>
    <col min="2099" max="2099" width="28.28515625" customWidth="1"/>
    <col min="2100" max="2100" width="10.28515625" customWidth="1"/>
    <col min="2101" max="2101" width="6" customWidth="1"/>
    <col min="2102" max="2102" width="28.28515625" customWidth="1"/>
    <col min="2103" max="2103" width="10.28515625" customWidth="1"/>
    <col min="2104" max="2104" width="6" customWidth="1"/>
    <col min="2105" max="2105" width="28.28515625" customWidth="1"/>
    <col min="2106" max="2106" width="10.28515625" customWidth="1"/>
    <col min="2107" max="2107" width="6" customWidth="1"/>
    <col min="2108" max="2108" width="28.28515625" customWidth="1"/>
    <col min="2109" max="2109" width="10.28515625" customWidth="1"/>
    <col min="2110" max="2110" width="6" customWidth="1"/>
    <col min="2111" max="2111" width="28.28515625" customWidth="1"/>
    <col min="2112" max="2112" width="10.28515625" customWidth="1"/>
    <col min="2113" max="2113" width="6" customWidth="1"/>
    <col min="2114" max="2114" width="28.28515625" customWidth="1"/>
    <col min="2115" max="2115" width="10.28515625" customWidth="1"/>
    <col min="2116" max="2116" width="6" customWidth="1"/>
    <col min="2117" max="2117" width="28.28515625" customWidth="1"/>
    <col min="2118" max="2118" width="10.28515625" customWidth="1"/>
    <col min="2119" max="2119" width="6" customWidth="1"/>
    <col min="2120" max="2120" width="28.28515625" customWidth="1"/>
    <col min="2121" max="2121" width="10.28515625" customWidth="1"/>
    <col min="2122" max="2122" width="6" customWidth="1"/>
    <col min="2123" max="2123" width="28.28515625" customWidth="1"/>
    <col min="2124" max="2124" width="10.28515625" customWidth="1"/>
    <col min="2125" max="2125" width="6" customWidth="1"/>
    <col min="2126" max="2126" width="28.28515625" customWidth="1"/>
    <col min="2127" max="2127" width="10.28515625" customWidth="1"/>
    <col min="2128" max="2128" width="6" customWidth="1"/>
    <col min="2129" max="2129" width="28.28515625" customWidth="1"/>
    <col min="2130" max="2130" width="10.28515625" customWidth="1"/>
    <col min="2131" max="2131" width="6" customWidth="1"/>
    <col min="2132" max="2132" width="28.28515625" customWidth="1"/>
    <col min="2133" max="2133" width="10.28515625" customWidth="1"/>
    <col min="2134" max="2134" width="6" customWidth="1"/>
    <col min="2135" max="2135" width="28.28515625" customWidth="1"/>
    <col min="2136" max="2136" width="10.28515625" customWidth="1"/>
    <col min="2137" max="2137" width="6" customWidth="1"/>
    <col min="2138" max="2138" width="28.28515625" customWidth="1"/>
    <col min="2139" max="2139" width="10.28515625" customWidth="1"/>
    <col min="2140" max="2140" width="6" customWidth="1"/>
    <col min="2141" max="2141" width="28.28515625" customWidth="1"/>
    <col min="2142" max="2142" width="10.28515625" customWidth="1"/>
    <col min="2143" max="2143" width="6" customWidth="1"/>
    <col min="2144" max="2144" width="28.28515625" customWidth="1"/>
    <col min="2145" max="2145" width="10.28515625" customWidth="1"/>
    <col min="2146" max="2146" width="6" customWidth="1"/>
    <col min="2147" max="2147" width="28.28515625" customWidth="1"/>
    <col min="2148" max="2148" width="10.28515625" customWidth="1"/>
    <col min="2149" max="2149" width="6" customWidth="1"/>
    <col min="2150" max="2150" width="28.28515625" customWidth="1"/>
    <col min="2151" max="2151" width="10.28515625" customWidth="1"/>
    <col min="2152" max="2152" width="6" customWidth="1"/>
    <col min="2153" max="2153" width="28.28515625" customWidth="1"/>
    <col min="2154" max="2154" width="10.28515625" customWidth="1"/>
    <col min="2155" max="2155" width="6" customWidth="1"/>
    <col min="2156" max="2156" width="28.28515625" customWidth="1"/>
    <col min="2157" max="2157" width="10.28515625" customWidth="1"/>
    <col min="2158" max="2158" width="6" customWidth="1"/>
    <col min="2159" max="2159" width="28.28515625" customWidth="1"/>
    <col min="2160" max="2160" width="10.28515625" customWidth="1"/>
    <col min="2161" max="2161" width="6" customWidth="1"/>
    <col min="2162" max="2162" width="28.28515625" customWidth="1"/>
    <col min="2163" max="2163" width="10.28515625" customWidth="1"/>
    <col min="2164" max="2164" width="6" customWidth="1"/>
    <col min="2165" max="2165" width="28.28515625" customWidth="1"/>
    <col min="2166" max="2166" width="10.28515625" customWidth="1"/>
    <col min="2167" max="2167" width="6" customWidth="1"/>
    <col min="2168" max="2168" width="28.28515625" customWidth="1"/>
    <col min="2169" max="2169" width="10.28515625" customWidth="1"/>
    <col min="2170" max="2170" width="6" customWidth="1"/>
    <col min="2171" max="2171" width="28.28515625" customWidth="1"/>
    <col min="2172" max="2172" width="10.28515625" customWidth="1"/>
    <col min="2173" max="2173" width="6" customWidth="1"/>
    <col min="2174" max="2174" width="28.28515625" customWidth="1"/>
    <col min="2175" max="2175" width="10.28515625" customWidth="1"/>
    <col min="2176" max="2176" width="6" customWidth="1"/>
    <col min="2177" max="2177" width="28.28515625" customWidth="1"/>
    <col min="2178" max="2178" width="10.28515625" customWidth="1"/>
    <col min="2179" max="2179" width="6" customWidth="1"/>
    <col min="2180" max="2180" width="28.28515625" customWidth="1"/>
    <col min="2181" max="2181" width="10.28515625" customWidth="1"/>
    <col min="2182" max="2182" width="6" customWidth="1"/>
    <col min="2183" max="2183" width="28.28515625" customWidth="1"/>
    <col min="2184" max="2184" width="10.28515625" customWidth="1"/>
    <col min="2185" max="2185" width="6" customWidth="1"/>
    <col min="2186" max="2186" width="28.28515625" customWidth="1"/>
    <col min="2187" max="2187" width="10.28515625" customWidth="1"/>
    <col min="2188" max="2188" width="6" customWidth="1"/>
    <col min="2189" max="2189" width="28.28515625" customWidth="1"/>
    <col min="2190" max="2190" width="10.28515625" customWidth="1"/>
    <col min="2191" max="2191" width="6" customWidth="1"/>
    <col min="2192" max="2192" width="28.28515625" customWidth="1"/>
    <col min="2193" max="2193" width="10.28515625" customWidth="1"/>
    <col min="2194" max="2194" width="6" customWidth="1"/>
    <col min="2195" max="2195" width="28.28515625" customWidth="1"/>
    <col min="2196" max="2196" width="10.28515625" customWidth="1"/>
    <col min="2197" max="2197" width="6" customWidth="1"/>
    <col min="2198" max="2198" width="28.28515625" customWidth="1"/>
    <col min="2199" max="2199" width="10.28515625" customWidth="1"/>
    <col min="2200" max="2200" width="6" customWidth="1"/>
    <col min="2201" max="2201" width="28.28515625" customWidth="1"/>
    <col min="2202" max="2202" width="10.28515625" customWidth="1"/>
    <col min="2203" max="2203" width="6" customWidth="1"/>
    <col min="2204" max="2204" width="28.28515625" customWidth="1"/>
    <col min="2205" max="2205" width="10.28515625" customWidth="1"/>
    <col min="2206" max="2206" width="6" customWidth="1"/>
    <col min="2207" max="2207" width="28.28515625" customWidth="1"/>
    <col min="2208" max="2208" width="10.28515625" customWidth="1"/>
    <col min="2209" max="2209" width="6" customWidth="1"/>
    <col min="2210" max="2210" width="28.28515625" customWidth="1"/>
    <col min="2211" max="2211" width="10.28515625" customWidth="1"/>
    <col min="2212" max="2212" width="6" customWidth="1"/>
    <col min="2213" max="2213" width="28.28515625" customWidth="1"/>
    <col min="2214" max="2214" width="10.28515625" customWidth="1"/>
    <col min="2215" max="2215" width="6" customWidth="1"/>
    <col min="2216" max="2216" width="28.28515625" customWidth="1"/>
    <col min="2217" max="2217" width="10.28515625" customWidth="1"/>
    <col min="2218" max="2218" width="6" customWidth="1"/>
    <col min="2219" max="2219" width="28.28515625" customWidth="1"/>
    <col min="2220" max="2220" width="10.28515625" customWidth="1"/>
    <col min="2221" max="2221" width="6" customWidth="1"/>
    <col min="2222" max="2222" width="28.28515625" customWidth="1"/>
    <col min="2223" max="2223" width="10.28515625" customWidth="1"/>
    <col min="2224" max="2224" width="6" customWidth="1"/>
    <col min="2225" max="2225" width="28.28515625" customWidth="1"/>
    <col min="2226" max="2226" width="10.28515625" customWidth="1"/>
    <col min="2227" max="2227" width="6" customWidth="1"/>
    <col min="2228" max="2228" width="28.28515625" customWidth="1"/>
    <col min="2229" max="2229" width="10.28515625" customWidth="1"/>
    <col min="2230" max="2230" width="6" customWidth="1"/>
    <col min="2231" max="2231" width="28.28515625" customWidth="1"/>
    <col min="2232" max="2232" width="10.28515625" customWidth="1"/>
    <col min="2233" max="2233" width="6" customWidth="1"/>
    <col min="2234" max="2234" width="28.28515625" customWidth="1"/>
    <col min="2235" max="2235" width="10.28515625" customWidth="1"/>
    <col min="2236" max="2236" width="6" customWidth="1"/>
    <col min="2237" max="2237" width="28.28515625" customWidth="1"/>
    <col min="2238" max="2238" width="10.28515625" customWidth="1"/>
    <col min="2239" max="2239" width="6" customWidth="1"/>
    <col min="2240" max="2240" width="28.28515625" customWidth="1"/>
    <col min="2241" max="2241" width="10.28515625" customWidth="1"/>
    <col min="2242" max="2242" width="6" customWidth="1"/>
    <col min="2243" max="2243" width="28.28515625" customWidth="1"/>
    <col min="2244" max="2244" width="10.28515625" customWidth="1"/>
    <col min="2245" max="2245" width="6" customWidth="1"/>
    <col min="2246" max="2246" width="28.28515625" customWidth="1"/>
    <col min="2247" max="2247" width="10.28515625" customWidth="1"/>
    <col min="2248" max="2248" width="6" customWidth="1"/>
    <col min="2249" max="2249" width="28.28515625" customWidth="1"/>
    <col min="2250" max="2250" width="10.28515625" customWidth="1"/>
    <col min="2251" max="2251" width="6" customWidth="1"/>
    <col min="2252" max="2252" width="28.28515625" customWidth="1"/>
    <col min="2253" max="2253" width="10.28515625" customWidth="1"/>
    <col min="2254" max="2254" width="6" customWidth="1"/>
    <col min="2255" max="2255" width="28.28515625" customWidth="1"/>
    <col min="2256" max="2256" width="10.28515625" customWidth="1"/>
    <col min="2257" max="2257" width="6" customWidth="1"/>
    <col min="2305" max="2305" width="31" customWidth="1"/>
    <col min="2307" max="2307" width="28.28515625" customWidth="1"/>
    <col min="2308" max="2308" width="10.28515625" customWidth="1"/>
    <col min="2309" max="2309" width="6" customWidth="1"/>
    <col min="2310" max="2310" width="28.28515625" customWidth="1"/>
    <col min="2311" max="2311" width="10.28515625" customWidth="1"/>
    <col min="2312" max="2312" width="6" customWidth="1"/>
    <col min="2313" max="2313" width="28.28515625" customWidth="1"/>
    <col min="2314" max="2314" width="10.28515625" customWidth="1"/>
    <col min="2315" max="2315" width="6" customWidth="1"/>
    <col min="2316" max="2316" width="28.28515625" customWidth="1"/>
    <col min="2317" max="2317" width="10.28515625" customWidth="1"/>
    <col min="2318" max="2318" width="6" customWidth="1"/>
    <col min="2319" max="2319" width="28.28515625" customWidth="1"/>
    <col min="2320" max="2320" width="10.28515625" customWidth="1"/>
    <col min="2321" max="2321" width="6" customWidth="1"/>
    <col min="2322" max="2322" width="28.28515625" customWidth="1"/>
    <col min="2323" max="2323" width="10.28515625" customWidth="1"/>
    <col min="2324" max="2324" width="6" customWidth="1"/>
    <col min="2325" max="2325" width="28.28515625" customWidth="1"/>
    <col min="2326" max="2326" width="10.28515625" customWidth="1"/>
    <col min="2327" max="2327" width="6" customWidth="1"/>
    <col min="2328" max="2328" width="28.28515625" customWidth="1"/>
    <col min="2329" max="2329" width="10.28515625" customWidth="1"/>
    <col min="2330" max="2330" width="6" customWidth="1"/>
    <col min="2331" max="2331" width="28.28515625" customWidth="1"/>
    <col min="2332" max="2332" width="10.28515625" customWidth="1"/>
    <col min="2333" max="2333" width="6" customWidth="1"/>
    <col min="2334" max="2334" width="28.28515625" customWidth="1"/>
    <col min="2335" max="2335" width="10.28515625" customWidth="1"/>
    <col min="2336" max="2336" width="6" customWidth="1"/>
    <col min="2337" max="2337" width="28.28515625" customWidth="1"/>
    <col min="2338" max="2338" width="10.28515625" customWidth="1"/>
    <col min="2339" max="2339" width="6" customWidth="1"/>
    <col min="2340" max="2340" width="28.28515625" customWidth="1"/>
    <col min="2341" max="2341" width="10.28515625" customWidth="1"/>
    <col min="2342" max="2342" width="6" customWidth="1"/>
    <col min="2343" max="2343" width="28.28515625" customWidth="1"/>
    <col min="2344" max="2344" width="10.28515625" customWidth="1"/>
    <col min="2345" max="2345" width="6" customWidth="1"/>
    <col min="2346" max="2346" width="28.28515625" customWidth="1"/>
    <col min="2347" max="2347" width="10.28515625" customWidth="1"/>
    <col min="2348" max="2348" width="6" customWidth="1"/>
    <col min="2349" max="2349" width="28.28515625" customWidth="1"/>
    <col min="2350" max="2350" width="10.28515625" customWidth="1"/>
    <col min="2351" max="2351" width="6" customWidth="1"/>
    <col min="2352" max="2352" width="28.28515625" customWidth="1"/>
    <col min="2353" max="2353" width="10.28515625" customWidth="1"/>
    <col min="2354" max="2354" width="6" customWidth="1"/>
    <col min="2355" max="2355" width="28.28515625" customWidth="1"/>
    <col min="2356" max="2356" width="10.28515625" customWidth="1"/>
    <col min="2357" max="2357" width="6" customWidth="1"/>
    <col min="2358" max="2358" width="28.28515625" customWidth="1"/>
    <col min="2359" max="2359" width="10.28515625" customWidth="1"/>
    <col min="2360" max="2360" width="6" customWidth="1"/>
    <col min="2361" max="2361" width="28.28515625" customWidth="1"/>
    <col min="2362" max="2362" width="10.28515625" customWidth="1"/>
    <col min="2363" max="2363" width="6" customWidth="1"/>
    <col min="2364" max="2364" width="28.28515625" customWidth="1"/>
    <col min="2365" max="2365" width="10.28515625" customWidth="1"/>
    <col min="2366" max="2366" width="6" customWidth="1"/>
    <col min="2367" max="2367" width="28.28515625" customWidth="1"/>
    <col min="2368" max="2368" width="10.28515625" customWidth="1"/>
    <col min="2369" max="2369" width="6" customWidth="1"/>
    <col min="2370" max="2370" width="28.28515625" customWidth="1"/>
    <col min="2371" max="2371" width="10.28515625" customWidth="1"/>
    <col min="2372" max="2372" width="6" customWidth="1"/>
    <col min="2373" max="2373" width="28.28515625" customWidth="1"/>
    <col min="2374" max="2374" width="10.28515625" customWidth="1"/>
    <col min="2375" max="2375" width="6" customWidth="1"/>
    <col min="2376" max="2376" width="28.28515625" customWidth="1"/>
    <col min="2377" max="2377" width="10.28515625" customWidth="1"/>
    <col min="2378" max="2378" width="6" customWidth="1"/>
    <col min="2379" max="2379" width="28.28515625" customWidth="1"/>
    <col min="2380" max="2380" width="10.28515625" customWidth="1"/>
    <col min="2381" max="2381" width="6" customWidth="1"/>
    <col min="2382" max="2382" width="28.28515625" customWidth="1"/>
    <col min="2383" max="2383" width="10.28515625" customWidth="1"/>
    <col min="2384" max="2384" width="6" customWidth="1"/>
    <col min="2385" max="2385" width="28.28515625" customWidth="1"/>
    <col min="2386" max="2386" width="10.28515625" customWidth="1"/>
    <col min="2387" max="2387" width="6" customWidth="1"/>
    <col min="2388" max="2388" width="28.28515625" customWidth="1"/>
    <col min="2389" max="2389" width="10.28515625" customWidth="1"/>
    <col min="2390" max="2390" width="6" customWidth="1"/>
    <col min="2391" max="2391" width="28.28515625" customWidth="1"/>
    <col min="2392" max="2392" width="10.28515625" customWidth="1"/>
    <col min="2393" max="2393" width="6" customWidth="1"/>
    <col min="2394" max="2394" width="28.28515625" customWidth="1"/>
    <col min="2395" max="2395" width="10.28515625" customWidth="1"/>
    <col min="2396" max="2396" width="6" customWidth="1"/>
    <col min="2397" max="2397" width="28.28515625" customWidth="1"/>
    <col min="2398" max="2398" width="10.28515625" customWidth="1"/>
    <col min="2399" max="2399" width="6" customWidth="1"/>
    <col min="2400" max="2400" width="28.28515625" customWidth="1"/>
    <col min="2401" max="2401" width="10.28515625" customWidth="1"/>
    <col min="2402" max="2402" width="6" customWidth="1"/>
    <col min="2403" max="2403" width="28.28515625" customWidth="1"/>
    <col min="2404" max="2404" width="10.28515625" customWidth="1"/>
    <col min="2405" max="2405" width="6" customWidth="1"/>
    <col min="2406" max="2406" width="28.28515625" customWidth="1"/>
    <col min="2407" max="2407" width="10.28515625" customWidth="1"/>
    <col min="2408" max="2408" width="6" customWidth="1"/>
    <col min="2409" max="2409" width="28.28515625" customWidth="1"/>
    <col min="2410" max="2410" width="10.28515625" customWidth="1"/>
    <col min="2411" max="2411" width="6" customWidth="1"/>
    <col min="2412" max="2412" width="28.28515625" customWidth="1"/>
    <col min="2413" max="2413" width="10.28515625" customWidth="1"/>
    <col min="2414" max="2414" width="6" customWidth="1"/>
    <col min="2415" max="2415" width="28.28515625" customWidth="1"/>
    <col min="2416" max="2416" width="10.28515625" customWidth="1"/>
    <col min="2417" max="2417" width="6" customWidth="1"/>
    <col min="2418" max="2418" width="28.28515625" customWidth="1"/>
    <col min="2419" max="2419" width="10.28515625" customWidth="1"/>
    <col min="2420" max="2420" width="6" customWidth="1"/>
    <col min="2421" max="2421" width="28.28515625" customWidth="1"/>
    <col min="2422" max="2422" width="10.28515625" customWidth="1"/>
    <col min="2423" max="2423" width="6" customWidth="1"/>
    <col min="2424" max="2424" width="28.28515625" customWidth="1"/>
    <col min="2425" max="2425" width="10.28515625" customWidth="1"/>
    <col min="2426" max="2426" width="6" customWidth="1"/>
    <col min="2427" max="2427" width="28.28515625" customWidth="1"/>
    <col min="2428" max="2428" width="10.28515625" customWidth="1"/>
    <col min="2429" max="2429" width="6" customWidth="1"/>
    <col min="2430" max="2430" width="28.28515625" customWidth="1"/>
    <col min="2431" max="2431" width="10.28515625" customWidth="1"/>
    <col min="2432" max="2432" width="6" customWidth="1"/>
    <col min="2433" max="2433" width="28.28515625" customWidth="1"/>
    <col min="2434" max="2434" width="10.28515625" customWidth="1"/>
    <col min="2435" max="2435" width="6" customWidth="1"/>
    <col min="2436" max="2436" width="28.28515625" customWidth="1"/>
    <col min="2437" max="2437" width="10.28515625" customWidth="1"/>
    <col min="2438" max="2438" width="6" customWidth="1"/>
    <col min="2439" max="2439" width="28.28515625" customWidth="1"/>
    <col min="2440" max="2440" width="10.28515625" customWidth="1"/>
    <col min="2441" max="2441" width="6" customWidth="1"/>
    <col min="2442" max="2442" width="28.28515625" customWidth="1"/>
    <col min="2443" max="2443" width="10.28515625" customWidth="1"/>
    <col min="2444" max="2444" width="6" customWidth="1"/>
    <col min="2445" max="2445" width="28.28515625" customWidth="1"/>
    <col min="2446" max="2446" width="10.28515625" customWidth="1"/>
    <col min="2447" max="2447" width="6" customWidth="1"/>
    <col min="2448" max="2448" width="28.28515625" customWidth="1"/>
    <col min="2449" max="2449" width="10.28515625" customWidth="1"/>
    <col min="2450" max="2450" width="6" customWidth="1"/>
    <col min="2451" max="2451" width="28.28515625" customWidth="1"/>
    <col min="2452" max="2452" width="10.28515625" customWidth="1"/>
    <col min="2453" max="2453" width="6" customWidth="1"/>
    <col min="2454" max="2454" width="28.28515625" customWidth="1"/>
    <col min="2455" max="2455" width="10.28515625" customWidth="1"/>
    <col min="2456" max="2456" width="6" customWidth="1"/>
    <col min="2457" max="2457" width="28.28515625" customWidth="1"/>
    <col min="2458" max="2458" width="10.28515625" customWidth="1"/>
    <col min="2459" max="2459" width="6" customWidth="1"/>
    <col min="2460" max="2460" width="28.28515625" customWidth="1"/>
    <col min="2461" max="2461" width="10.28515625" customWidth="1"/>
    <col min="2462" max="2462" width="6" customWidth="1"/>
    <col min="2463" max="2463" width="28.28515625" customWidth="1"/>
    <col min="2464" max="2464" width="10.28515625" customWidth="1"/>
    <col min="2465" max="2465" width="6" customWidth="1"/>
    <col min="2466" max="2466" width="28.28515625" customWidth="1"/>
    <col min="2467" max="2467" width="10.28515625" customWidth="1"/>
    <col min="2468" max="2468" width="6" customWidth="1"/>
    <col min="2469" max="2469" width="28.28515625" customWidth="1"/>
    <col min="2470" max="2470" width="10.28515625" customWidth="1"/>
    <col min="2471" max="2471" width="6" customWidth="1"/>
    <col min="2472" max="2472" width="28.28515625" customWidth="1"/>
    <col min="2473" max="2473" width="10.28515625" customWidth="1"/>
    <col min="2474" max="2474" width="6" customWidth="1"/>
    <col min="2475" max="2475" width="28.28515625" customWidth="1"/>
    <col min="2476" max="2476" width="10.28515625" customWidth="1"/>
    <col min="2477" max="2477" width="6" customWidth="1"/>
    <col min="2478" max="2478" width="28.28515625" customWidth="1"/>
    <col min="2479" max="2479" width="10.28515625" customWidth="1"/>
    <col min="2480" max="2480" width="6" customWidth="1"/>
    <col min="2481" max="2481" width="28.28515625" customWidth="1"/>
    <col min="2482" max="2482" width="10.28515625" customWidth="1"/>
    <col min="2483" max="2483" width="6" customWidth="1"/>
    <col min="2484" max="2484" width="28.28515625" customWidth="1"/>
    <col min="2485" max="2485" width="10.28515625" customWidth="1"/>
    <col min="2486" max="2486" width="6" customWidth="1"/>
    <col min="2487" max="2487" width="28.28515625" customWidth="1"/>
    <col min="2488" max="2488" width="10.28515625" customWidth="1"/>
    <col min="2489" max="2489" width="6" customWidth="1"/>
    <col min="2490" max="2490" width="28.28515625" customWidth="1"/>
    <col min="2491" max="2491" width="10.28515625" customWidth="1"/>
    <col min="2492" max="2492" width="6" customWidth="1"/>
    <col min="2493" max="2493" width="28.28515625" customWidth="1"/>
    <col min="2494" max="2494" width="10.28515625" customWidth="1"/>
    <col min="2495" max="2495" width="6" customWidth="1"/>
    <col min="2496" max="2496" width="28.28515625" customWidth="1"/>
    <col min="2497" max="2497" width="10.28515625" customWidth="1"/>
    <col min="2498" max="2498" width="6" customWidth="1"/>
    <col min="2499" max="2499" width="28.28515625" customWidth="1"/>
    <col min="2500" max="2500" width="10.28515625" customWidth="1"/>
    <col min="2501" max="2501" width="6" customWidth="1"/>
    <col min="2502" max="2502" width="28.28515625" customWidth="1"/>
    <col min="2503" max="2503" width="10.28515625" customWidth="1"/>
    <col min="2504" max="2504" width="6" customWidth="1"/>
    <col min="2505" max="2505" width="28.28515625" customWidth="1"/>
    <col min="2506" max="2506" width="10.28515625" customWidth="1"/>
    <col min="2507" max="2507" width="6" customWidth="1"/>
    <col min="2508" max="2508" width="28.28515625" customWidth="1"/>
    <col min="2509" max="2509" width="10.28515625" customWidth="1"/>
    <col min="2510" max="2510" width="6" customWidth="1"/>
    <col min="2511" max="2511" width="28.28515625" customWidth="1"/>
    <col min="2512" max="2512" width="10.28515625" customWidth="1"/>
    <col min="2513" max="2513" width="6" customWidth="1"/>
    <col min="2561" max="2561" width="31" customWidth="1"/>
    <col min="2563" max="2563" width="28.28515625" customWidth="1"/>
    <col min="2564" max="2564" width="10.28515625" customWidth="1"/>
    <col min="2565" max="2565" width="6" customWidth="1"/>
    <col min="2566" max="2566" width="28.28515625" customWidth="1"/>
    <col min="2567" max="2567" width="10.28515625" customWidth="1"/>
    <col min="2568" max="2568" width="6" customWidth="1"/>
    <col min="2569" max="2569" width="28.28515625" customWidth="1"/>
    <col min="2570" max="2570" width="10.28515625" customWidth="1"/>
    <col min="2571" max="2571" width="6" customWidth="1"/>
    <col min="2572" max="2572" width="28.28515625" customWidth="1"/>
    <col min="2573" max="2573" width="10.28515625" customWidth="1"/>
    <col min="2574" max="2574" width="6" customWidth="1"/>
    <col min="2575" max="2575" width="28.28515625" customWidth="1"/>
    <col min="2576" max="2576" width="10.28515625" customWidth="1"/>
    <col min="2577" max="2577" width="6" customWidth="1"/>
    <col min="2578" max="2578" width="28.28515625" customWidth="1"/>
    <col min="2579" max="2579" width="10.28515625" customWidth="1"/>
    <col min="2580" max="2580" width="6" customWidth="1"/>
    <col min="2581" max="2581" width="28.28515625" customWidth="1"/>
    <col min="2582" max="2582" width="10.28515625" customWidth="1"/>
    <col min="2583" max="2583" width="6" customWidth="1"/>
    <col min="2584" max="2584" width="28.28515625" customWidth="1"/>
    <col min="2585" max="2585" width="10.28515625" customWidth="1"/>
    <col min="2586" max="2586" width="6" customWidth="1"/>
    <col min="2587" max="2587" width="28.28515625" customWidth="1"/>
    <col min="2588" max="2588" width="10.28515625" customWidth="1"/>
    <col min="2589" max="2589" width="6" customWidth="1"/>
    <col min="2590" max="2590" width="28.28515625" customWidth="1"/>
    <col min="2591" max="2591" width="10.28515625" customWidth="1"/>
    <col min="2592" max="2592" width="6" customWidth="1"/>
    <col min="2593" max="2593" width="28.28515625" customWidth="1"/>
    <col min="2594" max="2594" width="10.28515625" customWidth="1"/>
    <col min="2595" max="2595" width="6" customWidth="1"/>
    <col min="2596" max="2596" width="28.28515625" customWidth="1"/>
    <col min="2597" max="2597" width="10.28515625" customWidth="1"/>
    <col min="2598" max="2598" width="6" customWidth="1"/>
    <col min="2599" max="2599" width="28.28515625" customWidth="1"/>
    <col min="2600" max="2600" width="10.28515625" customWidth="1"/>
    <col min="2601" max="2601" width="6" customWidth="1"/>
    <col min="2602" max="2602" width="28.28515625" customWidth="1"/>
    <col min="2603" max="2603" width="10.28515625" customWidth="1"/>
    <col min="2604" max="2604" width="6" customWidth="1"/>
    <col min="2605" max="2605" width="28.28515625" customWidth="1"/>
    <col min="2606" max="2606" width="10.28515625" customWidth="1"/>
    <col min="2607" max="2607" width="6" customWidth="1"/>
    <col min="2608" max="2608" width="28.28515625" customWidth="1"/>
    <col min="2609" max="2609" width="10.28515625" customWidth="1"/>
    <col min="2610" max="2610" width="6" customWidth="1"/>
    <col min="2611" max="2611" width="28.28515625" customWidth="1"/>
    <col min="2612" max="2612" width="10.28515625" customWidth="1"/>
    <col min="2613" max="2613" width="6" customWidth="1"/>
    <col min="2614" max="2614" width="28.28515625" customWidth="1"/>
    <col min="2615" max="2615" width="10.28515625" customWidth="1"/>
    <col min="2616" max="2616" width="6" customWidth="1"/>
    <col min="2617" max="2617" width="28.28515625" customWidth="1"/>
    <col min="2618" max="2618" width="10.28515625" customWidth="1"/>
    <col min="2619" max="2619" width="6" customWidth="1"/>
    <col min="2620" max="2620" width="28.28515625" customWidth="1"/>
    <col min="2621" max="2621" width="10.28515625" customWidth="1"/>
    <col min="2622" max="2622" width="6" customWidth="1"/>
    <col min="2623" max="2623" width="28.28515625" customWidth="1"/>
    <col min="2624" max="2624" width="10.28515625" customWidth="1"/>
    <col min="2625" max="2625" width="6" customWidth="1"/>
    <col min="2626" max="2626" width="28.28515625" customWidth="1"/>
    <col min="2627" max="2627" width="10.28515625" customWidth="1"/>
    <col min="2628" max="2628" width="6" customWidth="1"/>
    <col min="2629" max="2629" width="28.28515625" customWidth="1"/>
    <col min="2630" max="2630" width="10.28515625" customWidth="1"/>
    <col min="2631" max="2631" width="6" customWidth="1"/>
    <col min="2632" max="2632" width="28.28515625" customWidth="1"/>
    <col min="2633" max="2633" width="10.28515625" customWidth="1"/>
    <col min="2634" max="2634" width="6" customWidth="1"/>
    <col min="2635" max="2635" width="28.28515625" customWidth="1"/>
    <col min="2636" max="2636" width="10.28515625" customWidth="1"/>
    <col min="2637" max="2637" width="6" customWidth="1"/>
    <col min="2638" max="2638" width="28.28515625" customWidth="1"/>
    <col min="2639" max="2639" width="10.28515625" customWidth="1"/>
    <col min="2640" max="2640" width="6" customWidth="1"/>
    <col min="2641" max="2641" width="28.28515625" customWidth="1"/>
    <col min="2642" max="2642" width="10.28515625" customWidth="1"/>
    <col min="2643" max="2643" width="6" customWidth="1"/>
    <col min="2644" max="2644" width="28.28515625" customWidth="1"/>
    <col min="2645" max="2645" width="10.28515625" customWidth="1"/>
    <col min="2646" max="2646" width="6" customWidth="1"/>
    <col min="2647" max="2647" width="28.28515625" customWidth="1"/>
    <col min="2648" max="2648" width="10.28515625" customWidth="1"/>
    <col min="2649" max="2649" width="6" customWidth="1"/>
    <col min="2650" max="2650" width="28.28515625" customWidth="1"/>
    <col min="2651" max="2651" width="10.28515625" customWidth="1"/>
    <col min="2652" max="2652" width="6" customWidth="1"/>
    <col min="2653" max="2653" width="28.28515625" customWidth="1"/>
    <col min="2654" max="2654" width="10.28515625" customWidth="1"/>
    <col min="2655" max="2655" width="6" customWidth="1"/>
    <col min="2656" max="2656" width="28.28515625" customWidth="1"/>
    <col min="2657" max="2657" width="10.28515625" customWidth="1"/>
    <col min="2658" max="2658" width="6" customWidth="1"/>
    <col min="2659" max="2659" width="28.28515625" customWidth="1"/>
    <col min="2660" max="2660" width="10.28515625" customWidth="1"/>
    <col min="2661" max="2661" width="6" customWidth="1"/>
    <col min="2662" max="2662" width="28.28515625" customWidth="1"/>
    <col min="2663" max="2663" width="10.28515625" customWidth="1"/>
    <col min="2664" max="2664" width="6" customWidth="1"/>
    <col min="2665" max="2665" width="28.28515625" customWidth="1"/>
    <col min="2666" max="2666" width="10.28515625" customWidth="1"/>
    <col min="2667" max="2667" width="6" customWidth="1"/>
    <col min="2668" max="2668" width="28.28515625" customWidth="1"/>
    <col min="2669" max="2669" width="10.28515625" customWidth="1"/>
    <col min="2670" max="2670" width="6" customWidth="1"/>
    <col min="2671" max="2671" width="28.28515625" customWidth="1"/>
    <col min="2672" max="2672" width="10.28515625" customWidth="1"/>
    <col min="2673" max="2673" width="6" customWidth="1"/>
    <col min="2674" max="2674" width="28.28515625" customWidth="1"/>
    <col min="2675" max="2675" width="10.28515625" customWidth="1"/>
    <col min="2676" max="2676" width="6" customWidth="1"/>
    <col min="2677" max="2677" width="28.28515625" customWidth="1"/>
    <col min="2678" max="2678" width="10.28515625" customWidth="1"/>
    <col min="2679" max="2679" width="6" customWidth="1"/>
    <col min="2680" max="2680" width="28.28515625" customWidth="1"/>
    <col min="2681" max="2681" width="10.28515625" customWidth="1"/>
    <col min="2682" max="2682" width="6" customWidth="1"/>
    <col min="2683" max="2683" width="28.28515625" customWidth="1"/>
    <col min="2684" max="2684" width="10.28515625" customWidth="1"/>
    <col min="2685" max="2685" width="6" customWidth="1"/>
    <col min="2686" max="2686" width="28.28515625" customWidth="1"/>
    <col min="2687" max="2687" width="10.28515625" customWidth="1"/>
    <col min="2688" max="2688" width="6" customWidth="1"/>
    <col min="2689" max="2689" width="28.28515625" customWidth="1"/>
    <col min="2690" max="2690" width="10.28515625" customWidth="1"/>
    <col min="2691" max="2691" width="6" customWidth="1"/>
    <col min="2692" max="2692" width="28.28515625" customWidth="1"/>
    <col min="2693" max="2693" width="10.28515625" customWidth="1"/>
    <col min="2694" max="2694" width="6" customWidth="1"/>
    <col min="2695" max="2695" width="28.28515625" customWidth="1"/>
    <col min="2696" max="2696" width="10.28515625" customWidth="1"/>
    <col min="2697" max="2697" width="6" customWidth="1"/>
    <col min="2698" max="2698" width="28.28515625" customWidth="1"/>
    <col min="2699" max="2699" width="10.28515625" customWidth="1"/>
    <col min="2700" max="2700" width="6" customWidth="1"/>
    <col min="2701" max="2701" width="28.28515625" customWidth="1"/>
    <col min="2702" max="2702" width="10.28515625" customWidth="1"/>
    <col min="2703" max="2703" width="6" customWidth="1"/>
    <col min="2704" max="2704" width="28.28515625" customWidth="1"/>
    <col min="2705" max="2705" width="10.28515625" customWidth="1"/>
    <col min="2706" max="2706" width="6" customWidth="1"/>
    <col min="2707" max="2707" width="28.28515625" customWidth="1"/>
    <col min="2708" max="2708" width="10.28515625" customWidth="1"/>
    <col min="2709" max="2709" width="6" customWidth="1"/>
    <col min="2710" max="2710" width="28.28515625" customWidth="1"/>
    <col min="2711" max="2711" width="10.28515625" customWidth="1"/>
    <col min="2712" max="2712" width="6" customWidth="1"/>
    <col min="2713" max="2713" width="28.28515625" customWidth="1"/>
    <col min="2714" max="2714" width="10.28515625" customWidth="1"/>
    <col min="2715" max="2715" width="6" customWidth="1"/>
    <col min="2716" max="2716" width="28.28515625" customWidth="1"/>
    <col min="2717" max="2717" width="10.28515625" customWidth="1"/>
    <col min="2718" max="2718" width="6" customWidth="1"/>
    <col min="2719" max="2719" width="28.28515625" customWidth="1"/>
    <col min="2720" max="2720" width="10.28515625" customWidth="1"/>
    <col min="2721" max="2721" width="6" customWidth="1"/>
    <col min="2722" max="2722" width="28.28515625" customWidth="1"/>
    <col min="2723" max="2723" width="10.28515625" customWidth="1"/>
    <col min="2724" max="2724" width="6" customWidth="1"/>
    <col min="2725" max="2725" width="28.28515625" customWidth="1"/>
    <col min="2726" max="2726" width="10.28515625" customWidth="1"/>
    <col min="2727" max="2727" width="6" customWidth="1"/>
    <col min="2728" max="2728" width="28.28515625" customWidth="1"/>
    <col min="2729" max="2729" width="10.28515625" customWidth="1"/>
    <col min="2730" max="2730" width="6" customWidth="1"/>
    <col min="2731" max="2731" width="28.28515625" customWidth="1"/>
    <col min="2732" max="2732" width="10.28515625" customWidth="1"/>
    <col min="2733" max="2733" width="6" customWidth="1"/>
    <col min="2734" max="2734" width="28.28515625" customWidth="1"/>
    <col min="2735" max="2735" width="10.28515625" customWidth="1"/>
    <col min="2736" max="2736" width="6" customWidth="1"/>
    <col min="2737" max="2737" width="28.28515625" customWidth="1"/>
    <col min="2738" max="2738" width="10.28515625" customWidth="1"/>
    <col min="2739" max="2739" width="6" customWidth="1"/>
    <col min="2740" max="2740" width="28.28515625" customWidth="1"/>
    <col min="2741" max="2741" width="10.28515625" customWidth="1"/>
    <col min="2742" max="2742" width="6" customWidth="1"/>
    <col min="2743" max="2743" width="28.28515625" customWidth="1"/>
    <col min="2744" max="2744" width="10.28515625" customWidth="1"/>
    <col min="2745" max="2745" width="6" customWidth="1"/>
    <col min="2746" max="2746" width="28.28515625" customWidth="1"/>
    <col min="2747" max="2747" width="10.28515625" customWidth="1"/>
    <col min="2748" max="2748" width="6" customWidth="1"/>
    <col min="2749" max="2749" width="28.28515625" customWidth="1"/>
    <col min="2750" max="2750" width="10.28515625" customWidth="1"/>
    <col min="2751" max="2751" width="6" customWidth="1"/>
    <col min="2752" max="2752" width="28.28515625" customWidth="1"/>
    <col min="2753" max="2753" width="10.28515625" customWidth="1"/>
    <col min="2754" max="2754" width="6" customWidth="1"/>
    <col min="2755" max="2755" width="28.28515625" customWidth="1"/>
    <col min="2756" max="2756" width="10.28515625" customWidth="1"/>
    <col min="2757" max="2757" width="6" customWidth="1"/>
    <col min="2758" max="2758" width="28.28515625" customWidth="1"/>
    <col min="2759" max="2759" width="10.28515625" customWidth="1"/>
    <col min="2760" max="2760" width="6" customWidth="1"/>
    <col min="2761" max="2761" width="28.28515625" customWidth="1"/>
    <col min="2762" max="2762" width="10.28515625" customWidth="1"/>
    <col min="2763" max="2763" width="6" customWidth="1"/>
    <col min="2764" max="2764" width="28.28515625" customWidth="1"/>
    <col min="2765" max="2765" width="10.28515625" customWidth="1"/>
    <col min="2766" max="2766" width="6" customWidth="1"/>
    <col min="2767" max="2767" width="28.28515625" customWidth="1"/>
    <col min="2768" max="2768" width="10.28515625" customWidth="1"/>
    <col min="2769" max="2769" width="6" customWidth="1"/>
    <col min="2817" max="2817" width="31" customWidth="1"/>
    <col min="2819" max="2819" width="28.28515625" customWidth="1"/>
    <col min="2820" max="2820" width="10.28515625" customWidth="1"/>
    <col min="2821" max="2821" width="6" customWidth="1"/>
    <col min="2822" max="2822" width="28.28515625" customWidth="1"/>
    <col min="2823" max="2823" width="10.28515625" customWidth="1"/>
    <col min="2824" max="2824" width="6" customWidth="1"/>
    <col min="2825" max="2825" width="28.28515625" customWidth="1"/>
    <col min="2826" max="2826" width="10.28515625" customWidth="1"/>
    <col min="2827" max="2827" width="6" customWidth="1"/>
    <col min="2828" max="2828" width="28.28515625" customWidth="1"/>
    <col min="2829" max="2829" width="10.28515625" customWidth="1"/>
    <col min="2830" max="2830" width="6" customWidth="1"/>
    <col min="2831" max="2831" width="28.28515625" customWidth="1"/>
    <col min="2832" max="2832" width="10.28515625" customWidth="1"/>
    <col min="2833" max="2833" width="6" customWidth="1"/>
    <col min="2834" max="2834" width="28.28515625" customWidth="1"/>
    <col min="2835" max="2835" width="10.28515625" customWidth="1"/>
    <col min="2836" max="2836" width="6" customWidth="1"/>
    <col min="2837" max="2837" width="28.28515625" customWidth="1"/>
    <col min="2838" max="2838" width="10.28515625" customWidth="1"/>
    <col min="2839" max="2839" width="6" customWidth="1"/>
    <col min="2840" max="2840" width="28.28515625" customWidth="1"/>
    <col min="2841" max="2841" width="10.28515625" customWidth="1"/>
    <col min="2842" max="2842" width="6" customWidth="1"/>
    <col min="2843" max="2843" width="28.28515625" customWidth="1"/>
    <col min="2844" max="2844" width="10.28515625" customWidth="1"/>
    <col min="2845" max="2845" width="6" customWidth="1"/>
    <col min="2846" max="2846" width="28.28515625" customWidth="1"/>
    <col min="2847" max="2847" width="10.28515625" customWidth="1"/>
    <col min="2848" max="2848" width="6" customWidth="1"/>
    <col min="2849" max="2849" width="28.28515625" customWidth="1"/>
    <col min="2850" max="2850" width="10.28515625" customWidth="1"/>
    <col min="2851" max="2851" width="6" customWidth="1"/>
    <col min="2852" max="2852" width="28.28515625" customWidth="1"/>
    <col min="2853" max="2853" width="10.28515625" customWidth="1"/>
    <col min="2854" max="2854" width="6" customWidth="1"/>
    <col min="2855" max="2855" width="28.28515625" customWidth="1"/>
    <col min="2856" max="2856" width="10.28515625" customWidth="1"/>
    <col min="2857" max="2857" width="6" customWidth="1"/>
    <col min="2858" max="2858" width="28.28515625" customWidth="1"/>
    <col min="2859" max="2859" width="10.28515625" customWidth="1"/>
    <col min="2860" max="2860" width="6" customWidth="1"/>
    <col min="2861" max="2861" width="28.28515625" customWidth="1"/>
    <col min="2862" max="2862" width="10.28515625" customWidth="1"/>
    <col min="2863" max="2863" width="6" customWidth="1"/>
    <col min="2864" max="2864" width="28.28515625" customWidth="1"/>
    <col min="2865" max="2865" width="10.28515625" customWidth="1"/>
    <col min="2866" max="2866" width="6" customWidth="1"/>
    <col min="2867" max="2867" width="28.28515625" customWidth="1"/>
    <col min="2868" max="2868" width="10.28515625" customWidth="1"/>
    <col min="2869" max="2869" width="6" customWidth="1"/>
    <col min="2870" max="2870" width="28.28515625" customWidth="1"/>
    <col min="2871" max="2871" width="10.28515625" customWidth="1"/>
    <col min="2872" max="2872" width="6" customWidth="1"/>
    <col min="2873" max="2873" width="28.28515625" customWidth="1"/>
    <col min="2874" max="2874" width="10.28515625" customWidth="1"/>
    <col min="2875" max="2875" width="6" customWidth="1"/>
    <col min="2876" max="2876" width="28.28515625" customWidth="1"/>
    <col min="2877" max="2877" width="10.28515625" customWidth="1"/>
    <col min="2878" max="2878" width="6" customWidth="1"/>
    <col min="2879" max="2879" width="28.28515625" customWidth="1"/>
    <col min="2880" max="2880" width="10.28515625" customWidth="1"/>
    <col min="2881" max="2881" width="6" customWidth="1"/>
    <col min="2882" max="2882" width="28.28515625" customWidth="1"/>
    <col min="2883" max="2883" width="10.28515625" customWidth="1"/>
    <col min="2884" max="2884" width="6" customWidth="1"/>
    <col min="2885" max="2885" width="28.28515625" customWidth="1"/>
    <col min="2886" max="2886" width="10.28515625" customWidth="1"/>
    <col min="2887" max="2887" width="6" customWidth="1"/>
    <col min="2888" max="2888" width="28.28515625" customWidth="1"/>
    <col min="2889" max="2889" width="10.28515625" customWidth="1"/>
    <col min="2890" max="2890" width="6" customWidth="1"/>
    <col min="2891" max="2891" width="28.28515625" customWidth="1"/>
    <col min="2892" max="2892" width="10.28515625" customWidth="1"/>
    <col min="2893" max="2893" width="6" customWidth="1"/>
    <col min="2894" max="2894" width="28.28515625" customWidth="1"/>
    <col min="2895" max="2895" width="10.28515625" customWidth="1"/>
    <col min="2896" max="2896" width="6" customWidth="1"/>
    <col min="2897" max="2897" width="28.28515625" customWidth="1"/>
    <col min="2898" max="2898" width="10.28515625" customWidth="1"/>
    <col min="2899" max="2899" width="6" customWidth="1"/>
    <col min="2900" max="2900" width="28.28515625" customWidth="1"/>
    <col min="2901" max="2901" width="10.28515625" customWidth="1"/>
    <col min="2902" max="2902" width="6" customWidth="1"/>
    <col min="2903" max="2903" width="28.28515625" customWidth="1"/>
    <col min="2904" max="2904" width="10.28515625" customWidth="1"/>
    <col min="2905" max="2905" width="6" customWidth="1"/>
    <col min="2906" max="2906" width="28.28515625" customWidth="1"/>
    <col min="2907" max="2907" width="10.28515625" customWidth="1"/>
    <col min="2908" max="2908" width="6" customWidth="1"/>
    <col min="2909" max="2909" width="28.28515625" customWidth="1"/>
    <col min="2910" max="2910" width="10.28515625" customWidth="1"/>
    <col min="2911" max="2911" width="6" customWidth="1"/>
    <col min="2912" max="2912" width="28.28515625" customWidth="1"/>
    <col min="2913" max="2913" width="10.28515625" customWidth="1"/>
    <col min="2914" max="2914" width="6" customWidth="1"/>
    <col min="2915" max="2915" width="28.28515625" customWidth="1"/>
    <col min="2916" max="2916" width="10.28515625" customWidth="1"/>
    <col min="2917" max="2917" width="6" customWidth="1"/>
    <col min="2918" max="2918" width="28.28515625" customWidth="1"/>
    <col min="2919" max="2919" width="10.28515625" customWidth="1"/>
    <col min="2920" max="2920" width="6" customWidth="1"/>
    <col min="2921" max="2921" width="28.28515625" customWidth="1"/>
    <col min="2922" max="2922" width="10.28515625" customWidth="1"/>
    <col min="2923" max="2923" width="6" customWidth="1"/>
    <col min="2924" max="2924" width="28.28515625" customWidth="1"/>
    <col min="2925" max="2925" width="10.28515625" customWidth="1"/>
    <col min="2926" max="2926" width="6" customWidth="1"/>
    <col min="2927" max="2927" width="28.28515625" customWidth="1"/>
    <col min="2928" max="2928" width="10.28515625" customWidth="1"/>
    <col min="2929" max="2929" width="6" customWidth="1"/>
    <col min="2930" max="2930" width="28.28515625" customWidth="1"/>
    <col min="2931" max="2931" width="10.28515625" customWidth="1"/>
    <col min="2932" max="2932" width="6" customWidth="1"/>
    <col min="2933" max="2933" width="28.28515625" customWidth="1"/>
    <col min="2934" max="2934" width="10.28515625" customWidth="1"/>
    <col min="2935" max="2935" width="6" customWidth="1"/>
    <col min="2936" max="2936" width="28.28515625" customWidth="1"/>
    <col min="2937" max="2937" width="10.28515625" customWidth="1"/>
    <col min="2938" max="2938" width="6" customWidth="1"/>
    <col min="2939" max="2939" width="28.28515625" customWidth="1"/>
    <col min="2940" max="2940" width="10.28515625" customWidth="1"/>
    <col min="2941" max="2941" width="6" customWidth="1"/>
    <col min="2942" max="2942" width="28.28515625" customWidth="1"/>
    <col min="2943" max="2943" width="10.28515625" customWidth="1"/>
    <col min="2944" max="2944" width="6" customWidth="1"/>
    <col min="2945" max="2945" width="28.28515625" customWidth="1"/>
    <col min="2946" max="2946" width="10.28515625" customWidth="1"/>
    <col min="2947" max="2947" width="6" customWidth="1"/>
    <col min="2948" max="2948" width="28.28515625" customWidth="1"/>
    <col min="2949" max="2949" width="10.28515625" customWidth="1"/>
    <col min="2950" max="2950" width="6" customWidth="1"/>
    <col min="2951" max="2951" width="28.28515625" customWidth="1"/>
    <col min="2952" max="2952" width="10.28515625" customWidth="1"/>
    <col min="2953" max="2953" width="6" customWidth="1"/>
    <col min="2954" max="2954" width="28.28515625" customWidth="1"/>
    <col min="2955" max="2955" width="10.28515625" customWidth="1"/>
    <col min="2956" max="2956" width="6" customWidth="1"/>
    <col min="2957" max="2957" width="28.28515625" customWidth="1"/>
    <col min="2958" max="2958" width="10.28515625" customWidth="1"/>
    <col min="2959" max="2959" width="6" customWidth="1"/>
    <col min="2960" max="2960" width="28.28515625" customWidth="1"/>
    <col min="2961" max="2961" width="10.28515625" customWidth="1"/>
    <col min="2962" max="2962" width="6" customWidth="1"/>
    <col min="2963" max="2963" width="28.28515625" customWidth="1"/>
    <col min="2964" max="2964" width="10.28515625" customWidth="1"/>
    <col min="2965" max="2965" width="6" customWidth="1"/>
    <col min="2966" max="2966" width="28.28515625" customWidth="1"/>
    <col min="2967" max="2967" width="10.28515625" customWidth="1"/>
    <col min="2968" max="2968" width="6" customWidth="1"/>
    <col min="2969" max="2969" width="28.28515625" customWidth="1"/>
    <col min="2970" max="2970" width="10.28515625" customWidth="1"/>
    <col min="2971" max="2971" width="6" customWidth="1"/>
    <col min="2972" max="2972" width="28.28515625" customWidth="1"/>
    <col min="2973" max="2973" width="10.28515625" customWidth="1"/>
    <col min="2974" max="2974" width="6" customWidth="1"/>
    <col min="2975" max="2975" width="28.28515625" customWidth="1"/>
    <col min="2976" max="2976" width="10.28515625" customWidth="1"/>
    <col min="2977" max="2977" width="6" customWidth="1"/>
    <col min="2978" max="2978" width="28.28515625" customWidth="1"/>
    <col min="2979" max="2979" width="10.28515625" customWidth="1"/>
    <col min="2980" max="2980" width="6" customWidth="1"/>
    <col min="2981" max="2981" width="28.28515625" customWidth="1"/>
    <col min="2982" max="2982" width="10.28515625" customWidth="1"/>
    <col min="2983" max="2983" width="6" customWidth="1"/>
    <col min="2984" max="2984" width="28.28515625" customWidth="1"/>
    <col min="2985" max="2985" width="10.28515625" customWidth="1"/>
    <col min="2986" max="2986" width="6" customWidth="1"/>
    <col min="2987" max="2987" width="28.28515625" customWidth="1"/>
    <col min="2988" max="2988" width="10.28515625" customWidth="1"/>
    <col min="2989" max="2989" width="6" customWidth="1"/>
    <col min="2990" max="2990" width="28.28515625" customWidth="1"/>
    <col min="2991" max="2991" width="10.28515625" customWidth="1"/>
    <col min="2992" max="2992" width="6" customWidth="1"/>
    <col min="2993" max="2993" width="28.28515625" customWidth="1"/>
    <col min="2994" max="2994" width="10.28515625" customWidth="1"/>
    <col min="2995" max="2995" width="6" customWidth="1"/>
    <col min="2996" max="2996" width="28.28515625" customWidth="1"/>
    <col min="2997" max="2997" width="10.28515625" customWidth="1"/>
    <col min="2998" max="2998" width="6" customWidth="1"/>
    <col min="2999" max="2999" width="28.28515625" customWidth="1"/>
    <col min="3000" max="3000" width="10.28515625" customWidth="1"/>
    <col min="3001" max="3001" width="6" customWidth="1"/>
    <col min="3002" max="3002" width="28.28515625" customWidth="1"/>
    <col min="3003" max="3003" width="10.28515625" customWidth="1"/>
    <col min="3004" max="3004" width="6" customWidth="1"/>
    <col min="3005" max="3005" width="28.28515625" customWidth="1"/>
    <col min="3006" max="3006" width="10.28515625" customWidth="1"/>
    <col min="3007" max="3007" width="6" customWidth="1"/>
    <col min="3008" max="3008" width="28.28515625" customWidth="1"/>
    <col min="3009" max="3009" width="10.28515625" customWidth="1"/>
    <col min="3010" max="3010" width="6" customWidth="1"/>
    <col min="3011" max="3011" width="28.28515625" customWidth="1"/>
    <col min="3012" max="3012" width="10.28515625" customWidth="1"/>
    <col min="3013" max="3013" width="6" customWidth="1"/>
    <col min="3014" max="3014" width="28.28515625" customWidth="1"/>
    <col min="3015" max="3015" width="10.28515625" customWidth="1"/>
    <col min="3016" max="3016" width="6" customWidth="1"/>
    <col min="3017" max="3017" width="28.28515625" customWidth="1"/>
    <col min="3018" max="3018" width="10.28515625" customWidth="1"/>
    <col min="3019" max="3019" width="6" customWidth="1"/>
    <col min="3020" max="3020" width="28.28515625" customWidth="1"/>
    <col min="3021" max="3021" width="10.28515625" customWidth="1"/>
    <col min="3022" max="3022" width="6" customWidth="1"/>
    <col min="3023" max="3023" width="28.28515625" customWidth="1"/>
    <col min="3024" max="3024" width="10.28515625" customWidth="1"/>
    <col min="3025" max="3025" width="6" customWidth="1"/>
    <col min="3073" max="3073" width="31" customWidth="1"/>
    <col min="3075" max="3075" width="28.28515625" customWidth="1"/>
    <col min="3076" max="3076" width="10.28515625" customWidth="1"/>
    <col min="3077" max="3077" width="6" customWidth="1"/>
    <col min="3078" max="3078" width="28.28515625" customWidth="1"/>
    <col min="3079" max="3079" width="10.28515625" customWidth="1"/>
    <col min="3080" max="3080" width="6" customWidth="1"/>
    <col min="3081" max="3081" width="28.28515625" customWidth="1"/>
    <col min="3082" max="3082" width="10.28515625" customWidth="1"/>
    <col min="3083" max="3083" width="6" customWidth="1"/>
    <col min="3084" max="3084" width="28.28515625" customWidth="1"/>
    <col min="3085" max="3085" width="10.28515625" customWidth="1"/>
    <col min="3086" max="3086" width="6" customWidth="1"/>
    <col min="3087" max="3087" width="28.28515625" customWidth="1"/>
    <col min="3088" max="3088" width="10.28515625" customWidth="1"/>
    <col min="3089" max="3089" width="6" customWidth="1"/>
    <col min="3090" max="3090" width="28.28515625" customWidth="1"/>
    <col min="3091" max="3091" width="10.28515625" customWidth="1"/>
    <col min="3092" max="3092" width="6" customWidth="1"/>
    <col min="3093" max="3093" width="28.28515625" customWidth="1"/>
    <col min="3094" max="3094" width="10.28515625" customWidth="1"/>
    <col min="3095" max="3095" width="6" customWidth="1"/>
    <col min="3096" max="3096" width="28.28515625" customWidth="1"/>
    <col min="3097" max="3097" width="10.28515625" customWidth="1"/>
    <col min="3098" max="3098" width="6" customWidth="1"/>
    <col min="3099" max="3099" width="28.28515625" customWidth="1"/>
    <col min="3100" max="3100" width="10.28515625" customWidth="1"/>
    <col min="3101" max="3101" width="6" customWidth="1"/>
    <col min="3102" max="3102" width="28.28515625" customWidth="1"/>
    <col min="3103" max="3103" width="10.28515625" customWidth="1"/>
    <col min="3104" max="3104" width="6" customWidth="1"/>
    <col min="3105" max="3105" width="28.28515625" customWidth="1"/>
    <col min="3106" max="3106" width="10.28515625" customWidth="1"/>
    <col min="3107" max="3107" width="6" customWidth="1"/>
    <col min="3108" max="3108" width="28.28515625" customWidth="1"/>
    <col min="3109" max="3109" width="10.28515625" customWidth="1"/>
    <col min="3110" max="3110" width="6" customWidth="1"/>
    <col min="3111" max="3111" width="28.28515625" customWidth="1"/>
    <col min="3112" max="3112" width="10.28515625" customWidth="1"/>
    <col min="3113" max="3113" width="6" customWidth="1"/>
    <col min="3114" max="3114" width="28.28515625" customWidth="1"/>
    <col min="3115" max="3115" width="10.28515625" customWidth="1"/>
    <col min="3116" max="3116" width="6" customWidth="1"/>
    <col min="3117" max="3117" width="28.28515625" customWidth="1"/>
    <col min="3118" max="3118" width="10.28515625" customWidth="1"/>
    <col min="3119" max="3119" width="6" customWidth="1"/>
    <col min="3120" max="3120" width="28.28515625" customWidth="1"/>
    <col min="3121" max="3121" width="10.28515625" customWidth="1"/>
    <col min="3122" max="3122" width="6" customWidth="1"/>
    <col min="3123" max="3123" width="28.28515625" customWidth="1"/>
    <col min="3124" max="3124" width="10.28515625" customWidth="1"/>
    <col min="3125" max="3125" width="6" customWidth="1"/>
    <col min="3126" max="3126" width="28.28515625" customWidth="1"/>
    <col min="3127" max="3127" width="10.28515625" customWidth="1"/>
    <col min="3128" max="3128" width="6" customWidth="1"/>
    <col min="3129" max="3129" width="28.28515625" customWidth="1"/>
    <col min="3130" max="3130" width="10.28515625" customWidth="1"/>
    <col min="3131" max="3131" width="6" customWidth="1"/>
    <col min="3132" max="3132" width="28.28515625" customWidth="1"/>
    <col min="3133" max="3133" width="10.28515625" customWidth="1"/>
    <col min="3134" max="3134" width="6" customWidth="1"/>
    <col min="3135" max="3135" width="28.28515625" customWidth="1"/>
    <col min="3136" max="3136" width="10.28515625" customWidth="1"/>
    <col min="3137" max="3137" width="6" customWidth="1"/>
    <col min="3138" max="3138" width="28.28515625" customWidth="1"/>
    <col min="3139" max="3139" width="10.28515625" customWidth="1"/>
    <col min="3140" max="3140" width="6" customWidth="1"/>
    <col min="3141" max="3141" width="28.28515625" customWidth="1"/>
    <col min="3142" max="3142" width="10.28515625" customWidth="1"/>
    <col min="3143" max="3143" width="6" customWidth="1"/>
    <col min="3144" max="3144" width="28.28515625" customWidth="1"/>
    <col min="3145" max="3145" width="10.28515625" customWidth="1"/>
    <col min="3146" max="3146" width="6" customWidth="1"/>
    <col min="3147" max="3147" width="28.28515625" customWidth="1"/>
    <col min="3148" max="3148" width="10.28515625" customWidth="1"/>
    <col min="3149" max="3149" width="6" customWidth="1"/>
    <col min="3150" max="3150" width="28.28515625" customWidth="1"/>
    <col min="3151" max="3151" width="10.28515625" customWidth="1"/>
    <col min="3152" max="3152" width="6" customWidth="1"/>
    <col min="3153" max="3153" width="28.28515625" customWidth="1"/>
    <col min="3154" max="3154" width="10.28515625" customWidth="1"/>
    <col min="3155" max="3155" width="6" customWidth="1"/>
    <col min="3156" max="3156" width="28.28515625" customWidth="1"/>
    <col min="3157" max="3157" width="10.28515625" customWidth="1"/>
    <col min="3158" max="3158" width="6" customWidth="1"/>
    <col min="3159" max="3159" width="28.28515625" customWidth="1"/>
    <col min="3160" max="3160" width="10.28515625" customWidth="1"/>
    <col min="3161" max="3161" width="6" customWidth="1"/>
    <col min="3162" max="3162" width="28.28515625" customWidth="1"/>
    <col min="3163" max="3163" width="10.28515625" customWidth="1"/>
    <col min="3164" max="3164" width="6" customWidth="1"/>
    <col min="3165" max="3165" width="28.28515625" customWidth="1"/>
    <col min="3166" max="3166" width="10.28515625" customWidth="1"/>
    <col min="3167" max="3167" width="6" customWidth="1"/>
    <col min="3168" max="3168" width="28.28515625" customWidth="1"/>
    <col min="3169" max="3169" width="10.28515625" customWidth="1"/>
    <col min="3170" max="3170" width="6" customWidth="1"/>
    <col min="3171" max="3171" width="28.28515625" customWidth="1"/>
    <col min="3172" max="3172" width="10.28515625" customWidth="1"/>
    <col min="3173" max="3173" width="6" customWidth="1"/>
    <col min="3174" max="3174" width="28.28515625" customWidth="1"/>
    <col min="3175" max="3175" width="10.28515625" customWidth="1"/>
    <col min="3176" max="3176" width="6" customWidth="1"/>
    <col min="3177" max="3177" width="28.28515625" customWidth="1"/>
    <col min="3178" max="3178" width="10.28515625" customWidth="1"/>
    <col min="3179" max="3179" width="6" customWidth="1"/>
    <col min="3180" max="3180" width="28.28515625" customWidth="1"/>
    <col min="3181" max="3181" width="10.28515625" customWidth="1"/>
    <col min="3182" max="3182" width="6" customWidth="1"/>
    <col min="3183" max="3183" width="28.28515625" customWidth="1"/>
    <col min="3184" max="3184" width="10.28515625" customWidth="1"/>
    <col min="3185" max="3185" width="6" customWidth="1"/>
    <col min="3186" max="3186" width="28.28515625" customWidth="1"/>
    <col min="3187" max="3187" width="10.28515625" customWidth="1"/>
    <col min="3188" max="3188" width="6" customWidth="1"/>
    <col min="3189" max="3189" width="28.28515625" customWidth="1"/>
    <col min="3190" max="3190" width="10.28515625" customWidth="1"/>
    <col min="3191" max="3191" width="6" customWidth="1"/>
    <col min="3192" max="3192" width="28.28515625" customWidth="1"/>
    <col min="3193" max="3193" width="10.28515625" customWidth="1"/>
    <col min="3194" max="3194" width="6" customWidth="1"/>
    <col min="3195" max="3195" width="28.28515625" customWidth="1"/>
    <col min="3196" max="3196" width="10.28515625" customWidth="1"/>
    <col min="3197" max="3197" width="6" customWidth="1"/>
    <col min="3198" max="3198" width="28.28515625" customWidth="1"/>
    <col min="3199" max="3199" width="10.28515625" customWidth="1"/>
    <col min="3200" max="3200" width="6" customWidth="1"/>
    <col min="3201" max="3201" width="28.28515625" customWidth="1"/>
    <col min="3202" max="3202" width="10.28515625" customWidth="1"/>
    <col min="3203" max="3203" width="6" customWidth="1"/>
    <col min="3204" max="3204" width="28.28515625" customWidth="1"/>
    <col min="3205" max="3205" width="10.28515625" customWidth="1"/>
    <col min="3206" max="3206" width="6" customWidth="1"/>
    <col min="3207" max="3207" width="28.28515625" customWidth="1"/>
    <col min="3208" max="3208" width="10.28515625" customWidth="1"/>
    <col min="3209" max="3209" width="6" customWidth="1"/>
    <col min="3210" max="3210" width="28.28515625" customWidth="1"/>
    <col min="3211" max="3211" width="10.28515625" customWidth="1"/>
    <col min="3212" max="3212" width="6" customWidth="1"/>
    <col min="3213" max="3213" width="28.28515625" customWidth="1"/>
    <col min="3214" max="3214" width="10.28515625" customWidth="1"/>
    <col min="3215" max="3215" width="6" customWidth="1"/>
    <col min="3216" max="3216" width="28.28515625" customWidth="1"/>
    <col min="3217" max="3217" width="10.28515625" customWidth="1"/>
    <col min="3218" max="3218" width="6" customWidth="1"/>
    <col min="3219" max="3219" width="28.28515625" customWidth="1"/>
    <col min="3220" max="3220" width="10.28515625" customWidth="1"/>
    <col min="3221" max="3221" width="6" customWidth="1"/>
    <col min="3222" max="3222" width="28.28515625" customWidth="1"/>
    <col min="3223" max="3223" width="10.28515625" customWidth="1"/>
    <col min="3224" max="3224" width="6" customWidth="1"/>
    <col min="3225" max="3225" width="28.28515625" customWidth="1"/>
    <col min="3226" max="3226" width="10.28515625" customWidth="1"/>
    <col min="3227" max="3227" width="6" customWidth="1"/>
    <col min="3228" max="3228" width="28.28515625" customWidth="1"/>
    <col min="3229" max="3229" width="10.28515625" customWidth="1"/>
    <col min="3230" max="3230" width="6" customWidth="1"/>
    <col min="3231" max="3231" width="28.28515625" customWidth="1"/>
    <col min="3232" max="3232" width="10.28515625" customWidth="1"/>
    <col min="3233" max="3233" width="6" customWidth="1"/>
    <col min="3234" max="3234" width="28.28515625" customWidth="1"/>
    <col min="3235" max="3235" width="10.28515625" customWidth="1"/>
    <col min="3236" max="3236" width="6" customWidth="1"/>
    <col min="3237" max="3237" width="28.28515625" customWidth="1"/>
    <col min="3238" max="3238" width="10.28515625" customWidth="1"/>
    <col min="3239" max="3239" width="6" customWidth="1"/>
    <col min="3240" max="3240" width="28.28515625" customWidth="1"/>
    <col min="3241" max="3241" width="10.28515625" customWidth="1"/>
    <col min="3242" max="3242" width="6" customWidth="1"/>
    <col min="3243" max="3243" width="28.28515625" customWidth="1"/>
    <col min="3244" max="3244" width="10.28515625" customWidth="1"/>
    <col min="3245" max="3245" width="6" customWidth="1"/>
    <col min="3246" max="3246" width="28.28515625" customWidth="1"/>
    <col min="3247" max="3247" width="10.28515625" customWidth="1"/>
    <col min="3248" max="3248" width="6" customWidth="1"/>
    <col min="3249" max="3249" width="28.28515625" customWidth="1"/>
    <col min="3250" max="3250" width="10.28515625" customWidth="1"/>
    <col min="3251" max="3251" width="6" customWidth="1"/>
    <col min="3252" max="3252" width="28.28515625" customWidth="1"/>
    <col min="3253" max="3253" width="10.28515625" customWidth="1"/>
    <col min="3254" max="3254" width="6" customWidth="1"/>
    <col min="3255" max="3255" width="28.28515625" customWidth="1"/>
    <col min="3256" max="3256" width="10.28515625" customWidth="1"/>
    <col min="3257" max="3257" width="6" customWidth="1"/>
    <col min="3258" max="3258" width="28.28515625" customWidth="1"/>
    <col min="3259" max="3259" width="10.28515625" customWidth="1"/>
    <col min="3260" max="3260" width="6" customWidth="1"/>
    <col min="3261" max="3261" width="28.28515625" customWidth="1"/>
    <col min="3262" max="3262" width="10.28515625" customWidth="1"/>
    <col min="3263" max="3263" width="6" customWidth="1"/>
    <col min="3264" max="3264" width="28.28515625" customWidth="1"/>
    <col min="3265" max="3265" width="10.28515625" customWidth="1"/>
    <col min="3266" max="3266" width="6" customWidth="1"/>
    <col min="3267" max="3267" width="28.28515625" customWidth="1"/>
    <col min="3268" max="3268" width="10.28515625" customWidth="1"/>
    <col min="3269" max="3269" width="6" customWidth="1"/>
    <col min="3270" max="3270" width="28.28515625" customWidth="1"/>
    <col min="3271" max="3271" width="10.28515625" customWidth="1"/>
    <col min="3272" max="3272" width="6" customWidth="1"/>
    <col min="3273" max="3273" width="28.28515625" customWidth="1"/>
    <col min="3274" max="3274" width="10.28515625" customWidth="1"/>
    <col min="3275" max="3275" width="6" customWidth="1"/>
    <col min="3276" max="3276" width="28.28515625" customWidth="1"/>
    <col min="3277" max="3277" width="10.28515625" customWidth="1"/>
    <col min="3278" max="3278" width="6" customWidth="1"/>
    <col min="3279" max="3279" width="28.28515625" customWidth="1"/>
    <col min="3280" max="3280" width="10.28515625" customWidth="1"/>
    <col min="3281" max="3281" width="6" customWidth="1"/>
    <col min="3329" max="3329" width="31" customWidth="1"/>
    <col min="3331" max="3331" width="28.28515625" customWidth="1"/>
    <col min="3332" max="3332" width="10.28515625" customWidth="1"/>
    <col min="3333" max="3333" width="6" customWidth="1"/>
    <col min="3334" max="3334" width="28.28515625" customWidth="1"/>
    <col min="3335" max="3335" width="10.28515625" customWidth="1"/>
    <col min="3336" max="3336" width="6" customWidth="1"/>
    <col min="3337" max="3337" width="28.28515625" customWidth="1"/>
    <col min="3338" max="3338" width="10.28515625" customWidth="1"/>
    <col min="3339" max="3339" width="6" customWidth="1"/>
    <col min="3340" max="3340" width="28.28515625" customWidth="1"/>
    <col min="3341" max="3341" width="10.28515625" customWidth="1"/>
    <col min="3342" max="3342" width="6" customWidth="1"/>
    <col min="3343" max="3343" width="28.28515625" customWidth="1"/>
    <col min="3344" max="3344" width="10.28515625" customWidth="1"/>
    <col min="3345" max="3345" width="6" customWidth="1"/>
    <col min="3346" max="3346" width="28.28515625" customWidth="1"/>
    <col min="3347" max="3347" width="10.28515625" customWidth="1"/>
    <col min="3348" max="3348" width="6" customWidth="1"/>
    <col min="3349" max="3349" width="28.28515625" customWidth="1"/>
    <col min="3350" max="3350" width="10.28515625" customWidth="1"/>
    <col min="3351" max="3351" width="6" customWidth="1"/>
    <col min="3352" max="3352" width="28.28515625" customWidth="1"/>
    <col min="3353" max="3353" width="10.28515625" customWidth="1"/>
    <col min="3354" max="3354" width="6" customWidth="1"/>
    <col min="3355" max="3355" width="28.28515625" customWidth="1"/>
    <col min="3356" max="3356" width="10.28515625" customWidth="1"/>
    <col min="3357" max="3357" width="6" customWidth="1"/>
    <col min="3358" max="3358" width="28.28515625" customWidth="1"/>
    <col min="3359" max="3359" width="10.28515625" customWidth="1"/>
    <col min="3360" max="3360" width="6" customWidth="1"/>
    <col min="3361" max="3361" width="28.28515625" customWidth="1"/>
    <col min="3362" max="3362" width="10.28515625" customWidth="1"/>
    <col min="3363" max="3363" width="6" customWidth="1"/>
    <col min="3364" max="3364" width="28.28515625" customWidth="1"/>
    <col min="3365" max="3365" width="10.28515625" customWidth="1"/>
    <col min="3366" max="3366" width="6" customWidth="1"/>
    <col min="3367" max="3367" width="28.28515625" customWidth="1"/>
    <col min="3368" max="3368" width="10.28515625" customWidth="1"/>
    <col min="3369" max="3369" width="6" customWidth="1"/>
    <col min="3370" max="3370" width="28.28515625" customWidth="1"/>
    <col min="3371" max="3371" width="10.28515625" customWidth="1"/>
    <col min="3372" max="3372" width="6" customWidth="1"/>
    <col min="3373" max="3373" width="28.28515625" customWidth="1"/>
    <col min="3374" max="3374" width="10.28515625" customWidth="1"/>
    <col min="3375" max="3375" width="6" customWidth="1"/>
    <col min="3376" max="3376" width="28.28515625" customWidth="1"/>
    <col min="3377" max="3377" width="10.28515625" customWidth="1"/>
    <col min="3378" max="3378" width="6" customWidth="1"/>
    <col min="3379" max="3379" width="28.28515625" customWidth="1"/>
    <col min="3380" max="3380" width="10.28515625" customWidth="1"/>
    <col min="3381" max="3381" width="6" customWidth="1"/>
    <col min="3382" max="3382" width="28.28515625" customWidth="1"/>
    <col min="3383" max="3383" width="10.28515625" customWidth="1"/>
    <col min="3384" max="3384" width="6" customWidth="1"/>
    <col min="3385" max="3385" width="28.28515625" customWidth="1"/>
    <col min="3386" max="3386" width="10.28515625" customWidth="1"/>
    <col min="3387" max="3387" width="6" customWidth="1"/>
    <col min="3388" max="3388" width="28.28515625" customWidth="1"/>
    <col min="3389" max="3389" width="10.28515625" customWidth="1"/>
    <col min="3390" max="3390" width="6" customWidth="1"/>
    <col min="3391" max="3391" width="28.28515625" customWidth="1"/>
    <col min="3392" max="3392" width="10.28515625" customWidth="1"/>
    <col min="3393" max="3393" width="6" customWidth="1"/>
    <col min="3394" max="3394" width="28.28515625" customWidth="1"/>
    <col min="3395" max="3395" width="10.28515625" customWidth="1"/>
    <col min="3396" max="3396" width="6" customWidth="1"/>
    <col min="3397" max="3397" width="28.28515625" customWidth="1"/>
    <col min="3398" max="3398" width="10.28515625" customWidth="1"/>
    <col min="3399" max="3399" width="6" customWidth="1"/>
    <col min="3400" max="3400" width="28.28515625" customWidth="1"/>
    <col min="3401" max="3401" width="10.28515625" customWidth="1"/>
    <col min="3402" max="3402" width="6" customWidth="1"/>
    <col min="3403" max="3403" width="28.28515625" customWidth="1"/>
    <col min="3404" max="3404" width="10.28515625" customWidth="1"/>
    <col min="3405" max="3405" width="6" customWidth="1"/>
    <col min="3406" max="3406" width="28.28515625" customWidth="1"/>
    <col min="3407" max="3407" width="10.28515625" customWidth="1"/>
    <col min="3408" max="3408" width="6" customWidth="1"/>
    <col min="3409" max="3409" width="28.28515625" customWidth="1"/>
    <col min="3410" max="3410" width="10.28515625" customWidth="1"/>
    <col min="3411" max="3411" width="6" customWidth="1"/>
    <col min="3412" max="3412" width="28.28515625" customWidth="1"/>
    <col min="3413" max="3413" width="10.28515625" customWidth="1"/>
    <col min="3414" max="3414" width="6" customWidth="1"/>
    <col min="3415" max="3415" width="28.28515625" customWidth="1"/>
    <col min="3416" max="3416" width="10.28515625" customWidth="1"/>
    <col min="3417" max="3417" width="6" customWidth="1"/>
    <col min="3418" max="3418" width="28.28515625" customWidth="1"/>
    <col min="3419" max="3419" width="10.28515625" customWidth="1"/>
    <col min="3420" max="3420" width="6" customWidth="1"/>
    <col min="3421" max="3421" width="28.28515625" customWidth="1"/>
    <col min="3422" max="3422" width="10.28515625" customWidth="1"/>
    <col min="3423" max="3423" width="6" customWidth="1"/>
    <col min="3424" max="3424" width="28.28515625" customWidth="1"/>
    <col min="3425" max="3425" width="10.28515625" customWidth="1"/>
    <col min="3426" max="3426" width="6" customWidth="1"/>
    <col min="3427" max="3427" width="28.28515625" customWidth="1"/>
    <col min="3428" max="3428" width="10.28515625" customWidth="1"/>
    <col min="3429" max="3429" width="6" customWidth="1"/>
    <col min="3430" max="3430" width="28.28515625" customWidth="1"/>
    <col min="3431" max="3431" width="10.28515625" customWidth="1"/>
    <col min="3432" max="3432" width="6" customWidth="1"/>
    <col min="3433" max="3433" width="28.28515625" customWidth="1"/>
    <col min="3434" max="3434" width="10.28515625" customWidth="1"/>
    <col min="3435" max="3435" width="6" customWidth="1"/>
    <col min="3436" max="3436" width="28.28515625" customWidth="1"/>
    <col min="3437" max="3437" width="10.28515625" customWidth="1"/>
    <col min="3438" max="3438" width="6" customWidth="1"/>
    <col min="3439" max="3439" width="28.28515625" customWidth="1"/>
    <col min="3440" max="3440" width="10.28515625" customWidth="1"/>
    <col min="3441" max="3441" width="6" customWidth="1"/>
    <col min="3442" max="3442" width="28.28515625" customWidth="1"/>
    <col min="3443" max="3443" width="10.28515625" customWidth="1"/>
    <col min="3444" max="3444" width="6" customWidth="1"/>
    <col min="3445" max="3445" width="28.28515625" customWidth="1"/>
    <col min="3446" max="3446" width="10.28515625" customWidth="1"/>
    <col min="3447" max="3447" width="6" customWidth="1"/>
    <col min="3448" max="3448" width="28.28515625" customWidth="1"/>
    <col min="3449" max="3449" width="10.28515625" customWidth="1"/>
    <col min="3450" max="3450" width="6" customWidth="1"/>
    <col min="3451" max="3451" width="28.28515625" customWidth="1"/>
    <col min="3452" max="3452" width="10.28515625" customWidth="1"/>
    <col min="3453" max="3453" width="6" customWidth="1"/>
    <col min="3454" max="3454" width="28.28515625" customWidth="1"/>
    <col min="3455" max="3455" width="10.28515625" customWidth="1"/>
    <col min="3456" max="3456" width="6" customWidth="1"/>
    <col min="3457" max="3457" width="28.28515625" customWidth="1"/>
    <col min="3458" max="3458" width="10.28515625" customWidth="1"/>
    <col min="3459" max="3459" width="6" customWidth="1"/>
    <col min="3460" max="3460" width="28.28515625" customWidth="1"/>
    <col min="3461" max="3461" width="10.28515625" customWidth="1"/>
    <col min="3462" max="3462" width="6" customWidth="1"/>
    <col min="3463" max="3463" width="28.28515625" customWidth="1"/>
    <col min="3464" max="3464" width="10.28515625" customWidth="1"/>
    <col min="3465" max="3465" width="6" customWidth="1"/>
    <col min="3466" max="3466" width="28.28515625" customWidth="1"/>
    <col min="3467" max="3467" width="10.28515625" customWidth="1"/>
    <col min="3468" max="3468" width="6" customWidth="1"/>
    <col min="3469" max="3469" width="28.28515625" customWidth="1"/>
    <col min="3470" max="3470" width="10.28515625" customWidth="1"/>
    <col min="3471" max="3471" width="6" customWidth="1"/>
    <col min="3472" max="3472" width="28.28515625" customWidth="1"/>
    <col min="3473" max="3473" width="10.28515625" customWidth="1"/>
    <col min="3474" max="3474" width="6" customWidth="1"/>
    <col min="3475" max="3475" width="28.28515625" customWidth="1"/>
    <col min="3476" max="3476" width="10.28515625" customWidth="1"/>
    <col min="3477" max="3477" width="6" customWidth="1"/>
    <col min="3478" max="3478" width="28.28515625" customWidth="1"/>
    <col min="3479" max="3479" width="10.28515625" customWidth="1"/>
    <col min="3480" max="3480" width="6" customWidth="1"/>
    <col min="3481" max="3481" width="28.28515625" customWidth="1"/>
    <col min="3482" max="3482" width="10.28515625" customWidth="1"/>
    <col min="3483" max="3483" width="6" customWidth="1"/>
    <col min="3484" max="3484" width="28.28515625" customWidth="1"/>
    <col min="3485" max="3485" width="10.28515625" customWidth="1"/>
    <col min="3486" max="3486" width="6" customWidth="1"/>
    <col min="3487" max="3487" width="28.28515625" customWidth="1"/>
    <col min="3488" max="3488" width="10.28515625" customWidth="1"/>
    <col min="3489" max="3489" width="6" customWidth="1"/>
    <col min="3490" max="3490" width="28.28515625" customWidth="1"/>
    <col min="3491" max="3491" width="10.28515625" customWidth="1"/>
    <col min="3492" max="3492" width="6" customWidth="1"/>
    <col min="3493" max="3493" width="28.28515625" customWidth="1"/>
    <col min="3494" max="3494" width="10.28515625" customWidth="1"/>
    <col min="3495" max="3495" width="6" customWidth="1"/>
    <col min="3496" max="3496" width="28.28515625" customWidth="1"/>
    <col min="3497" max="3497" width="10.28515625" customWidth="1"/>
    <col min="3498" max="3498" width="6" customWidth="1"/>
    <col min="3499" max="3499" width="28.28515625" customWidth="1"/>
    <col min="3500" max="3500" width="10.28515625" customWidth="1"/>
    <col min="3501" max="3501" width="6" customWidth="1"/>
    <col min="3502" max="3502" width="28.28515625" customWidth="1"/>
    <col min="3503" max="3503" width="10.28515625" customWidth="1"/>
    <col min="3504" max="3504" width="6" customWidth="1"/>
    <col min="3505" max="3505" width="28.28515625" customWidth="1"/>
    <col min="3506" max="3506" width="10.28515625" customWidth="1"/>
    <col min="3507" max="3507" width="6" customWidth="1"/>
    <col min="3508" max="3508" width="28.28515625" customWidth="1"/>
    <col min="3509" max="3509" width="10.28515625" customWidth="1"/>
    <col min="3510" max="3510" width="6" customWidth="1"/>
    <col min="3511" max="3511" width="28.28515625" customWidth="1"/>
    <col min="3512" max="3512" width="10.28515625" customWidth="1"/>
    <col min="3513" max="3513" width="6" customWidth="1"/>
    <col min="3514" max="3514" width="28.28515625" customWidth="1"/>
    <col min="3515" max="3515" width="10.28515625" customWidth="1"/>
    <col min="3516" max="3516" width="6" customWidth="1"/>
    <col min="3517" max="3517" width="28.28515625" customWidth="1"/>
    <col min="3518" max="3518" width="10.28515625" customWidth="1"/>
    <col min="3519" max="3519" width="6" customWidth="1"/>
    <col min="3520" max="3520" width="28.28515625" customWidth="1"/>
    <col min="3521" max="3521" width="10.28515625" customWidth="1"/>
    <col min="3522" max="3522" width="6" customWidth="1"/>
    <col min="3523" max="3523" width="28.28515625" customWidth="1"/>
    <col min="3524" max="3524" width="10.28515625" customWidth="1"/>
    <col min="3525" max="3525" width="6" customWidth="1"/>
    <col min="3526" max="3526" width="28.28515625" customWidth="1"/>
    <col min="3527" max="3527" width="10.28515625" customWidth="1"/>
    <col min="3528" max="3528" width="6" customWidth="1"/>
    <col min="3529" max="3529" width="28.28515625" customWidth="1"/>
    <col min="3530" max="3530" width="10.28515625" customWidth="1"/>
    <col min="3531" max="3531" width="6" customWidth="1"/>
    <col min="3532" max="3532" width="28.28515625" customWidth="1"/>
    <col min="3533" max="3533" width="10.28515625" customWidth="1"/>
    <col min="3534" max="3534" width="6" customWidth="1"/>
    <col min="3535" max="3535" width="28.28515625" customWidth="1"/>
    <col min="3536" max="3536" width="10.28515625" customWidth="1"/>
    <col min="3537" max="3537" width="6" customWidth="1"/>
    <col min="3585" max="3585" width="31" customWidth="1"/>
    <col min="3587" max="3587" width="28.28515625" customWidth="1"/>
    <col min="3588" max="3588" width="10.28515625" customWidth="1"/>
    <col min="3589" max="3589" width="6" customWidth="1"/>
    <col min="3590" max="3590" width="28.28515625" customWidth="1"/>
    <col min="3591" max="3591" width="10.28515625" customWidth="1"/>
    <col min="3592" max="3592" width="6" customWidth="1"/>
    <col min="3593" max="3593" width="28.28515625" customWidth="1"/>
    <col min="3594" max="3594" width="10.28515625" customWidth="1"/>
    <col min="3595" max="3595" width="6" customWidth="1"/>
    <col min="3596" max="3596" width="28.28515625" customWidth="1"/>
    <col min="3597" max="3597" width="10.28515625" customWidth="1"/>
    <col min="3598" max="3598" width="6" customWidth="1"/>
    <col min="3599" max="3599" width="28.28515625" customWidth="1"/>
    <col min="3600" max="3600" width="10.28515625" customWidth="1"/>
    <col min="3601" max="3601" width="6" customWidth="1"/>
    <col min="3602" max="3602" width="28.28515625" customWidth="1"/>
    <col min="3603" max="3603" width="10.28515625" customWidth="1"/>
    <col min="3604" max="3604" width="6" customWidth="1"/>
    <col min="3605" max="3605" width="28.28515625" customWidth="1"/>
    <col min="3606" max="3606" width="10.28515625" customWidth="1"/>
    <col min="3607" max="3607" width="6" customWidth="1"/>
    <col min="3608" max="3608" width="28.28515625" customWidth="1"/>
    <col min="3609" max="3609" width="10.28515625" customWidth="1"/>
    <col min="3610" max="3610" width="6" customWidth="1"/>
    <col min="3611" max="3611" width="28.28515625" customWidth="1"/>
    <col min="3612" max="3612" width="10.28515625" customWidth="1"/>
    <col min="3613" max="3613" width="6" customWidth="1"/>
    <col min="3614" max="3614" width="28.28515625" customWidth="1"/>
    <col min="3615" max="3615" width="10.28515625" customWidth="1"/>
    <col min="3616" max="3616" width="6" customWidth="1"/>
    <col min="3617" max="3617" width="28.28515625" customWidth="1"/>
    <col min="3618" max="3618" width="10.28515625" customWidth="1"/>
    <col min="3619" max="3619" width="6" customWidth="1"/>
    <col min="3620" max="3620" width="28.28515625" customWidth="1"/>
    <col min="3621" max="3621" width="10.28515625" customWidth="1"/>
    <col min="3622" max="3622" width="6" customWidth="1"/>
    <col min="3623" max="3623" width="28.28515625" customWidth="1"/>
    <col min="3624" max="3624" width="10.28515625" customWidth="1"/>
    <col min="3625" max="3625" width="6" customWidth="1"/>
    <col min="3626" max="3626" width="28.28515625" customWidth="1"/>
    <col min="3627" max="3627" width="10.28515625" customWidth="1"/>
    <col min="3628" max="3628" width="6" customWidth="1"/>
    <col min="3629" max="3629" width="28.28515625" customWidth="1"/>
    <col min="3630" max="3630" width="10.28515625" customWidth="1"/>
    <col min="3631" max="3631" width="6" customWidth="1"/>
    <col min="3632" max="3632" width="28.28515625" customWidth="1"/>
    <col min="3633" max="3633" width="10.28515625" customWidth="1"/>
    <col min="3634" max="3634" width="6" customWidth="1"/>
    <col min="3635" max="3635" width="28.28515625" customWidth="1"/>
    <col min="3636" max="3636" width="10.28515625" customWidth="1"/>
    <col min="3637" max="3637" width="6" customWidth="1"/>
    <col min="3638" max="3638" width="28.28515625" customWidth="1"/>
    <col min="3639" max="3639" width="10.28515625" customWidth="1"/>
    <col min="3640" max="3640" width="6" customWidth="1"/>
    <col min="3641" max="3641" width="28.28515625" customWidth="1"/>
    <col min="3642" max="3642" width="10.28515625" customWidth="1"/>
    <col min="3643" max="3643" width="6" customWidth="1"/>
    <col min="3644" max="3644" width="28.28515625" customWidth="1"/>
    <col min="3645" max="3645" width="10.28515625" customWidth="1"/>
    <col min="3646" max="3646" width="6" customWidth="1"/>
    <col min="3647" max="3647" width="28.28515625" customWidth="1"/>
    <col min="3648" max="3648" width="10.28515625" customWidth="1"/>
    <col min="3649" max="3649" width="6" customWidth="1"/>
    <col min="3650" max="3650" width="28.28515625" customWidth="1"/>
    <col min="3651" max="3651" width="10.28515625" customWidth="1"/>
    <col min="3652" max="3652" width="6" customWidth="1"/>
    <col min="3653" max="3653" width="28.28515625" customWidth="1"/>
    <col min="3654" max="3654" width="10.28515625" customWidth="1"/>
    <col min="3655" max="3655" width="6" customWidth="1"/>
    <col min="3656" max="3656" width="28.28515625" customWidth="1"/>
    <col min="3657" max="3657" width="10.28515625" customWidth="1"/>
    <col min="3658" max="3658" width="6" customWidth="1"/>
    <col min="3659" max="3659" width="28.28515625" customWidth="1"/>
    <col min="3660" max="3660" width="10.28515625" customWidth="1"/>
    <col min="3661" max="3661" width="6" customWidth="1"/>
    <col min="3662" max="3662" width="28.28515625" customWidth="1"/>
    <col min="3663" max="3663" width="10.28515625" customWidth="1"/>
    <col min="3664" max="3664" width="6" customWidth="1"/>
    <col min="3665" max="3665" width="28.28515625" customWidth="1"/>
    <col min="3666" max="3666" width="10.28515625" customWidth="1"/>
    <col min="3667" max="3667" width="6" customWidth="1"/>
    <col min="3668" max="3668" width="28.28515625" customWidth="1"/>
    <col min="3669" max="3669" width="10.28515625" customWidth="1"/>
    <col min="3670" max="3670" width="6" customWidth="1"/>
    <col min="3671" max="3671" width="28.28515625" customWidth="1"/>
    <col min="3672" max="3672" width="10.28515625" customWidth="1"/>
    <col min="3673" max="3673" width="6" customWidth="1"/>
    <col min="3674" max="3674" width="28.28515625" customWidth="1"/>
    <col min="3675" max="3675" width="10.28515625" customWidth="1"/>
    <col min="3676" max="3676" width="6" customWidth="1"/>
    <col min="3677" max="3677" width="28.28515625" customWidth="1"/>
    <col min="3678" max="3678" width="10.28515625" customWidth="1"/>
    <col min="3679" max="3679" width="6" customWidth="1"/>
    <col min="3680" max="3680" width="28.28515625" customWidth="1"/>
    <col min="3681" max="3681" width="10.28515625" customWidth="1"/>
    <col min="3682" max="3682" width="6" customWidth="1"/>
    <col min="3683" max="3683" width="28.28515625" customWidth="1"/>
    <col min="3684" max="3684" width="10.28515625" customWidth="1"/>
    <col min="3685" max="3685" width="6" customWidth="1"/>
    <col min="3686" max="3686" width="28.28515625" customWidth="1"/>
    <col min="3687" max="3687" width="10.28515625" customWidth="1"/>
    <col min="3688" max="3688" width="6" customWidth="1"/>
    <col min="3689" max="3689" width="28.28515625" customWidth="1"/>
    <col min="3690" max="3690" width="10.28515625" customWidth="1"/>
    <col min="3691" max="3691" width="6" customWidth="1"/>
    <col min="3692" max="3692" width="28.28515625" customWidth="1"/>
    <col min="3693" max="3693" width="10.28515625" customWidth="1"/>
    <col min="3694" max="3694" width="6" customWidth="1"/>
    <col min="3695" max="3695" width="28.28515625" customWidth="1"/>
    <col min="3696" max="3696" width="10.28515625" customWidth="1"/>
    <col min="3697" max="3697" width="6" customWidth="1"/>
    <col min="3698" max="3698" width="28.28515625" customWidth="1"/>
    <col min="3699" max="3699" width="10.28515625" customWidth="1"/>
    <col min="3700" max="3700" width="6" customWidth="1"/>
    <col min="3701" max="3701" width="28.28515625" customWidth="1"/>
    <col min="3702" max="3702" width="10.28515625" customWidth="1"/>
    <col min="3703" max="3703" width="6" customWidth="1"/>
    <col min="3704" max="3704" width="28.28515625" customWidth="1"/>
    <col min="3705" max="3705" width="10.28515625" customWidth="1"/>
    <col min="3706" max="3706" width="6" customWidth="1"/>
    <col min="3707" max="3707" width="28.28515625" customWidth="1"/>
    <col min="3708" max="3708" width="10.28515625" customWidth="1"/>
    <col min="3709" max="3709" width="6" customWidth="1"/>
    <col min="3710" max="3710" width="28.28515625" customWidth="1"/>
    <col min="3711" max="3711" width="10.28515625" customWidth="1"/>
    <col min="3712" max="3712" width="6" customWidth="1"/>
    <col min="3713" max="3713" width="28.28515625" customWidth="1"/>
    <col min="3714" max="3714" width="10.28515625" customWidth="1"/>
    <col min="3715" max="3715" width="6" customWidth="1"/>
    <col min="3716" max="3716" width="28.28515625" customWidth="1"/>
    <col min="3717" max="3717" width="10.28515625" customWidth="1"/>
    <col min="3718" max="3718" width="6" customWidth="1"/>
    <col min="3719" max="3719" width="28.28515625" customWidth="1"/>
    <col min="3720" max="3720" width="10.28515625" customWidth="1"/>
    <col min="3721" max="3721" width="6" customWidth="1"/>
    <col min="3722" max="3722" width="28.28515625" customWidth="1"/>
    <col min="3723" max="3723" width="10.28515625" customWidth="1"/>
    <col min="3724" max="3724" width="6" customWidth="1"/>
    <col min="3725" max="3725" width="28.28515625" customWidth="1"/>
    <col min="3726" max="3726" width="10.28515625" customWidth="1"/>
    <col min="3727" max="3727" width="6" customWidth="1"/>
    <col min="3728" max="3728" width="28.28515625" customWidth="1"/>
    <col min="3729" max="3729" width="10.28515625" customWidth="1"/>
    <col min="3730" max="3730" width="6" customWidth="1"/>
    <col min="3731" max="3731" width="28.28515625" customWidth="1"/>
    <col min="3732" max="3732" width="10.28515625" customWidth="1"/>
    <col min="3733" max="3733" width="6" customWidth="1"/>
    <col min="3734" max="3734" width="28.28515625" customWidth="1"/>
    <col min="3735" max="3735" width="10.28515625" customWidth="1"/>
    <col min="3736" max="3736" width="6" customWidth="1"/>
    <col min="3737" max="3737" width="28.28515625" customWidth="1"/>
    <col min="3738" max="3738" width="10.28515625" customWidth="1"/>
    <col min="3739" max="3739" width="6" customWidth="1"/>
    <col min="3740" max="3740" width="28.28515625" customWidth="1"/>
    <col min="3741" max="3741" width="10.28515625" customWidth="1"/>
    <col min="3742" max="3742" width="6" customWidth="1"/>
    <col min="3743" max="3743" width="28.28515625" customWidth="1"/>
    <col min="3744" max="3744" width="10.28515625" customWidth="1"/>
    <col min="3745" max="3745" width="6" customWidth="1"/>
    <col min="3746" max="3746" width="28.28515625" customWidth="1"/>
    <col min="3747" max="3747" width="10.28515625" customWidth="1"/>
    <col min="3748" max="3748" width="6" customWidth="1"/>
    <col min="3749" max="3749" width="28.28515625" customWidth="1"/>
    <col min="3750" max="3750" width="10.28515625" customWidth="1"/>
    <col min="3751" max="3751" width="6" customWidth="1"/>
    <col min="3752" max="3752" width="28.28515625" customWidth="1"/>
    <col min="3753" max="3753" width="10.28515625" customWidth="1"/>
    <col min="3754" max="3754" width="6" customWidth="1"/>
    <col min="3755" max="3755" width="28.28515625" customWidth="1"/>
    <col min="3756" max="3756" width="10.28515625" customWidth="1"/>
    <col min="3757" max="3757" width="6" customWidth="1"/>
    <col min="3758" max="3758" width="28.28515625" customWidth="1"/>
    <col min="3759" max="3759" width="10.28515625" customWidth="1"/>
    <col min="3760" max="3760" width="6" customWidth="1"/>
    <col min="3761" max="3761" width="28.28515625" customWidth="1"/>
    <col min="3762" max="3762" width="10.28515625" customWidth="1"/>
    <col min="3763" max="3763" width="6" customWidth="1"/>
    <col min="3764" max="3764" width="28.28515625" customWidth="1"/>
    <col min="3765" max="3765" width="10.28515625" customWidth="1"/>
    <col min="3766" max="3766" width="6" customWidth="1"/>
    <col min="3767" max="3767" width="28.28515625" customWidth="1"/>
    <col min="3768" max="3768" width="10.28515625" customWidth="1"/>
    <col min="3769" max="3769" width="6" customWidth="1"/>
    <col min="3770" max="3770" width="28.28515625" customWidth="1"/>
    <col min="3771" max="3771" width="10.28515625" customWidth="1"/>
    <col min="3772" max="3772" width="6" customWidth="1"/>
    <col min="3773" max="3773" width="28.28515625" customWidth="1"/>
    <col min="3774" max="3774" width="10.28515625" customWidth="1"/>
    <col min="3775" max="3775" width="6" customWidth="1"/>
    <col min="3776" max="3776" width="28.28515625" customWidth="1"/>
    <col min="3777" max="3777" width="10.28515625" customWidth="1"/>
    <col min="3778" max="3778" width="6" customWidth="1"/>
    <col min="3779" max="3779" width="28.28515625" customWidth="1"/>
    <col min="3780" max="3780" width="10.28515625" customWidth="1"/>
    <col min="3781" max="3781" width="6" customWidth="1"/>
    <col min="3782" max="3782" width="28.28515625" customWidth="1"/>
    <col min="3783" max="3783" width="10.28515625" customWidth="1"/>
    <col min="3784" max="3784" width="6" customWidth="1"/>
    <col min="3785" max="3785" width="28.28515625" customWidth="1"/>
    <col min="3786" max="3786" width="10.28515625" customWidth="1"/>
    <col min="3787" max="3787" width="6" customWidth="1"/>
    <col min="3788" max="3788" width="28.28515625" customWidth="1"/>
    <col min="3789" max="3789" width="10.28515625" customWidth="1"/>
    <col min="3790" max="3790" width="6" customWidth="1"/>
    <col min="3791" max="3791" width="28.28515625" customWidth="1"/>
    <col min="3792" max="3792" width="10.28515625" customWidth="1"/>
    <col min="3793" max="3793" width="6" customWidth="1"/>
    <col min="3841" max="3841" width="31" customWidth="1"/>
    <col min="3843" max="3843" width="28.28515625" customWidth="1"/>
    <col min="3844" max="3844" width="10.28515625" customWidth="1"/>
    <col min="3845" max="3845" width="6" customWidth="1"/>
    <col min="3846" max="3846" width="28.28515625" customWidth="1"/>
    <col min="3847" max="3847" width="10.28515625" customWidth="1"/>
    <col min="3848" max="3848" width="6" customWidth="1"/>
    <col min="3849" max="3849" width="28.28515625" customWidth="1"/>
    <col min="3850" max="3850" width="10.28515625" customWidth="1"/>
    <col min="3851" max="3851" width="6" customWidth="1"/>
    <col min="3852" max="3852" width="28.28515625" customWidth="1"/>
    <col min="3853" max="3853" width="10.28515625" customWidth="1"/>
    <col min="3854" max="3854" width="6" customWidth="1"/>
    <col min="3855" max="3855" width="28.28515625" customWidth="1"/>
    <col min="3856" max="3856" width="10.28515625" customWidth="1"/>
    <col min="3857" max="3857" width="6" customWidth="1"/>
    <col min="3858" max="3858" width="28.28515625" customWidth="1"/>
    <col min="3859" max="3859" width="10.28515625" customWidth="1"/>
    <col min="3860" max="3860" width="6" customWidth="1"/>
    <col min="3861" max="3861" width="28.28515625" customWidth="1"/>
    <col min="3862" max="3862" width="10.28515625" customWidth="1"/>
    <col min="3863" max="3863" width="6" customWidth="1"/>
    <col min="3864" max="3864" width="28.28515625" customWidth="1"/>
    <col min="3865" max="3865" width="10.28515625" customWidth="1"/>
    <col min="3866" max="3866" width="6" customWidth="1"/>
    <col min="3867" max="3867" width="28.28515625" customWidth="1"/>
    <col min="3868" max="3868" width="10.28515625" customWidth="1"/>
    <col min="3869" max="3869" width="6" customWidth="1"/>
    <col min="3870" max="3870" width="28.28515625" customWidth="1"/>
    <col min="3871" max="3871" width="10.28515625" customWidth="1"/>
    <col min="3872" max="3872" width="6" customWidth="1"/>
    <col min="3873" max="3873" width="28.28515625" customWidth="1"/>
    <col min="3874" max="3874" width="10.28515625" customWidth="1"/>
    <col min="3875" max="3875" width="6" customWidth="1"/>
    <col min="3876" max="3876" width="28.28515625" customWidth="1"/>
    <col min="3877" max="3877" width="10.28515625" customWidth="1"/>
    <col min="3878" max="3878" width="6" customWidth="1"/>
    <col min="3879" max="3879" width="28.28515625" customWidth="1"/>
    <col min="3880" max="3880" width="10.28515625" customWidth="1"/>
    <col min="3881" max="3881" width="6" customWidth="1"/>
    <col min="3882" max="3882" width="28.28515625" customWidth="1"/>
    <col min="3883" max="3883" width="10.28515625" customWidth="1"/>
    <col min="3884" max="3884" width="6" customWidth="1"/>
    <col min="3885" max="3885" width="28.28515625" customWidth="1"/>
    <col min="3886" max="3886" width="10.28515625" customWidth="1"/>
    <col min="3887" max="3887" width="6" customWidth="1"/>
    <col min="3888" max="3888" width="28.28515625" customWidth="1"/>
    <col min="3889" max="3889" width="10.28515625" customWidth="1"/>
    <col min="3890" max="3890" width="6" customWidth="1"/>
    <col min="3891" max="3891" width="28.28515625" customWidth="1"/>
    <col min="3892" max="3892" width="10.28515625" customWidth="1"/>
    <col min="3893" max="3893" width="6" customWidth="1"/>
    <col min="3894" max="3894" width="28.28515625" customWidth="1"/>
    <col min="3895" max="3895" width="10.28515625" customWidth="1"/>
    <col min="3896" max="3896" width="6" customWidth="1"/>
    <col min="3897" max="3897" width="28.28515625" customWidth="1"/>
    <col min="3898" max="3898" width="10.28515625" customWidth="1"/>
    <col min="3899" max="3899" width="6" customWidth="1"/>
    <col min="3900" max="3900" width="28.28515625" customWidth="1"/>
    <col min="3901" max="3901" width="10.28515625" customWidth="1"/>
    <col min="3902" max="3902" width="6" customWidth="1"/>
    <col min="3903" max="3903" width="28.28515625" customWidth="1"/>
    <col min="3904" max="3904" width="10.28515625" customWidth="1"/>
    <col min="3905" max="3905" width="6" customWidth="1"/>
    <col min="3906" max="3906" width="28.28515625" customWidth="1"/>
    <col min="3907" max="3907" width="10.28515625" customWidth="1"/>
    <col min="3908" max="3908" width="6" customWidth="1"/>
    <col min="3909" max="3909" width="28.28515625" customWidth="1"/>
    <col min="3910" max="3910" width="10.28515625" customWidth="1"/>
    <col min="3911" max="3911" width="6" customWidth="1"/>
    <col min="3912" max="3912" width="28.28515625" customWidth="1"/>
    <col min="3913" max="3913" width="10.28515625" customWidth="1"/>
    <col min="3914" max="3914" width="6" customWidth="1"/>
    <col min="3915" max="3915" width="28.28515625" customWidth="1"/>
    <col min="3916" max="3916" width="10.28515625" customWidth="1"/>
    <col min="3917" max="3917" width="6" customWidth="1"/>
    <col min="3918" max="3918" width="28.28515625" customWidth="1"/>
    <col min="3919" max="3919" width="10.28515625" customWidth="1"/>
    <col min="3920" max="3920" width="6" customWidth="1"/>
    <col min="3921" max="3921" width="28.28515625" customWidth="1"/>
    <col min="3922" max="3922" width="10.28515625" customWidth="1"/>
    <col min="3923" max="3923" width="6" customWidth="1"/>
    <col min="3924" max="3924" width="28.28515625" customWidth="1"/>
    <col min="3925" max="3925" width="10.28515625" customWidth="1"/>
    <col min="3926" max="3926" width="6" customWidth="1"/>
    <col min="3927" max="3927" width="28.28515625" customWidth="1"/>
    <col min="3928" max="3928" width="10.28515625" customWidth="1"/>
    <col min="3929" max="3929" width="6" customWidth="1"/>
    <col min="3930" max="3930" width="28.28515625" customWidth="1"/>
    <col min="3931" max="3931" width="10.28515625" customWidth="1"/>
    <col min="3932" max="3932" width="6" customWidth="1"/>
    <col min="3933" max="3933" width="28.28515625" customWidth="1"/>
    <col min="3934" max="3934" width="10.28515625" customWidth="1"/>
    <col min="3935" max="3935" width="6" customWidth="1"/>
    <col min="3936" max="3936" width="28.28515625" customWidth="1"/>
    <col min="3937" max="3937" width="10.28515625" customWidth="1"/>
    <col min="3938" max="3938" width="6" customWidth="1"/>
    <col min="3939" max="3939" width="28.28515625" customWidth="1"/>
    <col min="3940" max="3940" width="10.28515625" customWidth="1"/>
    <col min="3941" max="3941" width="6" customWidth="1"/>
    <col min="3942" max="3942" width="28.28515625" customWidth="1"/>
    <col min="3943" max="3943" width="10.28515625" customWidth="1"/>
    <col min="3944" max="3944" width="6" customWidth="1"/>
    <col min="3945" max="3945" width="28.28515625" customWidth="1"/>
    <col min="3946" max="3946" width="10.28515625" customWidth="1"/>
    <col min="3947" max="3947" width="6" customWidth="1"/>
    <col min="3948" max="3948" width="28.28515625" customWidth="1"/>
    <col min="3949" max="3949" width="10.28515625" customWidth="1"/>
    <col min="3950" max="3950" width="6" customWidth="1"/>
    <col min="3951" max="3951" width="28.28515625" customWidth="1"/>
    <col min="3952" max="3952" width="10.28515625" customWidth="1"/>
    <col min="3953" max="3953" width="6" customWidth="1"/>
    <col min="3954" max="3954" width="28.28515625" customWidth="1"/>
    <col min="3955" max="3955" width="10.28515625" customWidth="1"/>
    <col min="3956" max="3956" width="6" customWidth="1"/>
    <col min="3957" max="3957" width="28.28515625" customWidth="1"/>
    <col min="3958" max="3958" width="10.28515625" customWidth="1"/>
    <col min="3959" max="3959" width="6" customWidth="1"/>
    <col min="3960" max="3960" width="28.28515625" customWidth="1"/>
    <col min="3961" max="3961" width="10.28515625" customWidth="1"/>
    <col min="3962" max="3962" width="6" customWidth="1"/>
    <col min="3963" max="3963" width="28.28515625" customWidth="1"/>
    <col min="3964" max="3964" width="10.28515625" customWidth="1"/>
    <col min="3965" max="3965" width="6" customWidth="1"/>
    <col min="3966" max="3966" width="28.28515625" customWidth="1"/>
    <col min="3967" max="3967" width="10.28515625" customWidth="1"/>
    <col min="3968" max="3968" width="6" customWidth="1"/>
    <col min="3969" max="3969" width="28.28515625" customWidth="1"/>
    <col min="3970" max="3970" width="10.28515625" customWidth="1"/>
    <col min="3971" max="3971" width="6" customWidth="1"/>
    <col min="3972" max="3972" width="28.28515625" customWidth="1"/>
    <col min="3973" max="3973" width="10.28515625" customWidth="1"/>
    <col min="3974" max="3974" width="6" customWidth="1"/>
    <col min="3975" max="3975" width="28.28515625" customWidth="1"/>
    <col min="3976" max="3976" width="10.28515625" customWidth="1"/>
    <col min="3977" max="3977" width="6" customWidth="1"/>
    <col min="3978" max="3978" width="28.28515625" customWidth="1"/>
    <col min="3979" max="3979" width="10.28515625" customWidth="1"/>
    <col min="3980" max="3980" width="6" customWidth="1"/>
    <col min="3981" max="3981" width="28.28515625" customWidth="1"/>
    <col min="3982" max="3982" width="10.28515625" customWidth="1"/>
    <col min="3983" max="3983" width="6" customWidth="1"/>
    <col min="3984" max="3984" width="28.28515625" customWidth="1"/>
    <col min="3985" max="3985" width="10.28515625" customWidth="1"/>
    <col min="3986" max="3986" width="6" customWidth="1"/>
    <col min="3987" max="3987" width="28.28515625" customWidth="1"/>
    <col min="3988" max="3988" width="10.28515625" customWidth="1"/>
    <col min="3989" max="3989" width="6" customWidth="1"/>
    <col min="3990" max="3990" width="28.28515625" customWidth="1"/>
    <col min="3991" max="3991" width="10.28515625" customWidth="1"/>
    <col min="3992" max="3992" width="6" customWidth="1"/>
    <col min="3993" max="3993" width="28.28515625" customWidth="1"/>
    <col min="3994" max="3994" width="10.28515625" customWidth="1"/>
    <col min="3995" max="3995" width="6" customWidth="1"/>
    <col min="3996" max="3996" width="28.28515625" customWidth="1"/>
    <col min="3997" max="3997" width="10.28515625" customWidth="1"/>
    <col min="3998" max="3998" width="6" customWidth="1"/>
    <col min="3999" max="3999" width="28.28515625" customWidth="1"/>
    <col min="4000" max="4000" width="10.28515625" customWidth="1"/>
    <col min="4001" max="4001" width="6" customWidth="1"/>
    <col min="4002" max="4002" width="28.28515625" customWidth="1"/>
    <col min="4003" max="4003" width="10.28515625" customWidth="1"/>
    <col min="4004" max="4004" width="6" customWidth="1"/>
    <col min="4005" max="4005" width="28.28515625" customWidth="1"/>
    <col min="4006" max="4006" width="10.28515625" customWidth="1"/>
    <col min="4007" max="4007" width="6" customWidth="1"/>
    <col min="4008" max="4008" width="28.28515625" customWidth="1"/>
    <col min="4009" max="4009" width="10.28515625" customWidth="1"/>
    <col min="4010" max="4010" width="6" customWidth="1"/>
    <col min="4011" max="4011" width="28.28515625" customWidth="1"/>
    <col min="4012" max="4012" width="10.28515625" customWidth="1"/>
    <col min="4013" max="4013" width="6" customWidth="1"/>
    <col min="4014" max="4014" width="28.28515625" customWidth="1"/>
    <col min="4015" max="4015" width="10.28515625" customWidth="1"/>
    <col min="4016" max="4016" width="6" customWidth="1"/>
    <col min="4017" max="4017" width="28.28515625" customWidth="1"/>
    <col min="4018" max="4018" width="10.28515625" customWidth="1"/>
    <col min="4019" max="4019" width="6" customWidth="1"/>
    <col min="4020" max="4020" width="28.28515625" customWidth="1"/>
    <col min="4021" max="4021" width="10.28515625" customWidth="1"/>
    <col min="4022" max="4022" width="6" customWidth="1"/>
    <col min="4023" max="4023" width="28.28515625" customWidth="1"/>
    <col min="4024" max="4024" width="10.28515625" customWidth="1"/>
    <col min="4025" max="4025" width="6" customWidth="1"/>
    <col min="4026" max="4026" width="28.28515625" customWidth="1"/>
    <col min="4027" max="4027" width="10.28515625" customWidth="1"/>
    <col min="4028" max="4028" width="6" customWidth="1"/>
    <col min="4029" max="4029" width="28.28515625" customWidth="1"/>
    <col min="4030" max="4030" width="10.28515625" customWidth="1"/>
    <col min="4031" max="4031" width="6" customWidth="1"/>
    <col min="4032" max="4032" width="28.28515625" customWidth="1"/>
    <col min="4033" max="4033" width="10.28515625" customWidth="1"/>
    <col min="4034" max="4034" width="6" customWidth="1"/>
    <col min="4035" max="4035" width="28.28515625" customWidth="1"/>
    <col min="4036" max="4036" width="10.28515625" customWidth="1"/>
    <col min="4037" max="4037" width="6" customWidth="1"/>
    <col min="4038" max="4038" width="28.28515625" customWidth="1"/>
    <col min="4039" max="4039" width="10.28515625" customWidth="1"/>
    <col min="4040" max="4040" width="6" customWidth="1"/>
    <col min="4041" max="4041" width="28.28515625" customWidth="1"/>
    <col min="4042" max="4042" width="10.28515625" customWidth="1"/>
    <col min="4043" max="4043" width="6" customWidth="1"/>
    <col min="4044" max="4044" width="28.28515625" customWidth="1"/>
    <col min="4045" max="4045" width="10.28515625" customWidth="1"/>
    <col min="4046" max="4046" width="6" customWidth="1"/>
    <col min="4047" max="4047" width="28.28515625" customWidth="1"/>
    <col min="4048" max="4048" width="10.28515625" customWidth="1"/>
    <col min="4049" max="4049" width="6" customWidth="1"/>
    <col min="4097" max="4097" width="31" customWidth="1"/>
    <col min="4099" max="4099" width="28.28515625" customWidth="1"/>
    <col min="4100" max="4100" width="10.28515625" customWidth="1"/>
    <col min="4101" max="4101" width="6" customWidth="1"/>
    <col min="4102" max="4102" width="28.28515625" customWidth="1"/>
    <col min="4103" max="4103" width="10.28515625" customWidth="1"/>
    <col min="4104" max="4104" width="6" customWidth="1"/>
    <col min="4105" max="4105" width="28.28515625" customWidth="1"/>
    <col min="4106" max="4106" width="10.28515625" customWidth="1"/>
    <col min="4107" max="4107" width="6" customWidth="1"/>
    <col min="4108" max="4108" width="28.28515625" customWidth="1"/>
    <col min="4109" max="4109" width="10.28515625" customWidth="1"/>
    <col min="4110" max="4110" width="6" customWidth="1"/>
    <col min="4111" max="4111" width="28.28515625" customWidth="1"/>
    <col min="4112" max="4112" width="10.28515625" customWidth="1"/>
    <col min="4113" max="4113" width="6" customWidth="1"/>
    <col min="4114" max="4114" width="28.28515625" customWidth="1"/>
    <col min="4115" max="4115" width="10.28515625" customWidth="1"/>
    <col min="4116" max="4116" width="6" customWidth="1"/>
    <col min="4117" max="4117" width="28.28515625" customWidth="1"/>
    <col min="4118" max="4118" width="10.28515625" customWidth="1"/>
    <col min="4119" max="4119" width="6" customWidth="1"/>
    <col min="4120" max="4120" width="28.28515625" customWidth="1"/>
    <col min="4121" max="4121" width="10.28515625" customWidth="1"/>
    <col min="4122" max="4122" width="6" customWidth="1"/>
    <col min="4123" max="4123" width="28.28515625" customWidth="1"/>
    <col min="4124" max="4124" width="10.28515625" customWidth="1"/>
    <col min="4125" max="4125" width="6" customWidth="1"/>
    <col min="4126" max="4126" width="28.28515625" customWidth="1"/>
    <col min="4127" max="4127" width="10.28515625" customWidth="1"/>
    <col min="4128" max="4128" width="6" customWidth="1"/>
    <col min="4129" max="4129" width="28.28515625" customWidth="1"/>
    <col min="4130" max="4130" width="10.28515625" customWidth="1"/>
    <col min="4131" max="4131" width="6" customWidth="1"/>
    <col min="4132" max="4132" width="28.28515625" customWidth="1"/>
    <col min="4133" max="4133" width="10.28515625" customWidth="1"/>
    <col min="4134" max="4134" width="6" customWidth="1"/>
    <col min="4135" max="4135" width="28.28515625" customWidth="1"/>
    <col min="4136" max="4136" width="10.28515625" customWidth="1"/>
    <col min="4137" max="4137" width="6" customWidth="1"/>
    <col min="4138" max="4138" width="28.28515625" customWidth="1"/>
    <col min="4139" max="4139" width="10.28515625" customWidth="1"/>
    <col min="4140" max="4140" width="6" customWidth="1"/>
    <col min="4141" max="4141" width="28.28515625" customWidth="1"/>
    <col min="4142" max="4142" width="10.28515625" customWidth="1"/>
    <col min="4143" max="4143" width="6" customWidth="1"/>
    <col min="4144" max="4144" width="28.28515625" customWidth="1"/>
    <col min="4145" max="4145" width="10.28515625" customWidth="1"/>
    <col min="4146" max="4146" width="6" customWidth="1"/>
    <col min="4147" max="4147" width="28.28515625" customWidth="1"/>
    <col min="4148" max="4148" width="10.28515625" customWidth="1"/>
    <col min="4149" max="4149" width="6" customWidth="1"/>
    <col min="4150" max="4150" width="28.28515625" customWidth="1"/>
    <col min="4151" max="4151" width="10.28515625" customWidth="1"/>
    <col min="4152" max="4152" width="6" customWidth="1"/>
    <col min="4153" max="4153" width="28.28515625" customWidth="1"/>
    <col min="4154" max="4154" width="10.28515625" customWidth="1"/>
    <col min="4155" max="4155" width="6" customWidth="1"/>
    <col min="4156" max="4156" width="28.28515625" customWidth="1"/>
    <col min="4157" max="4157" width="10.28515625" customWidth="1"/>
    <col min="4158" max="4158" width="6" customWidth="1"/>
    <col min="4159" max="4159" width="28.28515625" customWidth="1"/>
    <col min="4160" max="4160" width="10.28515625" customWidth="1"/>
    <col min="4161" max="4161" width="6" customWidth="1"/>
    <col min="4162" max="4162" width="28.28515625" customWidth="1"/>
    <col min="4163" max="4163" width="10.28515625" customWidth="1"/>
    <col min="4164" max="4164" width="6" customWidth="1"/>
    <col min="4165" max="4165" width="28.28515625" customWidth="1"/>
    <col min="4166" max="4166" width="10.28515625" customWidth="1"/>
    <col min="4167" max="4167" width="6" customWidth="1"/>
    <col min="4168" max="4168" width="28.28515625" customWidth="1"/>
    <col min="4169" max="4169" width="10.28515625" customWidth="1"/>
    <col min="4170" max="4170" width="6" customWidth="1"/>
    <col min="4171" max="4171" width="28.28515625" customWidth="1"/>
    <col min="4172" max="4172" width="10.28515625" customWidth="1"/>
    <col min="4173" max="4173" width="6" customWidth="1"/>
    <col min="4174" max="4174" width="28.28515625" customWidth="1"/>
    <col min="4175" max="4175" width="10.28515625" customWidth="1"/>
    <col min="4176" max="4176" width="6" customWidth="1"/>
    <col min="4177" max="4177" width="28.28515625" customWidth="1"/>
    <col min="4178" max="4178" width="10.28515625" customWidth="1"/>
    <col min="4179" max="4179" width="6" customWidth="1"/>
    <col min="4180" max="4180" width="28.28515625" customWidth="1"/>
    <col min="4181" max="4181" width="10.28515625" customWidth="1"/>
    <col min="4182" max="4182" width="6" customWidth="1"/>
    <col min="4183" max="4183" width="28.28515625" customWidth="1"/>
    <col min="4184" max="4184" width="10.28515625" customWidth="1"/>
    <col min="4185" max="4185" width="6" customWidth="1"/>
    <col min="4186" max="4186" width="28.28515625" customWidth="1"/>
    <col min="4187" max="4187" width="10.28515625" customWidth="1"/>
    <col min="4188" max="4188" width="6" customWidth="1"/>
    <col min="4189" max="4189" width="28.28515625" customWidth="1"/>
    <col min="4190" max="4190" width="10.28515625" customWidth="1"/>
    <col min="4191" max="4191" width="6" customWidth="1"/>
    <col min="4192" max="4192" width="28.28515625" customWidth="1"/>
    <col min="4193" max="4193" width="10.28515625" customWidth="1"/>
    <col min="4194" max="4194" width="6" customWidth="1"/>
    <col min="4195" max="4195" width="28.28515625" customWidth="1"/>
    <col min="4196" max="4196" width="10.28515625" customWidth="1"/>
    <col min="4197" max="4197" width="6" customWidth="1"/>
    <col min="4198" max="4198" width="28.28515625" customWidth="1"/>
    <col min="4199" max="4199" width="10.28515625" customWidth="1"/>
    <col min="4200" max="4200" width="6" customWidth="1"/>
    <col min="4201" max="4201" width="28.28515625" customWidth="1"/>
    <col min="4202" max="4202" width="10.28515625" customWidth="1"/>
    <col min="4203" max="4203" width="6" customWidth="1"/>
    <col min="4204" max="4204" width="28.28515625" customWidth="1"/>
    <col min="4205" max="4205" width="10.28515625" customWidth="1"/>
    <col min="4206" max="4206" width="6" customWidth="1"/>
    <col min="4207" max="4207" width="28.28515625" customWidth="1"/>
    <col min="4208" max="4208" width="10.28515625" customWidth="1"/>
    <col min="4209" max="4209" width="6" customWidth="1"/>
    <col min="4210" max="4210" width="28.28515625" customWidth="1"/>
    <col min="4211" max="4211" width="10.28515625" customWidth="1"/>
    <col min="4212" max="4212" width="6" customWidth="1"/>
    <col min="4213" max="4213" width="28.28515625" customWidth="1"/>
    <col min="4214" max="4214" width="10.28515625" customWidth="1"/>
    <col min="4215" max="4215" width="6" customWidth="1"/>
    <col min="4216" max="4216" width="28.28515625" customWidth="1"/>
    <col min="4217" max="4217" width="10.28515625" customWidth="1"/>
    <col min="4218" max="4218" width="6" customWidth="1"/>
    <col min="4219" max="4219" width="28.28515625" customWidth="1"/>
    <col min="4220" max="4220" width="10.28515625" customWidth="1"/>
    <col min="4221" max="4221" width="6" customWidth="1"/>
    <col min="4222" max="4222" width="28.28515625" customWidth="1"/>
    <col min="4223" max="4223" width="10.28515625" customWidth="1"/>
    <col min="4224" max="4224" width="6" customWidth="1"/>
    <col min="4225" max="4225" width="28.28515625" customWidth="1"/>
    <col min="4226" max="4226" width="10.28515625" customWidth="1"/>
    <col min="4227" max="4227" width="6" customWidth="1"/>
    <col min="4228" max="4228" width="28.28515625" customWidth="1"/>
    <col min="4229" max="4229" width="10.28515625" customWidth="1"/>
    <col min="4230" max="4230" width="6" customWidth="1"/>
    <col min="4231" max="4231" width="28.28515625" customWidth="1"/>
    <col min="4232" max="4232" width="10.28515625" customWidth="1"/>
    <col min="4233" max="4233" width="6" customWidth="1"/>
    <col min="4234" max="4234" width="28.28515625" customWidth="1"/>
    <col min="4235" max="4235" width="10.28515625" customWidth="1"/>
    <col min="4236" max="4236" width="6" customWidth="1"/>
    <col min="4237" max="4237" width="28.28515625" customWidth="1"/>
    <col min="4238" max="4238" width="10.28515625" customWidth="1"/>
    <col min="4239" max="4239" width="6" customWidth="1"/>
    <col min="4240" max="4240" width="28.28515625" customWidth="1"/>
    <col min="4241" max="4241" width="10.28515625" customWidth="1"/>
    <col min="4242" max="4242" width="6" customWidth="1"/>
    <col min="4243" max="4243" width="28.28515625" customWidth="1"/>
    <col min="4244" max="4244" width="10.28515625" customWidth="1"/>
    <col min="4245" max="4245" width="6" customWidth="1"/>
    <col min="4246" max="4246" width="28.28515625" customWidth="1"/>
    <col min="4247" max="4247" width="10.28515625" customWidth="1"/>
    <col min="4248" max="4248" width="6" customWidth="1"/>
    <col min="4249" max="4249" width="28.28515625" customWidth="1"/>
    <col min="4250" max="4250" width="10.28515625" customWidth="1"/>
    <col min="4251" max="4251" width="6" customWidth="1"/>
    <col min="4252" max="4252" width="28.28515625" customWidth="1"/>
    <col min="4253" max="4253" width="10.28515625" customWidth="1"/>
    <col min="4254" max="4254" width="6" customWidth="1"/>
    <col min="4255" max="4255" width="28.28515625" customWidth="1"/>
    <col min="4256" max="4256" width="10.28515625" customWidth="1"/>
    <col min="4257" max="4257" width="6" customWidth="1"/>
    <col min="4258" max="4258" width="28.28515625" customWidth="1"/>
    <col min="4259" max="4259" width="10.28515625" customWidth="1"/>
    <col min="4260" max="4260" width="6" customWidth="1"/>
    <col min="4261" max="4261" width="28.28515625" customWidth="1"/>
    <col min="4262" max="4262" width="10.28515625" customWidth="1"/>
    <col min="4263" max="4263" width="6" customWidth="1"/>
    <col min="4264" max="4264" width="28.28515625" customWidth="1"/>
    <col min="4265" max="4265" width="10.28515625" customWidth="1"/>
    <col min="4266" max="4266" width="6" customWidth="1"/>
    <col min="4267" max="4267" width="28.28515625" customWidth="1"/>
    <col min="4268" max="4268" width="10.28515625" customWidth="1"/>
    <col min="4269" max="4269" width="6" customWidth="1"/>
    <col min="4270" max="4270" width="28.28515625" customWidth="1"/>
    <col min="4271" max="4271" width="10.28515625" customWidth="1"/>
    <col min="4272" max="4272" width="6" customWidth="1"/>
    <col min="4273" max="4273" width="28.28515625" customWidth="1"/>
    <col min="4274" max="4274" width="10.28515625" customWidth="1"/>
    <col min="4275" max="4275" width="6" customWidth="1"/>
    <col min="4276" max="4276" width="28.28515625" customWidth="1"/>
    <col min="4277" max="4277" width="10.28515625" customWidth="1"/>
    <col min="4278" max="4278" width="6" customWidth="1"/>
    <col min="4279" max="4279" width="28.28515625" customWidth="1"/>
    <col min="4280" max="4280" width="10.28515625" customWidth="1"/>
    <col min="4281" max="4281" width="6" customWidth="1"/>
    <col min="4282" max="4282" width="28.28515625" customWidth="1"/>
    <col min="4283" max="4283" width="10.28515625" customWidth="1"/>
    <col min="4284" max="4284" width="6" customWidth="1"/>
    <col min="4285" max="4285" width="28.28515625" customWidth="1"/>
    <col min="4286" max="4286" width="10.28515625" customWidth="1"/>
    <col min="4287" max="4287" width="6" customWidth="1"/>
    <col min="4288" max="4288" width="28.28515625" customWidth="1"/>
    <col min="4289" max="4289" width="10.28515625" customWidth="1"/>
    <col min="4290" max="4290" width="6" customWidth="1"/>
    <col min="4291" max="4291" width="28.28515625" customWidth="1"/>
    <col min="4292" max="4292" width="10.28515625" customWidth="1"/>
    <col min="4293" max="4293" width="6" customWidth="1"/>
    <col min="4294" max="4294" width="28.28515625" customWidth="1"/>
    <col min="4295" max="4295" width="10.28515625" customWidth="1"/>
    <col min="4296" max="4296" width="6" customWidth="1"/>
    <col min="4297" max="4297" width="28.28515625" customWidth="1"/>
    <col min="4298" max="4298" width="10.28515625" customWidth="1"/>
    <col min="4299" max="4299" width="6" customWidth="1"/>
    <col min="4300" max="4300" width="28.28515625" customWidth="1"/>
    <col min="4301" max="4301" width="10.28515625" customWidth="1"/>
    <col min="4302" max="4302" width="6" customWidth="1"/>
    <col min="4303" max="4303" width="28.28515625" customWidth="1"/>
    <col min="4304" max="4304" width="10.28515625" customWidth="1"/>
    <col min="4305" max="4305" width="6" customWidth="1"/>
    <col min="4353" max="4353" width="31" customWidth="1"/>
    <col min="4355" max="4355" width="28.28515625" customWidth="1"/>
    <col min="4356" max="4356" width="10.28515625" customWidth="1"/>
    <col min="4357" max="4357" width="6" customWidth="1"/>
    <col min="4358" max="4358" width="28.28515625" customWidth="1"/>
    <col min="4359" max="4359" width="10.28515625" customWidth="1"/>
    <col min="4360" max="4360" width="6" customWidth="1"/>
    <col min="4361" max="4361" width="28.28515625" customWidth="1"/>
    <col min="4362" max="4362" width="10.28515625" customWidth="1"/>
    <col min="4363" max="4363" width="6" customWidth="1"/>
    <col min="4364" max="4364" width="28.28515625" customWidth="1"/>
    <col min="4365" max="4365" width="10.28515625" customWidth="1"/>
    <col min="4366" max="4366" width="6" customWidth="1"/>
    <col min="4367" max="4367" width="28.28515625" customWidth="1"/>
    <col min="4368" max="4368" width="10.28515625" customWidth="1"/>
    <col min="4369" max="4369" width="6" customWidth="1"/>
    <col min="4370" max="4370" width="28.28515625" customWidth="1"/>
    <col min="4371" max="4371" width="10.28515625" customWidth="1"/>
    <col min="4372" max="4372" width="6" customWidth="1"/>
    <col min="4373" max="4373" width="28.28515625" customWidth="1"/>
    <col min="4374" max="4374" width="10.28515625" customWidth="1"/>
    <col min="4375" max="4375" width="6" customWidth="1"/>
    <col min="4376" max="4376" width="28.28515625" customWidth="1"/>
    <col min="4377" max="4377" width="10.28515625" customWidth="1"/>
    <col min="4378" max="4378" width="6" customWidth="1"/>
    <col min="4379" max="4379" width="28.28515625" customWidth="1"/>
    <col min="4380" max="4380" width="10.28515625" customWidth="1"/>
    <col min="4381" max="4381" width="6" customWidth="1"/>
    <col min="4382" max="4382" width="28.28515625" customWidth="1"/>
    <col min="4383" max="4383" width="10.28515625" customWidth="1"/>
    <col min="4384" max="4384" width="6" customWidth="1"/>
    <col min="4385" max="4385" width="28.28515625" customWidth="1"/>
    <col min="4386" max="4386" width="10.28515625" customWidth="1"/>
    <col min="4387" max="4387" width="6" customWidth="1"/>
    <col min="4388" max="4388" width="28.28515625" customWidth="1"/>
    <col min="4389" max="4389" width="10.28515625" customWidth="1"/>
    <col min="4390" max="4390" width="6" customWidth="1"/>
    <col min="4391" max="4391" width="28.28515625" customWidth="1"/>
    <col min="4392" max="4392" width="10.28515625" customWidth="1"/>
    <col min="4393" max="4393" width="6" customWidth="1"/>
    <col min="4394" max="4394" width="28.28515625" customWidth="1"/>
    <col min="4395" max="4395" width="10.28515625" customWidth="1"/>
    <col min="4396" max="4396" width="6" customWidth="1"/>
    <col min="4397" max="4397" width="28.28515625" customWidth="1"/>
    <col min="4398" max="4398" width="10.28515625" customWidth="1"/>
    <col min="4399" max="4399" width="6" customWidth="1"/>
    <col min="4400" max="4400" width="28.28515625" customWidth="1"/>
    <col min="4401" max="4401" width="10.28515625" customWidth="1"/>
    <col min="4402" max="4402" width="6" customWidth="1"/>
    <col min="4403" max="4403" width="28.28515625" customWidth="1"/>
    <col min="4404" max="4404" width="10.28515625" customWidth="1"/>
    <col min="4405" max="4405" width="6" customWidth="1"/>
    <col min="4406" max="4406" width="28.28515625" customWidth="1"/>
    <col min="4407" max="4407" width="10.28515625" customWidth="1"/>
    <col min="4408" max="4408" width="6" customWidth="1"/>
    <col min="4409" max="4409" width="28.28515625" customWidth="1"/>
    <col min="4410" max="4410" width="10.28515625" customWidth="1"/>
    <col min="4411" max="4411" width="6" customWidth="1"/>
    <col min="4412" max="4412" width="28.28515625" customWidth="1"/>
    <col min="4413" max="4413" width="10.28515625" customWidth="1"/>
    <col min="4414" max="4414" width="6" customWidth="1"/>
    <col min="4415" max="4415" width="28.28515625" customWidth="1"/>
    <col min="4416" max="4416" width="10.28515625" customWidth="1"/>
    <col min="4417" max="4417" width="6" customWidth="1"/>
    <col min="4418" max="4418" width="28.28515625" customWidth="1"/>
    <col min="4419" max="4419" width="10.28515625" customWidth="1"/>
    <col min="4420" max="4420" width="6" customWidth="1"/>
    <col min="4421" max="4421" width="28.28515625" customWidth="1"/>
    <col min="4422" max="4422" width="10.28515625" customWidth="1"/>
    <col min="4423" max="4423" width="6" customWidth="1"/>
    <col min="4424" max="4424" width="28.28515625" customWidth="1"/>
    <col min="4425" max="4425" width="10.28515625" customWidth="1"/>
    <col min="4426" max="4426" width="6" customWidth="1"/>
    <col min="4427" max="4427" width="28.28515625" customWidth="1"/>
    <col min="4428" max="4428" width="10.28515625" customWidth="1"/>
    <col min="4429" max="4429" width="6" customWidth="1"/>
    <col min="4430" max="4430" width="28.28515625" customWidth="1"/>
    <col min="4431" max="4431" width="10.28515625" customWidth="1"/>
    <col min="4432" max="4432" width="6" customWidth="1"/>
    <col min="4433" max="4433" width="28.28515625" customWidth="1"/>
    <col min="4434" max="4434" width="10.28515625" customWidth="1"/>
    <col min="4435" max="4435" width="6" customWidth="1"/>
    <col min="4436" max="4436" width="28.28515625" customWidth="1"/>
    <col min="4437" max="4437" width="10.28515625" customWidth="1"/>
    <col min="4438" max="4438" width="6" customWidth="1"/>
    <col min="4439" max="4439" width="28.28515625" customWidth="1"/>
    <col min="4440" max="4440" width="10.28515625" customWidth="1"/>
    <col min="4441" max="4441" width="6" customWidth="1"/>
    <col min="4442" max="4442" width="28.28515625" customWidth="1"/>
    <col min="4443" max="4443" width="10.28515625" customWidth="1"/>
    <col min="4444" max="4444" width="6" customWidth="1"/>
    <col min="4445" max="4445" width="28.28515625" customWidth="1"/>
    <col min="4446" max="4446" width="10.28515625" customWidth="1"/>
    <col min="4447" max="4447" width="6" customWidth="1"/>
    <col min="4448" max="4448" width="28.28515625" customWidth="1"/>
    <col min="4449" max="4449" width="10.28515625" customWidth="1"/>
    <col min="4450" max="4450" width="6" customWidth="1"/>
    <col min="4451" max="4451" width="28.28515625" customWidth="1"/>
    <col min="4452" max="4452" width="10.28515625" customWidth="1"/>
    <col min="4453" max="4453" width="6" customWidth="1"/>
    <col min="4454" max="4454" width="28.28515625" customWidth="1"/>
    <col min="4455" max="4455" width="10.28515625" customWidth="1"/>
    <col min="4456" max="4456" width="6" customWidth="1"/>
    <col min="4457" max="4457" width="28.28515625" customWidth="1"/>
    <col min="4458" max="4458" width="10.28515625" customWidth="1"/>
    <col min="4459" max="4459" width="6" customWidth="1"/>
    <col min="4460" max="4460" width="28.28515625" customWidth="1"/>
    <col min="4461" max="4461" width="10.28515625" customWidth="1"/>
    <col min="4462" max="4462" width="6" customWidth="1"/>
    <col min="4463" max="4463" width="28.28515625" customWidth="1"/>
    <col min="4464" max="4464" width="10.28515625" customWidth="1"/>
    <col min="4465" max="4465" width="6" customWidth="1"/>
    <col min="4466" max="4466" width="28.28515625" customWidth="1"/>
    <col min="4467" max="4467" width="10.28515625" customWidth="1"/>
    <col min="4468" max="4468" width="6" customWidth="1"/>
    <col min="4469" max="4469" width="28.28515625" customWidth="1"/>
    <col min="4470" max="4470" width="10.28515625" customWidth="1"/>
    <col min="4471" max="4471" width="6" customWidth="1"/>
    <col min="4472" max="4472" width="28.28515625" customWidth="1"/>
    <col min="4473" max="4473" width="10.28515625" customWidth="1"/>
    <col min="4474" max="4474" width="6" customWidth="1"/>
    <col min="4475" max="4475" width="28.28515625" customWidth="1"/>
    <col min="4476" max="4476" width="10.28515625" customWidth="1"/>
    <col min="4477" max="4477" width="6" customWidth="1"/>
    <col min="4478" max="4478" width="28.28515625" customWidth="1"/>
    <col min="4479" max="4479" width="10.28515625" customWidth="1"/>
    <col min="4480" max="4480" width="6" customWidth="1"/>
    <col min="4481" max="4481" width="28.28515625" customWidth="1"/>
    <col min="4482" max="4482" width="10.28515625" customWidth="1"/>
    <col min="4483" max="4483" width="6" customWidth="1"/>
    <col min="4484" max="4484" width="28.28515625" customWidth="1"/>
    <col min="4485" max="4485" width="10.28515625" customWidth="1"/>
    <col min="4486" max="4486" width="6" customWidth="1"/>
    <col min="4487" max="4487" width="28.28515625" customWidth="1"/>
    <col min="4488" max="4488" width="10.28515625" customWidth="1"/>
    <col min="4489" max="4489" width="6" customWidth="1"/>
    <col min="4490" max="4490" width="28.28515625" customWidth="1"/>
    <col min="4491" max="4491" width="10.28515625" customWidth="1"/>
    <col min="4492" max="4492" width="6" customWidth="1"/>
    <col min="4493" max="4493" width="28.28515625" customWidth="1"/>
    <col min="4494" max="4494" width="10.28515625" customWidth="1"/>
    <col min="4495" max="4495" width="6" customWidth="1"/>
    <col min="4496" max="4496" width="28.28515625" customWidth="1"/>
    <col min="4497" max="4497" width="10.28515625" customWidth="1"/>
    <col min="4498" max="4498" width="6" customWidth="1"/>
    <col min="4499" max="4499" width="28.28515625" customWidth="1"/>
    <col min="4500" max="4500" width="10.28515625" customWidth="1"/>
    <col min="4501" max="4501" width="6" customWidth="1"/>
    <col min="4502" max="4502" width="28.28515625" customWidth="1"/>
    <col min="4503" max="4503" width="10.28515625" customWidth="1"/>
    <col min="4504" max="4504" width="6" customWidth="1"/>
    <col min="4505" max="4505" width="28.28515625" customWidth="1"/>
    <col min="4506" max="4506" width="10.28515625" customWidth="1"/>
    <col min="4507" max="4507" width="6" customWidth="1"/>
    <col min="4508" max="4508" width="28.28515625" customWidth="1"/>
    <col min="4509" max="4509" width="10.28515625" customWidth="1"/>
    <col min="4510" max="4510" width="6" customWidth="1"/>
    <col min="4511" max="4511" width="28.28515625" customWidth="1"/>
    <col min="4512" max="4512" width="10.28515625" customWidth="1"/>
    <col min="4513" max="4513" width="6" customWidth="1"/>
    <col min="4514" max="4514" width="28.28515625" customWidth="1"/>
    <col min="4515" max="4515" width="10.28515625" customWidth="1"/>
    <col min="4516" max="4516" width="6" customWidth="1"/>
    <col min="4517" max="4517" width="28.28515625" customWidth="1"/>
    <col min="4518" max="4518" width="10.28515625" customWidth="1"/>
    <col min="4519" max="4519" width="6" customWidth="1"/>
    <col min="4520" max="4520" width="28.28515625" customWidth="1"/>
    <col min="4521" max="4521" width="10.28515625" customWidth="1"/>
    <col min="4522" max="4522" width="6" customWidth="1"/>
    <col min="4523" max="4523" width="28.28515625" customWidth="1"/>
    <col min="4524" max="4524" width="10.28515625" customWidth="1"/>
    <col min="4525" max="4525" width="6" customWidth="1"/>
    <col min="4526" max="4526" width="28.28515625" customWidth="1"/>
    <col min="4527" max="4527" width="10.28515625" customWidth="1"/>
    <col min="4528" max="4528" width="6" customWidth="1"/>
    <col min="4529" max="4529" width="28.28515625" customWidth="1"/>
    <col min="4530" max="4530" width="10.28515625" customWidth="1"/>
    <col min="4531" max="4531" width="6" customWidth="1"/>
    <col min="4532" max="4532" width="28.28515625" customWidth="1"/>
    <col min="4533" max="4533" width="10.28515625" customWidth="1"/>
    <col min="4534" max="4534" width="6" customWidth="1"/>
    <col min="4535" max="4535" width="28.28515625" customWidth="1"/>
    <col min="4536" max="4536" width="10.28515625" customWidth="1"/>
    <col min="4537" max="4537" width="6" customWidth="1"/>
    <col min="4538" max="4538" width="28.28515625" customWidth="1"/>
    <col min="4539" max="4539" width="10.28515625" customWidth="1"/>
    <col min="4540" max="4540" width="6" customWidth="1"/>
    <col min="4541" max="4541" width="28.28515625" customWidth="1"/>
    <col min="4542" max="4542" width="10.28515625" customWidth="1"/>
    <col min="4543" max="4543" width="6" customWidth="1"/>
    <col min="4544" max="4544" width="28.28515625" customWidth="1"/>
    <col min="4545" max="4545" width="10.28515625" customWidth="1"/>
    <col min="4546" max="4546" width="6" customWidth="1"/>
    <col min="4547" max="4547" width="28.28515625" customWidth="1"/>
    <col min="4548" max="4548" width="10.28515625" customWidth="1"/>
    <col min="4549" max="4549" width="6" customWidth="1"/>
    <col min="4550" max="4550" width="28.28515625" customWidth="1"/>
    <col min="4551" max="4551" width="10.28515625" customWidth="1"/>
    <col min="4552" max="4552" width="6" customWidth="1"/>
    <col min="4553" max="4553" width="28.28515625" customWidth="1"/>
    <col min="4554" max="4554" width="10.28515625" customWidth="1"/>
    <col min="4555" max="4555" width="6" customWidth="1"/>
    <col min="4556" max="4556" width="28.28515625" customWidth="1"/>
    <col min="4557" max="4557" width="10.28515625" customWidth="1"/>
    <col min="4558" max="4558" width="6" customWidth="1"/>
    <col min="4559" max="4559" width="28.28515625" customWidth="1"/>
    <col min="4560" max="4560" width="10.28515625" customWidth="1"/>
    <col min="4561" max="4561" width="6" customWidth="1"/>
    <col min="4609" max="4609" width="31" customWidth="1"/>
    <col min="4611" max="4611" width="28.28515625" customWidth="1"/>
    <col min="4612" max="4612" width="10.28515625" customWidth="1"/>
    <col min="4613" max="4613" width="6" customWidth="1"/>
    <col min="4614" max="4614" width="28.28515625" customWidth="1"/>
    <col min="4615" max="4615" width="10.28515625" customWidth="1"/>
    <col min="4616" max="4616" width="6" customWidth="1"/>
    <col min="4617" max="4617" width="28.28515625" customWidth="1"/>
    <col min="4618" max="4618" width="10.28515625" customWidth="1"/>
    <col min="4619" max="4619" width="6" customWidth="1"/>
    <col min="4620" max="4620" width="28.28515625" customWidth="1"/>
    <col min="4621" max="4621" width="10.28515625" customWidth="1"/>
    <col min="4622" max="4622" width="6" customWidth="1"/>
    <col min="4623" max="4623" width="28.28515625" customWidth="1"/>
    <col min="4624" max="4624" width="10.28515625" customWidth="1"/>
    <col min="4625" max="4625" width="6" customWidth="1"/>
    <col min="4626" max="4626" width="28.28515625" customWidth="1"/>
    <col min="4627" max="4627" width="10.28515625" customWidth="1"/>
    <col min="4628" max="4628" width="6" customWidth="1"/>
    <col min="4629" max="4629" width="28.28515625" customWidth="1"/>
    <col min="4630" max="4630" width="10.28515625" customWidth="1"/>
    <col min="4631" max="4631" width="6" customWidth="1"/>
    <col min="4632" max="4632" width="28.28515625" customWidth="1"/>
    <col min="4633" max="4633" width="10.28515625" customWidth="1"/>
    <col min="4634" max="4634" width="6" customWidth="1"/>
    <col min="4635" max="4635" width="28.28515625" customWidth="1"/>
    <col min="4636" max="4636" width="10.28515625" customWidth="1"/>
    <col min="4637" max="4637" width="6" customWidth="1"/>
    <col min="4638" max="4638" width="28.28515625" customWidth="1"/>
    <col min="4639" max="4639" width="10.28515625" customWidth="1"/>
    <col min="4640" max="4640" width="6" customWidth="1"/>
    <col min="4641" max="4641" width="28.28515625" customWidth="1"/>
    <col min="4642" max="4642" width="10.28515625" customWidth="1"/>
    <col min="4643" max="4643" width="6" customWidth="1"/>
    <col min="4644" max="4644" width="28.28515625" customWidth="1"/>
    <col min="4645" max="4645" width="10.28515625" customWidth="1"/>
    <col min="4646" max="4646" width="6" customWidth="1"/>
    <col min="4647" max="4647" width="28.28515625" customWidth="1"/>
    <col min="4648" max="4648" width="10.28515625" customWidth="1"/>
    <col min="4649" max="4649" width="6" customWidth="1"/>
    <col min="4650" max="4650" width="28.28515625" customWidth="1"/>
    <col min="4651" max="4651" width="10.28515625" customWidth="1"/>
    <col min="4652" max="4652" width="6" customWidth="1"/>
    <col min="4653" max="4653" width="28.28515625" customWidth="1"/>
    <col min="4654" max="4654" width="10.28515625" customWidth="1"/>
    <col min="4655" max="4655" width="6" customWidth="1"/>
    <col min="4656" max="4656" width="28.28515625" customWidth="1"/>
    <col min="4657" max="4657" width="10.28515625" customWidth="1"/>
    <col min="4658" max="4658" width="6" customWidth="1"/>
    <col min="4659" max="4659" width="28.28515625" customWidth="1"/>
    <col min="4660" max="4660" width="10.28515625" customWidth="1"/>
    <col min="4661" max="4661" width="6" customWidth="1"/>
    <col min="4662" max="4662" width="28.28515625" customWidth="1"/>
    <col min="4663" max="4663" width="10.28515625" customWidth="1"/>
    <col min="4664" max="4664" width="6" customWidth="1"/>
    <col min="4665" max="4665" width="28.28515625" customWidth="1"/>
    <col min="4666" max="4666" width="10.28515625" customWidth="1"/>
    <col min="4667" max="4667" width="6" customWidth="1"/>
    <col min="4668" max="4668" width="28.28515625" customWidth="1"/>
    <col min="4669" max="4669" width="10.28515625" customWidth="1"/>
    <col min="4670" max="4670" width="6" customWidth="1"/>
    <col min="4671" max="4671" width="28.28515625" customWidth="1"/>
    <col min="4672" max="4672" width="10.28515625" customWidth="1"/>
    <col min="4673" max="4673" width="6" customWidth="1"/>
    <col min="4674" max="4674" width="28.28515625" customWidth="1"/>
    <col min="4675" max="4675" width="10.28515625" customWidth="1"/>
    <col min="4676" max="4676" width="6" customWidth="1"/>
    <col min="4677" max="4677" width="28.28515625" customWidth="1"/>
    <col min="4678" max="4678" width="10.28515625" customWidth="1"/>
    <col min="4679" max="4679" width="6" customWidth="1"/>
    <col min="4680" max="4680" width="28.28515625" customWidth="1"/>
    <col min="4681" max="4681" width="10.28515625" customWidth="1"/>
    <col min="4682" max="4682" width="6" customWidth="1"/>
    <col min="4683" max="4683" width="28.28515625" customWidth="1"/>
    <col min="4684" max="4684" width="10.28515625" customWidth="1"/>
    <col min="4685" max="4685" width="6" customWidth="1"/>
    <col min="4686" max="4686" width="28.28515625" customWidth="1"/>
    <col min="4687" max="4687" width="10.28515625" customWidth="1"/>
    <col min="4688" max="4688" width="6" customWidth="1"/>
    <col min="4689" max="4689" width="28.28515625" customWidth="1"/>
    <col min="4690" max="4690" width="10.28515625" customWidth="1"/>
    <col min="4691" max="4691" width="6" customWidth="1"/>
    <col min="4692" max="4692" width="28.28515625" customWidth="1"/>
    <col min="4693" max="4693" width="10.28515625" customWidth="1"/>
    <col min="4694" max="4694" width="6" customWidth="1"/>
    <col min="4695" max="4695" width="28.28515625" customWidth="1"/>
    <col min="4696" max="4696" width="10.28515625" customWidth="1"/>
    <col min="4697" max="4697" width="6" customWidth="1"/>
    <col min="4698" max="4698" width="28.28515625" customWidth="1"/>
    <col min="4699" max="4699" width="10.28515625" customWidth="1"/>
    <col min="4700" max="4700" width="6" customWidth="1"/>
    <col min="4701" max="4701" width="28.28515625" customWidth="1"/>
    <col min="4702" max="4702" width="10.28515625" customWidth="1"/>
    <col min="4703" max="4703" width="6" customWidth="1"/>
    <col min="4704" max="4704" width="28.28515625" customWidth="1"/>
    <col min="4705" max="4705" width="10.28515625" customWidth="1"/>
    <col min="4706" max="4706" width="6" customWidth="1"/>
    <col min="4707" max="4707" width="28.28515625" customWidth="1"/>
    <col min="4708" max="4708" width="10.28515625" customWidth="1"/>
    <col min="4709" max="4709" width="6" customWidth="1"/>
    <col min="4710" max="4710" width="28.28515625" customWidth="1"/>
    <col min="4711" max="4711" width="10.28515625" customWidth="1"/>
    <col min="4712" max="4712" width="6" customWidth="1"/>
    <col min="4713" max="4713" width="28.28515625" customWidth="1"/>
    <col min="4714" max="4714" width="10.28515625" customWidth="1"/>
    <col min="4715" max="4715" width="6" customWidth="1"/>
    <col min="4716" max="4716" width="28.28515625" customWidth="1"/>
    <col min="4717" max="4717" width="10.28515625" customWidth="1"/>
    <col min="4718" max="4718" width="6" customWidth="1"/>
    <col min="4719" max="4719" width="28.28515625" customWidth="1"/>
    <col min="4720" max="4720" width="10.28515625" customWidth="1"/>
    <col min="4721" max="4721" width="6" customWidth="1"/>
    <col min="4722" max="4722" width="28.28515625" customWidth="1"/>
    <col min="4723" max="4723" width="10.28515625" customWidth="1"/>
    <col min="4724" max="4724" width="6" customWidth="1"/>
    <col min="4725" max="4725" width="28.28515625" customWidth="1"/>
    <col min="4726" max="4726" width="10.28515625" customWidth="1"/>
    <col min="4727" max="4727" width="6" customWidth="1"/>
    <col min="4728" max="4728" width="28.28515625" customWidth="1"/>
    <col min="4729" max="4729" width="10.28515625" customWidth="1"/>
    <col min="4730" max="4730" width="6" customWidth="1"/>
    <col min="4731" max="4731" width="28.28515625" customWidth="1"/>
    <col min="4732" max="4732" width="10.28515625" customWidth="1"/>
    <col min="4733" max="4733" width="6" customWidth="1"/>
    <col min="4734" max="4734" width="28.28515625" customWidth="1"/>
    <col min="4735" max="4735" width="10.28515625" customWidth="1"/>
    <col min="4736" max="4736" width="6" customWidth="1"/>
    <col min="4737" max="4737" width="28.28515625" customWidth="1"/>
    <col min="4738" max="4738" width="10.28515625" customWidth="1"/>
    <col min="4739" max="4739" width="6" customWidth="1"/>
    <col min="4740" max="4740" width="28.28515625" customWidth="1"/>
    <col min="4741" max="4741" width="10.28515625" customWidth="1"/>
    <col min="4742" max="4742" width="6" customWidth="1"/>
    <col min="4743" max="4743" width="28.28515625" customWidth="1"/>
    <col min="4744" max="4744" width="10.28515625" customWidth="1"/>
    <col min="4745" max="4745" width="6" customWidth="1"/>
    <col min="4746" max="4746" width="28.28515625" customWidth="1"/>
    <col min="4747" max="4747" width="10.28515625" customWidth="1"/>
    <col min="4748" max="4748" width="6" customWidth="1"/>
    <col min="4749" max="4749" width="28.28515625" customWidth="1"/>
    <col min="4750" max="4750" width="10.28515625" customWidth="1"/>
    <col min="4751" max="4751" width="6" customWidth="1"/>
    <col min="4752" max="4752" width="28.28515625" customWidth="1"/>
    <col min="4753" max="4753" width="10.28515625" customWidth="1"/>
    <col min="4754" max="4754" width="6" customWidth="1"/>
    <col min="4755" max="4755" width="28.28515625" customWidth="1"/>
    <col min="4756" max="4756" width="10.28515625" customWidth="1"/>
    <col min="4757" max="4757" width="6" customWidth="1"/>
    <col min="4758" max="4758" width="28.28515625" customWidth="1"/>
    <col min="4759" max="4759" width="10.28515625" customWidth="1"/>
    <col min="4760" max="4760" width="6" customWidth="1"/>
    <col min="4761" max="4761" width="28.28515625" customWidth="1"/>
    <col min="4762" max="4762" width="10.28515625" customWidth="1"/>
    <col min="4763" max="4763" width="6" customWidth="1"/>
    <col min="4764" max="4764" width="28.28515625" customWidth="1"/>
    <col min="4765" max="4765" width="10.28515625" customWidth="1"/>
    <col min="4766" max="4766" width="6" customWidth="1"/>
    <col min="4767" max="4767" width="28.28515625" customWidth="1"/>
    <col min="4768" max="4768" width="10.28515625" customWidth="1"/>
    <col min="4769" max="4769" width="6" customWidth="1"/>
    <col min="4770" max="4770" width="28.28515625" customWidth="1"/>
    <col min="4771" max="4771" width="10.28515625" customWidth="1"/>
    <col min="4772" max="4772" width="6" customWidth="1"/>
    <col min="4773" max="4773" width="28.28515625" customWidth="1"/>
    <col min="4774" max="4774" width="10.28515625" customWidth="1"/>
    <col min="4775" max="4775" width="6" customWidth="1"/>
    <col min="4776" max="4776" width="28.28515625" customWidth="1"/>
    <col min="4777" max="4777" width="10.28515625" customWidth="1"/>
    <col min="4778" max="4778" width="6" customWidth="1"/>
    <col min="4779" max="4779" width="28.28515625" customWidth="1"/>
    <col min="4780" max="4780" width="10.28515625" customWidth="1"/>
    <col min="4781" max="4781" width="6" customWidth="1"/>
    <col min="4782" max="4782" width="28.28515625" customWidth="1"/>
    <col min="4783" max="4783" width="10.28515625" customWidth="1"/>
    <col min="4784" max="4784" width="6" customWidth="1"/>
    <col min="4785" max="4785" width="28.28515625" customWidth="1"/>
    <col min="4786" max="4786" width="10.28515625" customWidth="1"/>
    <col min="4787" max="4787" width="6" customWidth="1"/>
    <col min="4788" max="4788" width="28.28515625" customWidth="1"/>
    <col min="4789" max="4789" width="10.28515625" customWidth="1"/>
    <col min="4790" max="4790" width="6" customWidth="1"/>
    <col min="4791" max="4791" width="28.28515625" customWidth="1"/>
    <col min="4792" max="4792" width="10.28515625" customWidth="1"/>
    <col min="4793" max="4793" width="6" customWidth="1"/>
    <col min="4794" max="4794" width="28.28515625" customWidth="1"/>
    <col min="4795" max="4795" width="10.28515625" customWidth="1"/>
    <col min="4796" max="4796" width="6" customWidth="1"/>
    <col min="4797" max="4797" width="28.28515625" customWidth="1"/>
    <col min="4798" max="4798" width="10.28515625" customWidth="1"/>
    <col min="4799" max="4799" width="6" customWidth="1"/>
    <col min="4800" max="4800" width="28.28515625" customWidth="1"/>
    <col min="4801" max="4801" width="10.28515625" customWidth="1"/>
    <col min="4802" max="4802" width="6" customWidth="1"/>
    <col min="4803" max="4803" width="28.28515625" customWidth="1"/>
    <col min="4804" max="4804" width="10.28515625" customWidth="1"/>
    <col min="4805" max="4805" width="6" customWidth="1"/>
    <col min="4806" max="4806" width="28.28515625" customWidth="1"/>
    <col min="4807" max="4807" width="10.28515625" customWidth="1"/>
    <col min="4808" max="4808" width="6" customWidth="1"/>
    <col min="4809" max="4809" width="28.28515625" customWidth="1"/>
    <col min="4810" max="4810" width="10.28515625" customWidth="1"/>
    <col min="4811" max="4811" width="6" customWidth="1"/>
    <col min="4812" max="4812" width="28.28515625" customWidth="1"/>
    <col min="4813" max="4813" width="10.28515625" customWidth="1"/>
    <col min="4814" max="4814" width="6" customWidth="1"/>
    <col min="4815" max="4815" width="28.28515625" customWidth="1"/>
    <col min="4816" max="4816" width="10.28515625" customWidth="1"/>
    <col min="4817" max="4817" width="6" customWidth="1"/>
    <col min="4865" max="4865" width="31" customWidth="1"/>
    <col min="4867" max="4867" width="28.28515625" customWidth="1"/>
    <col min="4868" max="4868" width="10.28515625" customWidth="1"/>
    <col min="4869" max="4869" width="6" customWidth="1"/>
    <col min="4870" max="4870" width="28.28515625" customWidth="1"/>
    <col min="4871" max="4871" width="10.28515625" customWidth="1"/>
    <col min="4872" max="4872" width="6" customWidth="1"/>
    <col min="4873" max="4873" width="28.28515625" customWidth="1"/>
    <col min="4874" max="4874" width="10.28515625" customWidth="1"/>
    <col min="4875" max="4875" width="6" customWidth="1"/>
    <col min="4876" max="4876" width="28.28515625" customWidth="1"/>
    <col min="4877" max="4877" width="10.28515625" customWidth="1"/>
    <col min="4878" max="4878" width="6" customWidth="1"/>
    <col min="4879" max="4879" width="28.28515625" customWidth="1"/>
    <col min="4880" max="4880" width="10.28515625" customWidth="1"/>
    <col min="4881" max="4881" width="6" customWidth="1"/>
    <col min="4882" max="4882" width="28.28515625" customWidth="1"/>
    <col min="4883" max="4883" width="10.28515625" customWidth="1"/>
    <col min="4884" max="4884" width="6" customWidth="1"/>
    <col min="4885" max="4885" width="28.28515625" customWidth="1"/>
    <col min="4886" max="4886" width="10.28515625" customWidth="1"/>
    <col min="4887" max="4887" width="6" customWidth="1"/>
    <col min="4888" max="4888" width="28.28515625" customWidth="1"/>
    <col min="4889" max="4889" width="10.28515625" customWidth="1"/>
    <col min="4890" max="4890" width="6" customWidth="1"/>
    <col min="4891" max="4891" width="28.28515625" customWidth="1"/>
    <col min="4892" max="4892" width="10.28515625" customWidth="1"/>
    <col min="4893" max="4893" width="6" customWidth="1"/>
    <col min="4894" max="4894" width="28.28515625" customWidth="1"/>
    <col min="4895" max="4895" width="10.28515625" customWidth="1"/>
    <col min="4896" max="4896" width="6" customWidth="1"/>
    <col min="4897" max="4897" width="28.28515625" customWidth="1"/>
    <col min="4898" max="4898" width="10.28515625" customWidth="1"/>
    <col min="4899" max="4899" width="6" customWidth="1"/>
    <col min="4900" max="4900" width="28.28515625" customWidth="1"/>
    <col min="4901" max="4901" width="10.28515625" customWidth="1"/>
    <col min="4902" max="4902" width="6" customWidth="1"/>
    <col min="4903" max="4903" width="28.28515625" customWidth="1"/>
    <col min="4904" max="4904" width="10.28515625" customWidth="1"/>
    <col min="4905" max="4905" width="6" customWidth="1"/>
    <col min="4906" max="4906" width="28.28515625" customWidth="1"/>
    <col min="4907" max="4907" width="10.28515625" customWidth="1"/>
    <col min="4908" max="4908" width="6" customWidth="1"/>
    <col min="4909" max="4909" width="28.28515625" customWidth="1"/>
    <col min="4910" max="4910" width="10.28515625" customWidth="1"/>
    <col min="4911" max="4911" width="6" customWidth="1"/>
    <col min="4912" max="4912" width="28.28515625" customWidth="1"/>
    <col min="4913" max="4913" width="10.28515625" customWidth="1"/>
    <col min="4914" max="4914" width="6" customWidth="1"/>
    <col min="4915" max="4915" width="28.28515625" customWidth="1"/>
    <col min="4916" max="4916" width="10.28515625" customWidth="1"/>
    <col min="4917" max="4917" width="6" customWidth="1"/>
    <col min="4918" max="4918" width="28.28515625" customWidth="1"/>
    <col min="4919" max="4919" width="10.28515625" customWidth="1"/>
    <col min="4920" max="4920" width="6" customWidth="1"/>
    <col min="4921" max="4921" width="28.28515625" customWidth="1"/>
    <col min="4922" max="4922" width="10.28515625" customWidth="1"/>
    <col min="4923" max="4923" width="6" customWidth="1"/>
    <col min="4924" max="4924" width="28.28515625" customWidth="1"/>
    <col min="4925" max="4925" width="10.28515625" customWidth="1"/>
    <col min="4926" max="4926" width="6" customWidth="1"/>
    <col min="4927" max="4927" width="28.28515625" customWidth="1"/>
    <col min="4928" max="4928" width="10.28515625" customWidth="1"/>
    <col min="4929" max="4929" width="6" customWidth="1"/>
    <col min="4930" max="4930" width="28.28515625" customWidth="1"/>
    <col min="4931" max="4931" width="10.28515625" customWidth="1"/>
    <col min="4932" max="4932" width="6" customWidth="1"/>
    <col min="4933" max="4933" width="28.28515625" customWidth="1"/>
    <col min="4934" max="4934" width="10.28515625" customWidth="1"/>
    <col min="4935" max="4935" width="6" customWidth="1"/>
    <col min="4936" max="4936" width="28.28515625" customWidth="1"/>
    <col min="4937" max="4937" width="10.28515625" customWidth="1"/>
    <col min="4938" max="4938" width="6" customWidth="1"/>
    <col min="4939" max="4939" width="28.28515625" customWidth="1"/>
    <col min="4940" max="4940" width="10.28515625" customWidth="1"/>
    <col min="4941" max="4941" width="6" customWidth="1"/>
    <col min="4942" max="4942" width="28.28515625" customWidth="1"/>
    <col min="4943" max="4943" width="10.28515625" customWidth="1"/>
    <col min="4944" max="4944" width="6" customWidth="1"/>
    <col min="4945" max="4945" width="28.28515625" customWidth="1"/>
    <col min="4946" max="4946" width="10.28515625" customWidth="1"/>
    <col min="4947" max="4947" width="6" customWidth="1"/>
    <col min="4948" max="4948" width="28.28515625" customWidth="1"/>
    <col min="4949" max="4949" width="10.28515625" customWidth="1"/>
    <col min="4950" max="4950" width="6" customWidth="1"/>
    <col min="4951" max="4951" width="28.28515625" customWidth="1"/>
    <col min="4952" max="4952" width="10.28515625" customWidth="1"/>
    <col min="4953" max="4953" width="6" customWidth="1"/>
    <col min="4954" max="4954" width="28.28515625" customWidth="1"/>
    <col min="4955" max="4955" width="10.28515625" customWidth="1"/>
    <col min="4956" max="4956" width="6" customWidth="1"/>
    <col min="4957" max="4957" width="28.28515625" customWidth="1"/>
    <col min="4958" max="4958" width="10.28515625" customWidth="1"/>
    <col min="4959" max="4959" width="6" customWidth="1"/>
    <col min="4960" max="4960" width="28.28515625" customWidth="1"/>
    <col min="4961" max="4961" width="10.28515625" customWidth="1"/>
    <col min="4962" max="4962" width="6" customWidth="1"/>
    <col min="4963" max="4963" width="28.28515625" customWidth="1"/>
    <col min="4964" max="4964" width="10.28515625" customWidth="1"/>
    <col min="4965" max="4965" width="6" customWidth="1"/>
    <col min="4966" max="4966" width="28.28515625" customWidth="1"/>
    <col min="4967" max="4967" width="10.28515625" customWidth="1"/>
    <col min="4968" max="4968" width="6" customWidth="1"/>
    <col min="4969" max="4969" width="28.28515625" customWidth="1"/>
    <col min="4970" max="4970" width="10.28515625" customWidth="1"/>
    <col min="4971" max="4971" width="6" customWidth="1"/>
    <col min="4972" max="4972" width="28.28515625" customWidth="1"/>
    <col min="4973" max="4973" width="10.28515625" customWidth="1"/>
    <col min="4974" max="4974" width="6" customWidth="1"/>
    <col min="4975" max="4975" width="28.28515625" customWidth="1"/>
    <col min="4976" max="4976" width="10.28515625" customWidth="1"/>
    <col min="4977" max="4977" width="6" customWidth="1"/>
    <col min="4978" max="4978" width="28.28515625" customWidth="1"/>
    <col min="4979" max="4979" width="10.28515625" customWidth="1"/>
    <col min="4980" max="4980" width="6" customWidth="1"/>
    <col min="4981" max="4981" width="28.28515625" customWidth="1"/>
    <col min="4982" max="4982" width="10.28515625" customWidth="1"/>
    <col min="4983" max="4983" width="6" customWidth="1"/>
    <col min="4984" max="4984" width="28.28515625" customWidth="1"/>
    <col min="4985" max="4985" width="10.28515625" customWidth="1"/>
    <col min="4986" max="4986" width="6" customWidth="1"/>
    <col min="4987" max="4987" width="28.28515625" customWidth="1"/>
    <col min="4988" max="4988" width="10.28515625" customWidth="1"/>
    <col min="4989" max="4989" width="6" customWidth="1"/>
    <col min="4990" max="4990" width="28.28515625" customWidth="1"/>
    <col min="4991" max="4991" width="10.28515625" customWidth="1"/>
    <col min="4992" max="4992" width="6" customWidth="1"/>
    <col min="4993" max="4993" width="28.28515625" customWidth="1"/>
    <col min="4994" max="4994" width="10.28515625" customWidth="1"/>
    <col min="4995" max="4995" width="6" customWidth="1"/>
    <col min="4996" max="4996" width="28.28515625" customWidth="1"/>
    <col min="4997" max="4997" width="10.28515625" customWidth="1"/>
    <col min="4998" max="4998" width="6" customWidth="1"/>
    <col min="4999" max="4999" width="28.28515625" customWidth="1"/>
    <col min="5000" max="5000" width="10.28515625" customWidth="1"/>
    <col min="5001" max="5001" width="6" customWidth="1"/>
    <col min="5002" max="5002" width="28.28515625" customWidth="1"/>
    <col min="5003" max="5003" width="10.28515625" customWidth="1"/>
    <col min="5004" max="5004" width="6" customWidth="1"/>
    <col min="5005" max="5005" width="28.28515625" customWidth="1"/>
    <col min="5006" max="5006" width="10.28515625" customWidth="1"/>
    <col min="5007" max="5007" width="6" customWidth="1"/>
    <col min="5008" max="5008" width="28.28515625" customWidth="1"/>
    <col min="5009" max="5009" width="10.28515625" customWidth="1"/>
    <col min="5010" max="5010" width="6" customWidth="1"/>
    <col min="5011" max="5011" width="28.28515625" customWidth="1"/>
    <col min="5012" max="5012" width="10.28515625" customWidth="1"/>
    <col min="5013" max="5013" width="6" customWidth="1"/>
    <col min="5014" max="5014" width="28.28515625" customWidth="1"/>
    <col min="5015" max="5015" width="10.28515625" customWidth="1"/>
    <col min="5016" max="5016" width="6" customWidth="1"/>
    <col min="5017" max="5017" width="28.28515625" customWidth="1"/>
    <col min="5018" max="5018" width="10.28515625" customWidth="1"/>
    <col min="5019" max="5019" width="6" customWidth="1"/>
    <col min="5020" max="5020" width="28.28515625" customWidth="1"/>
    <col min="5021" max="5021" width="10.28515625" customWidth="1"/>
    <col min="5022" max="5022" width="6" customWidth="1"/>
    <col min="5023" max="5023" width="28.28515625" customWidth="1"/>
    <col min="5024" max="5024" width="10.28515625" customWidth="1"/>
    <col min="5025" max="5025" width="6" customWidth="1"/>
    <col min="5026" max="5026" width="28.28515625" customWidth="1"/>
    <col min="5027" max="5027" width="10.28515625" customWidth="1"/>
    <col min="5028" max="5028" width="6" customWidth="1"/>
    <col min="5029" max="5029" width="28.28515625" customWidth="1"/>
    <col min="5030" max="5030" width="10.28515625" customWidth="1"/>
    <col min="5031" max="5031" width="6" customWidth="1"/>
    <col min="5032" max="5032" width="28.28515625" customWidth="1"/>
    <col min="5033" max="5033" width="10.28515625" customWidth="1"/>
    <col min="5034" max="5034" width="6" customWidth="1"/>
    <col min="5035" max="5035" width="28.28515625" customWidth="1"/>
    <col min="5036" max="5036" width="10.28515625" customWidth="1"/>
    <col min="5037" max="5037" width="6" customWidth="1"/>
    <col min="5038" max="5038" width="28.28515625" customWidth="1"/>
    <col min="5039" max="5039" width="10.28515625" customWidth="1"/>
    <col min="5040" max="5040" width="6" customWidth="1"/>
    <col min="5041" max="5041" width="28.28515625" customWidth="1"/>
    <col min="5042" max="5042" width="10.28515625" customWidth="1"/>
    <col min="5043" max="5043" width="6" customWidth="1"/>
    <col min="5044" max="5044" width="28.28515625" customWidth="1"/>
    <col min="5045" max="5045" width="10.28515625" customWidth="1"/>
    <col min="5046" max="5046" width="6" customWidth="1"/>
    <col min="5047" max="5047" width="28.28515625" customWidth="1"/>
    <col min="5048" max="5048" width="10.28515625" customWidth="1"/>
    <col min="5049" max="5049" width="6" customWidth="1"/>
    <col min="5050" max="5050" width="28.28515625" customWidth="1"/>
    <col min="5051" max="5051" width="10.28515625" customWidth="1"/>
    <col min="5052" max="5052" width="6" customWidth="1"/>
    <col min="5053" max="5053" width="28.28515625" customWidth="1"/>
    <col min="5054" max="5054" width="10.28515625" customWidth="1"/>
    <col min="5055" max="5055" width="6" customWidth="1"/>
    <col min="5056" max="5056" width="28.28515625" customWidth="1"/>
    <col min="5057" max="5057" width="10.28515625" customWidth="1"/>
    <col min="5058" max="5058" width="6" customWidth="1"/>
    <col min="5059" max="5059" width="28.28515625" customWidth="1"/>
    <col min="5060" max="5060" width="10.28515625" customWidth="1"/>
    <col min="5061" max="5061" width="6" customWidth="1"/>
    <col min="5062" max="5062" width="28.28515625" customWidth="1"/>
    <col min="5063" max="5063" width="10.28515625" customWidth="1"/>
    <col min="5064" max="5064" width="6" customWidth="1"/>
    <col min="5065" max="5065" width="28.28515625" customWidth="1"/>
    <col min="5066" max="5066" width="10.28515625" customWidth="1"/>
    <col min="5067" max="5067" width="6" customWidth="1"/>
    <col min="5068" max="5068" width="28.28515625" customWidth="1"/>
    <col min="5069" max="5069" width="10.28515625" customWidth="1"/>
    <col min="5070" max="5070" width="6" customWidth="1"/>
    <col min="5071" max="5071" width="28.28515625" customWidth="1"/>
    <col min="5072" max="5072" width="10.28515625" customWidth="1"/>
    <col min="5073" max="5073" width="6" customWidth="1"/>
    <col min="5121" max="5121" width="31" customWidth="1"/>
    <col min="5123" max="5123" width="28.28515625" customWidth="1"/>
    <col min="5124" max="5124" width="10.28515625" customWidth="1"/>
    <col min="5125" max="5125" width="6" customWidth="1"/>
    <col min="5126" max="5126" width="28.28515625" customWidth="1"/>
    <col min="5127" max="5127" width="10.28515625" customWidth="1"/>
    <col min="5128" max="5128" width="6" customWidth="1"/>
    <col min="5129" max="5129" width="28.28515625" customWidth="1"/>
    <col min="5130" max="5130" width="10.28515625" customWidth="1"/>
    <col min="5131" max="5131" width="6" customWidth="1"/>
    <col min="5132" max="5132" width="28.28515625" customWidth="1"/>
    <col min="5133" max="5133" width="10.28515625" customWidth="1"/>
    <col min="5134" max="5134" width="6" customWidth="1"/>
    <col min="5135" max="5135" width="28.28515625" customWidth="1"/>
    <col min="5136" max="5136" width="10.28515625" customWidth="1"/>
    <col min="5137" max="5137" width="6" customWidth="1"/>
    <col min="5138" max="5138" width="28.28515625" customWidth="1"/>
    <col min="5139" max="5139" width="10.28515625" customWidth="1"/>
    <col min="5140" max="5140" width="6" customWidth="1"/>
    <col min="5141" max="5141" width="28.28515625" customWidth="1"/>
    <col min="5142" max="5142" width="10.28515625" customWidth="1"/>
    <col min="5143" max="5143" width="6" customWidth="1"/>
    <col min="5144" max="5144" width="28.28515625" customWidth="1"/>
    <col min="5145" max="5145" width="10.28515625" customWidth="1"/>
    <col min="5146" max="5146" width="6" customWidth="1"/>
    <col min="5147" max="5147" width="28.28515625" customWidth="1"/>
    <col min="5148" max="5148" width="10.28515625" customWidth="1"/>
    <col min="5149" max="5149" width="6" customWidth="1"/>
    <col min="5150" max="5150" width="28.28515625" customWidth="1"/>
    <col min="5151" max="5151" width="10.28515625" customWidth="1"/>
    <col min="5152" max="5152" width="6" customWidth="1"/>
    <col min="5153" max="5153" width="28.28515625" customWidth="1"/>
    <col min="5154" max="5154" width="10.28515625" customWidth="1"/>
    <col min="5155" max="5155" width="6" customWidth="1"/>
    <col min="5156" max="5156" width="28.28515625" customWidth="1"/>
    <col min="5157" max="5157" width="10.28515625" customWidth="1"/>
    <col min="5158" max="5158" width="6" customWidth="1"/>
    <col min="5159" max="5159" width="28.28515625" customWidth="1"/>
    <col min="5160" max="5160" width="10.28515625" customWidth="1"/>
    <col min="5161" max="5161" width="6" customWidth="1"/>
    <col min="5162" max="5162" width="28.28515625" customWidth="1"/>
    <col min="5163" max="5163" width="10.28515625" customWidth="1"/>
    <col min="5164" max="5164" width="6" customWidth="1"/>
    <col min="5165" max="5165" width="28.28515625" customWidth="1"/>
    <col min="5166" max="5166" width="10.28515625" customWidth="1"/>
    <col min="5167" max="5167" width="6" customWidth="1"/>
    <col min="5168" max="5168" width="28.28515625" customWidth="1"/>
    <col min="5169" max="5169" width="10.28515625" customWidth="1"/>
    <col min="5170" max="5170" width="6" customWidth="1"/>
    <col min="5171" max="5171" width="28.28515625" customWidth="1"/>
    <col min="5172" max="5172" width="10.28515625" customWidth="1"/>
    <col min="5173" max="5173" width="6" customWidth="1"/>
    <col min="5174" max="5174" width="28.28515625" customWidth="1"/>
    <col min="5175" max="5175" width="10.28515625" customWidth="1"/>
    <col min="5176" max="5176" width="6" customWidth="1"/>
    <col min="5177" max="5177" width="28.28515625" customWidth="1"/>
    <col min="5178" max="5178" width="10.28515625" customWidth="1"/>
    <col min="5179" max="5179" width="6" customWidth="1"/>
    <col min="5180" max="5180" width="28.28515625" customWidth="1"/>
    <col min="5181" max="5181" width="10.28515625" customWidth="1"/>
    <col min="5182" max="5182" width="6" customWidth="1"/>
    <col min="5183" max="5183" width="28.28515625" customWidth="1"/>
    <col min="5184" max="5184" width="10.28515625" customWidth="1"/>
    <col min="5185" max="5185" width="6" customWidth="1"/>
    <col min="5186" max="5186" width="28.28515625" customWidth="1"/>
    <col min="5187" max="5187" width="10.28515625" customWidth="1"/>
    <col min="5188" max="5188" width="6" customWidth="1"/>
    <col min="5189" max="5189" width="28.28515625" customWidth="1"/>
    <col min="5190" max="5190" width="10.28515625" customWidth="1"/>
    <col min="5191" max="5191" width="6" customWidth="1"/>
    <col min="5192" max="5192" width="28.28515625" customWidth="1"/>
    <col min="5193" max="5193" width="10.28515625" customWidth="1"/>
    <col min="5194" max="5194" width="6" customWidth="1"/>
    <col min="5195" max="5195" width="28.28515625" customWidth="1"/>
    <col min="5196" max="5196" width="10.28515625" customWidth="1"/>
    <col min="5197" max="5197" width="6" customWidth="1"/>
    <col min="5198" max="5198" width="28.28515625" customWidth="1"/>
    <col min="5199" max="5199" width="10.28515625" customWidth="1"/>
    <col min="5200" max="5200" width="6" customWidth="1"/>
    <col min="5201" max="5201" width="28.28515625" customWidth="1"/>
    <col min="5202" max="5202" width="10.28515625" customWidth="1"/>
    <col min="5203" max="5203" width="6" customWidth="1"/>
    <col min="5204" max="5204" width="28.28515625" customWidth="1"/>
    <col min="5205" max="5205" width="10.28515625" customWidth="1"/>
    <col min="5206" max="5206" width="6" customWidth="1"/>
    <col min="5207" max="5207" width="28.28515625" customWidth="1"/>
    <col min="5208" max="5208" width="10.28515625" customWidth="1"/>
    <col min="5209" max="5209" width="6" customWidth="1"/>
    <col min="5210" max="5210" width="28.28515625" customWidth="1"/>
    <col min="5211" max="5211" width="10.28515625" customWidth="1"/>
    <col min="5212" max="5212" width="6" customWidth="1"/>
    <col min="5213" max="5213" width="28.28515625" customWidth="1"/>
    <col min="5214" max="5214" width="10.28515625" customWidth="1"/>
    <col min="5215" max="5215" width="6" customWidth="1"/>
    <col min="5216" max="5216" width="28.28515625" customWidth="1"/>
    <col min="5217" max="5217" width="10.28515625" customWidth="1"/>
    <col min="5218" max="5218" width="6" customWidth="1"/>
    <col min="5219" max="5219" width="28.28515625" customWidth="1"/>
    <col min="5220" max="5220" width="10.28515625" customWidth="1"/>
    <col min="5221" max="5221" width="6" customWidth="1"/>
    <col min="5222" max="5222" width="28.28515625" customWidth="1"/>
    <col min="5223" max="5223" width="10.28515625" customWidth="1"/>
    <col min="5224" max="5224" width="6" customWidth="1"/>
    <col min="5225" max="5225" width="28.28515625" customWidth="1"/>
    <col min="5226" max="5226" width="10.28515625" customWidth="1"/>
    <col min="5227" max="5227" width="6" customWidth="1"/>
    <col min="5228" max="5228" width="28.28515625" customWidth="1"/>
    <col min="5229" max="5229" width="10.28515625" customWidth="1"/>
    <col min="5230" max="5230" width="6" customWidth="1"/>
    <col min="5231" max="5231" width="28.28515625" customWidth="1"/>
    <col min="5232" max="5232" width="10.28515625" customWidth="1"/>
    <col min="5233" max="5233" width="6" customWidth="1"/>
    <col min="5234" max="5234" width="28.28515625" customWidth="1"/>
    <col min="5235" max="5235" width="10.28515625" customWidth="1"/>
    <col min="5236" max="5236" width="6" customWidth="1"/>
    <col min="5237" max="5237" width="28.28515625" customWidth="1"/>
    <col min="5238" max="5238" width="10.28515625" customWidth="1"/>
    <col min="5239" max="5239" width="6" customWidth="1"/>
    <col min="5240" max="5240" width="28.28515625" customWidth="1"/>
    <col min="5241" max="5241" width="10.28515625" customWidth="1"/>
    <col min="5242" max="5242" width="6" customWidth="1"/>
    <col min="5243" max="5243" width="28.28515625" customWidth="1"/>
    <col min="5244" max="5244" width="10.28515625" customWidth="1"/>
    <col min="5245" max="5245" width="6" customWidth="1"/>
    <col min="5246" max="5246" width="28.28515625" customWidth="1"/>
    <col min="5247" max="5247" width="10.28515625" customWidth="1"/>
    <col min="5248" max="5248" width="6" customWidth="1"/>
    <col min="5249" max="5249" width="28.28515625" customWidth="1"/>
    <col min="5250" max="5250" width="10.28515625" customWidth="1"/>
    <col min="5251" max="5251" width="6" customWidth="1"/>
    <col min="5252" max="5252" width="28.28515625" customWidth="1"/>
    <col min="5253" max="5253" width="10.28515625" customWidth="1"/>
    <col min="5254" max="5254" width="6" customWidth="1"/>
    <col min="5255" max="5255" width="28.28515625" customWidth="1"/>
    <col min="5256" max="5256" width="10.28515625" customWidth="1"/>
    <col min="5257" max="5257" width="6" customWidth="1"/>
    <col min="5258" max="5258" width="28.28515625" customWidth="1"/>
    <col min="5259" max="5259" width="10.28515625" customWidth="1"/>
    <col min="5260" max="5260" width="6" customWidth="1"/>
    <col min="5261" max="5261" width="28.28515625" customWidth="1"/>
    <col min="5262" max="5262" width="10.28515625" customWidth="1"/>
    <col min="5263" max="5263" width="6" customWidth="1"/>
    <col min="5264" max="5264" width="28.28515625" customWidth="1"/>
    <col min="5265" max="5265" width="10.28515625" customWidth="1"/>
    <col min="5266" max="5266" width="6" customWidth="1"/>
    <col min="5267" max="5267" width="28.28515625" customWidth="1"/>
    <col min="5268" max="5268" width="10.28515625" customWidth="1"/>
    <col min="5269" max="5269" width="6" customWidth="1"/>
    <col min="5270" max="5270" width="28.28515625" customWidth="1"/>
    <col min="5271" max="5271" width="10.28515625" customWidth="1"/>
    <col min="5272" max="5272" width="6" customWidth="1"/>
    <col min="5273" max="5273" width="28.28515625" customWidth="1"/>
    <col min="5274" max="5274" width="10.28515625" customWidth="1"/>
    <col min="5275" max="5275" width="6" customWidth="1"/>
    <col min="5276" max="5276" width="28.28515625" customWidth="1"/>
    <col min="5277" max="5277" width="10.28515625" customWidth="1"/>
    <col min="5278" max="5278" width="6" customWidth="1"/>
    <col min="5279" max="5279" width="28.28515625" customWidth="1"/>
    <col min="5280" max="5280" width="10.28515625" customWidth="1"/>
    <col min="5281" max="5281" width="6" customWidth="1"/>
    <col min="5282" max="5282" width="28.28515625" customWidth="1"/>
    <col min="5283" max="5283" width="10.28515625" customWidth="1"/>
    <col min="5284" max="5284" width="6" customWidth="1"/>
    <col min="5285" max="5285" width="28.28515625" customWidth="1"/>
    <col min="5286" max="5286" width="10.28515625" customWidth="1"/>
    <col min="5287" max="5287" width="6" customWidth="1"/>
    <col min="5288" max="5288" width="28.28515625" customWidth="1"/>
    <col min="5289" max="5289" width="10.28515625" customWidth="1"/>
    <col min="5290" max="5290" width="6" customWidth="1"/>
    <col min="5291" max="5291" width="28.28515625" customWidth="1"/>
    <col min="5292" max="5292" width="10.28515625" customWidth="1"/>
    <col min="5293" max="5293" width="6" customWidth="1"/>
    <col min="5294" max="5294" width="28.28515625" customWidth="1"/>
    <col min="5295" max="5295" width="10.28515625" customWidth="1"/>
    <col min="5296" max="5296" width="6" customWidth="1"/>
    <col min="5297" max="5297" width="28.28515625" customWidth="1"/>
    <col min="5298" max="5298" width="10.28515625" customWidth="1"/>
    <col min="5299" max="5299" width="6" customWidth="1"/>
    <col min="5300" max="5300" width="28.28515625" customWidth="1"/>
    <col min="5301" max="5301" width="10.28515625" customWidth="1"/>
    <col min="5302" max="5302" width="6" customWidth="1"/>
    <col min="5303" max="5303" width="28.28515625" customWidth="1"/>
    <col min="5304" max="5304" width="10.28515625" customWidth="1"/>
    <col min="5305" max="5305" width="6" customWidth="1"/>
    <col min="5306" max="5306" width="28.28515625" customWidth="1"/>
    <col min="5307" max="5307" width="10.28515625" customWidth="1"/>
    <col min="5308" max="5308" width="6" customWidth="1"/>
    <col min="5309" max="5309" width="28.28515625" customWidth="1"/>
    <col min="5310" max="5310" width="10.28515625" customWidth="1"/>
    <col min="5311" max="5311" width="6" customWidth="1"/>
    <col min="5312" max="5312" width="28.28515625" customWidth="1"/>
    <col min="5313" max="5313" width="10.28515625" customWidth="1"/>
    <col min="5314" max="5314" width="6" customWidth="1"/>
    <col min="5315" max="5315" width="28.28515625" customWidth="1"/>
    <col min="5316" max="5316" width="10.28515625" customWidth="1"/>
    <col min="5317" max="5317" width="6" customWidth="1"/>
    <col min="5318" max="5318" width="28.28515625" customWidth="1"/>
    <col min="5319" max="5319" width="10.28515625" customWidth="1"/>
    <col min="5320" max="5320" width="6" customWidth="1"/>
    <col min="5321" max="5321" width="28.28515625" customWidth="1"/>
    <col min="5322" max="5322" width="10.28515625" customWidth="1"/>
    <col min="5323" max="5323" width="6" customWidth="1"/>
    <col min="5324" max="5324" width="28.28515625" customWidth="1"/>
    <col min="5325" max="5325" width="10.28515625" customWidth="1"/>
    <col min="5326" max="5326" width="6" customWidth="1"/>
    <col min="5327" max="5327" width="28.28515625" customWidth="1"/>
    <col min="5328" max="5328" width="10.28515625" customWidth="1"/>
    <col min="5329" max="5329" width="6" customWidth="1"/>
    <col min="5377" max="5377" width="31" customWidth="1"/>
    <col min="5379" max="5379" width="28.28515625" customWidth="1"/>
    <col min="5380" max="5380" width="10.28515625" customWidth="1"/>
    <col min="5381" max="5381" width="6" customWidth="1"/>
    <col min="5382" max="5382" width="28.28515625" customWidth="1"/>
    <col min="5383" max="5383" width="10.28515625" customWidth="1"/>
    <col min="5384" max="5384" width="6" customWidth="1"/>
    <col min="5385" max="5385" width="28.28515625" customWidth="1"/>
    <col min="5386" max="5386" width="10.28515625" customWidth="1"/>
    <col min="5387" max="5387" width="6" customWidth="1"/>
    <col min="5388" max="5388" width="28.28515625" customWidth="1"/>
    <col min="5389" max="5389" width="10.28515625" customWidth="1"/>
    <col min="5390" max="5390" width="6" customWidth="1"/>
    <col min="5391" max="5391" width="28.28515625" customWidth="1"/>
    <col min="5392" max="5392" width="10.28515625" customWidth="1"/>
    <col min="5393" max="5393" width="6" customWidth="1"/>
    <col min="5394" max="5394" width="28.28515625" customWidth="1"/>
    <col min="5395" max="5395" width="10.28515625" customWidth="1"/>
    <col min="5396" max="5396" width="6" customWidth="1"/>
    <col min="5397" max="5397" width="28.28515625" customWidth="1"/>
    <col min="5398" max="5398" width="10.28515625" customWidth="1"/>
    <col min="5399" max="5399" width="6" customWidth="1"/>
    <col min="5400" max="5400" width="28.28515625" customWidth="1"/>
    <col min="5401" max="5401" width="10.28515625" customWidth="1"/>
    <col min="5402" max="5402" width="6" customWidth="1"/>
    <col min="5403" max="5403" width="28.28515625" customWidth="1"/>
    <col min="5404" max="5404" width="10.28515625" customWidth="1"/>
    <col min="5405" max="5405" width="6" customWidth="1"/>
    <col min="5406" max="5406" width="28.28515625" customWidth="1"/>
    <col min="5407" max="5407" width="10.28515625" customWidth="1"/>
    <col min="5408" max="5408" width="6" customWidth="1"/>
    <col min="5409" max="5409" width="28.28515625" customWidth="1"/>
    <col min="5410" max="5410" width="10.28515625" customWidth="1"/>
    <col min="5411" max="5411" width="6" customWidth="1"/>
    <col min="5412" max="5412" width="28.28515625" customWidth="1"/>
    <col min="5413" max="5413" width="10.28515625" customWidth="1"/>
    <col min="5414" max="5414" width="6" customWidth="1"/>
    <col min="5415" max="5415" width="28.28515625" customWidth="1"/>
    <col min="5416" max="5416" width="10.28515625" customWidth="1"/>
    <col min="5417" max="5417" width="6" customWidth="1"/>
    <col min="5418" max="5418" width="28.28515625" customWidth="1"/>
    <col min="5419" max="5419" width="10.28515625" customWidth="1"/>
    <col min="5420" max="5420" width="6" customWidth="1"/>
    <col min="5421" max="5421" width="28.28515625" customWidth="1"/>
    <col min="5422" max="5422" width="10.28515625" customWidth="1"/>
    <col min="5423" max="5423" width="6" customWidth="1"/>
    <col min="5424" max="5424" width="28.28515625" customWidth="1"/>
    <col min="5425" max="5425" width="10.28515625" customWidth="1"/>
    <col min="5426" max="5426" width="6" customWidth="1"/>
    <col min="5427" max="5427" width="28.28515625" customWidth="1"/>
    <col min="5428" max="5428" width="10.28515625" customWidth="1"/>
    <col min="5429" max="5429" width="6" customWidth="1"/>
    <col min="5430" max="5430" width="28.28515625" customWidth="1"/>
    <col min="5431" max="5431" width="10.28515625" customWidth="1"/>
    <col min="5432" max="5432" width="6" customWidth="1"/>
    <col min="5433" max="5433" width="28.28515625" customWidth="1"/>
    <col min="5434" max="5434" width="10.28515625" customWidth="1"/>
    <col min="5435" max="5435" width="6" customWidth="1"/>
    <col min="5436" max="5436" width="28.28515625" customWidth="1"/>
    <col min="5437" max="5437" width="10.28515625" customWidth="1"/>
    <col min="5438" max="5438" width="6" customWidth="1"/>
    <col min="5439" max="5439" width="28.28515625" customWidth="1"/>
    <col min="5440" max="5440" width="10.28515625" customWidth="1"/>
    <col min="5441" max="5441" width="6" customWidth="1"/>
    <col min="5442" max="5442" width="28.28515625" customWidth="1"/>
    <col min="5443" max="5443" width="10.28515625" customWidth="1"/>
    <col min="5444" max="5444" width="6" customWidth="1"/>
    <col min="5445" max="5445" width="28.28515625" customWidth="1"/>
    <col min="5446" max="5446" width="10.28515625" customWidth="1"/>
    <col min="5447" max="5447" width="6" customWidth="1"/>
    <col min="5448" max="5448" width="28.28515625" customWidth="1"/>
    <col min="5449" max="5449" width="10.28515625" customWidth="1"/>
    <col min="5450" max="5450" width="6" customWidth="1"/>
    <col min="5451" max="5451" width="28.28515625" customWidth="1"/>
    <col min="5452" max="5452" width="10.28515625" customWidth="1"/>
    <col min="5453" max="5453" width="6" customWidth="1"/>
    <col min="5454" max="5454" width="28.28515625" customWidth="1"/>
    <col min="5455" max="5455" width="10.28515625" customWidth="1"/>
    <col min="5456" max="5456" width="6" customWidth="1"/>
    <col min="5457" max="5457" width="28.28515625" customWidth="1"/>
    <col min="5458" max="5458" width="10.28515625" customWidth="1"/>
    <col min="5459" max="5459" width="6" customWidth="1"/>
    <col min="5460" max="5460" width="28.28515625" customWidth="1"/>
    <col min="5461" max="5461" width="10.28515625" customWidth="1"/>
    <col min="5462" max="5462" width="6" customWidth="1"/>
    <col min="5463" max="5463" width="28.28515625" customWidth="1"/>
    <col min="5464" max="5464" width="10.28515625" customWidth="1"/>
    <col min="5465" max="5465" width="6" customWidth="1"/>
    <col min="5466" max="5466" width="28.28515625" customWidth="1"/>
    <col min="5467" max="5467" width="10.28515625" customWidth="1"/>
    <col min="5468" max="5468" width="6" customWidth="1"/>
    <col min="5469" max="5469" width="28.28515625" customWidth="1"/>
    <col min="5470" max="5470" width="10.28515625" customWidth="1"/>
    <col min="5471" max="5471" width="6" customWidth="1"/>
    <col min="5472" max="5472" width="28.28515625" customWidth="1"/>
    <col min="5473" max="5473" width="10.28515625" customWidth="1"/>
    <col min="5474" max="5474" width="6" customWidth="1"/>
    <col min="5475" max="5475" width="28.28515625" customWidth="1"/>
    <col min="5476" max="5476" width="10.28515625" customWidth="1"/>
    <col min="5477" max="5477" width="6" customWidth="1"/>
    <col min="5478" max="5478" width="28.28515625" customWidth="1"/>
    <col min="5479" max="5479" width="10.28515625" customWidth="1"/>
    <col min="5480" max="5480" width="6" customWidth="1"/>
    <col min="5481" max="5481" width="28.28515625" customWidth="1"/>
    <col min="5482" max="5482" width="10.28515625" customWidth="1"/>
    <col min="5483" max="5483" width="6" customWidth="1"/>
    <col min="5484" max="5484" width="28.28515625" customWidth="1"/>
    <col min="5485" max="5485" width="10.28515625" customWidth="1"/>
    <col min="5486" max="5486" width="6" customWidth="1"/>
    <col min="5487" max="5487" width="28.28515625" customWidth="1"/>
    <col min="5488" max="5488" width="10.28515625" customWidth="1"/>
    <col min="5489" max="5489" width="6" customWidth="1"/>
    <col min="5490" max="5490" width="28.28515625" customWidth="1"/>
    <col min="5491" max="5491" width="10.28515625" customWidth="1"/>
    <col min="5492" max="5492" width="6" customWidth="1"/>
    <col min="5493" max="5493" width="28.28515625" customWidth="1"/>
    <col min="5494" max="5494" width="10.28515625" customWidth="1"/>
    <col min="5495" max="5495" width="6" customWidth="1"/>
    <col min="5496" max="5496" width="28.28515625" customWidth="1"/>
    <col min="5497" max="5497" width="10.28515625" customWidth="1"/>
    <col min="5498" max="5498" width="6" customWidth="1"/>
    <col min="5499" max="5499" width="28.28515625" customWidth="1"/>
    <col min="5500" max="5500" width="10.28515625" customWidth="1"/>
    <col min="5501" max="5501" width="6" customWidth="1"/>
    <col min="5502" max="5502" width="28.28515625" customWidth="1"/>
    <col min="5503" max="5503" width="10.28515625" customWidth="1"/>
    <col min="5504" max="5504" width="6" customWidth="1"/>
    <col min="5505" max="5505" width="28.28515625" customWidth="1"/>
    <col min="5506" max="5506" width="10.28515625" customWidth="1"/>
    <col min="5507" max="5507" width="6" customWidth="1"/>
    <col min="5508" max="5508" width="28.28515625" customWidth="1"/>
    <col min="5509" max="5509" width="10.28515625" customWidth="1"/>
    <col min="5510" max="5510" width="6" customWidth="1"/>
    <col min="5511" max="5511" width="28.28515625" customWidth="1"/>
    <col min="5512" max="5512" width="10.28515625" customWidth="1"/>
    <col min="5513" max="5513" width="6" customWidth="1"/>
    <col min="5514" max="5514" width="28.28515625" customWidth="1"/>
    <col min="5515" max="5515" width="10.28515625" customWidth="1"/>
    <col min="5516" max="5516" width="6" customWidth="1"/>
    <col min="5517" max="5517" width="28.28515625" customWidth="1"/>
    <col min="5518" max="5518" width="10.28515625" customWidth="1"/>
    <col min="5519" max="5519" width="6" customWidth="1"/>
    <col min="5520" max="5520" width="28.28515625" customWidth="1"/>
    <col min="5521" max="5521" width="10.28515625" customWidth="1"/>
    <col min="5522" max="5522" width="6" customWidth="1"/>
    <col min="5523" max="5523" width="28.28515625" customWidth="1"/>
    <col min="5524" max="5524" width="10.28515625" customWidth="1"/>
    <col min="5525" max="5525" width="6" customWidth="1"/>
    <col min="5526" max="5526" width="28.28515625" customWidth="1"/>
    <col min="5527" max="5527" width="10.28515625" customWidth="1"/>
    <col min="5528" max="5528" width="6" customWidth="1"/>
    <col min="5529" max="5529" width="28.28515625" customWidth="1"/>
    <col min="5530" max="5530" width="10.28515625" customWidth="1"/>
    <col min="5531" max="5531" width="6" customWidth="1"/>
    <col min="5532" max="5532" width="28.28515625" customWidth="1"/>
    <col min="5533" max="5533" width="10.28515625" customWidth="1"/>
    <col min="5534" max="5534" width="6" customWidth="1"/>
    <col min="5535" max="5535" width="28.28515625" customWidth="1"/>
    <col min="5536" max="5536" width="10.28515625" customWidth="1"/>
    <col min="5537" max="5537" width="6" customWidth="1"/>
    <col min="5538" max="5538" width="28.28515625" customWidth="1"/>
    <col min="5539" max="5539" width="10.28515625" customWidth="1"/>
    <col min="5540" max="5540" width="6" customWidth="1"/>
    <col min="5541" max="5541" width="28.28515625" customWidth="1"/>
    <col min="5542" max="5542" width="10.28515625" customWidth="1"/>
    <col min="5543" max="5543" width="6" customWidth="1"/>
    <col min="5544" max="5544" width="28.28515625" customWidth="1"/>
    <col min="5545" max="5545" width="10.28515625" customWidth="1"/>
    <col min="5546" max="5546" width="6" customWidth="1"/>
    <col min="5547" max="5547" width="28.28515625" customWidth="1"/>
    <col min="5548" max="5548" width="10.28515625" customWidth="1"/>
    <col min="5549" max="5549" width="6" customWidth="1"/>
    <col min="5550" max="5550" width="28.28515625" customWidth="1"/>
    <col min="5551" max="5551" width="10.28515625" customWidth="1"/>
    <col min="5552" max="5552" width="6" customWidth="1"/>
    <col min="5553" max="5553" width="28.28515625" customWidth="1"/>
    <col min="5554" max="5554" width="10.28515625" customWidth="1"/>
    <col min="5555" max="5555" width="6" customWidth="1"/>
    <col min="5556" max="5556" width="28.28515625" customWidth="1"/>
    <col min="5557" max="5557" width="10.28515625" customWidth="1"/>
    <col min="5558" max="5558" width="6" customWidth="1"/>
    <col min="5559" max="5559" width="28.28515625" customWidth="1"/>
    <col min="5560" max="5560" width="10.28515625" customWidth="1"/>
    <col min="5561" max="5561" width="6" customWidth="1"/>
    <col min="5562" max="5562" width="28.28515625" customWidth="1"/>
    <col min="5563" max="5563" width="10.28515625" customWidth="1"/>
    <col min="5564" max="5564" width="6" customWidth="1"/>
    <col min="5565" max="5565" width="28.28515625" customWidth="1"/>
    <col min="5566" max="5566" width="10.28515625" customWidth="1"/>
    <col min="5567" max="5567" width="6" customWidth="1"/>
    <col min="5568" max="5568" width="28.28515625" customWidth="1"/>
    <col min="5569" max="5569" width="10.28515625" customWidth="1"/>
    <col min="5570" max="5570" width="6" customWidth="1"/>
    <col min="5571" max="5571" width="28.28515625" customWidth="1"/>
    <col min="5572" max="5572" width="10.28515625" customWidth="1"/>
    <col min="5573" max="5573" width="6" customWidth="1"/>
    <col min="5574" max="5574" width="28.28515625" customWidth="1"/>
    <col min="5575" max="5575" width="10.28515625" customWidth="1"/>
    <col min="5576" max="5576" width="6" customWidth="1"/>
    <col min="5577" max="5577" width="28.28515625" customWidth="1"/>
    <col min="5578" max="5578" width="10.28515625" customWidth="1"/>
    <col min="5579" max="5579" width="6" customWidth="1"/>
    <col min="5580" max="5580" width="28.28515625" customWidth="1"/>
    <col min="5581" max="5581" width="10.28515625" customWidth="1"/>
    <col min="5582" max="5582" width="6" customWidth="1"/>
    <col min="5583" max="5583" width="28.28515625" customWidth="1"/>
    <col min="5584" max="5584" width="10.28515625" customWidth="1"/>
    <col min="5585" max="5585" width="6" customWidth="1"/>
    <col min="5633" max="5633" width="31" customWidth="1"/>
    <col min="5635" max="5635" width="28.28515625" customWidth="1"/>
    <col min="5636" max="5636" width="10.28515625" customWidth="1"/>
    <col min="5637" max="5637" width="6" customWidth="1"/>
    <col min="5638" max="5638" width="28.28515625" customWidth="1"/>
    <col min="5639" max="5639" width="10.28515625" customWidth="1"/>
    <col min="5640" max="5640" width="6" customWidth="1"/>
    <col min="5641" max="5641" width="28.28515625" customWidth="1"/>
    <col min="5642" max="5642" width="10.28515625" customWidth="1"/>
    <col min="5643" max="5643" width="6" customWidth="1"/>
    <col min="5644" max="5644" width="28.28515625" customWidth="1"/>
    <col min="5645" max="5645" width="10.28515625" customWidth="1"/>
    <col min="5646" max="5646" width="6" customWidth="1"/>
    <col min="5647" max="5647" width="28.28515625" customWidth="1"/>
    <col min="5648" max="5648" width="10.28515625" customWidth="1"/>
    <col min="5649" max="5649" width="6" customWidth="1"/>
    <col min="5650" max="5650" width="28.28515625" customWidth="1"/>
    <col min="5651" max="5651" width="10.28515625" customWidth="1"/>
    <col min="5652" max="5652" width="6" customWidth="1"/>
    <col min="5653" max="5653" width="28.28515625" customWidth="1"/>
    <col min="5654" max="5654" width="10.28515625" customWidth="1"/>
    <col min="5655" max="5655" width="6" customWidth="1"/>
    <col min="5656" max="5656" width="28.28515625" customWidth="1"/>
    <col min="5657" max="5657" width="10.28515625" customWidth="1"/>
    <col min="5658" max="5658" width="6" customWidth="1"/>
    <col min="5659" max="5659" width="28.28515625" customWidth="1"/>
    <col min="5660" max="5660" width="10.28515625" customWidth="1"/>
    <col min="5661" max="5661" width="6" customWidth="1"/>
    <col min="5662" max="5662" width="28.28515625" customWidth="1"/>
    <col min="5663" max="5663" width="10.28515625" customWidth="1"/>
    <col min="5664" max="5664" width="6" customWidth="1"/>
    <col min="5665" max="5665" width="28.28515625" customWidth="1"/>
    <col min="5666" max="5666" width="10.28515625" customWidth="1"/>
    <col min="5667" max="5667" width="6" customWidth="1"/>
    <col min="5668" max="5668" width="28.28515625" customWidth="1"/>
    <col min="5669" max="5669" width="10.28515625" customWidth="1"/>
    <col min="5670" max="5670" width="6" customWidth="1"/>
    <col min="5671" max="5671" width="28.28515625" customWidth="1"/>
    <col min="5672" max="5672" width="10.28515625" customWidth="1"/>
    <col min="5673" max="5673" width="6" customWidth="1"/>
    <col min="5674" max="5674" width="28.28515625" customWidth="1"/>
    <col min="5675" max="5675" width="10.28515625" customWidth="1"/>
    <col min="5676" max="5676" width="6" customWidth="1"/>
    <col min="5677" max="5677" width="28.28515625" customWidth="1"/>
    <col min="5678" max="5678" width="10.28515625" customWidth="1"/>
    <col min="5679" max="5679" width="6" customWidth="1"/>
    <col min="5680" max="5680" width="28.28515625" customWidth="1"/>
    <col min="5681" max="5681" width="10.28515625" customWidth="1"/>
    <col min="5682" max="5682" width="6" customWidth="1"/>
    <col min="5683" max="5683" width="28.28515625" customWidth="1"/>
    <col min="5684" max="5684" width="10.28515625" customWidth="1"/>
    <col min="5685" max="5685" width="6" customWidth="1"/>
    <col min="5686" max="5686" width="28.28515625" customWidth="1"/>
    <col min="5687" max="5687" width="10.28515625" customWidth="1"/>
    <col min="5688" max="5688" width="6" customWidth="1"/>
    <col min="5689" max="5689" width="28.28515625" customWidth="1"/>
    <col min="5690" max="5690" width="10.28515625" customWidth="1"/>
    <col min="5691" max="5691" width="6" customWidth="1"/>
    <col min="5692" max="5692" width="28.28515625" customWidth="1"/>
    <col min="5693" max="5693" width="10.28515625" customWidth="1"/>
    <col min="5694" max="5694" width="6" customWidth="1"/>
    <col min="5695" max="5695" width="28.28515625" customWidth="1"/>
    <col min="5696" max="5696" width="10.28515625" customWidth="1"/>
    <col min="5697" max="5697" width="6" customWidth="1"/>
    <col min="5698" max="5698" width="28.28515625" customWidth="1"/>
    <col min="5699" max="5699" width="10.28515625" customWidth="1"/>
    <col min="5700" max="5700" width="6" customWidth="1"/>
    <col min="5701" max="5701" width="28.28515625" customWidth="1"/>
    <col min="5702" max="5702" width="10.28515625" customWidth="1"/>
    <col min="5703" max="5703" width="6" customWidth="1"/>
    <col min="5704" max="5704" width="28.28515625" customWidth="1"/>
    <col min="5705" max="5705" width="10.28515625" customWidth="1"/>
    <col min="5706" max="5706" width="6" customWidth="1"/>
    <col min="5707" max="5707" width="28.28515625" customWidth="1"/>
    <col min="5708" max="5708" width="10.28515625" customWidth="1"/>
    <col min="5709" max="5709" width="6" customWidth="1"/>
    <col min="5710" max="5710" width="28.28515625" customWidth="1"/>
    <col min="5711" max="5711" width="10.28515625" customWidth="1"/>
    <col min="5712" max="5712" width="6" customWidth="1"/>
    <col min="5713" max="5713" width="28.28515625" customWidth="1"/>
    <col min="5714" max="5714" width="10.28515625" customWidth="1"/>
    <col min="5715" max="5715" width="6" customWidth="1"/>
    <col min="5716" max="5716" width="28.28515625" customWidth="1"/>
    <col min="5717" max="5717" width="10.28515625" customWidth="1"/>
    <col min="5718" max="5718" width="6" customWidth="1"/>
    <col min="5719" max="5719" width="28.28515625" customWidth="1"/>
    <col min="5720" max="5720" width="10.28515625" customWidth="1"/>
    <col min="5721" max="5721" width="6" customWidth="1"/>
    <col min="5722" max="5722" width="28.28515625" customWidth="1"/>
    <col min="5723" max="5723" width="10.28515625" customWidth="1"/>
    <col min="5724" max="5724" width="6" customWidth="1"/>
    <col min="5725" max="5725" width="28.28515625" customWidth="1"/>
    <col min="5726" max="5726" width="10.28515625" customWidth="1"/>
    <col min="5727" max="5727" width="6" customWidth="1"/>
    <col min="5728" max="5728" width="28.28515625" customWidth="1"/>
    <col min="5729" max="5729" width="10.28515625" customWidth="1"/>
    <col min="5730" max="5730" width="6" customWidth="1"/>
    <col min="5731" max="5731" width="28.28515625" customWidth="1"/>
    <col min="5732" max="5732" width="10.28515625" customWidth="1"/>
    <col min="5733" max="5733" width="6" customWidth="1"/>
    <col min="5734" max="5734" width="28.28515625" customWidth="1"/>
    <col min="5735" max="5735" width="10.28515625" customWidth="1"/>
    <col min="5736" max="5736" width="6" customWidth="1"/>
    <col min="5737" max="5737" width="28.28515625" customWidth="1"/>
    <col min="5738" max="5738" width="10.28515625" customWidth="1"/>
    <col min="5739" max="5739" width="6" customWidth="1"/>
    <col min="5740" max="5740" width="28.28515625" customWidth="1"/>
    <col min="5741" max="5741" width="10.28515625" customWidth="1"/>
    <col min="5742" max="5742" width="6" customWidth="1"/>
    <col min="5743" max="5743" width="28.28515625" customWidth="1"/>
    <col min="5744" max="5744" width="10.28515625" customWidth="1"/>
    <col min="5745" max="5745" width="6" customWidth="1"/>
    <col min="5746" max="5746" width="28.28515625" customWidth="1"/>
    <col min="5747" max="5747" width="10.28515625" customWidth="1"/>
    <col min="5748" max="5748" width="6" customWidth="1"/>
    <col min="5749" max="5749" width="28.28515625" customWidth="1"/>
    <col min="5750" max="5750" width="10.28515625" customWidth="1"/>
    <col min="5751" max="5751" width="6" customWidth="1"/>
    <col min="5752" max="5752" width="28.28515625" customWidth="1"/>
    <col min="5753" max="5753" width="10.28515625" customWidth="1"/>
    <col min="5754" max="5754" width="6" customWidth="1"/>
    <col min="5755" max="5755" width="28.28515625" customWidth="1"/>
    <col min="5756" max="5756" width="10.28515625" customWidth="1"/>
    <col min="5757" max="5757" width="6" customWidth="1"/>
    <col min="5758" max="5758" width="28.28515625" customWidth="1"/>
    <col min="5759" max="5759" width="10.28515625" customWidth="1"/>
    <col min="5760" max="5760" width="6" customWidth="1"/>
    <col min="5761" max="5761" width="28.28515625" customWidth="1"/>
    <col min="5762" max="5762" width="10.28515625" customWidth="1"/>
    <col min="5763" max="5763" width="6" customWidth="1"/>
    <col min="5764" max="5764" width="28.28515625" customWidth="1"/>
    <col min="5765" max="5765" width="10.28515625" customWidth="1"/>
    <col min="5766" max="5766" width="6" customWidth="1"/>
    <col min="5767" max="5767" width="28.28515625" customWidth="1"/>
    <col min="5768" max="5768" width="10.28515625" customWidth="1"/>
    <col min="5769" max="5769" width="6" customWidth="1"/>
    <col min="5770" max="5770" width="28.28515625" customWidth="1"/>
    <col min="5771" max="5771" width="10.28515625" customWidth="1"/>
    <col min="5772" max="5772" width="6" customWidth="1"/>
    <col min="5773" max="5773" width="28.28515625" customWidth="1"/>
    <col min="5774" max="5774" width="10.28515625" customWidth="1"/>
    <col min="5775" max="5775" width="6" customWidth="1"/>
    <col min="5776" max="5776" width="28.28515625" customWidth="1"/>
    <col min="5777" max="5777" width="10.28515625" customWidth="1"/>
    <col min="5778" max="5778" width="6" customWidth="1"/>
    <col min="5779" max="5779" width="28.28515625" customWidth="1"/>
    <col min="5780" max="5780" width="10.28515625" customWidth="1"/>
    <col min="5781" max="5781" width="6" customWidth="1"/>
    <col min="5782" max="5782" width="28.28515625" customWidth="1"/>
    <col min="5783" max="5783" width="10.28515625" customWidth="1"/>
    <col min="5784" max="5784" width="6" customWidth="1"/>
    <col min="5785" max="5785" width="28.28515625" customWidth="1"/>
    <col min="5786" max="5786" width="10.28515625" customWidth="1"/>
    <col min="5787" max="5787" width="6" customWidth="1"/>
    <col min="5788" max="5788" width="28.28515625" customWidth="1"/>
    <col min="5789" max="5789" width="10.28515625" customWidth="1"/>
    <col min="5790" max="5790" width="6" customWidth="1"/>
    <col min="5791" max="5791" width="28.28515625" customWidth="1"/>
    <col min="5792" max="5792" width="10.28515625" customWidth="1"/>
    <col min="5793" max="5793" width="6" customWidth="1"/>
    <col min="5794" max="5794" width="28.28515625" customWidth="1"/>
    <col min="5795" max="5795" width="10.28515625" customWidth="1"/>
    <col min="5796" max="5796" width="6" customWidth="1"/>
    <col min="5797" max="5797" width="28.28515625" customWidth="1"/>
    <col min="5798" max="5798" width="10.28515625" customWidth="1"/>
    <col min="5799" max="5799" width="6" customWidth="1"/>
    <col min="5800" max="5800" width="28.28515625" customWidth="1"/>
    <col min="5801" max="5801" width="10.28515625" customWidth="1"/>
    <col min="5802" max="5802" width="6" customWidth="1"/>
    <col min="5803" max="5803" width="28.28515625" customWidth="1"/>
    <col min="5804" max="5804" width="10.28515625" customWidth="1"/>
    <col min="5805" max="5805" width="6" customWidth="1"/>
    <col min="5806" max="5806" width="28.28515625" customWidth="1"/>
    <col min="5807" max="5807" width="10.28515625" customWidth="1"/>
    <col min="5808" max="5808" width="6" customWidth="1"/>
    <col min="5809" max="5809" width="28.28515625" customWidth="1"/>
    <col min="5810" max="5810" width="10.28515625" customWidth="1"/>
    <col min="5811" max="5811" width="6" customWidth="1"/>
    <col min="5812" max="5812" width="28.28515625" customWidth="1"/>
    <col min="5813" max="5813" width="10.28515625" customWidth="1"/>
    <col min="5814" max="5814" width="6" customWidth="1"/>
    <col min="5815" max="5815" width="28.28515625" customWidth="1"/>
    <col min="5816" max="5816" width="10.28515625" customWidth="1"/>
    <col min="5817" max="5817" width="6" customWidth="1"/>
    <col min="5818" max="5818" width="28.28515625" customWidth="1"/>
    <col min="5819" max="5819" width="10.28515625" customWidth="1"/>
    <col min="5820" max="5820" width="6" customWidth="1"/>
    <col min="5821" max="5821" width="28.28515625" customWidth="1"/>
    <col min="5822" max="5822" width="10.28515625" customWidth="1"/>
    <col min="5823" max="5823" width="6" customWidth="1"/>
    <col min="5824" max="5824" width="28.28515625" customWidth="1"/>
    <col min="5825" max="5825" width="10.28515625" customWidth="1"/>
    <col min="5826" max="5826" width="6" customWidth="1"/>
    <col min="5827" max="5827" width="28.28515625" customWidth="1"/>
    <col min="5828" max="5828" width="10.28515625" customWidth="1"/>
    <col min="5829" max="5829" width="6" customWidth="1"/>
    <col min="5830" max="5830" width="28.28515625" customWidth="1"/>
    <col min="5831" max="5831" width="10.28515625" customWidth="1"/>
    <col min="5832" max="5832" width="6" customWidth="1"/>
    <col min="5833" max="5833" width="28.28515625" customWidth="1"/>
    <col min="5834" max="5834" width="10.28515625" customWidth="1"/>
    <col min="5835" max="5835" width="6" customWidth="1"/>
    <col min="5836" max="5836" width="28.28515625" customWidth="1"/>
    <col min="5837" max="5837" width="10.28515625" customWidth="1"/>
    <col min="5838" max="5838" width="6" customWidth="1"/>
    <col min="5839" max="5839" width="28.28515625" customWidth="1"/>
    <col min="5840" max="5840" width="10.28515625" customWidth="1"/>
    <col min="5841" max="5841" width="6" customWidth="1"/>
    <col min="5889" max="5889" width="31" customWidth="1"/>
    <col min="5891" max="5891" width="28.28515625" customWidth="1"/>
    <col min="5892" max="5892" width="10.28515625" customWidth="1"/>
    <col min="5893" max="5893" width="6" customWidth="1"/>
    <col min="5894" max="5894" width="28.28515625" customWidth="1"/>
    <col min="5895" max="5895" width="10.28515625" customWidth="1"/>
    <col min="5896" max="5896" width="6" customWidth="1"/>
    <col min="5897" max="5897" width="28.28515625" customWidth="1"/>
    <col min="5898" max="5898" width="10.28515625" customWidth="1"/>
    <col min="5899" max="5899" width="6" customWidth="1"/>
    <col min="5900" max="5900" width="28.28515625" customWidth="1"/>
    <col min="5901" max="5901" width="10.28515625" customWidth="1"/>
    <col min="5902" max="5902" width="6" customWidth="1"/>
    <col min="5903" max="5903" width="28.28515625" customWidth="1"/>
    <col min="5904" max="5904" width="10.28515625" customWidth="1"/>
    <col min="5905" max="5905" width="6" customWidth="1"/>
    <col min="5906" max="5906" width="28.28515625" customWidth="1"/>
    <col min="5907" max="5907" width="10.28515625" customWidth="1"/>
    <col min="5908" max="5908" width="6" customWidth="1"/>
    <col min="5909" max="5909" width="28.28515625" customWidth="1"/>
    <col min="5910" max="5910" width="10.28515625" customWidth="1"/>
    <col min="5911" max="5911" width="6" customWidth="1"/>
    <col min="5912" max="5912" width="28.28515625" customWidth="1"/>
    <col min="5913" max="5913" width="10.28515625" customWidth="1"/>
    <col min="5914" max="5914" width="6" customWidth="1"/>
    <col min="5915" max="5915" width="28.28515625" customWidth="1"/>
    <col min="5916" max="5916" width="10.28515625" customWidth="1"/>
    <col min="5917" max="5917" width="6" customWidth="1"/>
    <col min="5918" max="5918" width="28.28515625" customWidth="1"/>
    <col min="5919" max="5919" width="10.28515625" customWidth="1"/>
    <col min="5920" max="5920" width="6" customWidth="1"/>
    <col min="5921" max="5921" width="28.28515625" customWidth="1"/>
    <col min="5922" max="5922" width="10.28515625" customWidth="1"/>
    <col min="5923" max="5923" width="6" customWidth="1"/>
    <col min="5924" max="5924" width="28.28515625" customWidth="1"/>
    <col min="5925" max="5925" width="10.28515625" customWidth="1"/>
    <col min="5926" max="5926" width="6" customWidth="1"/>
    <col min="5927" max="5927" width="28.28515625" customWidth="1"/>
    <col min="5928" max="5928" width="10.28515625" customWidth="1"/>
    <col min="5929" max="5929" width="6" customWidth="1"/>
    <col min="5930" max="5930" width="28.28515625" customWidth="1"/>
    <col min="5931" max="5931" width="10.28515625" customWidth="1"/>
    <col min="5932" max="5932" width="6" customWidth="1"/>
    <col min="5933" max="5933" width="28.28515625" customWidth="1"/>
    <col min="5934" max="5934" width="10.28515625" customWidth="1"/>
    <col min="5935" max="5935" width="6" customWidth="1"/>
    <col min="5936" max="5936" width="28.28515625" customWidth="1"/>
    <col min="5937" max="5937" width="10.28515625" customWidth="1"/>
    <col min="5938" max="5938" width="6" customWidth="1"/>
    <col min="5939" max="5939" width="28.28515625" customWidth="1"/>
    <col min="5940" max="5940" width="10.28515625" customWidth="1"/>
    <col min="5941" max="5941" width="6" customWidth="1"/>
    <col min="5942" max="5942" width="28.28515625" customWidth="1"/>
    <col min="5943" max="5943" width="10.28515625" customWidth="1"/>
    <col min="5944" max="5944" width="6" customWidth="1"/>
    <col min="5945" max="5945" width="28.28515625" customWidth="1"/>
    <col min="5946" max="5946" width="10.28515625" customWidth="1"/>
    <col min="5947" max="5947" width="6" customWidth="1"/>
    <col min="5948" max="5948" width="28.28515625" customWidth="1"/>
    <col min="5949" max="5949" width="10.28515625" customWidth="1"/>
    <col min="5950" max="5950" width="6" customWidth="1"/>
    <col min="5951" max="5951" width="28.28515625" customWidth="1"/>
    <col min="5952" max="5952" width="10.28515625" customWidth="1"/>
    <col min="5953" max="5953" width="6" customWidth="1"/>
    <col min="5954" max="5954" width="28.28515625" customWidth="1"/>
    <col min="5955" max="5955" width="10.28515625" customWidth="1"/>
    <col min="5956" max="5956" width="6" customWidth="1"/>
    <col min="5957" max="5957" width="28.28515625" customWidth="1"/>
    <col min="5958" max="5958" width="10.28515625" customWidth="1"/>
    <col min="5959" max="5959" width="6" customWidth="1"/>
    <col min="5960" max="5960" width="28.28515625" customWidth="1"/>
    <col min="5961" max="5961" width="10.28515625" customWidth="1"/>
    <col min="5962" max="5962" width="6" customWidth="1"/>
    <col min="5963" max="5963" width="28.28515625" customWidth="1"/>
    <col min="5964" max="5964" width="10.28515625" customWidth="1"/>
    <col min="5965" max="5965" width="6" customWidth="1"/>
    <col min="5966" max="5966" width="28.28515625" customWidth="1"/>
    <col min="5967" max="5967" width="10.28515625" customWidth="1"/>
    <col min="5968" max="5968" width="6" customWidth="1"/>
    <col min="5969" max="5969" width="28.28515625" customWidth="1"/>
    <col min="5970" max="5970" width="10.28515625" customWidth="1"/>
    <col min="5971" max="5971" width="6" customWidth="1"/>
    <col min="5972" max="5972" width="28.28515625" customWidth="1"/>
    <col min="5973" max="5973" width="10.28515625" customWidth="1"/>
    <col min="5974" max="5974" width="6" customWidth="1"/>
    <col min="5975" max="5975" width="28.28515625" customWidth="1"/>
    <col min="5976" max="5976" width="10.28515625" customWidth="1"/>
    <col min="5977" max="5977" width="6" customWidth="1"/>
    <col min="5978" max="5978" width="28.28515625" customWidth="1"/>
    <col min="5979" max="5979" width="10.28515625" customWidth="1"/>
    <col min="5980" max="5980" width="6" customWidth="1"/>
    <col min="5981" max="5981" width="28.28515625" customWidth="1"/>
    <col min="5982" max="5982" width="10.28515625" customWidth="1"/>
    <col min="5983" max="5983" width="6" customWidth="1"/>
    <col min="5984" max="5984" width="28.28515625" customWidth="1"/>
    <col min="5985" max="5985" width="10.28515625" customWidth="1"/>
    <col min="5986" max="5986" width="6" customWidth="1"/>
    <col min="5987" max="5987" width="28.28515625" customWidth="1"/>
    <col min="5988" max="5988" width="10.28515625" customWidth="1"/>
    <col min="5989" max="5989" width="6" customWidth="1"/>
    <col min="5990" max="5990" width="28.28515625" customWidth="1"/>
    <col min="5991" max="5991" width="10.28515625" customWidth="1"/>
    <col min="5992" max="5992" width="6" customWidth="1"/>
    <col min="5993" max="5993" width="28.28515625" customWidth="1"/>
    <col min="5994" max="5994" width="10.28515625" customWidth="1"/>
    <col min="5995" max="5995" width="6" customWidth="1"/>
    <col min="5996" max="5996" width="28.28515625" customWidth="1"/>
    <col min="5997" max="5997" width="10.28515625" customWidth="1"/>
    <col min="5998" max="5998" width="6" customWidth="1"/>
    <col min="5999" max="5999" width="28.28515625" customWidth="1"/>
    <col min="6000" max="6000" width="10.28515625" customWidth="1"/>
    <col min="6001" max="6001" width="6" customWidth="1"/>
    <col min="6002" max="6002" width="28.28515625" customWidth="1"/>
    <col min="6003" max="6003" width="10.28515625" customWidth="1"/>
    <col min="6004" max="6004" width="6" customWidth="1"/>
    <col min="6005" max="6005" width="28.28515625" customWidth="1"/>
    <col min="6006" max="6006" width="10.28515625" customWidth="1"/>
    <col min="6007" max="6007" width="6" customWidth="1"/>
    <col min="6008" max="6008" width="28.28515625" customWidth="1"/>
    <col min="6009" max="6009" width="10.28515625" customWidth="1"/>
    <col min="6010" max="6010" width="6" customWidth="1"/>
    <col min="6011" max="6011" width="28.28515625" customWidth="1"/>
    <col min="6012" max="6012" width="10.28515625" customWidth="1"/>
    <col min="6013" max="6013" width="6" customWidth="1"/>
    <col min="6014" max="6014" width="28.28515625" customWidth="1"/>
    <col min="6015" max="6015" width="10.28515625" customWidth="1"/>
    <col min="6016" max="6016" width="6" customWidth="1"/>
    <col min="6017" max="6017" width="28.28515625" customWidth="1"/>
    <col min="6018" max="6018" width="10.28515625" customWidth="1"/>
    <col min="6019" max="6019" width="6" customWidth="1"/>
    <col min="6020" max="6020" width="28.28515625" customWidth="1"/>
    <col min="6021" max="6021" width="10.28515625" customWidth="1"/>
    <col min="6022" max="6022" width="6" customWidth="1"/>
    <col min="6023" max="6023" width="28.28515625" customWidth="1"/>
    <col min="6024" max="6024" width="10.28515625" customWidth="1"/>
    <col min="6025" max="6025" width="6" customWidth="1"/>
    <col min="6026" max="6026" width="28.28515625" customWidth="1"/>
    <col min="6027" max="6027" width="10.28515625" customWidth="1"/>
    <col min="6028" max="6028" width="6" customWidth="1"/>
    <col min="6029" max="6029" width="28.28515625" customWidth="1"/>
    <col min="6030" max="6030" width="10.28515625" customWidth="1"/>
    <col min="6031" max="6031" width="6" customWidth="1"/>
    <col min="6032" max="6032" width="28.28515625" customWidth="1"/>
    <col min="6033" max="6033" width="10.28515625" customWidth="1"/>
    <col min="6034" max="6034" width="6" customWidth="1"/>
    <col min="6035" max="6035" width="28.28515625" customWidth="1"/>
    <col min="6036" max="6036" width="10.28515625" customWidth="1"/>
    <col min="6037" max="6037" width="6" customWidth="1"/>
    <col min="6038" max="6038" width="28.28515625" customWidth="1"/>
    <col min="6039" max="6039" width="10.28515625" customWidth="1"/>
    <col min="6040" max="6040" width="6" customWidth="1"/>
    <col min="6041" max="6041" width="28.28515625" customWidth="1"/>
    <col min="6042" max="6042" width="10.28515625" customWidth="1"/>
    <col min="6043" max="6043" width="6" customWidth="1"/>
    <col min="6044" max="6044" width="28.28515625" customWidth="1"/>
    <col min="6045" max="6045" width="10.28515625" customWidth="1"/>
    <col min="6046" max="6046" width="6" customWidth="1"/>
    <col min="6047" max="6047" width="28.28515625" customWidth="1"/>
    <col min="6048" max="6048" width="10.28515625" customWidth="1"/>
    <col min="6049" max="6049" width="6" customWidth="1"/>
    <col min="6050" max="6050" width="28.28515625" customWidth="1"/>
    <col min="6051" max="6051" width="10.28515625" customWidth="1"/>
    <col min="6052" max="6052" width="6" customWidth="1"/>
    <col min="6053" max="6053" width="28.28515625" customWidth="1"/>
    <col min="6054" max="6054" width="10.28515625" customWidth="1"/>
    <col min="6055" max="6055" width="6" customWidth="1"/>
    <col min="6056" max="6056" width="28.28515625" customWidth="1"/>
    <col min="6057" max="6057" width="10.28515625" customWidth="1"/>
    <col min="6058" max="6058" width="6" customWidth="1"/>
    <col min="6059" max="6059" width="28.28515625" customWidth="1"/>
    <col min="6060" max="6060" width="10.28515625" customWidth="1"/>
    <col min="6061" max="6061" width="6" customWidth="1"/>
    <col min="6062" max="6062" width="28.28515625" customWidth="1"/>
    <col min="6063" max="6063" width="10.28515625" customWidth="1"/>
    <col min="6064" max="6064" width="6" customWidth="1"/>
    <col min="6065" max="6065" width="28.28515625" customWidth="1"/>
    <col min="6066" max="6066" width="10.28515625" customWidth="1"/>
    <col min="6067" max="6067" width="6" customWidth="1"/>
    <col min="6068" max="6068" width="28.28515625" customWidth="1"/>
    <col min="6069" max="6069" width="10.28515625" customWidth="1"/>
    <col min="6070" max="6070" width="6" customWidth="1"/>
    <col min="6071" max="6071" width="28.28515625" customWidth="1"/>
    <col min="6072" max="6072" width="10.28515625" customWidth="1"/>
    <col min="6073" max="6073" width="6" customWidth="1"/>
    <col min="6074" max="6074" width="28.28515625" customWidth="1"/>
    <col min="6075" max="6075" width="10.28515625" customWidth="1"/>
    <col min="6076" max="6076" width="6" customWidth="1"/>
    <col min="6077" max="6077" width="28.28515625" customWidth="1"/>
    <col min="6078" max="6078" width="10.28515625" customWidth="1"/>
    <col min="6079" max="6079" width="6" customWidth="1"/>
    <col min="6080" max="6080" width="28.28515625" customWidth="1"/>
    <col min="6081" max="6081" width="10.28515625" customWidth="1"/>
    <col min="6082" max="6082" width="6" customWidth="1"/>
    <col min="6083" max="6083" width="28.28515625" customWidth="1"/>
    <col min="6084" max="6084" width="10.28515625" customWidth="1"/>
    <col min="6085" max="6085" width="6" customWidth="1"/>
    <col min="6086" max="6086" width="28.28515625" customWidth="1"/>
    <col min="6087" max="6087" width="10.28515625" customWidth="1"/>
    <col min="6088" max="6088" width="6" customWidth="1"/>
    <col min="6089" max="6089" width="28.28515625" customWidth="1"/>
    <col min="6090" max="6090" width="10.28515625" customWidth="1"/>
    <col min="6091" max="6091" width="6" customWidth="1"/>
    <col min="6092" max="6092" width="28.28515625" customWidth="1"/>
    <col min="6093" max="6093" width="10.28515625" customWidth="1"/>
    <col min="6094" max="6094" width="6" customWidth="1"/>
    <col min="6095" max="6095" width="28.28515625" customWidth="1"/>
    <col min="6096" max="6096" width="10.28515625" customWidth="1"/>
    <col min="6097" max="6097" width="6" customWidth="1"/>
    <col min="6145" max="6145" width="31" customWidth="1"/>
    <col min="6147" max="6147" width="28.28515625" customWidth="1"/>
    <col min="6148" max="6148" width="10.28515625" customWidth="1"/>
    <col min="6149" max="6149" width="6" customWidth="1"/>
    <col min="6150" max="6150" width="28.28515625" customWidth="1"/>
    <col min="6151" max="6151" width="10.28515625" customWidth="1"/>
    <col min="6152" max="6152" width="6" customWidth="1"/>
    <col min="6153" max="6153" width="28.28515625" customWidth="1"/>
    <col min="6154" max="6154" width="10.28515625" customWidth="1"/>
    <col min="6155" max="6155" width="6" customWidth="1"/>
    <col min="6156" max="6156" width="28.28515625" customWidth="1"/>
    <col min="6157" max="6157" width="10.28515625" customWidth="1"/>
    <col min="6158" max="6158" width="6" customWidth="1"/>
    <col min="6159" max="6159" width="28.28515625" customWidth="1"/>
    <col min="6160" max="6160" width="10.28515625" customWidth="1"/>
    <col min="6161" max="6161" width="6" customWidth="1"/>
    <col min="6162" max="6162" width="28.28515625" customWidth="1"/>
    <col min="6163" max="6163" width="10.28515625" customWidth="1"/>
    <col min="6164" max="6164" width="6" customWidth="1"/>
    <col min="6165" max="6165" width="28.28515625" customWidth="1"/>
    <col min="6166" max="6166" width="10.28515625" customWidth="1"/>
    <col min="6167" max="6167" width="6" customWidth="1"/>
    <col min="6168" max="6168" width="28.28515625" customWidth="1"/>
    <col min="6169" max="6169" width="10.28515625" customWidth="1"/>
    <col min="6170" max="6170" width="6" customWidth="1"/>
    <col min="6171" max="6171" width="28.28515625" customWidth="1"/>
    <col min="6172" max="6172" width="10.28515625" customWidth="1"/>
    <col min="6173" max="6173" width="6" customWidth="1"/>
    <col min="6174" max="6174" width="28.28515625" customWidth="1"/>
    <col min="6175" max="6175" width="10.28515625" customWidth="1"/>
    <col min="6176" max="6176" width="6" customWidth="1"/>
    <col min="6177" max="6177" width="28.28515625" customWidth="1"/>
    <col min="6178" max="6178" width="10.28515625" customWidth="1"/>
    <col min="6179" max="6179" width="6" customWidth="1"/>
    <col min="6180" max="6180" width="28.28515625" customWidth="1"/>
    <col min="6181" max="6181" width="10.28515625" customWidth="1"/>
    <col min="6182" max="6182" width="6" customWidth="1"/>
    <col min="6183" max="6183" width="28.28515625" customWidth="1"/>
    <col min="6184" max="6184" width="10.28515625" customWidth="1"/>
    <col min="6185" max="6185" width="6" customWidth="1"/>
    <col min="6186" max="6186" width="28.28515625" customWidth="1"/>
    <col min="6187" max="6187" width="10.28515625" customWidth="1"/>
    <col min="6188" max="6188" width="6" customWidth="1"/>
    <col min="6189" max="6189" width="28.28515625" customWidth="1"/>
    <col min="6190" max="6190" width="10.28515625" customWidth="1"/>
    <col min="6191" max="6191" width="6" customWidth="1"/>
    <col min="6192" max="6192" width="28.28515625" customWidth="1"/>
    <col min="6193" max="6193" width="10.28515625" customWidth="1"/>
    <col min="6194" max="6194" width="6" customWidth="1"/>
    <col min="6195" max="6195" width="28.28515625" customWidth="1"/>
    <col min="6196" max="6196" width="10.28515625" customWidth="1"/>
    <col min="6197" max="6197" width="6" customWidth="1"/>
    <col min="6198" max="6198" width="28.28515625" customWidth="1"/>
    <col min="6199" max="6199" width="10.28515625" customWidth="1"/>
    <col min="6200" max="6200" width="6" customWidth="1"/>
    <col min="6201" max="6201" width="28.28515625" customWidth="1"/>
    <col min="6202" max="6202" width="10.28515625" customWidth="1"/>
    <col min="6203" max="6203" width="6" customWidth="1"/>
    <col min="6204" max="6204" width="28.28515625" customWidth="1"/>
    <col min="6205" max="6205" width="10.28515625" customWidth="1"/>
    <col min="6206" max="6206" width="6" customWidth="1"/>
    <col min="6207" max="6207" width="28.28515625" customWidth="1"/>
    <col min="6208" max="6208" width="10.28515625" customWidth="1"/>
    <col min="6209" max="6209" width="6" customWidth="1"/>
    <col min="6210" max="6210" width="28.28515625" customWidth="1"/>
    <col min="6211" max="6211" width="10.28515625" customWidth="1"/>
    <col min="6212" max="6212" width="6" customWidth="1"/>
    <col min="6213" max="6213" width="28.28515625" customWidth="1"/>
    <col min="6214" max="6214" width="10.28515625" customWidth="1"/>
    <col min="6215" max="6215" width="6" customWidth="1"/>
    <col min="6216" max="6216" width="28.28515625" customWidth="1"/>
    <col min="6217" max="6217" width="10.28515625" customWidth="1"/>
    <col min="6218" max="6218" width="6" customWidth="1"/>
    <col min="6219" max="6219" width="28.28515625" customWidth="1"/>
    <col min="6220" max="6220" width="10.28515625" customWidth="1"/>
    <col min="6221" max="6221" width="6" customWidth="1"/>
    <col min="6222" max="6222" width="28.28515625" customWidth="1"/>
    <col min="6223" max="6223" width="10.28515625" customWidth="1"/>
    <col min="6224" max="6224" width="6" customWidth="1"/>
    <col min="6225" max="6225" width="28.28515625" customWidth="1"/>
    <col min="6226" max="6226" width="10.28515625" customWidth="1"/>
    <col min="6227" max="6227" width="6" customWidth="1"/>
    <col min="6228" max="6228" width="28.28515625" customWidth="1"/>
    <col min="6229" max="6229" width="10.28515625" customWidth="1"/>
    <col min="6230" max="6230" width="6" customWidth="1"/>
    <col min="6231" max="6231" width="28.28515625" customWidth="1"/>
    <col min="6232" max="6232" width="10.28515625" customWidth="1"/>
    <col min="6233" max="6233" width="6" customWidth="1"/>
    <col min="6234" max="6234" width="28.28515625" customWidth="1"/>
    <col min="6235" max="6235" width="10.28515625" customWidth="1"/>
    <col min="6236" max="6236" width="6" customWidth="1"/>
    <col min="6237" max="6237" width="28.28515625" customWidth="1"/>
    <col min="6238" max="6238" width="10.28515625" customWidth="1"/>
    <col min="6239" max="6239" width="6" customWidth="1"/>
    <col min="6240" max="6240" width="28.28515625" customWidth="1"/>
    <col min="6241" max="6241" width="10.28515625" customWidth="1"/>
    <col min="6242" max="6242" width="6" customWidth="1"/>
    <col min="6243" max="6243" width="28.28515625" customWidth="1"/>
    <col min="6244" max="6244" width="10.28515625" customWidth="1"/>
    <col min="6245" max="6245" width="6" customWidth="1"/>
    <col min="6246" max="6246" width="28.28515625" customWidth="1"/>
    <col min="6247" max="6247" width="10.28515625" customWidth="1"/>
    <col min="6248" max="6248" width="6" customWidth="1"/>
    <col min="6249" max="6249" width="28.28515625" customWidth="1"/>
    <col min="6250" max="6250" width="10.28515625" customWidth="1"/>
    <col min="6251" max="6251" width="6" customWidth="1"/>
    <col min="6252" max="6252" width="28.28515625" customWidth="1"/>
    <col min="6253" max="6253" width="10.28515625" customWidth="1"/>
    <col min="6254" max="6254" width="6" customWidth="1"/>
    <col min="6255" max="6255" width="28.28515625" customWidth="1"/>
    <col min="6256" max="6256" width="10.28515625" customWidth="1"/>
    <col min="6257" max="6257" width="6" customWidth="1"/>
    <col min="6258" max="6258" width="28.28515625" customWidth="1"/>
    <col min="6259" max="6259" width="10.28515625" customWidth="1"/>
    <col min="6260" max="6260" width="6" customWidth="1"/>
    <col min="6261" max="6261" width="28.28515625" customWidth="1"/>
    <col min="6262" max="6262" width="10.28515625" customWidth="1"/>
    <col min="6263" max="6263" width="6" customWidth="1"/>
    <col min="6264" max="6264" width="28.28515625" customWidth="1"/>
    <col min="6265" max="6265" width="10.28515625" customWidth="1"/>
    <col min="6266" max="6266" width="6" customWidth="1"/>
    <col min="6267" max="6267" width="28.28515625" customWidth="1"/>
    <col min="6268" max="6268" width="10.28515625" customWidth="1"/>
    <col min="6269" max="6269" width="6" customWidth="1"/>
    <col min="6270" max="6270" width="28.28515625" customWidth="1"/>
    <col min="6271" max="6271" width="10.28515625" customWidth="1"/>
    <col min="6272" max="6272" width="6" customWidth="1"/>
    <col min="6273" max="6273" width="28.28515625" customWidth="1"/>
    <col min="6274" max="6274" width="10.28515625" customWidth="1"/>
    <col min="6275" max="6275" width="6" customWidth="1"/>
    <col min="6276" max="6276" width="28.28515625" customWidth="1"/>
    <col min="6277" max="6277" width="10.28515625" customWidth="1"/>
    <col min="6278" max="6278" width="6" customWidth="1"/>
    <col min="6279" max="6279" width="28.28515625" customWidth="1"/>
    <col min="6280" max="6280" width="10.28515625" customWidth="1"/>
    <col min="6281" max="6281" width="6" customWidth="1"/>
    <col min="6282" max="6282" width="28.28515625" customWidth="1"/>
    <col min="6283" max="6283" width="10.28515625" customWidth="1"/>
    <col min="6284" max="6284" width="6" customWidth="1"/>
    <col min="6285" max="6285" width="28.28515625" customWidth="1"/>
    <col min="6286" max="6286" width="10.28515625" customWidth="1"/>
    <col min="6287" max="6287" width="6" customWidth="1"/>
    <col min="6288" max="6288" width="28.28515625" customWidth="1"/>
    <col min="6289" max="6289" width="10.28515625" customWidth="1"/>
    <col min="6290" max="6290" width="6" customWidth="1"/>
    <col min="6291" max="6291" width="28.28515625" customWidth="1"/>
    <col min="6292" max="6292" width="10.28515625" customWidth="1"/>
    <col min="6293" max="6293" width="6" customWidth="1"/>
    <col min="6294" max="6294" width="28.28515625" customWidth="1"/>
    <col min="6295" max="6295" width="10.28515625" customWidth="1"/>
    <col min="6296" max="6296" width="6" customWidth="1"/>
    <col min="6297" max="6297" width="28.28515625" customWidth="1"/>
    <col min="6298" max="6298" width="10.28515625" customWidth="1"/>
    <col min="6299" max="6299" width="6" customWidth="1"/>
    <col min="6300" max="6300" width="28.28515625" customWidth="1"/>
    <col min="6301" max="6301" width="10.28515625" customWidth="1"/>
    <col min="6302" max="6302" width="6" customWidth="1"/>
    <col min="6303" max="6303" width="28.28515625" customWidth="1"/>
    <col min="6304" max="6304" width="10.28515625" customWidth="1"/>
    <col min="6305" max="6305" width="6" customWidth="1"/>
    <col min="6306" max="6306" width="28.28515625" customWidth="1"/>
    <col min="6307" max="6307" width="10.28515625" customWidth="1"/>
    <col min="6308" max="6308" width="6" customWidth="1"/>
    <col min="6309" max="6309" width="28.28515625" customWidth="1"/>
    <col min="6310" max="6310" width="10.28515625" customWidth="1"/>
    <col min="6311" max="6311" width="6" customWidth="1"/>
    <col min="6312" max="6312" width="28.28515625" customWidth="1"/>
    <col min="6313" max="6313" width="10.28515625" customWidth="1"/>
    <col min="6314" max="6314" width="6" customWidth="1"/>
    <col min="6315" max="6315" width="28.28515625" customWidth="1"/>
    <col min="6316" max="6316" width="10.28515625" customWidth="1"/>
    <col min="6317" max="6317" width="6" customWidth="1"/>
    <col min="6318" max="6318" width="28.28515625" customWidth="1"/>
    <col min="6319" max="6319" width="10.28515625" customWidth="1"/>
    <col min="6320" max="6320" width="6" customWidth="1"/>
    <col min="6321" max="6321" width="28.28515625" customWidth="1"/>
    <col min="6322" max="6322" width="10.28515625" customWidth="1"/>
    <col min="6323" max="6323" width="6" customWidth="1"/>
    <col min="6324" max="6324" width="28.28515625" customWidth="1"/>
    <col min="6325" max="6325" width="10.28515625" customWidth="1"/>
    <col min="6326" max="6326" width="6" customWidth="1"/>
    <col min="6327" max="6327" width="28.28515625" customWidth="1"/>
    <col min="6328" max="6328" width="10.28515625" customWidth="1"/>
    <col min="6329" max="6329" width="6" customWidth="1"/>
    <col min="6330" max="6330" width="28.28515625" customWidth="1"/>
    <col min="6331" max="6331" width="10.28515625" customWidth="1"/>
    <col min="6332" max="6332" width="6" customWidth="1"/>
    <col min="6333" max="6333" width="28.28515625" customWidth="1"/>
    <col min="6334" max="6334" width="10.28515625" customWidth="1"/>
    <col min="6335" max="6335" width="6" customWidth="1"/>
    <col min="6336" max="6336" width="28.28515625" customWidth="1"/>
    <col min="6337" max="6337" width="10.28515625" customWidth="1"/>
    <col min="6338" max="6338" width="6" customWidth="1"/>
    <col min="6339" max="6339" width="28.28515625" customWidth="1"/>
    <col min="6340" max="6340" width="10.28515625" customWidth="1"/>
    <col min="6341" max="6341" width="6" customWidth="1"/>
    <col min="6342" max="6342" width="28.28515625" customWidth="1"/>
    <col min="6343" max="6343" width="10.28515625" customWidth="1"/>
    <col min="6344" max="6344" width="6" customWidth="1"/>
    <col min="6345" max="6345" width="28.28515625" customWidth="1"/>
    <col min="6346" max="6346" width="10.28515625" customWidth="1"/>
    <col min="6347" max="6347" width="6" customWidth="1"/>
    <col min="6348" max="6348" width="28.28515625" customWidth="1"/>
    <col min="6349" max="6349" width="10.28515625" customWidth="1"/>
    <col min="6350" max="6350" width="6" customWidth="1"/>
    <col min="6351" max="6351" width="28.28515625" customWidth="1"/>
    <col min="6352" max="6352" width="10.28515625" customWidth="1"/>
    <col min="6353" max="6353" width="6" customWidth="1"/>
    <col min="6401" max="6401" width="31" customWidth="1"/>
    <col min="6403" max="6403" width="28.28515625" customWidth="1"/>
    <col min="6404" max="6404" width="10.28515625" customWidth="1"/>
    <col min="6405" max="6405" width="6" customWidth="1"/>
    <col min="6406" max="6406" width="28.28515625" customWidth="1"/>
    <col min="6407" max="6407" width="10.28515625" customWidth="1"/>
    <col min="6408" max="6408" width="6" customWidth="1"/>
    <col min="6409" max="6409" width="28.28515625" customWidth="1"/>
    <col min="6410" max="6410" width="10.28515625" customWidth="1"/>
    <col min="6411" max="6411" width="6" customWidth="1"/>
    <col min="6412" max="6412" width="28.28515625" customWidth="1"/>
    <col min="6413" max="6413" width="10.28515625" customWidth="1"/>
    <col min="6414" max="6414" width="6" customWidth="1"/>
    <col min="6415" max="6415" width="28.28515625" customWidth="1"/>
    <col min="6416" max="6416" width="10.28515625" customWidth="1"/>
    <col min="6417" max="6417" width="6" customWidth="1"/>
    <col min="6418" max="6418" width="28.28515625" customWidth="1"/>
    <col min="6419" max="6419" width="10.28515625" customWidth="1"/>
    <col min="6420" max="6420" width="6" customWidth="1"/>
    <col min="6421" max="6421" width="28.28515625" customWidth="1"/>
    <col min="6422" max="6422" width="10.28515625" customWidth="1"/>
    <col min="6423" max="6423" width="6" customWidth="1"/>
    <col min="6424" max="6424" width="28.28515625" customWidth="1"/>
    <col min="6425" max="6425" width="10.28515625" customWidth="1"/>
    <col min="6426" max="6426" width="6" customWidth="1"/>
    <col min="6427" max="6427" width="28.28515625" customWidth="1"/>
    <col min="6428" max="6428" width="10.28515625" customWidth="1"/>
    <col min="6429" max="6429" width="6" customWidth="1"/>
    <col min="6430" max="6430" width="28.28515625" customWidth="1"/>
    <col min="6431" max="6431" width="10.28515625" customWidth="1"/>
    <col min="6432" max="6432" width="6" customWidth="1"/>
    <col min="6433" max="6433" width="28.28515625" customWidth="1"/>
    <col min="6434" max="6434" width="10.28515625" customWidth="1"/>
    <col min="6435" max="6435" width="6" customWidth="1"/>
    <col min="6436" max="6436" width="28.28515625" customWidth="1"/>
    <col min="6437" max="6437" width="10.28515625" customWidth="1"/>
    <col min="6438" max="6438" width="6" customWidth="1"/>
    <col min="6439" max="6439" width="28.28515625" customWidth="1"/>
    <col min="6440" max="6440" width="10.28515625" customWidth="1"/>
    <col min="6441" max="6441" width="6" customWidth="1"/>
    <col min="6442" max="6442" width="28.28515625" customWidth="1"/>
    <col min="6443" max="6443" width="10.28515625" customWidth="1"/>
    <col min="6444" max="6444" width="6" customWidth="1"/>
    <col min="6445" max="6445" width="28.28515625" customWidth="1"/>
    <col min="6446" max="6446" width="10.28515625" customWidth="1"/>
    <col min="6447" max="6447" width="6" customWidth="1"/>
    <col min="6448" max="6448" width="28.28515625" customWidth="1"/>
    <col min="6449" max="6449" width="10.28515625" customWidth="1"/>
    <col min="6450" max="6450" width="6" customWidth="1"/>
    <col min="6451" max="6451" width="28.28515625" customWidth="1"/>
    <col min="6452" max="6452" width="10.28515625" customWidth="1"/>
    <col min="6453" max="6453" width="6" customWidth="1"/>
    <col min="6454" max="6454" width="28.28515625" customWidth="1"/>
    <col min="6455" max="6455" width="10.28515625" customWidth="1"/>
    <col min="6456" max="6456" width="6" customWidth="1"/>
    <col min="6457" max="6457" width="28.28515625" customWidth="1"/>
    <col min="6458" max="6458" width="10.28515625" customWidth="1"/>
    <col min="6459" max="6459" width="6" customWidth="1"/>
    <col min="6460" max="6460" width="28.28515625" customWidth="1"/>
    <col min="6461" max="6461" width="10.28515625" customWidth="1"/>
    <col min="6462" max="6462" width="6" customWidth="1"/>
    <col min="6463" max="6463" width="28.28515625" customWidth="1"/>
    <col min="6464" max="6464" width="10.28515625" customWidth="1"/>
    <col min="6465" max="6465" width="6" customWidth="1"/>
    <col min="6466" max="6466" width="28.28515625" customWidth="1"/>
    <col min="6467" max="6467" width="10.28515625" customWidth="1"/>
    <col min="6468" max="6468" width="6" customWidth="1"/>
    <col min="6469" max="6469" width="28.28515625" customWidth="1"/>
    <col min="6470" max="6470" width="10.28515625" customWidth="1"/>
    <col min="6471" max="6471" width="6" customWidth="1"/>
    <col min="6472" max="6472" width="28.28515625" customWidth="1"/>
    <col min="6473" max="6473" width="10.28515625" customWidth="1"/>
    <col min="6474" max="6474" width="6" customWidth="1"/>
    <col min="6475" max="6475" width="28.28515625" customWidth="1"/>
    <col min="6476" max="6476" width="10.28515625" customWidth="1"/>
    <col min="6477" max="6477" width="6" customWidth="1"/>
    <col min="6478" max="6478" width="28.28515625" customWidth="1"/>
    <col min="6479" max="6479" width="10.28515625" customWidth="1"/>
    <col min="6480" max="6480" width="6" customWidth="1"/>
    <col min="6481" max="6481" width="28.28515625" customWidth="1"/>
    <col min="6482" max="6482" width="10.28515625" customWidth="1"/>
    <col min="6483" max="6483" width="6" customWidth="1"/>
    <col min="6484" max="6484" width="28.28515625" customWidth="1"/>
    <col min="6485" max="6485" width="10.28515625" customWidth="1"/>
    <col min="6486" max="6486" width="6" customWidth="1"/>
    <col min="6487" max="6487" width="28.28515625" customWidth="1"/>
    <col min="6488" max="6488" width="10.28515625" customWidth="1"/>
    <col min="6489" max="6489" width="6" customWidth="1"/>
    <col min="6490" max="6490" width="28.28515625" customWidth="1"/>
    <col min="6491" max="6491" width="10.28515625" customWidth="1"/>
    <col min="6492" max="6492" width="6" customWidth="1"/>
    <col min="6493" max="6493" width="28.28515625" customWidth="1"/>
    <col min="6494" max="6494" width="10.28515625" customWidth="1"/>
    <col min="6495" max="6495" width="6" customWidth="1"/>
    <col min="6496" max="6496" width="28.28515625" customWidth="1"/>
    <col min="6497" max="6497" width="10.28515625" customWidth="1"/>
    <col min="6498" max="6498" width="6" customWidth="1"/>
    <col min="6499" max="6499" width="28.28515625" customWidth="1"/>
    <col min="6500" max="6500" width="10.28515625" customWidth="1"/>
    <col min="6501" max="6501" width="6" customWidth="1"/>
    <col min="6502" max="6502" width="28.28515625" customWidth="1"/>
    <col min="6503" max="6503" width="10.28515625" customWidth="1"/>
    <col min="6504" max="6504" width="6" customWidth="1"/>
    <col min="6505" max="6505" width="28.28515625" customWidth="1"/>
    <col min="6506" max="6506" width="10.28515625" customWidth="1"/>
    <col min="6507" max="6507" width="6" customWidth="1"/>
    <col min="6508" max="6508" width="28.28515625" customWidth="1"/>
    <col min="6509" max="6509" width="10.28515625" customWidth="1"/>
    <col min="6510" max="6510" width="6" customWidth="1"/>
    <col min="6511" max="6511" width="28.28515625" customWidth="1"/>
    <col min="6512" max="6512" width="10.28515625" customWidth="1"/>
    <col min="6513" max="6513" width="6" customWidth="1"/>
    <col min="6514" max="6514" width="28.28515625" customWidth="1"/>
    <col min="6515" max="6515" width="10.28515625" customWidth="1"/>
    <col min="6516" max="6516" width="6" customWidth="1"/>
    <col min="6517" max="6517" width="28.28515625" customWidth="1"/>
    <col min="6518" max="6518" width="10.28515625" customWidth="1"/>
    <col min="6519" max="6519" width="6" customWidth="1"/>
    <col min="6520" max="6520" width="28.28515625" customWidth="1"/>
    <col min="6521" max="6521" width="10.28515625" customWidth="1"/>
    <col min="6522" max="6522" width="6" customWidth="1"/>
    <col min="6523" max="6523" width="28.28515625" customWidth="1"/>
    <col min="6524" max="6524" width="10.28515625" customWidth="1"/>
    <col min="6525" max="6525" width="6" customWidth="1"/>
    <col min="6526" max="6526" width="28.28515625" customWidth="1"/>
    <col min="6527" max="6527" width="10.28515625" customWidth="1"/>
    <col min="6528" max="6528" width="6" customWidth="1"/>
    <col min="6529" max="6529" width="28.28515625" customWidth="1"/>
    <col min="6530" max="6530" width="10.28515625" customWidth="1"/>
    <col min="6531" max="6531" width="6" customWidth="1"/>
    <col min="6532" max="6532" width="28.28515625" customWidth="1"/>
    <col min="6533" max="6533" width="10.28515625" customWidth="1"/>
    <col min="6534" max="6534" width="6" customWidth="1"/>
    <col min="6535" max="6535" width="28.28515625" customWidth="1"/>
    <col min="6536" max="6536" width="10.28515625" customWidth="1"/>
    <col min="6537" max="6537" width="6" customWidth="1"/>
    <col min="6538" max="6538" width="28.28515625" customWidth="1"/>
    <col min="6539" max="6539" width="10.28515625" customWidth="1"/>
    <col min="6540" max="6540" width="6" customWidth="1"/>
    <col min="6541" max="6541" width="28.28515625" customWidth="1"/>
    <col min="6542" max="6542" width="10.28515625" customWidth="1"/>
    <col min="6543" max="6543" width="6" customWidth="1"/>
    <col min="6544" max="6544" width="28.28515625" customWidth="1"/>
    <col min="6545" max="6545" width="10.28515625" customWidth="1"/>
    <col min="6546" max="6546" width="6" customWidth="1"/>
    <col min="6547" max="6547" width="28.28515625" customWidth="1"/>
    <col min="6548" max="6548" width="10.28515625" customWidth="1"/>
    <col min="6549" max="6549" width="6" customWidth="1"/>
    <col min="6550" max="6550" width="28.28515625" customWidth="1"/>
    <col min="6551" max="6551" width="10.28515625" customWidth="1"/>
    <col min="6552" max="6552" width="6" customWidth="1"/>
    <col min="6553" max="6553" width="28.28515625" customWidth="1"/>
    <col min="6554" max="6554" width="10.28515625" customWidth="1"/>
    <col min="6555" max="6555" width="6" customWidth="1"/>
    <col min="6556" max="6556" width="28.28515625" customWidth="1"/>
    <col min="6557" max="6557" width="10.28515625" customWidth="1"/>
    <col min="6558" max="6558" width="6" customWidth="1"/>
    <col min="6559" max="6559" width="28.28515625" customWidth="1"/>
    <col min="6560" max="6560" width="10.28515625" customWidth="1"/>
    <col min="6561" max="6561" width="6" customWidth="1"/>
    <col min="6562" max="6562" width="28.28515625" customWidth="1"/>
    <col min="6563" max="6563" width="10.28515625" customWidth="1"/>
    <col min="6564" max="6564" width="6" customWidth="1"/>
    <col min="6565" max="6565" width="28.28515625" customWidth="1"/>
    <col min="6566" max="6566" width="10.28515625" customWidth="1"/>
    <col min="6567" max="6567" width="6" customWidth="1"/>
    <col min="6568" max="6568" width="28.28515625" customWidth="1"/>
    <col min="6569" max="6569" width="10.28515625" customWidth="1"/>
    <col min="6570" max="6570" width="6" customWidth="1"/>
    <col min="6571" max="6571" width="28.28515625" customWidth="1"/>
    <col min="6572" max="6572" width="10.28515625" customWidth="1"/>
    <col min="6573" max="6573" width="6" customWidth="1"/>
    <col min="6574" max="6574" width="28.28515625" customWidth="1"/>
    <col min="6575" max="6575" width="10.28515625" customWidth="1"/>
    <col min="6576" max="6576" width="6" customWidth="1"/>
    <col min="6577" max="6577" width="28.28515625" customWidth="1"/>
    <col min="6578" max="6578" width="10.28515625" customWidth="1"/>
    <col min="6579" max="6579" width="6" customWidth="1"/>
    <col min="6580" max="6580" width="28.28515625" customWidth="1"/>
    <col min="6581" max="6581" width="10.28515625" customWidth="1"/>
    <col min="6582" max="6582" width="6" customWidth="1"/>
    <col min="6583" max="6583" width="28.28515625" customWidth="1"/>
    <col min="6584" max="6584" width="10.28515625" customWidth="1"/>
    <col min="6585" max="6585" width="6" customWidth="1"/>
    <col min="6586" max="6586" width="28.28515625" customWidth="1"/>
    <col min="6587" max="6587" width="10.28515625" customWidth="1"/>
    <col min="6588" max="6588" width="6" customWidth="1"/>
    <col min="6589" max="6589" width="28.28515625" customWidth="1"/>
    <col min="6590" max="6590" width="10.28515625" customWidth="1"/>
    <col min="6591" max="6591" width="6" customWidth="1"/>
    <col min="6592" max="6592" width="28.28515625" customWidth="1"/>
    <col min="6593" max="6593" width="10.28515625" customWidth="1"/>
    <col min="6594" max="6594" width="6" customWidth="1"/>
    <col min="6595" max="6595" width="28.28515625" customWidth="1"/>
    <col min="6596" max="6596" width="10.28515625" customWidth="1"/>
    <col min="6597" max="6597" width="6" customWidth="1"/>
    <col min="6598" max="6598" width="28.28515625" customWidth="1"/>
    <col min="6599" max="6599" width="10.28515625" customWidth="1"/>
    <col min="6600" max="6600" width="6" customWidth="1"/>
    <col min="6601" max="6601" width="28.28515625" customWidth="1"/>
    <col min="6602" max="6602" width="10.28515625" customWidth="1"/>
    <col min="6603" max="6603" width="6" customWidth="1"/>
    <col min="6604" max="6604" width="28.28515625" customWidth="1"/>
    <col min="6605" max="6605" width="10.28515625" customWidth="1"/>
    <col min="6606" max="6606" width="6" customWidth="1"/>
    <col min="6607" max="6607" width="28.28515625" customWidth="1"/>
    <col min="6608" max="6608" width="10.28515625" customWidth="1"/>
    <col min="6609" max="6609" width="6" customWidth="1"/>
    <col min="6657" max="6657" width="31" customWidth="1"/>
    <col min="6659" max="6659" width="28.28515625" customWidth="1"/>
    <col min="6660" max="6660" width="10.28515625" customWidth="1"/>
    <col min="6661" max="6661" width="6" customWidth="1"/>
    <col min="6662" max="6662" width="28.28515625" customWidth="1"/>
    <col min="6663" max="6663" width="10.28515625" customWidth="1"/>
    <col min="6664" max="6664" width="6" customWidth="1"/>
    <col min="6665" max="6665" width="28.28515625" customWidth="1"/>
    <col min="6666" max="6666" width="10.28515625" customWidth="1"/>
    <col min="6667" max="6667" width="6" customWidth="1"/>
    <col min="6668" max="6668" width="28.28515625" customWidth="1"/>
    <col min="6669" max="6669" width="10.28515625" customWidth="1"/>
    <col min="6670" max="6670" width="6" customWidth="1"/>
    <col min="6671" max="6671" width="28.28515625" customWidth="1"/>
    <col min="6672" max="6672" width="10.28515625" customWidth="1"/>
    <col min="6673" max="6673" width="6" customWidth="1"/>
    <col min="6674" max="6674" width="28.28515625" customWidth="1"/>
    <col min="6675" max="6675" width="10.28515625" customWidth="1"/>
    <col min="6676" max="6676" width="6" customWidth="1"/>
    <col min="6677" max="6677" width="28.28515625" customWidth="1"/>
    <col min="6678" max="6678" width="10.28515625" customWidth="1"/>
    <col min="6679" max="6679" width="6" customWidth="1"/>
    <col min="6680" max="6680" width="28.28515625" customWidth="1"/>
    <col min="6681" max="6681" width="10.28515625" customWidth="1"/>
    <col min="6682" max="6682" width="6" customWidth="1"/>
    <col min="6683" max="6683" width="28.28515625" customWidth="1"/>
    <col min="6684" max="6684" width="10.28515625" customWidth="1"/>
    <col min="6685" max="6685" width="6" customWidth="1"/>
    <col min="6686" max="6686" width="28.28515625" customWidth="1"/>
    <col min="6687" max="6687" width="10.28515625" customWidth="1"/>
    <col min="6688" max="6688" width="6" customWidth="1"/>
    <col min="6689" max="6689" width="28.28515625" customWidth="1"/>
    <col min="6690" max="6690" width="10.28515625" customWidth="1"/>
    <col min="6691" max="6691" width="6" customWidth="1"/>
    <col min="6692" max="6692" width="28.28515625" customWidth="1"/>
    <col min="6693" max="6693" width="10.28515625" customWidth="1"/>
    <col min="6694" max="6694" width="6" customWidth="1"/>
    <col min="6695" max="6695" width="28.28515625" customWidth="1"/>
    <col min="6696" max="6696" width="10.28515625" customWidth="1"/>
    <col min="6697" max="6697" width="6" customWidth="1"/>
    <col min="6698" max="6698" width="28.28515625" customWidth="1"/>
    <col min="6699" max="6699" width="10.28515625" customWidth="1"/>
    <col min="6700" max="6700" width="6" customWidth="1"/>
    <col min="6701" max="6701" width="28.28515625" customWidth="1"/>
    <col min="6702" max="6702" width="10.28515625" customWidth="1"/>
    <col min="6703" max="6703" width="6" customWidth="1"/>
    <col min="6704" max="6704" width="28.28515625" customWidth="1"/>
    <col min="6705" max="6705" width="10.28515625" customWidth="1"/>
    <col min="6706" max="6706" width="6" customWidth="1"/>
    <col min="6707" max="6707" width="28.28515625" customWidth="1"/>
    <col min="6708" max="6708" width="10.28515625" customWidth="1"/>
    <col min="6709" max="6709" width="6" customWidth="1"/>
    <col min="6710" max="6710" width="28.28515625" customWidth="1"/>
    <col min="6711" max="6711" width="10.28515625" customWidth="1"/>
    <col min="6712" max="6712" width="6" customWidth="1"/>
    <col min="6713" max="6713" width="28.28515625" customWidth="1"/>
    <col min="6714" max="6714" width="10.28515625" customWidth="1"/>
    <col min="6715" max="6715" width="6" customWidth="1"/>
    <col min="6716" max="6716" width="28.28515625" customWidth="1"/>
    <col min="6717" max="6717" width="10.28515625" customWidth="1"/>
    <col min="6718" max="6718" width="6" customWidth="1"/>
    <col min="6719" max="6719" width="28.28515625" customWidth="1"/>
    <col min="6720" max="6720" width="10.28515625" customWidth="1"/>
    <col min="6721" max="6721" width="6" customWidth="1"/>
    <col min="6722" max="6722" width="28.28515625" customWidth="1"/>
    <col min="6723" max="6723" width="10.28515625" customWidth="1"/>
    <col min="6724" max="6724" width="6" customWidth="1"/>
    <col min="6725" max="6725" width="28.28515625" customWidth="1"/>
    <col min="6726" max="6726" width="10.28515625" customWidth="1"/>
    <col min="6727" max="6727" width="6" customWidth="1"/>
    <col min="6728" max="6728" width="28.28515625" customWidth="1"/>
    <col min="6729" max="6729" width="10.28515625" customWidth="1"/>
    <col min="6730" max="6730" width="6" customWidth="1"/>
    <col min="6731" max="6731" width="28.28515625" customWidth="1"/>
    <col min="6732" max="6732" width="10.28515625" customWidth="1"/>
    <col min="6733" max="6733" width="6" customWidth="1"/>
    <col min="6734" max="6734" width="28.28515625" customWidth="1"/>
    <col min="6735" max="6735" width="10.28515625" customWidth="1"/>
    <col min="6736" max="6736" width="6" customWidth="1"/>
    <col min="6737" max="6737" width="28.28515625" customWidth="1"/>
    <col min="6738" max="6738" width="10.28515625" customWidth="1"/>
    <col min="6739" max="6739" width="6" customWidth="1"/>
    <col min="6740" max="6740" width="28.28515625" customWidth="1"/>
    <col min="6741" max="6741" width="10.28515625" customWidth="1"/>
    <col min="6742" max="6742" width="6" customWidth="1"/>
    <col min="6743" max="6743" width="28.28515625" customWidth="1"/>
    <col min="6744" max="6744" width="10.28515625" customWidth="1"/>
    <col min="6745" max="6745" width="6" customWidth="1"/>
    <col min="6746" max="6746" width="28.28515625" customWidth="1"/>
    <col min="6747" max="6747" width="10.28515625" customWidth="1"/>
    <col min="6748" max="6748" width="6" customWidth="1"/>
    <col min="6749" max="6749" width="28.28515625" customWidth="1"/>
    <col min="6750" max="6750" width="10.28515625" customWidth="1"/>
    <col min="6751" max="6751" width="6" customWidth="1"/>
    <col min="6752" max="6752" width="28.28515625" customWidth="1"/>
    <col min="6753" max="6753" width="10.28515625" customWidth="1"/>
    <col min="6754" max="6754" width="6" customWidth="1"/>
    <col min="6755" max="6755" width="28.28515625" customWidth="1"/>
    <col min="6756" max="6756" width="10.28515625" customWidth="1"/>
    <col min="6757" max="6757" width="6" customWidth="1"/>
    <col min="6758" max="6758" width="28.28515625" customWidth="1"/>
    <col min="6759" max="6759" width="10.28515625" customWidth="1"/>
    <col min="6760" max="6760" width="6" customWidth="1"/>
    <col min="6761" max="6761" width="28.28515625" customWidth="1"/>
    <col min="6762" max="6762" width="10.28515625" customWidth="1"/>
    <col min="6763" max="6763" width="6" customWidth="1"/>
    <col min="6764" max="6764" width="28.28515625" customWidth="1"/>
    <col min="6765" max="6765" width="10.28515625" customWidth="1"/>
    <col min="6766" max="6766" width="6" customWidth="1"/>
    <col min="6767" max="6767" width="28.28515625" customWidth="1"/>
    <col min="6768" max="6768" width="10.28515625" customWidth="1"/>
    <col min="6769" max="6769" width="6" customWidth="1"/>
    <col min="6770" max="6770" width="28.28515625" customWidth="1"/>
    <col min="6771" max="6771" width="10.28515625" customWidth="1"/>
    <col min="6772" max="6772" width="6" customWidth="1"/>
    <col min="6773" max="6773" width="28.28515625" customWidth="1"/>
    <col min="6774" max="6774" width="10.28515625" customWidth="1"/>
    <col min="6775" max="6775" width="6" customWidth="1"/>
    <col min="6776" max="6776" width="28.28515625" customWidth="1"/>
    <col min="6777" max="6777" width="10.28515625" customWidth="1"/>
    <col min="6778" max="6778" width="6" customWidth="1"/>
    <col min="6779" max="6779" width="28.28515625" customWidth="1"/>
    <col min="6780" max="6780" width="10.28515625" customWidth="1"/>
    <col min="6781" max="6781" width="6" customWidth="1"/>
    <col min="6782" max="6782" width="28.28515625" customWidth="1"/>
    <col min="6783" max="6783" width="10.28515625" customWidth="1"/>
    <col min="6784" max="6784" width="6" customWidth="1"/>
    <col min="6785" max="6785" width="28.28515625" customWidth="1"/>
    <col min="6786" max="6786" width="10.28515625" customWidth="1"/>
    <col min="6787" max="6787" width="6" customWidth="1"/>
    <col min="6788" max="6788" width="28.28515625" customWidth="1"/>
    <col min="6789" max="6789" width="10.28515625" customWidth="1"/>
    <col min="6790" max="6790" width="6" customWidth="1"/>
    <col min="6791" max="6791" width="28.28515625" customWidth="1"/>
    <col min="6792" max="6792" width="10.28515625" customWidth="1"/>
    <col min="6793" max="6793" width="6" customWidth="1"/>
    <col min="6794" max="6794" width="28.28515625" customWidth="1"/>
    <col min="6795" max="6795" width="10.28515625" customWidth="1"/>
    <col min="6796" max="6796" width="6" customWidth="1"/>
    <col min="6797" max="6797" width="28.28515625" customWidth="1"/>
    <col min="6798" max="6798" width="10.28515625" customWidth="1"/>
    <col min="6799" max="6799" width="6" customWidth="1"/>
    <col min="6800" max="6800" width="28.28515625" customWidth="1"/>
    <col min="6801" max="6801" width="10.28515625" customWidth="1"/>
    <col min="6802" max="6802" width="6" customWidth="1"/>
    <col min="6803" max="6803" width="28.28515625" customWidth="1"/>
    <col min="6804" max="6804" width="10.28515625" customWidth="1"/>
    <col min="6805" max="6805" width="6" customWidth="1"/>
    <col min="6806" max="6806" width="28.28515625" customWidth="1"/>
    <col min="6807" max="6807" width="10.28515625" customWidth="1"/>
    <col min="6808" max="6808" width="6" customWidth="1"/>
    <col min="6809" max="6809" width="28.28515625" customWidth="1"/>
    <col min="6810" max="6810" width="10.28515625" customWidth="1"/>
    <col min="6811" max="6811" width="6" customWidth="1"/>
    <col min="6812" max="6812" width="28.28515625" customWidth="1"/>
    <col min="6813" max="6813" width="10.28515625" customWidth="1"/>
    <col min="6814" max="6814" width="6" customWidth="1"/>
    <col min="6815" max="6815" width="28.28515625" customWidth="1"/>
    <col min="6816" max="6816" width="10.28515625" customWidth="1"/>
    <col min="6817" max="6817" width="6" customWidth="1"/>
    <col min="6818" max="6818" width="28.28515625" customWidth="1"/>
    <col min="6819" max="6819" width="10.28515625" customWidth="1"/>
    <col min="6820" max="6820" width="6" customWidth="1"/>
    <col min="6821" max="6821" width="28.28515625" customWidth="1"/>
    <col min="6822" max="6822" width="10.28515625" customWidth="1"/>
    <col min="6823" max="6823" width="6" customWidth="1"/>
    <col min="6824" max="6824" width="28.28515625" customWidth="1"/>
    <col min="6825" max="6825" width="10.28515625" customWidth="1"/>
    <col min="6826" max="6826" width="6" customWidth="1"/>
    <col min="6827" max="6827" width="28.28515625" customWidth="1"/>
    <col min="6828" max="6828" width="10.28515625" customWidth="1"/>
    <col min="6829" max="6829" width="6" customWidth="1"/>
    <col min="6830" max="6830" width="28.28515625" customWidth="1"/>
    <col min="6831" max="6831" width="10.28515625" customWidth="1"/>
    <col min="6832" max="6832" width="6" customWidth="1"/>
    <col min="6833" max="6833" width="28.28515625" customWidth="1"/>
    <col min="6834" max="6834" width="10.28515625" customWidth="1"/>
    <col min="6835" max="6835" width="6" customWidth="1"/>
    <col min="6836" max="6836" width="28.28515625" customWidth="1"/>
    <col min="6837" max="6837" width="10.28515625" customWidth="1"/>
    <col min="6838" max="6838" width="6" customWidth="1"/>
    <col min="6839" max="6839" width="28.28515625" customWidth="1"/>
    <col min="6840" max="6840" width="10.28515625" customWidth="1"/>
    <col min="6841" max="6841" width="6" customWidth="1"/>
    <col min="6842" max="6842" width="28.28515625" customWidth="1"/>
    <col min="6843" max="6843" width="10.28515625" customWidth="1"/>
    <col min="6844" max="6844" width="6" customWidth="1"/>
    <col min="6845" max="6845" width="28.28515625" customWidth="1"/>
    <col min="6846" max="6846" width="10.28515625" customWidth="1"/>
    <col min="6847" max="6847" width="6" customWidth="1"/>
    <col min="6848" max="6848" width="28.28515625" customWidth="1"/>
    <col min="6849" max="6849" width="10.28515625" customWidth="1"/>
    <col min="6850" max="6850" width="6" customWidth="1"/>
    <col min="6851" max="6851" width="28.28515625" customWidth="1"/>
    <col min="6852" max="6852" width="10.28515625" customWidth="1"/>
    <col min="6853" max="6853" width="6" customWidth="1"/>
    <col min="6854" max="6854" width="28.28515625" customWidth="1"/>
    <col min="6855" max="6855" width="10.28515625" customWidth="1"/>
    <col min="6856" max="6856" width="6" customWidth="1"/>
    <col min="6857" max="6857" width="28.28515625" customWidth="1"/>
    <col min="6858" max="6858" width="10.28515625" customWidth="1"/>
    <col min="6859" max="6859" width="6" customWidth="1"/>
    <col min="6860" max="6860" width="28.28515625" customWidth="1"/>
    <col min="6861" max="6861" width="10.28515625" customWidth="1"/>
    <col min="6862" max="6862" width="6" customWidth="1"/>
    <col min="6863" max="6863" width="28.28515625" customWidth="1"/>
    <col min="6864" max="6864" width="10.28515625" customWidth="1"/>
    <col min="6865" max="6865" width="6" customWidth="1"/>
    <col min="6913" max="6913" width="31" customWidth="1"/>
    <col min="6915" max="6915" width="28.28515625" customWidth="1"/>
    <col min="6916" max="6916" width="10.28515625" customWidth="1"/>
    <col min="6917" max="6917" width="6" customWidth="1"/>
    <col min="6918" max="6918" width="28.28515625" customWidth="1"/>
    <col min="6919" max="6919" width="10.28515625" customWidth="1"/>
    <col min="6920" max="6920" width="6" customWidth="1"/>
    <col min="6921" max="6921" width="28.28515625" customWidth="1"/>
    <col min="6922" max="6922" width="10.28515625" customWidth="1"/>
    <col min="6923" max="6923" width="6" customWidth="1"/>
    <col min="6924" max="6924" width="28.28515625" customWidth="1"/>
    <col min="6925" max="6925" width="10.28515625" customWidth="1"/>
    <col min="6926" max="6926" width="6" customWidth="1"/>
    <col min="6927" max="6927" width="28.28515625" customWidth="1"/>
    <col min="6928" max="6928" width="10.28515625" customWidth="1"/>
    <col min="6929" max="6929" width="6" customWidth="1"/>
    <col min="6930" max="6930" width="28.28515625" customWidth="1"/>
    <col min="6931" max="6931" width="10.28515625" customWidth="1"/>
    <col min="6932" max="6932" width="6" customWidth="1"/>
    <col min="6933" max="6933" width="28.28515625" customWidth="1"/>
    <col min="6934" max="6934" width="10.28515625" customWidth="1"/>
    <col min="6935" max="6935" width="6" customWidth="1"/>
    <col min="6936" max="6936" width="28.28515625" customWidth="1"/>
    <col min="6937" max="6937" width="10.28515625" customWidth="1"/>
    <col min="6938" max="6938" width="6" customWidth="1"/>
    <col min="6939" max="6939" width="28.28515625" customWidth="1"/>
    <col min="6940" max="6940" width="10.28515625" customWidth="1"/>
    <col min="6941" max="6941" width="6" customWidth="1"/>
    <col min="6942" max="6942" width="28.28515625" customWidth="1"/>
    <col min="6943" max="6943" width="10.28515625" customWidth="1"/>
    <col min="6944" max="6944" width="6" customWidth="1"/>
    <col min="6945" max="6945" width="28.28515625" customWidth="1"/>
    <col min="6946" max="6946" width="10.28515625" customWidth="1"/>
    <col min="6947" max="6947" width="6" customWidth="1"/>
    <col min="6948" max="6948" width="28.28515625" customWidth="1"/>
    <col min="6949" max="6949" width="10.28515625" customWidth="1"/>
    <col min="6950" max="6950" width="6" customWidth="1"/>
    <col min="6951" max="6951" width="28.28515625" customWidth="1"/>
    <col min="6952" max="6952" width="10.28515625" customWidth="1"/>
    <col min="6953" max="6953" width="6" customWidth="1"/>
    <col min="6954" max="6954" width="28.28515625" customWidth="1"/>
    <col min="6955" max="6955" width="10.28515625" customWidth="1"/>
    <col min="6956" max="6956" width="6" customWidth="1"/>
    <col min="6957" max="6957" width="28.28515625" customWidth="1"/>
    <col min="6958" max="6958" width="10.28515625" customWidth="1"/>
    <col min="6959" max="6959" width="6" customWidth="1"/>
    <col min="6960" max="6960" width="28.28515625" customWidth="1"/>
    <col min="6961" max="6961" width="10.28515625" customWidth="1"/>
    <col min="6962" max="6962" width="6" customWidth="1"/>
    <col min="6963" max="6963" width="28.28515625" customWidth="1"/>
    <col min="6964" max="6964" width="10.28515625" customWidth="1"/>
    <col min="6965" max="6965" width="6" customWidth="1"/>
    <col min="6966" max="6966" width="28.28515625" customWidth="1"/>
    <col min="6967" max="6967" width="10.28515625" customWidth="1"/>
    <col min="6968" max="6968" width="6" customWidth="1"/>
    <col min="6969" max="6969" width="28.28515625" customWidth="1"/>
    <col min="6970" max="6970" width="10.28515625" customWidth="1"/>
    <col min="6971" max="6971" width="6" customWidth="1"/>
    <col min="6972" max="6972" width="28.28515625" customWidth="1"/>
    <col min="6973" max="6973" width="10.28515625" customWidth="1"/>
    <col min="6974" max="6974" width="6" customWidth="1"/>
    <col min="6975" max="6975" width="28.28515625" customWidth="1"/>
    <col min="6976" max="6976" width="10.28515625" customWidth="1"/>
    <col min="6977" max="6977" width="6" customWidth="1"/>
    <col min="6978" max="6978" width="28.28515625" customWidth="1"/>
    <col min="6979" max="6979" width="10.28515625" customWidth="1"/>
    <col min="6980" max="6980" width="6" customWidth="1"/>
    <col min="6981" max="6981" width="28.28515625" customWidth="1"/>
    <col min="6982" max="6982" width="10.28515625" customWidth="1"/>
    <col min="6983" max="6983" width="6" customWidth="1"/>
    <col min="6984" max="6984" width="28.28515625" customWidth="1"/>
    <col min="6985" max="6985" width="10.28515625" customWidth="1"/>
    <col min="6986" max="6986" width="6" customWidth="1"/>
    <col min="6987" max="6987" width="28.28515625" customWidth="1"/>
    <col min="6988" max="6988" width="10.28515625" customWidth="1"/>
    <col min="6989" max="6989" width="6" customWidth="1"/>
    <col min="6990" max="6990" width="28.28515625" customWidth="1"/>
    <col min="6991" max="6991" width="10.28515625" customWidth="1"/>
    <col min="6992" max="6992" width="6" customWidth="1"/>
    <col min="6993" max="6993" width="28.28515625" customWidth="1"/>
    <col min="6994" max="6994" width="10.28515625" customWidth="1"/>
    <col min="6995" max="6995" width="6" customWidth="1"/>
    <col min="6996" max="6996" width="28.28515625" customWidth="1"/>
    <col min="6997" max="6997" width="10.28515625" customWidth="1"/>
    <col min="6998" max="6998" width="6" customWidth="1"/>
    <col min="6999" max="6999" width="28.28515625" customWidth="1"/>
    <col min="7000" max="7000" width="10.28515625" customWidth="1"/>
    <col min="7001" max="7001" width="6" customWidth="1"/>
    <col min="7002" max="7002" width="28.28515625" customWidth="1"/>
    <col min="7003" max="7003" width="10.28515625" customWidth="1"/>
    <col min="7004" max="7004" width="6" customWidth="1"/>
    <col min="7005" max="7005" width="28.28515625" customWidth="1"/>
    <col min="7006" max="7006" width="10.28515625" customWidth="1"/>
    <col min="7007" max="7007" width="6" customWidth="1"/>
    <col min="7008" max="7008" width="28.28515625" customWidth="1"/>
    <col min="7009" max="7009" width="10.28515625" customWidth="1"/>
    <col min="7010" max="7010" width="6" customWidth="1"/>
    <col min="7011" max="7011" width="28.28515625" customWidth="1"/>
    <col min="7012" max="7012" width="10.28515625" customWidth="1"/>
    <col min="7013" max="7013" width="6" customWidth="1"/>
    <col min="7014" max="7014" width="28.28515625" customWidth="1"/>
    <col min="7015" max="7015" width="10.28515625" customWidth="1"/>
    <col min="7016" max="7016" width="6" customWidth="1"/>
    <col min="7017" max="7017" width="28.28515625" customWidth="1"/>
    <col min="7018" max="7018" width="10.28515625" customWidth="1"/>
    <col min="7019" max="7019" width="6" customWidth="1"/>
    <col min="7020" max="7020" width="28.28515625" customWidth="1"/>
    <col min="7021" max="7021" width="10.28515625" customWidth="1"/>
    <col min="7022" max="7022" width="6" customWidth="1"/>
    <col min="7023" max="7023" width="28.28515625" customWidth="1"/>
    <col min="7024" max="7024" width="10.28515625" customWidth="1"/>
    <col min="7025" max="7025" width="6" customWidth="1"/>
    <col min="7026" max="7026" width="28.28515625" customWidth="1"/>
    <col min="7027" max="7027" width="10.28515625" customWidth="1"/>
    <col min="7028" max="7028" width="6" customWidth="1"/>
    <col min="7029" max="7029" width="28.28515625" customWidth="1"/>
    <col min="7030" max="7030" width="10.28515625" customWidth="1"/>
    <col min="7031" max="7031" width="6" customWidth="1"/>
    <col min="7032" max="7032" width="28.28515625" customWidth="1"/>
    <col min="7033" max="7033" width="10.28515625" customWidth="1"/>
    <col min="7034" max="7034" width="6" customWidth="1"/>
    <col min="7035" max="7035" width="28.28515625" customWidth="1"/>
    <col min="7036" max="7036" width="10.28515625" customWidth="1"/>
    <col min="7037" max="7037" width="6" customWidth="1"/>
    <col min="7038" max="7038" width="28.28515625" customWidth="1"/>
    <col min="7039" max="7039" width="10.28515625" customWidth="1"/>
    <col min="7040" max="7040" width="6" customWidth="1"/>
    <col min="7041" max="7041" width="28.28515625" customWidth="1"/>
    <col min="7042" max="7042" width="10.28515625" customWidth="1"/>
    <col min="7043" max="7043" width="6" customWidth="1"/>
    <col min="7044" max="7044" width="28.28515625" customWidth="1"/>
    <col min="7045" max="7045" width="10.28515625" customWidth="1"/>
    <col min="7046" max="7046" width="6" customWidth="1"/>
    <col min="7047" max="7047" width="28.28515625" customWidth="1"/>
    <col min="7048" max="7048" width="10.28515625" customWidth="1"/>
    <col min="7049" max="7049" width="6" customWidth="1"/>
    <col min="7050" max="7050" width="28.28515625" customWidth="1"/>
    <col min="7051" max="7051" width="10.28515625" customWidth="1"/>
    <col min="7052" max="7052" width="6" customWidth="1"/>
    <col min="7053" max="7053" width="28.28515625" customWidth="1"/>
    <col min="7054" max="7054" width="10.28515625" customWidth="1"/>
    <col min="7055" max="7055" width="6" customWidth="1"/>
    <col min="7056" max="7056" width="28.28515625" customWidth="1"/>
    <col min="7057" max="7057" width="10.28515625" customWidth="1"/>
    <col min="7058" max="7058" width="6" customWidth="1"/>
    <col min="7059" max="7059" width="28.28515625" customWidth="1"/>
    <col min="7060" max="7060" width="10.28515625" customWidth="1"/>
    <col min="7061" max="7061" width="6" customWidth="1"/>
    <col min="7062" max="7062" width="28.28515625" customWidth="1"/>
    <col min="7063" max="7063" width="10.28515625" customWidth="1"/>
    <col min="7064" max="7064" width="6" customWidth="1"/>
    <col min="7065" max="7065" width="28.28515625" customWidth="1"/>
    <col min="7066" max="7066" width="10.28515625" customWidth="1"/>
    <col min="7067" max="7067" width="6" customWidth="1"/>
    <col min="7068" max="7068" width="28.28515625" customWidth="1"/>
    <col min="7069" max="7069" width="10.28515625" customWidth="1"/>
    <col min="7070" max="7070" width="6" customWidth="1"/>
    <col min="7071" max="7071" width="28.28515625" customWidth="1"/>
    <col min="7072" max="7072" width="10.28515625" customWidth="1"/>
    <col min="7073" max="7073" width="6" customWidth="1"/>
    <col min="7074" max="7074" width="28.28515625" customWidth="1"/>
    <col min="7075" max="7075" width="10.28515625" customWidth="1"/>
    <col min="7076" max="7076" width="6" customWidth="1"/>
    <col min="7077" max="7077" width="28.28515625" customWidth="1"/>
    <col min="7078" max="7078" width="10.28515625" customWidth="1"/>
    <col min="7079" max="7079" width="6" customWidth="1"/>
    <col min="7080" max="7080" width="28.28515625" customWidth="1"/>
    <col min="7081" max="7081" width="10.28515625" customWidth="1"/>
    <col min="7082" max="7082" width="6" customWidth="1"/>
    <col min="7083" max="7083" width="28.28515625" customWidth="1"/>
    <col min="7084" max="7084" width="10.28515625" customWidth="1"/>
    <col min="7085" max="7085" width="6" customWidth="1"/>
    <col min="7086" max="7086" width="28.28515625" customWidth="1"/>
    <col min="7087" max="7087" width="10.28515625" customWidth="1"/>
    <col min="7088" max="7088" width="6" customWidth="1"/>
    <col min="7089" max="7089" width="28.28515625" customWidth="1"/>
    <col min="7090" max="7090" width="10.28515625" customWidth="1"/>
    <col min="7091" max="7091" width="6" customWidth="1"/>
    <col min="7092" max="7092" width="28.28515625" customWidth="1"/>
    <col min="7093" max="7093" width="10.28515625" customWidth="1"/>
    <col min="7094" max="7094" width="6" customWidth="1"/>
    <col min="7095" max="7095" width="28.28515625" customWidth="1"/>
    <col min="7096" max="7096" width="10.28515625" customWidth="1"/>
    <col min="7097" max="7097" width="6" customWidth="1"/>
    <col min="7098" max="7098" width="28.28515625" customWidth="1"/>
    <col min="7099" max="7099" width="10.28515625" customWidth="1"/>
    <col min="7100" max="7100" width="6" customWidth="1"/>
    <col min="7101" max="7101" width="28.28515625" customWidth="1"/>
    <col min="7102" max="7102" width="10.28515625" customWidth="1"/>
    <col min="7103" max="7103" width="6" customWidth="1"/>
    <col min="7104" max="7104" width="28.28515625" customWidth="1"/>
    <col min="7105" max="7105" width="10.28515625" customWidth="1"/>
    <col min="7106" max="7106" width="6" customWidth="1"/>
    <col min="7107" max="7107" width="28.28515625" customWidth="1"/>
    <col min="7108" max="7108" width="10.28515625" customWidth="1"/>
    <col min="7109" max="7109" width="6" customWidth="1"/>
    <col min="7110" max="7110" width="28.28515625" customWidth="1"/>
    <col min="7111" max="7111" width="10.28515625" customWidth="1"/>
    <col min="7112" max="7112" width="6" customWidth="1"/>
    <col min="7113" max="7113" width="28.28515625" customWidth="1"/>
    <col min="7114" max="7114" width="10.28515625" customWidth="1"/>
    <col min="7115" max="7115" width="6" customWidth="1"/>
    <col min="7116" max="7116" width="28.28515625" customWidth="1"/>
    <col min="7117" max="7117" width="10.28515625" customWidth="1"/>
    <col min="7118" max="7118" width="6" customWidth="1"/>
    <col min="7119" max="7119" width="28.28515625" customWidth="1"/>
    <col min="7120" max="7120" width="10.28515625" customWidth="1"/>
    <col min="7121" max="7121" width="6" customWidth="1"/>
    <col min="7169" max="7169" width="31" customWidth="1"/>
    <col min="7171" max="7171" width="28.28515625" customWidth="1"/>
    <col min="7172" max="7172" width="10.28515625" customWidth="1"/>
    <col min="7173" max="7173" width="6" customWidth="1"/>
    <col min="7174" max="7174" width="28.28515625" customWidth="1"/>
    <col min="7175" max="7175" width="10.28515625" customWidth="1"/>
    <col min="7176" max="7176" width="6" customWidth="1"/>
    <col min="7177" max="7177" width="28.28515625" customWidth="1"/>
    <col min="7178" max="7178" width="10.28515625" customWidth="1"/>
    <col min="7179" max="7179" width="6" customWidth="1"/>
    <col min="7180" max="7180" width="28.28515625" customWidth="1"/>
    <col min="7181" max="7181" width="10.28515625" customWidth="1"/>
    <col min="7182" max="7182" width="6" customWidth="1"/>
    <col min="7183" max="7183" width="28.28515625" customWidth="1"/>
    <col min="7184" max="7184" width="10.28515625" customWidth="1"/>
    <col min="7185" max="7185" width="6" customWidth="1"/>
    <col min="7186" max="7186" width="28.28515625" customWidth="1"/>
    <col min="7187" max="7187" width="10.28515625" customWidth="1"/>
    <col min="7188" max="7188" width="6" customWidth="1"/>
    <col min="7189" max="7189" width="28.28515625" customWidth="1"/>
    <col min="7190" max="7190" width="10.28515625" customWidth="1"/>
    <col min="7191" max="7191" width="6" customWidth="1"/>
    <col min="7192" max="7192" width="28.28515625" customWidth="1"/>
    <col min="7193" max="7193" width="10.28515625" customWidth="1"/>
    <col min="7194" max="7194" width="6" customWidth="1"/>
    <col min="7195" max="7195" width="28.28515625" customWidth="1"/>
    <col min="7196" max="7196" width="10.28515625" customWidth="1"/>
    <col min="7197" max="7197" width="6" customWidth="1"/>
    <col min="7198" max="7198" width="28.28515625" customWidth="1"/>
    <col min="7199" max="7199" width="10.28515625" customWidth="1"/>
    <col min="7200" max="7200" width="6" customWidth="1"/>
    <col min="7201" max="7201" width="28.28515625" customWidth="1"/>
    <col min="7202" max="7202" width="10.28515625" customWidth="1"/>
    <col min="7203" max="7203" width="6" customWidth="1"/>
    <col min="7204" max="7204" width="28.28515625" customWidth="1"/>
    <col min="7205" max="7205" width="10.28515625" customWidth="1"/>
    <col min="7206" max="7206" width="6" customWidth="1"/>
    <col min="7207" max="7207" width="28.28515625" customWidth="1"/>
    <col min="7208" max="7208" width="10.28515625" customWidth="1"/>
    <col min="7209" max="7209" width="6" customWidth="1"/>
    <col min="7210" max="7210" width="28.28515625" customWidth="1"/>
    <col min="7211" max="7211" width="10.28515625" customWidth="1"/>
    <col min="7212" max="7212" width="6" customWidth="1"/>
    <col min="7213" max="7213" width="28.28515625" customWidth="1"/>
    <col min="7214" max="7214" width="10.28515625" customWidth="1"/>
    <col min="7215" max="7215" width="6" customWidth="1"/>
    <col min="7216" max="7216" width="28.28515625" customWidth="1"/>
    <col min="7217" max="7217" width="10.28515625" customWidth="1"/>
    <col min="7218" max="7218" width="6" customWidth="1"/>
    <col min="7219" max="7219" width="28.28515625" customWidth="1"/>
    <col min="7220" max="7220" width="10.28515625" customWidth="1"/>
    <col min="7221" max="7221" width="6" customWidth="1"/>
    <col min="7222" max="7222" width="28.28515625" customWidth="1"/>
    <col min="7223" max="7223" width="10.28515625" customWidth="1"/>
    <col min="7224" max="7224" width="6" customWidth="1"/>
    <col min="7225" max="7225" width="28.28515625" customWidth="1"/>
    <col min="7226" max="7226" width="10.28515625" customWidth="1"/>
    <col min="7227" max="7227" width="6" customWidth="1"/>
    <col min="7228" max="7228" width="28.28515625" customWidth="1"/>
    <col min="7229" max="7229" width="10.28515625" customWidth="1"/>
    <col min="7230" max="7230" width="6" customWidth="1"/>
    <col min="7231" max="7231" width="28.28515625" customWidth="1"/>
    <col min="7232" max="7232" width="10.28515625" customWidth="1"/>
    <col min="7233" max="7233" width="6" customWidth="1"/>
    <col min="7234" max="7234" width="28.28515625" customWidth="1"/>
    <col min="7235" max="7235" width="10.28515625" customWidth="1"/>
    <col min="7236" max="7236" width="6" customWidth="1"/>
    <col min="7237" max="7237" width="28.28515625" customWidth="1"/>
    <col min="7238" max="7238" width="10.28515625" customWidth="1"/>
    <col min="7239" max="7239" width="6" customWidth="1"/>
    <col min="7240" max="7240" width="28.28515625" customWidth="1"/>
    <col min="7241" max="7241" width="10.28515625" customWidth="1"/>
    <col min="7242" max="7242" width="6" customWidth="1"/>
    <col min="7243" max="7243" width="28.28515625" customWidth="1"/>
    <col min="7244" max="7244" width="10.28515625" customWidth="1"/>
    <col min="7245" max="7245" width="6" customWidth="1"/>
    <col min="7246" max="7246" width="28.28515625" customWidth="1"/>
    <col min="7247" max="7247" width="10.28515625" customWidth="1"/>
    <col min="7248" max="7248" width="6" customWidth="1"/>
    <col min="7249" max="7249" width="28.28515625" customWidth="1"/>
    <col min="7250" max="7250" width="10.28515625" customWidth="1"/>
    <col min="7251" max="7251" width="6" customWidth="1"/>
    <col min="7252" max="7252" width="28.28515625" customWidth="1"/>
    <col min="7253" max="7253" width="10.28515625" customWidth="1"/>
    <col min="7254" max="7254" width="6" customWidth="1"/>
    <col min="7255" max="7255" width="28.28515625" customWidth="1"/>
    <col min="7256" max="7256" width="10.28515625" customWidth="1"/>
    <col min="7257" max="7257" width="6" customWidth="1"/>
    <col min="7258" max="7258" width="28.28515625" customWidth="1"/>
    <col min="7259" max="7259" width="10.28515625" customWidth="1"/>
    <col min="7260" max="7260" width="6" customWidth="1"/>
    <col min="7261" max="7261" width="28.28515625" customWidth="1"/>
    <col min="7262" max="7262" width="10.28515625" customWidth="1"/>
    <col min="7263" max="7263" width="6" customWidth="1"/>
    <col min="7264" max="7264" width="28.28515625" customWidth="1"/>
    <col min="7265" max="7265" width="10.28515625" customWidth="1"/>
    <col min="7266" max="7266" width="6" customWidth="1"/>
    <col min="7267" max="7267" width="28.28515625" customWidth="1"/>
    <col min="7268" max="7268" width="10.28515625" customWidth="1"/>
    <col min="7269" max="7269" width="6" customWidth="1"/>
    <col min="7270" max="7270" width="28.28515625" customWidth="1"/>
    <col min="7271" max="7271" width="10.28515625" customWidth="1"/>
    <col min="7272" max="7272" width="6" customWidth="1"/>
    <col min="7273" max="7273" width="28.28515625" customWidth="1"/>
    <col min="7274" max="7274" width="10.28515625" customWidth="1"/>
    <col min="7275" max="7275" width="6" customWidth="1"/>
    <col min="7276" max="7276" width="28.28515625" customWidth="1"/>
    <col min="7277" max="7277" width="10.28515625" customWidth="1"/>
    <col min="7278" max="7278" width="6" customWidth="1"/>
    <col min="7279" max="7279" width="28.28515625" customWidth="1"/>
    <col min="7280" max="7280" width="10.28515625" customWidth="1"/>
    <col min="7281" max="7281" width="6" customWidth="1"/>
    <col min="7282" max="7282" width="28.28515625" customWidth="1"/>
    <col min="7283" max="7283" width="10.28515625" customWidth="1"/>
    <col min="7284" max="7284" width="6" customWidth="1"/>
    <col min="7285" max="7285" width="28.28515625" customWidth="1"/>
    <col min="7286" max="7286" width="10.28515625" customWidth="1"/>
    <col min="7287" max="7287" width="6" customWidth="1"/>
    <col min="7288" max="7288" width="28.28515625" customWidth="1"/>
    <col min="7289" max="7289" width="10.28515625" customWidth="1"/>
    <col min="7290" max="7290" width="6" customWidth="1"/>
    <col min="7291" max="7291" width="28.28515625" customWidth="1"/>
    <col min="7292" max="7292" width="10.28515625" customWidth="1"/>
    <col min="7293" max="7293" width="6" customWidth="1"/>
    <col min="7294" max="7294" width="28.28515625" customWidth="1"/>
    <col min="7295" max="7295" width="10.28515625" customWidth="1"/>
    <col min="7296" max="7296" width="6" customWidth="1"/>
    <col min="7297" max="7297" width="28.28515625" customWidth="1"/>
    <col min="7298" max="7298" width="10.28515625" customWidth="1"/>
    <col min="7299" max="7299" width="6" customWidth="1"/>
    <col min="7300" max="7300" width="28.28515625" customWidth="1"/>
    <col min="7301" max="7301" width="10.28515625" customWidth="1"/>
    <col min="7302" max="7302" width="6" customWidth="1"/>
    <col min="7303" max="7303" width="28.28515625" customWidth="1"/>
    <col min="7304" max="7304" width="10.28515625" customWidth="1"/>
    <col min="7305" max="7305" width="6" customWidth="1"/>
    <col min="7306" max="7306" width="28.28515625" customWidth="1"/>
    <col min="7307" max="7307" width="10.28515625" customWidth="1"/>
    <col min="7308" max="7308" width="6" customWidth="1"/>
    <col min="7309" max="7309" width="28.28515625" customWidth="1"/>
    <col min="7310" max="7310" width="10.28515625" customWidth="1"/>
    <col min="7311" max="7311" width="6" customWidth="1"/>
    <col min="7312" max="7312" width="28.28515625" customWidth="1"/>
    <col min="7313" max="7313" width="10.28515625" customWidth="1"/>
    <col min="7314" max="7314" width="6" customWidth="1"/>
    <col min="7315" max="7315" width="28.28515625" customWidth="1"/>
    <col min="7316" max="7316" width="10.28515625" customWidth="1"/>
    <col min="7317" max="7317" width="6" customWidth="1"/>
    <col min="7318" max="7318" width="28.28515625" customWidth="1"/>
    <col min="7319" max="7319" width="10.28515625" customWidth="1"/>
    <col min="7320" max="7320" width="6" customWidth="1"/>
    <col min="7321" max="7321" width="28.28515625" customWidth="1"/>
    <col min="7322" max="7322" width="10.28515625" customWidth="1"/>
    <col min="7323" max="7323" width="6" customWidth="1"/>
    <col min="7324" max="7324" width="28.28515625" customWidth="1"/>
    <col min="7325" max="7325" width="10.28515625" customWidth="1"/>
    <col min="7326" max="7326" width="6" customWidth="1"/>
    <col min="7327" max="7327" width="28.28515625" customWidth="1"/>
    <col min="7328" max="7328" width="10.28515625" customWidth="1"/>
    <col min="7329" max="7329" width="6" customWidth="1"/>
    <col min="7330" max="7330" width="28.28515625" customWidth="1"/>
    <col min="7331" max="7331" width="10.28515625" customWidth="1"/>
    <col min="7332" max="7332" width="6" customWidth="1"/>
    <col min="7333" max="7333" width="28.28515625" customWidth="1"/>
    <col min="7334" max="7334" width="10.28515625" customWidth="1"/>
    <col min="7335" max="7335" width="6" customWidth="1"/>
    <col min="7336" max="7336" width="28.28515625" customWidth="1"/>
    <col min="7337" max="7337" width="10.28515625" customWidth="1"/>
    <col min="7338" max="7338" width="6" customWidth="1"/>
    <col min="7339" max="7339" width="28.28515625" customWidth="1"/>
    <col min="7340" max="7340" width="10.28515625" customWidth="1"/>
    <col min="7341" max="7341" width="6" customWidth="1"/>
    <col min="7342" max="7342" width="28.28515625" customWidth="1"/>
    <col min="7343" max="7343" width="10.28515625" customWidth="1"/>
    <col min="7344" max="7344" width="6" customWidth="1"/>
    <col min="7345" max="7345" width="28.28515625" customWidth="1"/>
    <col min="7346" max="7346" width="10.28515625" customWidth="1"/>
    <col min="7347" max="7347" width="6" customWidth="1"/>
    <col min="7348" max="7348" width="28.28515625" customWidth="1"/>
    <col min="7349" max="7349" width="10.28515625" customWidth="1"/>
    <col min="7350" max="7350" width="6" customWidth="1"/>
    <col min="7351" max="7351" width="28.28515625" customWidth="1"/>
    <col min="7352" max="7352" width="10.28515625" customWidth="1"/>
    <col min="7353" max="7353" width="6" customWidth="1"/>
    <col min="7354" max="7354" width="28.28515625" customWidth="1"/>
    <col min="7355" max="7355" width="10.28515625" customWidth="1"/>
    <col min="7356" max="7356" width="6" customWidth="1"/>
    <col min="7357" max="7357" width="28.28515625" customWidth="1"/>
    <col min="7358" max="7358" width="10.28515625" customWidth="1"/>
    <col min="7359" max="7359" width="6" customWidth="1"/>
    <col min="7360" max="7360" width="28.28515625" customWidth="1"/>
    <col min="7361" max="7361" width="10.28515625" customWidth="1"/>
    <col min="7362" max="7362" width="6" customWidth="1"/>
    <col min="7363" max="7363" width="28.28515625" customWidth="1"/>
    <col min="7364" max="7364" width="10.28515625" customWidth="1"/>
    <col min="7365" max="7365" width="6" customWidth="1"/>
    <col min="7366" max="7366" width="28.28515625" customWidth="1"/>
    <col min="7367" max="7367" width="10.28515625" customWidth="1"/>
    <col min="7368" max="7368" width="6" customWidth="1"/>
    <col min="7369" max="7369" width="28.28515625" customWidth="1"/>
    <col min="7370" max="7370" width="10.28515625" customWidth="1"/>
    <col min="7371" max="7371" width="6" customWidth="1"/>
    <col min="7372" max="7372" width="28.28515625" customWidth="1"/>
    <col min="7373" max="7373" width="10.28515625" customWidth="1"/>
    <col min="7374" max="7374" width="6" customWidth="1"/>
    <col min="7375" max="7375" width="28.28515625" customWidth="1"/>
    <col min="7376" max="7376" width="10.28515625" customWidth="1"/>
    <col min="7377" max="7377" width="6" customWidth="1"/>
    <col min="7425" max="7425" width="31" customWidth="1"/>
    <col min="7427" max="7427" width="28.28515625" customWidth="1"/>
    <col min="7428" max="7428" width="10.28515625" customWidth="1"/>
    <col min="7429" max="7429" width="6" customWidth="1"/>
    <col min="7430" max="7430" width="28.28515625" customWidth="1"/>
    <col min="7431" max="7431" width="10.28515625" customWidth="1"/>
    <col min="7432" max="7432" width="6" customWidth="1"/>
    <col min="7433" max="7433" width="28.28515625" customWidth="1"/>
    <col min="7434" max="7434" width="10.28515625" customWidth="1"/>
    <col min="7435" max="7435" width="6" customWidth="1"/>
    <col min="7436" max="7436" width="28.28515625" customWidth="1"/>
    <col min="7437" max="7437" width="10.28515625" customWidth="1"/>
    <col min="7438" max="7438" width="6" customWidth="1"/>
    <col min="7439" max="7439" width="28.28515625" customWidth="1"/>
    <col min="7440" max="7440" width="10.28515625" customWidth="1"/>
    <col min="7441" max="7441" width="6" customWidth="1"/>
    <col min="7442" max="7442" width="28.28515625" customWidth="1"/>
    <col min="7443" max="7443" width="10.28515625" customWidth="1"/>
    <col min="7444" max="7444" width="6" customWidth="1"/>
    <col min="7445" max="7445" width="28.28515625" customWidth="1"/>
    <col min="7446" max="7446" width="10.28515625" customWidth="1"/>
    <col min="7447" max="7447" width="6" customWidth="1"/>
    <col min="7448" max="7448" width="28.28515625" customWidth="1"/>
    <col min="7449" max="7449" width="10.28515625" customWidth="1"/>
    <col min="7450" max="7450" width="6" customWidth="1"/>
    <col min="7451" max="7451" width="28.28515625" customWidth="1"/>
    <col min="7452" max="7452" width="10.28515625" customWidth="1"/>
    <col min="7453" max="7453" width="6" customWidth="1"/>
    <col min="7454" max="7454" width="28.28515625" customWidth="1"/>
    <col min="7455" max="7455" width="10.28515625" customWidth="1"/>
    <col min="7456" max="7456" width="6" customWidth="1"/>
    <col min="7457" max="7457" width="28.28515625" customWidth="1"/>
    <col min="7458" max="7458" width="10.28515625" customWidth="1"/>
    <col min="7459" max="7459" width="6" customWidth="1"/>
    <col min="7460" max="7460" width="28.28515625" customWidth="1"/>
    <col min="7461" max="7461" width="10.28515625" customWidth="1"/>
    <col min="7462" max="7462" width="6" customWidth="1"/>
    <col min="7463" max="7463" width="28.28515625" customWidth="1"/>
    <col min="7464" max="7464" width="10.28515625" customWidth="1"/>
    <col min="7465" max="7465" width="6" customWidth="1"/>
    <col min="7466" max="7466" width="28.28515625" customWidth="1"/>
    <col min="7467" max="7467" width="10.28515625" customWidth="1"/>
    <col min="7468" max="7468" width="6" customWidth="1"/>
    <col min="7469" max="7469" width="28.28515625" customWidth="1"/>
    <col min="7470" max="7470" width="10.28515625" customWidth="1"/>
    <col min="7471" max="7471" width="6" customWidth="1"/>
    <col min="7472" max="7472" width="28.28515625" customWidth="1"/>
    <col min="7473" max="7473" width="10.28515625" customWidth="1"/>
    <col min="7474" max="7474" width="6" customWidth="1"/>
    <col min="7475" max="7475" width="28.28515625" customWidth="1"/>
    <col min="7476" max="7476" width="10.28515625" customWidth="1"/>
    <col min="7477" max="7477" width="6" customWidth="1"/>
    <col min="7478" max="7478" width="28.28515625" customWidth="1"/>
    <col min="7479" max="7479" width="10.28515625" customWidth="1"/>
    <col min="7480" max="7480" width="6" customWidth="1"/>
    <col min="7481" max="7481" width="28.28515625" customWidth="1"/>
    <col min="7482" max="7482" width="10.28515625" customWidth="1"/>
    <col min="7483" max="7483" width="6" customWidth="1"/>
    <col min="7484" max="7484" width="28.28515625" customWidth="1"/>
    <col min="7485" max="7485" width="10.28515625" customWidth="1"/>
    <col min="7486" max="7486" width="6" customWidth="1"/>
    <col min="7487" max="7487" width="28.28515625" customWidth="1"/>
    <col min="7488" max="7488" width="10.28515625" customWidth="1"/>
    <col min="7489" max="7489" width="6" customWidth="1"/>
    <col min="7490" max="7490" width="28.28515625" customWidth="1"/>
    <col min="7491" max="7491" width="10.28515625" customWidth="1"/>
    <col min="7492" max="7492" width="6" customWidth="1"/>
    <col min="7493" max="7493" width="28.28515625" customWidth="1"/>
    <col min="7494" max="7494" width="10.28515625" customWidth="1"/>
    <col min="7495" max="7495" width="6" customWidth="1"/>
    <col min="7496" max="7496" width="28.28515625" customWidth="1"/>
    <col min="7497" max="7497" width="10.28515625" customWidth="1"/>
    <col min="7498" max="7498" width="6" customWidth="1"/>
    <col min="7499" max="7499" width="28.28515625" customWidth="1"/>
    <col min="7500" max="7500" width="10.28515625" customWidth="1"/>
    <col min="7501" max="7501" width="6" customWidth="1"/>
    <col min="7502" max="7502" width="28.28515625" customWidth="1"/>
    <col min="7503" max="7503" width="10.28515625" customWidth="1"/>
    <col min="7504" max="7504" width="6" customWidth="1"/>
    <col min="7505" max="7505" width="28.28515625" customWidth="1"/>
    <col min="7506" max="7506" width="10.28515625" customWidth="1"/>
    <col min="7507" max="7507" width="6" customWidth="1"/>
    <col min="7508" max="7508" width="28.28515625" customWidth="1"/>
    <col min="7509" max="7509" width="10.28515625" customWidth="1"/>
    <col min="7510" max="7510" width="6" customWidth="1"/>
    <col min="7511" max="7511" width="28.28515625" customWidth="1"/>
    <col min="7512" max="7512" width="10.28515625" customWidth="1"/>
    <col min="7513" max="7513" width="6" customWidth="1"/>
    <col min="7514" max="7514" width="28.28515625" customWidth="1"/>
    <col min="7515" max="7515" width="10.28515625" customWidth="1"/>
    <col min="7516" max="7516" width="6" customWidth="1"/>
    <col min="7517" max="7517" width="28.28515625" customWidth="1"/>
    <col min="7518" max="7518" width="10.28515625" customWidth="1"/>
    <col min="7519" max="7519" width="6" customWidth="1"/>
    <col min="7520" max="7520" width="28.28515625" customWidth="1"/>
    <col min="7521" max="7521" width="10.28515625" customWidth="1"/>
    <col min="7522" max="7522" width="6" customWidth="1"/>
    <col min="7523" max="7523" width="28.28515625" customWidth="1"/>
    <col min="7524" max="7524" width="10.28515625" customWidth="1"/>
    <col min="7525" max="7525" width="6" customWidth="1"/>
    <col min="7526" max="7526" width="28.28515625" customWidth="1"/>
    <col min="7527" max="7527" width="10.28515625" customWidth="1"/>
    <col min="7528" max="7528" width="6" customWidth="1"/>
    <col min="7529" max="7529" width="28.28515625" customWidth="1"/>
    <col min="7530" max="7530" width="10.28515625" customWidth="1"/>
    <col min="7531" max="7531" width="6" customWidth="1"/>
    <col min="7532" max="7532" width="28.28515625" customWidth="1"/>
    <col min="7533" max="7533" width="10.28515625" customWidth="1"/>
    <col min="7534" max="7534" width="6" customWidth="1"/>
    <col min="7535" max="7535" width="28.28515625" customWidth="1"/>
    <col min="7536" max="7536" width="10.28515625" customWidth="1"/>
    <col min="7537" max="7537" width="6" customWidth="1"/>
    <col min="7538" max="7538" width="28.28515625" customWidth="1"/>
    <col min="7539" max="7539" width="10.28515625" customWidth="1"/>
    <col min="7540" max="7540" width="6" customWidth="1"/>
    <col min="7541" max="7541" width="28.28515625" customWidth="1"/>
    <col min="7542" max="7542" width="10.28515625" customWidth="1"/>
    <col min="7543" max="7543" width="6" customWidth="1"/>
    <col min="7544" max="7544" width="28.28515625" customWidth="1"/>
    <col min="7545" max="7545" width="10.28515625" customWidth="1"/>
    <col min="7546" max="7546" width="6" customWidth="1"/>
    <col min="7547" max="7547" width="28.28515625" customWidth="1"/>
    <col min="7548" max="7548" width="10.28515625" customWidth="1"/>
    <col min="7549" max="7549" width="6" customWidth="1"/>
    <col min="7550" max="7550" width="28.28515625" customWidth="1"/>
    <col min="7551" max="7551" width="10.28515625" customWidth="1"/>
    <col min="7552" max="7552" width="6" customWidth="1"/>
    <col min="7553" max="7553" width="28.28515625" customWidth="1"/>
    <col min="7554" max="7554" width="10.28515625" customWidth="1"/>
    <col min="7555" max="7555" width="6" customWidth="1"/>
    <col min="7556" max="7556" width="28.28515625" customWidth="1"/>
    <col min="7557" max="7557" width="10.28515625" customWidth="1"/>
    <col min="7558" max="7558" width="6" customWidth="1"/>
    <col min="7559" max="7559" width="28.28515625" customWidth="1"/>
    <col min="7560" max="7560" width="10.28515625" customWidth="1"/>
    <col min="7561" max="7561" width="6" customWidth="1"/>
    <col min="7562" max="7562" width="28.28515625" customWidth="1"/>
    <col min="7563" max="7563" width="10.28515625" customWidth="1"/>
    <col min="7564" max="7564" width="6" customWidth="1"/>
    <col min="7565" max="7565" width="28.28515625" customWidth="1"/>
    <col min="7566" max="7566" width="10.28515625" customWidth="1"/>
    <col min="7567" max="7567" width="6" customWidth="1"/>
    <col min="7568" max="7568" width="28.28515625" customWidth="1"/>
    <col min="7569" max="7569" width="10.28515625" customWidth="1"/>
    <col min="7570" max="7570" width="6" customWidth="1"/>
    <col min="7571" max="7571" width="28.28515625" customWidth="1"/>
    <col min="7572" max="7572" width="10.28515625" customWidth="1"/>
    <col min="7573" max="7573" width="6" customWidth="1"/>
    <col min="7574" max="7574" width="28.28515625" customWidth="1"/>
    <col min="7575" max="7575" width="10.28515625" customWidth="1"/>
    <col min="7576" max="7576" width="6" customWidth="1"/>
    <col min="7577" max="7577" width="28.28515625" customWidth="1"/>
    <col min="7578" max="7578" width="10.28515625" customWidth="1"/>
    <col min="7579" max="7579" width="6" customWidth="1"/>
    <col min="7580" max="7580" width="28.28515625" customWidth="1"/>
    <col min="7581" max="7581" width="10.28515625" customWidth="1"/>
    <col min="7582" max="7582" width="6" customWidth="1"/>
    <col min="7583" max="7583" width="28.28515625" customWidth="1"/>
    <col min="7584" max="7584" width="10.28515625" customWidth="1"/>
    <col min="7585" max="7585" width="6" customWidth="1"/>
    <col min="7586" max="7586" width="28.28515625" customWidth="1"/>
    <col min="7587" max="7587" width="10.28515625" customWidth="1"/>
    <col min="7588" max="7588" width="6" customWidth="1"/>
    <col min="7589" max="7589" width="28.28515625" customWidth="1"/>
    <col min="7590" max="7590" width="10.28515625" customWidth="1"/>
    <col min="7591" max="7591" width="6" customWidth="1"/>
    <col min="7592" max="7592" width="28.28515625" customWidth="1"/>
    <col min="7593" max="7593" width="10.28515625" customWidth="1"/>
    <col min="7594" max="7594" width="6" customWidth="1"/>
    <col min="7595" max="7595" width="28.28515625" customWidth="1"/>
    <col min="7596" max="7596" width="10.28515625" customWidth="1"/>
    <col min="7597" max="7597" width="6" customWidth="1"/>
    <col min="7598" max="7598" width="28.28515625" customWidth="1"/>
    <col min="7599" max="7599" width="10.28515625" customWidth="1"/>
    <col min="7600" max="7600" width="6" customWidth="1"/>
    <col min="7601" max="7601" width="28.28515625" customWidth="1"/>
    <col min="7602" max="7602" width="10.28515625" customWidth="1"/>
    <col min="7603" max="7603" width="6" customWidth="1"/>
    <col min="7604" max="7604" width="28.28515625" customWidth="1"/>
    <col min="7605" max="7605" width="10.28515625" customWidth="1"/>
    <col min="7606" max="7606" width="6" customWidth="1"/>
    <col min="7607" max="7607" width="28.28515625" customWidth="1"/>
    <col min="7608" max="7608" width="10.28515625" customWidth="1"/>
    <col min="7609" max="7609" width="6" customWidth="1"/>
    <col min="7610" max="7610" width="28.28515625" customWidth="1"/>
    <col min="7611" max="7611" width="10.28515625" customWidth="1"/>
    <col min="7612" max="7612" width="6" customWidth="1"/>
    <col min="7613" max="7613" width="28.28515625" customWidth="1"/>
    <col min="7614" max="7614" width="10.28515625" customWidth="1"/>
    <col min="7615" max="7615" width="6" customWidth="1"/>
    <col min="7616" max="7616" width="28.28515625" customWidth="1"/>
    <col min="7617" max="7617" width="10.28515625" customWidth="1"/>
    <col min="7618" max="7618" width="6" customWidth="1"/>
    <col min="7619" max="7619" width="28.28515625" customWidth="1"/>
    <col min="7620" max="7620" width="10.28515625" customWidth="1"/>
    <col min="7621" max="7621" width="6" customWidth="1"/>
    <col min="7622" max="7622" width="28.28515625" customWidth="1"/>
    <col min="7623" max="7623" width="10.28515625" customWidth="1"/>
    <col min="7624" max="7624" width="6" customWidth="1"/>
    <col min="7625" max="7625" width="28.28515625" customWidth="1"/>
    <col min="7626" max="7626" width="10.28515625" customWidth="1"/>
    <col min="7627" max="7627" width="6" customWidth="1"/>
    <col min="7628" max="7628" width="28.28515625" customWidth="1"/>
    <col min="7629" max="7629" width="10.28515625" customWidth="1"/>
    <col min="7630" max="7630" width="6" customWidth="1"/>
    <col min="7631" max="7631" width="28.28515625" customWidth="1"/>
    <col min="7632" max="7632" width="10.28515625" customWidth="1"/>
    <col min="7633" max="7633" width="6" customWidth="1"/>
    <col min="7681" max="7681" width="31" customWidth="1"/>
    <col min="7683" max="7683" width="28.28515625" customWidth="1"/>
    <col min="7684" max="7684" width="10.28515625" customWidth="1"/>
    <col min="7685" max="7685" width="6" customWidth="1"/>
    <col min="7686" max="7686" width="28.28515625" customWidth="1"/>
    <col min="7687" max="7687" width="10.28515625" customWidth="1"/>
    <col min="7688" max="7688" width="6" customWidth="1"/>
    <col min="7689" max="7689" width="28.28515625" customWidth="1"/>
    <col min="7690" max="7690" width="10.28515625" customWidth="1"/>
    <col min="7691" max="7691" width="6" customWidth="1"/>
    <col min="7692" max="7692" width="28.28515625" customWidth="1"/>
    <col min="7693" max="7693" width="10.28515625" customWidth="1"/>
    <col min="7694" max="7694" width="6" customWidth="1"/>
    <col min="7695" max="7695" width="28.28515625" customWidth="1"/>
    <col min="7696" max="7696" width="10.28515625" customWidth="1"/>
    <col min="7697" max="7697" width="6" customWidth="1"/>
    <col min="7698" max="7698" width="28.28515625" customWidth="1"/>
    <col min="7699" max="7699" width="10.28515625" customWidth="1"/>
    <col min="7700" max="7700" width="6" customWidth="1"/>
    <col min="7701" max="7701" width="28.28515625" customWidth="1"/>
    <col min="7702" max="7702" width="10.28515625" customWidth="1"/>
    <col min="7703" max="7703" width="6" customWidth="1"/>
    <col min="7704" max="7704" width="28.28515625" customWidth="1"/>
    <col min="7705" max="7705" width="10.28515625" customWidth="1"/>
    <col min="7706" max="7706" width="6" customWidth="1"/>
    <col min="7707" max="7707" width="28.28515625" customWidth="1"/>
    <col min="7708" max="7708" width="10.28515625" customWidth="1"/>
    <col min="7709" max="7709" width="6" customWidth="1"/>
    <col min="7710" max="7710" width="28.28515625" customWidth="1"/>
    <col min="7711" max="7711" width="10.28515625" customWidth="1"/>
    <col min="7712" max="7712" width="6" customWidth="1"/>
    <col min="7713" max="7713" width="28.28515625" customWidth="1"/>
    <col min="7714" max="7714" width="10.28515625" customWidth="1"/>
    <col min="7715" max="7715" width="6" customWidth="1"/>
    <col min="7716" max="7716" width="28.28515625" customWidth="1"/>
    <col min="7717" max="7717" width="10.28515625" customWidth="1"/>
    <col min="7718" max="7718" width="6" customWidth="1"/>
    <col min="7719" max="7719" width="28.28515625" customWidth="1"/>
    <col min="7720" max="7720" width="10.28515625" customWidth="1"/>
    <col min="7721" max="7721" width="6" customWidth="1"/>
    <col min="7722" max="7722" width="28.28515625" customWidth="1"/>
    <col min="7723" max="7723" width="10.28515625" customWidth="1"/>
    <col min="7724" max="7724" width="6" customWidth="1"/>
    <col min="7725" max="7725" width="28.28515625" customWidth="1"/>
    <col min="7726" max="7726" width="10.28515625" customWidth="1"/>
    <col min="7727" max="7727" width="6" customWidth="1"/>
    <col min="7728" max="7728" width="28.28515625" customWidth="1"/>
    <col min="7729" max="7729" width="10.28515625" customWidth="1"/>
    <col min="7730" max="7730" width="6" customWidth="1"/>
    <col min="7731" max="7731" width="28.28515625" customWidth="1"/>
    <col min="7732" max="7732" width="10.28515625" customWidth="1"/>
    <col min="7733" max="7733" width="6" customWidth="1"/>
    <col min="7734" max="7734" width="28.28515625" customWidth="1"/>
    <col min="7735" max="7735" width="10.28515625" customWidth="1"/>
    <col min="7736" max="7736" width="6" customWidth="1"/>
    <col min="7737" max="7737" width="28.28515625" customWidth="1"/>
    <col min="7738" max="7738" width="10.28515625" customWidth="1"/>
    <col min="7739" max="7739" width="6" customWidth="1"/>
    <col min="7740" max="7740" width="28.28515625" customWidth="1"/>
    <col min="7741" max="7741" width="10.28515625" customWidth="1"/>
    <col min="7742" max="7742" width="6" customWidth="1"/>
    <col min="7743" max="7743" width="28.28515625" customWidth="1"/>
    <col min="7744" max="7744" width="10.28515625" customWidth="1"/>
    <col min="7745" max="7745" width="6" customWidth="1"/>
    <col min="7746" max="7746" width="28.28515625" customWidth="1"/>
    <col min="7747" max="7747" width="10.28515625" customWidth="1"/>
    <col min="7748" max="7748" width="6" customWidth="1"/>
    <col min="7749" max="7749" width="28.28515625" customWidth="1"/>
    <col min="7750" max="7750" width="10.28515625" customWidth="1"/>
    <col min="7751" max="7751" width="6" customWidth="1"/>
    <col min="7752" max="7752" width="28.28515625" customWidth="1"/>
    <col min="7753" max="7753" width="10.28515625" customWidth="1"/>
    <col min="7754" max="7754" width="6" customWidth="1"/>
    <col min="7755" max="7755" width="28.28515625" customWidth="1"/>
    <col min="7756" max="7756" width="10.28515625" customWidth="1"/>
    <col min="7757" max="7757" width="6" customWidth="1"/>
    <col min="7758" max="7758" width="28.28515625" customWidth="1"/>
    <col min="7759" max="7759" width="10.28515625" customWidth="1"/>
    <col min="7760" max="7760" width="6" customWidth="1"/>
    <col min="7761" max="7761" width="28.28515625" customWidth="1"/>
    <col min="7762" max="7762" width="10.28515625" customWidth="1"/>
    <col min="7763" max="7763" width="6" customWidth="1"/>
    <col min="7764" max="7764" width="28.28515625" customWidth="1"/>
    <col min="7765" max="7765" width="10.28515625" customWidth="1"/>
    <col min="7766" max="7766" width="6" customWidth="1"/>
    <col min="7767" max="7767" width="28.28515625" customWidth="1"/>
    <col min="7768" max="7768" width="10.28515625" customWidth="1"/>
    <col min="7769" max="7769" width="6" customWidth="1"/>
    <col min="7770" max="7770" width="28.28515625" customWidth="1"/>
    <col min="7771" max="7771" width="10.28515625" customWidth="1"/>
    <col min="7772" max="7772" width="6" customWidth="1"/>
    <col min="7773" max="7773" width="28.28515625" customWidth="1"/>
    <col min="7774" max="7774" width="10.28515625" customWidth="1"/>
    <col min="7775" max="7775" width="6" customWidth="1"/>
    <col min="7776" max="7776" width="28.28515625" customWidth="1"/>
    <col min="7777" max="7777" width="10.28515625" customWidth="1"/>
    <col min="7778" max="7778" width="6" customWidth="1"/>
    <col min="7779" max="7779" width="28.28515625" customWidth="1"/>
    <col min="7780" max="7780" width="10.28515625" customWidth="1"/>
    <col min="7781" max="7781" width="6" customWidth="1"/>
    <col min="7782" max="7782" width="28.28515625" customWidth="1"/>
    <col min="7783" max="7783" width="10.28515625" customWidth="1"/>
    <col min="7784" max="7784" width="6" customWidth="1"/>
    <col min="7785" max="7785" width="28.28515625" customWidth="1"/>
    <col min="7786" max="7786" width="10.28515625" customWidth="1"/>
    <col min="7787" max="7787" width="6" customWidth="1"/>
    <col min="7788" max="7788" width="28.28515625" customWidth="1"/>
    <col min="7789" max="7789" width="10.28515625" customWidth="1"/>
    <col min="7790" max="7790" width="6" customWidth="1"/>
    <col min="7791" max="7791" width="28.28515625" customWidth="1"/>
    <col min="7792" max="7792" width="10.28515625" customWidth="1"/>
    <col min="7793" max="7793" width="6" customWidth="1"/>
    <col min="7794" max="7794" width="28.28515625" customWidth="1"/>
    <col min="7795" max="7795" width="10.28515625" customWidth="1"/>
    <col min="7796" max="7796" width="6" customWidth="1"/>
    <col min="7797" max="7797" width="28.28515625" customWidth="1"/>
    <col min="7798" max="7798" width="10.28515625" customWidth="1"/>
    <col min="7799" max="7799" width="6" customWidth="1"/>
    <col min="7800" max="7800" width="28.28515625" customWidth="1"/>
    <col min="7801" max="7801" width="10.28515625" customWidth="1"/>
    <col min="7802" max="7802" width="6" customWidth="1"/>
    <col min="7803" max="7803" width="28.28515625" customWidth="1"/>
    <col min="7804" max="7804" width="10.28515625" customWidth="1"/>
    <col min="7805" max="7805" width="6" customWidth="1"/>
    <col min="7806" max="7806" width="28.28515625" customWidth="1"/>
    <col min="7807" max="7807" width="10.28515625" customWidth="1"/>
    <col min="7808" max="7808" width="6" customWidth="1"/>
    <col min="7809" max="7809" width="28.28515625" customWidth="1"/>
    <col min="7810" max="7810" width="10.28515625" customWidth="1"/>
    <col min="7811" max="7811" width="6" customWidth="1"/>
    <col min="7812" max="7812" width="28.28515625" customWidth="1"/>
    <col min="7813" max="7813" width="10.28515625" customWidth="1"/>
    <col min="7814" max="7814" width="6" customWidth="1"/>
    <col min="7815" max="7815" width="28.28515625" customWidth="1"/>
    <col min="7816" max="7816" width="10.28515625" customWidth="1"/>
    <col min="7817" max="7817" width="6" customWidth="1"/>
    <col min="7818" max="7818" width="28.28515625" customWidth="1"/>
    <col min="7819" max="7819" width="10.28515625" customWidth="1"/>
    <col min="7820" max="7820" width="6" customWidth="1"/>
    <col min="7821" max="7821" width="28.28515625" customWidth="1"/>
    <col min="7822" max="7822" width="10.28515625" customWidth="1"/>
    <col min="7823" max="7823" width="6" customWidth="1"/>
    <col min="7824" max="7824" width="28.28515625" customWidth="1"/>
    <col min="7825" max="7825" width="10.28515625" customWidth="1"/>
    <col min="7826" max="7826" width="6" customWidth="1"/>
    <col min="7827" max="7827" width="28.28515625" customWidth="1"/>
    <col min="7828" max="7828" width="10.28515625" customWidth="1"/>
    <col min="7829" max="7829" width="6" customWidth="1"/>
    <col min="7830" max="7830" width="28.28515625" customWidth="1"/>
    <col min="7831" max="7831" width="10.28515625" customWidth="1"/>
    <col min="7832" max="7832" width="6" customWidth="1"/>
    <col min="7833" max="7833" width="28.28515625" customWidth="1"/>
    <col min="7834" max="7834" width="10.28515625" customWidth="1"/>
    <col min="7835" max="7835" width="6" customWidth="1"/>
    <col min="7836" max="7836" width="28.28515625" customWidth="1"/>
    <col min="7837" max="7837" width="10.28515625" customWidth="1"/>
    <col min="7838" max="7838" width="6" customWidth="1"/>
    <col min="7839" max="7839" width="28.28515625" customWidth="1"/>
    <col min="7840" max="7840" width="10.28515625" customWidth="1"/>
    <col min="7841" max="7841" width="6" customWidth="1"/>
    <col min="7842" max="7842" width="28.28515625" customWidth="1"/>
    <col min="7843" max="7843" width="10.28515625" customWidth="1"/>
    <col min="7844" max="7844" width="6" customWidth="1"/>
    <col min="7845" max="7845" width="28.28515625" customWidth="1"/>
    <col min="7846" max="7846" width="10.28515625" customWidth="1"/>
    <col min="7847" max="7847" width="6" customWidth="1"/>
    <col min="7848" max="7848" width="28.28515625" customWidth="1"/>
    <col min="7849" max="7849" width="10.28515625" customWidth="1"/>
    <col min="7850" max="7850" width="6" customWidth="1"/>
    <col min="7851" max="7851" width="28.28515625" customWidth="1"/>
    <col min="7852" max="7852" width="10.28515625" customWidth="1"/>
    <col min="7853" max="7853" width="6" customWidth="1"/>
    <col min="7854" max="7854" width="28.28515625" customWidth="1"/>
    <col min="7855" max="7855" width="10.28515625" customWidth="1"/>
    <col min="7856" max="7856" width="6" customWidth="1"/>
    <col min="7857" max="7857" width="28.28515625" customWidth="1"/>
    <col min="7858" max="7858" width="10.28515625" customWidth="1"/>
    <col min="7859" max="7859" width="6" customWidth="1"/>
    <col min="7860" max="7860" width="28.28515625" customWidth="1"/>
    <col min="7861" max="7861" width="10.28515625" customWidth="1"/>
    <col min="7862" max="7862" width="6" customWidth="1"/>
    <col min="7863" max="7863" width="28.28515625" customWidth="1"/>
    <col min="7864" max="7864" width="10.28515625" customWidth="1"/>
    <col min="7865" max="7865" width="6" customWidth="1"/>
    <col min="7866" max="7866" width="28.28515625" customWidth="1"/>
    <col min="7867" max="7867" width="10.28515625" customWidth="1"/>
    <col min="7868" max="7868" width="6" customWidth="1"/>
    <col min="7869" max="7869" width="28.28515625" customWidth="1"/>
    <col min="7870" max="7870" width="10.28515625" customWidth="1"/>
    <col min="7871" max="7871" width="6" customWidth="1"/>
    <col min="7872" max="7872" width="28.28515625" customWidth="1"/>
    <col min="7873" max="7873" width="10.28515625" customWidth="1"/>
    <col min="7874" max="7874" width="6" customWidth="1"/>
    <col min="7875" max="7875" width="28.28515625" customWidth="1"/>
    <col min="7876" max="7876" width="10.28515625" customWidth="1"/>
    <col min="7877" max="7877" width="6" customWidth="1"/>
    <col min="7878" max="7878" width="28.28515625" customWidth="1"/>
    <col min="7879" max="7879" width="10.28515625" customWidth="1"/>
    <col min="7880" max="7880" width="6" customWidth="1"/>
    <col min="7881" max="7881" width="28.28515625" customWidth="1"/>
    <col min="7882" max="7882" width="10.28515625" customWidth="1"/>
    <col min="7883" max="7883" width="6" customWidth="1"/>
    <col min="7884" max="7884" width="28.28515625" customWidth="1"/>
    <col min="7885" max="7885" width="10.28515625" customWidth="1"/>
    <col min="7886" max="7886" width="6" customWidth="1"/>
    <col min="7887" max="7887" width="28.28515625" customWidth="1"/>
    <col min="7888" max="7888" width="10.28515625" customWidth="1"/>
    <col min="7889" max="7889" width="6" customWidth="1"/>
    <col min="7937" max="7937" width="31" customWidth="1"/>
    <col min="7939" max="7939" width="28.28515625" customWidth="1"/>
    <col min="7940" max="7940" width="10.28515625" customWidth="1"/>
    <col min="7941" max="7941" width="6" customWidth="1"/>
    <col min="7942" max="7942" width="28.28515625" customWidth="1"/>
    <col min="7943" max="7943" width="10.28515625" customWidth="1"/>
    <col min="7944" max="7944" width="6" customWidth="1"/>
    <col min="7945" max="7945" width="28.28515625" customWidth="1"/>
    <col min="7946" max="7946" width="10.28515625" customWidth="1"/>
    <col min="7947" max="7947" width="6" customWidth="1"/>
    <col min="7948" max="7948" width="28.28515625" customWidth="1"/>
    <col min="7949" max="7949" width="10.28515625" customWidth="1"/>
    <col min="7950" max="7950" width="6" customWidth="1"/>
    <col min="7951" max="7951" width="28.28515625" customWidth="1"/>
    <col min="7952" max="7952" width="10.28515625" customWidth="1"/>
    <col min="7953" max="7953" width="6" customWidth="1"/>
    <col min="7954" max="7954" width="28.28515625" customWidth="1"/>
    <col min="7955" max="7955" width="10.28515625" customWidth="1"/>
    <col min="7956" max="7956" width="6" customWidth="1"/>
    <col min="7957" max="7957" width="28.28515625" customWidth="1"/>
    <col min="7958" max="7958" width="10.28515625" customWidth="1"/>
    <col min="7959" max="7959" width="6" customWidth="1"/>
    <col min="7960" max="7960" width="28.28515625" customWidth="1"/>
    <col min="7961" max="7961" width="10.28515625" customWidth="1"/>
    <col min="7962" max="7962" width="6" customWidth="1"/>
    <col min="7963" max="7963" width="28.28515625" customWidth="1"/>
    <col min="7964" max="7964" width="10.28515625" customWidth="1"/>
    <col min="7965" max="7965" width="6" customWidth="1"/>
    <col min="7966" max="7966" width="28.28515625" customWidth="1"/>
    <col min="7967" max="7967" width="10.28515625" customWidth="1"/>
    <col min="7968" max="7968" width="6" customWidth="1"/>
    <col min="7969" max="7969" width="28.28515625" customWidth="1"/>
    <col min="7970" max="7970" width="10.28515625" customWidth="1"/>
    <col min="7971" max="7971" width="6" customWidth="1"/>
    <col min="7972" max="7972" width="28.28515625" customWidth="1"/>
    <col min="7973" max="7973" width="10.28515625" customWidth="1"/>
    <col min="7974" max="7974" width="6" customWidth="1"/>
    <col min="7975" max="7975" width="28.28515625" customWidth="1"/>
    <col min="7976" max="7976" width="10.28515625" customWidth="1"/>
    <col min="7977" max="7977" width="6" customWidth="1"/>
    <col min="7978" max="7978" width="28.28515625" customWidth="1"/>
    <col min="7979" max="7979" width="10.28515625" customWidth="1"/>
    <col min="7980" max="7980" width="6" customWidth="1"/>
    <col min="7981" max="7981" width="28.28515625" customWidth="1"/>
    <col min="7982" max="7982" width="10.28515625" customWidth="1"/>
    <col min="7983" max="7983" width="6" customWidth="1"/>
    <col min="7984" max="7984" width="28.28515625" customWidth="1"/>
    <col min="7985" max="7985" width="10.28515625" customWidth="1"/>
    <col min="7986" max="7986" width="6" customWidth="1"/>
    <col min="7987" max="7987" width="28.28515625" customWidth="1"/>
    <col min="7988" max="7988" width="10.28515625" customWidth="1"/>
    <col min="7989" max="7989" width="6" customWidth="1"/>
    <col min="7990" max="7990" width="28.28515625" customWidth="1"/>
    <col min="7991" max="7991" width="10.28515625" customWidth="1"/>
    <col min="7992" max="7992" width="6" customWidth="1"/>
    <col min="7993" max="7993" width="28.28515625" customWidth="1"/>
    <col min="7994" max="7994" width="10.28515625" customWidth="1"/>
    <col min="7995" max="7995" width="6" customWidth="1"/>
    <col min="7996" max="7996" width="28.28515625" customWidth="1"/>
    <col min="7997" max="7997" width="10.28515625" customWidth="1"/>
    <col min="7998" max="7998" width="6" customWidth="1"/>
    <col min="7999" max="7999" width="28.28515625" customWidth="1"/>
    <col min="8000" max="8000" width="10.28515625" customWidth="1"/>
    <col min="8001" max="8001" width="6" customWidth="1"/>
    <col min="8002" max="8002" width="28.28515625" customWidth="1"/>
    <col min="8003" max="8003" width="10.28515625" customWidth="1"/>
    <col min="8004" max="8004" width="6" customWidth="1"/>
    <col min="8005" max="8005" width="28.28515625" customWidth="1"/>
    <col min="8006" max="8006" width="10.28515625" customWidth="1"/>
    <col min="8007" max="8007" width="6" customWidth="1"/>
    <col min="8008" max="8008" width="28.28515625" customWidth="1"/>
    <col min="8009" max="8009" width="10.28515625" customWidth="1"/>
    <col min="8010" max="8010" width="6" customWidth="1"/>
    <col min="8011" max="8011" width="28.28515625" customWidth="1"/>
    <col min="8012" max="8012" width="10.28515625" customWidth="1"/>
    <col min="8013" max="8013" width="6" customWidth="1"/>
    <col min="8014" max="8014" width="28.28515625" customWidth="1"/>
    <col min="8015" max="8015" width="10.28515625" customWidth="1"/>
    <col min="8016" max="8016" width="6" customWidth="1"/>
    <col min="8017" max="8017" width="28.28515625" customWidth="1"/>
    <col min="8018" max="8018" width="10.28515625" customWidth="1"/>
    <col min="8019" max="8019" width="6" customWidth="1"/>
    <col min="8020" max="8020" width="28.28515625" customWidth="1"/>
    <col min="8021" max="8021" width="10.28515625" customWidth="1"/>
    <col min="8022" max="8022" width="6" customWidth="1"/>
    <col min="8023" max="8023" width="28.28515625" customWidth="1"/>
    <col min="8024" max="8024" width="10.28515625" customWidth="1"/>
    <col min="8025" max="8025" width="6" customWidth="1"/>
    <col min="8026" max="8026" width="28.28515625" customWidth="1"/>
    <col min="8027" max="8027" width="10.28515625" customWidth="1"/>
    <col min="8028" max="8028" width="6" customWidth="1"/>
    <col min="8029" max="8029" width="28.28515625" customWidth="1"/>
    <col min="8030" max="8030" width="10.28515625" customWidth="1"/>
    <col min="8031" max="8031" width="6" customWidth="1"/>
    <col min="8032" max="8032" width="28.28515625" customWidth="1"/>
    <col min="8033" max="8033" width="10.28515625" customWidth="1"/>
    <col min="8034" max="8034" width="6" customWidth="1"/>
    <col min="8035" max="8035" width="28.28515625" customWidth="1"/>
    <col min="8036" max="8036" width="10.28515625" customWidth="1"/>
    <col min="8037" max="8037" width="6" customWidth="1"/>
    <col min="8038" max="8038" width="28.28515625" customWidth="1"/>
    <col min="8039" max="8039" width="10.28515625" customWidth="1"/>
    <col min="8040" max="8040" width="6" customWidth="1"/>
    <col min="8041" max="8041" width="28.28515625" customWidth="1"/>
    <col min="8042" max="8042" width="10.28515625" customWidth="1"/>
    <col min="8043" max="8043" width="6" customWidth="1"/>
    <col min="8044" max="8044" width="28.28515625" customWidth="1"/>
    <col min="8045" max="8045" width="10.28515625" customWidth="1"/>
    <col min="8046" max="8046" width="6" customWidth="1"/>
    <col min="8047" max="8047" width="28.28515625" customWidth="1"/>
    <col min="8048" max="8048" width="10.28515625" customWidth="1"/>
    <col min="8049" max="8049" width="6" customWidth="1"/>
    <col min="8050" max="8050" width="28.28515625" customWidth="1"/>
    <col min="8051" max="8051" width="10.28515625" customWidth="1"/>
    <col min="8052" max="8052" width="6" customWidth="1"/>
    <col min="8053" max="8053" width="28.28515625" customWidth="1"/>
    <col min="8054" max="8054" width="10.28515625" customWidth="1"/>
    <col min="8055" max="8055" width="6" customWidth="1"/>
    <col min="8056" max="8056" width="28.28515625" customWidth="1"/>
    <col min="8057" max="8057" width="10.28515625" customWidth="1"/>
    <col min="8058" max="8058" width="6" customWidth="1"/>
    <col min="8059" max="8059" width="28.28515625" customWidth="1"/>
    <col min="8060" max="8060" width="10.28515625" customWidth="1"/>
    <col min="8061" max="8061" width="6" customWidth="1"/>
    <col min="8062" max="8062" width="28.28515625" customWidth="1"/>
    <col min="8063" max="8063" width="10.28515625" customWidth="1"/>
    <col min="8064" max="8064" width="6" customWidth="1"/>
    <col min="8065" max="8065" width="28.28515625" customWidth="1"/>
    <col min="8066" max="8066" width="10.28515625" customWidth="1"/>
    <col min="8067" max="8067" width="6" customWidth="1"/>
    <col min="8068" max="8068" width="28.28515625" customWidth="1"/>
    <col min="8069" max="8069" width="10.28515625" customWidth="1"/>
    <col min="8070" max="8070" width="6" customWidth="1"/>
    <col min="8071" max="8071" width="28.28515625" customWidth="1"/>
    <col min="8072" max="8072" width="10.28515625" customWidth="1"/>
    <col min="8073" max="8073" width="6" customWidth="1"/>
    <col min="8074" max="8074" width="28.28515625" customWidth="1"/>
    <col min="8075" max="8075" width="10.28515625" customWidth="1"/>
    <col min="8076" max="8076" width="6" customWidth="1"/>
    <col min="8077" max="8077" width="28.28515625" customWidth="1"/>
    <col min="8078" max="8078" width="10.28515625" customWidth="1"/>
    <col min="8079" max="8079" width="6" customWidth="1"/>
    <col min="8080" max="8080" width="28.28515625" customWidth="1"/>
    <col min="8081" max="8081" width="10.28515625" customWidth="1"/>
    <col min="8082" max="8082" width="6" customWidth="1"/>
    <col min="8083" max="8083" width="28.28515625" customWidth="1"/>
    <col min="8084" max="8084" width="10.28515625" customWidth="1"/>
    <col min="8085" max="8085" width="6" customWidth="1"/>
    <col min="8086" max="8086" width="28.28515625" customWidth="1"/>
    <col min="8087" max="8087" width="10.28515625" customWidth="1"/>
    <col min="8088" max="8088" width="6" customWidth="1"/>
    <col min="8089" max="8089" width="28.28515625" customWidth="1"/>
    <col min="8090" max="8090" width="10.28515625" customWidth="1"/>
    <col min="8091" max="8091" width="6" customWidth="1"/>
    <col min="8092" max="8092" width="28.28515625" customWidth="1"/>
    <col min="8093" max="8093" width="10.28515625" customWidth="1"/>
    <col min="8094" max="8094" width="6" customWidth="1"/>
    <col min="8095" max="8095" width="28.28515625" customWidth="1"/>
    <col min="8096" max="8096" width="10.28515625" customWidth="1"/>
    <col min="8097" max="8097" width="6" customWidth="1"/>
    <col min="8098" max="8098" width="28.28515625" customWidth="1"/>
    <col min="8099" max="8099" width="10.28515625" customWidth="1"/>
    <col min="8100" max="8100" width="6" customWidth="1"/>
    <col min="8101" max="8101" width="28.28515625" customWidth="1"/>
    <col min="8102" max="8102" width="10.28515625" customWidth="1"/>
    <col min="8103" max="8103" width="6" customWidth="1"/>
    <col min="8104" max="8104" width="28.28515625" customWidth="1"/>
    <col min="8105" max="8105" width="10.28515625" customWidth="1"/>
    <col min="8106" max="8106" width="6" customWidth="1"/>
    <col min="8107" max="8107" width="28.28515625" customWidth="1"/>
    <col min="8108" max="8108" width="10.28515625" customWidth="1"/>
    <col min="8109" max="8109" width="6" customWidth="1"/>
    <col min="8110" max="8110" width="28.28515625" customWidth="1"/>
    <col min="8111" max="8111" width="10.28515625" customWidth="1"/>
    <col min="8112" max="8112" width="6" customWidth="1"/>
    <col min="8113" max="8113" width="28.28515625" customWidth="1"/>
    <col min="8114" max="8114" width="10.28515625" customWidth="1"/>
    <col min="8115" max="8115" width="6" customWidth="1"/>
    <col min="8116" max="8116" width="28.28515625" customWidth="1"/>
    <col min="8117" max="8117" width="10.28515625" customWidth="1"/>
    <col min="8118" max="8118" width="6" customWidth="1"/>
    <col min="8119" max="8119" width="28.28515625" customWidth="1"/>
    <col min="8120" max="8120" width="10.28515625" customWidth="1"/>
    <col min="8121" max="8121" width="6" customWidth="1"/>
    <col min="8122" max="8122" width="28.28515625" customWidth="1"/>
    <col min="8123" max="8123" width="10.28515625" customWidth="1"/>
    <col min="8124" max="8124" width="6" customWidth="1"/>
    <col min="8125" max="8125" width="28.28515625" customWidth="1"/>
    <col min="8126" max="8126" width="10.28515625" customWidth="1"/>
    <col min="8127" max="8127" width="6" customWidth="1"/>
    <col min="8128" max="8128" width="28.28515625" customWidth="1"/>
    <col min="8129" max="8129" width="10.28515625" customWidth="1"/>
    <col min="8130" max="8130" width="6" customWidth="1"/>
    <col min="8131" max="8131" width="28.28515625" customWidth="1"/>
    <col min="8132" max="8132" width="10.28515625" customWidth="1"/>
    <col min="8133" max="8133" width="6" customWidth="1"/>
    <col min="8134" max="8134" width="28.28515625" customWidth="1"/>
    <col min="8135" max="8135" width="10.28515625" customWidth="1"/>
    <col min="8136" max="8136" width="6" customWidth="1"/>
    <col min="8137" max="8137" width="28.28515625" customWidth="1"/>
    <col min="8138" max="8138" width="10.28515625" customWidth="1"/>
    <col min="8139" max="8139" width="6" customWidth="1"/>
    <col min="8140" max="8140" width="28.28515625" customWidth="1"/>
    <col min="8141" max="8141" width="10.28515625" customWidth="1"/>
    <col min="8142" max="8142" width="6" customWidth="1"/>
    <col min="8143" max="8143" width="28.28515625" customWidth="1"/>
    <col min="8144" max="8144" width="10.28515625" customWidth="1"/>
    <col min="8145" max="8145" width="6" customWidth="1"/>
    <col min="8193" max="8193" width="31" customWidth="1"/>
    <col min="8195" max="8195" width="28.28515625" customWidth="1"/>
    <col min="8196" max="8196" width="10.28515625" customWidth="1"/>
    <col min="8197" max="8197" width="6" customWidth="1"/>
    <col min="8198" max="8198" width="28.28515625" customWidth="1"/>
    <col min="8199" max="8199" width="10.28515625" customWidth="1"/>
    <col min="8200" max="8200" width="6" customWidth="1"/>
    <col min="8201" max="8201" width="28.28515625" customWidth="1"/>
    <col min="8202" max="8202" width="10.28515625" customWidth="1"/>
    <col min="8203" max="8203" width="6" customWidth="1"/>
    <col min="8204" max="8204" width="28.28515625" customWidth="1"/>
    <col min="8205" max="8205" width="10.28515625" customWidth="1"/>
    <col min="8206" max="8206" width="6" customWidth="1"/>
    <col min="8207" max="8207" width="28.28515625" customWidth="1"/>
    <col min="8208" max="8208" width="10.28515625" customWidth="1"/>
    <col min="8209" max="8209" width="6" customWidth="1"/>
    <col min="8210" max="8210" width="28.28515625" customWidth="1"/>
    <col min="8211" max="8211" width="10.28515625" customWidth="1"/>
    <col min="8212" max="8212" width="6" customWidth="1"/>
    <col min="8213" max="8213" width="28.28515625" customWidth="1"/>
    <col min="8214" max="8214" width="10.28515625" customWidth="1"/>
    <col min="8215" max="8215" width="6" customWidth="1"/>
    <col min="8216" max="8216" width="28.28515625" customWidth="1"/>
    <col min="8217" max="8217" width="10.28515625" customWidth="1"/>
    <col min="8218" max="8218" width="6" customWidth="1"/>
    <col min="8219" max="8219" width="28.28515625" customWidth="1"/>
    <col min="8220" max="8220" width="10.28515625" customWidth="1"/>
    <col min="8221" max="8221" width="6" customWidth="1"/>
    <col min="8222" max="8222" width="28.28515625" customWidth="1"/>
    <col min="8223" max="8223" width="10.28515625" customWidth="1"/>
    <col min="8224" max="8224" width="6" customWidth="1"/>
    <col min="8225" max="8225" width="28.28515625" customWidth="1"/>
    <col min="8226" max="8226" width="10.28515625" customWidth="1"/>
    <col min="8227" max="8227" width="6" customWidth="1"/>
    <col min="8228" max="8228" width="28.28515625" customWidth="1"/>
    <col min="8229" max="8229" width="10.28515625" customWidth="1"/>
    <col min="8230" max="8230" width="6" customWidth="1"/>
    <col min="8231" max="8231" width="28.28515625" customWidth="1"/>
    <col min="8232" max="8232" width="10.28515625" customWidth="1"/>
    <col min="8233" max="8233" width="6" customWidth="1"/>
    <col min="8234" max="8234" width="28.28515625" customWidth="1"/>
    <col min="8235" max="8235" width="10.28515625" customWidth="1"/>
    <col min="8236" max="8236" width="6" customWidth="1"/>
    <col min="8237" max="8237" width="28.28515625" customWidth="1"/>
    <col min="8238" max="8238" width="10.28515625" customWidth="1"/>
    <col min="8239" max="8239" width="6" customWidth="1"/>
    <col min="8240" max="8240" width="28.28515625" customWidth="1"/>
    <col min="8241" max="8241" width="10.28515625" customWidth="1"/>
    <col min="8242" max="8242" width="6" customWidth="1"/>
    <col min="8243" max="8243" width="28.28515625" customWidth="1"/>
    <col min="8244" max="8244" width="10.28515625" customWidth="1"/>
    <col min="8245" max="8245" width="6" customWidth="1"/>
    <col min="8246" max="8246" width="28.28515625" customWidth="1"/>
    <col min="8247" max="8247" width="10.28515625" customWidth="1"/>
    <col min="8248" max="8248" width="6" customWidth="1"/>
    <col min="8249" max="8249" width="28.28515625" customWidth="1"/>
    <col min="8250" max="8250" width="10.28515625" customWidth="1"/>
    <col min="8251" max="8251" width="6" customWidth="1"/>
    <col min="8252" max="8252" width="28.28515625" customWidth="1"/>
    <col min="8253" max="8253" width="10.28515625" customWidth="1"/>
    <col min="8254" max="8254" width="6" customWidth="1"/>
    <col min="8255" max="8255" width="28.28515625" customWidth="1"/>
    <col min="8256" max="8256" width="10.28515625" customWidth="1"/>
    <col min="8257" max="8257" width="6" customWidth="1"/>
    <col min="8258" max="8258" width="28.28515625" customWidth="1"/>
    <col min="8259" max="8259" width="10.28515625" customWidth="1"/>
    <col min="8260" max="8260" width="6" customWidth="1"/>
    <col min="8261" max="8261" width="28.28515625" customWidth="1"/>
    <col min="8262" max="8262" width="10.28515625" customWidth="1"/>
    <col min="8263" max="8263" width="6" customWidth="1"/>
    <col min="8264" max="8264" width="28.28515625" customWidth="1"/>
    <col min="8265" max="8265" width="10.28515625" customWidth="1"/>
    <col min="8266" max="8266" width="6" customWidth="1"/>
    <col min="8267" max="8267" width="28.28515625" customWidth="1"/>
    <col min="8268" max="8268" width="10.28515625" customWidth="1"/>
    <col min="8269" max="8269" width="6" customWidth="1"/>
    <col min="8270" max="8270" width="28.28515625" customWidth="1"/>
    <col min="8271" max="8271" width="10.28515625" customWidth="1"/>
    <col min="8272" max="8272" width="6" customWidth="1"/>
    <col min="8273" max="8273" width="28.28515625" customWidth="1"/>
    <col min="8274" max="8274" width="10.28515625" customWidth="1"/>
    <col min="8275" max="8275" width="6" customWidth="1"/>
    <col min="8276" max="8276" width="28.28515625" customWidth="1"/>
    <col min="8277" max="8277" width="10.28515625" customWidth="1"/>
    <col min="8278" max="8278" width="6" customWidth="1"/>
    <col min="8279" max="8279" width="28.28515625" customWidth="1"/>
    <col min="8280" max="8280" width="10.28515625" customWidth="1"/>
    <col min="8281" max="8281" width="6" customWidth="1"/>
    <col min="8282" max="8282" width="28.28515625" customWidth="1"/>
    <col min="8283" max="8283" width="10.28515625" customWidth="1"/>
    <col min="8284" max="8284" width="6" customWidth="1"/>
    <col min="8285" max="8285" width="28.28515625" customWidth="1"/>
    <col min="8286" max="8286" width="10.28515625" customWidth="1"/>
    <col min="8287" max="8287" width="6" customWidth="1"/>
    <col min="8288" max="8288" width="28.28515625" customWidth="1"/>
    <col min="8289" max="8289" width="10.28515625" customWidth="1"/>
    <col min="8290" max="8290" width="6" customWidth="1"/>
    <col min="8291" max="8291" width="28.28515625" customWidth="1"/>
    <col min="8292" max="8292" width="10.28515625" customWidth="1"/>
    <col min="8293" max="8293" width="6" customWidth="1"/>
    <col min="8294" max="8294" width="28.28515625" customWidth="1"/>
    <col min="8295" max="8295" width="10.28515625" customWidth="1"/>
    <col min="8296" max="8296" width="6" customWidth="1"/>
    <col min="8297" max="8297" width="28.28515625" customWidth="1"/>
    <col min="8298" max="8298" width="10.28515625" customWidth="1"/>
    <col min="8299" max="8299" width="6" customWidth="1"/>
    <col min="8300" max="8300" width="28.28515625" customWidth="1"/>
    <col min="8301" max="8301" width="10.28515625" customWidth="1"/>
    <col min="8302" max="8302" width="6" customWidth="1"/>
    <col min="8303" max="8303" width="28.28515625" customWidth="1"/>
    <col min="8304" max="8304" width="10.28515625" customWidth="1"/>
    <col min="8305" max="8305" width="6" customWidth="1"/>
    <col min="8306" max="8306" width="28.28515625" customWidth="1"/>
    <col min="8307" max="8307" width="10.28515625" customWidth="1"/>
    <col min="8308" max="8308" width="6" customWidth="1"/>
    <col min="8309" max="8309" width="28.28515625" customWidth="1"/>
    <col min="8310" max="8310" width="10.28515625" customWidth="1"/>
    <col min="8311" max="8311" width="6" customWidth="1"/>
    <col min="8312" max="8312" width="28.28515625" customWidth="1"/>
    <col min="8313" max="8313" width="10.28515625" customWidth="1"/>
    <col min="8314" max="8314" width="6" customWidth="1"/>
    <col min="8315" max="8315" width="28.28515625" customWidth="1"/>
    <col min="8316" max="8316" width="10.28515625" customWidth="1"/>
    <col min="8317" max="8317" width="6" customWidth="1"/>
    <col min="8318" max="8318" width="28.28515625" customWidth="1"/>
    <col min="8319" max="8319" width="10.28515625" customWidth="1"/>
    <col min="8320" max="8320" width="6" customWidth="1"/>
    <col min="8321" max="8321" width="28.28515625" customWidth="1"/>
    <col min="8322" max="8322" width="10.28515625" customWidth="1"/>
    <col min="8323" max="8323" width="6" customWidth="1"/>
    <col min="8324" max="8324" width="28.28515625" customWidth="1"/>
    <col min="8325" max="8325" width="10.28515625" customWidth="1"/>
    <col min="8326" max="8326" width="6" customWidth="1"/>
    <col min="8327" max="8327" width="28.28515625" customWidth="1"/>
    <col min="8328" max="8328" width="10.28515625" customWidth="1"/>
    <col min="8329" max="8329" width="6" customWidth="1"/>
    <col min="8330" max="8330" width="28.28515625" customWidth="1"/>
    <col min="8331" max="8331" width="10.28515625" customWidth="1"/>
    <col min="8332" max="8332" width="6" customWidth="1"/>
    <col min="8333" max="8333" width="28.28515625" customWidth="1"/>
    <col min="8334" max="8334" width="10.28515625" customWidth="1"/>
    <col min="8335" max="8335" width="6" customWidth="1"/>
    <col min="8336" max="8336" width="28.28515625" customWidth="1"/>
    <col min="8337" max="8337" width="10.28515625" customWidth="1"/>
    <col min="8338" max="8338" width="6" customWidth="1"/>
    <col min="8339" max="8339" width="28.28515625" customWidth="1"/>
    <col min="8340" max="8340" width="10.28515625" customWidth="1"/>
    <col min="8341" max="8341" width="6" customWidth="1"/>
    <col min="8342" max="8342" width="28.28515625" customWidth="1"/>
    <col min="8343" max="8343" width="10.28515625" customWidth="1"/>
    <col min="8344" max="8344" width="6" customWidth="1"/>
    <col min="8345" max="8345" width="28.28515625" customWidth="1"/>
    <col min="8346" max="8346" width="10.28515625" customWidth="1"/>
    <col min="8347" max="8347" width="6" customWidth="1"/>
    <col min="8348" max="8348" width="28.28515625" customWidth="1"/>
    <col min="8349" max="8349" width="10.28515625" customWidth="1"/>
    <col min="8350" max="8350" width="6" customWidth="1"/>
    <col min="8351" max="8351" width="28.28515625" customWidth="1"/>
    <col min="8352" max="8352" width="10.28515625" customWidth="1"/>
    <col min="8353" max="8353" width="6" customWidth="1"/>
    <col min="8354" max="8354" width="28.28515625" customWidth="1"/>
    <col min="8355" max="8355" width="10.28515625" customWidth="1"/>
    <col min="8356" max="8356" width="6" customWidth="1"/>
    <col min="8357" max="8357" width="28.28515625" customWidth="1"/>
    <col min="8358" max="8358" width="10.28515625" customWidth="1"/>
    <col min="8359" max="8359" width="6" customWidth="1"/>
    <col min="8360" max="8360" width="28.28515625" customWidth="1"/>
    <col min="8361" max="8361" width="10.28515625" customWidth="1"/>
    <col min="8362" max="8362" width="6" customWidth="1"/>
    <col min="8363" max="8363" width="28.28515625" customWidth="1"/>
    <col min="8364" max="8364" width="10.28515625" customWidth="1"/>
    <col min="8365" max="8365" width="6" customWidth="1"/>
    <col min="8366" max="8366" width="28.28515625" customWidth="1"/>
    <col min="8367" max="8367" width="10.28515625" customWidth="1"/>
    <col min="8368" max="8368" width="6" customWidth="1"/>
    <col min="8369" max="8369" width="28.28515625" customWidth="1"/>
    <col min="8370" max="8370" width="10.28515625" customWidth="1"/>
    <col min="8371" max="8371" width="6" customWidth="1"/>
    <col min="8372" max="8372" width="28.28515625" customWidth="1"/>
    <col min="8373" max="8373" width="10.28515625" customWidth="1"/>
    <col min="8374" max="8374" width="6" customWidth="1"/>
    <col min="8375" max="8375" width="28.28515625" customWidth="1"/>
    <col min="8376" max="8376" width="10.28515625" customWidth="1"/>
    <col min="8377" max="8377" width="6" customWidth="1"/>
    <col min="8378" max="8378" width="28.28515625" customWidth="1"/>
    <col min="8379" max="8379" width="10.28515625" customWidth="1"/>
    <col min="8380" max="8380" width="6" customWidth="1"/>
    <col min="8381" max="8381" width="28.28515625" customWidth="1"/>
    <col min="8382" max="8382" width="10.28515625" customWidth="1"/>
    <col min="8383" max="8383" width="6" customWidth="1"/>
    <col min="8384" max="8384" width="28.28515625" customWidth="1"/>
    <col min="8385" max="8385" width="10.28515625" customWidth="1"/>
    <col min="8386" max="8386" width="6" customWidth="1"/>
    <col min="8387" max="8387" width="28.28515625" customWidth="1"/>
    <col min="8388" max="8388" width="10.28515625" customWidth="1"/>
    <col min="8389" max="8389" width="6" customWidth="1"/>
    <col min="8390" max="8390" width="28.28515625" customWidth="1"/>
    <col min="8391" max="8391" width="10.28515625" customWidth="1"/>
    <col min="8392" max="8392" width="6" customWidth="1"/>
    <col min="8393" max="8393" width="28.28515625" customWidth="1"/>
    <col min="8394" max="8394" width="10.28515625" customWidth="1"/>
    <col min="8395" max="8395" width="6" customWidth="1"/>
    <col min="8396" max="8396" width="28.28515625" customWidth="1"/>
    <col min="8397" max="8397" width="10.28515625" customWidth="1"/>
    <col min="8398" max="8398" width="6" customWidth="1"/>
    <col min="8399" max="8399" width="28.28515625" customWidth="1"/>
    <col min="8400" max="8400" width="10.28515625" customWidth="1"/>
    <col min="8401" max="8401" width="6" customWidth="1"/>
    <col min="8449" max="8449" width="31" customWidth="1"/>
    <col min="8451" max="8451" width="28.28515625" customWidth="1"/>
    <col min="8452" max="8452" width="10.28515625" customWidth="1"/>
    <col min="8453" max="8453" width="6" customWidth="1"/>
    <col min="8454" max="8454" width="28.28515625" customWidth="1"/>
    <col min="8455" max="8455" width="10.28515625" customWidth="1"/>
    <col min="8456" max="8456" width="6" customWidth="1"/>
    <col min="8457" max="8457" width="28.28515625" customWidth="1"/>
    <col min="8458" max="8458" width="10.28515625" customWidth="1"/>
    <col min="8459" max="8459" width="6" customWidth="1"/>
    <col min="8460" max="8460" width="28.28515625" customWidth="1"/>
    <col min="8461" max="8461" width="10.28515625" customWidth="1"/>
    <col min="8462" max="8462" width="6" customWidth="1"/>
    <col min="8463" max="8463" width="28.28515625" customWidth="1"/>
    <col min="8464" max="8464" width="10.28515625" customWidth="1"/>
    <col min="8465" max="8465" width="6" customWidth="1"/>
    <col min="8466" max="8466" width="28.28515625" customWidth="1"/>
    <col min="8467" max="8467" width="10.28515625" customWidth="1"/>
    <col min="8468" max="8468" width="6" customWidth="1"/>
    <col min="8469" max="8469" width="28.28515625" customWidth="1"/>
    <col min="8470" max="8470" width="10.28515625" customWidth="1"/>
    <col min="8471" max="8471" width="6" customWidth="1"/>
    <col min="8472" max="8472" width="28.28515625" customWidth="1"/>
    <col min="8473" max="8473" width="10.28515625" customWidth="1"/>
    <col min="8474" max="8474" width="6" customWidth="1"/>
    <col min="8475" max="8475" width="28.28515625" customWidth="1"/>
    <col min="8476" max="8476" width="10.28515625" customWidth="1"/>
    <col min="8477" max="8477" width="6" customWidth="1"/>
    <col min="8478" max="8478" width="28.28515625" customWidth="1"/>
    <col min="8479" max="8479" width="10.28515625" customWidth="1"/>
    <col min="8480" max="8480" width="6" customWidth="1"/>
    <col min="8481" max="8481" width="28.28515625" customWidth="1"/>
    <col min="8482" max="8482" width="10.28515625" customWidth="1"/>
    <col min="8483" max="8483" width="6" customWidth="1"/>
    <col min="8484" max="8484" width="28.28515625" customWidth="1"/>
    <col min="8485" max="8485" width="10.28515625" customWidth="1"/>
    <col min="8486" max="8486" width="6" customWidth="1"/>
    <col min="8487" max="8487" width="28.28515625" customWidth="1"/>
    <col min="8488" max="8488" width="10.28515625" customWidth="1"/>
    <col min="8489" max="8489" width="6" customWidth="1"/>
    <col min="8490" max="8490" width="28.28515625" customWidth="1"/>
    <col min="8491" max="8491" width="10.28515625" customWidth="1"/>
    <col min="8492" max="8492" width="6" customWidth="1"/>
    <col min="8493" max="8493" width="28.28515625" customWidth="1"/>
    <col min="8494" max="8494" width="10.28515625" customWidth="1"/>
    <col min="8495" max="8495" width="6" customWidth="1"/>
    <col min="8496" max="8496" width="28.28515625" customWidth="1"/>
    <col min="8497" max="8497" width="10.28515625" customWidth="1"/>
    <col min="8498" max="8498" width="6" customWidth="1"/>
    <col min="8499" max="8499" width="28.28515625" customWidth="1"/>
    <col min="8500" max="8500" width="10.28515625" customWidth="1"/>
    <col min="8501" max="8501" width="6" customWidth="1"/>
    <col min="8502" max="8502" width="28.28515625" customWidth="1"/>
    <col min="8503" max="8503" width="10.28515625" customWidth="1"/>
    <col min="8504" max="8504" width="6" customWidth="1"/>
    <col min="8505" max="8505" width="28.28515625" customWidth="1"/>
    <col min="8506" max="8506" width="10.28515625" customWidth="1"/>
    <col min="8507" max="8507" width="6" customWidth="1"/>
    <col min="8508" max="8508" width="28.28515625" customWidth="1"/>
    <col min="8509" max="8509" width="10.28515625" customWidth="1"/>
    <col min="8510" max="8510" width="6" customWidth="1"/>
    <col min="8511" max="8511" width="28.28515625" customWidth="1"/>
    <col min="8512" max="8512" width="10.28515625" customWidth="1"/>
    <col min="8513" max="8513" width="6" customWidth="1"/>
    <col min="8514" max="8514" width="28.28515625" customWidth="1"/>
    <col min="8515" max="8515" width="10.28515625" customWidth="1"/>
    <col min="8516" max="8516" width="6" customWidth="1"/>
    <col min="8517" max="8517" width="28.28515625" customWidth="1"/>
    <col min="8518" max="8518" width="10.28515625" customWidth="1"/>
    <col min="8519" max="8519" width="6" customWidth="1"/>
    <col min="8520" max="8520" width="28.28515625" customWidth="1"/>
    <col min="8521" max="8521" width="10.28515625" customWidth="1"/>
    <col min="8522" max="8522" width="6" customWidth="1"/>
    <col min="8523" max="8523" width="28.28515625" customWidth="1"/>
    <col min="8524" max="8524" width="10.28515625" customWidth="1"/>
    <col min="8525" max="8525" width="6" customWidth="1"/>
    <col min="8526" max="8526" width="28.28515625" customWidth="1"/>
    <col min="8527" max="8527" width="10.28515625" customWidth="1"/>
    <col min="8528" max="8528" width="6" customWidth="1"/>
    <col min="8529" max="8529" width="28.28515625" customWidth="1"/>
    <col min="8530" max="8530" width="10.28515625" customWidth="1"/>
    <col min="8531" max="8531" width="6" customWidth="1"/>
    <col min="8532" max="8532" width="28.28515625" customWidth="1"/>
    <col min="8533" max="8533" width="10.28515625" customWidth="1"/>
    <col min="8534" max="8534" width="6" customWidth="1"/>
    <col min="8535" max="8535" width="28.28515625" customWidth="1"/>
    <col min="8536" max="8536" width="10.28515625" customWidth="1"/>
    <col min="8537" max="8537" width="6" customWidth="1"/>
    <col min="8538" max="8538" width="28.28515625" customWidth="1"/>
    <col min="8539" max="8539" width="10.28515625" customWidth="1"/>
    <col min="8540" max="8540" width="6" customWidth="1"/>
    <col min="8541" max="8541" width="28.28515625" customWidth="1"/>
    <col min="8542" max="8542" width="10.28515625" customWidth="1"/>
    <col min="8543" max="8543" width="6" customWidth="1"/>
    <col min="8544" max="8544" width="28.28515625" customWidth="1"/>
    <col min="8545" max="8545" width="10.28515625" customWidth="1"/>
    <col min="8546" max="8546" width="6" customWidth="1"/>
    <col min="8547" max="8547" width="28.28515625" customWidth="1"/>
    <col min="8548" max="8548" width="10.28515625" customWidth="1"/>
    <col min="8549" max="8549" width="6" customWidth="1"/>
    <col min="8550" max="8550" width="28.28515625" customWidth="1"/>
    <col min="8551" max="8551" width="10.28515625" customWidth="1"/>
    <col min="8552" max="8552" width="6" customWidth="1"/>
    <col min="8553" max="8553" width="28.28515625" customWidth="1"/>
    <col min="8554" max="8554" width="10.28515625" customWidth="1"/>
    <col min="8555" max="8555" width="6" customWidth="1"/>
    <col min="8556" max="8556" width="28.28515625" customWidth="1"/>
    <col min="8557" max="8557" width="10.28515625" customWidth="1"/>
    <col min="8558" max="8558" width="6" customWidth="1"/>
    <col min="8559" max="8559" width="28.28515625" customWidth="1"/>
    <col min="8560" max="8560" width="10.28515625" customWidth="1"/>
    <col min="8561" max="8561" width="6" customWidth="1"/>
    <col min="8562" max="8562" width="28.28515625" customWidth="1"/>
    <col min="8563" max="8563" width="10.28515625" customWidth="1"/>
    <col min="8564" max="8564" width="6" customWidth="1"/>
    <col min="8565" max="8565" width="28.28515625" customWidth="1"/>
    <col min="8566" max="8566" width="10.28515625" customWidth="1"/>
    <col min="8567" max="8567" width="6" customWidth="1"/>
    <col min="8568" max="8568" width="28.28515625" customWidth="1"/>
    <col min="8569" max="8569" width="10.28515625" customWidth="1"/>
    <col min="8570" max="8570" width="6" customWidth="1"/>
    <col min="8571" max="8571" width="28.28515625" customWidth="1"/>
    <col min="8572" max="8572" width="10.28515625" customWidth="1"/>
    <col min="8573" max="8573" width="6" customWidth="1"/>
    <col min="8574" max="8574" width="28.28515625" customWidth="1"/>
    <col min="8575" max="8575" width="10.28515625" customWidth="1"/>
    <col min="8576" max="8576" width="6" customWidth="1"/>
    <col min="8577" max="8577" width="28.28515625" customWidth="1"/>
    <col min="8578" max="8578" width="10.28515625" customWidth="1"/>
    <col min="8579" max="8579" width="6" customWidth="1"/>
    <col min="8580" max="8580" width="28.28515625" customWidth="1"/>
    <col min="8581" max="8581" width="10.28515625" customWidth="1"/>
    <col min="8582" max="8582" width="6" customWidth="1"/>
    <col min="8583" max="8583" width="28.28515625" customWidth="1"/>
    <col min="8584" max="8584" width="10.28515625" customWidth="1"/>
    <col min="8585" max="8585" width="6" customWidth="1"/>
    <col min="8586" max="8586" width="28.28515625" customWidth="1"/>
    <col min="8587" max="8587" width="10.28515625" customWidth="1"/>
    <col min="8588" max="8588" width="6" customWidth="1"/>
    <col min="8589" max="8589" width="28.28515625" customWidth="1"/>
    <col min="8590" max="8590" width="10.28515625" customWidth="1"/>
    <col min="8591" max="8591" width="6" customWidth="1"/>
    <col min="8592" max="8592" width="28.28515625" customWidth="1"/>
    <col min="8593" max="8593" width="10.28515625" customWidth="1"/>
    <col min="8594" max="8594" width="6" customWidth="1"/>
    <col min="8595" max="8595" width="28.28515625" customWidth="1"/>
    <col min="8596" max="8596" width="10.28515625" customWidth="1"/>
    <col min="8597" max="8597" width="6" customWidth="1"/>
    <col min="8598" max="8598" width="28.28515625" customWidth="1"/>
    <col min="8599" max="8599" width="10.28515625" customWidth="1"/>
    <col min="8600" max="8600" width="6" customWidth="1"/>
    <col min="8601" max="8601" width="28.28515625" customWidth="1"/>
    <col min="8602" max="8602" width="10.28515625" customWidth="1"/>
    <col min="8603" max="8603" width="6" customWidth="1"/>
    <col min="8604" max="8604" width="28.28515625" customWidth="1"/>
    <col min="8605" max="8605" width="10.28515625" customWidth="1"/>
    <col min="8606" max="8606" width="6" customWidth="1"/>
    <col min="8607" max="8607" width="28.28515625" customWidth="1"/>
    <col min="8608" max="8608" width="10.28515625" customWidth="1"/>
    <col min="8609" max="8609" width="6" customWidth="1"/>
    <col min="8610" max="8610" width="28.28515625" customWidth="1"/>
    <col min="8611" max="8611" width="10.28515625" customWidth="1"/>
    <col min="8612" max="8612" width="6" customWidth="1"/>
    <col min="8613" max="8613" width="28.28515625" customWidth="1"/>
    <col min="8614" max="8614" width="10.28515625" customWidth="1"/>
    <col min="8615" max="8615" width="6" customWidth="1"/>
    <col min="8616" max="8616" width="28.28515625" customWidth="1"/>
    <col min="8617" max="8617" width="10.28515625" customWidth="1"/>
    <col min="8618" max="8618" width="6" customWidth="1"/>
    <col min="8619" max="8619" width="28.28515625" customWidth="1"/>
    <col min="8620" max="8620" width="10.28515625" customWidth="1"/>
    <col min="8621" max="8621" width="6" customWidth="1"/>
    <col min="8622" max="8622" width="28.28515625" customWidth="1"/>
    <col min="8623" max="8623" width="10.28515625" customWidth="1"/>
    <col min="8624" max="8624" width="6" customWidth="1"/>
    <col min="8625" max="8625" width="28.28515625" customWidth="1"/>
    <col min="8626" max="8626" width="10.28515625" customWidth="1"/>
    <col min="8627" max="8627" width="6" customWidth="1"/>
    <col min="8628" max="8628" width="28.28515625" customWidth="1"/>
    <col min="8629" max="8629" width="10.28515625" customWidth="1"/>
    <col min="8630" max="8630" width="6" customWidth="1"/>
    <col min="8631" max="8631" width="28.28515625" customWidth="1"/>
    <col min="8632" max="8632" width="10.28515625" customWidth="1"/>
    <col min="8633" max="8633" width="6" customWidth="1"/>
    <col min="8634" max="8634" width="28.28515625" customWidth="1"/>
    <col min="8635" max="8635" width="10.28515625" customWidth="1"/>
    <col min="8636" max="8636" width="6" customWidth="1"/>
    <col min="8637" max="8637" width="28.28515625" customWidth="1"/>
    <col min="8638" max="8638" width="10.28515625" customWidth="1"/>
    <col min="8639" max="8639" width="6" customWidth="1"/>
    <col min="8640" max="8640" width="28.28515625" customWidth="1"/>
    <col min="8641" max="8641" width="10.28515625" customWidth="1"/>
    <col min="8642" max="8642" width="6" customWidth="1"/>
    <col min="8643" max="8643" width="28.28515625" customWidth="1"/>
    <col min="8644" max="8644" width="10.28515625" customWidth="1"/>
    <col min="8645" max="8645" width="6" customWidth="1"/>
    <col min="8646" max="8646" width="28.28515625" customWidth="1"/>
    <col min="8647" max="8647" width="10.28515625" customWidth="1"/>
    <col min="8648" max="8648" width="6" customWidth="1"/>
    <col min="8649" max="8649" width="28.28515625" customWidth="1"/>
    <col min="8650" max="8650" width="10.28515625" customWidth="1"/>
    <col min="8651" max="8651" width="6" customWidth="1"/>
    <col min="8652" max="8652" width="28.28515625" customWidth="1"/>
    <col min="8653" max="8653" width="10.28515625" customWidth="1"/>
    <col min="8654" max="8654" width="6" customWidth="1"/>
    <col min="8655" max="8655" width="28.28515625" customWidth="1"/>
    <col min="8656" max="8656" width="10.28515625" customWidth="1"/>
    <col min="8657" max="8657" width="6" customWidth="1"/>
    <col min="8705" max="8705" width="31" customWidth="1"/>
    <col min="8707" max="8707" width="28.28515625" customWidth="1"/>
    <col min="8708" max="8708" width="10.28515625" customWidth="1"/>
    <col min="8709" max="8709" width="6" customWidth="1"/>
    <col min="8710" max="8710" width="28.28515625" customWidth="1"/>
    <col min="8711" max="8711" width="10.28515625" customWidth="1"/>
    <col min="8712" max="8712" width="6" customWidth="1"/>
    <col min="8713" max="8713" width="28.28515625" customWidth="1"/>
    <col min="8714" max="8714" width="10.28515625" customWidth="1"/>
    <col min="8715" max="8715" width="6" customWidth="1"/>
    <col min="8716" max="8716" width="28.28515625" customWidth="1"/>
    <col min="8717" max="8717" width="10.28515625" customWidth="1"/>
    <col min="8718" max="8718" width="6" customWidth="1"/>
    <col min="8719" max="8719" width="28.28515625" customWidth="1"/>
    <col min="8720" max="8720" width="10.28515625" customWidth="1"/>
    <col min="8721" max="8721" width="6" customWidth="1"/>
    <col min="8722" max="8722" width="28.28515625" customWidth="1"/>
    <col min="8723" max="8723" width="10.28515625" customWidth="1"/>
    <col min="8724" max="8724" width="6" customWidth="1"/>
    <col min="8725" max="8725" width="28.28515625" customWidth="1"/>
    <col min="8726" max="8726" width="10.28515625" customWidth="1"/>
    <col min="8727" max="8727" width="6" customWidth="1"/>
    <col min="8728" max="8728" width="28.28515625" customWidth="1"/>
    <col min="8729" max="8729" width="10.28515625" customWidth="1"/>
    <col min="8730" max="8730" width="6" customWidth="1"/>
    <col min="8731" max="8731" width="28.28515625" customWidth="1"/>
    <col min="8732" max="8732" width="10.28515625" customWidth="1"/>
    <col min="8733" max="8733" width="6" customWidth="1"/>
    <col min="8734" max="8734" width="28.28515625" customWidth="1"/>
    <col min="8735" max="8735" width="10.28515625" customWidth="1"/>
    <col min="8736" max="8736" width="6" customWidth="1"/>
    <col min="8737" max="8737" width="28.28515625" customWidth="1"/>
    <col min="8738" max="8738" width="10.28515625" customWidth="1"/>
    <col min="8739" max="8739" width="6" customWidth="1"/>
    <col min="8740" max="8740" width="28.28515625" customWidth="1"/>
    <col min="8741" max="8741" width="10.28515625" customWidth="1"/>
    <col min="8742" max="8742" width="6" customWidth="1"/>
    <col min="8743" max="8743" width="28.28515625" customWidth="1"/>
    <col min="8744" max="8744" width="10.28515625" customWidth="1"/>
    <col min="8745" max="8745" width="6" customWidth="1"/>
    <col min="8746" max="8746" width="28.28515625" customWidth="1"/>
    <col min="8747" max="8747" width="10.28515625" customWidth="1"/>
    <col min="8748" max="8748" width="6" customWidth="1"/>
    <col min="8749" max="8749" width="28.28515625" customWidth="1"/>
    <col min="8750" max="8750" width="10.28515625" customWidth="1"/>
    <col min="8751" max="8751" width="6" customWidth="1"/>
    <col min="8752" max="8752" width="28.28515625" customWidth="1"/>
    <col min="8753" max="8753" width="10.28515625" customWidth="1"/>
    <col min="8754" max="8754" width="6" customWidth="1"/>
    <col min="8755" max="8755" width="28.28515625" customWidth="1"/>
    <col min="8756" max="8756" width="10.28515625" customWidth="1"/>
    <col min="8757" max="8757" width="6" customWidth="1"/>
    <col min="8758" max="8758" width="28.28515625" customWidth="1"/>
    <col min="8759" max="8759" width="10.28515625" customWidth="1"/>
    <col min="8760" max="8760" width="6" customWidth="1"/>
    <col min="8761" max="8761" width="28.28515625" customWidth="1"/>
    <col min="8762" max="8762" width="10.28515625" customWidth="1"/>
    <col min="8763" max="8763" width="6" customWidth="1"/>
    <col min="8764" max="8764" width="28.28515625" customWidth="1"/>
    <col min="8765" max="8765" width="10.28515625" customWidth="1"/>
    <col min="8766" max="8766" width="6" customWidth="1"/>
    <col min="8767" max="8767" width="28.28515625" customWidth="1"/>
    <col min="8768" max="8768" width="10.28515625" customWidth="1"/>
    <col min="8769" max="8769" width="6" customWidth="1"/>
    <col min="8770" max="8770" width="28.28515625" customWidth="1"/>
    <col min="8771" max="8771" width="10.28515625" customWidth="1"/>
    <col min="8772" max="8772" width="6" customWidth="1"/>
    <col min="8773" max="8773" width="28.28515625" customWidth="1"/>
    <col min="8774" max="8774" width="10.28515625" customWidth="1"/>
    <col min="8775" max="8775" width="6" customWidth="1"/>
    <col min="8776" max="8776" width="28.28515625" customWidth="1"/>
    <col min="8777" max="8777" width="10.28515625" customWidth="1"/>
    <col min="8778" max="8778" width="6" customWidth="1"/>
    <col min="8779" max="8779" width="28.28515625" customWidth="1"/>
    <col min="8780" max="8780" width="10.28515625" customWidth="1"/>
    <col min="8781" max="8781" width="6" customWidth="1"/>
    <col min="8782" max="8782" width="28.28515625" customWidth="1"/>
    <col min="8783" max="8783" width="10.28515625" customWidth="1"/>
    <col min="8784" max="8784" width="6" customWidth="1"/>
    <col min="8785" max="8785" width="28.28515625" customWidth="1"/>
    <col min="8786" max="8786" width="10.28515625" customWidth="1"/>
    <col min="8787" max="8787" width="6" customWidth="1"/>
    <col min="8788" max="8788" width="28.28515625" customWidth="1"/>
    <col min="8789" max="8789" width="10.28515625" customWidth="1"/>
    <col min="8790" max="8790" width="6" customWidth="1"/>
    <col min="8791" max="8791" width="28.28515625" customWidth="1"/>
    <col min="8792" max="8792" width="10.28515625" customWidth="1"/>
    <col min="8793" max="8793" width="6" customWidth="1"/>
    <col min="8794" max="8794" width="28.28515625" customWidth="1"/>
    <col min="8795" max="8795" width="10.28515625" customWidth="1"/>
    <col min="8796" max="8796" width="6" customWidth="1"/>
    <col min="8797" max="8797" width="28.28515625" customWidth="1"/>
    <col min="8798" max="8798" width="10.28515625" customWidth="1"/>
    <col min="8799" max="8799" width="6" customWidth="1"/>
    <col min="8800" max="8800" width="28.28515625" customWidth="1"/>
    <col min="8801" max="8801" width="10.28515625" customWidth="1"/>
    <col min="8802" max="8802" width="6" customWidth="1"/>
    <col min="8803" max="8803" width="28.28515625" customWidth="1"/>
    <col min="8804" max="8804" width="10.28515625" customWidth="1"/>
    <col min="8805" max="8805" width="6" customWidth="1"/>
    <col min="8806" max="8806" width="28.28515625" customWidth="1"/>
    <col min="8807" max="8807" width="10.28515625" customWidth="1"/>
    <col min="8808" max="8808" width="6" customWidth="1"/>
    <col min="8809" max="8809" width="28.28515625" customWidth="1"/>
    <col min="8810" max="8810" width="10.28515625" customWidth="1"/>
    <col min="8811" max="8811" width="6" customWidth="1"/>
    <col min="8812" max="8812" width="28.28515625" customWidth="1"/>
    <col min="8813" max="8813" width="10.28515625" customWidth="1"/>
    <col min="8814" max="8814" width="6" customWidth="1"/>
    <col min="8815" max="8815" width="28.28515625" customWidth="1"/>
    <col min="8816" max="8816" width="10.28515625" customWidth="1"/>
    <col min="8817" max="8817" width="6" customWidth="1"/>
    <col min="8818" max="8818" width="28.28515625" customWidth="1"/>
    <col min="8819" max="8819" width="10.28515625" customWidth="1"/>
    <col min="8820" max="8820" width="6" customWidth="1"/>
    <col min="8821" max="8821" width="28.28515625" customWidth="1"/>
    <col min="8822" max="8822" width="10.28515625" customWidth="1"/>
    <col min="8823" max="8823" width="6" customWidth="1"/>
    <col min="8824" max="8824" width="28.28515625" customWidth="1"/>
    <col min="8825" max="8825" width="10.28515625" customWidth="1"/>
    <col min="8826" max="8826" width="6" customWidth="1"/>
    <col min="8827" max="8827" width="28.28515625" customWidth="1"/>
    <col min="8828" max="8828" width="10.28515625" customWidth="1"/>
    <col min="8829" max="8829" width="6" customWidth="1"/>
    <col min="8830" max="8830" width="28.28515625" customWidth="1"/>
    <col min="8831" max="8831" width="10.28515625" customWidth="1"/>
    <col min="8832" max="8832" width="6" customWidth="1"/>
    <col min="8833" max="8833" width="28.28515625" customWidth="1"/>
    <col min="8834" max="8834" width="10.28515625" customWidth="1"/>
    <col min="8835" max="8835" width="6" customWidth="1"/>
    <col min="8836" max="8836" width="28.28515625" customWidth="1"/>
    <col min="8837" max="8837" width="10.28515625" customWidth="1"/>
    <col min="8838" max="8838" width="6" customWidth="1"/>
    <col min="8839" max="8839" width="28.28515625" customWidth="1"/>
    <col min="8840" max="8840" width="10.28515625" customWidth="1"/>
    <col min="8841" max="8841" width="6" customWidth="1"/>
    <col min="8842" max="8842" width="28.28515625" customWidth="1"/>
    <col min="8843" max="8843" width="10.28515625" customWidth="1"/>
    <col min="8844" max="8844" width="6" customWidth="1"/>
    <col min="8845" max="8845" width="28.28515625" customWidth="1"/>
    <col min="8846" max="8846" width="10.28515625" customWidth="1"/>
    <col min="8847" max="8847" width="6" customWidth="1"/>
    <col min="8848" max="8848" width="28.28515625" customWidth="1"/>
    <col min="8849" max="8849" width="10.28515625" customWidth="1"/>
    <col min="8850" max="8850" width="6" customWidth="1"/>
    <col min="8851" max="8851" width="28.28515625" customWidth="1"/>
    <col min="8852" max="8852" width="10.28515625" customWidth="1"/>
    <col min="8853" max="8853" width="6" customWidth="1"/>
    <col min="8854" max="8854" width="28.28515625" customWidth="1"/>
    <col min="8855" max="8855" width="10.28515625" customWidth="1"/>
    <col min="8856" max="8856" width="6" customWidth="1"/>
    <col min="8857" max="8857" width="28.28515625" customWidth="1"/>
    <col min="8858" max="8858" width="10.28515625" customWidth="1"/>
    <col min="8859" max="8859" width="6" customWidth="1"/>
    <col min="8860" max="8860" width="28.28515625" customWidth="1"/>
    <col min="8861" max="8861" width="10.28515625" customWidth="1"/>
    <col min="8862" max="8862" width="6" customWidth="1"/>
    <col min="8863" max="8863" width="28.28515625" customWidth="1"/>
    <col min="8864" max="8864" width="10.28515625" customWidth="1"/>
    <col min="8865" max="8865" width="6" customWidth="1"/>
    <col min="8866" max="8866" width="28.28515625" customWidth="1"/>
    <col min="8867" max="8867" width="10.28515625" customWidth="1"/>
    <col min="8868" max="8868" width="6" customWidth="1"/>
    <col min="8869" max="8869" width="28.28515625" customWidth="1"/>
    <col min="8870" max="8870" width="10.28515625" customWidth="1"/>
    <col min="8871" max="8871" width="6" customWidth="1"/>
    <col min="8872" max="8872" width="28.28515625" customWidth="1"/>
    <col min="8873" max="8873" width="10.28515625" customWidth="1"/>
    <col min="8874" max="8874" width="6" customWidth="1"/>
    <col min="8875" max="8875" width="28.28515625" customWidth="1"/>
    <col min="8876" max="8876" width="10.28515625" customWidth="1"/>
    <col min="8877" max="8877" width="6" customWidth="1"/>
    <col min="8878" max="8878" width="28.28515625" customWidth="1"/>
    <col min="8879" max="8879" width="10.28515625" customWidth="1"/>
    <col min="8880" max="8880" width="6" customWidth="1"/>
    <col min="8881" max="8881" width="28.28515625" customWidth="1"/>
    <col min="8882" max="8882" width="10.28515625" customWidth="1"/>
    <col min="8883" max="8883" width="6" customWidth="1"/>
    <col min="8884" max="8884" width="28.28515625" customWidth="1"/>
    <col min="8885" max="8885" width="10.28515625" customWidth="1"/>
    <col min="8886" max="8886" width="6" customWidth="1"/>
    <col min="8887" max="8887" width="28.28515625" customWidth="1"/>
    <col min="8888" max="8888" width="10.28515625" customWidth="1"/>
    <col min="8889" max="8889" width="6" customWidth="1"/>
    <col min="8890" max="8890" width="28.28515625" customWidth="1"/>
    <col min="8891" max="8891" width="10.28515625" customWidth="1"/>
    <col min="8892" max="8892" width="6" customWidth="1"/>
    <col min="8893" max="8893" width="28.28515625" customWidth="1"/>
    <col min="8894" max="8894" width="10.28515625" customWidth="1"/>
    <col min="8895" max="8895" width="6" customWidth="1"/>
    <col min="8896" max="8896" width="28.28515625" customWidth="1"/>
    <col min="8897" max="8897" width="10.28515625" customWidth="1"/>
    <col min="8898" max="8898" width="6" customWidth="1"/>
    <col min="8899" max="8899" width="28.28515625" customWidth="1"/>
    <col min="8900" max="8900" width="10.28515625" customWidth="1"/>
    <col min="8901" max="8901" width="6" customWidth="1"/>
    <col min="8902" max="8902" width="28.28515625" customWidth="1"/>
    <col min="8903" max="8903" width="10.28515625" customWidth="1"/>
    <col min="8904" max="8904" width="6" customWidth="1"/>
    <col min="8905" max="8905" width="28.28515625" customWidth="1"/>
    <col min="8906" max="8906" width="10.28515625" customWidth="1"/>
    <col min="8907" max="8907" width="6" customWidth="1"/>
    <col min="8908" max="8908" width="28.28515625" customWidth="1"/>
    <col min="8909" max="8909" width="10.28515625" customWidth="1"/>
    <col min="8910" max="8910" width="6" customWidth="1"/>
    <col min="8911" max="8911" width="28.28515625" customWidth="1"/>
    <col min="8912" max="8912" width="10.28515625" customWidth="1"/>
    <col min="8913" max="8913" width="6" customWidth="1"/>
    <col min="8961" max="8961" width="31" customWidth="1"/>
    <col min="8963" max="8963" width="28.28515625" customWidth="1"/>
    <col min="8964" max="8964" width="10.28515625" customWidth="1"/>
    <col min="8965" max="8965" width="6" customWidth="1"/>
    <col min="8966" max="8966" width="28.28515625" customWidth="1"/>
    <col min="8967" max="8967" width="10.28515625" customWidth="1"/>
    <col min="8968" max="8968" width="6" customWidth="1"/>
    <col min="8969" max="8969" width="28.28515625" customWidth="1"/>
    <col min="8970" max="8970" width="10.28515625" customWidth="1"/>
    <col min="8971" max="8971" width="6" customWidth="1"/>
    <col min="8972" max="8972" width="28.28515625" customWidth="1"/>
    <col min="8973" max="8973" width="10.28515625" customWidth="1"/>
    <col min="8974" max="8974" width="6" customWidth="1"/>
    <col min="8975" max="8975" width="28.28515625" customWidth="1"/>
    <col min="8976" max="8976" width="10.28515625" customWidth="1"/>
    <col min="8977" max="8977" width="6" customWidth="1"/>
    <col min="8978" max="8978" width="28.28515625" customWidth="1"/>
    <col min="8979" max="8979" width="10.28515625" customWidth="1"/>
    <col min="8980" max="8980" width="6" customWidth="1"/>
    <col min="8981" max="8981" width="28.28515625" customWidth="1"/>
    <col min="8982" max="8982" width="10.28515625" customWidth="1"/>
    <col min="8983" max="8983" width="6" customWidth="1"/>
    <col min="8984" max="8984" width="28.28515625" customWidth="1"/>
    <col min="8985" max="8985" width="10.28515625" customWidth="1"/>
    <col min="8986" max="8986" width="6" customWidth="1"/>
    <col min="8987" max="8987" width="28.28515625" customWidth="1"/>
    <col min="8988" max="8988" width="10.28515625" customWidth="1"/>
    <col min="8989" max="8989" width="6" customWidth="1"/>
    <col min="8990" max="8990" width="28.28515625" customWidth="1"/>
    <col min="8991" max="8991" width="10.28515625" customWidth="1"/>
    <col min="8992" max="8992" width="6" customWidth="1"/>
    <col min="8993" max="8993" width="28.28515625" customWidth="1"/>
    <col min="8994" max="8994" width="10.28515625" customWidth="1"/>
    <col min="8995" max="8995" width="6" customWidth="1"/>
    <col min="8996" max="8996" width="28.28515625" customWidth="1"/>
    <col min="8997" max="8997" width="10.28515625" customWidth="1"/>
    <col min="8998" max="8998" width="6" customWidth="1"/>
    <col min="8999" max="8999" width="28.28515625" customWidth="1"/>
    <col min="9000" max="9000" width="10.28515625" customWidth="1"/>
    <col min="9001" max="9001" width="6" customWidth="1"/>
    <col min="9002" max="9002" width="28.28515625" customWidth="1"/>
    <col min="9003" max="9003" width="10.28515625" customWidth="1"/>
    <col min="9004" max="9004" width="6" customWidth="1"/>
    <col min="9005" max="9005" width="28.28515625" customWidth="1"/>
    <col min="9006" max="9006" width="10.28515625" customWidth="1"/>
    <col min="9007" max="9007" width="6" customWidth="1"/>
    <col min="9008" max="9008" width="28.28515625" customWidth="1"/>
    <col min="9009" max="9009" width="10.28515625" customWidth="1"/>
    <col min="9010" max="9010" width="6" customWidth="1"/>
    <col min="9011" max="9011" width="28.28515625" customWidth="1"/>
    <col min="9012" max="9012" width="10.28515625" customWidth="1"/>
    <col min="9013" max="9013" width="6" customWidth="1"/>
    <col min="9014" max="9014" width="28.28515625" customWidth="1"/>
    <col min="9015" max="9015" width="10.28515625" customWidth="1"/>
    <col min="9016" max="9016" width="6" customWidth="1"/>
    <col min="9017" max="9017" width="28.28515625" customWidth="1"/>
    <col min="9018" max="9018" width="10.28515625" customWidth="1"/>
    <col min="9019" max="9019" width="6" customWidth="1"/>
    <col min="9020" max="9020" width="28.28515625" customWidth="1"/>
    <col min="9021" max="9021" width="10.28515625" customWidth="1"/>
    <col min="9022" max="9022" width="6" customWidth="1"/>
    <col min="9023" max="9023" width="28.28515625" customWidth="1"/>
    <col min="9024" max="9024" width="10.28515625" customWidth="1"/>
    <col min="9025" max="9025" width="6" customWidth="1"/>
    <col min="9026" max="9026" width="28.28515625" customWidth="1"/>
    <col min="9027" max="9027" width="10.28515625" customWidth="1"/>
    <col min="9028" max="9028" width="6" customWidth="1"/>
    <col min="9029" max="9029" width="28.28515625" customWidth="1"/>
    <col min="9030" max="9030" width="10.28515625" customWidth="1"/>
    <col min="9031" max="9031" width="6" customWidth="1"/>
    <col min="9032" max="9032" width="28.28515625" customWidth="1"/>
    <col min="9033" max="9033" width="10.28515625" customWidth="1"/>
    <col min="9034" max="9034" width="6" customWidth="1"/>
    <col min="9035" max="9035" width="28.28515625" customWidth="1"/>
    <col min="9036" max="9036" width="10.28515625" customWidth="1"/>
    <col min="9037" max="9037" width="6" customWidth="1"/>
    <col min="9038" max="9038" width="28.28515625" customWidth="1"/>
    <col min="9039" max="9039" width="10.28515625" customWidth="1"/>
    <col min="9040" max="9040" width="6" customWidth="1"/>
    <col min="9041" max="9041" width="28.28515625" customWidth="1"/>
    <col min="9042" max="9042" width="10.28515625" customWidth="1"/>
    <col min="9043" max="9043" width="6" customWidth="1"/>
    <col min="9044" max="9044" width="28.28515625" customWidth="1"/>
    <col min="9045" max="9045" width="10.28515625" customWidth="1"/>
    <col min="9046" max="9046" width="6" customWidth="1"/>
    <col min="9047" max="9047" width="28.28515625" customWidth="1"/>
    <col min="9048" max="9048" width="10.28515625" customWidth="1"/>
    <col min="9049" max="9049" width="6" customWidth="1"/>
    <col min="9050" max="9050" width="28.28515625" customWidth="1"/>
    <col min="9051" max="9051" width="10.28515625" customWidth="1"/>
    <col min="9052" max="9052" width="6" customWidth="1"/>
    <col min="9053" max="9053" width="28.28515625" customWidth="1"/>
    <col min="9054" max="9054" width="10.28515625" customWidth="1"/>
    <col min="9055" max="9055" width="6" customWidth="1"/>
    <col min="9056" max="9056" width="28.28515625" customWidth="1"/>
    <col min="9057" max="9057" width="10.28515625" customWidth="1"/>
    <col min="9058" max="9058" width="6" customWidth="1"/>
    <col min="9059" max="9059" width="28.28515625" customWidth="1"/>
    <col min="9060" max="9060" width="10.28515625" customWidth="1"/>
    <col min="9061" max="9061" width="6" customWidth="1"/>
    <col min="9062" max="9062" width="28.28515625" customWidth="1"/>
    <col min="9063" max="9063" width="10.28515625" customWidth="1"/>
    <col min="9064" max="9064" width="6" customWidth="1"/>
    <col min="9065" max="9065" width="28.28515625" customWidth="1"/>
    <col min="9066" max="9066" width="10.28515625" customWidth="1"/>
    <col min="9067" max="9067" width="6" customWidth="1"/>
    <col min="9068" max="9068" width="28.28515625" customWidth="1"/>
    <col min="9069" max="9069" width="10.28515625" customWidth="1"/>
    <col min="9070" max="9070" width="6" customWidth="1"/>
    <col min="9071" max="9071" width="28.28515625" customWidth="1"/>
    <col min="9072" max="9072" width="10.28515625" customWidth="1"/>
    <col min="9073" max="9073" width="6" customWidth="1"/>
    <col min="9074" max="9074" width="28.28515625" customWidth="1"/>
    <col min="9075" max="9075" width="10.28515625" customWidth="1"/>
    <col min="9076" max="9076" width="6" customWidth="1"/>
    <col min="9077" max="9077" width="28.28515625" customWidth="1"/>
    <col min="9078" max="9078" width="10.28515625" customWidth="1"/>
    <col min="9079" max="9079" width="6" customWidth="1"/>
    <col min="9080" max="9080" width="28.28515625" customWidth="1"/>
    <col min="9081" max="9081" width="10.28515625" customWidth="1"/>
    <col min="9082" max="9082" width="6" customWidth="1"/>
    <col min="9083" max="9083" width="28.28515625" customWidth="1"/>
    <col min="9084" max="9084" width="10.28515625" customWidth="1"/>
    <col min="9085" max="9085" width="6" customWidth="1"/>
    <col min="9086" max="9086" width="28.28515625" customWidth="1"/>
    <col min="9087" max="9087" width="10.28515625" customWidth="1"/>
    <col min="9088" max="9088" width="6" customWidth="1"/>
    <col min="9089" max="9089" width="28.28515625" customWidth="1"/>
    <col min="9090" max="9090" width="10.28515625" customWidth="1"/>
    <col min="9091" max="9091" width="6" customWidth="1"/>
    <col min="9092" max="9092" width="28.28515625" customWidth="1"/>
    <col min="9093" max="9093" width="10.28515625" customWidth="1"/>
    <col min="9094" max="9094" width="6" customWidth="1"/>
    <col min="9095" max="9095" width="28.28515625" customWidth="1"/>
    <col min="9096" max="9096" width="10.28515625" customWidth="1"/>
    <col min="9097" max="9097" width="6" customWidth="1"/>
    <col min="9098" max="9098" width="28.28515625" customWidth="1"/>
    <col min="9099" max="9099" width="10.28515625" customWidth="1"/>
    <col min="9100" max="9100" width="6" customWidth="1"/>
    <col min="9101" max="9101" width="28.28515625" customWidth="1"/>
    <col min="9102" max="9102" width="10.28515625" customWidth="1"/>
    <col min="9103" max="9103" width="6" customWidth="1"/>
    <col min="9104" max="9104" width="28.28515625" customWidth="1"/>
    <col min="9105" max="9105" width="10.28515625" customWidth="1"/>
    <col min="9106" max="9106" width="6" customWidth="1"/>
    <col min="9107" max="9107" width="28.28515625" customWidth="1"/>
    <col min="9108" max="9108" width="10.28515625" customWidth="1"/>
    <col min="9109" max="9109" width="6" customWidth="1"/>
    <col min="9110" max="9110" width="28.28515625" customWidth="1"/>
    <col min="9111" max="9111" width="10.28515625" customWidth="1"/>
    <col min="9112" max="9112" width="6" customWidth="1"/>
    <col min="9113" max="9113" width="28.28515625" customWidth="1"/>
    <col min="9114" max="9114" width="10.28515625" customWidth="1"/>
    <col min="9115" max="9115" width="6" customWidth="1"/>
    <col min="9116" max="9116" width="28.28515625" customWidth="1"/>
    <col min="9117" max="9117" width="10.28515625" customWidth="1"/>
    <col min="9118" max="9118" width="6" customWidth="1"/>
    <col min="9119" max="9119" width="28.28515625" customWidth="1"/>
    <col min="9120" max="9120" width="10.28515625" customWidth="1"/>
    <col min="9121" max="9121" width="6" customWidth="1"/>
    <col min="9122" max="9122" width="28.28515625" customWidth="1"/>
    <col min="9123" max="9123" width="10.28515625" customWidth="1"/>
    <col min="9124" max="9124" width="6" customWidth="1"/>
    <col min="9125" max="9125" width="28.28515625" customWidth="1"/>
    <col min="9126" max="9126" width="10.28515625" customWidth="1"/>
    <col min="9127" max="9127" width="6" customWidth="1"/>
    <col min="9128" max="9128" width="28.28515625" customWidth="1"/>
    <col min="9129" max="9129" width="10.28515625" customWidth="1"/>
    <col min="9130" max="9130" width="6" customWidth="1"/>
    <col min="9131" max="9131" width="28.28515625" customWidth="1"/>
    <col min="9132" max="9132" width="10.28515625" customWidth="1"/>
    <col min="9133" max="9133" width="6" customWidth="1"/>
    <col min="9134" max="9134" width="28.28515625" customWidth="1"/>
    <col min="9135" max="9135" width="10.28515625" customWidth="1"/>
    <col min="9136" max="9136" width="6" customWidth="1"/>
    <col min="9137" max="9137" width="28.28515625" customWidth="1"/>
    <col min="9138" max="9138" width="10.28515625" customWidth="1"/>
    <col min="9139" max="9139" width="6" customWidth="1"/>
    <col min="9140" max="9140" width="28.28515625" customWidth="1"/>
    <col min="9141" max="9141" width="10.28515625" customWidth="1"/>
    <col min="9142" max="9142" width="6" customWidth="1"/>
    <col min="9143" max="9143" width="28.28515625" customWidth="1"/>
    <col min="9144" max="9144" width="10.28515625" customWidth="1"/>
    <col min="9145" max="9145" width="6" customWidth="1"/>
    <col min="9146" max="9146" width="28.28515625" customWidth="1"/>
    <col min="9147" max="9147" width="10.28515625" customWidth="1"/>
    <col min="9148" max="9148" width="6" customWidth="1"/>
    <col min="9149" max="9149" width="28.28515625" customWidth="1"/>
    <col min="9150" max="9150" width="10.28515625" customWidth="1"/>
    <col min="9151" max="9151" width="6" customWidth="1"/>
    <col min="9152" max="9152" width="28.28515625" customWidth="1"/>
    <col min="9153" max="9153" width="10.28515625" customWidth="1"/>
    <col min="9154" max="9154" width="6" customWidth="1"/>
    <col min="9155" max="9155" width="28.28515625" customWidth="1"/>
    <col min="9156" max="9156" width="10.28515625" customWidth="1"/>
    <col min="9157" max="9157" width="6" customWidth="1"/>
    <col min="9158" max="9158" width="28.28515625" customWidth="1"/>
    <col min="9159" max="9159" width="10.28515625" customWidth="1"/>
    <col min="9160" max="9160" width="6" customWidth="1"/>
    <col min="9161" max="9161" width="28.28515625" customWidth="1"/>
    <col min="9162" max="9162" width="10.28515625" customWidth="1"/>
    <col min="9163" max="9163" width="6" customWidth="1"/>
    <col min="9164" max="9164" width="28.28515625" customWidth="1"/>
    <col min="9165" max="9165" width="10.28515625" customWidth="1"/>
    <col min="9166" max="9166" width="6" customWidth="1"/>
    <col min="9167" max="9167" width="28.28515625" customWidth="1"/>
    <col min="9168" max="9168" width="10.28515625" customWidth="1"/>
    <col min="9169" max="9169" width="6" customWidth="1"/>
    <col min="9217" max="9217" width="31" customWidth="1"/>
    <col min="9219" max="9219" width="28.28515625" customWidth="1"/>
    <col min="9220" max="9220" width="10.28515625" customWidth="1"/>
    <col min="9221" max="9221" width="6" customWidth="1"/>
    <col min="9222" max="9222" width="28.28515625" customWidth="1"/>
    <col min="9223" max="9223" width="10.28515625" customWidth="1"/>
    <col min="9224" max="9224" width="6" customWidth="1"/>
    <col min="9225" max="9225" width="28.28515625" customWidth="1"/>
    <col min="9226" max="9226" width="10.28515625" customWidth="1"/>
    <col min="9227" max="9227" width="6" customWidth="1"/>
    <col min="9228" max="9228" width="28.28515625" customWidth="1"/>
    <col min="9229" max="9229" width="10.28515625" customWidth="1"/>
    <col min="9230" max="9230" width="6" customWidth="1"/>
    <col min="9231" max="9231" width="28.28515625" customWidth="1"/>
    <col min="9232" max="9232" width="10.28515625" customWidth="1"/>
    <col min="9233" max="9233" width="6" customWidth="1"/>
    <col min="9234" max="9234" width="28.28515625" customWidth="1"/>
    <col min="9235" max="9235" width="10.28515625" customWidth="1"/>
    <col min="9236" max="9236" width="6" customWidth="1"/>
    <col min="9237" max="9237" width="28.28515625" customWidth="1"/>
    <col min="9238" max="9238" width="10.28515625" customWidth="1"/>
    <col min="9239" max="9239" width="6" customWidth="1"/>
    <col min="9240" max="9240" width="28.28515625" customWidth="1"/>
    <col min="9241" max="9241" width="10.28515625" customWidth="1"/>
    <col min="9242" max="9242" width="6" customWidth="1"/>
    <col min="9243" max="9243" width="28.28515625" customWidth="1"/>
    <col min="9244" max="9244" width="10.28515625" customWidth="1"/>
    <col min="9245" max="9245" width="6" customWidth="1"/>
    <col min="9246" max="9246" width="28.28515625" customWidth="1"/>
    <col min="9247" max="9247" width="10.28515625" customWidth="1"/>
    <col min="9248" max="9248" width="6" customWidth="1"/>
    <col min="9249" max="9249" width="28.28515625" customWidth="1"/>
    <col min="9250" max="9250" width="10.28515625" customWidth="1"/>
    <col min="9251" max="9251" width="6" customWidth="1"/>
    <col min="9252" max="9252" width="28.28515625" customWidth="1"/>
    <col min="9253" max="9253" width="10.28515625" customWidth="1"/>
    <col min="9254" max="9254" width="6" customWidth="1"/>
    <col min="9255" max="9255" width="28.28515625" customWidth="1"/>
    <col min="9256" max="9256" width="10.28515625" customWidth="1"/>
    <col min="9257" max="9257" width="6" customWidth="1"/>
    <col min="9258" max="9258" width="28.28515625" customWidth="1"/>
    <col min="9259" max="9259" width="10.28515625" customWidth="1"/>
    <col min="9260" max="9260" width="6" customWidth="1"/>
    <col min="9261" max="9261" width="28.28515625" customWidth="1"/>
    <col min="9262" max="9262" width="10.28515625" customWidth="1"/>
    <col min="9263" max="9263" width="6" customWidth="1"/>
    <col min="9264" max="9264" width="28.28515625" customWidth="1"/>
    <col min="9265" max="9265" width="10.28515625" customWidth="1"/>
    <col min="9266" max="9266" width="6" customWidth="1"/>
    <col min="9267" max="9267" width="28.28515625" customWidth="1"/>
    <col min="9268" max="9268" width="10.28515625" customWidth="1"/>
    <col min="9269" max="9269" width="6" customWidth="1"/>
    <col min="9270" max="9270" width="28.28515625" customWidth="1"/>
    <col min="9271" max="9271" width="10.28515625" customWidth="1"/>
    <col min="9272" max="9272" width="6" customWidth="1"/>
    <col min="9273" max="9273" width="28.28515625" customWidth="1"/>
    <col min="9274" max="9274" width="10.28515625" customWidth="1"/>
    <col min="9275" max="9275" width="6" customWidth="1"/>
    <col min="9276" max="9276" width="28.28515625" customWidth="1"/>
    <col min="9277" max="9277" width="10.28515625" customWidth="1"/>
    <col min="9278" max="9278" width="6" customWidth="1"/>
    <col min="9279" max="9279" width="28.28515625" customWidth="1"/>
    <col min="9280" max="9280" width="10.28515625" customWidth="1"/>
    <col min="9281" max="9281" width="6" customWidth="1"/>
    <col min="9282" max="9282" width="28.28515625" customWidth="1"/>
    <col min="9283" max="9283" width="10.28515625" customWidth="1"/>
    <col min="9284" max="9284" width="6" customWidth="1"/>
    <col min="9285" max="9285" width="28.28515625" customWidth="1"/>
    <col min="9286" max="9286" width="10.28515625" customWidth="1"/>
    <col min="9287" max="9287" width="6" customWidth="1"/>
    <col min="9288" max="9288" width="28.28515625" customWidth="1"/>
    <col min="9289" max="9289" width="10.28515625" customWidth="1"/>
    <col min="9290" max="9290" width="6" customWidth="1"/>
    <col min="9291" max="9291" width="28.28515625" customWidth="1"/>
    <col min="9292" max="9292" width="10.28515625" customWidth="1"/>
    <col min="9293" max="9293" width="6" customWidth="1"/>
    <col min="9294" max="9294" width="28.28515625" customWidth="1"/>
    <col min="9295" max="9295" width="10.28515625" customWidth="1"/>
    <col min="9296" max="9296" width="6" customWidth="1"/>
    <col min="9297" max="9297" width="28.28515625" customWidth="1"/>
    <col min="9298" max="9298" width="10.28515625" customWidth="1"/>
    <col min="9299" max="9299" width="6" customWidth="1"/>
    <col min="9300" max="9300" width="28.28515625" customWidth="1"/>
    <col min="9301" max="9301" width="10.28515625" customWidth="1"/>
    <col min="9302" max="9302" width="6" customWidth="1"/>
    <col min="9303" max="9303" width="28.28515625" customWidth="1"/>
    <col min="9304" max="9304" width="10.28515625" customWidth="1"/>
    <col min="9305" max="9305" width="6" customWidth="1"/>
    <col min="9306" max="9306" width="28.28515625" customWidth="1"/>
    <col min="9307" max="9307" width="10.28515625" customWidth="1"/>
    <col min="9308" max="9308" width="6" customWidth="1"/>
    <col min="9309" max="9309" width="28.28515625" customWidth="1"/>
    <col min="9310" max="9310" width="10.28515625" customWidth="1"/>
    <col min="9311" max="9311" width="6" customWidth="1"/>
    <col min="9312" max="9312" width="28.28515625" customWidth="1"/>
    <col min="9313" max="9313" width="10.28515625" customWidth="1"/>
    <col min="9314" max="9314" width="6" customWidth="1"/>
    <col min="9315" max="9315" width="28.28515625" customWidth="1"/>
    <col min="9316" max="9316" width="10.28515625" customWidth="1"/>
    <col min="9317" max="9317" width="6" customWidth="1"/>
    <col min="9318" max="9318" width="28.28515625" customWidth="1"/>
    <col min="9319" max="9319" width="10.28515625" customWidth="1"/>
    <col min="9320" max="9320" width="6" customWidth="1"/>
    <col min="9321" max="9321" width="28.28515625" customWidth="1"/>
    <col min="9322" max="9322" width="10.28515625" customWidth="1"/>
    <col min="9323" max="9323" width="6" customWidth="1"/>
    <col min="9324" max="9324" width="28.28515625" customWidth="1"/>
    <col min="9325" max="9325" width="10.28515625" customWidth="1"/>
    <col min="9326" max="9326" width="6" customWidth="1"/>
    <col min="9327" max="9327" width="28.28515625" customWidth="1"/>
    <col min="9328" max="9328" width="10.28515625" customWidth="1"/>
    <col min="9329" max="9329" width="6" customWidth="1"/>
    <col min="9330" max="9330" width="28.28515625" customWidth="1"/>
    <col min="9331" max="9331" width="10.28515625" customWidth="1"/>
    <col min="9332" max="9332" width="6" customWidth="1"/>
    <col min="9333" max="9333" width="28.28515625" customWidth="1"/>
    <col min="9334" max="9334" width="10.28515625" customWidth="1"/>
    <col min="9335" max="9335" width="6" customWidth="1"/>
    <col min="9336" max="9336" width="28.28515625" customWidth="1"/>
    <col min="9337" max="9337" width="10.28515625" customWidth="1"/>
    <col min="9338" max="9338" width="6" customWidth="1"/>
    <col min="9339" max="9339" width="28.28515625" customWidth="1"/>
    <col min="9340" max="9340" width="10.28515625" customWidth="1"/>
    <col min="9341" max="9341" width="6" customWidth="1"/>
    <col min="9342" max="9342" width="28.28515625" customWidth="1"/>
    <col min="9343" max="9343" width="10.28515625" customWidth="1"/>
    <col min="9344" max="9344" width="6" customWidth="1"/>
    <col min="9345" max="9345" width="28.28515625" customWidth="1"/>
    <col min="9346" max="9346" width="10.28515625" customWidth="1"/>
    <col min="9347" max="9347" width="6" customWidth="1"/>
    <col min="9348" max="9348" width="28.28515625" customWidth="1"/>
    <col min="9349" max="9349" width="10.28515625" customWidth="1"/>
    <col min="9350" max="9350" width="6" customWidth="1"/>
    <col min="9351" max="9351" width="28.28515625" customWidth="1"/>
    <col min="9352" max="9352" width="10.28515625" customWidth="1"/>
    <col min="9353" max="9353" width="6" customWidth="1"/>
    <col min="9354" max="9354" width="28.28515625" customWidth="1"/>
    <col min="9355" max="9355" width="10.28515625" customWidth="1"/>
    <col min="9356" max="9356" width="6" customWidth="1"/>
    <col min="9357" max="9357" width="28.28515625" customWidth="1"/>
    <col min="9358" max="9358" width="10.28515625" customWidth="1"/>
    <col min="9359" max="9359" width="6" customWidth="1"/>
    <col min="9360" max="9360" width="28.28515625" customWidth="1"/>
    <col min="9361" max="9361" width="10.28515625" customWidth="1"/>
    <col min="9362" max="9362" width="6" customWidth="1"/>
    <col min="9363" max="9363" width="28.28515625" customWidth="1"/>
    <col min="9364" max="9364" width="10.28515625" customWidth="1"/>
    <col min="9365" max="9365" width="6" customWidth="1"/>
    <col min="9366" max="9366" width="28.28515625" customWidth="1"/>
    <col min="9367" max="9367" width="10.28515625" customWidth="1"/>
    <col min="9368" max="9368" width="6" customWidth="1"/>
    <col min="9369" max="9369" width="28.28515625" customWidth="1"/>
    <col min="9370" max="9370" width="10.28515625" customWidth="1"/>
    <col min="9371" max="9371" width="6" customWidth="1"/>
    <col min="9372" max="9372" width="28.28515625" customWidth="1"/>
    <col min="9373" max="9373" width="10.28515625" customWidth="1"/>
    <col min="9374" max="9374" width="6" customWidth="1"/>
    <col min="9375" max="9375" width="28.28515625" customWidth="1"/>
    <col min="9376" max="9376" width="10.28515625" customWidth="1"/>
    <col min="9377" max="9377" width="6" customWidth="1"/>
    <col min="9378" max="9378" width="28.28515625" customWidth="1"/>
    <col min="9379" max="9379" width="10.28515625" customWidth="1"/>
    <col min="9380" max="9380" width="6" customWidth="1"/>
    <col min="9381" max="9381" width="28.28515625" customWidth="1"/>
    <col min="9382" max="9382" width="10.28515625" customWidth="1"/>
    <col min="9383" max="9383" width="6" customWidth="1"/>
    <col min="9384" max="9384" width="28.28515625" customWidth="1"/>
    <col min="9385" max="9385" width="10.28515625" customWidth="1"/>
    <col min="9386" max="9386" width="6" customWidth="1"/>
    <col min="9387" max="9387" width="28.28515625" customWidth="1"/>
    <col min="9388" max="9388" width="10.28515625" customWidth="1"/>
    <col min="9389" max="9389" width="6" customWidth="1"/>
    <col min="9390" max="9390" width="28.28515625" customWidth="1"/>
    <col min="9391" max="9391" width="10.28515625" customWidth="1"/>
    <col min="9392" max="9392" width="6" customWidth="1"/>
    <col min="9393" max="9393" width="28.28515625" customWidth="1"/>
    <col min="9394" max="9394" width="10.28515625" customWidth="1"/>
    <col min="9395" max="9395" width="6" customWidth="1"/>
    <col min="9396" max="9396" width="28.28515625" customWidth="1"/>
    <col min="9397" max="9397" width="10.28515625" customWidth="1"/>
    <col min="9398" max="9398" width="6" customWidth="1"/>
    <col min="9399" max="9399" width="28.28515625" customWidth="1"/>
    <col min="9400" max="9400" width="10.28515625" customWidth="1"/>
    <col min="9401" max="9401" width="6" customWidth="1"/>
    <col min="9402" max="9402" width="28.28515625" customWidth="1"/>
    <col min="9403" max="9403" width="10.28515625" customWidth="1"/>
    <col min="9404" max="9404" width="6" customWidth="1"/>
    <col min="9405" max="9405" width="28.28515625" customWidth="1"/>
    <col min="9406" max="9406" width="10.28515625" customWidth="1"/>
    <col min="9407" max="9407" width="6" customWidth="1"/>
    <col min="9408" max="9408" width="28.28515625" customWidth="1"/>
    <col min="9409" max="9409" width="10.28515625" customWidth="1"/>
    <col min="9410" max="9410" width="6" customWidth="1"/>
    <col min="9411" max="9411" width="28.28515625" customWidth="1"/>
    <col min="9412" max="9412" width="10.28515625" customWidth="1"/>
    <col min="9413" max="9413" width="6" customWidth="1"/>
    <col min="9414" max="9414" width="28.28515625" customWidth="1"/>
    <col min="9415" max="9415" width="10.28515625" customWidth="1"/>
    <col min="9416" max="9416" width="6" customWidth="1"/>
    <col min="9417" max="9417" width="28.28515625" customWidth="1"/>
    <col min="9418" max="9418" width="10.28515625" customWidth="1"/>
    <col min="9419" max="9419" width="6" customWidth="1"/>
    <col min="9420" max="9420" width="28.28515625" customWidth="1"/>
    <col min="9421" max="9421" width="10.28515625" customWidth="1"/>
    <col min="9422" max="9422" width="6" customWidth="1"/>
    <col min="9423" max="9423" width="28.28515625" customWidth="1"/>
    <col min="9424" max="9424" width="10.28515625" customWidth="1"/>
    <col min="9425" max="9425" width="6" customWidth="1"/>
    <col min="9473" max="9473" width="31" customWidth="1"/>
    <col min="9475" max="9475" width="28.28515625" customWidth="1"/>
    <col min="9476" max="9476" width="10.28515625" customWidth="1"/>
    <col min="9477" max="9477" width="6" customWidth="1"/>
    <col min="9478" max="9478" width="28.28515625" customWidth="1"/>
    <col min="9479" max="9479" width="10.28515625" customWidth="1"/>
    <col min="9480" max="9480" width="6" customWidth="1"/>
    <col min="9481" max="9481" width="28.28515625" customWidth="1"/>
    <col min="9482" max="9482" width="10.28515625" customWidth="1"/>
    <col min="9483" max="9483" width="6" customWidth="1"/>
    <col min="9484" max="9484" width="28.28515625" customWidth="1"/>
    <col min="9485" max="9485" width="10.28515625" customWidth="1"/>
    <col min="9486" max="9486" width="6" customWidth="1"/>
    <col min="9487" max="9487" width="28.28515625" customWidth="1"/>
    <col min="9488" max="9488" width="10.28515625" customWidth="1"/>
    <col min="9489" max="9489" width="6" customWidth="1"/>
    <col min="9490" max="9490" width="28.28515625" customWidth="1"/>
    <col min="9491" max="9491" width="10.28515625" customWidth="1"/>
    <col min="9492" max="9492" width="6" customWidth="1"/>
    <col min="9493" max="9493" width="28.28515625" customWidth="1"/>
    <col min="9494" max="9494" width="10.28515625" customWidth="1"/>
    <col min="9495" max="9495" width="6" customWidth="1"/>
    <col min="9496" max="9496" width="28.28515625" customWidth="1"/>
    <col min="9497" max="9497" width="10.28515625" customWidth="1"/>
    <col min="9498" max="9498" width="6" customWidth="1"/>
    <col min="9499" max="9499" width="28.28515625" customWidth="1"/>
    <col min="9500" max="9500" width="10.28515625" customWidth="1"/>
    <col min="9501" max="9501" width="6" customWidth="1"/>
    <col min="9502" max="9502" width="28.28515625" customWidth="1"/>
    <col min="9503" max="9503" width="10.28515625" customWidth="1"/>
    <col min="9504" max="9504" width="6" customWidth="1"/>
    <col min="9505" max="9505" width="28.28515625" customWidth="1"/>
    <col min="9506" max="9506" width="10.28515625" customWidth="1"/>
    <col min="9507" max="9507" width="6" customWidth="1"/>
    <col min="9508" max="9508" width="28.28515625" customWidth="1"/>
    <col min="9509" max="9509" width="10.28515625" customWidth="1"/>
    <col min="9510" max="9510" width="6" customWidth="1"/>
    <col min="9511" max="9511" width="28.28515625" customWidth="1"/>
    <col min="9512" max="9512" width="10.28515625" customWidth="1"/>
    <col min="9513" max="9513" width="6" customWidth="1"/>
    <col min="9514" max="9514" width="28.28515625" customWidth="1"/>
    <col min="9515" max="9515" width="10.28515625" customWidth="1"/>
    <col min="9516" max="9516" width="6" customWidth="1"/>
    <col min="9517" max="9517" width="28.28515625" customWidth="1"/>
    <col min="9518" max="9518" width="10.28515625" customWidth="1"/>
    <col min="9519" max="9519" width="6" customWidth="1"/>
    <col min="9520" max="9520" width="28.28515625" customWidth="1"/>
    <col min="9521" max="9521" width="10.28515625" customWidth="1"/>
    <col min="9522" max="9522" width="6" customWidth="1"/>
    <col min="9523" max="9523" width="28.28515625" customWidth="1"/>
    <col min="9524" max="9524" width="10.28515625" customWidth="1"/>
    <col min="9525" max="9525" width="6" customWidth="1"/>
    <col min="9526" max="9526" width="28.28515625" customWidth="1"/>
    <col min="9527" max="9527" width="10.28515625" customWidth="1"/>
    <col min="9528" max="9528" width="6" customWidth="1"/>
    <col min="9529" max="9529" width="28.28515625" customWidth="1"/>
    <col min="9530" max="9530" width="10.28515625" customWidth="1"/>
    <col min="9531" max="9531" width="6" customWidth="1"/>
    <col min="9532" max="9532" width="28.28515625" customWidth="1"/>
    <col min="9533" max="9533" width="10.28515625" customWidth="1"/>
    <col min="9534" max="9534" width="6" customWidth="1"/>
    <col min="9535" max="9535" width="28.28515625" customWidth="1"/>
    <col min="9536" max="9536" width="10.28515625" customWidth="1"/>
    <col min="9537" max="9537" width="6" customWidth="1"/>
    <col min="9538" max="9538" width="28.28515625" customWidth="1"/>
    <col min="9539" max="9539" width="10.28515625" customWidth="1"/>
    <col min="9540" max="9540" width="6" customWidth="1"/>
    <col min="9541" max="9541" width="28.28515625" customWidth="1"/>
    <col min="9542" max="9542" width="10.28515625" customWidth="1"/>
    <col min="9543" max="9543" width="6" customWidth="1"/>
    <col min="9544" max="9544" width="28.28515625" customWidth="1"/>
    <col min="9545" max="9545" width="10.28515625" customWidth="1"/>
    <col min="9546" max="9546" width="6" customWidth="1"/>
    <col min="9547" max="9547" width="28.28515625" customWidth="1"/>
    <col min="9548" max="9548" width="10.28515625" customWidth="1"/>
    <col min="9549" max="9549" width="6" customWidth="1"/>
    <col min="9550" max="9550" width="28.28515625" customWidth="1"/>
    <col min="9551" max="9551" width="10.28515625" customWidth="1"/>
    <col min="9552" max="9552" width="6" customWidth="1"/>
    <col min="9553" max="9553" width="28.28515625" customWidth="1"/>
    <col min="9554" max="9554" width="10.28515625" customWidth="1"/>
    <col min="9555" max="9555" width="6" customWidth="1"/>
    <col min="9556" max="9556" width="28.28515625" customWidth="1"/>
    <col min="9557" max="9557" width="10.28515625" customWidth="1"/>
    <col min="9558" max="9558" width="6" customWidth="1"/>
    <col min="9559" max="9559" width="28.28515625" customWidth="1"/>
    <col min="9560" max="9560" width="10.28515625" customWidth="1"/>
    <col min="9561" max="9561" width="6" customWidth="1"/>
    <col min="9562" max="9562" width="28.28515625" customWidth="1"/>
    <col min="9563" max="9563" width="10.28515625" customWidth="1"/>
    <col min="9564" max="9564" width="6" customWidth="1"/>
    <col min="9565" max="9565" width="28.28515625" customWidth="1"/>
    <col min="9566" max="9566" width="10.28515625" customWidth="1"/>
    <col min="9567" max="9567" width="6" customWidth="1"/>
    <col min="9568" max="9568" width="28.28515625" customWidth="1"/>
    <col min="9569" max="9569" width="10.28515625" customWidth="1"/>
    <col min="9570" max="9570" width="6" customWidth="1"/>
    <col min="9571" max="9571" width="28.28515625" customWidth="1"/>
    <col min="9572" max="9572" width="10.28515625" customWidth="1"/>
    <col min="9573" max="9573" width="6" customWidth="1"/>
    <col min="9574" max="9574" width="28.28515625" customWidth="1"/>
    <col min="9575" max="9575" width="10.28515625" customWidth="1"/>
    <col min="9576" max="9576" width="6" customWidth="1"/>
    <col min="9577" max="9577" width="28.28515625" customWidth="1"/>
    <col min="9578" max="9578" width="10.28515625" customWidth="1"/>
    <col min="9579" max="9579" width="6" customWidth="1"/>
    <col min="9580" max="9580" width="28.28515625" customWidth="1"/>
    <col min="9581" max="9581" width="10.28515625" customWidth="1"/>
    <col min="9582" max="9582" width="6" customWidth="1"/>
    <col min="9583" max="9583" width="28.28515625" customWidth="1"/>
    <col min="9584" max="9584" width="10.28515625" customWidth="1"/>
    <col min="9585" max="9585" width="6" customWidth="1"/>
    <col min="9586" max="9586" width="28.28515625" customWidth="1"/>
    <col min="9587" max="9587" width="10.28515625" customWidth="1"/>
    <col min="9588" max="9588" width="6" customWidth="1"/>
    <col min="9589" max="9589" width="28.28515625" customWidth="1"/>
    <col min="9590" max="9590" width="10.28515625" customWidth="1"/>
    <col min="9591" max="9591" width="6" customWidth="1"/>
    <col min="9592" max="9592" width="28.28515625" customWidth="1"/>
    <col min="9593" max="9593" width="10.28515625" customWidth="1"/>
    <col min="9594" max="9594" width="6" customWidth="1"/>
    <col min="9595" max="9595" width="28.28515625" customWidth="1"/>
    <col min="9596" max="9596" width="10.28515625" customWidth="1"/>
    <col min="9597" max="9597" width="6" customWidth="1"/>
    <col min="9598" max="9598" width="28.28515625" customWidth="1"/>
    <col min="9599" max="9599" width="10.28515625" customWidth="1"/>
    <col min="9600" max="9600" width="6" customWidth="1"/>
    <col min="9601" max="9601" width="28.28515625" customWidth="1"/>
    <col min="9602" max="9602" width="10.28515625" customWidth="1"/>
    <col min="9603" max="9603" width="6" customWidth="1"/>
    <col min="9604" max="9604" width="28.28515625" customWidth="1"/>
    <col min="9605" max="9605" width="10.28515625" customWidth="1"/>
    <col min="9606" max="9606" width="6" customWidth="1"/>
    <col min="9607" max="9607" width="28.28515625" customWidth="1"/>
    <col min="9608" max="9608" width="10.28515625" customWidth="1"/>
    <col min="9609" max="9609" width="6" customWidth="1"/>
    <col min="9610" max="9610" width="28.28515625" customWidth="1"/>
    <col min="9611" max="9611" width="10.28515625" customWidth="1"/>
    <col min="9612" max="9612" width="6" customWidth="1"/>
    <col min="9613" max="9613" width="28.28515625" customWidth="1"/>
    <col min="9614" max="9614" width="10.28515625" customWidth="1"/>
    <col min="9615" max="9615" width="6" customWidth="1"/>
    <col min="9616" max="9616" width="28.28515625" customWidth="1"/>
    <col min="9617" max="9617" width="10.28515625" customWidth="1"/>
    <col min="9618" max="9618" width="6" customWidth="1"/>
    <col min="9619" max="9619" width="28.28515625" customWidth="1"/>
    <col min="9620" max="9620" width="10.28515625" customWidth="1"/>
    <col min="9621" max="9621" width="6" customWidth="1"/>
    <col min="9622" max="9622" width="28.28515625" customWidth="1"/>
    <col min="9623" max="9623" width="10.28515625" customWidth="1"/>
    <col min="9624" max="9624" width="6" customWidth="1"/>
    <col min="9625" max="9625" width="28.28515625" customWidth="1"/>
    <col min="9626" max="9626" width="10.28515625" customWidth="1"/>
    <col min="9627" max="9627" width="6" customWidth="1"/>
    <col min="9628" max="9628" width="28.28515625" customWidth="1"/>
    <col min="9629" max="9629" width="10.28515625" customWidth="1"/>
    <col min="9630" max="9630" width="6" customWidth="1"/>
    <col min="9631" max="9631" width="28.28515625" customWidth="1"/>
    <col min="9632" max="9632" width="10.28515625" customWidth="1"/>
    <col min="9633" max="9633" width="6" customWidth="1"/>
    <col min="9634" max="9634" width="28.28515625" customWidth="1"/>
    <col min="9635" max="9635" width="10.28515625" customWidth="1"/>
    <col min="9636" max="9636" width="6" customWidth="1"/>
    <col min="9637" max="9637" width="28.28515625" customWidth="1"/>
    <col min="9638" max="9638" width="10.28515625" customWidth="1"/>
    <col min="9639" max="9639" width="6" customWidth="1"/>
    <col min="9640" max="9640" width="28.28515625" customWidth="1"/>
    <col min="9641" max="9641" width="10.28515625" customWidth="1"/>
    <col min="9642" max="9642" width="6" customWidth="1"/>
    <col min="9643" max="9643" width="28.28515625" customWidth="1"/>
    <col min="9644" max="9644" width="10.28515625" customWidth="1"/>
    <col min="9645" max="9645" width="6" customWidth="1"/>
    <col min="9646" max="9646" width="28.28515625" customWidth="1"/>
    <col min="9647" max="9647" width="10.28515625" customWidth="1"/>
    <col min="9648" max="9648" width="6" customWidth="1"/>
    <col min="9649" max="9649" width="28.28515625" customWidth="1"/>
    <col min="9650" max="9650" width="10.28515625" customWidth="1"/>
    <col min="9651" max="9651" width="6" customWidth="1"/>
    <col min="9652" max="9652" width="28.28515625" customWidth="1"/>
    <col min="9653" max="9653" width="10.28515625" customWidth="1"/>
    <col min="9654" max="9654" width="6" customWidth="1"/>
    <col min="9655" max="9655" width="28.28515625" customWidth="1"/>
    <col min="9656" max="9656" width="10.28515625" customWidth="1"/>
    <col min="9657" max="9657" width="6" customWidth="1"/>
    <col min="9658" max="9658" width="28.28515625" customWidth="1"/>
    <col min="9659" max="9659" width="10.28515625" customWidth="1"/>
    <col min="9660" max="9660" width="6" customWidth="1"/>
    <col min="9661" max="9661" width="28.28515625" customWidth="1"/>
    <col min="9662" max="9662" width="10.28515625" customWidth="1"/>
    <col min="9663" max="9663" width="6" customWidth="1"/>
    <col min="9664" max="9664" width="28.28515625" customWidth="1"/>
    <col min="9665" max="9665" width="10.28515625" customWidth="1"/>
    <col min="9666" max="9666" width="6" customWidth="1"/>
    <col min="9667" max="9667" width="28.28515625" customWidth="1"/>
    <col min="9668" max="9668" width="10.28515625" customWidth="1"/>
    <col min="9669" max="9669" width="6" customWidth="1"/>
    <col min="9670" max="9670" width="28.28515625" customWidth="1"/>
    <col min="9671" max="9671" width="10.28515625" customWidth="1"/>
    <col min="9672" max="9672" width="6" customWidth="1"/>
    <col min="9673" max="9673" width="28.28515625" customWidth="1"/>
    <col min="9674" max="9674" width="10.28515625" customWidth="1"/>
    <col min="9675" max="9675" width="6" customWidth="1"/>
    <col min="9676" max="9676" width="28.28515625" customWidth="1"/>
    <col min="9677" max="9677" width="10.28515625" customWidth="1"/>
    <col min="9678" max="9678" width="6" customWidth="1"/>
    <col min="9679" max="9679" width="28.28515625" customWidth="1"/>
    <col min="9680" max="9680" width="10.28515625" customWidth="1"/>
    <col min="9681" max="9681" width="6" customWidth="1"/>
    <col min="9729" max="9729" width="31" customWidth="1"/>
    <col min="9731" max="9731" width="28.28515625" customWidth="1"/>
    <col min="9732" max="9732" width="10.28515625" customWidth="1"/>
    <col min="9733" max="9733" width="6" customWidth="1"/>
    <col min="9734" max="9734" width="28.28515625" customWidth="1"/>
    <col min="9735" max="9735" width="10.28515625" customWidth="1"/>
    <col min="9736" max="9736" width="6" customWidth="1"/>
    <col min="9737" max="9737" width="28.28515625" customWidth="1"/>
    <col min="9738" max="9738" width="10.28515625" customWidth="1"/>
    <col min="9739" max="9739" width="6" customWidth="1"/>
    <col min="9740" max="9740" width="28.28515625" customWidth="1"/>
    <col min="9741" max="9741" width="10.28515625" customWidth="1"/>
    <col min="9742" max="9742" width="6" customWidth="1"/>
    <col min="9743" max="9743" width="28.28515625" customWidth="1"/>
    <col min="9744" max="9744" width="10.28515625" customWidth="1"/>
    <col min="9745" max="9745" width="6" customWidth="1"/>
    <col min="9746" max="9746" width="28.28515625" customWidth="1"/>
    <col min="9747" max="9747" width="10.28515625" customWidth="1"/>
    <col min="9748" max="9748" width="6" customWidth="1"/>
    <col min="9749" max="9749" width="28.28515625" customWidth="1"/>
    <col min="9750" max="9750" width="10.28515625" customWidth="1"/>
    <col min="9751" max="9751" width="6" customWidth="1"/>
    <col min="9752" max="9752" width="28.28515625" customWidth="1"/>
    <col min="9753" max="9753" width="10.28515625" customWidth="1"/>
    <col min="9754" max="9754" width="6" customWidth="1"/>
    <col min="9755" max="9755" width="28.28515625" customWidth="1"/>
    <col min="9756" max="9756" width="10.28515625" customWidth="1"/>
    <col min="9757" max="9757" width="6" customWidth="1"/>
    <col min="9758" max="9758" width="28.28515625" customWidth="1"/>
    <col min="9759" max="9759" width="10.28515625" customWidth="1"/>
    <col min="9760" max="9760" width="6" customWidth="1"/>
    <col min="9761" max="9761" width="28.28515625" customWidth="1"/>
    <col min="9762" max="9762" width="10.28515625" customWidth="1"/>
    <col min="9763" max="9763" width="6" customWidth="1"/>
    <col min="9764" max="9764" width="28.28515625" customWidth="1"/>
    <col min="9765" max="9765" width="10.28515625" customWidth="1"/>
    <col min="9766" max="9766" width="6" customWidth="1"/>
    <col min="9767" max="9767" width="28.28515625" customWidth="1"/>
    <col min="9768" max="9768" width="10.28515625" customWidth="1"/>
    <col min="9769" max="9769" width="6" customWidth="1"/>
    <col min="9770" max="9770" width="28.28515625" customWidth="1"/>
    <col min="9771" max="9771" width="10.28515625" customWidth="1"/>
    <col min="9772" max="9772" width="6" customWidth="1"/>
    <col min="9773" max="9773" width="28.28515625" customWidth="1"/>
    <col min="9774" max="9774" width="10.28515625" customWidth="1"/>
    <col min="9775" max="9775" width="6" customWidth="1"/>
    <col min="9776" max="9776" width="28.28515625" customWidth="1"/>
    <col min="9777" max="9777" width="10.28515625" customWidth="1"/>
    <col min="9778" max="9778" width="6" customWidth="1"/>
    <col min="9779" max="9779" width="28.28515625" customWidth="1"/>
    <col min="9780" max="9780" width="10.28515625" customWidth="1"/>
    <col min="9781" max="9781" width="6" customWidth="1"/>
    <col min="9782" max="9782" width="28.28515625" customWidth="1"/>
    <col min="9783" max="9783" width="10.28515625" customWidth="1"/>
    <col min="9784" max="9784" width="6" customWidth="1"/>
    <col min="9785" max="9785" width="28.28515625" customWidth="1"/>
    <col min="9786" max="9786" width="10.28515625" customWidth="1"/>
    <col min="9787" max="9787" width="6" customWidth="1"/>
    <col min="9788" max="9788" width="28.28515625" customWidth="1"/>
    <col min="9789" max="9789" width="10.28515625" customWidth="1"/>
    <col min="9790" max="9790" width="6" customWidth="1"/>
    <col min="9791" max="9791" width="28.28515625" customWidth="1"/>
    <col min="9792" max="9792" width="10.28515625" customWidth="1"/>
    <col min="9793" max="9793" width="6" customWidth="1"/>
    <col min="9794" max="9794" width="28.28515625" customWidth="1"/>
    <col min="9795" max="9795" width="10.28515625" customWidth="1"/>
    <col min="9796" max="9796" width="6" customWidth="1"/>
    <col min="9797" max="9797" width="28.28515625" customWidth="1"/>
    <col min="9798" max="9798" width="10.28515625" customWidth="1"/>
    <col min="9799" max="9799" width="6" customWidth="1"/>
    <col min="9800" max="9800" width="28.28515625" customWidth="1"/>
    <col min="9801" max="9801" width="10.28515625" customWidth="1"/>
    <col min="9802" max="9802" width="6" customWidth="1"/>
    <col min="9803" max="9803" width="28.28515625" customWidth="1"/>
    <col min="9804" max="9804" width="10.28515625" customWidth="1"/>
    <col min="9805" max="9805" width="6" customWidth="1"/>
    <col min="9806" max="9806" width="28.28515625" customWidth="1"/>
    <col min="9807" max="9807" width="10.28515625" customWidth="1"/>
    <col min="9808" max="9808" width="6" customWidth="1"/>
    <col min="9809" max="9809" width="28.28515625" customWidth="1"/>
    <col min="9810" max="9810" width="10.28515625" customWidth="1"/>
    <col min="9811" max="9811" width="6" customWidth="1"/>
    <col min="9812" max="9812" width="28.28515625" customWidth="1"/>
    <col min="9813" max="9813" width="10.28515625" customWidth="1"/>
    <col min="9814" max="9814" width="6" customWidth="1"/>
    <col min="9815" max="9815" width="28.28515625" customWidth="1"/>
    <col min="9816" max="9816" width="10.28515625" customWidth="1"/>
    <col min="9817" max="9817" width="6" customWidth="1"/>
    <col min="9818" max="9818" width="28.28515625" customWidth="1"/>
    <col min="9819" max="9819" width="10.28515625" customWidth="1"/>
    <col min="9820" max="9820" width="6" customWidth="1"/>
    <col min="9821" max="9821" width="28.28515625" customWidth="1"/>
    <col min="9822" max="9822" width="10.28515625" customWidth="1"/>
    <col min="9823" max="9823" width="6" customWidth="1"/>
    <col min="9824" max="9824" width="28.28515625" customWidth="1"/>
    <col min="9825" max="9825" width="10.28515625" customWidth="1"/>
    <col min="9826" max="9826" width="6" customWidth="1"/>
    <col min="9827" max="9827" width="28.28515625" customWidth="1"/>
    <col min="9828" max="9828" width="10.28515625" customWidth="1"/>
    <col min="9829" max="9829" width="6" customWidth="1"/>
    <col min="9830" max="9830" width="28.28515625" customWidth="1"/>
    <col min="9831" max="9831" width="10.28515625" customWidth="1"/>
    <col min="9832" max="9832" width="6" customWidth="1"/>
    <col min="9833" max="9833" width="28.28515625" customWidth="1"/>
    <col min="9834" max="9834" width="10.28515625" customWidth="1"/>
    <col min="9835" max="9835" width="6" customWidth="1"/>
    <col min="9836" max="9836" width="28.28515625" customWidth="1"/>
    <col min="9837" max="9837" width="10.28515625" customWidth="1"/>
    <col min="9838" max="9838" width="6" customWidth="1"/>
    <col min="9839" max="9839" width="28.28515625" customWidth="1"/>
    <col min="9840" max="9840" width="10.28515625" customWidth="1"/>
    <col min="9841" max="9841" width="6" customWidth="1"/>
    <col min="9842" max="9842" width="28.28515625" customWidth="1"/>
    <col min="9843" max="9843" width="10.28515625" customWidth="1"/>
    <col min="9844" max="9844" width="6" customWidth="1"/>
    <col min="9845" max="9845" width="28.28515625" customWidth="1"/>
    <col min="9846" max="9846" width="10.28515625" customWidth="1"/>
    <col min="9847" max="9847" width="6" customWidth="1"/>
    <col min="9848" max="9848" width="28.28515625" customWidth="1"/>
    <col min="9849" max="9849" width="10.28515625" customWidth="1"/>
    <col min="9850" max="9850" width="6" customWidth="1"/>
    <col min="9851" max="9851" width="28.28515625" customWidth="1"/>
    <col min="9852" max="9852" width="10.28515625" customWidth="1"/>
    <col min="9853" max="9853" width="6" customWidth="1"/>
    <col min="9854" max="9854" width="28.28515625" customWidth="1"/>
    <col min="9855" max="9855" width="10.28515625" customWidth="1"/>
    <col min="9856" max="9856" width="6" customWidth="1"/>
    <col min="9857" max="9857" width="28.28515625" customWidth="1"/>
    <col min="9858" max="9858" width="10.28515625" customWidth="1"/>
    <col min="9859" max="9859" width="6" customWidth="1"/>
    <col min="9860" max="9860" width="28.28515625" customWidth="1"/>
    <col min="9861" max="9861" width="10.28515625" customWidth="1"/>
    <col min="9862" max="9862" width="6" customWidth="1"/>
    <col min="9863" max="9863" width="28.28515625" customWidth="1"/>
    <col min="9864" max="9864" width="10.28515625" customWidth="1"/>
    <col min="9865" max="9865" width="6" customWidth="1"/>
    <col min="9866" max="9866" width="28.28515625" customWidth="1"/>
    <col min="9867" max="9867" width="10.28515625" customWidth="1"/>
    <col min="9868" max="9868" width="6" customWidth="1"/>
    <col min="9869" max="9869" width="28.28515625" customWidth="1"/>
    <col min="9870" max="9870" width="10.28515625" customWidth="1"/>
    <col min="9871" max="9871" width="6" customWidth="1"/>
    <col min="9872" max="9872" width="28.28515625" customWidth="1"/>
    <col min="9873" max="9873" width="10.28515625" customWidth="1"/>
    <col min="9874" max="9874" width="6" customWidth="1"/>
    <col min="9875" max="9875" width="28.28515625" customWidth="1"/>
    <col min="9876" max="9876" width="10.28515625" customWidth="1"/>
    <col min="9877" max="9877" width="6" customWidth="1"/>
    <col min="9878" max="9878" width="28.28515625" customWidth="1"/>
    <col min="9879" max="9879" width="10.28515625" customWidth="1"/>
    <col min="9880" max="9880" width="6" customWidth="1"/>
    <col min="9881" max="9881" width="28.28515625" customWidth="1"/>
    <col min="9882" max="9882" width="10.28515625" customWidth="1"/>
    <col min="9883" max="9883" width="6" customWidth="1"/>
    <col min="9884" max="9884" width="28.28515625" customWidth="1"/>
    <col min="9885" max="9885" width="10.28515625" customWidth="1"/>
    <col min="9886" max="9886" width="6" customWidth="1"/>
    <col min="9887" max="9887" width="28.28515625" customWidth="1"/>
    <col min="9888" max="9888" width="10.28515625" customWidth="1"/>
    <col min="9889" max="9889" width="6" customWidth="1"/>
    <col min="9890" max="9890" width="28.28515625" customWidth="1"/>
    <col min="9891" max="9891" width="10.28515625" customWidth="1"/>
    <col min="9892" max="9892" width="6" customWidth="1"/>
    <col min="9893" max="9893" width="28.28515625" customWidth="1"/>
    <col min="9894" max="9894" width="10.28515625" customWidth="1"/>
    <col min="9895" max="9895" width="6" customWidth="1"/>
    <col min="9896" max="9896" width="28.28515625" customWidth="1"/>
    <col min="9897" max="9897" width="10.28515625" customWidth="1"/>
    <col min="9898" max="9898" width="6" customWidth="1"/>
    <col min="9899" max="9899" width="28.28515625" customWidth="1"/>
    <col min="9900" max="9900" width="10.28515625" customWidth="1"/>
    <col min="9901" max="9901" width="6" customWidth="1"/>
    <col min="9902" max="9902" width="28.28515625" customWidth="1"/>
    <col min="9903" max="9903" width="10.28515625" customWidth="1"/>
    <col min="9904" max="9904" width="6" customWidth="1"/>
    <col min="9905" max="9905" width="28.28515625" customWidth="1"/>
    <col min="9906" max="9906" width="10.28515625" customWidth="1"/>
    <col min="9907" max="9907" width="6" customWidth="1"/>
    <col min="9908" max="9908" width="28.28515625" customWidth="1"/>
    <col min="9909" max="9909" width="10.28515625" customWidth="1"/>
    <col min="9910" max="9910" width="6" customWidth="1"/>
    <col min="9911" max="9911" width="28.28515625" customWidth="1"/>
    <col min="9912" max="9912" width="10.28515625" customWidth="1"/>
    <col min="9913" max="9913" width="6" customWidth="1"/>
    <col min="9914" max="9914" width="28.28515625" customWidth="1"/>
    <col min="9915" max="9915" width="10.28515625" customWidth="1"/>
    <col min="9916" max="9916" width="6" customWidth="1"/>
    <col min="9917" max="9917" width="28.28515625" customWidth="1"/>
    <col min="9918" max="9918" width="10.28515625" customWidth="1"/>
    <col min="9919" max="9919" width="6" customWidth="1"/>
    <col min="9920" max="9920" width="28.28515625" customWidth="1"/>
    <col min="9921" max="9921" width="10.28515625" customWidth="1"/>
    <col min="9922" max="9922" width="6" customWidth="1"/>
    <col min="9923" max="9923" width="28.28515625" customWidth="1"/>
    <col min="9924" max="9924" width="10.28515625" customWidth="1"/>
    <col min="9925" max="9925" width="6" customWidth="1"/>
    <col min="9926" max="9926" width="28.28515625" customWidth="1"/>
    <col min="9927" max="9927" width="10.28515625" customWidth="1"/>
    <col min="9928" max="9928" width="6" customWidth="1"/>
    <col min="9929" max="9929" width="28.28515625" customWidth="1"/>
    <col min="9930" max="9930" width="10.28515625" customWidth="1"/>
    <col min="9931" max="9931" width="6" customWidth="1"/>
    <col min="9932" max="9932" width="28.28515625" customWidth="1"/>
    <col min="9933" max="9933" width="10.28515625" customWidth="1"/>
    <col min="9934" max="9934" width="6" customWidth="1"/>
    <col min="9935" max="9935" width="28.28515625" customWidth="1"/>
    <col min="9936" max="9936" width="10.28515625" customWidth="1"/>
    <col min="9937" max="9937" width="6" customWidth="1"/>
    <col min="9985" max="9985" width="31" customWidth="1"/>
    <col min="9987" max="9987" width="28.28515625" customWidth="1"/>
    <col min="9988" max="9988" width="10.28515625" customWidth="1"/>
    <col min="9989" max="9989" width="6" customWidth="1"/>
    <col min="9990" max="9990" width="28.28515625" customWidth="1"/>
    <col min="9991" max="9991" width="10.28515625" customWidth="1"/>
    <col min="9992" max="9992" width="6" customWidth="1"/>
    <col min="9993" max="9993" width="28.28515625" customWidth="1"/>
    <col min="9994" max="9994" width="10.28515625" customWidth="1"/>
    <col min="9995" max="9995" width="6" customWidth="1"/>
    <col min="9996" max="9996" width="28.28515625" customWidth="1"/>
    <col min="9997" max="9997" width="10.28515625" customWidth="1"/>
    <col min="9998" max="9998" width="6" customWidth="1"/>
    <col min="9999" max="9999" width="28.28515625" customWidth="1"/>
    <col min="10000" max="10000" width="10.28515625" customWidth="1"/>
    <col min="10001" max="10001" width="6" customWidth="1"/>
    <col min="10002" max="10002" width="28.28515625" customWidth="1"/>
    <col min="10003" max="10003" width="10.28515625" customWidth="1"/>
    <col min="10004" max="10004" width="6" customWidth="1"/>
    <col min="10005" max="10005" width="28.28515625" customWidth="1"/>
    <col min="10006" max="10006" width="10.28515625" customWidth="1"/>
    <col min="10007" max="10007" width="6" customWidth="1"/>
    <col min="10008" max="10008" width="28.28515625" customWidth="1"/>
    <col min="10009" max="10009" width="10.28515625" customWidth="1"/>
    <col min="10010" max="10010" width="6" customWidth="1"/>
    <col min="10011" max="10011" width="28.28515625" customWidth="1"/>
    <col min="10012" max="10012" width="10.28515625" customWidth="1"/>
    <col min="10013" max="10013" width="6" customWidth="1"/>
    <col min="10014" max="10014" width="28.28515625" customWidth="1"/>
    <col min="10015" max="10015" width="10.28515625" customWidth="1"/>
    <col min="10016" max="10016" width="6" customWidth="1"/>
    <col min="10017" max="10017" width="28.28515625" customWidth="1"/>
    <col min="10018" max="10018" width="10.28515625" customWidth="1"/>
    <col min="10019" max="10019" width="6" customWidth="1"/>
    <col min="10020" max="10020" width="28.28515625" customWidth="1"/>
    <col min="10021" max="10021" width="10.28515625" customWidth="1"/>
    <col min="10022" max="10022" width="6" customWidth="1"/>
    <col min="10023" max="10023" width="28.28515625" customWidth="1"/>
    <col min="10024" max="10024" width="10.28515625" customWidth="1"/>
    <col min="10025" max="10025" width="6" customWidth="1"/>
    <col min="10026" max="10026" width="28.28515625" customWidth="1"/>
    <col min="10027" max="10027" width="10.28515625" customWidth="1"/>
    <col min="10028" max="10028" width="6" customWidth="1"/>
    <col min="10029" max="10029" width="28.28515625" customWidth="1"/>
    <col min="10030" max="10030" width="10.28515625" customWidth="1"/>
    <col min="10031" max="10031" width="6" customWidth="1"/>
    <col min="10032" max="10032" width="28.28515625" customWidth="1"/>
    <col min="10033" max="10033" width="10.28515625" customWidth="1"/>
    <col min="10034" max="10034" width="6" customWidth="1"/>
    <col min="10035" max="10035" width="28.28515625" customWidth="1"/>
    <col min="10036" max="10036" width="10.28515625" customWidth="1"/>
    <col min="10037" max="10037" width="6" customWidth="1"/>
    <col min="10038" max="10038" width="28.28515625" customWidth="1"/>
    <col min="10039" max="10039" width="10.28515625" customWidth="1"/>
    <col min="10040" max="10040" width="6" customWidth="1"/>
    <col min="10041" max="10041" width="28.28515625" customWidth="1"/>
    <col min="10042" max="10042" width="10.28515625" customWidth="1"/>
    <col min="10043" max="10043" width="6" customWidth="1"/>
    <col min="10044" max="10044" width="28.28515625" customWidth="1"/>
    <col min="10045" max="10045" width="10.28515625" customWidth="1"/>
    <col min="10046" max="10046" width="6" customWidth="1"/>
    <col min="10047" max="10047" width="28.28515625" customWidth="1"/>
    <col min="10048" max="10048" width="10.28515625" customWidth="1"/>
    <col min="10049" max="10049" width="6" customWidth="1"/>
    <col min="10050" max="10050" width="28.28515625" customWidth="1"/>
    <col min="10051" max="10051" width="10.28515625" customWidth="1"/>
    <col min="10052" max="10052" width="6" customWidth="1"/>
    <col min="10053" max="10053" width="28.28515625" customWidth="1"/>
    <col min="10054" max="10054" width="10.28515625" customWidth="1"/>
    <col min="10055" max="10055" width="6" customWidth="1"/>
    <col min="10056" max="10056" width="28.28515625" customWidth="1"/>
    <col min="10057" max="10057" width="10.28515625" customWidth="1"/>
    <col min="10058" max="10058" width="6" customWidth="1"/>
    <col min="10059" max="10059" width="28.28515625" customWidth="1"/>
    <col min="10060" max="10060" width="10.28515625" customWidth="1"/>
    <col min="10061" max="10061" width="6" customWidth="1"/>
    <col min="10062" max="10062" width="28.28515625" customWidth="1"/>
    <col min="10063" max="10063" width="10.28515625" customWidth="1"/>
    <col min="10064" max="10064" width="6" customWidth="1"/>
    <col min="10065" max="10065" width="28.28515625" customWidth="1"/>
    <col min="10066" max="10066" width="10.28515625" customWidth="1"/>
    <col min="10067" max="10067" width="6" customWidth="1"/>
    <col min="10068" max="10068" width="28.28515625" customWidth="1"/>
    <col min="10069" max="10069" width="10.28515625" customWidth="1"/>
    <col min="10070" max="10070" width="6" customWidth="1"/>
    <col min="10071" max="10071" width="28.28515625" customWidth="1"/>
    <col min="10072" max="10072" width="10.28515625" customWidth="1"/>
    <col min="10073" max="10073" width="6" customWidth="1"/>
    <col min="10074" max="10074" width="28.28515625" customWidth="1"/>
    <col min="10075" max="10075" width="10.28515625" customWidth="1"/>
    <col min="10076" max="10076" width="6" customWidth="1"/>
    <col min="10077" max="10077" width="28.28515625" customWidth="1"/>
    <col min="10078" max="10078" width="10.28515625" customWidth="1"/>
    <col min="10079" max="10079" width="6" customWidth="1"/>
    <col min="10080" max="10080" width="28.28515625" customWidth="1"/>
    <col min="10081" max="10081" width="10.28515625" customWidth="1"/>
    <col min="10082" max="10082" width="6" customWidth="1"/>
    <col min="10083" max="10083" width="28.28515625" customWidth="1"/>
    <col min="10084" max="10084" width="10.28515625" customWidth="1"/>
    <col min="10085" max="10085" width="6" customWidth="1"/>
    <col min="10086" max="10086" width="28.28515625" customWidth="1"/>
    <col min="10087" max="10087" width="10.28515625" customWidth="1"/>
    <col min="10088" max="10088" width="6" customWidth="1"/>
    <col min="10089" max="10089" width="28.28515625" customWidth="1"/>
    <col min="10090" max="10090" width="10.28515625" customWidth="1"/>
    <col min="10091" max="10091" width="6" customWidth="1"/>
    <col min="10092" max="10092" width="28.28515625" customWidth="1"/>
    <col min="10093" max="10093" width="10.28515625" customWidth="1"/>
    <col min="10094" max="10094" width="6" customWidth="1"/>
    <col min="10095" max="10095" width="28.28515625" customWidth="1"/>
    <col min="10096" max="10096" width="10.28515625" customWidth="1"/>
    <col min="10097" max="10097" width="6" customWidth="1"/>
    <col min="10098" max="10098" width="28.28515625" customWidth="1"/>
    <col min="10099" max="10099" width="10.28515625" customWidth="1"/>
    <col min="10100" max="10100" width="6" customWidth="1"/>
    <col min="10101" max="10101" width="28.28515625" customWidth="1"/>
    <col min="10102" max="10102" width="10.28515625" customWidth="1"/>
    <col min="10103" max="10103" width="6" customWidth="1"/>
    <col min="10104" max="10104" width="28.28515625" customWidth="1"/>
    <col min="10105" max="10105" width="10.28515625" customWidth="1"/>
    <col min="10106" max="10106" width="6" customWidth="1"/>
    <col min="10107" max="10107" width="28.28515625" customWidth="1"/>
    <col min="10108" max="10108" width="10.28515625" customWidth="1"/>
    <col min="10109" max="10109" width="6" customWidth="1"/>
    <col min="10110" max="10110" width="28.28515625" customWidth="1"/>
    <col min="10111" max="10111" width="10.28515625" customWidth="1"/>
    <col min="10112" max="10112" width="6" customWidth="1"/>
    <col min="10113" max="10113" width="28.28515625" customWidth="1"/>
    <col min="10114" max="10114" width="10.28515625" customWidth="1"/>
    <col min="10115" max="10115" width="6" customWidth="1"/>
    <col min="10116" max="10116" width="28.28515625" customWidth="1"/>
    <col min="10117" max="10117" width="10.28515625" customWidth="1"/>
    <col min="10118" max="10118" width="6" customWidth="1"/>
    <col min="10119" max="10119" width="28.28515625" customWidth="1"/>
    <col min="10120" max="10120" width="10.28515625" customWidth="1"/>
    <col min="10121" max="10121" width="6" customWidth="1"/>
    <col min="10122" max="10122" width="28.28515625" customWidth="1"/>
    <col min="10123" max="10123" width="10.28515625" customWidth="1"/>
    <col min="10124" max="10124" width="6" customWidth="1"/>
    <col min="10125" max="10125" width="28.28515625" customWidth="1"/>
    <col min="10126" max="10126" width="10.28515625" customWidth="1"/>
    <col min="10127" max="10127" width="6" customWidth="1"/>
    <col min="10128" max="10128" width="28.28515625" customWidth="1"/>
    <col min="10129" max="10129" width="10.28515625" customWidth="1"/>
    <col min="10130" max="10130" width="6" customWidth="1"/>
    <col min="10131" max="10131" width="28.28515625" customWidth="1"/>
    <col min="10132" max="10132" width="10.28515625" customWidth="1"/>
    <col min="10133" max="10133" width="6" customWidth="1"/>
    <col min="10134" max="10134" width="28.28515625" customWidth="1"/>
    <col min="10135" max="10135" width="10.28515625" customWidth="1"/>
    <col min="10136" max="10136" width="6" customWidth="1"/>
    <col min="10137" max="10137" width="28.28515625" customWidth="1"/>
    <col min="10138" max="10138" width="10.28515625" customWidth="1"/>
    <col min="10139" max="10139" width="6" customWidth="1"/>
    <col min="10140" max="10140" width="28.28515625" customWidth="1"/>
    <col min="10141" max="10141" width="10.28515625" customWidth="1"/>
    <col min="10142" max="10142" width="6" customWidth="1"/>
    <col min="10143" max="10143" width="28.28515625" customWidth="1"/>
    <col min="10144" max="10144" width="10.28515625" customWidth="1"/>
    <col min="10145" max="10145" width="6" customWidth="1"/>
    <col min="10146" max="10146" width="28.28515625" customWidth="1"/>
    <col min="10147" max="10147" width="10.28515625" customWidth="1"/>
    <col min="10148" max="10148" width="6" customWidth="1"/>
    <col min="10149" max="10149" width="28.28515625" customWidth="1"/>
    <col min="10150" max="10150" width="10.28515625" customWidth="1"/>
    <col min="10151" max="10151" width="6" customWidth="1"/>
    <col min="10152" max="10152" width="28.28515625" customWidth="1"/>
    <col min="10153" max="10153" width="10.28515625" customWidth="1"/>
    <col min="10154" max="10154" width="6" customWidth="1"/>
    <col min="10155" max="10155" width="28.28515625" customWidth="1"/>
    <col min="10156" max="10156" width="10.28515625" customWidth="1"/>
    <col min="10157" max="10157" width="6" customWidth="1"/>
    <col min="10158" max="10158" width="28.28515625" customWidth="1"/>
    <col min="10159" max="10159" width="10.28515625" customWidth="1"/>
    <col min="10160" max="10160" width="6" customWidth="1"/>
    <col min="10161" max="10161" width="28.28515625" customWidth="1"/>
    <col min="10162" max="10162" width="10.28515625" customWidth="1"/>
    <col min="10163" max="10163" width="6" customWidth="1"/>
    <col min="10164" max="10164" width="28.28515625" customWidth="1"/>
    <col min="10165" max="10165" width="10.28515625" customWidth="1"/>
    <col min="10166" max="10166" width="6" customWidth="1"/>
    <col min="10167" max="10167" width="28.28515625" customWidth="1"/>
    <col min="10168" max="10168" width="10.28515625" customWidth="1"/>
    <col min="10169" max="10169" width="6" customWidth="1"/>
    <col min="10170" max="10170" width="28.28515625" customWidth="1"/>
    <col min="10171" max="10171" width="10.28515625" customWidth="1"/>
    <col min="10172" max="10172" width="6" customWidth="1"/>
    <col min="10173" max="10173" width="28.28515625" customWidth="1"/>
    <col min="10174" max="10174" width="10.28515625" customWidth="1"/>
    <col min="10175" max="10175" width="6" customWidth="1"/>
    <col min="10176" max="10176" width="28.28515625" customWidth="1"/>
    <col min="10177" max="10177" width="10.28515625" customWidth="1"/>
    <col min="10178" max="10178" width="6" customWidth="1"/>
    <col min="10179" max="10179" width="28.28515625" customWidth="1"/>
    <col min="10180" max="10180" width="10.28515625" customWidth="1"/>
    <col min="10181" max="10181" width="6" customWidth="1"/>
    <col min="10182" max="10182" width="28.28515625" customWidth="1"/>
    <col min="10183" max="10183" width="10.28515625" customWidth="1"/>
    <col min="10184" max="10184" width="6" customWidth="1"/>
    <col min="10185" max="10185" width="28.28515625" customWidth="1"/>
    <col min="10186" max="10186" width="10.28515625" customWidth="1"/>
    <col min="10187" max="10187" width="6" customWidth="1"/>
    <col min="10188" max="10188" width="28.28515625" customWidth="1"/>
    <col min="10189" max="10189" width="10.28515625" customWidth="1"/>
    <col min="10190" max="10190" width="6" customWidth="1"/>
    <col min="10191" max="10191" width="28.28515625" customWidth="1"/>
    <col min="10192" max="10192" width="10.28515625" customWidth="1"/>
    <col min="10193" max="10193" width="6" customWidth="1"/>
    <col min="10241" max="10241" width="31" customWidth="1"/>
    <col min="10243" max="10243" width="28.28515625" customWidth="1"/>
    <col min="10244" max="10244" width="10.28515625" customWidth="1"/>
    <col min="10245" max="10245" width="6" customWidth="1"/>
    <col min="10246" max="10246" width="28.28515625" customWidth="1"/>
    <col min="10247" max="10247" width="10.28515625" customWidth="1"/>
    <col min="10248" max="10248" width="6" customWidth="1"/>
    <col min="10249" max="10249" width="28.28515625" customWidth="1"/>
    <col min="10250" max="10250" width="10.28515625" customWidth="1"/>
    <col min="10251" max="10251" width="6" customWidth="1"/>
    <col min="10252" max="10252" width="28.28515625" customWidth="1"/>
    <col min="10253" max="10253" width="10.28515625" customWidth="1"/>
    <col min="10254" max="10254" width="6" customWidth="1"/>
    <col min="10255" max="10255" width="28.28515625" customWidth="1"/>
    <col min="10256" max="10256" width="10.28515625" customWidth="1"/>
    <col min="10257" max="10257" width="6" customWidth="1"/>
    <col min="10258" max="10258" width="28.28515625" customWidth="1"/>
    <col min="10259" max="10259" width="10.28515625" customWidth="1"/>
    <col min="10260" max="10260" width="6" customWidth="1"/>
    <col min="10261" max="10261" width="28.28515625" customWidth="1"/>
    <col min="10262" max="10262" width="10.28515625" customWidth="1"/>
    <col min="10263" max="10263" width="6" customWidth="1"/>
    <col min="10264" max="10264" width="28.28515625" customWidth="1"/>
    <col min="10265" max="10265" width="10.28515625" customWidth="1"/>
    <col min="10266" max="10266" width="6" customWidth="1"/>
    <col min="10267" max="10267" width="28.28515625" customWidth="1"/>
    <col min="10268" max="10268" width="10.28515625" customWidth="1"/>
    <col min="10269" max="10269" width="6" customWidth="1"/>
    <col min="10270" max="10270" width="28.28515625" customWidth="1"/>
    <col min="10271" max="10271" width="10.28515625" customWidth="1"/>
    <col min="10272" max="10272" width="6" customWidth="1"/>
    <col min="10273" max="10273" width="28.28515625" customWidth="1"/>
    <col min="10274" max="10274" width="10.28515625" customWidth="1"/>
    <col min="10275" max="10275" width="6" customWidth="1"/>
    <col min="10276" max="10276" width="28.28515625" customWidth="1"/>
    <col min="10277" max="10277" width="10.28515625" customWidth="1"/>
    <col min="10278" max="10278" width="6" customWidth="1"/>
    <col min="10279" max="10279" width="28.28515625" customWidth="1"/>
    <col min="10280" max="10280" width="10.28515625" customWidth="1"/>
    <col min="10281" max="10281" width="6" customWidth="1"/>
    <col min="10282" max="10282" width="28.28515625" customWidth="1"/>
    <col min="10283" max="10283" width="10.28515625" customWidth="1"/>
    <col min="10284" max="10284" width="6" customWidth="1"/>
    <col min="10285" max="10285" width="28.28515625" customWidth="1"/>
    <col min="10286" max="10286" width="10.28515625" customWidth="1"/>
    <col min="10287" max="10287" width="6" customWidth="1"/>
    <col min="10288" max="10288" width="28.28515625" customWidth="1"/>
    <col min="10289" max="10289" width="10.28515625" customWidth="1"/>
    <col min="10290" max="10290" width="6" customWidth="1"/>
    <col min="10291" max="10291" width="28.28515625" customWidth="1"/>
    <col min="10292" max="10292" width="10.28515625" customWidth="1"/>
    <col min="10293" max="10293" width="6" customWidth="1"/>
    <col min="10294" max="10294" width="28.28515625" customWidth="1"/>
    <col min="10295" max="10295" width="10.28515625" customWidth="1"/>
    <col min="10296" max="10296" width="6" customWidth="1"/>
    <col min="10297" max="10297" width="28.28515625" customWidth="1"/>
    <col min="10298" max="10298" width="10.28515625" customWidth="1"/>
    <col min="10299" max="10299" width="6" customWidth="1"/>
    <col min="10300" max="10300" width="28.28515625" customWidth="1"/>
    <col min="10301" max="10301" width="10.28515625" customWidth="1"/>
    <col min="10302" max="10302" width="6" customWidth="1"/>
    <col min="10303" max="10303" width="28.28515625" customWidth="1"/>
    <col min="10304" max="10304" width="10.28515625" customWidth="1"/>
    <col min="10305" max="10305" width="6" customWidth="1"/>
    <col min="10306" max="10306" width="28.28515625" customWidth="1"/>
    <col min="10307" max="10307" width="10.28515625" customWidth="1"/>
    <col min="10308" max="10308" width="6" customWidth="1"/>
    <col min="10309" max="10309" width="28.28515625" customWidth="1"/>
    <col min="10310" max="10310" width="10.28515625" customWidth="1"/>
    <col min="10311" max="10311" width="6" customWidth="1"/>
    <col min="10312" max="10312" width="28.28515625" customWidth="1"/>
    <col min="10313" max="10313" width="10.28515625" customWidth="1"/>
    <col min="10314" max="10314" width="6" customWidth="1"/>
    <col min="10315" max="10315" width="28.28515625" customWidth="1"/>
    <col min="10316" max="10316" width="10.28515625" customWidth="1"/>
    <col min="10317" max="10317" width="6" customWidth="1"/>
    <col min="10318" max="10318" width="28.28515625" customWidth="1"/>
    <col min="10319" max="10319" width="10.28515625" customWidth="1"/>
    <col min="10320" max="10320" width="6" customWidth="1"/>
    <col min="10321" max="10321" width="28.28515625" customWidth="1"/>
    <col min="10322" max="10322" width="10.28515625" customWidth="1"/>
    <col min="10323" max="10323" width="6" customWidth="1"/>
    <col min="10324" max="10324" width="28.28515625" customWidth="1"/>
    <col min="10325" max="10325" width="10.28515625" customWidth="1"/>
    <col min="10326" max="10326" width="6" customWidth="1"/>
    <col min="10327" max="10327" width="28.28515625" customWidth="1"/>
    <col min="10328" max="10328" width="10.28515625" customWidth="1"/>
    <col min="10329" max="10329" width="6" customWidth="1"/>
    <col min="10330" max="10330" width="28.28515625" customWidth="1"/>
    <col min="10331" max="10331" width="10.28515625" customWidth="1"/>
    <col min="10332" max="10332" width="6" customWidth="1"/>
    <col min="10333" max="10333" width="28.28515625" customWidth="1"/>
    <col min="10334" max="10334" width="10.28515625" customWidth="1"/>
    <col min="10335" max="10335" width="6" customWidth="1"/>
    <col min="10336" max="10336" width="28.28515625" customWidth="1"/>
    <col min="10337" max="10337" width="10.28515625" customWidth="1"/>
    <col min="10338" max="10338" width="6" customWidth="1"/>
    <col min="10339" max="10339" width="28.28515625" customWidth="1"/>
    <col min="10340" max="10340" width="10.28515625" customWidth="1"/>
    <col min="10341" max="10341" width="6" customWidth="1"/>
    <col min="10342" max="10342" width="28.28515625" customWidth="1"/>
    <col min="10343" max="10343" width="10.28515625" customWidth="1"/>
    <col min="10344" max="10344" width="6" customWidth="1"/>
    <col min="10345" max="10345" width="28.28515625" customWidth="1"/>
    <col min="10346" max="10346" width="10.28515625" customWidth="1"/>
    <col min="10347" max="10347" width="6" customWidth="1"/>
    <col min="10348" max="10348" width="28.28515625" customWidth="1"/>
    <col min="10349" max="10349" width="10.28515625" customWidth="1"/>
    <col min="10350" max="10350" width="6" customWidth="1"/>
    <col min="10351" max="10351" width="28.28515625" customWidth="1"/>
    <col min="10352" max="10352" width="10.28515625" customWidth="1"/>
    <col min="10353" max="10353" width="6" customWidth="1"/>
    <col min="10354" max="10354" width="28.28515625" customWidth="1"/>
    <col min="10355" max="10355" width="10.28515625" customWidth="1"/>
    <col min="10356" max="10356" width="6" customWidth="1"/>
    <col min="10357" max="10357" width="28.28515625" customWidth="1"/>
    <col min="10358" max="10358" width="10.28515625" customWidth="1"/>
    <col min="10359" max="10359" width="6" customWidth="1"/>
    <col min="10360" max="10360" width="28.28515625" customWidth="1"/>
    <col min="10361" max="10361" width="10.28515625" customWidth="1"/>
    <col min="10362" max="10362" width="6" customWidth="1"/>
    <col min="10363" max="10363" width="28.28515625" customWidth="1"/>
    <col min="10364" max="10364" width="10.28515625" customWidth="1"/>
    <col min="10365" max="10365" width="6" customWidth="1"/>
    <col min="10366" max="10366" width="28.28515625" customWidth="1"/>
    <col min="10367" max="10367" width="10.28515625" customWidth="1"/>
    <col min="10368" max="10368" width="6" customWidth="1"/>
    <col min="10369" max="10369" width="28.28515625" customWidth="1"/>
    <col min="10370" max="10370" width="10.28515625" customWidth="1"/>
    <col min="10371" max="10371" width="6" customWidth="1"/>
    <col min="10372" max="10372" width="28.28515625" customWidth="1"/>
    <col min="10373" max="10373" width="10.28515625" customWidth="1"/>
    <col min="10374" max="10374" width="6" customWidth="1"/>
    <col min="10375" max="10375" width="28.28515625" customWidth="1"/>
    <col min="10376" max="10376" width="10.28515625" customWidth="1"/>
    <col min="10377" max="10377" width="6" customWidth="1"/>
    <col min="10378" max="10378" width="28.28515625" customWidth="1"/>
    <col min="10379" max="10379" width="10.28515625" customWidth="1"/>
    <col min="10380" max="10380" width="6" customWidth="1"/>
    <col min="10381" max="10381" width="28.28515625" customWidth="1"/>
    <col min="10382" max="10382" width="10.28515625" customWidth="1"/>
    <col min="10383" max="10383" width="6" customWidth="1"/>
    <col min="10384" max="10384" width="28.28515625" customWidth="1"/>
    <col min="10385" max="10385" width="10.28515625" customWidth="1"/>
    <col min="10386" max="10386" width="6" customWidth="1"/>
    <col min="10387" max="10387" width="28.28515625" customWidth="1"/>
    <col min="10388" max="10388" width="10.28515625" customWidth="1"/>
    <col min="10389" max="10389" width="6" customWidth="1"/>
    <col min="10390" max="10390" width="28.28515625" customWidth="1"/>
    <col min="10391" max="10391" width="10.28515625" customWidth="1"/>
    <col min="10392" max="10392" width="6" customWidth="1"/>
    <col min="10393" max="10393" width="28.28515625" customWidth="1"/>
    <col min="10394" max="10394" width="10.28515625" customWidth="1"/>
    <col min="10395" max="10395" width="6" customWidth="1"/>
    <col min="10396" max="10396" width="28.28515625" customWidth="1"/>
    <col min="10397" max="10397" width="10.28515625" customWidth="1"/>
    <col min="10398" max="10398" width="6" customWidth="1"/>
    <col min="10399" max="10399" width="28.28515625" customWidth="1"/>
    <col min="10400" max="10400" width="10.28515625" customWidth="1"/>
    <col min="10401" max="10401" width="6" customWidth="1"/>
    <col min="10402" max="10402" width="28.28515625" customWidth="1"/>
    <col min="10403" max="10403" width="10.28515625" customWidth="1"/>
    <col min="10404" max="10404" width="6" customWidth="1"/>
    <col min="10405" max="10405" width="28.28515625" customWidth="1"/>
    <col min="10406" max="10406" width="10.28515625" customWidth="1"/>
    <col min="10407" max="10407" width="6" customWidth="1"/>
    <col min="10408" max="10408" width="28.28515625" customWidth="1"/>
    <col min="10409" max="10409" width="10.28515625" customWidth="1"/>
    <col min="10410" max="10410" width="6" customWidth="1"/>
    <col min="10411" max="10411" width="28.28515625" customWidth="1"/>
    <col min="10412" max="10412" width="10.28515625" customWidth="1"/>
    <col min="10413" max="10413" width="6" customWidth="1"/>
    <col min="10414" max="10414" width="28.28515625" customWidth="1"/>
    <col min="10415" max="10415" width="10.28515625" customWidth="1"/>
    <col min="10416" max="10416" width="6" customWidth="1"/>
    <col min="10417" max="10417" width="28.28515625" customWidth="1"/>
    <col min="10418" max="10418" width="10.28515625" customWidth="1"/>
    <col min="10419" max="10419" width="6" customWidth="1"/>
    <col min="10420" max="10420" width="28.28515625" customWidth="1"/>
    <col min="10421" max="10421" width="10.28515625" customWidth="1"/>
    <col min="10422" max="10422" width="6" customWidth="1"/>
    <col min="10423" max="10423" width="28.28515625" customWidth="1"/>
    <col min="10424" max="10424" width="10.28515625" customWidth="1"/>
    <col min="10425" max="10425" width="6" customWidth="1"/>
    <col min="10426" max="10426" width="28.28515625" customWidth="1"/>
    <col min="10427" max="10427" width="10.28515625" customWidth="1"/>
    <col min="10428" max="10428" width="6" customWidth="1"/>
    <col min="10429" max="10429" width="28.28515625" customWidth="1"/>
    <col min="10430" max="10430" width="10.28515625" customWidth="1"/>
    <col min="10431" max="10431" width="6" customWidth="1"/>
    <col min="10432" max="10432" width="28.28515625" customWidth="1"/>
    <col min="10433" max="10433" width="10.28515625" customWidth="1"/>
    <col min="10434" max="10434" width="6" customWidth="1"/>
    <col min="10435" max="10435" width="28.28515625" customWidth="1"/>
    <col min="10436" max="10436" width="10.28515625" customWidth="1"/>
    <col min="10437" max="10437" width="6" customWidth="1"/>
    <col min="10438" max="10438" width="28.28515625" customWidth="1"/>
    <col min="10439" max="10439" width="10.28515625" customWidth="1"/>
    <col min="10440" max="10440" width="6" customWidth="1"/>
    <col min="10441" max="10441" width="28.28515625" customWidth="1"/>
    <col min="10442" max="10442" width="10.28515625" customWidth="1"/>
    <col min="10443" max="10443" width="6" customWidth="1"/>
    <col min="10444" max="10444" width="28.28515625" customWidth="1"/>
    <col min="10445" max="10445" width="10.28515625" customWidth="1"/>
    <col min="10446" max="10446" width="6" customWidth="1"/>
    <col min="10447" max="10447" width="28.28515625" customWidth="1"/>
    <col min="10448" max="10448" width="10.28515625" customWidth="1"/>
    <col min="10449" max="10449" width="6" customWidth="1"/>
    <col min="10497" max="10497" width="31" customWidth="1"/>
    <col min="10499" max="10499" width="28.28515625" customWidth="1"/>
    <col min="10500" max="10500" width="10.28515625" customWidth="1"/>
    <col min="10501" max="10501" width="6" customWidth="1"/>
    <col min="10502" max="10502" width="28.28515625" customWidth="1"/>
    <col min="10503" max="10503" width="10.28515625" customWidth="1"/>
    <col min="10504" max="10504" width="6" customWidth="1"/>
    <col min="10505" max="10505" width="28.28515625" customWidth="1"/>
    <col min="10506" max="10506" width="10.28515625" customWidth="1"/>
    <col min="10507" max="10507" width="6" customWidth="1"/>
    <col min="10508" max="10508" width="28.28515625" customWidth="1"/>
    <col min="10509" max="10509" width="10.28515625" customWidth="1"/>
    <col min="10510" max="10510" width="6" customWidth="1"/>
    <col min="10511" max="10511" width="28.28515625" customWidth="1"/>
    <col min="10512" max="10512" width="10.28515625" customWidth="1"/>
    <col min="10513" max="10513" width="6" customWidth="1"/>
    <col min="10514" max="10514" width="28.28515625" customWidth="1"/>
    <col min="10515" max="10515" width="10.28515625" customWidth="1"/>
    <col min="10516" max="10516" width="6" customWidth="1"/>
    <col min="10517" max="10517" width="28.28515625" customWidth="1"/>
    <col min="10518" max="10518" width="10.28515625" customWidth="1"/>
    <col min="10519" max="10519" width="6" customWidth="1"/>
    <col min="10520" max="10520" width="28.28515625" customWidth="1"/>
    <col min="10521" max="10521" width="10.28515625" customWidth="1"/>
    <col min="10522" max="10522" width="6" customWidth="1"/>
    <col min="10523" max="10523" width="28.28515625" customWidth="1"/>
    <col min="10524" max="10524" width="10.28515625" customWidth="1"/>
    <col min="10525" max="10525" width="6" customWidth="1"/>
    <col min="10526" max="10526" width="28.28515625" customWidth="1"/>
    <col min="10527" max="10527" width="10.28515625" customWidth="1"/>
    <col min="10528" max="10528" width="6" customWidth="1"/>
    <col min="10529" max="10529" width="28.28515625" customWidth="1"/>
    <col min="10530" max="10530" width="10.28515625" customWidth="1"/>
    <col min="10531" max="10531" width="6" customWidth="1"/>
    <col min="10532" max="10532" width="28.28515625" customWidth="1"/>
    <col min="10533" max="10533" width="10.28515625" customWidth="1"/>
    <col min="10534" max="10534" width="6" customWidth="1"/>
    <col min="10535" max="10535" width="28.28515625" customWidth="1"/>
    <col min="10536" max="10536" width="10.28515625" customWidth="1"/>
    <col min="10537" max="10537" width="6" customWidth="1"/>
    <col min="10538" max="10538" width="28.28515625" customWidth="1"/>
    <col min="10539" max="10539" width="10.28515625" customWidth="1"/>
    <col min="10540" max="10540" width="6" customWidth="1"/>
    <col min="10541" max="10541" width="28.28515625" customWidth="1"/>
    <col min="10542" max="10542" width="10.28515625" customWidth="1"/>
    <col min="10543" max="10543" width="6" customWidth="1"/>
    <col min="10544" max="10544" width="28.28515625" customWidth="1"/>
    <col min="10545" max="10545" width="10.28515625" customWidth="1"/>
    <col min="10546" max="10546" width="6" customWidth="1"/>
    <col min="10547" max="10547" width="28.28515625" customWidth="1"/>
    <col min="10548" max="10548" width="10.28515625" customWidth="1"/>
    <col min="10549" max="10549" width="6" customWidth="1"/>
    <col min="10550" max="10550" width="28.28515625" customWidth="1"/>
    <col min="10551" max="10551" width="10.28515625" customWidth="1"/>
    <col min="10552" max="10552" width="6" customWidth="1"/>
    <col min="10553" max="10553" width="28.28515625" customWidth="1"/>
    <col min="10554" max="10554" width="10.28515625" customWidth="1"/>
    <col min="10555" max="10555" width="6" customWidth="1"/>
    <col min="10556" max="10556" width="28.28515625" customWidth="1"/>
    <col min="10557" max="10557" width="10.28515625" customWidth="1"/>
    <col min="10558" max="10558" width="6" customWidth="1"/>
    <col min="10559" max="10559" width="28.28515625" customWidth="1"/>
    <col min="10560" max="10560" width="10.28515625" customWidth="1"/>
    <col min="10561" max="10561" width="6" customWidth="1"/>
    <col min="10562" max="10562" width="28.28515625" customWidth="1"/>
    <col min="10563" max="10563" width="10.28515625" customWidth="1"/>
    <col min="10564" max="10564" width="6" customWidth="1"/>
    <col min="10565" max="10565" width="28.28515625" customWidth="1"/>
    <col min="10566" max="10566" width="10.28515625" customWidth="1"/>
    <col min="10567" max="10567" width="6" customWidth="1"/>
    <col min="10568" max="10568" width="28.28515625" customWidth="1"/>
    <col min="10569" max="10569" width="10.28515625" customWidth="1"/>
    <col min="10570" max="10570" width="6" customWidth="1"/>
    <col min="10571" max="10571" width="28.28515625" customWidth="1"/>
    <col min="10572" max="10572" width="10.28515625" customWidth="1"/>
    <col min="10573" max="10573" width="6" customWidth="1"/>
    <col min="10574" max="10574" width="28.28515625" customWidth="1"/>
    <col min="10575" max="10575" width="10.28515625" customWidth="1"/>
    <col min="10576" max="10576" width="6" customWidth="1"/>
    <col min="10577" max="10577" width="28.28515625" customWidth="1"/>
    <col min="10578" max="10578" width="10.28515625" customWidth="1"/>
    <col min="10579" max="10579" width="6" customWidth="1"/>
    <col min="10580" max="10580" width="28.28515625" customWidth="1"/>
    <col min="10581" max="10581" width="10.28515625" customWidth="1"/>
    <col min="10582" max="10582" width="6" customWidth="1"/>
    <col min="10583" max="10583" width="28.28515625" customWidth="1"/>
    <col min="10584" max="10584" width="10.28515625" customWidth="1"/>
    <col min="10585" max="10585" width="6" customWidth="1"/>
    <col min="10586" max="10586" width="28.28515625" customWidth="1"/>
    <col min="10587" max="10587" width="10.28515625" customWidth="1"/>
    <col min="10588" max="10588" width="6" customWidth="1"/>
    <col min="10589" max="10589" width="28.28515625" customWidth="1"/>
    <col min="10590" max="10590" width="10.28515625" customWidth="1"/>
    <col min="10591" max="10591" width="6" customWidth="1"/>
    <col min="10592" max="10592" width="28.28515625" customWidth="1"/>
    <col min="10593" max="10593" width="10.28515625" customWidth="1"/>
    <col min="10594" max="10594" width="6" customWidth="1"/>
    <col min="10595" max="10595" width="28.28515625" customWidth="1"/>
    <col min="10596" max="10596" width="10.28515625" customWidth="1"/>
    <col min="10597" max="10597" width="6" customWidth="1"/>
    <col min="10598" max="10598" width="28.28515625" customWidth="1"/>
    <col min="10599" max="10599" width="10.28515625" customWidth="1"/>
    <col min="10600" max="10600" width="6" customWidth="1"/>
    <col min="10601" max="10601" width="28.28515625" customWidth="1"/>
    <col min="10602" max="10602" width="10.28515625" customWidth="1"/>
    <col min="10603" max="10603" width="6" customWidth="1"/>
    <col min="10604" max="10604" width="28.28515625" customWidth="1"/>
    <col min="10605" max="10605" width="10.28515625" customWidth="1"/>
    <col min="10606" max="10606" width="6" customWidth="1"/>
    <col min="10607" max="10607" width="28.28515625" customWidth="1"/>
    <col min="10608" max="10608" width="10.28515625" customWidth="1"/>
    <col min="10609" max="10609" width="6" customWidth="1"/>
    <col min="10610" max="10610" width="28.28515625" customWidth="1"/>
    <col min="10611" max="10611" width="10.28515625" customWidth="1"/>
    <col min="10612" max="10612" width="6" customWidth="1"/>
    <col min="10613" max="10613" width="28.28515625" customWidth="1"/>
    <col min="10614" max="10614" width="10.28515625" customWidth="1"/>
    <col min="10615" max="10615" width="6" customWidth="1"/>
    <col min="10616" max="10616" width="28.28515625" customWidth="1"/>
    <col min="10617" max="10617" width="10.28515625" customWidth="1"/>
    <col min="10618" max="10618" width="6" customWidth="1"/>
    <col min="10619" max="10619" width="28.28515625" customWidth="1"/>
    <col min="10620" max="10620" width="10.28515625" customWidth="1"/>
    <col min="10621" max="10621" width="6" customWidth="1"/>
    <col min="10622" max="10622" width="28.28515625" customWidth="1"/>
    <col min="10623" max="10623" width="10.28515625" customWidth="1"/>
    <col min="10624" max="10624" width="6" customWidth="1"/>
    <col min="10625" max="10625" width="28.28515625" customWidth="1"/>
    <col min="10626" max="10626" width="10.28515625" customWidth="1"/>
    <col min="10627" max="10627" width="6" customWidth="1"/>
    <col min="10628" max="10628" width="28.28515625" customWidth="1"/>
    <col min="10629" max="10629" width="10.28515625" customWidth="1"/>
    <col min="10630" max="10630" width="6" customWidth="1"/>
    <col min="10631" max="10631" width="28.28515625" customWidth="1"/>
    <col min="10632" max="10632" width="10.28515625" customWidth="1"/>
    <col min="10633" max="10633" width="6" customWidth="1"/>
    <col min="10634" max="10634" width="28.28515625" customWidth="1"/>
    <col min="10635" max="10635" width="10.28515625" customWidth="1"/>
    <col min="10636" max="10636" width="6" customWidth="1"/>
    <col min="10637" max="10637" width="28.28515625" customWidth="1"/>
    <col min="10638" max="10638" width="10.28515625" customWidth="1"/>
    <col min="10639" max="10639" width="6" customWidth="1"/>
    <col min="10640" max="10640" width="28.28515625" customWidth="1"/>
    <col min="10641" max="10641" width="10.28515625" customWidth="1"/>
    <col min="10642" max="10642" width="6" customWidth="1"/>
    <col min="10643" max="10643" width="28.28515625" customWidth="1"/>
    <col min="10644" max="10644" width="10.28515625" customWidth="1"/>
    <col min="10645" max="10645" width="6" customWidth="1"/>
    <col min="10646" max="10646" width="28.28515625" customWidth="1"/>
    <col min="10647" max="10647" width="10.28515625" customWidth="1"/>
    <col min="10648" max="10648" width="6" customWidth="1"/>
    <col min="10649" max="10649" width="28.28515625" customWidth="1"/>
    <col min="10650" max="10650" width="10.28515625" customWidth="1"/>
    <col min="10651" max="10651" width="6" customWidth="1"/>
    <col min="10652" max="10652" width="28.28515625" customWidth="1"/>
    <col min="10653" max="10653" width="10.28515625" customWidth="1"/>
    <col min="10654" max="10654" width="6" customWidth="1"/>
    <col min="10655" max="10655" width="28.28515625" customWidth="1"/>
    <col min="10656" max="10656" width="10.28515625" customWidth="1"/>
    <col min="10657" max="10657" width="6" customWidth="1"/>
    <col min="10658" max="10658" width="28.28515625" customWidth="1"/>
    <col min="10659" max="10659" width="10.28515625" customWidth="1"/>
    <col min="10660" max="10660" width="6" customWidth="1"/>
    <col min="10661" max="10661" width="28.28515625" customWidth="1"/>
    <col min="10662" max="10662" width="10.28515625" customWidth="1"/>
    <col min="10663" max="10663" width="6" customWidth="1"/>
    <col min="10664" max="10664" width="28.28515625" customWidth="1"/>
    <col min="10665" max="10665" width="10.28515625" customWidth="1"/>
    <col min="10666" max="10666" width="6" customWidth="1"/>
    <col min="10667" max="10667" width="28.28515625" customWidth="1"/>
    <col min="10668" max="10668" width="10.28515625" customWidth="1"/>
    <col min="10669" max="10669" width="6" customWidth="1"/>
    <col min="10670" max="10670" width="28.28515625" customWidth="1"/>
    <col min="10671" max="10671" width="10.28515625" customWidth="1"/>
    <col min="10672" max="10672" width="6" customWidth="1"/>
    <col min="10673" max="10673" width="28.28515625" customWidth="1"/>
    <col min="10674" max="10674" width="10.28515625" customWidth="1"/>
    <col min="10675" max="10675" width="6" customWidth="1"/>
    <col min="10676" max="10676" width="28.28515625" customWidth="1"/>
    <col min="10677" max="10677" width="10.28515625" customWidth="1"/>
    <col min="10678" max="10678" width="6" customWidth="1"/>
    <col min="10679" max="10679" width="28.28515625" customWidth="1"/>
    <col min="10680" max="10680" width="10.28515625" customWidth="1"/>
    <col min="10681" max="10681" width="6" customWidth="1"/>
    <col min="10682" max="10682" width="28.28515625" customWidth="1"/>
    <col min="10683" max="10683" width="10.28515625" customWidth="1"/>
    <col min="10684" max="10684" width="6" customWidth="1"/>
    <col min="10685" max="10685" width="28.28515625" customWidth="1"/>
    <col min="10686" max="10686" width="10.28515625" customWidth="1"/>
    <col min="10687" max="10687" width="6" customWidth="1"/>
    <col min="10688" max="10688" width="28.28515625" customWidth="1"/>
    <col min="10689" max="10689" width="10.28515625" customWidth="1"/>
    <col min="10690" max="10690" width="6" customWidth="1"/>
    <col min="10691" max="10691" width="28.28515625" customWidth="1"/>
    <col min="10692" max="10692" width="10.28515625" customWidth="1"/>
    <col min="10693" max="10693" width="6" customWidth="1"/>
    <col min="10694" max="10694" width="28.28515625" customWidth="1"/>
    <col min="10695" max="10695" width="10.28515625" customWidth="1"/>
    <col min="10696" max="10696" width="6" customWidth="1"/>
    <col min="10697" max="10697" width="28.28515625" customWidth="1"/>
    <col min="10698" max="10698" width="10.28515625" customWidth="1"/>
    <col min="10699" max="10699" width="6" customWidth="1"/>
    <col min="10700" max="10700" width="28.28515625" customWidth="1"/>
    <col min="10701" max="10701" width="10.28515625" customWidth="1"/>
    <col min="10702" max="10702" width="6" customWidth="1"/>
    <col min="10703" max="10703" width="28.28515625" customWidth="1"/>
    <col min="10704" max="10704" width="10.28515625" customWidth="1"/>
    <col min="10705" max="10705" width="6" customWidth="1"/>
    <col min="10753" max="10753" width="31" customWidth="1"/>
    <col min="10755" max="10755" width="28.28515625" customWidth="1"/>
    <col min="10756" max="10756" width="10.28515625" customWidth="1"/>
    <col min="10757" max="10757" width="6" customWidth="1"/>
    <col min="10758" max="10758" width="28.28515625" customWidth="1"/>
    <col min="10759" max="10759" width="10.28515625" customWidth="1"/>
    <col min="10760" max="10760" width="6" customWidth="1"/>
    <col min="10761" max="10761" width="28.28515625" customWidth="1"/>
    <col min="10762" max="10762" width="10.28515625" customWidth="1"/>
    <col min="10763" max="10763" width="6" customWidth="1"/>
    <col min="10764" max="10764" width="28.28515625" customWidth="1"/>
    <col min="10765" max="10765" width="10.28515625" customWidth="1"/>
    <col min="10766" max="10766" width="6" customWidth="1"/>
    <col min="10767" max="10767" width="28.28515625" customWidth="1"/>
    <col min="10768" max="10768" width="10.28515625" customWidth="1"/>
    <col min="10769" max="10769" width="6" customWidth="1"/>
    <col min="10770" max="10770" width="28.28515625" customWidth="1"/>
    <col min="10771" max="10771" width="10.28515625" customWidth="1"/>
    <col min="10772" max="10772" width="6" customWidth="1"/>
    <col min="10773" max="10773" width="28.28515625" customWidth="1"/>
    <col min="10774" max="10774" width="10.28515625" customWidth="1"/>
    <col min="10775" max="10775" width="6" customWidth="1"/>
    <col min="10776" max="10776" width="28.28515625" customWidth="1"/>
    <col min="10777" max="10777" width="10.28515625" customWidth="1"/>
    <col min="10778" max="10778" width="6" customWidth="1"/>
    <col min="10779" max="10779" width="28.28515625" customWidth="1"/>
    <col min="10780" max="10780" width="10.28515625" customWidth="1"/>
    <col min="10781" max="10781" width="6" customWidth="1"/>
    <col min="10782" max="10782" width="28.28515625" customWidth="1"/>
    <col min="10783" max="10783" width="10.28515625" customWidth="1"/>
    <col min="10784" max="10784" width="6" customWidth="1"/>
    <col min="10785" max="10785" width="28.28515625" customWidth="1"/>
    <col min="10786" max="10786" width="10.28515625" customWidth="1"/>
    <col min="10787" max="10787" width="6" customWidth="1"/>
    <col min="10788" max="10788" width="28.28515625" customWidth="1"/>
    <col min="10789" max="10789" width="10.28515625" customWidth="1"/>
    <col min="10790" max="10790" width="6" customWidth="1"/>
    <col min="10791" max="10791" width="28.28515625" customWidth="1"/>
    <col min="10792" max="10792" width="10.28515625" customWidth="1"/>
    <col min="10793" max="10793" width="6" customWidth="1"/>
    <col min="10794" max="10794" width="28.28515625" customWidth="1"/>
    <col min="10795" max="10795" width="10.28515625" customWidth="1"/>
    <col min="10796" max="10796" width="6" customWidth="1"/>
    <col min="10797" max="10797" width="28.28515625" customWidth="1"/>
    <col min="10798" max="10798" width="10.28515625" customWidth="1"/>
    <col min="10799" max="10799" width="6" customWidth="1"/>
    <col min="10800" max="10800" width="28.28515625" customWidth="1"/>
    <col min="10801" max="10801" width="10.28515625" customWidth="1"/>
    <col min="10802" max="10802" width="6" customWidth="1"/>
    <col min="10803" max="10803" width="28.28515625" customWidth="1"/>
    <col min="10804" max="10804" width="10.28515625" customWidth="1"/>
    <col min="10805" max="10805" width="6" customWidth="1"/>
    <col min="10806" max="10806" width="28.28515625" customWidth="1"/>
    <col min="10807" max="10807" width="10.28515625" customWidth="1"/>
    <col min="10808" max="10808" width="6" customWidth="1"/>
    <col min="10809" max="10809" width="28.28515625" customWidth="1"/>
    <col min="10810" max="10810" width="10.28515625" customWidth="1"/>
    <col min="10811" max="10811" width="6" customWidth="1"/>
    <col min="10812" max="10812" width="28.28515625" customWidth="1"/>
    <col min="10813" max="10813" width="10.28515625" customWidth="1"/>
    <col min="10814" max="10814" width="6" customWidth="1"/>
    <col min="10815" max="10815" width="28.28515625" customWidth="1"/>
    <col min="10816" max="10816" width="10.28515625" customWidth="1"/>
    <col min="10817" max="10817" width="6" customWidth="1"/>
    <col min="10818" max="10818" width="28.28515625" customWidth="1"/>
    <col min="10819" max="10819" width="10.28515625" customWidth="1"/>
    <col min="10820" max="10820" width="6" customWidth="1"/>
    <col min="10821" max="10821" width="28.28515625" customWidth="1"/>
    <col min="10822" max="10822" width="10.28515625" customWidth="1"/>
    <col min="10823" max="10823" width="6" customWidth="1"/>
    <col min="10824" max="10824" width="28.28515625" customWidth="1"/>
    <col min="10825" max="10825" width="10.28515625" customWidth="1"/>
    <col min="10826" max="10826" width="6" customWidth="1"/>
    <col min="10827" max="10827" width="28.28515625" customWidth="1"/>
    <col min="10828" max="10828" width="10.28515625" customWidth="1"/>
    <col min="10829" max="10829" width="6" customWidth="1"/>
    <col min="10830" max="10830" width="28.28515625" customWidth="1"/>
    <col min="10831" max="10831" width="10.28515625" customWidth="1"/>
    <col min="10832" max="10832" width="6" customWidth="1"/>
    <col min="10833" max="10833" width="28.28515625" customWidth="1"/>
    <col min="10834" max="10834" width="10.28515625" customWidth="1"/>
    <col min="10835" max="10835" width="6" customWidth="1"/>
    <col min="10836" max="10836" width="28.28515625" customWidth="1"/>
    <col min="10837" max="10837" width="10.28515625" customWidth="1"/>
    <col min="10838" max="10838" width="6" customWidth="1"/>
    <col min="10839" max="10839" width="28.28515625" customWidth="1"/>
    <col min="10840" max="10840" width="10.28515625" customWidth="1"/>
    <col min="10841" max="10841" width="6" customWidth="1"/>
    <col min="10842" max="10842" width="28.28515625" customWidth="1"/>
    <col min="10843" max="10843" width="10.28515625" customWidth="1"/>
    <col min="10844" max="10844" width="6" customWidth="1"/>
    <col min="10845" max="10845" width="28.28515625" customWidth="1"/>
    <col min="10846" max="10846" width="10.28515625" customWidth="1"/>
    <col min="10847" max="10847" width="6" customWidth="1"/>
    <col min="10848" max="10848" width="28.28515625" customWidth="1"/>
    <col min="10849" max="10849" width="10.28515625" customWidth="1"/>
    <col min="10850" max="10850" width="6" customWidth="1"/>
    <col min="10851" max="10851" width="28.28515625" customWidth="1"/>
    <col min="10852" max="10852" width="10.28515625" customWidth="1"/>
    <col min="10853" max="10853" width="6" customWidth="1"/>
    <col min="10854" max="10854" width="28.28515625" customWidth="1"/>
    <col min="10855" max="10855" width="10.28515625" customWidth="1"/>
    <col min="10856" max="10856" width="6" customWidth="1"/>
    <col min="10857" max="10857" width="28.28515625" customWidth="1"/>
    <col min="10858" max="10858" width="10.28515625" customWidth="1"/>
    <col min="10859" max="10859" width="6" customWidth="1"/>
    <col min="10860" max="10860" width="28.28515625" customWidth="1"/>
    <col min="10861" max="10861" width="10.28515625" customWidth="1"/>
    <col min="10862" max="10862" width="6" customWidth="1"/>
    <col min="10863" max="10863" width="28.28515625" customWidth="1"/>
    <col min="10864" max="10864" width="10.28515625" customWidth="1"/>
    <col min="10865" max="10865" width="6" customWidth="1"/>
    <col min="10866" max="10866" width="28.28515625" customWidth="1"/>
    <col min="10867" max="10867" width="10.28515625" customWidth="1"/>
    <col min="10868" max="10868" width="6" customWidth="1"/>
    <col min="10869" max="10869" width="28.28515625" customWidth="1"/>
    <col min="10870" max="10870" width="10.28515625" customWidth="1"/>
    <col min="10871" max="10871" width="6" customWidth="1"/>
    <col min="10872" max="10872" width="28.28515625" customWidth="1"/>
    <col min="10873" max="10873" width="10.28515625" customWidth="1"/>
    <col min="10874" max="10874" width="6" customWidth="1"/>
    <col min="10875" max="10875" width="28.28515625" customWidth="1"/>
    <col min="10876" max="10876" width="10.28515625" customWidth="1"/>
    <col min="10877" max="10877" width="6" customWidth="1"/>
    <col min="10878" max="10878" width="28.28515625" customWidth="1"/>
    <col min="10879" max="10879" width="10.28515625" customWidth="1"/>
    <col min="10880" max="10880" width="6" customWidth="1"/>
    <col min="10881" max="10881" width="28.28515625" customWidth="1"/>
    <col min="10882" max="10882" width="10.28515625" customWidth="1"/>
    <col min="10883" max="10883" width="6" customWidth="1"/>
    <col min="10884" max="10884" width="28.28515625" customWidth="1"/>
    <col min="10885" max="10885" width="10.28515625" customWidth="1"/>
    <col min="10886" max="10886" width="6" customWidth="1"/>
    <col min="10887" max="10887" width="28.28515625" customWidth="1"/>
    <col min="10888" max="10888" width="10.28515625" customWidth="1"/>
    <col min="10889" max="10889" width="6" customWidth="1"/>
    <col min="10890" max="10890" width="28.28515625" customWidth="1"/>
    <col min="10891" max="10891" width="10.28515625" customWidth="1"/>
    <col min="10892" max="10892" width="6" customWidth="1"/>
    <col min="10893" max="10893" width="28.28515625" customWidth="1"/>
    <col min="10894" max="10894" width="10.28515625" customWidth="1"/>
    <col min="10895" max="10895" width="6" customWidth="1"/>
    <col min="10896" max="10896" width="28.28515625" customWidth="1"/>
    <col min="10897" max="10897" width="10.28515625" customWidth="1"/>
    <col min="10898" max="10898" width="6" customWidth="1"/>
    <col min="10899" max="10899" width="28.28515625" customWidth="1"/>
    <col min="10900" max="10900" width="10.28515625" customWidth="1"/>
    <col min="10901" max="10901" width="6" customWidth="1"/>
    <col min="10902" max="10902" width="28.28515625" customWidth="1"/>
    <col min="10903" max="10903" width="10.28515625" customWidth="1"/>
    <col min="10904" max="10904" width="6" customWidth="1"/>
    <col min="10905" max="10905" width="28.28515625" customWidth="1"/>
    <col min="10906" max="10906" width="10.28515625" customWidth="1"/>
    <col min="10907" max="10907" width="6" customWidth="1"/>
    <col min="10908" max="10908" width="28.28515625" customWidth="1"/>
    <col min="10909" max="10909" width="10.28515625" customWidth="1"/>
    <col min="10910" max="10910" width="6" customWidth="1"/>
    <col min="10911" max="10911" width="28.28515625" customWidth="1"/>
    <col min="10912" max="10912" width="10.28515625" customWidth="1"/>
    <col min="10913" max="10913" width="6" customWidth="1"/>
    <col min="10914" max="10914" width="28.28515625" customWidth="1"/>
    <col min="10915" max="10915" width="10.28515625" customWidth="1"/>
    <col min="10916" max="10916" width="6" customWidth="1"/>
    <col min="10917" max="10917" width="28.28515625" customWidth="1"/>
    <col min="10918" max="10918" width="10.28515625" customWidth="1"/>
    <col min="10919" max="10919" width="6" customWidth="1"/>
    <col min="10920" max="10920" width="28.28515625" customWidth="1"/>
    <col min="10921" max="10921" width="10.28515625" customWidth="1"/>
    <col min="10922" max="10922" width="6" customWidth="1"/>
    <col min="10923" max="10923" width="28.28515625" customWidth="1"/>
    <col min="10924" max="10924" width="10.28515625" customWidth="1"/>
    <col min="10925" max="10925" width="6" customWidth="1"/>
    <col min="10926" max="10926" width="28.28515625" customWidth="1"/>
    <col min="10927" max="10927" width="10.28515625" customWidth="1"/>
    <col min="10928" max="10928" width="6" customWidth="1"/>
    <col min="10929" max="10929" width="28.28515625" customWidth="1"/>
    <col min="10930" max="10930" width="10.28515625" customWidth="1"/>
    <col min="10931" max="10931" width="6" customWidth="1"/>
    <col min="10932" max="10932" width="28.28515625" customWidth="1"/>
    <col min="10933" max="10933" width="10.28515625" customWidth="1"/>
    <col min="10934" max="10934" width="6" customWidth="1"/>
    <col min="10935" max="10935" width="28.28515625" customWidth="1"/>
    <col min="10936" max="10936" width="10.28515625" customWidth="1"/>
    <col min="10937" max="10937" width="6" customWidth="1"/>
    <col min="10938" max="10938" width="28.28515625" customWidth="1"/>
    <col min="10939" max="10939" width="10.28515625" customWidth="1"/>
    <col min="10940" max="10940" width="6" customWidth="1"/>
    <col min="10941" max="10941" width="28.28515625" customWidth="1"/>
    <col min="10942" max="10942" width="10.28515625" customWidth="1"/>
    <col min="10943" max="10943" width="6" customWidth="1"/>
    <col min="10944" max="10944" width="28.28515625" customWidth="1"/>
    <col min="10945" max="10945" width="10.28515625" customWidth="1"/>
    <col min="10946" max="10946" width="6" customWidth="1"/>
    <col min="10947" max="10947" width="28.28515625" customWidth="1"/>
    <col min="10948" max="10948" width="10.28515625" customWidth="1"/>
    <col min="10949" max="10949" width="6" customWidth="1"/>
    <col min="10950" max="10950" width="28.28515625" customWidth="1"/>
    <col min="10951" max="10951" width="10.28515625" customWidth="1"/>
    <col min="10952" max="10952" width="6" customWidth="1"/>
    <col min="10953" max="10953" width="28.28515625" customWidth="1"/>
    <col min="10954" max="10954" width="10.28515625" customWidth="1"/>
    <col min="10955" max="10955" width="6" customWidth="1"/>
    <col min="10956" max="10956" width="28.28515625" customWidth="1"/>
    <col min="10957" max="10957" width="10.28515625" customWidth="1"/>
    <col min="10958" max="10958" width="6" customWidth="1"/>
    <col min="10959" max="10959" width="28.28515625" customWidth="1"/>
    <col min="10960" max="10960" width="10.28515625" customWidth="1"/>
    <col min="10961" max="10961" width="6" customWidth="1"/>
    <col min="11009" max="11009" width="31" customWidth="1"/>
    <col min="11011" max="11011" width="28.28515625" customWidth="1"/>
    <col min="11012" max="11012" width="10.28515625" customWidth="1"/>
    <col min="11013" max="11013" width="6" customWidth="1"/>
    <col min="11014" max="11014" width="28.28515625" customWidth="1"/>
    <col min="11015" max="11015" width="10.28515625" customWidth="1"/>
    <col min="11016" max="11016" width="6" customWidth="1"/>
    <col min="11017" max="11017" width="28.28515625" customWidth="1"/>
    <col min="11018" max="11018" width="10.28515625" customWidth="1"/>
    <col min="11019" max="11019" width="6" customWidth="1"/>
    <col min="11020" max="11020" width="28.28515625" customWidth="1"/>
    <col min="11021" max="11021" width="10.28515625" customWidth="1"/>
    <col min="11022" max="11022" width="6" customWidth="1"/>
    <col min="11023" max="11023" width="28.28515625" customWidth="1"/>
    <col min="11024" max="11024" width="10.28515625" customWidth="1"/>
    <col min="11025" max="11025" width="6" customWidth="1"/>
    <col min="11026" max="11026" width="28.28515625" customWidth="1"/>
    <col min="11027" max="11027" width="10.28515625" customWidth="1"/>
    <col min="11028" max="11028" width="6" customWidth="1"/>
    <col min="11029" max="11029" width="28.28515625" customWidth="1"/>
    <col min="11030" max="11030" width="10.28515625" customWidth="1"/>
    <col min="11031" max="11031" width="6" customWidth="1"/>
    <col min="11032" max="11032" width="28.28515625" customWidth="1"/>
    <col min="11033" max="11033" width="10.28515625" customWidth="1"/>
    <col min="11034" max="11034" width="6" customWidth="1"/>
    <col min="11035" max="11035" width="28.28515625" customWidth="1"/>
    <col min="11036" max="11036" width="10.28515625" customWidth="1"/>
    <col min="11037" max="11037" width="6" customWidth="1"/>
    <col min="11038" max="11038" width="28.28515625" customWidth="1"/>
    <col min="11039" max="11039" width="10.28515625" customWidth="1"/>
    <col min="11040" max="11040" width="6" customWidth="1"/>
    <col min="11041" max="11041" width="28.28515625" customWidth="1"/>
    <col min="11042" max="11042" width="10.28515625" customWidth="1"/>
    <col min="11043" max="11043" width="6" customWidth="1"/>
    <col min="11044" max="11044" width="28.28515625" customWidth="1"/>
    <col min="11045" max="11045" width="10.28515625" customWidth="1"/>
    <col min="11046" max="11046" width="6" customWidth="1"/>
    <col min="11047" max="11047" width="28.28515625" customWidth="1"/>
    <col min="11048" max="11048" width="10.28515625" customWidth="1"/>
    <col min="11049" max="11049" width="6" customWidth="1"/>
    <col min="11050" max="11050" width="28.28515625" customWidth="1"/>
    <col min="11051" max="11051" width="10.28515625" customWidth="1"/>
    <col min="11052" max="11052" width="6" customWidth="1"/>
    <col min="11053" max="11053" width="28.28515625" customWidth="1"/>
    <col min="11054" max="11054" width="10.28515625" customWidth="1"/>
    <col min="11055" max="11055" width="6" customWidth="1"/>
    <col min="11056" max="11056" width="28.28515625" customWidth="1"/>
    <col min="11057" max="11057" width="10.28515625" customWidth="1"/>
    <col min="11058" max="11058" width="6" customWidth="1"/>
    <col min="11059" max="11059" width="28.28515625" customWidth="1"/>
    <col min="11060" max="11060" width="10.28515625" customWidth="1"/>
    <col min="11061" max="11061" width="6" customWidth="1"/>
    <col min="11062" max="11062" width="28.28515625" customWidth="1"/>
    <col min="11063" max="11063" width="10.28515625" customWidth="1"/>
    <col min="11064" max="11064" width="6" customWidth="1"/>
    <col min="11065" max="11065" width="28.28515625" customWidth="1"/>
    <col min="11066" max="11066" width="10.28515625" customWidth="1"/>
    <col min="11067" max="11067" width="6" customWidth="1"/>
    <col min="11068" max="11068" width="28.28515625" customWidth="1"/>
    <col min="11069" max="11069" width="10.28515625" customWidth="1"/>
    <col min="11070" max="11070" width="6" customWidth="1"/>
    <col min="11071" max="11071" width="28.28515625" customWidth="1"/>
    <col min="11072" max="11072" width="10.28515625" customWidth="1"/>
    <col min="11073" max="11073" width="6" customWidth="1"/>
    <col min="11074" max="11074" width="28.28515625" customWidth="1"/>
    <col min="11075" max="11075" width="10.28515625" customWidth="1"/>
    <col min="11076" max="11076" width="6" customWidth="1"/>
    <col min="11077" max="11077" width="28.28515625" customWidth="1"/>
    <col min="11078" max="11078" width="10.28515625" customWidth="1"/>
    <col min="11079" max="11079" width="6" customWidth="1"/>
    <col min="11080" max="11080" width="28.28515625" customWidth="1"/>
    <col min="11081" max="11081" width="10.28515625" customWidth="1"/>
    <col min="11082" max="11082" width="6" customWidth="1"/>
    <col min="11083" max="11083" width="28.28515625" customWidth="1"/>
    <col min="11084" max="11084" width="10.28515625" customWidth="1"/>
    <col min="11085" max="11085" width="6" customWidth="1"/>
    <col min="11086" max="11086" width="28.28515625" customWidth="1"/>
    <col min="11087" max="11087" width="10.28515625" customWidth="1"/>
    <col min="11088" max="11088" width="6" customWidth="1"/>
    <col min="11089" max="11089" width="28.28515625" customWidth="1"/>
    <col min="11090" max="11090" width="10.28515625" customWidth="1"/>
    <col min="11091" max="11091" width="6" customWidth="1"/>
    <col min="11092" max="11092" width="28.28515625" customWidth="1"/>
    <col min="11093" max="11093" width="10.28515625" customWidth="1"/>
    <col min="11094" max="11094" width="6" customWidth="1"/>
    <col min="11095" max="11095" width="28.28515625" customWidth="1"/>
    <col min="11096" max="11096" width="10.28515625" customWidth="1"/>
    <col min="11097" max="11097" width="6" customWidth="1"/>
    <col min="11098" max="11098" width="28.28515625" customWidth="1"/>
    <col min="11099" max="11099" width="10.28515625" customWidth="1"/>
    <col min="11100" max="11100" width="6" customWidth="1"/>
    <col min="11101" max="11101" width="28.28515625" customWidth="1"/>
    <col min="11102" max="11102" width="10.28515625" customWidth="1"/>
    <col min="11103" max="11103" width="6" customWidth="1"/>
    <col min="11104" max="11104" width="28.28515625" customWidth="1"/>
    <col min="11105" max="11105" width="10.28515625" customWidth="1"/>
    <col min="11106" max="11106" width="6" customWidth="1"/>
    <col min="11107" max="11107" width="28.28515625" customWidth="1"/>
    <col min="11108" max="11108" width="10.28515625" customWidth="1"/>
    <col min="11109" max="11109" width="6" customWidth="1"/>
    <col min="11110" max="11110" width="28.28515625" customWidth="1"/>
    <col min="11111" max="11111" width="10.28515625" customWidth="1"/>
    <col min="11112" max="11112" width="6" customWidth="1"/>
    <col min="11113" max="11113" width="28.28515625" customWidth="1"/>
    <col min="11114" max="11114" width="10.28515625" customWidth="1"/>
    <col min="11115" max="11115" width="6" customWidth="1"/>
    <col min="11116" max="11116" width="28.28515625" customWidth="1"/>
    <col min="11117" max="11117" width="10.28515625" customWidth="1"/>
    <col min="11118" max="11118" width="6" customWidth="1"/>
    <col min="11119" max="11119" width="28.28515625" customWidth="1"/>
    <col min="11120" max="11120" width="10.28515625" customWidth="1"/>
    <col min="11121" max="11121" width="6" customWidth="1"/>
    <col min="11122" max="11122" width="28.28515625" customWidth="1"/>
    <col min="11123" max="11123" width="10.28515625" customWidth="1"/>
    <col min="11124" max="11124" width="6" customWidth="1"/>
    <col min="11125" max="11125" width="28.28515625" customWidth="1"/>
    <col min="11126" max="11126" width="10.28515625" customWidth="1"/>
    <col min="11127" max="11127" width="6" customWidth="1"/>
    <col min="11128" max="11128" width="28.28515625" customWidth="1"/>
    <col min="11129" max="11129" width="10.28515625" customWidth="1"/>
    <col min="11130" max="11130" width="6" customWidth="1"/>
    <col min="11131" max="11131" width="28.28515625" customWidth="1"/>
    <col min="11132" max="11132" width="10.28515625" customWidth="1"/>
    <col min="11133" max="11133" width="6" customWidth="1"/>
    <col min="11134" max="11134" width="28.28515625" customWidth="1"/>
    <col min="11135" max="11135" width="10.28515625" customWidth="1"/>
    <col min="11136" max="11136" width="6" customWidth="1"/>
    <col min="11137" max="11137" width="28.28515625" customWidth="1"/>
    <col min="11138" max="11138" width="10.28515625" customWidth="1"/>
    <col min="11139" max="11139" width="6" customWidth="1"/>
    <col min="11140" max="11140" width="28.28515625" customWidth="1"/>
    <col min="11141" max="11141" width="10.28515625" customWidth="1"/>
    <col min="11142" max="11142" width="6" customWidth="1"/>
    <col min="11143" max="11143" width="28.28515625" customWidth="1"/>
    <col min="11144" max="11144" width="10.28515625" customWidth="1"/>
    <col min="11145" max="11145" width="6" customWidth="1"/>
    <col min="11146" max="11146" width="28.28515625" customWidth="1"/>
    <col min="11147" max="11147" width="10.28515625" customWidth="1"/>
    <col min="11148" max="11148" width="6" customWidth="1"/>
    <col min="11149" max="11149" width="28.28515625" customWidth="1"/>
    <col min="11150" max="11150" width="10.28515625" customWidth="1"/>
    <col min="11151" max="11151" width="6" customWidth="1"/>
    <col min="11152" max="11152" width="28.28515625" customWidth="1"/>
    <col min="11153" max="11153" width="10.28515625" customWidth="1"/>
    <col min="11154" max="11154" width="6" customWidth="1"/>
    <col min="11155" max="11155" width="28.28515625" customWidth="1"/>
    <col min="11156" max="11156" width="10.28515625" customWidth="1"/>
    <col min="11157" max="11157" width="6" customWidth="1"/>
    <col min="11158" max="11158" width="28.28515625" customWidth="1"/>
    <col min="11159" max="11159" width="10.28515625" customWidth="1"/>
    <col min="11160" max="11160" width="6" customWidth="1"/>
    <col min="11161" max="11161" width="28.28515625" customWidth="1"/>
    <col min="11162" max="11162" width="10.28515625" customWidth="1"/>
    <col min="11163" max="11163" width="6" customWidth="1"/>
    <col min="11164" max="11164" width="28.28515625" customWidth="1"/>
    <col min="11165" max="11165" width="10.28515625" customWidth="1"/>
    <col min="11166" max="11166" width="6" customWidth="1"/>
    <col min="11167" max="11167" width="28.28515625" customWidth="1"/>
    <col min="11168" max="11168" width="10.28515625" customWidth="1"/>
    <col min="11169" max="11169" width="6" customWidth="1"/>
    <col min="11170" max="11170" width="28.28515625" customWidth="1"/>
    <col min="11171" max="11171" width="10.28515625" customWidth="1"/>
    <col min="11172" max="11172" width="6" customWidth="1"/>
    <col min="11173" max="11173" width="28.28515625" customWidth="1"/>
    <col min="11174" max="11174" width="10.28515625" customWidth="1"/>
    <col min="11175" max="11175" width="6" customWidth="1"/>
    <col min="11176" max="11176" width="28.28515625" customWidth="1"/>
    <col min="11177" max="11177" width="10.28515625" customWidth="1"/>
    <col min="11178" max="11178" width="6" customWidth="1"/>
    <col min="11179" max="11179" width="28.28515625" customWidth="1"/>
    <col min="11180" max="11180" width="10.28515625" customWidth="1"/>
    <col min="11181" max="11181" width="6" customWidth="1"/>
    <col min="11182" max="11182" width="28.28515625" customWidth="1"/>
    <col min="11183" max="11183" width="10.28515625" customWidth="1"/>
    <col min="11184" max="11184" width="6" customWidth="1"/>
    <col min="11185" max="11185" width="28.28515625" customWidth="1"/>
    <col min="11186" max="11186" width="10.28515625" customWidth="1"/>
    <col min="11187" max="11187" width="6" customWidth="1"/>
    <col min="11188" max="11188" width="28.28515625" customWidth="1"/>
    <col min="11189" max="11189" width="10.28515625" customWidth="1"/>
    <col min="11190" max="11190" width="6" customWidth="1"/>
    <col min="11191" max="11191" width="28.28515625" customWidth="1"/>
    <col min="11192" max="11192" width="10.28515625" customWidth="1"/>
    <col min="11193" max="11193" width="6" customWidth="1"/>
    <col min="11194" max="11194" width="28.28515625" customWidth="1"/>
    <col min="11195" max="11195" width="10.28515625" customWidth="1"/>
    <col min="11196" max="11196" width="6" customWidth="1"/>
    <col min="11197" max="11197" width="28.28515625" customWidth="1"/>
    <col min="11198" max="11198" width="10.28515625" customWidth="1"/>
    <col min="11199" max="11199" width="6" customWidth="1"/>
    <col min="11200" max="11200" width="28.28515625" customWidth="1"/>
    <col min="11201" max="11201" width="10.28515625" customWidth="1"/>
    <col min="11202" max="11202" width="6" customWidth="1"/>
    <col min="11203" max="11203" width="28.28515625" customWidth="1"/>
    <col min="11204" max="11204" width="10.28515625" customWidth="1"/>
    <col min="11205" max="11205" width="6" customWidth="1"/>
    <col min="11206" max="11206" width="28.28515625" customWidth="1"/>
    <col min="11207" max="11207" width="10.28515625" customWidth="1"/>
    <col min="11208" max="11208" width="6" customWidth="1"/>
    <col min="11209" max="11209" width="28.28515625" customWidth="1"/>
    <col min="11210" max="11210" width="10.28515625" customWidth="1"/>
    <col min="11211" max="11211" width="6" customWidth="1"/>
    <col min="11212" max="11212" width="28.28515625" customWidth="1"/>
    <col min="11213" max="11213" width="10.28515625" customWidth="1"/>
    <col min="11214" max="11214" width="6" customWidth="1"/>
    <col min="11215" max="11215" width="28.28515625" customWidth="1"/>
    <col min="11216" max="11216" width="10.28515625" customWidth="1"/>
    <col min="11217" max="11217" width="6" customWidth="1"/>
    <col min="11265" max="11265" width="31" customWidth="1"/>
    <col min="11267" max="11267" width="28.28515625" customWidth="1"/>
    <col min="11268" max="11268" width="10.28515625" customWidth="1"/>
    <col min="11269" max="11269" width="6" customWidth="1"/>
    <col min="11270" max="11270" width="28.28515625" customWidth="1"/>
    <col min="11271" max="11271" width="10.28515625" customWidth="1"/>
    <col min="11272" max="11272" width="6" customWidth="1"/>
    <col min="11273" max="11273" width="28.28515625" customWidth="1"/>
    <col min="11274" max="11274" width="10.28515625" customWidth="1"/>
    <col min="11275" max="11275" width="6" customWidth="1"/>
    <col min="11276" max="11276" width="28.28515625" customWidth="1"/>
    <col min="11277" max="11277" width="10.28515625" customWidth="1"/>
    <col min="11278" max="11278" width="6" customWidth="1"/>
    <col min="11279" max="11279" width="28.28515625" customWidth="1"/>
    <col min="11280" max="11280" width="10.28515625" customWidth="1"/>
    <col min="11281" max="11281" width="6" customWidth="1"/>
    <col min="11282" max="11282" width="28.28515625" customWidth="1"/>
    <col min="11283" max="11283" width="10.28515625" customWidth="1"/>
    <col min="11284" max="11284" width="6" customWidth="1"/>
    <col min="11285" max="11285" width="28.28515625" customWidth="1"/>
    <col min="11286" max="11286" width="10.28515625" customWidth="1"/>
    <col min="11287" max="11287" width="6" customWidth="1"/>
    <col min="11288" max="11288" width="28.28515625" customWidth="1"/>
    <col min="11289" max="11289" width="10.28515625" customWidth="1"/>
    <col min="11290" max="11290" width="6" customWidth="1"/>
    <col min="11291" max="11291" width="28.28515625" customWidth="1"/>
    <col min="11292" max="11292" width="10.28515625" customWidth="1"/>
    <col min="11293" max="11293" width="6" customWidth="1"/>
    <col min="11294" max="11294" width="28.28515625" customWidth="1"/>
    <col min="11295" max="11295" width="10.28515625" customWidth="1"/>
    <col min="11296" max="11296" width="6" customWidth="1"/>
    <col min="11297" max="11297" width="28.28515625" customWidth="1"/>
    <col min="11298" max="11298" width="10.28515625" customWidth="1"/>
    <col min="11299" max="11299" width="6" customWidth="1"/>
    <col min="11300" max="11300" width="28.28515625" customWidth="1"/>
    <col min="11301" max="11301" width="10.28515625" customWidth="1"/>
    <col min="11302" max="11302" width="6" customWidth="1"/>
    <col min="11303" max="11303" width="28.28515625" customWidth="1"/>
    <col min="11304" max="11304" width="10.28515625" customWidth="1"/>
    <col min="11305" max="11305" width="6" customWidth="1"/>
    <col min="11306" max="11306" width="28.28515625" customWidth="1"/>
    <col min="11307" max="11307" width="10.28515625" customWidth="1"/>
    <col min="11308" max="11308" width="6" customWidth="1"/>
    <col min="11309" max="11309" width="28.28515625" customWidth="1"/>
    <col min="11310" max="11310" width="10.28515625" customWidth="1"/>
    <col min="11311" max="11311" width="6" customWidth="1"/>
    <col min="11312" max="11312" width="28.28515625" customWidth="1"/>
    <col min="11313" max="11313" width="10.28515625" customWidth="1"/>
    <col min="11314" max="11314" width="6" customWidth="1"/>
    <col min="11315" max="11315" width="28.28515625" customWidth="1"/>
    <col min="11316" max="11316" width="10.28515625" customWidth="1"/>
    <col min="11317" max="11317" width="6" customWidth="1"/>
    <col min="11318" max="11318" width="28.28515625" customWidth="1"/>
    <col min="11319" max="11319" width="10.28515625" customWidth="1"/>
    <col min="11320" max="11320" width="6" customWidth="1"/>
    <col min="11321" max="11321" width="28.28515625" customWidth="1"/>
    <col min="11322" max="11322" width="10.28515625" customWidth="1"/>
    <col min="11323" max="11323" width="6" customWidth="1"/>
    <col min="11324" max="11324" width="28.28515625" customWidth="1"/>
    <col min="11325" max="11325" width="10.28515625" customWidth="1"/>
    <col min="11326" max="11326" width="6" customWidth="1"/>
    <col min="11327" max="11327" width="28.28515625" customWidth="1"/>
    <col min="11328" max="11328" width="10.28515625" customWidth="1"/>
    <col min="11329" max="11329" width="6" customWidth="1"/>
    <col min="11330" max="11330" width="28.28515625" customWidth="1"/>
    <col min="11331" max="11331" width="10.28515625" customWidth="1"/>
    <col min="11332" max="11332" width="6" customWidth="1"/>
    <col min="11333" max="11333" width="28.28515625" customWidth="1"/>
    <col min="11334" max="11334" width="10.28515625" customWidth="1"/>
    <col min="11335" max="11335" width="6" customWidth="1"/>
    <col min="11336" max="11336" width="28.28515625" customWidth="1"/>
    <col min="11337" max="11337" width="10.28515625" customWidth="1"/>
    <col min="11338" max="11338" width="6" customWidth="1"/>
    <col min="11339" max="11339" width="28.28515625" customWidth="1"/>
    <col min="11340" max="11340" width="10.28515625" customWidth="1"/>
    <col min="11341" max="11341" width="6" customWidth="1"/>
    <col min="11342" max="11342" width="28.28515625" customWidth="1"/>
    <col min="11343" max="11343" width="10.28515625" customWidth="1"/>
    <col min="11344" max="11344" width="6" customWidth="1"/>
    <col min="11345" max="11345" width="28.28515625" customWidth="1"/>
    <col min="11346" max="11346" width="10.28515625" customWidth="1"/>
    <col min="11347" max="11347" width="6" customWidth="1"/>
    <col min="11348" max="11348" width="28.28515625" customWidth="1"/>
    <col min="11349" max="11349" width="10.28515625" customWidth="1"/>
    <col min="11350" max="11350" width="6" customWidth="1"/>
    <col min="11351" max="11351" width="28.28515625" customWidth="1"/>
    <col min="11352" max="11352" width="10.28515625" customWidth="1"/>
    <col min="11353" max="11353" width="6" customWidth="1"/>
    <col min="11354" max="11354" width="28.28515625" customWidth="1"/>
    <col min="11355" max="11355" width="10.28515625" customWidth="1"/>
    <col min="11356" max="11356" width="6" customWidth="1"/>
    <col min="11357" max="11357" width="28.28515625" customWidth="1"/>
    <col min="11358" max="11358" width="10.28515625" customWidth="1"/>
    <col min="11359" max="11359" width="6" customWidth="1"/>
    <col min="11360" max="11360" width="28.28515625" customWidth="1"/>
    <col min="11361" max="11361" width="10.28515625" customWidth="1"/>
    <col min="11362" max="11362" width="6" customWidth="1"/>
    <col min="11363" max="11363" width="28.28515625" customWidth="1"/>
    <col min="11364" max="11364" width="10.28515625" customWidth="1"/>
    <col min="11365" max="11365" width="6" customWidth="1"/>
    <col min="11366" max="11366" width="28.28515625" customWidth="1"/>
    <col min="11367" max="11367" width="10.28515625" customWidth="1"/>
    <col min="11368" max="11368" width="6" customWidth="1"/>
    <col min="11369" max="11369" width="28.28515625" customWidth="1"/>
    <col min="11370" max="11370" width="10.28515625" customWidth="1"/>
    <col min="11371" max="11371" width="6" customWidth="1"/>
    <col min="11372" max="11372" width="28.28515625" customWidth="1"/>
    <col min="11373" max="11373" width="10.28515625" customWidth="1"/>
    <col min="11374" max="11374" width="6" customWidth="1"/>
    <col min="11375" max="11375" width="28.28515625" customWidth="1"/>
    <col min="11376" max="11376" width="10.28515625" customWidth="1"/>
    <col min="11377" max="11377" width="6" customWidth="1"/>
    <col min="11378" max="11378" width="28.28515625" customWidth="1"/>
    <col min="11379" max="11379" width="10.28515625" customWidth="1"/>
    <col min="11380" max="11380" width="6" customWidth="1"/>
    <col min="11381" max="11381" width="28.28515625" customWidth="1"/>
    <col min="11382" max="11382" width="10.28515625" customWidth="1"/>
    <col min="11383" max="11383" width="6" customWidth="1"/>
    <col min="11384" max="11384" width="28.28515625" customWidth="1"/>
    <col min="11385" max="11385" width="10.28515625" customWidth="1"/>
    <col min="11386" max="11386" width="6" customWidth="1"/>
    <col min="11387" max="11387" width="28.28515625" customWidth="1"/>
    <col min="11388" max="11388" width="10.28515625" customWidth="1"/>
    <col min="11389" max="11389" width="6" customWidth="1"/>
    <col min="11390" max="11390" width="28.28515625" customWidth="1"/>
    <col min="11391" max="11391" width="10.28515625" customWidth="1"/>
    <col min="11392" max="11392" width="6" customWidth="1"/>
    <col min="11393" max="11393" width="28.28515625" customWidth="1"/>
    <col min="11394" max="11394" width="10.28515625" customWidth="1"/>
    <col min="11395" max="11395" width="6" customWidth="1"/>
    <col min="11396" max="11396" width="28.28515625" customWidth="1"/>
    <col min="11397" max="11397" width="10.28515625" customWidth="1"/>
    <col min="11398" max="11398" width="6" customWidth="1"/>
    <col min="11399" max="11399" width="28.28515625" customWidth="1"/>
    <col min="11400" max="11400" width="10.28515625" customWidth="1"/>
    <col min="11401" max="11401" width="6" customWidth="1"/>
    <col min="11402" max="11402" width="28.28515625" customWidth="1"/>
    <col min="11403" max="11403" width="10.28515625" customWidth="1"/>
    <col min="11404" max="11404" width="6" customWidth="1"/>
    <col min="11405" max="11405" width="28.28515625" customWidth="1"/>
    <col min="11406" max="11406" width="10.28515625" customWidth="1"/>
    <col min="11407" max="11407" width="6" customWidth="1"/>
    <col min="11408" max="11408" width="28.28515625" customWidth="1"/>
    <col min="11409" max="11409" width="10.28515625" customWidth="1"/>
    <col min="11410" max="11410" width="6" customWidth="1"/>
    <col min="11411" max="11411" width="28.28515625" customWidth="1"/>
    <col min="11412" max="11412" width="10.28515625" customWidth="1"/>
    <col min="11413" max="11413" width="6" customWidth="1"/>
    <col min="11414" max="11414" width="28.28515625" customWidth="1"/>
    <col min="11415" max="11415" width="10.28515625" customWidth="1"/>
    <col min="11416" max="11416" width="6" customWidth="1"/>
    <col min="11417" max="11417" width="28.28515625" customWidth="1"/>
    <col min="11418" max="11418" width="10.28515625" customWidth="1"/>
    <col min="11419" max="11419" width="6" customWidth="1"/>
    <col min="11420" max="11420" width="28.28515625" customWidth="1"/>
    <col min="11421" max="11421" width="10.28515625" customWidth="1"/>
    <col min="11422" max="11422" width="6" customWidth="1"/>
    <col min="11423" max="11423" width="28.28515625" customWidth="1"/>
    <col min="11424" max="11424" width="10.28515625" customWidth="1"/>
    <col min="11425" max="11425" width="6" customWidth="1"/>
    <col min="11426" max="11426" width="28.28515625" customWidth="1"/>
    <col min="11427" max="11427" width="10.28515625" customWidth="1"/>
    <col min="11428" max="11428" width="6" customWidth="1"/>
    <col min="11429" max="11429" width="28.28515625" customWidth="1"/>
    <col min="11430" max="11430" width="10.28515625" customWidth="1"/>
    <col min="11431" max="11431" width="6" customWidth="1"/>
    <col min="11432" max="11432" width="28.28515625" customWidth="1"/>
    <col min="11433" max="11433" width="10.28515625" customWidth="1"/>
    <col min="11434" max="11434" width="6" customWidth="1"/>
    <col min="11435" max="11435" width="28.28515625" customWidth="1"/>
    <col min="11436" max="11436" width="10.28515625" customWidth="1"/>
    <col min="11437" max="11437" width="6" customWidth="1"/>
    <col min="11438" max="11438" width="28.28515625" customWidth="1"/>
    <col min="11439" max="11439" width="10.28515625" customWidth="1"/>
    <col min="11440" max="11440" width="6" customWidth="1"/>
    <col min="11441" max="11441" width="28.28515625" customWidth="1"/>
    <col min="11442" max="11442" width="10.28515625" customWidth="1"/>
    <col min="11443" max="11443" width="6" customWidth="1"/>
    <col min="11444" max="11444" width="28.28515625" customWidth="1"/>
    <col min="11445" max="11445" width="10.28515625" customWidth="1"/>
    <col min="11446" max="11446" width="6" customWidth="1"/>
    <col min="11447" max="11447" width="28.28515625" customWidth="1"/>
    <col min="11448" max="11448" width="10.28515625" customWidth="1"/>
    <col min="11449" max="11449" width="6" customWidth="1"/>
    <col min="11450" max="11450" width="28.28515625" customWidth="1"/>
    <col min="11451" max="11451" width="10.28515625" customWidth="1"/>
    <col min="11452" max="11452" width="6" customWidth="1"/>
    <col min="11453" max="11453" width="28.28515625" customWidth="1"/>
    <col min="11454" max="11454" width="10.28515625" customWidth="1"/>
    <col min="11455" max="11455" width="6" customWidth="1"/>
    <col min="11456" max="11456" width="28.28515625" customWidth="1"/>
    <col min="11457" max="11457" width="10.28515625" customWidth="1"/>
    <col min="11458" max="11458" width="6" customWidth="1"/>
    <col min="11459" max="11459" width="28.28515625" customWidth="1"/>
    <col min="11460" max="11460" width="10.28515625" customWidth="1"/>
    <col min="11461" max="11461" width="6" customWidth="1"/>
    <col min="11462" max="11462" width="28.28515625" customWidth="1"/>
    <col min="11463" max="11463" width="10.28515625" customWidth="1"/>
    <col min="11464" max="11464" width="6" customWidth="1"/>
    <col min="11465" max="11465" width="28.28515625" customWidth="1"/>
    <col min="11466" max="11466" width="10.28515625" customWidth="1"/>
    <col min="11467" max="11467" width="6" customWidth="1"/>
    <col min="11468" max="11468" width="28.28515625" customWidth="1"/>
    <col min="11469" max="11469" width="10.28515625" customWidth="1"/>
    <col min="11470" max="11470" width="6" customWidth="1"/>
    <col min="11471" max="11471" width="28.28515625" customWidth="1"/>
    <col min="11472" max="11472" width="10.28515625" customWidth="1"/>
    <col min="11473" max="11473" width="6" customWidth="1"/>
    <col min="11521" max="11521" width="31" customWidth="1"/>
    <col min="11523" max="11523" width="28.28515625" customWidth="1"/>
    <col min="11524" max="11524" width="10.28515625" customWidth="1"/>
    <col min="11525" max="11525" width="6" customWidth="1"/>
    <col min="11526" max="11526" width="28.28515625" customWidth="1"/>
    <col min="11527" max="11527" width="10.28515625" customWidth="1"/>
    <col min="11528" max="11528" width="6" customWidth="1"/>
    <col min="11529" max="11529" width="28.28515625" customWidth="1"/>
    <col min="11530" max="11530" width="10.28515625" customWidth="1"/>
    <col min="11531" max="11531" width="6" customWidth="1"/>
    <col min="11532" max="11532" width="28.28515625" customWidth="1"/>
    <col min="11533" max="11533" width="10.28515625" customWidth="1"/>
    <col min="11534" max="11534" width="6" customWidth="1"/>
    <col min="11535" max="11535" width="28.28515625" customWidth="1"/>
    <col min="11536" max="11536" width="10.28515625" customWidth="1"/>
    <col min="11537" max="11537" width="6" customWidth="1"/>
    <col min="11538" max="11538" width="28.28515625" customWidth="1"/>
    <col min="11539" max="11539" width="10.28515625" customWidth="1"/>
    <col min="11540" max="11540" width="6" customWidth="1"/>
    <col min="11541" max="11541" width="28.28515625" customWidth="1"/>
    <col min="11542" max="11542" width="10.28515625" customWidth="1"/>
    <col min="11543" max="11543" width="6" customWidth="1"/>
    <col min="11544" max="11544" width="28.28515625" customWidth="1"/>
    <col min="11545" max="11545" width="10.28515625" customWidth="1"/>
    <col min="11546" max="11546" width="6" customWidth="1"/>
    <col min="11547" max="11547" width="28.28515625" customWidth="1"/>
    <col min="11548" max="11548" width="10.28515625" customWidth="1"/>
    <col min="11549" max="11549" width="6" customWidth="1"/>
    <col min="11550" max="11550" width="28.28515625" customWidth="1"/>
    <col min="11551" max="11551" width="10.28515625" customWidth="1"/>
    <col min="11552" max="11552" width="6" customWidth="1"/>
    <col min="11553" max="11553" width="28.28515625" customWidth="1"/>
    <col min="11554" max="11554" width="10.28515625" customWidth="1"/>
    <col min="11555" max="11555" width="6" customWidth="1"/>
    <col min="11556" max="11556" width="28.28515625" customWidth="1"/>
    <col min="11557" max="11557" width="10.28515625" customWidth="1"/>
    <col min="11558" max="11558" width="6" customWidth="1"/>
    <col min="11559" max="11559" width="28.28515625" customWidth="1"/>
    <col min="11560" max="11560" width="10.28515625" customWidth="1"/>
    <col min="11561" max="11561" width="6" customWidth="1"/>
    <col min="11562" max="11562" width="28.28515625" customWidth="1"/>
    <col min="11563" max="11563" width="10.28515625" customWidth="1"/>
    <col min="11564" max="11564" width="6" customWidth="1"/>
    <col min="11565" max="11565" width="28.28515625" customWidth="1"/>
    <col min="11566" max="11566" width="10.28515625" customWidth="1"/>
    <col min="11567" max="11567" width="6" customWidth="1"/>
    <col min="11568" max="11568" width="28.28515625" customWidth="1"/>
    <col min="11569" max="11569" width="10.28515625" customWidth="1"/>
    <col min="11570" max="11570" width="6" customWidth="1"/>
    <col min="11571" max="11571" width="28.28515625" customWidth="1"/>
    <col min="11572" max="11572" width="10.28515625" customWidth="1"/>
    <col min="11573" max="11573" width="6" customWidth="1"/>
    <col min="11574" max="11574" width="28.28515625" customWidth="1"/>
    <col min="11575" max="11575" width="10.28515625" customWidth="1"/>
    <col min="11576" max="11576" width="6" customWidth="1"/>
    <col min="11577" max="11577" width="28.28515625" customWidth="1"/>
    <col min="11578" max="11578" width="10.28515625" customWidth="1"/>
    <col min="11579" max="11579" width="6" customWidth="1"/>
    <col min="11580" max="11580" width="28.28515625" customWidth="1"/>
    <col min="11581" max="11581" width="10.28515625" customWidth="1"/>
    <col min="11582" max="11582" width="6" customWidth="1"/>
    <col min="11583" max="11583" width="28.28515625" customWidth="1"/>
    <col min="11584" max="11584" width="10.28515625" customWidth="1"/>
    <col min="11585" max="11585" width="6" customWidth="1"/>
    <col min="11586" max="11586" width="28.28515625" customWidth="1"/>
    <col min="11587" max="11587" width="10.28515625" customWidth="1"/>
    <col min="11588" max="11588" width="6" customWidth="1"/>
    <col min="11589" max="11589" width="28.28515625" customWidth="1"/>
    <col min="11590" max="11590" width="10.28515625" customWidth="1"/>
    <col min="11591" max="11591" width="6" customWidth="1"/>
    <col min="11592" max="11592" width="28.28515625" customWidth="1"/>
    <col min="11593" max="11593" width="10.28515625" customWidth="1"/>
    <col min="11594" max="11594" width="6" customWidth="1"/>
    <col min="11595" max="11595" width="28.28515625" customWidth="1"/>
    <col min="11596" max="11596" width="10.28515625" customWidth="1"/>
    <col min="11597" max="11597" width="6" customWidth="1"/>
    <col min="11598" max="11598" width="28.28515625" customWidth="1"/>
    <col min="11599" max="11599" width="10.28515625" customWidth="1"/>
    <col min="11600" max="11600" width="6" customWidth="1"/>
    <col min="11601" max="11601" width="28.28515625" customWidth="1"/>
    <col min="11602" max="11602" width="10.28515625" customWidth="1"/>
    <col min="11603" max="11603" width="6" customWidth="1"/>
    <col min="11604" max="11604" width="28.28515625" customWidth="1"/>
    <col min="11605" max="11605" width="10.28515625" customWidth="1"/>
    <col min="11606" max="11606" width="6" customWidth="1"/>
    <col min="11607" max="11607" width="28.28515625" customWidth="1"/>
    <col min="11608" max="11608" width="10.28515625" customWidth="1"/>
    <col min="11609" max="11609" width="6" customWidth="1"/>
    <col min="11610" max="11610" width="28.28515625" customWidth="1"/>
    <col min="11611" max="11611" width="10.28515625" customWidth="1"/>
    <col min="11612" max="11612" width="6" customWidth="1"/>
    <col min="11613" max="11613" width="28.28515625" customWidth="1"/>
    <col min="11614" max="11614" width="10.28515625" customWidth="1"/>
    <col min="11615" max="11615" width="6" customWidth="1"/>
    <col min="11616" max="11616" width="28.28515625" customWidth="1"/>
    <col min="11617" max="11617" width="10.28515625" customWidth="1"/>
    <col min="11618" max="11618" width="6" customWidth="1"/>
    <col min="11619" max="11619" width="28.28515625" customWidth="1"/>
    <col min="11620" max="11620" width="10.28515625" customWidth="1"/>
    <col min="11621" max="11621" width="6" customWidth="1"/>
    <col min="11622" max="11622" width="28.28515625" customWidth="1"/>
    <col min="11623" max="11623" width="10.28515625" customWidth="1"/>
    <col min="11624" max="11624" width="6" customWidth="1"/>
    <col min="11625" max="11625" width="28.28515625" customWidth="1"/>
    <col min="11626" max="11626" width="10.28515625" customWidth="1"/>
    <col min="11627" max="11627" width="6" customWidth="1"/>
    <col min="11628" max="11628" width="28.28515625" customWidth="1"/>
    <col min="11629" max="11629" width="10.28515625" customWidth="1"/>
    <col min="11630" max="11630" width="6" customWidth="1"/>
    <col min="11631" max="11631" width="28.28515625" customWidth="1"/>
    <col min="11632" max="11632" width="10.28515625" customWidth="1"/>
    <col min="11633" max="11633" width="6" customWidth="1"/>
    <col min="11634" max="11634" width="28.28515625" customWidth="1"/>
    <col min="11635" max="11635" width="10.28515625" customWidth="1"/>
    <col min="11636" max="11636" width="6" customWidth="1"/>
    <col min="11637" max="11637" width="28.28515625" customWidth="1"/>
    <col min="11638" max="11638" width="10.28515625" customWidth="1"/>
    <col min="11639" max="11639" width="6" customWidth="1"/>
    <col min="11640" max="11640" width="28.28515625" customWidth="1"/>
    <col min="11641" max="11641" width="10.28515625" customWidth="1"/>
    <col min="11642" max="11642" width="6" customWidth="1"/>
    <col min="11643" max="11643" width="28.28515625" customWidth="1"/>
    <col min="11644" max="11644" width="10.28515625" customWidth="1"/>
    <col min="11645" max="11645" width="6" customWidth="1"/>
    <col min="11646" max="11646" width="28.28515625" customWidth="1"/>
    <col min="11647" max="11647" width="10.28515625" customWidth="1"/>
    <col min="11648" max="11648" width="6" customWidth="1"/>
    <col min="11649" max="11649" width="28.28515625" customWidth="1"/>
    <col min="11650" max="11650" width="10.28515625" customWidth="1"/>
    <col min="11651" max="11651" width="6" customWidth="1"/>
    <col min="11652" max="11652" width="28.28515625" customWidth="1"/>
    <col min="11653" max="11653" width="10.28515625" customWidth="1"/>
    <col min="11654" max="11654" width="6" customWidth="1"/>
    <col min="11655" max="11655" width="28.28515625" customWidth="1"/>
    <col min="11656" max="11656" width="10.28515625" customWidth="1"/>
    <col min="11657" max="11657" width="6" customWidth="1"/>
    <col min="11658" max="11658" width="28.28515625" customWidth="1"/>
    <col min="11659" max="11659" width="10.28515625" customWidth="1"/>
    <col min="11660" max="11660" width="6" customWidth="1"/>
    <col min="11661" max="11661" width="28.28515625" customWidth="1"/>
    <col min="11662" max="11662" width="10.28515625" customWidth="1"/>
    <col min="11663" max="11663" width="6" customWidth="1"/>
    <col min="11664" max="11664" width="28.28515625" customWidth="1"/>
    <col min="11665" max="11665" width="10.28515625" customWidth="1"/>
    <col min="11666" max="11666" width="6" customWidth="1"/>
    <col min="11667" max="11667" width="28.28515625" customWidth="1"/>
    <col min="11668" max="11668" width="10.28515625" customWidth="1"/>
    <col min="11669" max="11669" width="6" customWidth="1"/>
    <col min="11670" max="11670" width="28.28515625" customWidth="1"/>
    <col min="11671" max="11671" width="10.28515625" customWidth="1"/>
    <col min="11672" max="11672" width="6" customWidth="1"/>
    <col min="11673" max="11673" width="28.28515625" customWidth="1"/>
    <col min="11674" max="11674" width="10.28515625" customWidth="1"/>
    <col min="11675" max="11675" width="6" customWidth="1"/>
    <col min="11676" max="11676" width="28.28515625" customWidth="1"/>
    <col min="11677" max="11677" width="10.28515625" customWidth="1"/>
    <col min="11678" max="11678" width="6" customWidth="1"/>
    <col min="11679" max="11679" width="28.28515625" customWidth="1"/>
    <col min="11680" max="11680" width="10.28515625" customWidth="1"/>
    <col min="11681" max="11681" width="6" customWidth="1"/>
    <col min="11682" max="11682" width="28.28515625" customWidth="1"/>
    <col min="11683" max="11683" width="10.28515625" customWidth="1"/>
    <col min="11684" max="11684" width="6" customWidth="1"/>
    <col min="11685" max="11685" width="28.28515625" customWidth="1"/>
    <col min="11686" max="11686" width="10.28515625" customWidth="1"/>
    <col min="11687" max="11687" width="6" customWidth="1"/>
    <col min="11688" max="11688" width="28.28515625" customWidth="1"/>
    <col min="11689" max="11689" width="10.28515625" customWidth="1"/>
    <col min="11690" max="11690" width="6" customWidth="1"/>
    <col min="11691" max="11691" width="28.28515625" customWidth="1"/>
    <col min="11692" max="11692" width="10.28515625" customWidth="1"/>
    <col min="11693" max="11693" width="6" customWidth="1"/>
    <col min="11694" max="11694" width="28.28515625" customWidth="1"/>
    <col min="11695" max="11695" width="10.28515625" customWidth="1"/>
    <col min="11696" max="11696" width="6" customWidth="1"/>
    <col min="11697" max="11697" width="28.28515625" customWidth="1"/>
    <col min="11698" max="11698" width="10.28515625" customWidth="1"/>
    <col min="11699" max="11699" width="6" customWidth="1"/>
    <col min="11700" max="11700" width="28.28515625" customWidth="1"/>
    <col min="11701" max="11701" width="10.28515625" customWidth="1"/>
    <col min="11702" max="11702" width="6" customWidth="1"/>
    <col min="11703" max="11703" width="28.28515625" customWidth="1"/>
    <col min="11704" max="11704" width="10.28515625" customWidth="1"/>
    <col min="11705" max="11705" width="6" customWidth="1"/>
    <col min="11706" max="11706" width="28.28515625" customWidth="1"/>
    <col min="11707" max="11707" width="10.28515625" customWidth="1"/>
    <col min="11708" max="11708" width="6" customWidth="1"/>
    <col min="11709" max="11709" width="28.28515625" customWidth="1"/>
    <col min="11710" max="11710" width="10.28515625" customWidth="1"/>
    <col min="11711" max="11711" width="6" customWidth="1"/>
    <col min="11712" max="11712" width="28.28515625" customWidth="1"/>
    <col min="11713" max="11713" width="10.28515625" customWidth="1"/>
    <col min="11714" max="11714" width="6" customWidth="1"/>
    <col min="11715" max="11715" width="28.28515625" customWidth="1"/>
    <col min="11716" max="11716" width="10.28515625" customWidth="1"/>
    <col min="11717" max="11717" width="6" customWidth="1"/>
    <col min="11718" max="11718" width="28.28515625" customWidth="1"/>
    <col min="11719" max="11719" width="10.28515625" customWidth="1"/>
    <col min="11720" max="11720" width="6" customWidth="1"/>
    <col min="11721" max="11721" width="28.28515625" customWidth="1"/>
    <col min="11722" max="11722" width="10.28515625" customWidth="1"/>
    <col min="11723" max="11723" width="6" customWidth="1"/>
    <col min="11724" max="11724" width="28.28515625" customWidth="1"/>
    <col min="11725" max="11725" width="10.28515625" customWidth="1"/>
    <col min="11726" max="11726" width="6" customWidth="1"/>
    <col min="11727" max="11727" width="28.28515625" customWidth="1"/>
    <col min="11728" max="11728" width="10.28515625" customWidth="1"/>
    <col min="11729" max="11729" width="6" customWidth="1"/>
    <col min="11777" max="11777" width="31" customWidth="1"/>
    <col min="11779" max="11779" width="28.28515625" customWidth="1"/>
    <col min="11780" max="11780" width="10.28515625" customWidth="1"/>
    <col min="11781" max="11781" width="6" customWidth="1"/>
    <col min="11782" max="11782" width="28.28515625" customWidth="1"/>
    <col min="11783" max="11783" width="10.28515625" customWidth="1"/>
    <col min="11784" max="11784" width="6" customWidth="1"/>
    <col min="11785" max="11785" width="28.28515625" customWidth="1"/>
    <col min="11786" max="11786" width="10.28515625" customWidth="1"/>
    <col min="11787" max="11787" width="6" customWidth="1"/>
    <col min="11788" max="11788" width="28.28515625" customWidth="1"/>
    <col min="11789" max="11789" width="10.28515625" customWidth="1"/>
    <col min="11790" max="11790" width="6" customWidth="1"/>
    <col min="11791" max="11791" width="28.28515625" customWidth="1"/>
    <col min="11792" max="11792" width="10.28515625" customWidth="1"/>
    <col min="11793" max="11793" width="6" customWidth="1"/>
    <col min="11794" max="11794" width="28.28515625" customWidth="1"/>
    <col min="11795" max="11795" width="10.28515625" customWidth="1"/>
    <col min="11796" max="11796" width="6" customWidth="1"/>
    <col min="11797" max="11797" width="28.28515625" customWidth="1"/>
    <col min="11798" max="11798" width="10.28515625" customWidth="1"/>
    <col min="11799" max="11799" width="6" customWidth="1"/>
    <col min="11800" max="11800" width="28.28515625" customWidth="1"/>
    <col min="11801" max="11801" width="10.28515625" customWidth="1"/>
    <col min="11802" max="11802" width="6" customWidth="1"/>
    <col min="11803" max="11803" width="28.28515625" customWidth="1"/>
    <col min="11804" max="11804" width="10.28515625" customWidth="1"/>
    <col min="11805" max="11805" width="6" customWidth="1"/>
    <col min="11806" max="11806" width="28.28515625" customWidth="1"/>
    <col min="11807" max="11807" width="10.28515625" customWidth="1"/>
    <col min="11808" max="11808" width="6" customWidth="1"/>
    <col min="11809" max="11809" width="28.28515625" customWidth="1"/>
    <col min="11810" max="11810" width="10.28515625" customWidth="1"/>
    <col min="11811" max="11811" width="6" customWidth="1"/>
    <col min="11812" max="11812" width="28.28515625" customWidth="1"/>
    <col min="11813" max="11813" width="10.28515625" customWidth="1"/>
    <col min="11814" max="11814" width="6" customWidth="1"/>
    <col min="11815" max="11815" width="28.28515625" customWidth="1"/>
    <col min="11816" max="11816" width="10.28515625" customWidth="1"/>
    <col min="11817" max="11817" width="6" customWidth="1"/>
    <col min="11818" max="11818" width="28.28515625" customWidth="1"/>
    <col min="11819" max="11819" width="10.28515625" customWidth="1"/>
    <col min="11820" max="11820" width="6" customWidth="1"/>
    <col min="11821" max="11821" width="28.28515625" customWidth="1"/>
    <col min="11822" max="11822" width="10.28515625" customWidth="1"/>
    <col min="11823" max="11823" width="6" customWidth="1"/>
    <col min="11824" max="11824" width="28.28515625" customWidth="1"/>
    <col min="11825" max="11825" width="10.28515625" customWidth="1"/>
    <col min="11826" max="11826" width="6" customWidth="1"/>
    <col min="11827" max="11827" width="28.28515625" customWidth="1"/>
    <col min="11828" max="11828" width="10.28515625" customWidth="1"/>
    <col min="11829" max="11829" width="6" customWidth="1"/>
    <col min="11830" max="11830" width="28.28515625" customWidth="1"/>
    <col min="11831" max="11831" width="10.28515625" customWidth="1"/>
    <col min="11832" max="11832" width="6" customWidth="1"/>
    <col min="11833" max="11833" width="28.28515625" customWidth="1"/>
    <col min="11834" max="11834" width="10.28515625" customWidth="1"/>
    <col min="11835" max="11835" width="6" customWidth="1"/>
    <col min="11836" max="11836" width="28.28515625" customWidth="1"/>
    <col min="11837" max="11837" width="10.28515625" customWidth="1"/>
    <col min="11838" max="11838" width="6" customWidth="1"/>
    <col min="11839" max="11839" width="28.28515625" customWidth="1"/>
    <col min="11840" max="11840" width="10.28515625" customWidth="1"/>
    <col min="11841" max="11841" width="6" customWidth="1"/>
    <col min="11842" max="11842" width="28.28515625" customWidth="1"/>
    <col min="11843" max="11843" width="10.28515625" customWidth="1"/>
    <col min="11844" max="11844" width="6" customWidth="1"/>
    <col min="11845" max="11845" width="28.28515625" customWidth="1"/>
    <col min="11846" max="11846" width="10.28515625" customWidth="1"/>
    <col min="11847" max="11847" width="6" customWidth="1"/>
    <col min="11848" max="11848" width="28.28515625" customWidth="1"/>
    <col min="11849" max="11849" width="10.28515625" customWidth="1"/>
    <col min="11850" max="11850" width="6" customWidth="1"/>
    <col min="11851" max="11851" width="28.28515625" customWidth="1"/>
    <col min="11852" max="11852" width="10.28515625" customWidth="1"/>
    <col min="11853" max="11853" width="6" customWidth="1"/>
    <col min="11854" max="11854" width="28.28515625" customWidth="1"/>
    <col min="11855" max="11855" width="10.28515625" customWidth="1"/>
    <col min="11856" max="11856" width="6" customWidth="1"/>
    <col min="11857" max="11857" width="28.28515625" customWidth="1"/>
    <col min="11858" max="11858" width="10.28515625" customWidth="1"/>
    <col min="11859" max="11859" width="6" customWidth="1"/>
    <col min="11860" max="11860" width="28.28515625" customWidth="1"/>
    <col min="11861" max="11861" width="10.28515625" customWidth="1"/>
    <col min="11862" max="11862" width="6" customWidth="1"/>
    <col min="11863" max="11863" width="28.28515625" customWidth="1"/>
    <col min="11864" max="11864" width="10.28515625" customWidth="1"/>
    <col min="11865" max="11865" width="6" customWidth="1"/>
    <col min="11866" max="11866" width="28.28515625" customWidth="1"/>
    <col min="11867" max="11867" width="10.28515625" customWidth="1"/>
    <col min="11868" max="11868" width="6" customWidth="1"/>
    <col min="11869" max="11869" width="28.28515625" customWidth="1"/>
    <col min="11870" max="11870" width="10.28515625" customWidth="1"/>
    <col min="11871" max="11871" width="6" customWidth="1"/>
    <col min="11872" max="11872" width="28.28515625" customWidth="1"/>
    <col min="11873" max="11873" width="10.28515625" customWidth="1"/>
    <col min="11874" max="11874" width="6" customWidth="1"/>
    <col min="11875" max="11875" width="28.28515625" customWidth="1"/>
    <col min="11876" max="11876" width="10.28515625" customWidth="1"/>
    <col min="11877" max="11877" width="6" customWidth="1"/>
    <col min="11878" max="11878" width="28.28515625" customWidth="1"/>
    <col min="11879" max="11879" width="10.28515625" customWidth="1"/>
    <col min="11880" max="11880" width="6" customWidth="1"/>
    <col min="11881" max="11881" width="28.28515625" customWidth="1"/>
    <col min="11882" max="11882" width="10.28515625" customWidth="1"/>
    <col min="11883" max="11883" width="6" customWidth="1"/>
    <col min="11884" max="11884" width="28.28515625" customWidth="1"/>
    <col min="11885" max="11885" width="10.28515625" customWidth="1"/>
    <col min="11886" max="11886" width="6" customWidth="1"/>
    <col min="11887" max="11887" width="28.28515625" customWidth="1"/>
    <col min="11888" max="11888" width="10.28515625" customWidth="1"/>
    <col min="11889" max="11889" width="6" customWidth="1"/>
    <col min="11890" max="11890" width="28.28515625" customWidth="1"/>
    <col min="11891" max="11891" width="10.28515625" customWidth="1"/>
    <col min="11892" max="11892" width="6" customWidth="1"/>
    <col min="11893" max="11893" width="28.28515625" customWidth="1"/>
    <col min="11894" max="11894" width="10.28515625" customWidth="1"/>
    <col min="11895" max="11895" width="6" customWidth="1"/>
    <col min="11896" max="11896" width="28.28515625" customWidth="1"/>
    <col min="11897" max="11897" width="10.28515625" customWidth="1"/>
    <col min="11898" max="11898" width="6" customWidth="1"/>
    <col min="11899" max="11899" width="28.28515625" customWidth="1"/>
    <col min="11900" max="11900" width="10.28515625" customWidth="1"/>
    <col min="11901" max="11901" width="6" customWidth="1"/>
    <col min="11902" max="11902" width="28.28515625" customWidth="1"/>
    <col min="11903" max="11903" width="10.28515625" customWidth="1"/>
    <col min="11904" max="11904" width="6" customWidth="1"/>
    <col min="11905" max="11905" width="28.28515625" customWidth="1"/>
    <col min="11906" max="11906" width="10.28515625" customWidth="1"/>
    <col min="11907" max="11907" width="6" customWidth="1"/>
    <col min="11908" max="11908" width="28.28515625" customWidth="1"/>
    <col min="11909" max="11909" width="10.28515625" customWidth="1"/>
    <col min="11910" max="11910" width="6" customWidth="1"/>
    <col min="11911" max="11911" width="28.28515625" customWidth="1"/>
    <col min="11912" max="11912" width="10.28515625" customWidth="1"/>
    <col min="11913" max="11913" width="6" customWidth="1"/>
    <col min="11914" max="11914" width="28.28515625" customWidth="1"/>
    <col min="11915" max="11915" width="10.28515625" customWidth="1"/>
    <col min="11916" max="11916" width="6" customWidth="1"/>
    <col min="11917" max="11917" width="28.28515625" customWidth="1"/>
    <col min="11918" max="11918" width="10.28515625" customWidth="1"/>
    <col min="11919" max="11919" width="6" customWidth="1"/>
    <col min="11920" max="11920" width="28.28515625" customWidth="1"/>
    <col min="11921" max="11921" width="10.28515625" customWidth="1"/>
    <col min="11922" max="11922" width="6" customWidth="1"/>
    <col min="11923" max="11923" width="28.28515625" customWidth="1"/>
    <col min="11924" max="11924" width="10.28515625" customWidth="1"/>
    <col min="11925" max="11925" width="6" customWidth="1"/>
    <col min="11926" max="11926" width="28.28515625" customWidth="1"/>
    <col min="11927" max="11927" width="10.28515625" customWidth="1"/>
    <col min="11928" max="11928" width="6" customWidth="1"/>
    <col min="11929" max="11929" width="28.28515625" customWidth="1"/>
    <col min="11930" max="11930" width="10.28515625" customWidth="1"/>
    <col min="11931" max="11931" width="6" customWidth="1"/>
    <col min="11932" max="11932" width="28.28515625" customWidth="1"/>
    <col min="11933" max="11933" width="10.28515625" customWidth="1"/>
    <col min="11934" max="11934" width="6" customWidth="1"/>
    <col min="11935" max="11935" width="28.28515625" customWidth="1"/>
    <col min="11936" max="11936" width="10.28515625" customWidth="1"/>
    <col min="11937" max="11937" width="6" customWidth="1"/>
    <col min="11938" max="11938" width="28.28515625" customWidth="1"/>
    <col min="11939" max="11939" width="10.28515625" customWidth="1"/>
    <col min="11940" max="11940" width="6" customWidth="1"/>
    <col min="11941" max="11941" width="28.28515625" customWidth="1"/>
    <col min="11942" max="11942" width="10.28515625" customWidth="1"/>
    <col min="11943" max="11943" width="6" customWidth="1"/>
    <col min="11944" max="11944" width="28.28515625" customWidth="1"/>
    <col min="11945" max="11945" width="10.28515625" customWidth="1"/>
    <col min="11946" max="11946" width="6" customWidth="1"/>
    <col min="11947" max="11947" width="28.28515625" customWidth="1"/>
    <col min="11948" max="11948" width="10.28515625" customWidth="1"/>
    <col min="11949" max="11949" width="6" customWidth="1"/>
    <col min="11950" max="11950" width="28.28515625" customWidth="1"/>
    <col min="11951" max="11951" width="10.28515625" customWidth="1"/>
    <col min="11952" max="11952" width="6" customWidth="1"/>
    <col min="11953" max="11953" width="28.28515625" customWidth="1"/>
    <col min="11954" max="11954" width="10.28515625" customWidth="1"/>
    <col min="11955" max="11955" width="6" customWidth="1"/>
    <col min="11956" max="11956" width="28.28515625" customWidth="1"/>
    <col min="11957" max="11957" width="10.28515625" customWidth="1"/>
    <col min="11958" max="11958" width="6" customWidth="1"/>
    <col min="11959" max="11959" width="28.28515625" customWidth="1"/>
    <col min="11960" max="11960" width="10.28515625" customWidth="1"/>
    <col min="11961" max="11961" width="6" customWidth="1"/>
    <col min="11962" max="11962" width="28.28515625" customWidth="1"/>
    <col min="11963" max="11963" width="10.28515625" customWidth="1"/>
    <col min="11964" max="11964" width="6" customWidth="1"/>
    <col min="11965" max="11965" width="28.28515625" customWidth="1"/>
    <col min="11966" max="11966" width="10.28515625" customWidth="1"/>
    <col min="11967" max="11967" width="6" customWidth="1"/>
    <col min="11968" max="11968" width="28.28515625" customWidth="1"/>
    <col min="11969" max="11969" width="10.28515625" customWidth="1"/>
    <col min="11970" max="11970" width="6" customWidth="1"/>
    <col min="11971" max="11971" width="28.28515625" customWidth="1"/>
    <col min="11972" max="11972" width="10.28515625" customWidth="1"/>
    <col min="11973" max="11973" width="6" customWidth="1"/>
    <col min="11974" max="11974" width="28.28515625" customWidth="1"/>
    <col min="11975" max="11975" width="10.28515625" customWidth="1"/>
    <col min="11976" max="11976" width="6" customWidth="1"/>
    <col min="11977" max="11977" width="28.28515625" customWidth="1"/>
    <col min="11978" max="11978" width="10.28515625" customWidth="1"/>
    <col min="11979" max="11979" width="6" customWidth="1"/>
    <col min="11980" max="11980" width="28.28515625" customWidth="1"/>
    <col min="11981" max="11981" width="10.28515625" customWidth="1"/>
    <col min="11982" max="11982" width="6" customWidth="1"/>
    <col min="11983" max="11983" width="28.28515625" customWidth="1"/>
    <col min="11984" max="11984" width="10.28515625" customWidth="1"/>
    <col min="11985" max="11985" width="6" customWidth="1"/>
    <col min="12033" max="12033" width="31" customWidth="1"/>
    <col min="12035" max="12035" width="28.28515625" customWidth="1"/>
    <col min="12036" max="12036" width="10.28515625" customWidth="1"/>
    <col min="12037" max="12037" width="6" customWidth="1"/>
    <col min="12038" max="12038" width="28.28515625" customWidth="1"/>
    <col min="12039" max="12039" width="10.28515625" customWidth="1"/>
    <col min="12040" max="12040" width="6" customWidth="1"/>
    <col min="12041" max="12041" width="28.28515625" customWidth="1"/>
    <col min="12042" max="12042" width="10.28515625" customWidth="1"/>
    <col min="12043" max="12043" width="6" customWidth="1"/>
    <col min="12044" max="12044" width="28.28515625" customWidth="1"/>
    <col min="12045" max="12045" width="10.28515625" customWidth="1"/>
    <col min="12046" max="12046" width="6" customWidth="1"/>
    <col min="12047" max="12047" width="28.28515625" customWidth="1"/>
    <col min="12048" max="12048" width="10.28515625" customWidth="1"/>
    <col min="12049" max="12049" width="6" customWidth="1"/>
    <col min="12050" max="12050" width="28.28515625" customWidth="1"/>
    <col min="12051" max="12051" width="10.28515625" customWidth="1"/>
    <col min="12052" max="12052" width="6" customWidth="1"/>
    <col min="12053" max="12053" width="28.28515625" customWidth="1"/>
    <col min="12054" max="12054" width="10.28515625" customWidth="1"/>
    <col min="12055" max="12055" width="6" customWidth="1"/>
    <col min="12056" max="12056" width="28.28515625" customWidth="1"/>
    <col min="12057" max="12057" width="10.28515625" customWidth="1"/>
    <col min="12058" max="12058" width="6" customWidth="1"/>
    <col min="12059" max="12059" width="28.28515625" customWidth="1"/>
    <col min="12060" max="12060" width="10.28515625" customWidth="1"/>
    <col min="12061" max="12061" width="6" customWidth="1"/>
    <col min="12062" max="12062" width="28.28515625" customWidth="1"/>
    <col min="12063" max="12063" width="10.28515625" customWidth="1"/>
    <col min="12064" max="12064" width="6" customWidth="1"/>
    <col min="12065" max="12065" width="28.28515625" customWidth="1"/>
    <col min="12066" max="12066" width="10.28515625" customWidth="1"/>
    <col min="12067" max="12067" width="6" customWidth="1"/>
    <col min="12068" max="12068" width="28.28515625" customWidth="1"/>
    <col min="12069" max="12069" width="10.28515625" customWidth="1"/>
    <col min="12070" max="12070" width="6" customWidth="1"/>
    <col min="12071" max="12071" width="28.28515625" customWidth="1"/>
    <col min="12072" max="12072" width="10.28515625" customWidth="1"/>
    <col min="12073" max="12073" width="6" customWidth="1"/>
    <col min="12074" max="12074" width="28.28515625" customWidth="1"/>
    <col min="12075" max="12075" width="10.28515625" customWidth="1"/>
    <col min="12076" max="12076" width="6" customWidth="1"/>
    <col min="12077" max="12077" width="28.28515625" customWidth="1"/>
    <col min="12078" max="12078" width="10.28515625" customWidth="1"/>
    <col min="12079" max="12079" width="6" customWidth="1"/>
    <col min="12080" max="12080" width="28.28515625" customWidth="1"/>
    <col min="12081" max="12081" width="10.28515625" customWidth="1"/>
    <col min="12082" max="12082" width="6" customWidth="1"/>
    <col min="12083" max="12083" width="28.28515625" customWidth="1"/>
    <col min="12084" max="12084" width="10.28515625" customWidth="1"/>
    <col min="12085" max="12085" width="6" customWidth="1"/>
    <col min="12086" max="12086" width="28.28515625" customWidth="1"/>
    <col min="12087" max="12087" width="10.28515625" customWidth="1"/>
    <col min="12088" max="12088" width="6" customWidth="1"/>
    <col min="12089" max="12089" width="28.28515625" customWidth="1"/>
    <col min="12090" max="12090" width="10.28515625" customWidth="1"/>
    <col min="12091" max="12091" width="6" customWidth="1"/>
    <col min="12092" max="12092" width="28.28515625" customWidth="1"/>
    <col min="12093" max="12093" width="10.28515625" customWidth="1"/>
    <col min="12094" max="12094" width="6" customWidth="1"/>
    <col min="12095" max="12095" width="28.28515625" customWidth="1"/>
    <col min="12096" max="12096" width="10.28515625" customWidth="1"/>
    <col min="12097" max="12097" width="6" customWidth="1"/>
    <col min="12098" max="12098" width="28.28515625" customWidth="1"/>
    <col min="12099" max="12099" width="10.28515625" customWidth="1"/>
    <col min="12100" max="12100" width="6" customWidth="1"/>
    <col min="12101" max="12101" width="28.28515625" customWidth="1"/>
    <col min="12102" max="12102" width="10.28515625" customWidth="1"/>
    <col min="12103" max="12103" width="6" customWidth="1"/>
    <col min="12104" max="12104" width="28.28515625" customWidth="1"/>
    <col min="12105" max="12105" width="10.28515625" customWidth="1"/>
    <col min="12106" max="12106" width="6" customWidth="1"/>
    <col min="12107" max="12107" width="28.28515625" customWidth="1"/>
    <col min="12108" max="12108" width="10.28515625" customWidth="1"/>
    <col min="12109" max="12109" width="6" customWidth="1"/>
    <col min="12110" max="12110" width="28.28515625" customWidth="1"/>
    <col min="12111" max="12111" width="10.28515625" customWidth="1"/>
    <col min="12112" max="12112" width="6" customWidth="1"/>
    <col min="12113" max="12113" width="28.28515625" customWidth="1"/>
    <col min="12114" max="12114" width="10.28515625" customWidth="1"/>
    <col min="12115" max="12115" width="6" customWidth="1"/>
    <col min="12116" max="12116" width="28.28515625" customWidth="1"/>
    <col min="12117" max="12117" width="10.28515625" customWidth="1"/>
    <col min="12118" max="12118" width="6" customWidth="1"/>
    <col min="12119" max="12119" width="28.28515625" customWidth="1"/>
    <col min="12120" max="12120" width="10.28515625" customWidth="1"/>
    <col min="12121" max="12121" width="6" customWidth="1"/>
    <col min="12122" max="12122" width="28.28515625" customWidth="1"/>
    <col min="12123" max="12123" width="10.28515625" customWidth="1"/>
    <col min="12124" max="12124" width="6" customWidth="1"/>
    <col min="12125" max="12125" width="28.28515625" customWidth="1"/>
    <col min="12126" max="12126" width="10.28515625" customWidth="1"/>
    <col min="12127" max="12127" width="6" customWidth="1"/>
    <col min="12128" max="12128" width="28.28515625" customWidth="1"/>
    <col min="12129" max="12129" width="10.28515625" customWidth="1"/>
    <col min="12130" max="12130" width="6" customWidth="1"/>
    <col min="12131" max="12131" width="28.28515625" customWidth="1"/>
    <col min="12132" max="12132" width="10.28515625" customWidth="1"/>
    <col min="12133" max="12133" width="6" customWidth="1"/>
    <col min="12134" max="12134" width="28.28515625" customWidth="1"/>
    <col min="12135" max="12135" width="10.28515625" customWidth="1"/>
    <col min="12136" max="12136" width="6" customWidth="1"/>
    <col min="12137" max="12137" width="28.28515625" customWidth="1"/>
    <col min="12138" max="12138" width="10.28515625" customWidth="1"/>
    <col min="12139" max="12139" width="6" customWidth="1"/>
    <col min="12140" max="12140" width="28.28515625" customWidth="1"/>
    <col min="12141" max="12141" width="10.28515625" customWidth="1"/>
    <col min="12142" max="12142" width="6" customWidth="1"/>
    <col min="12143" max="12143" width="28.28515625" customWidth="1"/>
    <col min="12144" max="12144" width="10.28515625" customWidth="1"/>
    <col min="12145" max="12145" width="6" customWidth="1"/>
    <col min="12146" max="12146" width="28.28515625" customWidth="1"/>
    <col min="12147" max="12147" width="10.28515625" customWidth="1"/>
    <col min="12148" max="12148" width="6" customWidth="1"/>
    <col min="12149" max="12149" width="28.28515625" customWidth="1"/>
    <col min="12150" max="12150" width="10.28515625" customWidth="1"/>
    <col min="12151" max="12151" width="6" customWidth="1"/>
    <col min="12152" max="12152" width="28.28515625" customWidth="1"/>
    <col min="12153" max="12153" width="10.28515625" customWidth="1"/>
    <col min="12154" max="12154" width="6" customWidth="1"/>
    <col min="12155" max="12155" width="28.28515625" customWidth="1"/>
    <col min="12156" max="12156" width="10.28515625" customWidth="1"/>
    <col min="12157" max="12157" width="6" customWidth="1"/>
    <col min="12158" max="12158" width="28.28515625" customWidth="1"/>
    <col min="12159" max="12159" width="10.28515625" customWidth="1"/>
    <col min="12160" max="12160" width="6" customWidth="1"/>
    <col min="12161" max="12161" width="28.28515625" customWidth="1"/>
    <col min="12162" max="12162" width="10.28515625" customWidth="1"/>
    <col min="12163" max="12163" width="6" customWidth="1"/>
    <col min="12164" max="12164" width="28.28515625" customWidth="1"/>
    <col min="12165" max="12165" width="10.28515625" customWidth="1"/>
    <col min="12166" max="12166" width="6" customWidth="1"/>
    <col min="12167" max="12167" width="28.28515625" customWidth="1"/>
    <col min="12168" max="12168" width="10.28515625" customWidth="1"/>
    <col min="12169" max="12169" width="6" customWidth="1"/>
    <col min="12170" max="12170" width="28.28515625" customWidth="1"/>
    <col min="12171" max="12171" width="10.28515625" customWidth="1"/>
    <col min="12172" max="12172" width="6" customWidth="1"/>
    <col min="12173" max="12173" width="28.28515625" customWidth="1"/>
    <col min="12174" max="12174" width="10.28515625" customWidth="1"/>
    <col min="12175" max="12175" width="6" customWidth="1"/>
    <col min="12176" max="12176" width="28.28515625" customWidth="1"/>
    <col min="12177" max="12177" width="10.28515625" customWidth="1"/>
    <col min="12178" max="12178" width="6" customWidth="1"/>
    <col min="12179" max="12179" width="28.28515625" customWidth="1"/>
    <col min="12180" max="12180" width="10.28515625" customWidth="1"/>
    <col min="12181" max="12181" width="6" customWidth="1"/>
    <col min="12182" max="12182" width="28.28515625" customWidth="1"/>
    <col min="12183" max="12183" width="10.28515625" customWidth="1"/>
    <col min="12184" max="12184" width="6" customWidth="1"/>
    <col min="12185" max="12185" width="28.28515625" customWidth="1"/>
    <col min="12186" max="12186" width="10.28515625" customWidth="1"/>
    <col min="12187" max="12187" width="6" customWidth="1"/>
    <col min="12188" max="12188" width="28.28515625" customWidth="1"/>
    <col min="12189" max="12189" width="10.28515625" customWidth="1"/>
    <col min="12190" max="12190" width="6" customWidth="1"/>
    <col min="12191" max="12191" width="28.28515625" customWidth="1"/>
    <col min="12192" max="12192" width="10.28515625" customWidth="1"/>
    <col min="12193" max="12193" width="6" customWidth="1"/>
    <col min="12194" max="12194" width="28.28515625" customWidth="1"/>
    <col min="12195" max="12195" width="10.28515625" customWidth="1"/>
    <col min="12196" max="12196" width="6" customWidth="1"/>
    <col min="12197" max="12197" width="28.28515625" customWidth="1"/>
    <col min="12198" max="12198" width="10.28515625" customWidth="1"/>
    <col min="12199" max="12199" width="6" customWidth="1"/>
    <col min="12200" max="12200" width="28.28515625" customWidth="1"/>
    <col min="12201" max="12201" width="10.28515625" customWidth="1"/>
    <col min="12202" max="12202" width="6" customWidth="1"/>
    <col min="12203" max="12203" width="28.28515625" customWidth="1"/>
    <col min="12204" max="12204" width="10.28515625" customWidth="1"/>
    <col min="12205" max="12205" width="6" customWidth="1"/>
    <col min="12206" max="12206" width="28.28515625" customWidth="1"/>
    <col min="12207" max="12207" width="10.28515625" customWidth="1"/>
    <col min="12208" max="12208" width="6" customWidth="1"/>
    <col min="12209" max="12209" width="28.28515625" customWidth="1"/>
    <col min="12210" max="12210" width="10.28515625" customWidth="1"/>
    <col min="12211" max="12211" width="6" customWidth="1"/>
    <col min="12212" max="12212" width="28.28515625" customWidth="1"/>
    <col min="12213" max="12213" width="10.28515625" customWidth="1"/>
    <col min="12214" max="12214" width="6" customWidth="1"/>
    <col min="12215" max="12215" width="28.28515625" customWidth="1"/>
    <col min="12216" max="12216" width="10.28515625" customWidth="1"/>
    <col min="12217" max="12217" width="6" customWidth="1"/>
    <col min="12218" max="12218" width="28.28515625" customWidth="1"/>
    <col min="12219" max="12219" width="10.28515625" customWidth="1"/>
    <col min="12220" max="12220" width="6" customWidth="1"/>
    <col min="12221" max="12221" width="28.28515625" customWidth="1"/>
    <col min="12222" max="12222" width="10.28515625" customWidth="1"/>
    <col min="12223" max="12223" width="6" customWidth="1"/>
    <col min="12224" max="12224" width="28.28515625" customWidth="1"/>
    <col min="12225" max="12225" width="10.28515625" customWidth="1"/>
    <col min="12226" max="12226" width="6" customWidth="1"/>
    <col min="12227" max="12227" width="28.28515625" customWidth="1"/>
    <col min="12228" max="12228" width="10.28515625" customWidth="1"/>
    <col min="12229" max="12229" width="6" customWidth="1"/>
    <col min="12230" max="12230" width="28.28515625" customWidth="1"/>
    <col min="12231" max="12231" width="10.28515625" customWidth="1"/>
    <col min="12232" max="12232" width="6" customWidth="1"/>
    <col min="12233" max="12233" width="28.28515625" customWidth="1"/>
    <col min="12234" max="12234" width="10.28515625" customWidth="1"/>
    <col min="12235" max="12235" width="6" customWidth="1"/>
    <col min="12236" max="12236" width="28.28515625" customWidth="1"/>
    <col min="12237" max="12237" width="10.28515625" customWidth="1"/>
    <col min="12238" max="12238" width="6" customWidth="1"/>
    <col min="12239" max="12239" width="28.28515625" customWidth="1"/>
    <col min="12240" max="12240" width="10.28515625" customWidth="1"/>
    <col min="12241" max="12241" width="6" customWidth="1"/>
    <col min="12289" max="12289" width="31" customWidth="1"/>
    <col min="12291" max="12291" width="28.28515625" customWidth="1"/>
    <col min="12292" max="12292" width="10.28515625" customWidth="1"/>
    <col min="12293" max="12293" width="6" customWidth="1"/>
    <col min="12294" max="12294" width="28.28515625" customWidth="1"/>
    <col min="12295" max="12295" width="10.28515625" customWidth="1"/>
    <col min="12296" max="12296" width="6" customWidth="1"/>
    <col min="12297" max="12297" width="28.28515625" customWidth="1"/>
    <col min="12298" max="12298" width="10.28515625" customWidth="1"/>
    <col min="12299" max="12299" width="6" customWidth="1"/>
    <col min="12300" max="12300" width="28.28515625" customWidth="1"/>
    <col min="12301" max="12301" width="10.28515625" customWidth="1"/>
    <col min="12302" max="12302" width="6" customWidth="1"/>
    <col min="12303" max="12303" width="28.28515625" customWidth="1"/>
    <col min="12304" max="12304" width="10.28515625" customWidth="1"/>
    <col min="12305" max="12305" width="6" customWidth="1"/>
    <col min="12306" max="12306" width="28.28515625" customWidth="1"/>
    <col min="12307" max="12307" width="10.28515625" customWidth="1"/>
    <col min="12308" max="12308" width="6" customWidth="1"/>
    <col min="12309" max="12309" width="28.28515625" customWidth="1"/>
    <col min="12310" max="12310" width="10.28515625" customWidth="1"/>
    <col min="12311" max="12311" width="6" customWidth="1"/>
    <col min="12312" max="12312" width="28.28515625" customWidth="1"/>
    <col min="12313" max="12313" width="10.28515625" customWidth="1"/>
    <col min="12314" max="12314" width="6" customWidth="1"/>
    <col min="12315" max="12315" width="28.28515625" customWidth="1"/>
    <col min="12316" max="12316" width="10.28515625" customWidth="1"/>
    <col min="12317" max="12317" width="6" customWidth="1"/>
    <col min="12318" max="12318" width="28.28515625" customWidth="1"/>
    <col min="12319" max="12319" width="10.28515625" customWidth="1"/>
    <col min="12320" max="12320" width="6" customWidth="1"/>
    <col min="12321" max="12321" width="28.28515625" customWidth="1"/>
    <col min="12322" max="12322" width="10.28515625" customWidth="1"/>
    <col min="12323" max="12323" width="6" customWidth="1"/>
    <col min="12324" max="12324" width="28.28515625" customWidth="1"/>
    <col min="12325" max="12325" width="10.28515625" customWidth="1"/>
    <col min="12326" max="12326" width="6" customWidth="1"/>
    <col min="12327" max="12327" width="28.28515625" customWidth="1"/>
    <col min="12328" max="12328" width="10.28515625" customWidth="1"/>
    <col min="12329" max="12329" width="6" customWidth="1"/>
    <col min="12330" max="12330" width="28.28515625" customWidth="1"/>
    <col min="12331" max="12331" width="10.28515625" customWidth="1"/>
    <col min="12332" max="12332" width="6" customWidth="1"/>
    <col min="12333" max="12333" width="28.28515625" customWidth="1"/>
    <col min="12334" max="12334" width="10.28515625" customWidth="1"/>
    <col min="12335" max="12335" width="6" customWidth="1"/>
    <col min="12336" max="12336" width="28.28515625" customWidth="1"/>
    <col min="12337" max="12337" width="10.28515625" customWidth="1"/>
    <col min="12338" max="12338" width="6" customWidth="1"/>
    <col min="12339" max="12339" width="28.28515625" customWidth="1"/>
    <col min="12340" max="12340" width="10.28515625" customWidth="1"/>
    <col min="12341" max="12341" width="6" customWidth="1"/>
    <col min="12342" max="12342" width="28.28515625" customWidth="1"/>
    <col min="12343" max="12343" width="10.28515625" customWidth="1"/>
    <col min="12344" max="12344" width="6" customWidth="1"/>
    <col min="12345" max="12345" width="28.28515625" customWidth="1"/>
    <col min="12346" max="12346" width="10.28515625" customWidth="1"/>
    <col min="12347" max="12347" width="6" customWidth="1"/>
    <col min="12348" max="12348" width="28.28515625" customWidth="1"/>
    <col min="12349" max="12349" width="10.28515625" customWidth="1"/>
    <col min="12350" max="12350" width="6" customWidth="1"/>
    <col min="12351" max="12351" width="28.28515625" customWidth="1"/>
    <col min="12352" max="12352" width="10.28515625" customWidth="1"/>
    <col min="12353" max="12353" width="6" customWidth="1"/>
    <col min="12354" max="12354" width="28.28515625" customWidth="1"/>
    <col min="12355" max="12355" width="10.28515625" customWidth="1"/>
    <col min="12356" max="12356" width="6" customWidth="1"/>
    <col min="12357" max="12357" width="28.28515625" customWidth="1"/>
    <col min="12358" max="12358" width="10.28515625" customWidth="1"/>
    <col min="12359" max="12359" width="6" customWidth="1"/>
    <col min="12360" max="12360" width="28.28515625" customWidth="1"/>
    <col min="12361" max="12361" width="10.28515625" customWidth="1"/>
    <col min="12362" max="12362" width="6" customWidth="1"/>
    <col min="12363" max="12363" width="28.28515625" customWidth="1"/>
    <col min="12364" max="12364" width="10.28515625" customWidth="1"/>
    <col min="12365" max="12365" width="6" customWidth="1"/>
    <col min="12366" max="12366" width="28.28515625" customWidth="1"/>
    <col min="12367" max="12367" width="10.28515625" customWidth="1"/>
    <col min="12368" max="12368" width="6" customWidth="1"/>
    <col min="12369" max="12369" width="28.28515625" customWidth="1"/>
    <col min="12370" max="12370" width="10.28515625" customWidth="1"/>
    <col min="12371" max="12371" width="6" customWidth="1"/>
    <col min="12372" max="12372" width="28.28515625" customWidth="1"/>
    <col min="12373" max="12373" width="10.28515625" customWidth="1"/>
    <col min="12374" max="12374" width="6" customWidth="1"/>
    <col min="12375" max="12375" width="28.28515625" customWidth="1"/>
    <col min="12376" max="12376" width="10.28515625" customWidth="1"/>
    <col min="12377" max="12377" width="6" customWidth="1"/>
    <col min="12378" max="12378" width="28.28515625" customWidth="1"/>
    <col min="12379" max="12379" width="10.28515625" customWidth="1"/>
    <col min="12380" max="12380" width="6" customWidth="1"/>
    <col min="12381" max="12381" width="28.28515625" customWidth="1"/>
    <col min="12382" max="12382" width="10.28515625" customWidth="1"/>
    <col min="12383" max="12383" width="6" customWidth="1"/>
    <col min="12384" max="12384" width="28.28515625" customWidth="1"/>
    <col min="12385" max="12385" width="10.28515625" customWidth="1"/>
    <col min="12386" max="12386" width="6" customWidth="1"/>
    <col min="12387" max="12387" width="28.28515625" customWidth="1"/>
    <col min="12388" max="12388" width="10.28515625" customWidth="1"/>
    <col min="12389" max="12389" width="6" customWidth="1"/>
    <col min="12390" max="12390" width="28.28515625" customWidth="1"/>
    <col min="12391" max="12391" width="10.28515625" customWidth="1"/>
    <col min="12392" max="12392" width="6" customWidth="1"/>
    <col min="12393" max="12393" width="28.28515625" customWidth="1"/>
    <col min="12394" max="12394" width="10.28515625" customWidth="1"/>
    <col min="12395" max="12395" width="6" customWidth="1"/>
    <col min="12396" max="12396" width="28.28515625" customWidth="1"/>
    <col min="12397" max="12397" width="10.28515625" customWidth="1"/>
    <col min="12398" max="12398" width="6" customWidth="1"/>
    <col min="12399" max="12399" width="28.28515625" customWidth="1"/>
    <col min="12400" max="12400" width="10.28515625" customWidth="1"/>
    <col min="12401" max="12401" width="6" customWidth="1"/>
    <col min="12402" max="12402" width="28.28515625" customWidth="1"/>
    <col min="12403" max="12403" width="10.28515625" customWidth="1"/>
    <col min="12404" max="12404" width="6" customWidth="1"/>
    <col min="12405" max="12405" width="28.28515625" customWidth="1"/>
    <col min="12406" max="12406" width="10.28515625" customWidth="1"/>
    <col min="12407" max="12407" width="6" customWidth="1"/>
    <col min="12408" max="12408" width="28.28515625" customWidth="1"/>
    <col min="12409" max="12409" width="10.28515625" customWidth="1"/>
    <col min="12410" max="12410" width="6" customWidth="1"/>
    <col min="12411" max="12411" width="28.28515625" customWidth="1"/>
    <col min="12412" max="12412" width="10.28515625" customWidth="1"/>
    <col min="12413" max="12413" width="6" customWidth="1"/>
    <col min="12414" max="12414" width="28.28515625" customWidth="1"/>
    <col min="12415" max="12415" width="10.28515625" customWidth="1"/>
    <col min="12416" max="12416" width="6" customWidth="1"/>
    <col min="12417" max="12417" width="28.28515625" customWidth="1"/>
    <col min="12418" max="12418" width="10.28515625" customWidth="1"/>
    <col min="12419" max="12419" width="6" customWidth="1"/>
    <col min="12420" max="12420" width="28.28515625" customWidth="1"/>
    <col min="12421" max="12421" width="10.28515625" customWidth="1"/>
    <col min="12422" max="12422" width="6" customWidth="1"/>
    <col min="12423" max="12423" width="28.28515625" customWidth="1"/>
    <col min="12424" max="12424" width="10.28515625" customWidth="1"/>
    <col min="12425" max="12425" width="6" customWidth="1"/>
    <col min="12426" max="12426" width="28.28515625" customWidth="1"/>
    <col min="12427" max="12427" width="10.28515625" customWidth="1"/>
    <col min="12428" max="12428" width="6" customWidth="1"/>
    <col min="12429" max="12429" width="28.28515625" customWidth="1"/>
    <col min="12430" max="12430" width="10.28515625" customWidth="1"/>
    <col min="12431" max="12431" width="6" customWidth="1"/>
    <col min="12432" max="12432" width="28.28515625" customWidth="1"/>
    <col min="12433" max="12433" width="10.28515625" customWidth="1"/>
    <col min="12434" max="12434" width="6" customWidth="1"/>
    <col min="12435" max="12435" width="28.28515625" customWidth="1"/>
    <col min="12436" max="12436" width="10.28515625" customWidth="1"/>
    <col min="12437" max="12437" width="6" customWidth="1"/>
    <col min="12438" max="12438" width="28.28515625" customWidth="1"/>
    <col min="12439" max="12439" width="10.28515625" customWidth="1"/>
    <col min="12440" max="12440" width="6" customWidth="1"/>
    <col min="12441" max="12441" width="28.28515625" customWidth="1"/>
    <col min="12442" max="12442" width="10.28515625" customWidth="1"/>
    <col min="12443" max="12443" width="6" customWidth="1"/>
    <col min="12444" max="12444" width="28.28515625" customWidth="1"/>
    <col min="12445" max="12445" width="10.28515625" customWidth="1"/>
    <col min="12446" max="12446" width="6" customWidth="1"/>
    <col min="12447" max="12447" width="28.28515625" customWidth="1"/>
    <col min="12448" max="12448" width="10.28515625" customWidth="1"/>
    <col min="12449" max="12449" width="6" customWidth="1"/>
    <col min="12450" max="12450" width="28.28515625" customWidth="1"/>
    <col min="12451" max="12451" width="10.28515625" customWidth="1"/>
    <col min="12452" max="12452" width="6" customWidth="1"/>
    <col min="12453" max="12453" width="28.28515625" customWidth="1"/>
    <col min="12454" max="12454" width="10.28515625" customWidth="1"/>
    <col min="12455" max="12455" width="6" customWidth="1"/>
    <col min="12456" max="12456" width="28.28515625" customWidth="1"/>
    <col min="12457" max="12457" width="10.28515625" customWidth="1"/>
    <col min="12458" max="12458" width="6" customWidth="1"/>
    <col min="12459" max="12459" width="28.28515625" customWidth="1"/>
    <col min="12460" max="12460" width="10.28515625" customWidth="1"/>
    <col min="12461" max="12461" width="6" customWidth="1"/>
    <col min="12462" max="12462" width="28.28515625" customWidth="1"/>
    <col min="12463" max="12463" width="10.28515625" customWidth="1"/>
    <col min="12464" max="12464" width="6" customWidth="1"/>
    <col min="12465" max="12465" width="28.28515625" customWidth="1"/>
    <col min="12466" max="12466" width="10.28515625" customWidth="1"/>
    <col min="12467" max="12467" width="6" customWidth="1"/>
    <col min="12468" max="12468" width="28.28515625" customWidth="1"/>
    <col min="12469" max="12469" width="10.28515625" customWidth="1"/>
    <col min="12470" max="12470" width="6" customWidth="1"/>
    <col min="12471" max="12471" width="28.28515625" customWidth="1"/>
    <col min="12472" max="12472" width="10.28515625" customWidth="1"/>
    <col min="12473" max="12473" width="6" customWidth="1"/>
    <col min="12474" max="12474" width="28.28515625" customWidth="1"/>
    <col min="12475" max="12475" width="10.28515625" customWidth="1"/>
    <col min="12476" max="12476" width="6" customWidth="1"/>
    <col min="12477" max="12477" width="28.28515625" customWidth="1"/>
    <col min="12478" max="12478" width="10.28515625" customWidth="1"/>
    <col min="12479" max="12479" width="6" customWidth="1"/>
    <col min="12480" max="12480" width="28.28515625" customWidth="1"/>
    <col min="12481" max="12481" width="10.28515625" customWidth="1"/>
    <col min="12482" max="12482" width="6" customWidth="1"/>
    <col min="12483" max="12483" width="28.28515625" customWidth="1"/>
    <col min="12484" max="12484" width="10.28515625" customWidth="1"/>
    <col min="12485" max="12485" width="6" customWidth="1"/>
    <col min="12486" max="12486" width="28.28515625" customWidth="1"/>
    <col min="12487" max="12487" width="10.28515625" customWidth="1"/>
    <col min="12488" max="12488" width="6" customWidth="1"/>
    <col min="12489" max="12489" width="28.28515625" customWidth="1"/>
    <col min="12490" max="12490" width="10.28515625" customWidth="1"/>
    <col min="12491" max="12491" width="6" customWidth="1"/>
    <col min="12492" max="12492" width="28.28515625" customWidth="1"/>
    <col min="12493" max="12493" width="10.28515625" customWidth="1"/>
    <col min="12494" max="12494" width="6" customWidth="1"/>
    <col min="12495" max="12495" width="28.28515625" customWidth="1"/>
    <col min="12496" max="12496" width="10.28515625" customWidth="1"/>
    <col min="12497" max="12497" width="6" customWidth="1"/>
    <col min="12545" max="12545" width="31" customWidth="1"/>
    <col min="12547" max="12547" width="28.28515625" customWidth="1"/>
    <col min="12548" max="12548" width="10.28515625" customWidth="1"/>
    <col min="12549" max="12549" width="6" customWidth="1"/>
    <col min="12550" max="12550" width="28.28515625" customWidth="1"/>
    <col min="12551" max="12551" width="10.28515625" customWidth="1"/>
    <col min="12552" max="12552" width="6" customWidth="1"/>
    <col min="12553" max="12553" width="28.28515625" customWidth="1"/>
    <col min="12554" max="12554" width="10.28515625" customWidth="1"/>
    <col min="12555" max="12555" width="6" customWidth="1"/>
    <col min="12556" max="12556" width="28.28515625" customWidth="1"/>
    <col min="12557" max="12557" width="10.28515625" customWidth="1"/>
    <col min="12558" max="12558" width="6" customWidth="1"/>
    <col min="12559" max="12559" width="28.28515625" customWidth="1"/>
    <col min="12560" max="12560" width="10.28515625" customWidth="1"/>
    <col min="12561" max="12561" width="6" customWidth="1"/>
    <col min="12562" max="12562" width="28.28515625" customWidth="1"/>
    <col min="12563" max="12563" width="10.28515625" customWidth="1"/>
    <col min="12564" max="12564" width="6" customWidth="1"/>
    <col min="12565" max="12565" width="28.28515625" customWidth="1"/>
    <col min="12566" max="12566" width="10.28515625" customWidth="1"/>
    <col min="12567" max="12567" width="6" customWidth="1"/>
    <col min="12568" max="12568" width="28.28515625" customWidth="1"/>
    <col min="12569" max="12569" width="10.28515625" customWidth="1"/>
    <col min="12570" max="12570" width="6" customWidth="1"/>
    <col min="12571" max="12571" width="28.28515625" customWidth="1"/>
    <col min="12572" max="12572" width="10.28515625" customWidth="1"/>
    <col min="12573" max="12573" width="6" customWidth="1"/>
    <col min="12574" max="12574" width="28.28515625" customWidth="1"/>
    <col min="12575" max="12575" width="10.28515625" customWidth="1"/>
    <col min="12576" max="12576" width="6" customWidth="1"/>
    <col min="12577" max="12577" width="28.28515625" customWidth="1"/>
    <col min="12578" max="12578" width="10.28515625" customWidth="1"/>
    <col min="12579" max="12579" width="6" customWidth="1"/>
    <col min="12580" max="12580" width="28.28515625" customWidth="1"/>
    <col min="12581" max="12581" width="10.28515625" customWidth="1"/>
    <col min="12582" max="12582" width="6" customWidth="1"/>
    <col min="12583" max="12583" width="28.28515625" customWidth="1"/>
    <col min="12584" max="12584" width="10.28515625" customWidth="1"/>
    <col min="12585" max="12585" width="6" customWidth="1"/>
    <col min="12586" max="12586" width="28.28515625" customWidth="1"/>
    <col min="12587" max="12587" width="10.28515625" customWidth="1"/>
    <col min="12588" max="12588" width="6" customWidth="1"/>
    <col min="12589" max="12589" width="28.28515625" customWidth="1"/>
    <col min="12590" max="12590" width="10.28515625" customWidth="1"/>
    <col min="12591" max="12591" width="6" customWidth="1"/>
    <col min="12592" max="12592" width="28.28515625" customWidth="1"/>
    <col min="12593" max="12593" width="10.28515625" customWidth="1"/>
    <col min="12594" max="12594" width="6" customWidth="1"/>
    <col min="12595" max="12595" width="28.28515625" customWidth="1"/>
    <col min="12596" max="12596" width="10.28515625" customWidth="1"/>
    <col min="12597" max="12597" width="6" customWidth="1"/>
    <col min="12598" max="12598" width="28.28515625" customWidth="1"/>
    <col min="12599" max="12599" width="10.28515625" customWidth="1"/>
    <col min="12600" max="12600" width="6" customWidth="1"/>
    <col min="12601" max="12601" width="28.28515625" customWidth="1"/>
    <col min="12602" max="12602" width="10.28515625" customWidth="1"/>
    <col min="12603" max="12603" width="6" customWidth="1"/>
    <col min="12604" max="12604" width="28.28515625" customWidth="1"/>
    <col min="12605" max="12605" width="10.28515625" customWidth="1"/>
    <col min="12606" max="12606" width="6" customWidth="1"/>
    <col min="12607" max="12607" width="28.28515625" customWidth="1"/>
    <col min="12608" max="12608" width="10.28515625" customWidth="1"/>
    <col min="12609" max="12609" width="6" customWidth="1"/>
    <col min="12610" max="12610" width="28.28515625" customWidth="1"/>
    <col min="12611" max="12611" width="10.28515625" customWidth="1"/>
    <col min="12612" max="12612" width="6" customWidth="1"/>
    <col min="12613" max="12613" width="28.28515625" customWidth="1"/>
    <col min="12614" max="12614" width="10.28515625" customWidth="1"/>
    <col min="12615" max="12615" width="6" customWidth="1"/>
    <col min="12616" max="12616" width="28.28515625" customWidth="1"/>
    <col min="12617" max="12617" width="10.28515625" customWidth="1"/>
    <col min="12618" max="12618" width="6" customWidth="1"/>
    <col min="12619" max="12619" width="28.28515625" customWidth="1"/>
    <col min="12620" max="12620" width="10.28515625" customWidth="1"/>
    <col min="12621" max="12621" width="6" customWidth="1"/>
    <col min="12622" max="12622" width="28.28515625" customWidth="1"/>
    <col min="12623" max="12623" width="10.28515625" customWidth="1"/>
    <col min="12624" max="12624" width="6" customWidth="1"/>
    <col min="12625" max="12625" width="28.28515625" customWidth="1"/>
    <col min="12626" max="12626" width="10.28515625" customWidth="1"/>
    <col min="12627" max="12627" width="6" customWidth="1"/>
    <col min="12628" max="12628" width="28.28515625" customWidth="1"/>
    <col min="12629" max="12629" width="10.28515625" customWidth="1"/>
    <col min="12630" max="12630" width="6" customWidth="1"/>
    <col min="12631" max="12631" width="28.28515625" customWidth="1"/>
    <col min="12632" max="12632" width="10.28515625" customWidth="1"/>
    <col min="12633" max="12633" width="6" customWidth="1"/>
    <col min="12634" max="12634" width="28.28515625" customWidth="1"/>
    <col min="12635" max="12635" width="10.28515625" customWidth="1"/>
    <col min="12636" max="12636" width="6" customWidth="1"/>
    <col min="12637" max="12637" width="28.28515625" customWidth="1"/>
    <col min="12638" max="12638" width="10.28515625" customWidth="1"/>
    <col min="12639" max="12639" width="6" customWidth="1"/>
    <col min="12640" max="12640" width="28.28515625" customWidth="1"/>
    <col min="12641" max="12641" width="10.28515625" customWidth="1"/>
    <col min="12642" max="12642" width="6" customWidth="1"/>
    <col min="12643" max="12643" width="28.28515625" customWidth="1"/>
    <col min="12644" max="12644" width="10.28515625" customWidth="1"/>
    <col min="12645" max="12645" width="6" customWidth="1"/>
    <col min="12646" max="12646" width="28.28515625" customWidth="1"/>
    <col min="12647" max="12647" width="10.28515625" customWidth="1"/>
    <col min="12648" max="12648" width="6" customWidth="1"/>
    <col min="12649" max="12649" width="28.28515625" customWidth="1"/>
    <col min="12650" max="12650" width="10.28515625" customWidth="1"/>
    <col min="12651" max="12651" width="6" customWidth="1"/>
    <col min="12652" max="12652" width="28.28515625" customWidth="1"/>
    <col min="12653" max="12653" width="10.28515625" customWidth="1"/>
    <col min="12654" max="12654" width="6" customWidth="1"/>
    <col min="12655" max="12655" width="28.28515625" customWidth="1"/>
    <col min="12656" max="12656" width="10.28515625" customWidth="1"/>
    <col min="12657" max="12657" width="6" customWidth="1"/>
    <col min="12658" max="12658" width="28.28515625" customWidth="1"/>
    <col min="12659" max="12659" width="10.28515625" customWidth="1"/>
    <col min="12660" max="12660" width="6" customWidth="1"/>
    <col min="12661" max="12661" width="28.28515625" customWidth="1"/>
    <col min="12662" max="12662" width="10.28515625" customWidth="1"/>
    <col min="12663" max="12663" width="6" customWidth="1"/>
    <col min="12664" max="12664" width="28.28515625" customWidth="1"/>
    <col min="12665" max="12665" width="10.28515625" customWidth="1"/>
    <col min="12666" max="12666" width="6" customWidth="1"/>
    <col min="12667" max="12667" width="28.28515625" customWidth="1"/>
    <col min="12668" max="12668" width="10.28515625" customWidth="1"/>
    <col min="12669" max="12669" width="6" customWidth="1"/>
    <col min="12670" max="12670" width="28.28515625" customWidth="1"/>
    <col min="12671" max="12671" width="10.28515625" customWidth="1"/>
    <col min="12672" max="12672" width="6" customWidth="1"/>
    <col min="12673" max="12673" width="28.28515625" customWidth="1"/>
    <col min="12674" max="12674" width="10.28515625" customWidth="1"/>
    <col min="12675" max="12675" width="6" customWidth="1"/>
    <col min="12676" max="12676" width="28.28515625" customWidth="1"/>
    <col min="12677" max="12677" width="10.28515625" customWidth="1"/>
    <col min="12678" max="12678" width="6" customWidth="1"/>
    <col min="12679" max="12679" width="28.28515625" customWidth="1"/>
    <col min="12680" max="12680" width="10.28515625" customWidth="1"/>
    <col min="12681" max="12681" width="6" customWidth="1"/>
    <col min="12682" max="12682" width="28.28515625" customWidth="1"/>
    <col min="12683" max="12683" width="10.28515625" customWidth="1"/>
    <col min="12684" max="12684" width="6" customWidth="1"/>
    <col min="12685" max="12685" width="28.28515625" customWidth="1"/>
    <col min="12686" max="12686" width="10.28515625" customWidth="1"/>
    <col min="12687" max="12687" width="6" customWidth="1"/>
    <col min="12688" max="12688" width="28.28515625" customWidth="1"/>
    <col min="12689" max="12689" width="10.28515625" customWidth="1"/>
    <col min="12690" max="12690" width="6" customWidth="1"/>
    <col min="12691" max="12691" width="28.28515625" customWidth="1"/>
    <col min="12692" max="12692" width="10.28515625" customWidth="1"/>
    <col min="12693" max="12693" width="6" customWidth="1"/>
    <col min="12694" max="12694" width="28.28515625" customWidth="1"/>
    <col min="12695" max="12695" width="10.28515625" customWidth="1"/>
    <col min="12696" max="12696" width="6" customWidth="1"/>
    <col min="12697" max="12697" width="28.28515625" customWidth="1"/>
    <col min="12698" max="12698" width="10.28515625" customWidth="1"/>
    <col min="12699" max="12699" width="6" customWidth="1"/>
    <col min="12700" max="12700" width="28.28515625" customWidth="1"/>
    <col min="12701" max="12701" width="10.28515625" customWidth="1"/>
    <col min="12702" max="12702" width="6" customWidth="1"/>
    <col min="12703" max="12703" width="28.28515625" customWidth="1"/>
    <col min="12704" max="12704" width="10.28515625" customWidth="1"/>
    <col min="12705" max="12705" width="6" customWidth="1"/>
    <col min="12706" max="12706" width="28.28515625" customWidth="1"/>
    <col min="12707" max="12707" width="10.28515625" customWidth="1"/>
    <col min="12708" max="12708" width="6" customWidth="1"/>
    <col min="12709" max="12709" width="28.28515625" customWidth="1"/>
    <col min="12710" max="12710" width="10.28515625" customWidth="1"/>
    <col min="12711" max="12711" width="6" customWidth="1"/>
    <col min="12712" max="12712" width="28.28515625" customWidth="1"/>
    <col min="12713" max="12713" width="10.28515625" customWidth="1"/>
    <col min="12714" max="12714" width="6" customWidth="1"/>
    <col min="12715" max="12715" width="28.28515625" customWidth="1"/>
    <col min="12716" max="12716" width="10.28515625" customWidth="1"/>
    <col min="12717" max="12717" width="6" customWidth="1"/>
    <col min="12718" max="12718" width="28.28515625" customWidth="1"/>
    <col min="12719" max="12719" width="10.28515625" customWidth="1"/>
    <col min="12720" max="12720" width="6" customWidth="1"/>
    <col min="12721" max="12721" width="28.28515625" customWidth="1"/>
    <col min="12722" max="12722" width="10.28515625" customWidth="1"/>
    <col min="12723" max="12723" width="6" customWidth="1"/>
    <col min="12724" max="12724" width="28.28515625" customWidth="1"/>
    <col min="12725" max="12725" width="10.28515625" customWidth="1"/>
    <col min="12726" max="12726" width="6" customWidth="1"/>
    <col min="12727" max="12727" width="28.28515625" customWidth="1"/>
    <col min="12728" max="12728" width="10.28515625" customWidth="1"/>
    <col min="12729" max="12729" width="6" customWidth="1"/>
    <col min="12730" max="12730" width="28.28515625" customWidth="1"/>
    <col min="12731" max="12731" width="10.28515625" customWidth="1"/>
    <col min="12732" max="12732" width="6" customWidth="1"/>
    <col min="12733" max="12733" width="28.28515625" customWidth="1"/>
    <col min="12734" max="12734" width="10.28515625" customWidth="1"/>
    <col min="12735" max="12735" width="6" customWidth="1"/>
    <col min="12736" max="12736" width="28.28515625" customWidth="1"/>
    <col min="12737" max="12737" width="10.28515625" customWidth="1"/>
    <col min="12738" max="12738" width="6" customWidth="1"/>
    <col min="12739" max="12739" width="28.28515625" customWidth="1"/>
    <col min="12740" max="12740" width="10.28515625" customWidth="1"/>
    <col min="12741" max="12741" width="6" customWidth="1"/>
    <col min="12742" max="12742" width="28.28515625" customWidth="1"/>
    <col min="12743" max="12743" width="10.28515625" customWidth="1"/>
    <col min="12744" max="12744" width="6" customWidth="1"/>
    <col min="12745" max="12745" width="28.28515625" customWidth="1"/>
    <col min="12746" max="12746" width="10.28515625" customWidth="1"/>
    <col min="12747" max="12747" width="6" customWidth="1"/>
    <col min="12748" max="12748" width="28.28515625" customWidth="1"/>
    <col min="12749" max="12749" width="10.28515625" customWidth="1"/>
    <col min="12750" max="12750" width="6" customWidth="1"/>
    <col min="12751" max="12751" width="28.28515625" customWidth="1"/>
    <col min="12752" max="12752" width="10.28515625" customWidth="1"/>
    <col min="12753" max="12753" width="6" customWidth="1"/>
    <col min="12801" max="12801" width="31" customWidth="1"/>
    <col min="12803" max="12803" width="28.28515625" customWidth="1"/>
    <col min="12804" max="12804" width="10.28515625" customWidth="1"/>
    <col min="12805" max="12805" width="6" customWidth="1"/>
    <col min="12806" max="12806" width="28.28515625" customWidth="1"/>
    <col min="12807" max="12807" width="10.28515625" customWidth="1"/>
    <col min="12808" max="12808" width="6" customWidth="1"/>
    <col min="12809" max="12809" width="28.28515625" customWidth="1"/>
    <col min="12810" max="12810" width="10.28515625" customWidth="1"/>
    <col min="12811" max="12811" width="6" customWidth="1"/>
    <col min="12812" max="12812" width="28.28515625" customWidth="1"/>
    <col min="12813" max="12813" width="10.28515625" customWidth="1"/>
    <col min="12814" max="12814" width="6" customWidth="1"/>
    <col min="12815" max="12815" width="28.28515625" customWidth="1"/>
    <col min="12816" max="12816" width="10.28515625" customWidth="1"/>
    <col min="12817" max="12817" width="6" customWidth="1"/>
    <col min="12818" max="12818" width="28.28515625" customWidth="1"/>
    <col min="12819" max="12819" width="10.28515625" customWidth="1"/>
    <col min="12820" max="12820" width="6" customWidth="1"/>
    <col min="12821" max="12821" width="28.28515625" customWidth="1"/>
    <col min="12822" max="12822" width="10.28515625" customWidth="1"/>
    <col min="12823" max="12823" width="6" customWidth="1"/>
    <col min="12824" max="12824" width="28.28515625" customWidth="1"/>
    <col min="12825" max="12825" width="10.28515625" customWidth="1"/>
    <col min="12826" max="12826" width="6" customWidth="1"/>
    <col min="12827" max="12827" width="28.28515625" customWidth="1"/>
    <col min="12828" max="12828" width="10.28515625" customWidth="1"/>
    <col min="12829" max="12829" width="6" customWidth="1"/>
    <col min="12830" max="12830" width="28.28515625" customWidth="1"/>
    <col min="12831" max="12831" width="10.28515625" customWidth="1"/>
    <col min="12832" max="12832" width="6" customWidth="1"/>
    <col min="12833" max="12833" width="28.28515625" customWidth="1"/>
    <col min="12834" max="12834" width="10.28515625" customWidth="1"/>
    <col min="12835" max="12835" width="6" customWidth="1"/>
    <col min="12836" max="12836" width="28.28515625" customWidth="1"/>
    <col min="12837" max="12837" width="10.28515625" customWidth="1"/>
    <col min="12838" max="12838" width="6" customWidth="1"/>
    <col min="12839" max="12839" width="28.28515625" customWidth="1"/>
    <col min="12840" max="12840" width="10.28515625" customWidth="1"/>
    <col min="12841" max="12841" width="6" customWidth="1"/>
    <col min="12842" max="12842" width="28.28515625" customWidth="1"/>
    <col min="12843" max="12843" width="10.28515625" customWidth="1"/>
    <col min="12844" max="12844" width="6" customWidth="1"/>
    <col min="12845" max="12845" width="28.28515625" customWidth="1"/>
    <col min="12846" max="12846" width="10.28515625" customWidth="1"/>
    <col min="12847" max="12847" width="6" customWidth="1"/>
    <col min="12848" max="12848" width="28.28515625" customWidth="1"/>
    <col min="12849" max="12849" width="10.28515625" customWidth="1"/>
    <col min="12850" max="12850" width="6" customWidth="1"/>
    <col min="12851" max="12851" width="28.28515625" customWidth="1"/>
    <col min="12852" max="12852" width="10.28515625" customWidth="1"/>
    <col min="12853" max="12853" width="6" customWidth="1"/>
    <col min="12854" max="12854" width="28.28515625" customWidth="1"/>
    <col min="12855" max="12855" width="10.28515625" customWidth="1"/>
    <col min="12856" max="12856" width="6" customWidth="1"/>
    <col min="12857" max="12857" width="28.28515625" customWidth="1"/>
    <col min="12858" max="12858" width="10.28515625" customWidth="1"/>
    <col min="12859" max="12859" width="6" customWidth="1"/>
    <col min="12860" max="12860" width="28.28515625" customWidth="1"/>
    <col min="12861" max="12861" width="10.28515625" customWidth="1"/>
    <col min="12862" max="12862" width="6" customWidth="1"/>
    <col min="12863" max="12863" width="28.28515625" customWidth="1"/>
    <col min="12864" max="12864" width="10.28515625" customWidth="1"/>
    <col min="12865" max="12865" width="6" customWidth="1"/>
    <col min="12866" max="12866" width="28.28515625" customWidth="1"/>
    <col min="12867" max="12867" width="10.28515625" customWidth="1"/>
    <col min="12868" max="12868" width="6" customWidth="1"/>
    <col min="12869" max="12869" width="28.28515625" customWidth="1"/>
    <col min="12870" max="12870" width="10.28515625" customWidth="1"/>
    <col min="12871" max="12871" width="6" customWidth="1"/>
    <col min="12872" max="12872" width="28.28515625" customWidth="1"/>
    <col min="12873" max="12873" width="10.28515625" customWidth="1"/>
    <col min="12874" max="12874" width="6" customWidth="1"/>
    <col min="12875" max="12875" width="28.28515625" customWidth="1"/>
    <col min="12876" max="12876" width="10.28515625" customWidth="1"/>
    <col min="12877" max="12877" width="6" customWidth="1"/>
    <col min="12878" max="12878" width="28.28515625" customWidth="1"/>
    <col min="12879" max="12879" width="10.28515625" customWidth="1"/>
    <col min="12880" max="12880" width="6" customWidth="1"/>
    <col min="12881" max="12881" width="28.28515625" customWidth="1"/>
    <col min="12882" max="12882" width="10.28515625" customWidth="1"/>
    <col min="12883" max="12883" width="6" customWidth="1"/>
    <col min="12884" max="12884" width="28.28515625" customWidth="1"/>
    <col min="12885" max="12885" width="10.28515625" customWidth="1"/>
    <col min="12886" max="12886" width="6" customWidth="1"/>
    <col min="12887" max="12887" width="28.28515625" customWidth="1"/>
    <col min="12888" max="12888" width="10.28515625" customWidth="1"/>
    <col min="12889" max="12889" width="6" customWidth="1"/>
    <col min="12890" max="12890" width="28.28515625" customWidth="1"/>
    <col min="12891" max="12891" width="10.28515625" customWidth="1"/>
    <col min="12892" max="12892" width="6" customWidth="1"/>
    <col min="12893" max="12893" width="28.28515625" customWidth="1"/>
    <col min="12894" max="12894" width="10.28515625" customWidth="1"/>
    <col min="12895" max="12895" width="6" customWidth="1"/>
    <col min="12896" max="12896" width="28.28515625" customWidth="1"/>
    <col min="12897" max="12897" width="10.28515625" customWidth="1"/>
    <col min="12898" max="12898" width="6" customWidth="1"/>
    <col min="12899" max="12899" width="28.28515625" customWidth="1"/>
    <col min="12900" max="12900" width="10.28515625" customWidth="1"/>
    <col min="12901" max="12901" width="6" customWidth="1"/>
    <col min="12902" max="12902" width="28.28515625" customWidth="1"/>
    <col min="12903" max="12903" width="10.28515625" customWidth="1"/>
    <col min="12904" max="12904" width="6" customWidth="1"/>
    <col min="12905" max="12905" width="28.28515625" customWidth="1"/>
    <col min="12906" max="12906" width="10.28515625" customWidth="1"/>
    <col min="12907" max="12907" width="6" customWidth="1"/>
    <col min="12908" max="12908" width="28.28515625" customWidth="1"/>
    <col min="12909" max="12909" width="10.28515625" customWidth="1"/>
    <col min="12910" max="12910" width="6" customWidth="1"/>
    <col min="12911" max="12911" width="28.28515625" customWidth="1"/>
    <col min="12912" max="12912" width="10.28515625" customWidth="1"/>
    <col min="12913" max="12913" width="6" customWidth="1"/>
    <col min="12914" max="12914" width="28.28515625" customWidth="1"/>
    <col min="12915" max="12915" width="10.28515625" customWidth="1"/>
    <col min="12916" max="12916" width="6" customWidth="1"/>
    <col min="12917" max="12917" width="28.28515625" customWidth="1"/>
    <col min="12918" max="12918" width="10.28515625" customWidth="1"/>
    <col min="12919" max="12919" width="6" customWidth="1"/>
    <col min="12920" max="12920" width="28.28515625" customWidth="1"/>
    <col min="12921" max="12921" width="10.28515625" customWidth="1"/>
    <col min="12922" max="12922" width="6" customWidth="1"/>
    <col min="12923" max="12923" width="28.28515625" customWidth="1"/>
    <col min="12924" max="12924" width="10.28515625" customWidth="1"/>
    <col min="12925" max="12925" width="6" customWidth="1"/>
    <col min="12926" max="12926" width="28.28515625" customWidth="1"/>
    <col min="12927" max="12927" width="10.28515625" customWidth="1"/>
    <col min="12928" max="12928" width="6" customWidth="1"/>
    <col min="12929" max="12929" width="28.28515625" customWidth="1"/>
    <col min="12930" max="12930" width="10.28515625" customWidth="1"/>
    <col min="12931" max="12931" width="6" customWidth="1"/>
    <col min="12932" max="12932" width="28.28515625" customWidth="1"/>
    <col min="12933" max="12933" width="10.28515625" customWidth="1"/>
    <col min="12934" max="12934" width="6" customWidth="1"/>
    <col min="12935" max="12935" width="28.28515625" customWidth="1"/>
    <col min="12936" max="12936" width="10.28515625" customWidth="1"/>
    <col min="12937" max="12937" width="6" customWidth="1"/>
    <col min="12938" max="12938" width="28.28515625" customWidth="1"/>
    <col min="12939" max="12939" width="10.28515625" customWidth="1"/>
    <col min="12940" max="12940" width="6" customWidth="1"/>
    <col min="12941" max="12941" width="28.28515625" customWidth="1"/>
    <col min="12942" max="12942" width="10.28515625" customWidth="1"/>
    <col min="12943" max="12943" width="6" customWidth="1"/>
    <col min="12944" max="12944" width="28.28515625" customWidth="1"/>
    <col min="12945" max="12945" width="10.28515625" customWidth="1"/>
    <col min="12946" max="12946" width="6" customWidth="1"/>
    <col min="12947" max="12947" width="28.28515625" customWidth="1"/>
    <col min="12948" max="12948" width="10.28515625" customWidth="1"/>
    <col min="12949" max="12949" width="6" customWidth="1"/>
    <col min="12950" max="12950" width="28.28515625" customWidth="1"/>
    <col min="12951" max="12951" width="10.28515625" customWidth="1"/>
    <col min="12952" max="12952" width="6" customWidth="1"/>
    <col min="12953" max="12953" width="28.28515625" customWidth="1"/>
    <col min="12954" max="12954" width="10.28515625" customWidth="1"/>
    <col min="12955" max="12955" width="6" customWidth="1"/>
    <col min="12956" max="12956" width="28.28515625" customWidth="1"/>
    <col min="12957" max="12957" width="10.28515625" customWidth="1"/>
    <col min="12958" max="12958" width="6" customWidth="1"/>
    <col min="12959" max="12959" width="28.28515625" customWidth="1"/>
    <col min="12960" max="12960" width="10.28515625" customWidth="1"/>
    <col min="12961" max="12961" width="6" customWidth="1"/>
    <col min="12962" max="12962" width="28.28515625" customWidth="1"/>
    <col min="12963" max="12963" width="10.28515625" customWidth="1"/>
    <col min="12964" max="12964" width="6" customWidth="1"/>
    <col min="12965" max="12965" width="28.28515625" customWidth="1"/>
    <col min="12966" max="12966" width="10.28515625" customWidth="1"/>
    <col min="12967" max="12967" width="6" customWidth="1"/>
    <col min="12968" max="12968" width="28.28515625" customWidth="1"/>
    <col min="12969" max="12969" width="10.28515625" customWidth="1"/>
    <col min="12970" max="12970" width="6" customWidth="1"/>
    <col min="12971" max="12971" width="28.28515625" customWidth="1"/>
    <col min="12972" max="12972" width="10.28515625" customWidth="1"/>
    <col min="12973" max="12973" width="6" customWidth="1"/>
    <col min="12974" max="12974" width="28.28515625" customWidth="1"/>
    <col min="12975" max="12975" width="10.28515625" customWidth="1"/>
    <col min="12976" max="12976" width="6" customWidth="1"/>
    <col min="12977" max="12977" width="28.28515625" customWidth="1"/>
    <col min="12978" max="12978" width="10.28515625" customWidth="1"/>
    <col min="12979" max="12979" width="6" customWidth="1"/>
    <col min="12980" max="12980" width="28.28515625" customWidth="1"/>
    <col min="12981" max="12981" width="10.28515625" customWidth="1"/>
    <col min="12982" max="12982" width="6" customWidth="1"/>
    <col min="12983" max="12983" width="28.28515625" customWidth="1"/>
    <col min="12984" max="12984" width="10.28515625" customWidth="1"/>
    <col min="12985" max="12985" width="6" customWidth="1"/>
    <col min="12986" max="12986" width="28.28515625" customWidth="1"/>
    <col min="12987" max="12987" width="10.28515625" customWidth="1"/>
    <col min="12988" max="12988" width="6" customWidth="1"/>
    <col min="12989" max="12989" width="28.28515625" customWidth="1"/>
    <col min="12990" max="12990" width="10.28515625" customWidth="1"/>
    <col min="12991" max="12991" width="6" customWidth="1"/>
    <col min="12992" max="12992" width="28.28515625" customWidth="1"/>
    <col min="12993" max="12993" width="10.28515625" customWidth="1"/>
    <col min="12994" max="12994" width="6" customWidth="1"/>
    <col min="12995" max="12995" width="28.28515625" customWidth="1"/>
    <col min="12996" max="12996" width="10.28515625" customWidth="1"/>
    <col min="12997" max="12997" width="6" customWidth="1"/>
    <col min="12998" max="12998" width="28.28515625" customWidth="1"/>
    <col min="12999" max="12999" width="10.28515625" customWidth="1"/>
    <col min="13000" max="13000" width="6" customWidth="1"/>
    <col min="13001" max="13001" width="28.28515625" customWidth="1"/>
    <col min="13002" max="13002" width="10.28515625" customWidth="1"/>
    <col min="13003" max="13003" width="6" customWidth="1"/>
    <col min="13004" max="13004" width="28.28515625" customWidth="1"/>
    <col min="13005" max="13005" width="10.28515625" customWidth="1"/>
    <col min="13006" max="13006" width="6" customWidth="1"/>
    <col min="13007" max="13007" width="28.28515625" customWidth="1"/>
    <col min="13008" max="13008" width="10.28515625" customWidth="1"/>
    <col min="13009" max="13009" width="6" customWidth="1"/>
    <col min="13057" max="13057" width="31" customWidth="1"/>
    <col min="13059" max="13059" width="28.28515625" customWidth="1"/>
    <col min="13060" max="13060" width="10.28515625" customWidth="1"/>
    <col min="13061" max="13061" width="6" customWidth="1"/>
    <col min="13062" max="13062" width="28.28515625" customWidth="1"/>
    <col min="13063" max="13063" width="10.28515625" customWidth="1"/>
    <col min="13064" max="13064" width="6" customWidth="1"/>
    <col min="13065" max="13065" width="28.28515625" customWidth="1"/>
    <col min="13066" max="13066" width="10.28515625" customWidth="1"/>
    <col min="13067" max="13067" width="6" customWidth="1"/>
    <col min="13068" max="13068" width="28.28515625" customWidth="1"/>
    <col min="13069" max="13069" width="10.28515625" customWidth="1"/>
    <col min="13070" max="13070" width="6" customWidth="1"/>
    <col min="13071" max="13071" width="28.28515625" customWidth="1"/>
    <col min="13072" max="13072" width="10.28515625" customWidth="1"/>
    <col min="13073" max="13073" width="6" customWidth="1"/>
    <col min="13074" max="13074" width="28.28515625" customWidth="1"/>
    <col min="13075" max="13075" width="10.28515625" customWidth="1"/>
    <col min="13076" max="13076" width="6" customWidth="1"/>
    <col min="13077" max="13077" width="28.28515625" customWidth="1"/>
    <col min="13078" max="13078" width="10.28515625" customWidth="1"/>
    <col min="13079" max="13079" width="6" customWidth="1"/>
    <col min="13080" max="13080" width="28.28515625" customWidth="1"/>
    <col min="13081" max="13081" width="10.28515625" customWidth="1"/>
    <col min="13082" max="13082" width="6" customWidth="1"/>
    <col min="13083" max="13083" width="28.28515625" customWidth="1"/>
    <col min="13084" max="13084" width="10.28515625" customWidth="1"/>
    <col min="13085" max="13085" width="6" customWidth="1"/>
    <col min="13086" max="13086" width="28.28515625" customWidth="1"/>
    <col min="13087" max="13087" width="10.28515625" customWidth="1"/>
    <col min="13088" max="13088" width="6" customWidth="1"/>
    <col min="13089" max="13089" width="28.28515625" customWidth="1"/>
    <col min="13090" max="13090" width="10.28515625" customWidth="1"/>
    <col min="13091" max="13091" width="6" customWidth="1"/>
    <col min="13092" max="13092" width="28.28515625" customWidth="1"/>
    <col min="13093" max="13093" width="10.28515625" customWidth="1"/>
    <col min="13094" max="13094" width="6" customWidth="1"/>
    <col min="13095" max="13095" width="28.28515625" customWidth="1"/>
    <col min="13096" max="13096" width="10.28515625" customWidth="1"/>
    <col min="13097" max="13097" width="6" customWidth="1"/>
    <col min="13098" max="13098" width="28.28515625" customWidth="1"/>
    <col min="13099" max="13099" width="10.28515625" customWidth="1"/>
    <col min="13100" max="13100" width="6" customWidth="1"/>
    <col min="13101" max="13101" width="28.28515625" customWidth="1"/>
    <col min="13102" max="13102" width="10.28515625" customWidth="1"/>
    <col min="13103" max="13103" width="6" customWidth="1"/>
    <col min="13104" max="13104" width="28.28515625" customWidth="1"/>
    <col min="13105" max="13105" width="10.28515625" customWidth="1"/>
    <col min="13106" max="13106" width="6" customWidth="1"/>
    <col min="13107" max="13107" width="28.28515625" customWidth="1"/>
    <col min="13108" max="13108" width="10.28515625" customWidth="1"/>
    <col min="13109" max="13109" width="6" customWidth="1"/>
    <col min="13110" max="13110" width="28.28515625" customWidth="1"/>
    <col min="13111" max="13111" width="10.28515625" customWidth="1"/>
    <col min="13112" max="13112" width="6" customWidth="1"/>
    <col min="13113" max="13113" width="28.28515625" customWidth="1"/>
    <col min="13114" max="13114" width="10.28515625" customWidth="1"/>
    <col min="13115" max="13115" width="6" customWidth="1"/>
    <col min="13116" max="13116" width="28.28515625" customWidth="1"/>
    <col min="13117" max="13117" width="10.28515625" customWidth="1"/>
    <col min="13118" max="13118" width="6" customWidth="1"/>
    <col min="13119" max="13119" width="28.28515625" customWidth="1"/>
    <col min="13120" max="13120" width="10.28515625" customWidth="1"/>
    <col min="13121" max="13121" width="6" customWidth="1"/>
    <col min="13122" max="13122" width="28.28515625" customWidth="1"/>
    <col min="13123" max="13123" width="10.28515625" customWidth="1"/>
    <col min="13124" max="13124" width="6" customWidth="1"/>
    <col min="13125" max="13125" width="28.28515625" customWidth="1"/>
    <col min="13126" max="13126" width="10.28515625" customWidth="1"/>
    <col min="13127" max="13127" width="6" customWidth="1"/>
    <col min="13128" max="13128" width="28.28515625" customWidth="1"/>
    <col min="13129" max="13129" width="10.28515625" customWidth="1"/>
    <col min="13130" max="13130" width="6" customWidth="1"/>
    <col min="13131" max="13131" width="28.28515625" customWidth="1"/>
    <col min="13132" max="13132" width="10.28515625" customWidth="1"/>
    <col min="13133" max="13133" width="6" customWidth="1"/>
    <col min="13134" max="13134" width="28.28515625" customWidth="1"/>
    <col min="13135" max="13135" width="10.28515625" customWidth="1"/>
    <col min="13136" max="13136" width="6" customWidth="1"/>
    <col min="13137" max="13137" width="28.28515625" customWidth="1"/>
    <col min="13138" max="13138" width="10.28515625" customWidth="1"/>
    <col min="13139" max="13139" width="6" customWidth="1"/>
    <col min="13140" max="13140" width="28.28515625" customWidth="1"/>
    <col min="13141" max="13141" width="10.28515625" customWidth="1"/>
    <col min="13142" max="13142" width="6" customWidth="1"/>
    <col min="13143" max="13143" width="28.28515625" customWidth="1"/>
    <col min="13144" max="13144" width="10.28515625" customWidth="1"/>
    <col min="13145" max="13145" width="6" customWidth="1"/>
    <col min="13146" max="13146" width="28.28515625" customWidth="1"/>
    <col min="13147" max="13147" width="10.28515625" customWidth="1"/>
    <col min="13148" max="13148" width="6" customWidth="1"/>
    <col min="13149" max="13149" width="28.28515625" customWidth="1"/>
    <col min="13150" max="13150" width="10.28515625" customWidth="1"/>
    <col min="13151" max="13151" width="6" customWidth="1"/>
    <col min="13152" max="13152" width="28.28515625" customWidth="1"/>
    <col min="13153" max="13153" width="10.28515625" customWidth="1"/>
    <col min="13154" max="13154" width="6" customWidth="1"/>
    <col min="13155" max="13155" width="28.28515625" customWidth="1"/>
    <col min="13156" max="13156" width="10.28515625" customWidth="1"/>
    <col min="13157" max="13157" width="6" customWidth="1"/>
    <col min="13158" max="13158" width="28.28515625" customWidth="1"/>
    <col min="13159" max="13159" width="10.28515625" customWidth="1"/>
    <col min="13160" max="13160" width="6" customWidth="1"/>
    <col min="13161" max="13161" width="28.28515625" customWidth="1"/>
    <col min="13162" max="13162" width="10.28515625" customWidth="1"/>
    <col min="13163" max="13163" width="6" customWidth="1"/>
    <col min="13164" max="13164" width="28.28515625" customWidth="1"/>
    <col min="13165" max="13165" width="10.28515625" customWidth="1"/>
    <col min="13166" max="13166" width="6" customWidth="1"/>
    <col min="13167" max="13167" width="28.28515625" customWidth="1"/>
    <col min="13168" max="13168" width="10.28515625" customWidth="1"/>
    <col min="13169" max="13169" width="6" customWidth="1"/>
    <col min="13170" max="13170" width="28.28515625" customWidth="1"/>
    <col min="13171" max="13171" width="10.28515625" customWidth="1"/>
    <col min="13172" max="13172" width="6" customWidth="1"/>
    <col min="13173" max="13173" width="28.28515625" customWidth="1"/>
    <col min="13174" max="13174" width="10.28515625" customWidth="1"/>
    <col min="13175" max="13175" width="6" customWidth="1"/>
    <col min="13176" max="13176" width="28.28515625" customWidth="1"/>
    <col min="13177" max="13177" width="10.28515625" customWidth="1"/>
    <col min="13178" max="13178" width="6" customWidth="1"/>
    <col min="13179" max="13179" width="28.28515625" customWidth="1"/>
    <col min="13180" max="13180" width="10.28515625" customWidth="1"/>
    <col min="13181" max="13181" width="6" customWidth="1"/>
    <col min="13182" max="13182" width="28.28515625" customWidth="1"/>
    <col min="13183" max="13183" width="10.28515625" customWidth="1"/>
    <col min="13184" max="13184" width="6" customWidth="1"/>
    <col min="13185" max="13185" width="28.28515625" customWidth="1"/>
    <col min="13186" max="13186" width="10.28515625" customWidth="1"/>
    <col min="13187" max="13187" width="6" customWidth="1"/>
    <col min="13188" max="13188" width="28.28515625" customWidth="1"/>
    <col min="13189" max="13189" width="10.28515625" customWidth="1"/>
    <col min="13190" max="13190" width="6" customWidth="1"/>
    <col min="13191" max="13191" width="28.28515625" customWidth="1"/>
    <col min="13192" max="13192" width="10.28515625" customWidth="1"/>
    <col min="13193" max="13193" width="6" customWidth="1"/>
    <col min="13194" max="13194" width="28.28515625" customWidth="1"/>
    <col min="13195" max="13195" width="10.28515625" customWidth="1"/>
    <col min="13196" max="13196" width="6" customWidth="1"/>
    <col min="13197" max="13197" width="28.28515625" customWidth="1"/>
    <col min="13198" max="13198" width="10.28515625" customWidth="1"/>
    <col min="13199" max="13199" width="6" customWidth="1"/>
    <col min="13200" max="13200" width="28.28515625" customWidth="1"/>
    <col min="13201" max="13201" width="10.28515625" customWidth="1"/>
    <col min="13202" max="13202" width="6" customWidth="1"/>
    <col min="13203" max="13203" width="28.28515625" customWidth="1"/>
    <col min="13204" max="13204" width="10.28515625" customWidth="1"/>
    <col min="13205" max="13205" width="6" customWidth="1"/>
    <col min="13206" max="13206" width="28.28515625" customWidth="1"/>
    <col min="13207" max="13207" width="10.28515625" customWidth="1"/>
    <col min="13208" max="13208" width="6" customWidth="1"/>
    <col min="13209" max="13209" width="28.28515625" customWidth="1"/>
    <col min="13210" max="13210" width="10.28515625" customWidth="1"/>
    <col min="13211" max="13211" width="6" customWidth="1"/>
    <col min="13212" max="13212" width="28.28515625" customWidth="1"/>
    <col min="13213" max="13213" width="10.28515625" customWidth="1"/>
    <col min="13214" max="13214" width="6" customWidth="1"/>
    <col min="13215" max="13215" width="28.28515625" customWidth="1"/>
    <col min="13216" max="13216" width="10.28515625" customWidth="1"/>
    <col min="13217" max="13217" width="6" customWidth="1"/>
    <col min="13218" max="13218" width="28.28515625" customWidth="1"/>
    <col min="13219" max="13219" width="10.28515625" customWidth="1"/>
    <col min="13220" max="13220" width="6" customWidth="1"/>
    <col min="13221" max="13221" width="28.28515625" customWidth="1"/>
    <col min="13222" max="13222" width="10.28515625" customWidth="1"/>
    <col min="13223" max="13223" width="6" customWidth="1"/>
    <col min="13224" max="13224" width="28.28515625" customWidth="1"/>
    <col min="13225" max="13225" width="10.28515625" customWidth="1"/>
    <col min="13226" max="13226" width="6" customWidth="1"/>
    <col min="13227" max="13227" width="28.28515625" customWidth="1"/>
    <col min="13228" max="13228" width="10.28515625" customWidth="1"/>
    <col min="13229" max="13229" width="6" customWidth="1"/>
    <col min="13230" max="13230" width="28.28515625" customWidth="1"/>
    <col min="13231" max="13231" width="10.28515625" customWidth="1"/>
    <col min="13232" max="13232" width="6" customWidth="1"/>
    <col min="13233" max="13233" width="28.28515625" customWidth="1"/>
    <col min="13234" max="13234" width="10.28515625" customWidth="1"/>
    <col min="13235" max="13235" width="6" customWidth="1"/>
    <col min="13236" max="13236" width="28.28515625" customWidth="1"/>
    <col min="13237" max="13237" width="10.28515625" customWidth="1"/>
    <col min="13238" max="13238" width="6" customWidth="1"/>
    <col min="13239" max="13239" width="28.28515625" customWidth="1"/>
    <col min="13240" max="13240" width="10.28515625" customWidth="1"/>
    <col min="13241" max="13241" width="6" customWidth="1"/>
    <col min="13242" max="13242" width="28.28515625" customWidth="1"/>
    <col min="13243" max="13243" width="10.28515625" customWidth="1"/>
    <col min="13244" max="13244" width="6" customWidth="1"/>
    <col min="13245" max="13245" width="28.28515625" customWidth="1"/>
    <col min="13246" max="13246" width="10.28515625" customWidth="1"/>
    <col min="13247" max="13247" width="6" customWidth="1"/>
    <col min="13248" max="13248" width="28.28515625" customWidth="1"/>
    <col min="13249" max="13249" width="10.28515625" customWidth="1"/>
    <col min="13250" max="13250" width="6" customWidth="1"/>
    <col min="13251" max="13251" width="28.28515625" customWidth="1"/>
    <col min="13252" max="13252" width="10.28515625" customWidth="1"/>
    <col min="13253" max="13253" width="6" customWidth="1"/>
    <col min="13254" max="13254" width="28.28515625" customWidth="1"/>
    <col min="13255" max="13255" width="10.28515625" customWidth="1"/>
    <col min="13256" max="13256" width="6" customWidth="1"/>
    <col min="13257" max="13257" width="28.28515625" customWidth="1"/>
    <col min="13258" max="13258" width="10.28515625" customWidth="1"/>
    <col min="13259" max="13259" width="6" customWidth="1"/>
    <col min="13260" max="13260" width="28.28515625" customWidth="1"/>
    <col min="13261" max="13261" width="10.28515625" customWidth="1"/>
    <col min="13262" max="13262" width="6" customWidth="1"/>
    <col min="13263" max="13263" width="28.28515625" customWidth="1"/>
    <col min="13264" max="13264" width="10.28515625" customWidth="1"/>
    <col min="13265" max="13265" width="6" customWidth="1"/>
    <col min="13313" max="13313" width="31" customWidth="1"/>
    <col min="13315" max="13315" width="28.28515625" customWidth="1"/>
    <col min="13316" max="13316" width="10.28515625" customWidth="1"/>
    <col min="13317" max="13317" width="6" customWidth="1"/>
    <col min="13318" max="13318" width="28.28515625" customWidth="1"/>
    <col min="13319" max="13319" width="10.28515625" customWidth="1"/>
    <col min="13320" max="13320" width="6" customWidth="1"/>
    <col min="13321" max="13321" width="28.28515625" customWidth="1"/>
    <col min="13322" max="13322" width="10.28515625" customWidth="1"/>
    <col min="13323" max="13323" width="6" customWidth="1"/>
    <col min="13324" max="13324" width="28.28515625" customWidth="1"/>
    <col min="13325" max="13325" width="10.28515625" customWidth="1"/>
    <col min="13326" max="13326" width="6" customWidth="1"/>
    <col min="13327" max="13327" width="28.28515625" customWidth="1"/>
    <col min="13328" max="13328" width="10.28515625" customWidth="1"/>
    <col min="13329" max="13329" width="6" customWidth="1"/>
    <col min="13330" max="13330" width="28.28515625" customWidth="1"/>
    <col min="13331" max="13331" width="10.28515625" customWidth="1"/>
    <col min="13332" max="13332" width="6" customWidth="1"/>
    <col min="13333" max="13333" width="28.28515625" customWidth="1"/>
    <col min="13334" max="13334" width="10.28515625" customWidth="1"/>
    <col min="13335" max="13335" width="6" customWidth="1"/>
    <col min="13336" max="13336" width="28.28515625" customWidth="1"/>
    <col min="13337" max="13337" width="10.28515625" customWidth="1"/>
    <col min="13338" max="13338" width="6" customWidth="1"/>
    <col min="13339" max="13339" width="28.28515625" customWidth="1"/>
    <col min="13340" max="13340" width="10.28515625" customWidth="1"/>
    <col min="13341" max="13341" width="6" customWidth="1"/>
    <col min="13342" max="13342" width="28.28515625" customWidth="1"/>
    <col min="13343" max="13343" width="10.28515625" customWidth="1"/>
    <col min="13344" max="13344" width="6" customWidth="1"/>
    <col min="13345" max="13345" width="28.28515625" customWidth="1"/>
    <col min="13346" max="13346" width="10.28515625" customWidth="1"/>
    <col min="13347" max="13347" width="6" customWidth="1"/>
    <col min="13348" max="13348" width="28.28515625" customWidth="1"/>
    <col min="13349" max="13349" width="10.28515625" customWidth="1"/>
    <col min="13350" max="13350" width="6" customWidth="1"/>
    <col min="13351" max="13351" width="28.28515625" customWidth="1"/>
    <col min="13352" max="13352" width="10.28515625" customWidth="1"/>
    <col min="13353" max="13353" width="6" customWidth="1"/>
    <col min="13354" max="13354" width="28.28515625" customWidth="1"/>
    <col min="13355" max="13355" width="10.28515625" customWidth="1"/>
    <col min="13356" max="13356" width="6" customWidth="1"/>
    <col min="13357" max="13357" width="28.28515625" customWidth="1"/>
    <col min="13358" max="13358" width="10.28515625" customWidth="1"/>
    <col min="13359" max="13359" width="6" customWidth="1"/>
    <col min="13360" max="13360" width="28.28515625" customWidth="1"/>
    <col min="13361" max="13361" width="10.28515625" customWidth="1"/>
    <col min="13362" max="13362" width="6" customWidth="1"/>
    <col min="13363" max="13363" width="28.28515625" customWidth="1"/>
    <col min="13364" max="13364" width="10.28515625" customWidth="1"/>
    <col min="13365" max="13365" width="6" customWidth="1"/>
    <col min="13366" max="13366" width="28.28515625" customWidth="1"/>
    <col min="13367" max="13367" width="10.28515625" customWidth="1"/>
    <col min="13368" max="13368" width="6" customWidth="1"/>
    <col min="13369" max="13369" width="28.28515625" customWidth="1"/>
    <col min="13370" max="13370" width="10.28515625" customWidth="1"/>
    <col min="13371" max="13371" width="6" customWidth="1"/>
    <col min="13372" max="13372" width="28.28515625" customWidth="1"/>
    <col min="13373" max="13373" width="10.28515625" customWidth="1"/>
    <col min="13374" max="13374" width="6" customWidth="1"/>
    <col min="13375" max="13375" width="28.28515625" customWidth="1"/>
    <col min="13376" max="13376" width="10.28515625" customWidth="1"/>
    <col min="13377" max="13377" width="6" customWidth="1"/>
    <col min="13378" max="13378" width="28.28515625" customWidth="1"/>
    <col min="13379" max="13379" width="10.28515625" customWidth="1"/>
    <col min="13380" max="13380" width="6" customWidth="1"/>
    <col min="13381" max="13381" width="28.28515625" customWidth="1"/>
    <col min="13382" max="13382" width="10.28515625" customWidth="1"/>
    <col min="13383" max="13383" width="6" customWidth="1"/>
    <col min="13384" max="13384" width="28.28515625" customWidth="1"/>
    <col min="13385" max="13385" width="10.28515625" customWidth="1"/>
    <col min="13386" max="13386" width="6" customWidth="1"/>
    <col min="13387" max="13387" width="28.28515625" customWidth="1"/>
    <col min="13388" max="13388" width="10.28515625" customWidth="1"/>
    <col min="13389" max="13389" width="6" customWidth="1"/>
    <col min="13390" max="13390" width="28.28515625" customWidth="1"/>
    <col min="13391" max="13391" width="10.28515625" customWidth="1"/>
    <col min="13392" max="13392" width="6" customWidth="1"/>
    <col min="13393" max="13393" width="28.28515625" customWidth="1"/>
    <col min="13394" max="13394" width="10.28515625" customWidth="1"/>
    <col min="13395" max="13395" width="6" customWidth="1"/>
    <col min="13396" max="13396" width="28.28515625" customWidth="1"/>
    <col min="13397" max="13397" width="10.28515625" customWidth="1"/>
    <col min="13398" max="13398" width="6" customWidth="1"/>
    <col min="13399" max="13399" width="28.28515625" customWidth="1"/>
    <col min="13400" max="13400" width="10.28515625" customWidth="1"/>
    <col min="13401" max="13401" width="6" customWidth="1"/>
    <col min="13402" max="13402" width="28.28515625" customWidth="1"/>
    <col min="13403" max="13403" width="10.28515625" customWidth="1"/>
    <col min="13404" max="13404" width="6" customWidth="1"/>
    <col min="13405" max="13405" width="28.28515625" customWidth="1"/>
    <col min="13406" max="13406" width="10.28515625" customWidth="1"/>
    <col min="13407" max="13407" width="6" customWidth="1"/>
    <col min="13408" max="13408" width="28.28515625" customWidth="1"/>
    <col min="13409" max="13409" width="10.28515625" customWidth="1"/>
    <col min="13410" max="13410" width="6" customWidth="1"/>
    <col min="13411" max="13411" width="28.28515625" customWidth="1"/>
    <col min="13412" max="13412" width="10.28515625" customWidth="1"/>
    <col min="13413" max="13413" width="6" customWidth="1"/>
    <col min="13414" max="13414" width="28.28515625" customWidth="1"/>
    <col min="13415" max="13415" width="10.28515625" customWidth="1"/>
    <col min="13416" max="13416" width="6" customWidth="1"/>
    <col min="13417" max="13417" width="28.28515625" customWidth="1"/>
    <col min="13418" max="13418" width="10.28515625" customWidth="1"/>
    <col min="13419" max="13419" width="6" customWidth="1"/>
    <col min="13420" max="13420" width="28.28515625" customWidth="1"/>
    <col min="13421" max="13421" width="10.28515625" customWidth="1"/>
    <col min="13422" max="13422" width="6" customWidth="1"/>
    <col min="13423" max="13423" width="28.28515625" customWidth="1"/>
    <col min="13424" max="13424" width="10.28515625" customWidth="1"/>
    <col min="13425" max="13425" width="6" customWidth="1"/>
    <col min="13426" max="13426" width="28.28515625" customWidth="1"/>
    <col min="13427" max="13427" width="10.28515625" customWidth="1"/>
    <col min="13428" max="13428" width="6" customWidth="1"/>
    <col min="13429" max="13429" width="28.28515625" customWidth="1"/>
    <col min="13430" max="13430" width="10.28515625" customWidth="1"/>
    <col min="13431" max="13431" width="6" customWidth="1"/>
    <col min="13432" max="13432" width="28.28515625" customWidth="1"/>
    <col min="13433" max="13433" width="10.28515625" customWidth="1"/>
    <col min="13434" max="13434" width="6" customWidth="1"/>
    <col min="13435" max="13435" width="28.28515625" customWidth="1"/>
    <col min="13436" max="13436" width="10.28515625" customWidth="1"/>
    <col min="13437" max="13437" width="6" customWidth="1"/>
    <col min="13438" max="13438" width="28.28515625" customWidth="1"/>
    <col min="13439" max="13439" width="10.28515625" customWidth="1"/>
    <col min="13440" max="13440" width="6" customWidth="1"/>
    <col min="13441" max="13441" width="28.28515625" customWidth="1"/>
    <col min="13442" max="13442" width="10.28515625" customWidth="1"/>
    <col min="13443" max="13443" width="6" customWidth="1"/>
    <col min="13444" max="13444" width="28.28515625" customWidth="1"/>
    <col min="13445" max="13445" width="10.28515625" customWidth="1"/>
    <col min="13446" max="13446" width="6" customWidth="1"/>
    <col min="13447" max="13447" width="28.28515625" customWidth="1"/>
    <col min="13448" max="13448" width="10.28515625" customWidth="1"/>
    <col min="13449" max="13449" width="6" customWidth="1"/>
    <col min="13450" max="13450" width="28.28515625" customWidth="1"/>
    <col min="13451" max="13451" width="10.28515625" customWidth="1"/>
    <col min="13452" max="13452" width="6" customWidth="1"/>
    <col min="13453" max="13453" width="28.28515625" customWidth="1"/>
    <col min="13454" max="13454" width="10.28515625" customWidth="1"/>
    <col min="13455" max="13455" width="6" customWidth="1"/>
    <col min="13456" max="13456" width="28.28515625" customWidth="1"/>
    <col min="13457" max="13457" width="10.28515625" customWidth="1"/>
    <col min="13458" max="13458" width="6" customWidth="1"/>
    <col min="13459" max="13459" width="28.28515625" customWidth="1"/>
    <col min="13460" max="13460" width="10.28515625" customWidth="1"/>
    <col min="13461" max="13461" width="6" customWidth="1"/>
    <col min="13462" max="13462" width="28.28515625" customWidth="1"/>
    <col min="13463" max="13463" width="10.28515625" customWidth="1"/>
    <col min="13464" max="13464" width="6" customWidth="1"/>
    <col min="13465" max="13465" width="28.28515625" customWidth="1"/>
    <col min="13466" max="13466" width="10.28515625" customWidth="1"/>
    <col min="13467" max="13467" width="6" customWidth="1"/>
    <col min="13468" max="13468" width="28.28515625" customWidth="1"/>
    <col min="13469" max="13469" width="10.28515625" customWidth="1"/>
    <col min="13470" max="13470" width="6" customWidth="1"/>
    <col min="13471" max="13471" width="28.28515625" customWidth="1"/>
    <col min="13472" max="13472" width="10.28515625" customWidth="1"/>
    <col min="13473" max="13473" width="6" customWidth="1"/>
    <col min="13474" max="13474" width="28.28515625" customWidth="1"/>
    <col min="13475" max="13475" width="10.28515625" customWidth="1"/>
    <col min="13476" max="13476" width="6" customWidth="1"/>
    <col min="13477" max="13477" width="28.28515625" customWidth="1"/>
    <col min="13478" max="13478" width="10.28515625" customWidth="1"/>
    <col min="13479" max="13479" width="6" customWidth="1"/>
    <col min="13480" max="13480" width="28.28515625" customWidth="1"/>
    <col min="13481" max="13481" width="10.28515625" customWidth="1"/>
    <col min="13482" max="13482" width="6" customWidth="1"/>
    <col min="13483" max="13483" width="28.28515625" customWidth="1"/>
    <col min="13484" max="13484" width="10.28515625" customWidth="1"/>
    <col min="13485" max="13485" width="6" customWidth="1"/>
    <col min="13486" max="13486" width="28.28515625" customWidth="1"/>
    <col min="13487" max="13487" width="10.28515625" customWidth="1"/>
    <col min="13488" max="13488" width="6" customWidth="1"/>
    <col min="13489" max="13489" width="28.28515625" customWidth="1"/>
    <col min="13490" max="13490" width="10.28515625" customWidth="1"/>
    <col min="13491" max="13491" width="6" customWidth="1"/>
    <col min="13492" max="13492" width="28.28515625" customWidth="1"/>
    <col min="13493" max="13493" width="10.28515625" customWidth="1"/>
    <col min="13494" max="13494" width="6" customWidth="1"/>
    <col min="13495" max="13495" width="28.28515625" customWidth="1"/>
    <col min="13496" max="13496" width="10.28515625" customWidth="1"/>
    <col min="13497" max="13497" width="6" customWidth="1"/>
    <col min="13498" max="13498" width="28.28515625" customWidth="1"/>
    <col min="13499" max="13499" width="10.28515625" customWidth="1"/>
    <col min="13500" max="13500" width="6" customWidth="1"/>
    <col min="13501" max="13501" width="28.28515625" customWidth="1"/>
    <col min="13502" max="13502" width="10.28515625" customWidth="1"/>
    <col min="13503" max="13503" width="6" customWidth="1"/>
    <col min="13504" max="13504" width="28.28515625" customWidth="1"/>
    <col min="13505" max="13505" width="10.28515625" customWidth="1"/>
    <col min="13506" max="13506" width="6" customWidth="1"/>
    <col min="13507" max="13507" width="28.28515625" customWidth="1"/>
    <col min="13508" max="13508" width="10.28515625" customWidth="1"/>
    <col min="13509" max="13509" width="6" customWidth="1"/>
    <col min="13510" max="13510" width="28.28515625" customWidth="1"/>
    <col min="13511" max="13511" width="10.28515625" customWidth="1"/>
    <col min="13512" max="13512" width="6" customWidth="1"/>
    <col min="13513" max="13513" width="28.28515625" customWidth="1"/>
    <col min="13514" max="13514" width="10.28515625" customWidth="1"/>
    <col min="13515" max="13515" width="6" customWidth="1"/>
    <col min="13516" max="13516" width="28.28515625" customWidth="1"/>
    <col min="13517" max="13517" width="10.28515625" customWidth="1"/>
    <col min="13518" max="13518" width="6" customWidth="1"/>
    <col min="13519" max="13519" width="28.28515625" customWidth="1"/>
    <col min="13520" max="13520" width="10.28515625" customWidth="1"/>
    <col min="13521" max="13521" width="6" customWidth="1"/>
    <col min="13569" max="13569" width="31" customWidth="1"/>
    <col min="13571" max="13571" width="28.28515625" customWidth="1"/>
    <col min="13572" max="13572" width="10.28515625" customWidth="1"/>
    <col min="13573" max="13573" width="6" customWidth="1"/>
    <col min="13574" max="13574" width="28.28515625" customWidth="1"/>
    <col min="13575" max="13575" width="10.28515625" customWidth="1"/>
    <col min="13576" max="13576" width="6" customWidth="1"/>
    <col min="13577" max="13577" width="28.28515625" customWidth="1"/>
    <col min="13578" max="13578" width="10.28515625" customWidth="1"/>
    <col min="13579" max="13579" width="6" customWidth="1"/>
    <col min="13580" max="13580" width="28.28515625" customWidth="1"/>
    <col min="13581" max="13581" width="10.28515625" customWidth="1"/>
    <col min="13582" max="13582" width="6" customWidth="1"/>
    <col min="13583" max="13583" width="28.28515625" customWidth="1"/>
    <col min="13584" max="13584" width="10.28515625" customWidth="1"/>
    <col min="13585" max="13585" width="6" customWidth="1"/>
    <col min="13586" max="13586" width="28.28515625" customWidth="1"/>
    <col min="13587" max="13587" width="10.28515625" customWidth="1"/>
    <col min="13588" max="13588" width="6" customWidth="1"/>
    <col min="13589" max="13589" width="28.28515625" customWidth="1"/>
    <col min="13590" max="13590" width="10.28515625" customWidth="1"/>
    <col min="13591" max="13591" width="6" customWidth="1"/>
    <col min="13592" max="13592" width="28.28515625" customWidth="1"/>
    <col min="13593" max="13593" width="10.28515625" customWidth="1"/>
    <col min="13594" max="13594" width="6" customWidth="1"/>
    <col min="13595" max="13595" width="28.28515625" customWidth="1"/>
    <col min="13596" max="13596" width="10.28515625" customWidth="1"/>
    <col min="13597" max="13597" width="6" customWidth="1"/>
    <col min="13598" max="13598" width="28.28515625" customWidth="1"/>
    <col min="13599" max="13599" width="10.28515625" customWidth="1"/>
    <col min="13600" max="13600" width="6" customWidth="1"/>
    <col min="13601" max="13601" width="28.28515625" customWidth="1"/>
    <col min="13602" max="13602" width="10.28515625" customWidth="1"/>
    <col min="13603" max="13603" width="6" customWidth="1"/>
    <col min="13604" max="13604" width="28.28515625" customWidth="1"/>
    <col min="13605" max="13605" width="10.28515625" customWidth="1"/>
    <col min="13606" max="13606" width="6" customWidth="1"/>
    <col min="13607" max="13607" width="28.28515625" customWidth="1"/>
    <col min="13608" max="13608" width="10.28515625" customWidth="1"/>
    <col min="13609" max="13609" width="6" customWidth="1"/>
    <col min="13610" max="13610" width="28.28515625" customWidth="1"/>
    <col min="13611" max="13611" width="10.28515625" customWidth="1"/>
    <col min="13612" max="13612" width="6" customWidth="1"/>
    <col min="13613" max="13613" width="28.28515625" customWidth="1"/>
    <col min="13614" max="13614" width="10.28515625" customWidth="1"/>
    <col min="13615" max="13615" width="6" customWidth="1"/>
    <col min="13616" max="13616" width="28.28515625" customWidth="1"/>
    <col min="13617" max="13617" width="10.28515625" customWidth="1"/>
    <col min="13618" max="13618" width="6" customWidth="1"/>
    <col min="13619" max="13619" width="28.28515625" customWidth="1"/>
    <col min="13620" max="13620" width="10.28515625" customWidth="1"/>
    <col min="13621" max="13621" width="6" customWidth="1"/>
    <col min="13622" max="13622" width="28.28515625" customWidth="1"/>
    <col min="13623" max="13623" width="10.28515625" customWidth="1"/>
    <col min="13624" max="13624" width="6" customWidth="1"/>
    <col min="13625" max="13625" width="28.28515625" customWidth="1"/>
    <col min="13626" max="13626" width="10.28515625" customWidth="1"/>
    <col min="13627" max="13627" width="6" customWidth="1"/>
    <col min="13628" max="13628" width="28.28515625" customWidth="1"/>
    <col min="13629" max="13629" width="10.28515625" customWidth="1"/>
    <col min="13630" max="13630" width="6" customWidth="1"/>
    <col min="13631" max="13631" width="28.28515625" customWidth="1"/>
    <col min="13632" max="13632" width="10.28515625" customWidth="1"/>
    <col min="13633" max="13633" width="6" customWidth="1"/>
    <col min="13634" max="13634" width="28.28515625" customWidth="1"/>
    <col min="13635" max="13635" width="10.28515625" customWidth="1"/>
    <col min="13636" max="13636" width="6" customWidth="1"/>
    <col min="13637" max="13637" width="28.28515625" customWidth="1"/>
    <col min="13638" max="13638" width="10.28515625" customWidth="1"/>
    <col min="13639" max="13639" width="6" customWidth="1"/>
    <col min="13640" max="13640" width="28.28515625" customWidth="1"/>
    <col min="13641" max="13641" width="10.28515625" customWidth="1"/>
    <col min="13642" max="13642" width="6" customWidth="1"/>
    <col min="13643" max="13643" width="28.28515625" customWidth="1"/>
    <col min="13644" max="13644" width="10.28515625" customWidth="1"/>
    <col min="13645" max="13645" width="6" customWidth="1"/>
    <col min="13646" max="13646" width="28.28515625" customWidth="1"/>
    <col min="13647" max="13647" width="10.28515625" customWidth="1"/>
    <col min="13648" max="13648" width="6" customWidth="1"/>
    <col min="13649" max="13649" width="28.28515625" customWidth="1"/>
    <col min="13650" max="13650" width="10.28515625" customWidth="1"/>
    <col min="13651" max="13651" width="6" customWidth="1"/>
    <col min="13652" max="13652" width="28.28515625" customWidth="1"/>
    <col min="13653" max="13653" width="10.28515625" customWidth="1"/>
    <col min="13654" max="13654" width="6" customWidth="1"/>
    <col min="13655" max="13655" width="28.28515625" customWidth="1"/>
    <col min="13656" max="13656" width="10.28515625" customWidth="1"/>
    <col min="13657" max="13657" width="6" customWidth="1"/>
    <col min="13658" max="13658" width="28.28515625" customWidth="1"/>
    <col min="13659" max="13659" width="10.28515625" customWidth="1"/>
    <col min="13660" max="13660" width="6" customWidth="1"/>
    <col min="13661" max="13661" width="28.28515625" customWidth="1"/>
    <col min="13662" max="13662" width="10.28515625" customWidth="1"/>
    <col min="13663" max="13663" width="6" customWidth="1"/>
    <col min="13664" max="13664" width="28.28515625" customWidth="1"/>
    <col min="13665" max="13665" width="10.28515625" customWidth="1"/>
    <col min="13666" max="13666" width="6" customWidth="1"/>
    <col min="13667" max="13667" width="28.28515625" customWidth="1"/>
    <col min="13668" max="13668" width="10.28515625" customWidth="1"/>
    <col min="13669" max="13669" width="6" customWidth="1"/>
    <col min="13670" max="13670" width="28.28515625" customWidth="1"/>
    <col min="13671" max="13671" width="10.28515625" customWidth="1"/>
    <col min="13672" max="13672" width="6" customWidth="1"/>
    <col min="13673" max="13673" width="28.28515625" customWidth="1"/>
    <col min="13674" max="13674" width="10.28515625" customWidth="1"/>
    <col min="13675" max="13675" width="6" customWidth="1"/>
    <col min="13676" max="13676" width="28.28515625" customWidth="1"/>
    <col min="13677" max="13677" width="10.28515625" customWidth="1"/>
    <col min="13678" max="13678" width="6" customWidth="1"/>
    <col min="13679" max="13679" width="28.28515625" customWidth="1"/>
    <col min="13680" max="13680" width="10.28515625" customWidth="1"/>
    <col min="13681" max="13681" width="6" customWidth="1"/>
    <col min="13682" max="13682" width="28.28515625" customWidth="1"/>
    <col min="13683" max="13683" width="10.28515625" customWidth="1"/>
    <col min="13684" max="13684" width="6" customWidth="1"/>
    <col min="13685" max="13685" width="28.28515625" customWidth="1"/>
    <col min="13686" max="13686" width="10.28515625" customWidth="1"/>
    <col min="13687" max="13687" width="6" customWidth="1"/>
    <col min="13688" max="13688" width="28.28515625" customWidth="1"/>
    <col min="13689" max="13689" width="10.28515625" customWidth="1"/>
    <col min="13690" max="13690" width="6" customWidth="1"/>
    <col min="13691" max="13691" width="28.28515625" customWidth="1"/>
    <col min="13692" max="13692" width="10.28515625" customWidth="1"/>
    <col min="13693" max="13693" width="6" customWidth="1"/>
    <col min="13694" max="13694" width="28.28515625" customWidth="1"/>
    <col min="13695" max="13695" width="10.28515625" customWidth="1"/>
    <col min="13696" max="13696" width="6" customWidth="1"/>
    <col min="13697" max="13697" width="28.28515625" customWidth="1"/>
    <col min="13698" max="13698" width="10.28515625" customWidth="1"/>
    <col min="13699" max="13699" width="6" customWidth="1"/>
    <col min="13700" max="13700" width="28.28515625" customWidth="1"/>
    <col min="13701" max="13701" width="10.28515625" customWidth="1"/>
    <col min="13702" max="13702" width="6" customWidth="1"/>
    <col min="13703" max="13703" width="28.28515625" customWidth="1"/>
    <col min="13704" max="13704" width="10.28515625" customWidth="1"/>
    <col min="13705" max="13705" width="6" customWidth="1"/>
    <col min="13706" max="13706" width="28.28515625" customWidth="1"/>
    <col min="13707" max="13707" width="10.28515625" customWidth="1"/>
    <col min="13708" max="13708" width="6" customWidth="1"/>
    <col min="13709" max="13709" width="28.28515625" customWidth="1"/>
    <col min="13710" max="13710" width="10.28515625" customWidth="1"/>
    <col min="13711" max="13711" width="6" customWidth="1"/>
    <col min="13712" max="13712" width="28.28515625" customWidth="1"/>
    <col min="13713" max="13713" width="10.28515625" customWidth="1"/>
    <col min="13714" max="13714" width="6" customWidth="1"/>
    <col min="13715" max="13715" width="28.28515625" customWidth="1"/>
    <col min="13716" max="13716" width="10.28515625" customWidth="1"/>
    <col min="13717" max="13717" width="6" customWidth="1"/>
    <col min="13718" max="13718" width="28.28515625" customWidth="1"/>
    <col min="13719" max="13719" width="10.28515625" customWidth="1"/>
    <col min="13720" max="13720" width="6" customWidth="1"/>
    <col min="13721" max="13721" width="28.28515625" customWidth="1"/>
    <col min="13722" max="13722" width="10.28515625" customWidth="1"/>
    <col min="13723" max="13723" width="6" customWidth="1"/>
    <col min="13724" max="13724" width="28.28515625" customWidth="1"/>
    <col min="13725" max="13725" width="10.28515625" customWidth="1"/>
    <col min="13726" max="13726" width="6" customWidth="1"/>
    <col min="13727" max="13727" width="28.28515625" customWidth="1"/>
    <col min="13728" max="13728" width="10.28515625" customWidth="1"/>
    <col min="13729" max="13729" width="6" customWidth="1"/>
    <col min="13730" max="13730" width="28.28515625" customWidth="1"/>
    <col min="13731" max="13731" width="10.28515625" customWidth="1"/>
    <col min="13732" max="13732" width="6" customWidth="1"/>
    <col min="13733" max="13733" width="28.28515625" customWidth="1"/>
    <col min="13734" max="13734" width="10.28515625" customWidth="1"/>
    <col min="13735" max="13735" width="6" customWidth="1"/>
    <col min="13736" max="13736" width="28.28515625" customWidth="1"/>
    <col min="13737" max="13737" width="10.28515625" customWidth="1"/>
    <col min="13738" max="13738" width="6" customWidth="1"/>
    <col min="13739" max="13739" width="28.28515625" customWidth="1"/>
    <col min="13740" max="13740" width="10.28515625" customWidth="1"/>
    <col min="13741" max="13741" width="6" customWidth="1"/>
    <col min="13742" max="13742" width="28.28515625" customWidth="1"/>
    <col min="13743" max="13743" width="10.28515625" customWidth="1"/>
    <col min="13744" max="13744" width="6" customWidth="1"/>
    <col min="13745" max="13745" width="28.28515625" customWidth="1"/>
    <col min="13746" max="13746" width="10.28515625" customWidth="1"/>
    <col min="13747" max="13747" width="6" customWidth="1"/>
    <col min="13748" max="13748" width="28.28515625" customWidth="1"/>
    <col min="13749" max="13749" width="10.28515625" customWidth="1"/>
    <col min="13750" max="13750" width="6" customWidth="1"/>
    <col min="13751" max="13751" width="28.28515625" customWidth="1"/>
    <col min="13752" max="13752" width="10.28515625" customWidth="1"/>
    <col min="13753" max="13753" width="6" customWidth="1"/>
    <col min="13754" max="13754" width="28.28515625" customWidth="1"/>
    <col min="13755" max="13755" width="10.28515625" customWidth="1"/>
    <col min="13756" max="13756" width="6" customWidth="1"/>
    <col min="13757" max="13757" width="28.28515625" customWidth="1"/>
    <col min="13758" max="13758" width="10.28515625" customWidth="1"/>
    <col min="13759" max="13759" width="6" customWidth="1"/>
    <col min="13760" max="13760" width="28.28515625" customWidth="1"/>
    <col min="13761" max="13761" width="10.28515625" customWidth="1"/>
    <col min="13762" max="13762" width="6" customWidth="1"/>
    <col min="13763" max="13763" width="28.28515625" customWidth="1"/>
    <col min="13764" max="13764" width="10.28515625" customWidth="1"/>
    <col min="13765" max="13765" width="6" customWidth="1"/>
    <col min="13766" max="13766" width="28.28515625" customWidth="1"/>
    <col min="13767" max="13767" width="10.28515625" customWidth="1"/>
    <col min="13768" max="13768" width="6" customWidth="1"/>
    <col min="13769" max="13769" width="28.28515625" customWidth="1"/>
    <col min="13770" max="13770" width="10.28515625" customWidth="1"/>
    <col min="13771" max="13771" width="6" customWidth="1"/>
    <col min="13772" max="13772" width="28.28515625" customWidth="1"/>
    <col min="13773" max="13773" width="10.28515625" customWidth="1"/>
    <col min="13774" max="13774" width="6" customWidth="1"/>
    <col min="13775" max="13775" width="28.28515625" customWidth="1"/>
    <col min="13776" max="13776" width="10.28515625" customWidth="1"/>
    <col min="13777" max="13777" width="6" customWidth="1"/>
    <col min="13825" max="13825" width="31" customWidth="1"/>
    <col min="13827" max="13827" width="28.28515625" customWidth="1"/>
    <col min="13828" max="13828" width="10.28515625" customWidth="1"/>
    <col min="13829" max="13829" width="6" customWidth="1"/>
    <col min="13830" max="13830" width="28.28515625" customWidth="1"/>
    <col min="13831" max="13831" width="10.28515625" customWidth="1"/>
    <col min="13832" max="13832" width="6" customWidth="1"/>
    <col min="13833" max="13833" width="28.28515625" customWidth="1"/>
    <col min="13834" max="13834" width="10.28515625" customWidth="1"/>
    <col min="13835" max="13835" width="6" customWidth="1"/>
    <col min="13836" max="13836" width="28.28515625" customWidth="1"/>
    <col min="13837" max="13837" width="10.28515625" customWidth="1"/>
    <col min="13838" max="13838" width="6" customWidth="1"/>
    <col min="13839" max="13839" width="28.28515625" customWidth="1"/>
    <col min="13840" max="13840" width="10.28515625" customWidth="1"/>
    <col min="13841" max="13841" width="6" customWidth="1"/>
    <col min="13842" max="13842" width="28.28515625" customWidth="1"/>
    <col min="13843" max="13843" width="10.28515625" customWidth="1"/>
    <col min="13844" max="13844" width="6" customWidth="1"/>
    <col min="13845" max="13845" width="28.28515625" customWidth="1"/>
    <col min="13846" max="13846" width="10.28515625" customWidth="1"/>
    <col min="13847" max="13847" width="6" customWidth="1"/>
    <col min="13848" max="13848" width="28.28515625" customWidth="1"/>
    <col min="13849" max="13849" width="10.28515625" customWidth="1"/>
    <col min="13850" max="13850" width="6" customWidth="1"/>
    <col min="13851" max="13851" width="28.28515625" customWidth="1"/>
    <col min="13852" max="13852" width="10.28515625" customWidth="1"/>
    <col min="13853" max="13853" width="6" customWidth="1"/>
    <col min="13854" max="13854" width="28.28515625" customWidth="1"/>
    <col min="13855" max="13855" width="10.28515625" customWidth="1"/>
    <col min="13856" max="13856" width="6" customWidth="1"/>
    <col min="13857" max="13857" width="28.28515625" customWidth="1"/>
    <col min="13858" max="13858" width="10.28515625" customWidth="1"/>
    <col min="13859" max="13859" width="6" customWidth="1"/>
    <col min="13860" max="13860" width="28.28515625" customWidth="1"/>
    <col min="13861" max="13861" width="10.28515625" customWidth="1"/>
    <col min="13862" max="13862" width="6" customWidth="1"/>
    <col min="13863" max="13863" width="28.28515625" customWidth="1"/>
    <col min="13864" max="13864" width="10.28515625" customWidth="1"/>
    <col min="13865" max="13865" width="6" customWidth="1"/>
    <col min="13866" max="13866" width="28.28515625" customWidth="1"/>
    <col min="13867" max="13867" width="10.28515625" customWidth="1"/>
    <col min="13868" max="13868" width="6" customWidth="1"/>
    <col min="13869" max="13869" width="28.28515625" customWidth="1"/>
    <col min="13870" max="13870" width="10.28515625" customWidth="1"/>
    <col min="13871" max="13871" width="6" customWidth="1"/>
    <col min="13872" max="13872" width="28.28515625" customWidth="1"/>
    <col min="13873" max="13873" width="10.28515625" customWidth="1"/>
    <col min="13874" max="13874" width="6" customWidth="1"/>
    <col min="13875" max="13875" width="28.28515625" customWidth="1"/>
    <col min="13876" max="13876" width="10.28515625" customWidth="1"/>
    <col min="13877" max="13877" width="6" customWidth="1"/>
    <col min="13878" max="13878" width="28.28515625" customWidth="1"/>
    <col min="13879" max="13879" width="10.28515625" customWidth="1"/>
    <col min="13880" max="13880" width="6" customWidth="1"/>
    <col min="13881" max="13881" width="28.28515625" customWidth="1"/>
    <col min="13882" max="13882" width="10.28515625" customWidth="1"/>
    <col min="13883" max="13883" width="6" customWidth="1"/>
    <col min="13884" max="13884" width="28.28515625" customWidth="1"/>
    <col min="13885" max="13885" width="10.28515625" customWidth="1"/>
    <col min="13886" max="13886" width="6" customWidth="1"/>
    <col min="13887" max="13887" width="28.28515625" customWidth="1"/>
    <col min="13888" max="13888" width="10.28515625" customWidth="1"/>
    <col min="13889" max="13889" width="6" customWidth="1"/>
    <col min="13890" max="13890" width="28.28515625" customWidth="1"/>
    <col min="13891" max="13891" width="10.28515625" customWidth="1"/>
    <col min="13892" max="13892" width="6" customWidth="1"/>
    <col min="13893" max="13893" width="28.28515625" customWidth="1"/>
    <col min="13894" max="13894" width="10.28515625" customWidth="1"/>
    <col min="13895" max="13895" width="6" customWidth="1"/>
    <col min="13896" max="13896" width="28.28515625" customWidth="1"/>
    <col min="13897" max="13897" width="10.28515625" customWidth="1"/>
    <col min="13898" max="13898" width="6" customWidth="1"/>
    <col min="13899" max="13899" width="28.28515625" customWidth="1"/>
    <col min="13900" max="13900" width="10.28515625" customWidth="1"/>
    <col min="13901" max="13901" width="6" customWidth="1"/>
    <col min="13902" max="13902" width="28.28515625" customWidth="1"/>
    <col min="13903" max="13903" width="10.28515625" customWidth="1"/>
    <col min="13904" max="13904" width="6" customWidth="1"/>
    <col min="13905" max="13905" width="28.28515625" customWidth="1"/>
    <col min="13906" max="13906" width="10.28515625" customWidth="1"/>
    <col min="13907" max="13907" width="6" customWidth="1"/>
    <col min="13908" max="13908" width="28.28515625" customWidth="1"/>
    <col min="13909" max="13909" width="10.28515625" customWidth="1"/>
    <col min="13910" max="13910" width="6" customWidth="1"/>
    <col min="13911" max="13911" width="28.28515625" customWidth="1"/>
    <col min="13912" max="13912" width="10.28515625" customWidth="1"/>
    <col min="13913" max="13913" width="6" customWidth="1"/>
    <col min="13914" max="13914" width="28.28515625" customWidth="1"/>
    <col min="13915" max="13915" width="10.28515625" customWidth="1"/>
    <col min="13916" max="13916" width="6" customWidth="1"/>
    <col min="13917" max="13917" width="28.28515625" customWidth="1"/>
    <col min="13918" max="13918" width="10.28515625" customWidth="1"/>
    <col min="13919" max="13919" width="6" customWidth="1"/>
    <col min="13920" max="13920" width="28.28515625" customWidth="1"/>
    <col min="13921" max="13921" width="10.28515625" customWidth="1"/>
    <col min="13922" max="13922" width="6" customWidth="1"/>
    <col min="13923" max="13923" width="28.28515625" customWidth="1"/>
    <col min="13924" max="13924" width="10.28515625" customWidth="1"/>
    <col min="13925" max="13925" width="6" customWidth="1"/>
    <col min="13926" max="13926" width="28.28515625" customWidth="1"/>
    <col min="13927" max="13927" width="10.28515625" customWidth="1"/>
    <col min="13928" max="13928" width="6" customWidth="1"/>
    <col min="13929" max="13929" width="28.28515625" customWidth="1"/>
    <col min="13930" max="13930" width="10.28515625" customWidth="1"/>
    <col min="13931" max="13931" width="6" customWidth="1"/>
    <col min="13932" max="13932" width="28.28515625" customWidth="1"/>
    <col min="13933" max="13933" width="10.28515625" customWidth="1"/>
    <col min="13934" max="13934" width="6" customWidth="1"/>
    <col min="13935" max="13935" width="28.28515625" customWidth="1"/>
    <col min="13936" max="13936" width="10.28515625" customWidth="1"/>
    <col min="13937" max="13937" width="6" customWidth="1"/>
    <col min="13938" max="13938" width="28.28515625" customWidth="1"/>
    <col min="13939" max="13939" width="10.28515625" customWidth="1"/>
    <col min="13940" max="13940" width="6" customWidth="1"/>
    <col min="13941" max="13941" width="28.28515625" customWidth="1"/>
    <col min="13942" max="13942" width="10.28515625" customWidth="1"/>
    <col min="13943" max="13943" width="6" customWidth="1"/>
    <col min="13944" max="13944" width="28.28515625" customWidth="1"/>
    <col min="13945" max="13945" width="10.28515625" customWidth="1"/>
    <col min="13946" max="13946" width="6" customWidth="1"/>
    <col min="13947" max="13947" width="28.28515625" customWidth="1"/>
    <col min="13948" max="13948" width="10.28515625" customWidth="1"/>
    <col min="13949" max="13949" width="6" customWidth="1"/>
    <col min="13950" max="13950" width="28.28515625" customWidth="1"/>
    <col min="13951" max="13951" width="10.28515625" customWidth="1"/>
    <col min="13952" max="13952" width="6" customWidth="1"/>
    <col min="13953" max="13953" width="28.28515625" customWidth="1"/>
    <col min="13954" max="13954" width="10.28515625" customWidth="1"/>
    <col min="13955" max="13955" width="6" customWidth="1"/>
    <col min="13956" max="13956" width="28.28515625" customWidth="1"/>
    <col min="13957" max="13957" width="10.28515625" customWidth="1"/>
    <col min="13958" max="13958" width="6" customWidth="1"/>
    <col min="13959" max="13959" width="28.28515625" customWidth="1"/>
    <col min="13960" max="13960" width="10.28515625" customWidth="1"/>
    <col min="13961" max="13961" width="6" customWidth="1"/>
    <col min="13962" max="13962" width="28.28515625" customWidth="1"/>
    <col min="13963" max="13963" width="10.28515625" customWidth="1"/>
    <col min="13964" max="13964" width="6" customWidth="1"/>
    <col min="13965" max="13965" width="28.28515625" customWidth="1"/>
    <col min="13966" max="13966" width="10.28515625" customWidth="1"/>
    <col min="13967" max="13967" width="6" customWidth="1"/>
    <col min="13968" max="13968" width="28.28515625" customWidth="1"/>
    <col min="13969" max="13969" width="10.28515625" customWidth="1"/>
    <col min="13970" max="13970" width="6" customWidth="1"/>
    <col min="13971" max="13971" width="28.28515625" customWidth="1"/>
    <col min="13972" max="13972" width="10.28515625" customWidth="1"/>
    <col min="13973" max="13973" width="6" customWidth="1"/>
    <col min="13974" max="13974" width="28.28515625" customWidth="1"/>
    <col min="13975" max="13975" width="10.28515625" customWidth="1"/>
    <col min="13976" max="13976" width="6" customWidth="1"/>
    <col min="13977" max="13977" width="28.28515625" customWidth="1"/>
    <col min="13978" max="13978" width="10.28515625" customWidth="1"/>
    <col min="13979" max="13979" width="6" customWidth="1"/>
    <col min="13980" max="13980" width="28.28515625" customWidth="1"/>
    <col min="13981" max="13981" width="10.28515625" customWidth="1"/>
    <col min="13982" max="13982" width="6" customWidth="1"/>
    <col min="13983" max="13983" width="28.28515625" customWidth="1"/>
    <col min="13984" max="13984" width="10.28515625" customWidth="1"/>
    <col min="13985" max="13985" width="6" customWidth="1"/>
    <col min="13986" max="13986" width="28.28515625" customWidth="1"/>
    <col min="13987" max="13987" width="10.28515625" customWidth="1"/>
    <col min="13988" max="13988" width="6" customWidth="1"/>
    <col min="13989" max="13989" width="28.28515625" customWidth="1"/>
    <col min="13990" max="13990" width="10.28515625" customWidth="1"/>
    <col min="13991" max="13991" width="6" customWidth="1"/>
    <col min="13992" max="13992" width="28.28515625" customWidth="1"/>
    <col min="13993" max="13993" width="10.28515625" customWidth="1"/>
    <col min="13994" max="13994" width="6" customWidth="1"/>
    <col min="13995" max="13995" width="28.28515625" customWidth="1"/>
    <col min="13996" max="13996" width="10.28515625" customWidth="1"/>
    <col min="13997" max="13997" width="6" customWidth="1"/>
    <col min="13998" max="13998" width="28.28515625" customWidth="1"/>
    <col min="13999" max="13999" width="10.28515625" customWidth="1"/>
    <col min="14000" max="14000" width="6" customWidth="1"/>
    <col min="14001" max="14001" width="28.28515625" customWidth="1"/>
    <col min="14002" max="14002" width="10.28515625" customWidth="1"/>
    <col min="14003" max="14003" width="6" customWidth="1"/>
    <col min="14004" max="14004" width="28.28515625" customWidth="1"/>
    <col min="14005" max="14005" width="10.28515625" customWidth="1"/>
    <col min="14006" max="14006" width="6" customWidth="1"/>
    <col min="14007" max="14007" width="28.28515625" customWidth="1"/>
    <col min="14008" max="14008" width="10.28515625" customWidth="1"/>
    <col min="14009" max="14009" width="6" customWidth="1"/>
    <col min="14010" max="14010" width="28.28515625" customWidth="1"/>
    <col min="14011" max="14011" width="10.28515625" customWidth="1"/>
    <col min="14012" max="14012" width="6" customWidth="1"/>
    <col min="14013" max="14013" width="28.28515625" customWidth="1"/>
    <col min="14014" max="14014" width="10.28515625" customWidth="1"/>
    <col min="14015" max="14015" width="6" customWidth="1"/>
    <col min="14016" max="14016" width="28.28515625" customWidth="1"/>
    <col min="14017" max="14017" width="10.28515625" customWidth="1"/>
    <col min="14018" max="14018" width="6" customWidth="1"/>
    <col min="14019" max="14019" width="28.28515625" customWidth="1"/>
    <col min="14020" max="14020" width="10.28515625" customWidth="1"/>
    <col min="14021" max="14021" width="6" customWidth="1"/>
    <col min="14022" max="14022" width="28.28515625" customWidth="1"/>
    <col min="14023" max="14023" width="10.28515625" customWidth="1"/>
    <col min="14024" max="14024" width="6" customWidth="1"/>
    <col min="14025" max="14025" width="28.28515625" customWidth="1"/>
    <col min="14026" max="14026" width="10.28515625" customWidth="1"/>
    <col min="14027" max="14027" width="6" customWidth="1"/>
    <col min="14028" max="14028" width="28.28515625" customWidth="1"/>
    <col min="14029" max="14029" width="10.28515625" customWidth="1"/>
    <col min="14030" max="14030" width="6" customWidth="1"/>
    <col min="14031" max="14031" width="28.28515625" customWidth="1"/>
    <col min="14032" max="14032" width="10.28515625" customWidth="1"/>
    <col min="14033" max="14033" width="6" customWidth="1"/>
    <col min="14081" max="14081" width="31" customWidth="1"/>
    <col min="14083" max="14083" width="28.28515625" customWidth="1"/>
    <col min="14084" max="14084" width="10.28515625" customWidth="1"/>
    <col min="14085" max="14085" width="6" customWidth="1"/>
    <col min="14086" max="14086" width="28.28515625" customWidth="1"/>
    <col min="14087" max="14087" width="10.28515625" customWidth="1"/>
    <col min="14088" max="14088" width="6" customWidth="1"/>
    <col min="14089" max="14089" width="28.28515625" customWidth="1"/>
    <col min="14090" max="14090" width="10.28515625" customWidth="1"/>
    <col min="14091" max="14091" width="6" customWidth="1"/>
    <col min="14092" max="14092" width="28.28515625" customWidth="1"/>
    <col min="14093" max="14093" width="10.28515625" customWidth="1"/>
    <col min="14094" max="14094" width="6" customWidth="1"/>
    <col min="14095" max="14095" width="28.28515625" customWidth="1"/>
    <col min="14096" max="14096" width="10.28515625" customWidth="1"/>
    <col min="14097" max="14097" width="6" customWidth="1"/>
    <col min="14098" max="14098" width="28.28515625" customWidth="1"/>
    <col min="14099" max="14099" width="10.28515625" customWidth="1"/>
    <col min="14100" max="14100" width="6" customWidth="1"/>
    <col min="14101" max="14101" width="28.28515625" customWidth="1"/>
    <col min="14102" max="14102" width="10.28515625" customWidth="1"/>
    <col min="14103" max="14103" width="6" customWidth="1"/>
    <col min="14104" max="14104" width="28.28515625" customWidth="1"/>
    <col min="14105" max="14105" width="10.28515625" customWidth="1"/>
    <col min="14106" max="14106" width="6" customWidth="1"/>
    <col min="14107" max="14107" width="28.28515625" customWidth="1"/>
    <col min="14108" max="14108" width="10.28515625" customWidth="1"/>
    <col min="14109" max="14109" width="6" customWidth="1"/>
    <col min="14110" max="14110" width="28.28515625" customWidth="1"/>
    <col min="14111" max="14111" width="10.28515625" customWidth="1"/>
    <col min="14112" max="14112" width="6" customWidth="1"/>
    <col min="14113" max="14113" width="28.28515625" customWidth="1"/>
    <col min="14114" max="14114" width="10.28515625" customWidth="1"/>
    <col min="14115" max="14115" width="6" customWidth="1"/>
    <col min="14116" max="14116" width="28.28515625" customWidth="1"/>
    <col min="14117" max="14117" width="10.28515625" customWidth="1"/>
    <col min="14118" max="14118" width="6" customWidth="1"/>
    <col min="14119" max="14119" width="28.28515625" customWidth="1"/>
    <col min="14120" max="14120" width="10.28515625" customWidth="1"/>
    <col min="14121" max="14121" width="6" customWidth="1"/>
    <col min="14122" max="14122" width="28.28515625" customWidth="1"/>
    <col min="14123" max="14123" width="10.28515625" customWidth="1"/>
    <col min="14124" max="14124" width="6" customWidth="1"/>
    <col min="14125" max="14125" width="28.28515625" customWidth="1"/>
    <col min="14126" max="14126" width="10.28515625" customWidth="1"/>
    <col min="14127" max="14127" width="6" customWidth="1"/>
    <col min="14128" max="14128" width="28.28515625" customWidth="1"/>
    <col min="14129" max="14129" width="10.28515625" customWidth="1"/>
    <col min="14130" max="14130" width="6" customWidth="1"/>
    <col min="14131" max="14131" width="28.28515625" customWidth="1"/>
    <col min="14132" max="14132" width="10.28515625" customWidth="1"/>
    <col min="14133" max="14133" width="6" customWidth="1"/>
    <col min="14134" max="14134" width="28.28515625" customWidth="1"/>
    <col min="14135" max="14135" width="10.28515625" customWidth="1"/>
    <col min="14136" max="14136" width="6" customWidth="1"/>
    <col min="14137" max="14137" width="28.28515625" customWidth="1"/>
    <col min="14138" max="14138" width="10.28515625" customWidth="1"/>
    <col min="14139" max="14139" width="6" customWidth="1"/>
    <col min="14140" max="14140" width="28.28515625" customWidth="1"/>
    <col min="14141" max="14141" width="10.28515625" customWidth="1"/>
    <col min="14142" max="14142" width="6" customWidth="1"/>
    <col min="14143" max="14143" width="28.28515625" customWidth="1"/>
    <col min="14144" max="14144" width="10.28515625" customWidth="1"/>
    <col min="14145" max="14145" width="6" customWidth="1"/>
    <col min="14146" max="14146" width="28.28515625" customWidth="1"/>
    <col min="14147" max="14147" width="10.28515625" customWidth="1"/>
    <col min="14148" max="14148" width="6" customWidth="1"/>
    <col min="14149" max="14149" width="28.28515625" customWidth="1"/>
    <col min="14150" max="14150" width="10.28515625" customWidth="1"/>
    <col min="14151" max="14151" width="6" customWidth="1"/>
    <col min="14152" max="14152" width="28.28515625" customWidth="1"/>
    <col min="14153" max="14153" width="10.28515625" customWidth="1"/>
    <col min="14154" max="14154" width="6" customWidth="1"/>
    <col min="14155" max="14155" width="28.28515625" customWidth="1"/>
    <col min="14156" max="14156" width="10.28515625" customWidth="1"/>
    <col min="14157" max="14157" width="6" customWidth="1"/>
    <col min="14158" max="14158" width="28.28515625" customWidth="1"/>
    <col min="14159" max="14159" width="10.28515625" customWidth="1"/>
    <col min="14160" max="14160" width="6" customWidth="1"/>
    <col min="14161" max="14161" width="28.28515625" customWidth="1"/>
    <col min="14162" max="14162" width="10.28515625" customWidth="1"/>
    <col min="14163" max="14163" width="6" customWidth="1"/>
    <col min="14164" max="14164" width="28.28515625" customWidth="1"/>
    <col min="14165" max="14165" width="10.28515625" customWidth="1"/>
    <col min="14166" max="14166" width="6" customWidth="1"/>
    <col min="14167" max="14167" width="28.28515625" customWidth="1"/>
    <col min="14168" max="14168" width="10.28515625" customWidth="1"/>
    <col min="14169" max="14169" width="6" customWidth="1"/>
    <col min="14170" max="14170" width="28.28515625" customWidth="1"/>
    <col min="14171" max="14171" width="10.28515625" customWidth="1"/>
    <col min="14172" max="14172" width="6" customWidth="1"/>
    <col min="14173" max="14173" width="28.28515625" customWidth="1"/>
    <col min="14174" max="14174" width="10.28515625" customWidth="1"/>
    <col min="14175" max="14175" width="6" customWidth="1"/>
    <col min="14176" max="14176" width="28.28515625" customWidth="1"/>
    <col min="14177" max="14177" width="10.28515625" customWidth="1"/>
    <col min="14178" max="14178" width="6" customWidth="1"/>
    <col min="14179" max="14179" width="28.28515625" customWidth="1"/>
    <col min="14180" max="14180" width="10.28515625" customWidth="1"/>
    <col min="14181" max="14181" width="6" customWidth="1"/>
    <col min="14182" max="14182" width="28.28515625" customWidth="1"/>
    <col min="14183" max="14183" width="10.28515625" customWidth="1"/>
    <col min="14184" max="14184" width="6" customWidth="1"/>
    <col min="14185" max="14185" width="28.28515625" customWidth="1"/>
    <col min="14186" max="14186" width="10.28515625" customWidth="1"/>
    <col min="14187" max="14187" width="6" customWidth="1"/>
    <col min="14188" max="14188" width="28.28515625" customWidth="1"/>
    <col min="14189" max="14189" width="10.28515625" customWidth="1"/>
    <col min="14190" max="14190" width="6" customWidth="1"/>
    <col min="14191" max="14191" width="28.28515625" customWidth="1"/>
    <col min="14192" max="14192" width="10.28515625" customWidth="1"/>
    <col min="14193" max="14193" width="6" customWidth="1"/>
    <col min="14194" max="14194" width="28.28515625" customWidth="1"/>
    <col min="14195" max="14195" width="10.28515625" customWidth="1"/>
    <col min="14196" max="14196" width="6" customWidth="1"/>
    <col min="14197" max="14197" width="28.28515625" customWidth="1"/>
    <col min="14198" max="14198" width="10.28515625" customWidth="1"/>
    <col min="14199" max="14199" width="6" customWidth="1"/>
    <col min="14200" max="14200" width="28.28515625" customWidth="1"/>
    <col min="14201" max="14201" width="10.28515625" customWidth="1"/>
    <col min="14202" max="14202" width="6" customWidth="1"/>
    <col min="14203" max="14203" width="28.28515625" customWidth="1"/>
    <col min="14204" max="14204" width="10.28515625" customWidth="1"/>
    <col min="14205" max="14205" width="6" customWidth="1"/>
    <col min="14206" max="14206" width="28.28515625" customWidth="1"/>
    <col min="14207" max="14207" width="10.28515625" customWidth="1"/>
    <col min="14208" max="14208" width="6" customWidth="1"/>
    <col min="14209" max="14209" width="28.28515625" customWidth="1"/>
    <col min="14210" max="14210" width="10.28515625" customWidth="1"/>
    <col min="14211" max="14211" width="6" customWidth="1"/>
    <col min="14212" max="14212" width="28.28515625" customWidth="1"/>
    <col min="14213" max="14213" width="10.28515625" customWidth="1"/>
    <col min="14214" max="14214" width="6" customWidth="1"/>
    <col min="14215" max="14215" width="28.28515625" customWidth="1"/>
    <col min="14216" max="14216" width="10.28515625" customWidth="1"/>
    <col min="14217" max="14217" width="6" customWidth="1"/>
    <col min="14218" max="14218" width="28.28515625" customWidth="1"/>
    <col min="14219" max="14219" width="10.28515625" customWidth="1"/>
    <col min="14220" max="14220" width="6" customWidth="1"/>
    <col min="14221" max="14221" width="28.28515625" customWidth="1"/>
    <col min="14222" max="14222" width="10.28515625" customWidth="1"/>
    <col min="14223" max="14223" width="6" customWidth="1"/>
    <col min="14224" max="14224" width="28.28515625" customWidth="1"/>
    <col min="14225" max="14225" width="10.28515625" customWidth="1"/>
    <col min="14226" max="14226" width="6" customWidth="1"/>
    <col min="14227" max="14227" width="28.28515625" customWidth="1"/>
    <col min="14228" max="14228" width="10.28515625" customWidth="1"/>
    <col min="14229" max="14229" width="6" customWidth="1"/>
    <col min="14230" max="14230" width="28.28515625" customWidth="1"/>
    <col min="14231" max="14231" width="10.28515625" customWidth="1"/>
    <col min="14232" max="14232" width="6" customWidth="1"/>
    <col min="14233" max="14233" width="28.28515625" customWidth="1"/>
    <col min="14234" max="14234" width="10.28515625" customWidth="1"/>
    <col min="14235" max="14235" width="6" customWidth="1"/>
    <col min="14236" max="14236" width="28.28515625" customWidth="1"/>
    <col min="14237" max="14237" width="10.28515625" customWidth="1"/>
    <col min="14238" max="14238" width="6" customWidth="1"/>
    <col min="14239" max="14239" width="28.28515625" customWidth="1"/>
    <col min="14240" max="14240" width="10.28515625" customWidth="1"/>
    <col min="14241" max="14241" width="6" customWidth="1"/>
    <col min="14242" max="14242" width="28.28515625" customWidth="1"/>
    <col min="14243" max="14243" width="10.28515625" customWidth="1"/>
    <col min="14244" max="14244" width="6" customWidth="1"/>
    <col min="14245" max="14245" width="28.28515625" customWidth="1"/>
    <col min="14246" max="14246" width="10.28515625" customWidth="1"/>
    <col min="14247" max="14247" width="6" customWidth="1"/>
    <col min="14248" max="14248" width="28.28515625" customWidth="1"/>
    <col min="14249" max="14249" width="10.28515625" customWidth="1"/>
    <col min="14250" max="14250" width="6" customWidth="1"/>
    <col min="14251" max="14251" width="28.28515625" customWidth="1"/>
    <col min="14252" max="14252" width="10.28515625" customWidth="1"/>
    <col min="14253" max="14253" width="6" customWidth="1"/>
    <col min="14254" max="14254" width="28.28515625" customWidth="1"/>
    <col min="14255" max="14255" width="10.28515625" customWidth="1"/>
    <col min="14256" max="14256" width="6" customWidth="1"/>
    <col min="14257" max="14257" width="28.28515625" customWidth="1"/>
    <col min="14258" max="14258" width="10.28515625" customWidth="1"/>
    <col min="14259" max="14259" width="6" customWidth="1"/>
    <col min="14260" max="14260" width="28.28515625" customWidth="1"/>
    <col min="14261" max="14261" width="10.28515625" customWidth="1"/>
    <col min="14262" max="14262" width="6" customWidth="1"/>
    <col min="14263" max="14263" width="28.28515625" customWidth="1"/>
    <col min="14264" max="14264" width="10.28515625" customWidth="1"/>
    <col min="14265" max="14265" width="6" customWidth="1"/>
    <col min="14266" max="14266" width="28.28515625" customWidth="1"/>
    <col min="14267" max="14267" width="10.28515625" customWidth="1"/>
    <col min="14268" max="14268" width="6" customWidth="1"/>
    <col min="14269" max="14269" width="28.28515625" customWidth="1"/>
    <col min="14270" max="14270" width="10.28515625" customWidth="1"/>
    <col min="14271" max="14271" width="6" customWidth="1"/>
    <col min="14272" max="14272" width="28.28515625" customWidth="1"/>
    <col min="14273" max="14273" width="10.28515625" customWidth="1"/>
    <col min="14274" max="14274" width="6" customWidth="1"/>
    <col min="14275" max="14275" width="28.28515625" customWidth="1"/>
    <col min="14276" max="14276" width="10.28515625" customWidth="1"/>
    <col min="14277" max="14277" width="6" customWidth="1"/>
    <col min="14278" max="14278" width="28.28515625" customWidth="1"/>
    <col min="14279" max="14279" width="10.28515625" customWidth="1"/>
    <col min="14280" max="14280" width="6" customWidth="1"/>
    <col min="14281" max="14281" width="28.28515625" customWidth="1"/>
    <col min="14282" max="14282" width="10.28515625" customWidth="1"/>
    <col min="14283" max="14283" width="6" customWidth="1"/>
    <col min="14284" max="14284" width="28.28515625" customWidth="1"/>
    <col min="14285" max="14285" width="10.28515625" customWidth="1"/>
    <col min="14286" max="14286" width="6" customWidth="1"/>
    <col min="14287" max="14287" width="28.28515625" customWidth="1"/>
    <col min="14288" max="14288" width="10.28515625" customWidth="1"/>
    <col min="14289" max="14289" width="6" customWidth="1"/>
    <col min="14337" max="14337" width="31" customWidth="1"/>
    <col min="14339" max="14339" width="28.28515625" customWidth="1"/>
    <col min="14340" max="14340" width="10.28515625" customWidth="1"/>
    <col min="14341" max="14341" width="6" customWidth="1"/>
    <col min="14342" max="14342" width="28.28515625" customWidth="1"/>
    <col min="14343" max="14343" width="10.28515625" customWidth="1"/>
    <col min="14344" max="14344" width="6" customWidth="1"/>
    <col min="14345" max="14345" width="28.28515625" customWidth="1"/>
    <col min="14346" max="14346" width="10.28515625" customWidth="1"/>
    <col min="14347" max="14347" width="6" customWidth="1"/>
    <col min="14348" max="14348" width="28.28515625" customWidth="1"/>
    <col min="14349" max="14349" width="10.28515625" customWidth="1"/>
    <col min="14350" max="14350" width="6" customWidth="1"/>
    <col min="14351" max="14351" width="28.28515625" customWidth="1"/>
    <col min="14352" max="14352" width="10.28515625" customWidth="1"/>
    <col min="14353" max="14353" width="6" customWidth="1"/>
    <col min="14354" max="14354" width="28.28515625" customWidth="1"/>
    <col min="14355" max="14355" width="10.28515625" customWidth="1"/>
    <col min="14356" max="14356" width="6" customWidth="1"/>
    <col min="14357" max="14357" width="28.28515625" customWidth="1"/>
    <col min="14358" max="14358" width="10.28515625" customWidth="1"/>
    <col min="14359" max="14359" width="6" customWidth="1"/>
    <col min="14360" max="14360" width="28.28515625" customWidth="1"/>
    <col min="14361" max="14361" width="10.28515625" customWidth="1"/>
    <col min="14362" max="14362" width="6" customWidth="1"/>
    <col min="14363" max="14363" width="28.28515625" customWidth="1"/>
    <col min="14364" max="14364" width="10.28515625" customWidth="1"/>
    <col min="14365" max="14365" width="6" customWidth="1"/>
    <col min="14366" max="14366" width="28.28515625" customWidth="1"/>
    <col min="14367" max="14367" width="10.28515625" customWidth="1"/>
    <col min="14368" max="14368" width="6" customWidth="1"/>
    <col min="14369" max="14369" width="28.28515625" customWidth="1"/>
    <col min="14370" max="14370" width="10.28515625" customWidth="1"/>
    <col min="14371" max="14371" width="6" customWidth="1"/>
    <col min="14372" max="14372" width="28.28515625" customWidth="1"/>
    <col min="14373" max="14373" width="10.28515625" customWidth="1"/>
    <col min="14374" max="14374" width="6" customWidth="1"/>
    <col min="14375" max="14375" width="28.28515625" customWidth="1"/>
    <col min="14376" max="14376" width="10.28515625" customWidth="1"/>
    <col min="14377" max="14377" width="6" customWidth="1"/>
    <col min="14378" max="14378" width="28.28515625" customWidth="1"/>
    <col min="14379" max="14379" width="10.28515625" customWidth="1"/>
    <col min="14380" max="14380" width="6" customWidth="1"/>
    <col min="14381" max="14381" width="28.28515625" customWidth="1"/>
    <col min="14382" max="14382" width="10.28515625" customWidth="1"/>
    <col min="14383" max="14383" width="6" customWidth="1"/>
    <col min="14384" max="14384" width="28.28515625" customWidth="1"/>
    <col min="14385" max="14385" width="10.28515625" customWidth="1"/>
    <col min="14386" max="14386" width="6" customWidth="1"/>
    <col min="14387" max="14387" width="28.28515625" customWidth="1"/>
    <col min="14388" max="14388" width="10.28515625" customWidth="1"/>
    <col min="14389" max="14389" width="6" customWidth="1"/>
    <col min="14390" max="14390" width="28.28515625" customWidth="1"/>
    <col min="14391" max="14391" width="10.28515625" customWidth="1"/>
    <col min="14392" max="14392" width="6" customWidth="1"/>
    <col min="14393" max="14393" width="28.28515625" customWidth="1"/>
    <col min="14394" max="14394" width="10.28515625" customWidth="1"/>
    <col min="14395" max="14395" width="6" customWidth="1"/>
    <col min="14396" max="14396" width="28.28515625" customWidth="1"/>
    <col min="14397" max="14397" width="10.28515625" customWidth="1"/>
    <col min="14398" max="14398" width="6" customWidth="1"/>
    <col min="14399" max="14399" width="28.28515625" customWidth="1"/>
    <col min="14400" max="14400" width="10.28515625" customWidth="1"/>
    <col min="14401" max="14401" width="6" customWidth="1"/>
    <col min="14402" max="14402" width="28.28515625" customWidth="1"/>
    <col min="14403" max="14403" width="10.28515625" customWidth="1"/>
    <col min="14404" max="14404" width="6" customWidth="1"/>
    <col min="14405" max="14405" width="28.28515625" customWidth="1"/>
    <col min="14406" max="14406" width="10.28515625" customWidth="1"/>
    <col min="14407" max="14407" width="6" customWidth="1"/>
    <col min="14408" max="14408" width="28.28515625" customWidth="1"/>
    <col min="14409" max="14409" width="10.28515625" customWidth="1"/>
    <col min="14410" max="14410" width="6" customWidth="1"/>
    <col min="14411" max="14411" width="28.28515625" customWidth="1"/>
    <col min="14412" max="14412" width="10.28515625" customWidth="1"/>
    <col min="14413" max="14413" width="6" customWidth="1"/>
    <col min="14414" max="14414" width="28.28515625" customWidth="1"/>
    <col min="14415" max="14415" width="10.28515625" customWidth="1"/>
    <col min="14416" max="14416" width="6" customWidth="1"/>
    <col min="14417" max="14417" width="28.28515625" customWidth="1"/>
    <col min="14418" max="14418" width="10.28515625" customWidth="1"/>
    <col min="14419" max="14419" width="6" customWidth="1"/>
    <col min="14420" max="14420" width="28.28515625" customWidth="1"/>
    <col min="14421" max="14421" width="10.28515625" customWidth="1"/>
    <col min="14422" max="14422" width="6" customWidth="1"/>
    <col min="14423" max="14423" width="28.28515625" customWidth="1"/>
    <col min="14424" max="14424" width="10.28515625" customWidth="1"/>
    <col min="14425" max="14425" width="6" customWidth="1"/>
    <col min="14426" max="14426" width="28.28515625" customWidth="1"/>
    <col min="14427" max="14427" width="10.28515625" customWidth="1"/>
    <col min="14428" max="14428" width="6" customWidth="1"/>
    <col min="14429" max="14429" width="28.28515625" customWidth="1"/>
    <col min="14430" max="14430" width="10.28515625" customWidth="1"/>
    <col min="14431" max="14431" width="6" customWidth="1"/>
    <col min="14432" max="14432" width="28.28515625" customWidth="1"/>
    <col min="14433" max="14433" width="10.28515625" customWidth="1"/>
    <col min="14434" max="14434" width="6" customWidth="1"/>
    <col min="14435" max="14435" width="28.28515625" customWidth="1"/>
    <col min="14436" max="14436" width="10.28515625" customWidth="1"/>
    <col min="14437" max="14437" width="6" customWidth="1"/>
    <col min="14438" max="14438" width="28.28515625" customWidth="1"/>
    <col min="14439" max="14439" width="10.28515625" customWidth="1"/>
    <col min="14440" max="14440" width="6" customWidth="1"/>
    <col min="14441" max="14441" width="28.28515625" customWidth="1"/>
    <col min="14442" max="14442" width="10.28515625" customWidth="1"/>
    <col min="14443" max="14443" width="6" customWidth="1"/>
    <col min="14444" max="14444" width="28.28515625" customWidth="1"/>
    <col min="14445" max="14445" width="10.28515625" customWidth="1"/>
    <col min="14446" max="14446" width="6" customWidth="1"/>
    <col min="14447" max="14447" width="28.28515625" customWidth="1"/>
    <col min="14448" max="14448" width="10.28515625" customWidth="1"/>
    <col min="14449" max="14449" width="6" customWidth="1"/>
    <col min="14450" max="14450" width="28.28515625" customWidth="1"/>
    <col min="14451" max="14451" width="10.28515625" customWidth="1"/>
    <col min="14452" max="14452" width="6" customWidth="1"/>
    <col min="14453" max="14453" width="28.28515625" customWidth="1"/>
    <col min="14454" max="14454" width="10.28515625" customWidth="1"/>
    <col min="14455" max="14455" width="6" customWidth="1"/>
    <col min="14456" max="14456" width="28.28515625" customWidth="1"/>
    <col min="14457" max="14457" width="10.28515625" customWidth="1"/>
    <col min="14458" max="14458" width="6" customWidth="1"/>
    <col min="14459" max="14459" width="28.28515625" customWidth="1"/>
    <col min="14460" max="14460" width="10.28515625" customWidth="1"/>
    <col min="14461" max="14461" width="6" customWidth="1"/>
    <col min="14462" max="14462" width="28.28515625" customWidth="1"/>
    <col min="14463" max="14463" width="10.28515625" customWidth="1"/>
    <col min="14464" max="14464" width="6" customWidth="1"/>
    <col min="14465" max="14465" width="28.28515625" customWidth="1"/>
    <col min="14466" max="14466" width="10.28515625" customWidth="1"/>
    <col min="14467" max="14467" width="6" customWidth="1"/>
    <col min="14468" max="14468" width="28.28515625" customWidth="1"/>
    <col min="14469" max="14469" width="10.28515625" customWidth="1"/>
    <col min="14470" max="14470" width="6" customWidth="1"/>
    <col min="14471" max="14471" width="28.28515625" customWidth="1"/>
    <col min="14472" max="14472" width="10.28515625" customWidth="1"/>
    <col min="14473" max="14473" width="6" customWidth="1"/>
    <col min="14474" max="14474" width="28.28515625" customWidth="1"/>
    <col min="14475" max="14475" width="10.28515625" customWidth="1"/>
    <col min="14476" max="14476" width="6" customWidth="1"/>
    <col min="14477" max="14477" width="28.28515625" customWidth="1"/>
    <col min="14478" max="14478" width="10.28515625" customWidth="1"/>
    <col min="14479" max="14479" width="6" customWidth="1"/>
    <col min="14480" max="14480" width="28.28515625" customWidth="1"/>
    <col min="14481" max="14481" width="10.28515625" customWidth="1"/>
    <col min="14482" max="14482" width="6" customWidth="1"/>
    <col min="14483" max="14483" width="28.28515625" customWidth="1"/>
    <col min="14484" max="14484" width="10.28515625" customWidth="1"/>
    <col min="14485" max="14485" width="6" customWidth="1"/>
    <col min="14486" max="14486" width="28.28515625" customWidth="1"/>
    <col min="14487" max="14487" width="10.28515625" customWidth="1"/>
    <col min="14488" max="14488" width="6" customWidth="1"/>
    <col min="14489" max="14489" width="28.28515625" customWidth="1"/>
    <col min="14490" max="14490" width="10.28515625" customWidth="1"/>
    <col min="14491" max="14491" width="6" customWidth="1"/>
    <col min="14492" max="14492" width="28.28515625" customWidth="1"/>
    <col min="14493" max="14493" width="10.28515625" customWidth="1"/>
    <col min="14494" max="14494" width="6" customWidth="1"/>
    <col min="14495" max="14495" width="28.28515625" customWidth="1"/>
    <col min="14496" max="14496" width="10.28515625" customWidth="1"/>
    <col min="14497" max="14497" width="6" customWidth="1"/>
    <col min="14498" max="14498" width="28.28515625" customWidth="1"/>
    <col min="14499" max="14499" width="10.28515625" customWidth="1"/>
    <col min="14500" max="14500" width="6" customWidth="1"/>
    <col min="14501" max="14501" width="28.28515625" customWidth="1"/>
    <col min="14502" max="14502" width="10.28515625" customWidth="1"/>
    <col min="14503" max="14503" width="6" customWidth="1"/>
    <col min="14504" max="14504" width="28.28515625" customWidth="1"/>
    <col min="14505" max="14505" width="10.28515625" customWidth="1"/>
    <col min="14506" max="14506" width="6" customWidth="1"/>
    <col min="14507" max="14507" width="28.28515625" customWidth="1"/>
    <col min="14508" max="14508" width="10.28515625" customWidth="1"/>
    <col min="14509" max="14509" width="6" customWidth="1"/>
    <col min="14510" max="14510" width="28.28515625" customWidth="1"/>
    <col min="14511" max="14511" width="10.28515625" customWidth="1"/>
    <col min="14512" max="14512" width="6" customWidth="1"/>
    <col min="14513" max="14513" width="28.28515625" customWidth="1"/>
    <col min="14514" max="14514" width="10.28515625" customWidth="1"/>
    <col min="14515" max="14515" width="6" customWidth="1"/>
    <col min="14516" max="14516" width="28.28515625" customWidth="1"/>
    <col min="14517" max="14517" width="10.28515625" customWidth="1"/>
    <col min="14518" max="14518" width="6" customWidth="1"/>
    <col min="14519" max="14519" width="28.28515625" customWidth="1"/>
    <col min="14520" max="14520" width="10.28515625" customWidth="1"/>
    <col min="14521" max="14521" width="6" customWidth="1"/>
    <col min="14522" max="14522" width="28.28515625" customWidth="1"/>
    <col min="14523" max="14523" width="10.28515625" customWidth="1"/>
    <col min="14524" max="14524" width="6" customWidth="1"/>
    <col min="14525" max="14525" width="28.28515625" customWidth="1"/>
    <col min="14526" max="14526" width="10.28515625" customWidth="1"/>
    <col min="14527" max="14527" width="6" customWidth="1"/>
    <col min="14528" max="14528" width="28.28515625" customWidth="1"/>
    <col min="14529" max="14529" width="10.28515625" customWidth="1"/>
    <col min="14530" max="14530" width="6" customWidth="1"/>
    <col min="14531" max="14531" width="28.28515625" customWidth="1"/>
    <col min="14532" max="14532" width="10.28515625" customWidth="1"/>
    <col min="14533" max="14533" width="6" customWidth="1"/>
    <col min="14534" max="14534" width="28.28515625" customWidth="1"/>
    <col min="14535" max="14535" width="10.28515625" customWidth="1"/>
    <col min="14536" max="14536" width="6" customWidth="1"/>
    <col min="14537" max="14537" width="28.28515625" customWidth="1"/>
    <col min="14538" max="14538" width="10.28515625" customWidth="1"/>
    <col min="14539" max="14539" width="6" customWidth="1"/>
    <col min="14540" max="14540" width="28.28515625" customWidth="1"/>
    <col min="14541" max="14541" width="10.28515625" customWidth="1"/>
    <col min="14542" max="14542" width="6" customWidth="1"/>
    <col min="14543" max="14543" width="28.28515625" customWidth="1"/>
    <col min="14544" max="14544" width="10.28515625" customWidth="1"/>
    <col min="14545" max="14545" width="6" customWidth="1"/>
    <col min="14593" max="14593" width="31" customWidth="1"/>
    <col min="14595" max="14595" width="28.28515625" customWidth="1"/>
    <col min="14596" max="14596" width="10.28515625" customWidth="1"/>
    <col min="14597" max="14597" width="6" customWidth="1"/>
    <col min="14598" max="14598" width="28.28515625" customWidth="1"/>
    <col min="14599" max="14599" width="10.28515625" customWidth="1"/>
    <col min="14600" max="14600" width="6" customWidth="1"/>
    <col min="14601" max="14601" width="28.28515625" customWidth="1"/>
    <col min="14602" max="14602" width="10.28515625" customWidth="1"/>
    <col min="14603" max="14603" width="6" customWidth="1"/>
    <col min="14604" max="14604" width="28.28515625" customWidth="1"/>
    <col min="14605" max="14605" width="10.28515625" customWidth="1"/>
    <col min="14606" max="14606" width="6" customWidth="1"/>
    <col min="14607" max="14607" width="28.28515625" customWidth="1"/>
    <col min="14608" max="14608" width="10.28515625" customWidth="1"/>
    <col min="14609" max="14609" width="6" customWidth="1"/>
    <col min="14610" max="14610" width="28.28515625" customWidth="1"/>
    <col min="14611" max="14611" width="10.28515625" customWidth="1"/>
    <col min="14612" max="14612" width="6" customWidth="1"/>
    <col min="14613" max="14613" width="28.28515625" customWidth="1"/>
    <col min="14614" max="14614" width="10.28515625" customWidth="1"/>
    <col min="14615" max="14615" width="6" customWidth="1"/>
    <col min="14616" max="14616" width="28.28515625" customWidth="1"/>
    <col min="14617" max="14617" width="10.28515625" customWidth="1"/>
    <col min="14618" max="14618" width="6" customWidth="1"/>
    <col min="14619" max="14619" width="28.28515625" customWidth="1"/>
    <col min="14620" max="14620" width="10.28515625" customWidth="1"/>
    <col min="14621" max="14621" width="6" customWidth="1"/>
    <col min="14622" max="14622" width="28.28515625" customWidth="1"/>
    <col min="14623" max="14623" width="10.28515625" customWidth="1"/>
    <col min="14624" max="14624" width="6" customWidth="1"/>
    <col min="14625" max="14625" width="28.28515625" customWidth="1"/>
    <col min="14626" max="14626" width="10.28515625" customWidth="1"/>
    <col min="14627" max="14627" width="6" customWidth="1"/>
    <col min="14628" max="14628" width="28.28515625" customWidth="1"/>
    <col min="14629" max="14629" width="10.28515625" customWidth="1"/>
    <col min="14630" max="14630" width="6" customWidth="1"/>
    <col min="14631" max="14631" width="28.28515625" customWidth="1"/>
    <col min="14632" max="14632" width="10.28515625" customWidth="1"/>
    <col min="14633" max="14633" width="6" customWidth="1"/>
    <col min="14634" max="14634" width="28.28515625" customWidth="1"/>
    <col min="14635" max="14635" width="10.28515625" customWidth="1"/>
    <col min="14636" max="14636" width="6" customWidth="1"/>
    <col min="14637" max="14637" width="28.28515625" customWidth="1"/>
    <col min="14638" max="14638" width="10.28515625" customWidth="1"/>
    <col min="14639" max="14639" width="6" customWidth="1"/>
    <col min="14640" max="14640" width="28.28515625" customWidth="1"/>
    <col min="14641" max="14641" width="10.28515625" customWidth="1"/>
    <col min="14642" max="14642" width="6" customWidth="1"/>
    <col min="14643" max="14643" width="28.28515625" customWidth="1"/>
    <col min="14644" max="14644" width="10.28515625" customWidth="1"/>
    <col min="14645" max="14645" width="6" customWidth="1"/>
    <col min="14646" max="14646" width="28.28515625" customWidth="1"/>
    <col min="14647" max="14647" width="10.28515625" customWidth="1"/>
    <col min="14648" max="14648" width="6" customWidth="1"/>
    <col min="14649" max="14649" width="28.28515625" customWidth="1"/>
    <col min="14650" max="14650" width="10.28515625" customWidth="1"/>
    <col min="14651" max="14651" width="6" customWidth="1"/>
    <col min="14652" max="14652" width="28.28515625" customWidth="1"/>
    <col min="14653" max="14653" width="10.28515625" customWidth="1"/>
    <col min="14654" max="14654" width="6" customWidth="1"/>
    <col min="14655" max="14655" width="28.28515625" customWidth="1"/>
    <col min="14656" max="14656" width="10.28515625" customWidth="1"/>
    <col min="14657" max="14657" width="6" customWidth="1"/>
    <col min="14658" max="14658" width="28.28515625" customWidth="1"/>
    <col min="14659" max="14659" width="10.28515625" customWidth="1"/>
    <col min="14660" max="14660" width="6" customWidth="1"/>
    <col min="14661" max="14661" width="28.28515625" customWidth="1"/>
    <col min="14662" max="14662" width="10.28515625" customWidth="1"/>
    <col min="14663" max="14663" width="6" customWidth="1"/>
    <col min="14664" max="14664" width="28.28515625" customWidth="1"/>
    <col min="14665" max="14665" width="10.28515625" customWidth="1"/>
    <col min="14666" max="14666" width="6" customWidth="1"/>
    <col min="14667" max="14667" width="28.28515625" customWidth="1"/>
    <col min="14668" max="14668" width="10.28515625" customWidth="1"/>
    <col min="14669" max="14669" width="6" customWidth="1"/>
    <col min="14670" max="14670" width="28.28515625" customWidth="1"/>
    <col min="14671" max="14671" width="10.28515625" customWidth="1"/>
    <col min="14672" max="14672" width="6" customWidth="1"/>
    <col min="14673" max="14673" width="28.28515625" customWidth="1"/>
    <col min="14674" max="14674" width="10.28515625" customWidth="1"/>
    <col min="14675" max="14675" width="6" customWidth="1"/>
    <col min="14676" max="14676" width="28.28515625" customWidth="1"/>
    <col min="14677" max="14677" width="10.28515625" customWidth="1"/>
    <col min="14678" max="14678" width="6" customWidth="1"/>
    <col min="14679" max="14679" width="28.28515625" customWidth="1"/>
    <col min="14680" max="14680" width="10.28515625" customWidth="1"/>
    <col min="14681" max="14681" width="6" customWidth="1"/>
    <col min="14682" max="14682" width="28.28515625" customWidth="1"/>
    <col min="14683" max="14683" width="10.28515625" customWidth="1"/>
    <col min="14684" max="14684" width="6" customWidth="1"/>
    <col min="14685" max="14685" width="28.28515625" customWidth="1"/>
    <col min="14686" max="14686" width="10.28515625" customWidth="1"/>
    <col min="14687" max="14687" width="6" customWidth="1"/>
    <col min="14688" max="14688" width="28.28515625" customWidth="1"/>
    <col min="14689" max="14689" width="10.28515625" customWidth="1"/>
    <col min="14690" max="14690" width="6" customWidth="1"/>
    <col min="14691" max="14691" width="28.28515625" customWidth="1"/>
    <col min="14692" max="14692" width="10.28515625" customWidth="1"/>
    <col min="14693" max="14693" width="6" customWidth="1"/>
    <col min="14694" max="14694" width="28.28515625" customWidth="1"/>
    <col min="14695" max="14695" width="10.28515625" customWidth="1"/>
    <col min="14696" max="14696" width="6" customWidth="1"/>
    <col min="14697" max="14697" width="28.28515625" customWidth="1"/>
    <col min="14698" max="14698" width="10.28515625" customWidth="1"/>
    <col min="14699" max="14699" width="6" customWidth="1"/>
    <col min="14700" max="14700" width="28.28515625" customWidth="1"/>
    <col min="14701" max="14701" width="10.28515625" customWidth="1"/>
    <col min="14702" max="14702" width="6" customWidth="1"/>
    <col min="14703" max="14703" width="28.28515625" customWidth="1"/>
    <col min="14704" max="14704" width="10.28515625" customWidth="1"/>
    <col min="14705" max="14705" width="6" customWidth="1"/>
    <col min="14706" max="14706" width="28.28515625" customWidth="1"/>
    <col min="14707" max="14707" width="10.28515625" customWidth="1"/>
    <col min="14708" max="14708" width="6" customWidth="1"/>
    <col min="14709" max="14709" width="28.28515625" customWidth="1"/>
    <col min="14710" max="14710" width="10.28515625" customWidth="1"/>
    <col min="14711" max="14711" width="6" customWidth="1"/>
    <col min="14712" max="14712" width="28.28515625" customWidth="1"/>
    <col min="14713" max="14713" width="10.28515625" customWidth="1"/>
    <col min="14714" max="14714" width="6" customWidth="1"/>
    <col min="14715" max="14715" width="28.28515625" customWidth="1"/>
    <col min="14716" max="14716" width="10.28515625" customWidth="1"/>
    <col min="14717" max="14717" width="6" customWidth="1"/>
    <col min="14718" max="14718" width="28.28515625" customWidth="1"/>
    <col min="14719" max="14719" width="10.28515625" customWidth="1"/>
    <col min="14720" max="14720" width="6" customWidth="1"/>
    <col min="14721" max="14721" width="28.28515625" customWidth="1"/>
    <col min="14722" max="14722" width="10.28515625" customWidth="1"/>
    <col min="14723" max="14723" width="6" customWidth="1"/>
    <col min="14724" max="14724" width="28.28515625" customWidth="1"/>
    <col min="14725" max="14725" width="10.28515625" customWidth="1"/>
    <col min="14726" max="14726" width="6" customWidth="1"/>
    <col min="14727" max="14727" width="28.28515625" customWidth="1"/>
    <col min="14728" max="14728" width="10.28515625" customWidth="1"/>
    <col min="14729" max="14729" width="6" customWidth="1"/>
    <col min="14730" max="14730" width="28.28515625" customWidth="1"/>
    <col min="14731" max="14731" width="10.28515625" customWidth="1"/>
    <col min="14732" max="14732" width="6" customWidth="1"/>
    <col min="14733" max="14733" width="28.28515625" customWidth="1"/>
    <col min="14734" max="14734" width="10.28515625" customWidth="1"/>
    <col min="14735" max="14735" width="6" customWidth="1"/>
    <col min="14736" max="14736" width="28.28515625" customWidth="1"/>
    <col min="14737" max="14737" width="10.28515625" customWidth="1"/>
    <col min="14738" max="14738" width="6" customWidth="1"/>
    <col min="14739" max="14739" width="28.28515625" customWidth="1"/>
    <col min="14740" max="14740" width="10.28515625" customWidth="1"/>
    <col min="14741" max="14741" width="6" customWidth="1"/>
    <col min="14742" max="14742" width="28.28515625" customWidth="1"/>
    <col min="14743" max="14743" width="10.28515625" customWidth="1"/>
    <col min="14744" max="14744" width="6" customWidth="1"/>
    <col min="14745" max="14745" width="28.28515625" customWidth="1"/>
    <col min="14746" max="14746" width="10.28515625" customWidth="1"/>
    <col min="14747" max="14747" width="6" customWidth="1"/>
    <col min="14748" max="14748" width="28.28515625" customWidth="1"/>
    <col min="14749" max="14749" width="10.28515625" customWidth="1"/>
    <col min="14750" max="14750" width="6" customWidth="1"/>
    <col min="14751" max="14751" width="28.28515625" customWidth="1"/>
    <col min="14752" max="14752" width="10.28515625" customWidth="1"/>
    <col min="14753" max="14753" width="6" customWidth="1"/>
    <col min="14754" max="14754" width="28.28515625" customWidth="1"/>
    <col min="14755" max="14755" width="10.28515625" customWidth="1"/>
    <col min="14756" max="14756" width="6" customWidth="1"/>
    <col min="14757" max="14757" width="28.28515625" customWidth="1"/>
    <col min="14758" max="14758" width="10.28515625" customWidth="1"/>
    <col min="14759" max="14759" width="6" customWidth="1"/>
    <col min="14760" max="14760" width="28.28515625" customWidth="1"/>
    <col min="14761" max="14761" width="10.28515625" customWidth="1"/>
    <col min="14762" max="14762" width="6" customWidth="1"/>
    <col min="14763" max="14763" width="28.28515625" customWidth="1"/>
    <col min="14764" max="14764" width="10.28515625" customWidth="1"/>
    <col min="14765" max="14765" width="6" customWidth="1"/>
    <col min="14766" max="14766" width="28.28515625" customWidth="1"/>
    <col min="14767" max="14767" width="10.28515625" customWidth="1"/>
    <col min="14768" max="14768" width="6" customWidth="1"/>
    <col min="14769" max="14769" width="28.28515625" customWidth="1"/>
    <col min="14770" max="14770" width="10.28515625" customWidth="1"/>
    <col min="14771" max="14771" width="6" customWidth="1"/>
    <col min="14772" max="14772" width="28.28515625" customWidth="1"/>
    <col min="14773" max="14773" width="10.28515625" customWidth="1"/>
    <col min="14774" max="14774" width="6" customWidth="1"/>
    <col min="14775" max="14775" width="28.28515625" customWidth="1"/>
    <col min="14776" max="14776" width="10.28515625" customWidth="1"/>
    <col min="14777" max="14777" width="6" customWidth="1"/>
    <col min="14778" max="14778" width="28.28515625" customWidth="1"/>
    <col min="14779" max="14779" width="10.28515625" customWidth="1"/>
    <col min="14780" max="14780" width="6" customWidth="1"/>
    <col min="14781" max="14781" width="28.28515625" customWidth="1"/>
    <col min="14782" max="14782" width="10.28515625" customWidth="1"/>
    <col min="14783" max="14783" width="6" customWidth="1"/>
    <col min="14784" max="14784" width="28.28515625" customWidth="1"/>
    <col min="14785" max="14785" width="10.28515625" customWidth="1"/>
    <col min="14786" max="14786" width="6" customWidth="1"/>
    <col min="14787" max="14787" width="28.28515625" customWidth="1"/>
    <col min="14788" max="14788" width="10.28515625" customWidth="1"/>
    <col min="14789" max="14789" width="6" customWidth="1"/>
    <col min="14790" max="14790" width="28.28515625" customWidth="1"/>
    <col min="14791" max="14791" width="10.28515625" customWidth="1"/>
    <col min="14792" max="14792" width="6" customWidth="1"/>
    <col min="14793" max="14793" width="28.28515625" customWidth="1"/>
    <col min="14794" max="14794" width="10.28515625" customWidth="1"/>
    <col min="14795" max="14795" width="6" customWidth="1"/>
    <col min="14796" max="14796" width="28.28515625" customWidth="1"/>
    <col min="14797" max="14797" width="10.28515625" customWidth="1"/>
    <col min="14798" max="14798" width="6" customWidth="1"/>
    <col min="14799" max="14799" width="28.28515625" customWidth="1"/>
    <col min="14800" max="14800" width="10.28515625" customWidth="1"/>
    <col min="14801" max="14801" width="6" customWidth="1"/>
    <col min="14849" max="14849" width="31" customWidth="1"/>
    <col min="14851" max="14851" width="28.28515625" customWidth="1"/>
    <col min="14852" max="14852" width="10.28515625" customWidth="1"/>
    <col min="14853" max="14853" width="6" customWidth="1"/>
    <col min="14854" max="14854" width="28.28515625" customWidth="1"/>
    <col min="14855" max="14855" width="10.28515625" customWidth="1"/>
    <col min="14856" max="14856" width="6" customWidth="1"/>
    <col min="14857" max="14857" width="28.28515625" customWidth="1"/>
    <col min="14858" max="14858" width="10.28515625" customWidth="1"/>
    <col min="14859" max="14859" width="6" customWidth="1"/>
    <col min="14860" max="14860" width="28.28515625" customWidth="1"/>
    <col min="14861" max="14861" width="10.28515625" customWidth="1"/>
    <col min="14862" max="14862" width="6" customWidth="1"/>
    <col min="14863" max="14863" width="28.28515625" customWidth="1"/>
    <col min="14864" max="14864" width="10.28515625" customWidth="1"/>
    <col min="14865" max="14865" width="6" customWidth="1"/>
    <col min="14866" max="14866" width="28.28515625" customWidth="1"/>
    <col min="14867" max="14867" width="10.28515625" customWidth="1"/>
    <col min="14868" max="14868" width="6" customWidth="1"/>
    <col min="14869" max="14869" width="28.28515625" customWidth="1"/>
    <col min="14870" max="14870" width="10.28515625" customWidth="1"/>
    <col min="14871" max="14871" width="6" customWidth="1"/>
    <col min="14872" max="14872" width="28.28515625" customWidth="1"/>
    <col min="14873" max="14873" width="10.28515625" customWidth="1"/>
    <col min="14874" max="14874" width="6" customWidth="1"/>
    <col min="14875" max="14875" width="28.28515625" customWidth="1"/>
    <col min="14876" max="14876" width="10.28515625" customWidth="1"/>
    <col min="14877" max="14877" width="6" customWidth="1"/>
    <col min="14878" max="14878" width="28.28515625" customWidth="1"/>
    <col min="14879" max="14879" width="10.28515625" customWidth="1"/>
    <col min="14880" max="14880" width="6" customWidth="1"/>
    <col min="14881" max="14881" width="28.28515625" customWidth="1"/>
    <col min="14882" max="14882" width="10.28515625" customWidth="1"/>
    <col min="14883" max="14883" width="6" customWidth="1"/>
    <col min="14884" max="14884" width="28.28515625" customWidth="1"/>
    <col min="14885" max="14885" width="10.28515625" customWidth="1"/>
    <col min="14886" max="14886" width="6" customWidth="1"/>
    <col min="14887" max="14887" width="28.28515625" customWidth="1"/>
    <col min="14888" max="14888" width="10.28515625" customWidth="1"/>
    <col min="14889" max="14889" width="6" customWidth="1"/>
    <col min="14890" max="14890" width="28.28515625" customWidth="1"/>
    <col min="14891" max="14891" width="10.28515625" customWidth="1"/>
    <col min="14892" max="14892" width="6" customWidth="1"/>
    <col min="14893" max="14893" width="28.28515625" customWidth="1"/>
    <col min="14894" max="14894" width="10.28515625" customWidth="1"/>
    <col min="14895" max="14895" width="6" customWidth="1"/>
    <col min="14896" max="14896" width="28.28515625" customWidth="1"/>
    <col min="14897" max="14897" width="10.28515625" customWidth="1"/>
    <col min="14898" max="14898" width="6" customWidth="1"/>
    <col min="14899" max="14899" width="28.28515625" customWidth="1"/>
    <col min="14900" max="14900" width="10.28515625" customWidth="1"/>
    <col min="14901" max="14901" width="6" customWidth="1"/>
    <col min="14902" max="14902" width="28.28515625" customWidth="1"/>
    <col min="14903" max="14903" width="10.28515625" customWidth="1"/>
    <col min="14904" max="14904" width="6" customWidth="1"/>
    <col min="14905" max="14905" width="28.28515625" customWidth="1"/>
    <col min="14906" max="14906" width="10.28515625" customWidth="1"/>
    <col min="14907" max="14907" width="6" customWidth="1"/>
    <col min="14908" max="14908" width="28.28515625" customWidth="1"/>
    <col min="14909" max="14909" width="10.28515625" customWidth="1"/>
    <col min="14910" max="14910" width="6" customWidth="1"/>
    <col min="14911" max="14911" width="28.28515625" customWidth="1"/>
    <col min="14912" max="14912" width="10.28515625" customWidth="1"/>
    <col min="14913" max="14913" width="6" customWidth="1"/>
    <col min="14914" max="14914" width="28.28515625" customWidth="1"/>
    <col min="14915" max="14915" width="10.28515625" customWidth="1"/>
    <col min="14916" max="14916" width="6" customWidth="1"/>
    <col min="14917" max="14917" width="28.28515625" customWidth="1"/>
    <col min="14918" max="14918" width="10.28515625" customWidth="1"/>
    <col min="14919" max="14919" width="6" customWidth="1"/>
    <col min="14920" max="14920" width="28.28515625" customWidth="1"/>
    <col min="14921" max="14921" width="10.28515625" customWidth="1"/>
    <col min="14922" max="14922" width="6" customWidth="1"/>
    <col min="14923" max="14923" width="28.28515625" customWidth="1"/>
    <col min="14924" max="14924" width="10.28515625" customWidth="1"/>
    <col min="14925" max="14925" width="6" customWidth="1"/>
    <col min="14926" max="14926" width="28.28515625" customWidth="1"/>
    <col min="14927" max="14927" width="10.28515625" customWidth="1"/>
    <col min="14928" max="14928" width="6" customWidth="1"/>
    <col min="14929" max="14929" width="28.28515625" customWidth="1"/>
    <col min="14930" max="14930" width="10.28515625" customWidth="1"/>
    <col min="14931" max="14931" width="6" customWidth="1"/>
    <col min="14932" max="14932" width="28.28515625" customWidth="1"/>
    <col min="14933" max="14933" width="10.28515625" customWidth="1"/>
    <col min="14934" max="14934" width="6" customWidth="1"/>
    <col min="14935" max="14935" width="28.28515625" customWidth="1"/>
    <col min="14936" max="14936" width="10.28515625" customWidth="1"/>
    <col min="14937" max="14937" width="6" customWidth="1"/>
    <col min="14938" max="14938" width="28.28515625" customWidth="1"/>
    <col min="14939" max="14939" width="10.28515625" customWidth="1"/>
    <col min="14940" max="14940" width="6" customWidth="1"/>
    <col min="14941" max="14941" width="28.28515625" customWidth="1"/>
    <col min="14942" max="14942" width="10.28515625" customWidth="1"/>
    <col min="14943" max="14943" width="6" customWidth="1"/>
    <col min="14944" max="14944" width="28.28515625" customWidth="1"/>
    <col min="14945" max="14945" width="10.28515625" customWidth="1"/>
    <col min="14946" max="14946" width="6" customWidth="1"/>
    <col min="14947" max="14947" width="28.28515625" customWidth="1"/>
    <col min="14948" max="14948" width="10.28515625" customWidth="1"/>
    <col min="14949" max="14949" width="6" customWidth="1"/>
    <col min="14950" max="14950" width="28.28515625" customWidth="1"/>
    <col min="14951" max="14951" width="10.28515625" customWidth="1"/>
    <col min="14952" max="14952" width="6" customWidth="1"/>
    <col min="14953" max="14953" width="28.28515625" customWidth="1"/>
    <col min="14954" max="14954" width="10.28515625" customWidth="1"/>
    <col min="14955" max="14955" width="6" customWidth="1"/>
    <col min="14956" max="14956" width="28.28515625" customWidth="1"/>
    <col min="14957" max="14957" width="10.28515625" customWidth="1"/>
    <col min="14958" max="14958" width="6" customWidth="1"/>
    <col min="14959" max="14959" width="28.28515625" customWidth="1"/>
    <col min="14960" max="14960" width="10.28515625" customWidth="1"/>
    <col min="14961" max="14961" width="6" customWidth="1"/>
    <col min="14962" max="14962" width="28.28515625" customWidth="1"/>
    <col min="14963" max="14963" width="10.28515625" customWidth="1"/>
    <col min="14964" max="14964" width="6" customWidth="1"/>
    <col min="14965" max="14965" width="28.28515625" customWidth="1"/>
    <col min="14966" max="14966" width="10.28515625" customWidth="1"/>
    <col min="14967" max="14967" width="6" customWidth="1"/>
    <col min="14968" max="14968" width="28.28515625" customWidth="1"/>
    <col min="14969" max="14969" width="10.28515625" customWidth="1"/>
    <col min="14970" max="14970" width="6" customWidth="1"/>
    <col min="14971" max="14971" width="28.28515625" customWidth="1"/>
    <col min="14972" max="14972" width="10.28515625" customWidth="1"/>
    <col min="14973" max="14973" width="6" customWidth="1"/>
    <col min="14974" max="14974" width="28.28515625" customWidth="1"/>
    <col min="14975" max="14975" width="10.28515625" customWidth="1"/>
    <col min="14976" max="14976" width="6" customWidth="1"/>
    <col min="14977" max="14977" width="28.28515625" customWidth="1"/>
    <col min="14978" max="14978" width="10.28515625" customWidth="1"/>
    <col min="14979" max="14979" width="6" customWidth="1"/>
    <col min="14980" max="14980" width="28.28515625" customWidth="1"/>
    <col min="14981" max="14981" width="10.28515625" customWidth="1"/>
    <col min="14982" max="14982" width="6" customWidth="1"/>
    <col min="14983" max="14983" width="28.28515625" customWidth="1"/>
    <col min="14984" max="14984" width="10.28515625" customWidth="1"/>
    <col min="14985" max="14985" width="6" customWidth="1"/>
    <col min="14986" max="14986" width="28.28515625" customWidth="1"/>
    <col min="14987" max="14987" width="10.28515625" customWidth="1"/>
    <col min="14988" max="14988" width="6" customWidth="1"/>
    <col min="14989" max="14989" width="28.28515625" customWidth="1"/>
    <col min="14990" max="14990" width="10.28515625" customWidth="1"/>
    <col min="14991" max="14991" width="6" customWidth="1"/>
    <col min="14992" max="14992" width="28.28515625" customWidth="1"/>
    <col min="14993" max="14993" width="10.28515625" customWidth="1"/>
    <col min="14994" max="14994" width="6" customWidth="1"/>
    <col min="14995" max="14995" width="28.28515625" customWidth="1"/>
    <col min="14996" max="14996" width="10.28515625" customWidth="1"/>
    <col min="14997" max="14997" width="6" customWidth="1"/>
    <col min="14998" max="14998" width="28.28515625" customWidth="1"/>
    <col min="14999" max="14999" width="10.28515625" customWidth="1"/>
    <col min="15000" max="15000" width="6" customWidth="1"/>
    <col min="15001" max="15001" width="28.28515625" customWidth="1"/>
    <col min="15002" max="15002" width="10.28515625" customWidth="1"/>
    <col min="15003" max="15003" width="6" customWidth="1"/>
    <col min="15004" max="15004" width="28.28515625" customWidth="1"/>
    <col min="15005" max="15005" width="10.28515625" customWidth="1"/>
    <col min="15006" max="15006" width="6" customWidth="1"/>
    <col min="15007" max="15007" width="28.28515625" customWidth="1"/>
    <col min="15008" max="15008" width="10.28515625" customWidth="1"/>
    <col min="15009" max="15009" width="6" customWidth="1"/>
    <col min="15010" max="15010" width="28.28515625" customWidth="1"/>
    <col min="15011" max="15011" width="10.28515625" customWidth="1"/>
    <col min="15012" max="15012" width="6" customWidth="1"/>
    <col min="15013" max="15013" width="28.28515625" customWidth="1"/>
    <col min="15014" max="15014" width="10.28515625" customWidth="1"/>
    <col min="15015" max="15015" width="6" customWidth="1"/>
    <col min="15016" max="15016" width="28.28515625" customWidth="1"/>
    <col min="15017" max="15017" width="10.28515625" customWidth="1"/>
    <col min="15018" max="15018" width="6" customWidth="1"/>
    <col min="15019" max="15019" width="28.28515625" customWidth="1"/>
    <col min="15020" max="15020" width="10.28515625" customWidth="1"/>
    <col min="15021" max="15021" width="6" customWidth="1"/>
    <col min="15022" max="15022" width="28.28515625" customWidth="1"/>
    <col min="15023" max="15023" width="10.28515625" customWidth="1"/>
    <col min="15024" max="15024" width="6" customWidth="1"/>
    <col min="15025" max="15025" width="28.28515625" customWidth="1"/>
    <col min="15026" max="15026" width="10.28515625" customWidth="1"/>
    <col min="15027" max="15027" width="6" customWidth="1"/>
    <col min="15028" max="15028" width="28.28515625" customWidth="1"/>
    <col min="15029" max="15029" width="10.28515625" customWidth="1"/>
    <col min="15030" max="15030" width="6" customWidth="1"/>
    <col min="15031" max="15031" width="28.28515625" customWidth="1"/>
    <col min="15032" max="15032" width="10.28515625" customWidth="1"/>
    <col min="15033" max="15033" width="6" customWidth="1"/>
    <col min="15034" max="15034" width="28.28515625" customWidth="1"/>
    <col min="15035" max="15035" width="10.28515625" customWidth="1"/>
    <col min="15036" max="15036" width="6" customWidth="1"/>
    <col min="15037" max="15037" width="28.28515625" customWidth="1"/>
    <col min="15038" max="15038" width="10.28515625" customWidth="1"/>
    <col min="15039" max="15039" width="6" customWidth="1"/>
    <col min="15040" max="15040" width="28.28515625" customWidth="1"/>
    <col min="15041" max="15041" width="10.28515625" customWidth="1"/>
    <col min="15042" max="15042" width="6" customWidth="1"/>
    <col min="15043" max="15043" width="28.28515625" customWidth="1"/>
    <col min="15044" max="15044" width="10.28515625" customWidth="1"/>
    <col min="15045" max="15045" width="6" customWidth="1"/>
    <col min="15046" max="15046" width="28.28515625" customWidth="1"/>
    <col min="15047" max="15047" width="10.28515625" customWidth="1"/>
    <col min="15048" max="15048" width="6" customWidth="1"/>
    <col min="15049" max="15049" width="28.28515625" customWidth="1"/>
    <col min="15050" max="15050" width="10.28515625" customWidth="1"/>
    <col min="15051" max="15051" width="6" customWidth="1"/>
    <col min="15052" max="15052" width="28.28515625" customWidth="1"/>
    <col min="15053" max="15053" width="10.28515625" customWidth="1"/>
    <col min="15054" max="15054" width="6" customWidth="1"/>
    <col min="15055" max="15055" width="28.28515625" customWidth="1"/>
    <col min="15056" max="15056" width="10.28515625" customWidth="1"/>
    <col min="15057" max="15057" width="6" customWidth="1"/>
    <col min="15105" max="15105" width="31" customWidth="1"/>
    <col min="15107" max="15107" width="28.28515625" customWidth="1"/>
    <col min="15108" max="15108" width="10.28515625" customWidth="1"/>
    <col min="15109" max="15109" width="6" customWidth="1"/>
    <col min="15110" max="15110" width="28.28515625" customWidth="1"/>
    <col min="15111" max="15111" width="10.28515625" customWidth="1"/>
    <col min="15112" max="15112" width="6" customWidth="1"/>
    <col min="15113" max="15113" width="28.28515625" customWidth="1"/>
    <col min="15114" max="15114" width="10.28515625" customWidth="1"/>
    <col min="15115" max="15115" width="6" customWidth="1"/>
    <col min="15116" max="15116" width="28.28515625" customWidth="1"/>
    <col min="15117" max="15117" width="10.28515625" customWidth="1"/>
    <col min="15118" max="15118" width="6" customWidth="1"/>
    <col min="15119" max="15119" width="28.28515625" customWidth="1"/>
    <col min="15120" max="15120" width="10.28515625" customWidth="1"/>
    <col min="15121" max="15121" width="6" customWidth="1"/>
    <col min="15122" max="15122" width="28.28515625" customWidth="1"/>
    <col min="15123" max="15123" width="10.28515625" customWidth="1"/>
    <col min="15124" max="15124" width="6" customWidth="1"/>
    <col min="15125" max="15125" width="28.28515625" customWidth="1"/>
    <col min="15126" max="15126" width="10.28515625" customWidth="1"/>
    <col min="15127" max="15127" width="6" customWidth="1"/>
    <col min="15128" max="15128" width="28.28515625" customWidth="1"/>
    <col min="15129" max="15129" width="10.28515625" customWidth="1"/>
    <col min="15130" max="15130" width="6" customWidth="1"/>
    <col min="15131" max="15131" width="28.28515625" customWidth="1"/>
    <col min="15132" max="15132" width="10.28515625" customWidth="1"/>
    <col min="15133" max="15133" width="6" customWidth="1"/>
    <col min="15134" max="15134" width="28.28515625" customWidth="1"/>
    <col min="15135" max="15135" width="10.28515625" customWidth="1"/>
    <col min="15136" max="15136" width="6" customWidth="1"/>
    <col min="15137" max="15137" width="28.28515625" customWidth="1"/>
    <col min="15138" max="15138" width="10.28515625" customWidth="1"/>
    <col min="15139" max="15139" width="6" customWidth="1"/>
    <col min="15140" max="15140" width="28.28515625" customWidth="1"/>
    <col min="15141" max="15141" width="10.28515625" customWidth="1"/>
    <col min="15142" max="15142" width="6" customWidth="1"/>
    <col min="15143" max="15143" width="28.28515625" customWidth="1"/>
    <col min="15144" max="15144" width="10.28515625" customWidth="1"/>
    <col min="15145" max="15145" width="6" customWidth="1"/>
    <col min="15146" max="15146" width="28.28515625" customWidth="1"/>
    <col min="15147" max="15147" width="10.28515625" customWidth="1"/>
    <col min="15148" max="15148" width="6" customWidth="1"/>
    <col min="15149" max="15149" width="28.28515625" customWidth="1"/>
    <col min="15150" max="15150" width="10.28515625" customWidth="1"/>
    <col min="15151" max="15151" width="6" customWidth="1"/>
    <col min="15152" max="15152" width="28.28515625" customWidth="1"/>
    <col min="15153" max="15153" width="10.28515625" customWidth="1"/>
    <col min="15154" max="15154" width="6" customWidth="1"/>
    <col min="15155" max="15155" width="28.28515625" customWidth="1"/>
    <col min="15156" max="15156" width="10.28515625" customWidth="1"/>
    <col min="15157" max="15157" width="6" customWidth="1"/>
    <col min="15158" max="15158" width="28.28515625" customWidth="1"/>
    <col min="15159" max="15159" width="10.28515625" customWidth="1"/>
    <col min="15160" max="15160" width="6" customWidth="1"/>
    <col min="15161" max="15161" width="28.28515625" customWidth="1"/>
    <col min="15162" max="15162" width="10.28515625" customWidth="1"/>
    <col min="15163" max="15163" width="6" customWidth="1"/>
    <col min="15164" max="15164" width="28.28515625" customWidth="1"/>
    <col min="15165" max="15165" width="10.28515625" customWidth="1"/>
    <col min="15166" max="15166" width="6" customWidth="1"/>
    <col min="15167" max="15167" width="28.28515625" customWidth="1"/>
    <col min="15168" max="15168" width="10.28515625" customWidth="1"/>
    <col min="15169" max="15169" width="6" customWidth="1"/>
    <col min="15170" max="15170" width="28.28515625" customWidth="1"/>
    <col min="15171" max="15171" width="10.28515625" customWidth="1"/>
    <col min="15172" max="15172" width="6" customWidth="1"/>
    <col min="15173" max="15173" width="28.28515625" customWidth="1"/>
    <col min="15174" max="15174" width="10.28515625" customWidth="1"/>
    <col min="15175" max="15175" width="6" customWidth="1"/>
    <col min="15176" max="15176" width="28.28515625" customWidth="1"/>
    <col min="15177" max="15177" width="10.28515625" customWidth="1"/>
    <col min="15178" max="15178" width="6" customWidth="1"/>
    <col min="15179" max="15179" width="28.28515625" customWidth="1"/>
    <col min="15180" max="15180" width="10.28515625" customWidth="1"/>
    <col min="15181" max="15181" width="6" customWidth="1"/>
    <col min="15182" max="15182" width="28.28515625" customWidth="1"/>
    <col min="15183" max="15183" width="10.28515625" customWidth="1"/>
    <col min="15184" max="15184" width="6" customWidth="1"/>
    <col min="15185" max="15185" width="28.28515625" customWidth="1"/>
    <col min="15186" max="15186" width="10.28515625" customWidth="1"/>
    <col min="15187" max="15187" width="6" customWidth="1"/>
    <col min="15188" max="15188" width="28.28515625" customWidth="1"/>
    <col min="15189" max="15189" width="10.28515625" customWidth="1"/>
    <col min="15190" max="15190" width="6" customWidth="1"/>
    <col min="15191" max="15191" width="28.28515625" customWidth="1"/>
    <col min="15192" max="15192" width="10.28515625" customWidth="1"/>
    <col min="15193" max="15193" width="6" customWidth="1"/>
    <col min="15194" max="15194" width="28.28515625" customWidth="1"/>
    <col min="15195" max="15195" width="10.28515625" customWidth="1"/>
    <col min="15196" max="15196" width="6" customWidth="1"/>
    <col min="15197" max="15197" width="28.28515625" customWidth="1"/>
    <col min="15198" max="15198" width="10.28515625" customWidth="1"/>
    <col min="15199" max="15199" width="6" customWidth="1"/>
    <col min="15200" max="15200" width="28.28515625" customWidth="1"/>
    <col min="15201" max="15201" width="10.28515625" customWidth="1"/>
    <col min="15202" max="15202" width="6" customWidth="1"/>
    <col min="15203" max="15203" width="28.28515625" customWidth="1"/>
    <col min="15204" max="15204" width="10.28515625" customWidth="1"/>
    <col min="15205" max="15205" width="6" customWidth="1"/>
    <col min="15206" max="15206" width="28.28515625" customWidth="1"/>
    <col min="15207" max="15207" width="10.28515625" customWidth="1"/>
    <col min="15208" max="15208" width="6" customWidth="1"/>
    <col min="15209" max="15209" width="28.28515625" customWidth="1"/>
    <col min="15210" max="15210" width="10.28515625" customWidth="1"/>
    <col min="15211" max="15211" width="6" customWidth="1"/>
    <col min="15212" max="15212" width="28.28515625" customWidth="1"/>
    <col min="15213" max="15213" width="10.28515625" customWidth="1"/>
    <col min="15214" max="15214" width="6" customWidth="1"/>
    <col min="15215" max="15215" width="28.28515625" customWidth="1"/>
    <col min="15216" max="15216" width="10.28515625" customWidth="1"/>
    <col min="15217" max="15217" width="6" customWidth="1"/>
    <col min="15218" max="15218" width="28.28515625" customWidth="1"/>
    <col min="15219" max="15219" width="10.28515625" customWidth="1"/>
    <col min="15220" max="15220" width="6" customWidth="1"/>
    <col min="15221" max="15221" width="28.28515625" customWidth="1"/>
    <col min="15222" max="15222" width="10.28515625" customWidth="1"/>
    <col min="15223" max="15223" width="6" customWidth="1"/>
    <col min="15224" max="15224" width="28.28515625" customWidth="1"/>
    <col min="15225" max="15225" width="10.28515625" customWidth="1"/>
    <col min="15226" max="15226" width="6" customWidth="1"/>
    <col min="15227" max="15227" width="28.28515625" customWidth="1"/>
    <col min="15228" max="15228" width="10.28515625" customWidth="1"/>
    <col min="15229" max="15229" width="6" customWidth="1"/>
    <col min="15230" max="15230" width="28.28515625" customWidth="1"/>
    <col min="15231" max="15231" width="10.28515625" customWidth="1"/>
    <col min="15232" max="15232" width="6" customWidth="1"/>
    <col min="15233" max="15233" width="28.28515625" customWidth="1"/>
    <col min="15234" max="15234" width="10.28515625" customWidth="1"/>
    <col min="15235" max="15235" width="6" customWidth="1"/>
    <col min="15236" max="15236" width="28.28515625" customWidth="1"/>
    <col min="15237" max="15237" width="10.28515625" customWidth="1"/>
    <col min="15238" max="15238" width="6" customWidth="1"/>
    <col min="15239" max="15239" width="28.28515625" customWidth="1"/>
    <col min="15240" max="15240" width="10.28515625" customWidth="1"/>
    <col min="15241" max="15241" width="6" customWidth="1"/>
    <col min="15242" max="15242" width="28.28515625" customWidth="1"/>
    <col min="15243" max="15243" width="10.28515625" customWidth="1"/>
    <col min="15244" max="15244" width="6" customWidth="1"/>
    <col min="15245" max="15245" width="28.28515625" customWidth="1"/>
    <col min="15246" max="15246" width="10.28515625" customWidth="1"/>
    <col min="15247" max="15247" width="6" customWidth="1"/>
    <col min="15248" max="15248" width="28.28515625" customWidth="1"/>
    <col min="15249" max="15249" width="10.28515625" customWidth="1"/>
    <col min="15250" max="15250" width="6" customWidth="1"/>
    <col min="15251" max="15251" width="28.28515625" customWidth="1"/>
    <col min="15252" max="15252" width="10.28515625" customWidth="1"/>
    <col min="15253" max="15253" width="6" customWidth="1"/>
    <col min="15254" max="15254" width="28.28515625" customWidth="1"/>
    <col min="15255" max="15255" width="10.28515625" customWidth="1"/>
    <col min="15256" max="15256" width="6" customWidth="1"/>
    <col min="15257" max="15257" width="28.28515625" customWidth="1"/>
    <col min="15258" max="15258" width="10.28515625" customWidth="1"/>
    <col min="15259" max="15259" width="6" customWidth="1"/>
    <col min="15260" max="15260" width="28.28515625" customWidth="1"/>
    <col min="15261" max="15261" width="10.28515625" customWidth="1"/>
    <col min="15262" max="15262" width="6" customWidth="1"/>
    <col min="15263" max="15263" width="28.28515625" customWidth="1"/>
    <col min="15264" max="15264" width="10.28515625" customWidth="1"/>
    <col min="15265" max="15265" width="6" customWidth="1"/>
    <col min="15266" max="15266" width="28.28515625" customWidth="1"/>
    <col min="15267" max="15267" width="10.28515625" customWidth="1"/>
    <col min="15268" max="15268" width="6" customWidth="1"/>
    <col min="15269" max="15269" width="28.28515625" customWidth="1"/>
    <col min="15270" max="15270" width="10.28515625" customWidth="1"/>
    <col min="15271" max="15271" width="6" customWidth="1"/>
    <col min="15272" max="15272" width="28.28515625" customWidth="1"/>
    <col min="15273" max="15273" width="10.28515625" customWidth="1"/>
    <col min="15274" max="15274" width="6" customWidth="1"/>
    <col min="15275" max="15275" width="28.28515625" customWidth="1"/>
    <col min="15276" max="15276" width="10.28515625" customWidth="1"/>
    <col min="15277" max="15277" width="6" customWidth="1"/>
    <col min="15278" max="15278" width="28.28515625" customWidth="1"/>
    <col min="15279" max="15279" width="10.28515625" customWidth="1"/>
    <col min="15280" max="15280" width="6" customWidth="1"/>
    <col min="15281" max="15281" width="28.28515625" customWidth="1"/>
    <col min="15282" max="15282" width="10.28515625" customWidth="1"/>
    <col min="15283" max="15283" width="6" customWidth="1"/>
    <col min="15284" max="15284" width="28.28515625" customWidth="1"/>
    <col min="15285" max="15285" width="10.28515625" customWidth="1"/>
    <col min="15286" max="15286" width="6" customWidth="1"/>
    <col min="15287" max="15287" width="28.28515625" customWidth="1"/>
    <col min="15288" max="15288" width="10.28515625" customWidth="1"/>
    <col min="15289" max="15289" width="6" customWidth="1"/>
    <col min="15290" max="15290" width="28.28515625" customWidth="1"/>
    <col min="15291" max="15291" width="10.28515625" customWidth="1"/>
    <col min="15292" max="15292" width="6" customWidth="1"/>
    <col min="15293" max="15293" width="28.28515625" customWidth="1"/>
    <col min="15294" max="15294" width="10.28515625" customWidth="1"/>
    <col min="15295" max="15295" width="6" customWidth="1"/>
    <col min="15296" max="15296" width="28.28515625" customWidth="1"/>
    <col min="15297" max="15297" width="10.28515625" customWidth="1"/>
    <col min="15298" max="15298" width="6" customWidth="1"/>
    <col min="15299" max="15299" width="28.28515625" customWidth="1"/>
    <col min="15300" max="15300" width="10.28515625" customWidth="1"/>
    <col min="15301" max="15301" width="6" customWidth="1"/>
    <col min="15302" max="15302" width="28.28515625" customWidth="1"/>
    <col min="15303" max="15303" width="10.28515625" customWidth="1"/>
    <col min="15304" max="15304" width="6" customWidth="1"/>
    <col min="15305" max="15305" width="28.28515625" customWidth="1"/>
    <col min="15306" max="15306" width="10.28515625" customWidth="1"/>
    <col min="15307" max="15307" width="6" customWidth="1"/>
    <col min="15308" max="15308" width="28.28515625" customWidth="1"/>
    <col min="15309" max="15309" width="10.28515625" customWidth="1"/>
    <col min="15310" max="15310" width="6" customWidth="1"/>
    <col min="15311" max="15311" width="28.28515625" customWidth="1"/>
    <col min="15312" max="15312" width="10.28515625" customWidth="1"/>
    <col min="15313" max="15313" width="6" customWidth="1"/>
    <col min="15361" max="15361" width="31" customWidth="1"/>
    <col min="15363" max="15363" width="28.28515625" customWidth="1"/>
    <col min="15364" max="15364" width="10.28515625" customWidth="1"/>
    <col min="15365" max="15365" width="6" customWidth="1"/>
    <col min="15366" max="15366" width="28.28515625" customWidth="1"/>
    <col min="15367" max="15367" width="10.28515625" customWidth="1"/>
    <col min="15368" max="15368" width="6" customWidth="1"/>
    <col min="15369" max="15369" width="28.28515625" customWidth="1"/>
    <col min="15370" max="15370" width="10.28515625" customWidth="1"/>
    <col min="15371" max="15371" width="6" customWidth="1"/>
    <col min="15372" max="15372" width="28.28515625" customWidth="1"/>
    <col min="15373" max="15373" width="10.28515625" customWidth="1"/>
    <col min="15374" max="15374" width="6" customWidth="1"/>
    <col min="15375" max="15375" width="28.28515625" customWidth="1"/>
    <col min="15376" max="15376" width="10.28515625" customWidth="1"/>
    <col min="15377" max="15377" width="6" customWidth="1"/>
    <col min="15378" max="15378" width="28.28515625" customWidth="1"/>
    <col min="15379" max="15379" width="10.28515625" customWidth="1"/>
    <col min="15380" max="15380" width="6" customWidth="1"/>
    <col min="15381" max="15381" width="28.28515625" customWidth="1"/>
    <col min="15382" max="15382" width="10.28515625" customWidth="1"/>
    <col min="15383" max="15383" width="6" customWidth="1"/>
    <col min="15384" max="15384" width="28.28515625" customWidth="1"/>
    <col min="15385" max="15385" width="10.28515625" customWidth="1"/>
    <col min="15386" max="15386" width="6" customWidth="1"/>
    <col min="15387" max="15387" width="28.28515625" customWidth="1"/>
    <col min="15388" max="15388" width="10.28515625" customWidth="1"/>
    <col min="15389" max="15389" width="6" customWidth="1"/>
    <col min="15390" max="15390" width="28.28515625" customWidth="1"/>
    <col min="15391" max="15391" width="10.28515625" customWidth="1"/>
    <col min="15392" max="15392" width="6" customWidth="1"/>
    <col min="15393" max="15393" width="28.28515625" customWidth="1"/>
    <col min="15394" max="15394" width="10.28515625" customWidth="1"/>
    <col min="15395" max="15395" width="6" customWidth="1"/>
    <col min="15396" max="15396" width="28.28515625" customWidth="1"/>
    <col min="15397" max="15397" width="10.28515625" customWidth="1"/>
    <col min="15398" max="15398" width="6" customWidth="1"/>
    <col min="15399" max="15399" width="28.28515625" customWidth="1"/>
    <col min="15400" max="15400" width="10.28515625" customWidth="1"/>
    <col min="15401" max="15401" width="6" customWidth="1"/>
    <col min="15402" max="15402" width="28.28515625" customWidth="1"/>
    <col min="15403" max="15403" width="10.28515625" customWidth="1"/>
    <col min="15404" max="15404" width="6" customWidth="1"/>
    <col min="15405" max="15405" width="28.28515625" customWidth="1"/>
    <col min="15406" max="15406" width="10.28515625" customWidth="1"/>
    <col min="15407" max="15407" width="6" customWidth="1"/>
    <col min="15408" max="15408" width="28.28515625" customWidth="1"/>
    <col min="15409" max="15409" width="10.28515625" customWidth="1"/>
    <col min="15410" max="15410" width="6" customWidth="1"/>
    <col min="15411" max="15411" width="28.28515625" customWidth="1"/>
    <col min="15412" max="15412" width="10.28515625" customWidth="1"/>
    <col min="15413" max="15413" width="6" customWidth="1"/>
    <col min="15414" max="15414" width="28.28515625" customWidth="1"/>
    <col min="15415" max="15415" width="10.28515625" customWidth="1"/>
    <col min="15416" max="15416" width="6" customWidth="1"/>
    <col min="15417" max="15417" width="28.28515625" customWidth="1"/>
    <col min="15418" max="15418" width="10.28515625" customWidth="1"/>
    <col min="15419" max="15419" width="6" customWidth="1"/>
    <col min="15420" max="15420" width="28.28515625" customWidth="1"/>
    <col min="15421" max="15421" width="10.28515625" customWidth="1"/>
    <col min="15422" max="15422" width="6" customWidth="1"/>
    <col min="15423" max="15423" width="28.28515625" customWidth="1"/>
    <col min="15424" max="15424" width="10.28515625" customWidth="1"/>
    <col min="15425" max="15425" width="6" customWidth="1"/>
    <col min="15426" max="15426" width="28.28515625" customWidth="1"/>
    <col min="15427" max="15427" width="10.28515625" customWidth="1"/>
    <col min="15428" max="15428" width="6" customWidth="1"/>
    <col min="15429" max="15429" width="28.28515625" customWidth="1"/>
    <col min="15430" max="15430" width="10.28515625" customWidth="1"/>
    <col min="15431" max="15431" width="6" customWidth="1"/>
    <col min="15432" max="15432" width="28.28515625" customWidth="1"/>
    <col min="15433" max="15433" width="10.28515625" customWidth="1"/>
    <col min="15434" max="15434" width="6" customWidth="1"/>
    <col min="15435" max="15435" width="28.28515625" customWidth="1"/>
    <col min="15436" max="15436" width="10.28515625" customWidth="1"/>
    <col min="15437" max="15437" width="6" customWidth="1"/>
    <col min="15438" max="15438" width="28.28515625" customWidth="1"/>
    <col min="15439" max="15439" width="10.28515625" customWidth="1"/>
    <col min="15440" max="15440" width="6" customWidth="1"/>
    <col min="15441" max="15441" width="28.28515625" customWidth="1"/>
    <col min="15442" max="15442" width="10.28515625" customWidth="1"/>
    <col min="15443" max="15443" width="6" customWidth="1"/>
    <col min="15444" max="15444" width="28.28515625" customWidth="1"/>
    <col min="15445" max="15445" width="10.28515625" customWidth="1"/>
    <col min="15446" max="15446" width="6" customWidth="1"/>
    <col min="15447" max="15447" width="28.28515625" customWidth="1"/>
    <col min="15448" max="15448" width="10.28515625" customWidth="1"/>
    <col min="15449" max="15449" width="6" customWidth="1"/>
    <col min="15450" max="15450" width="28.28515625" customWidth="1"/>
    <col min="15451" max="15451" width="10.28515625" customWidth="1"/>
    <col min="15452" max="15452" width="6" customWidth="1"/>
    <col min="15453" max="15453" width="28.28515625" customWidth="1"/>
    <col min="15454" max="15454" width="10.28515625" customWidth="1"/>
    <col min="15455" max="15455" width="6" customWidth="1"/>
    <col min="15456" max="15456" width="28.28515625" customWidth="1"/>
    <col min="15457" max="15457" width="10.28515625" customWidth="1"/>
    <col min="15458" max="15458" width="6" customWidth="1"/>
    <col min="15459" max="15459" width="28.28515625" customWidth="1"/>
    <col min="15460" max="15460" width="10.28515625" customWidth="1"/>
    <col min="15461" max="15461" width="6" customWidth="1"/>
    <col min="15462" max="15462" width="28.28515625" customWidth="1"/>
    <col min="15463" max="15463" width="10.28515625" customWidth="1"/>
    <col min="15464" max="15464" width="6" customWidth="1"/>
    <col min="15465" max="15465" width="28.28515625" customWidth="1"/>
    <col min="15466" max="15466" width="10.28515625" customWidth="1"/>
    <col min="15467" max="15467" width="6" customWidth="1"/>
    <col min="15468" max="15468" width="28.28515625" customWidth="1"/>
    <col min="15469" max="15469" width="10.28515625" customWidth="1"/>
    <col min="15470" max="15470" width="6" customWidth="1"/>
    <col min="15471" max="15471" width="28.28515625" customWidth="1"/>
    <col min="15472" max="15472" width="10.28515625" customWidth="1"/>
    <col min="15473" max="15473" width="6" customWidth="1"/>
    <col min="15474" max="15474" width="28.28515625" customWidth="1"/>
    <col min="15475" max="15475" width="10.28515625" customWidth="1"/>
    <col min="15476" max="15476" width="6" customWidth="1"/>
    <col min="15477" max="15477" width="28.28515625" customWidth="1"/>
    <col min="15478" max="15478" width="10.28515625" customWidth="1"/>
    <col min="15479" max="15479" width="6" customWidth="1"/>
    <col min="15480" max="15480" width="28.28515625" customWidth="1"/>
    <col min="15481" max="15481" width="10.28515625" customWidth="1"/>
    <col min="15482" max="15482" width="6" customWidth="1"/>
    <col min="15483" max="15483" width="28.28515625" customWidth="1"/>
    <col min="15484" max="15484" width="10.28515625" customWidth="1"/>
    <col min="15485" max="15485" width="6" customWidth="1"/>
    <col min="15486" max="15486" width="28.28515625" customWidth="1"/>
    <col min="15487" max="15487" width="10.28515625" customWidth="1"/>
    <col min="15488" max="15488" width="6" customWidth="1"/>
    <col min="15489" max="15489" width="28.28515625" customWidth="1"/>
    <col min="15490" max="15490" width="10.28515625" customWidth="1"/>
    <col min="15491" max="15491" width="6" customWidth="1"/>
    <col min="15492" max="15492" width="28.28515625" customWidth="1"/>
    <col min="15493" max="15493" width="10.28515625" customWidth="1"/>
    <col min="15494" max="15494" width="6" customWidth="1"/>
    <col min="15495" max="15495" width="28.28515625" customWidth="1"/>
    <col min="15496" max="15496" width="10.28515625" customWidth="1"/>
    <col min="15497" max="15497" width="6" customWidth="1"/>
    <col min="15498" max="15498" width="28.28515625" customWidth="1"/>
    <col min="15499" max="15499" width="10.28515625" customWidth="1"/>
    <col min="15500" max="15500" width="6" customWidth="1"/>
    <col min="15501" max="15501" width="28.28515625" customWidth="1"/>
    <col min="15502" max="15502" width="10.28515625" customWidth="1"/>
    <col min="15503" max="15503" width="6" customWidth="1"/>
    <col min="15504" max="15504" width="28.28515625" customWidth="1"/>
    <col min="15505" max="15505" width="10.28515625" customWidth="1"/>
    <col min="15506" max="15506" width="6" customWidth="1"/>
    <col min="15507" max="15507" width="28.28515625" customWidth="1"/>
    <col min="15508" max="15508" width="10.28515625" customWidth="1"/>
    <col min="15509" max="15509" width="6" customWidth="1"/>
    <col min="15510" max="15510" width="28.28515625" customWidth="1"/>
    <col min="15511" max="15511" width="10.28515625" customWidth="1"/>
    <col min="15512" max="15512" width="6" customWidth="1"/>
    <col min="15513" max="15513" width="28.28515625" customWidth="1"/>
    <col min="15514" max="15514" width="10.28515625" customWidth="1"/>
    <col min="15515" max="15515" width="6" customWidth="1"/>
    <col min="15516" max="15516" width="28.28515625" customWidth="1"/>
    <col min="15517" max="15517" width="10.28515625" customWidth="1"/>
    <col min="15518" max="15518" width="6" customWidth="1"/>
    <col min="15519" max="15519" width="28.28515625" customWidth="1"/>
    <col min="15520" max="15520" width="10.28515625" customWidth="1"/>
    <col min="15521" max="15521" width="6" customWidth="1"/>
    <col min="15522" max="15522" width="28.28515625" customWidth="1"/>
    <col min="15523" max="15523" width="10.28515625" customWidth="1"/>
    <col min="15524" max="15524" width="6" customWidth="1"/>
    <col min="15525" max="15525" width="28.28515625" customWidth="1"/>
    <col min="15526" max="15526" width="10.28515625" customWidth="1"/>
    <col min="15527" max="15527" width="6" customWidth="1"/>
    <col min="15528" max="15528" width="28.28515625" customWidth="1"/>
    <col min="15529" max="15529" width="10.28515625" customWidth="1"/>
    <col min="15530" max="15530" width="6" customWidth="1"/>
    <col min="15531" max="15531" width="28.28515625" customWidth="1"/>
    <col min="15532" max="15532" width="10.28515625" customWidth="1"/>
    <col min="15533" max="15533" width="6" customWidth="1"/>
    <col min="15534" max="15534" width="28.28515625" customWidth="1"/>
    <col min="15535" max="15535" width="10.28515625" customWidth="1"/>
    <col min="15536" max="15536" width="6" customWidth="1"/>
    <col min="15537" max="15537" width="28.28515625" customWidth="1"/>
    <col min="15538" max="15538" width="10.28515625" customWidth="1"/>
    <col min="15539" max="15539" width="6" customWidth="1"/>
    <col min="15540" max="15540" width="28.28515625" customWidth="1"/>
    <col min="15541" max="15541" width="10.28515625" customWidth="1"/>
    <col min="15542" max="15542" width="6" customWidth="1"/>
    <col min="15543" max="15543" width="28.28515625" customWidth="1"/>
    <col min="15544" max="15544" width="10.28515625" customWidth="1"/>
    <col min="15545" max="15545" width="6" customWidth="1"/>
    <col min="15546" max="15546" width="28.28515625" customWidth="1"/>
    <col min="15547" max="15547" width="10.28515625" customWidth="1"/>
    <col min="15548" max="15548" width="6" customWidth="1"/>
    <col min="15549" max="15549" width="28.28515625" customWidth="1"/>
    <col min="15550" max="15550" width="10.28515625" customWidth="1"/>
    <col min="15551" max="15551" width="6" customWidth="1"/>
    <col min="15552" max="15552" width="28.28515625" customWidth="1"/>
    <col min="15553" max="15553" width="10.28515625" customWidth="1"/>
    <col min="15554" max="15554" width="6" customWidth="1"/>
    <col min="15555" max="15555" width="28.28515625" customWidth="1"/>
    <col min="15556" max="15556" width="10.28515625" customWidth="1"/>
    <col min="15557" max="15557" width="6" customWidth="1"/>
    <col min="15558" max="15558" width="28.28515625" customWidth="1"/>
    <col min="15559" max="15559" width="10.28515625" customWidth="1"/>
    <col min="15560" max="15560" width="6" customWidth="1"/>
    <col min="15561" max="15561" width="28.28515625" customWidth="1"/>
    <col min="15562" max="15562" width="10.28515625" customWidth="1"/>
    <col min="15563" max="15563" width="6" customWidth="1"/>
    <col min="15564" max="15564" width="28.28515625" customWidth="1"/>
    <col min="15565" max="15565" width="10.28515625" customWidth="1"/>
    <col min="15566" max="15566" width="6" customWidth="1"/>
    <col min="15567" max="15567" width="28.28515625" customWidth="1"/>
    <col min="15568" max="15568" width="10.28515625" customWidth="1"/>
    <col min="15569" max="15569" width="6" customWidth="1"/>
    <col min="15617" max="15617" width="31" customWidth="1"/>
    <col min="15619" max="15619" width="28.28515625" customWidth="1"/>
    <col min="15620" max="15620" width="10.28515625" customWidth="1"/>
    <col min="15621" max="15621" width="6" customWidth="1"/>
    <col min="15622" max="15622" width="28.28515625" customWidth="1"/>
    <col min="15623" max="15623" width="10.28515625" customWidth="1"/>
    <col min="15624" max="15624" width="6" customWidth="1"/>
    <col min="15625" max="15625" width="28.28515625" customWidth="1"/>
    <col min="15626" max="15626" width="10.28515625" customWidth="1"/>
    <col min="15627" max="15627" width="6" customWidth="1"/>
    <col min="15628" max="15628" width="28.28515625" customWidth="1"/>
    <col min="15629" max="15629" width="10.28515625" customWidth="1"/>
    <col min="15630" max="15630" width="6" customWidth="1"/>
    <col min="15631" max="15631" width="28.28515625" customWidth="1"/>
    <col min="15632" max="15632" width="10.28515625" customWidth="1"/>
    <col min="15633" max="15633" width="6" customWidth="1"/>
    <col min="15634" max="15634" width="28.28515625" customWidth="1"/>
    <col min="15635" max="15635" width="10.28515625" customWidth="1"/>
    <col min="15636" max="15636" width="6" customWidth="1"/>
    <col min="15637" max="15637" width="28.28515625" customWidth="1"/>
    <col min="15638" max="15638" width="10.28515625" customWidth="1"/>
    <col min="15639" max="15639" width="6" customWidth="1"/>
    <col min="15640" max="15640" width="28.28515625" customWidth="1"/>
    <col min="15641" max="15641" width="10.28515625" customWidth="1"/>
    <col min="15642" max="15642" width="6" customWidth="1"/>
    <col min="15643" max="15643" width="28.28515625" customWidth="1"/>
    <col min="15644" max="15644" width="10.28515625" customWidth="1"/>
    <col min="15645" max="15645" width="6" customWidth="1"/>
    <col min="15646" max="15646" width="28.28515625" customWidth="1"/>
    <col min="15647" max="15647" width="10.28515625" customWidth="1"/>
    <col min="15648" max="15648" width="6" customWidth="1"/>
    <col min="15649" max="15649" width="28.28515625" customWidth="1"/>
    <col min="15650" max="15650" width="10.28515625" customWidth="1"/>
    <col min="15651" max="15651" width="6" customWidth="1"/>
    <col min="15652" max="15652" width="28.28515625" customWidth="1"/>
    <col min="15653" max="15653" width="10.28515625" customWidth="1"/>
    <col min="15654" max="15654" width="6" customWidth="1"/>
    <col min="15655" max="15655" width="28.28515625" customWidth="1"/>
    <col min="15656" max="15656" width="10.28515625" customWidth="1"/>
    <col min="15657" max="15657" width="6" customWidth="1"/>
    <col min="15658" max="15658" width="28.28515625" customWidth="1"/>
    <col min="15659" max="15659" width="10.28515625" customWidth="1"/>
    <col min="15660" max="15660" width="6" customWidth="1"/>
    <col min="15661" max="15661" width="28.28515625" customWidth="1"/>
    <col min="15662" max="15662" width="10.28515625" customWidth="1"/>
    <col min="15663" max="15663" width="6" customWidth="1"/>
    <col min="15664" max="15664" width="28.28515625" customWidth="1"/>
    <col min="15665" max="15665" width="10.28515625" customWidth="1"/>
    <col min="15666" max="15666" width="6" customWidth="1"/>
    <col min="15667" max="15667" width="28.28515625" customWidth="1"/>
    <col min="15668" max="15668" width="10.28515625" customWidth="1"/>
    <col min="15669" max="15669" width="6" customWidth="1"/>
    <col min="15670" max="15670" width="28.28515625" customWidth="1"/>
    <col min="15671" max="15671" width="10.28515625" customWidth="1"/>
    <col min="15672" max="15672" width="6" customWidth="1"/>
    <col min="15673" max="15673" width="28.28515625" customWidth="1"/>
    <col min="15674" max="15674" width="10.28515625" customWidth="1"/>
    <col min="15675" max="15675" width="6" customWidth="1"/>
    <col min="15676" max="15676" width="28.28515625" customWidth="1"/>
    <col min="15677" max="15677" width="10.28515625" customWidth="1"/>
    <col min="15678" max="15678" width="6" customWidth="1"/>
    <col min="15679" max="15679" width="28.28515625" customWidth="1"/>
    <col min="15680" max="15680" width="10.28515625" customWidth="1"/>
    <col min="15681" max="15681" width="6" customWidth="1"/>
    <col min="15682" max="15682" width="28.28515625" customWidth="1"/>
    <col min="15683" max="15683" width="10.28515625" customWidth="1"/>
    <col min="15684" max="15684" width="6" customWidth="1"/>
    <col min="15685" max="15685" width="28.28515625" customWidth="1"/>
    <col min="15686" max="15686" width="10.28515625" customWidth="1"/>
    <col min="15687" max="15687" width="6" customWidth="1"/>
    <col min="15688" max="15688" width="28.28515625" customWidth="1"/>
    <col min="15689" max="15689" width="10.28515625" customWidth="1"/>
    <col min="15690" max="15690" width="6" customWidth="1"/>
    <col min="15691" max="15691" width="28.28515625" customWidth="1"/>
    <col min="15692" max="15692" width="10.28515625" customWidth="1"/>
    <col min="15693" max="15693" width="6" customWidth="1"/>
    <col min="15694" max="15694" width="28.28515625" customWidth="1"/>
    <col min="15695" max="15695" width="10.28515625" customWidth="1"/>
    <col min="15696" max="15696" width="6" customWidth="1"/>
    <col min="15697" max="15697" width="28.28515625" customWidth="1"/>
    <col min="15698" max="15698" width="10.28515625" customWidth="1"/>
    <col min="15699" max="15699" width="6" customWidth="1"/>
    <col min="15700" max="15700" width="28.28515625" customWidth="1"/>
    <col min="15701" max="15701" width="10.28515625" customWidth="1"/>
    <col min="15702" max="15702" width="6" customWidth="1"/>
    <col min="15703" max="15703" width="28.28515625" customWidth="1"/>
    <col min="15704" max="15704" width="10.28515625" customWidth="1"/>
    <col min="15705" max="15705" width="6" customWidth="1"/>
    <col min="15706" max="15706" width="28.28515625" customWidth="1"/>
    <col min="15707" max="15707" width="10.28515625" customWidth="1"/>
    <col min="15708" max="15708" width="6" customWidth="1"/>
    <col min="15709" max="15709" width="28.28515625" customWidth="1"/>
    <col min="15710" max="15710" width="10.28515625" customWidth="1"/>
    <col min="15711" max="15711" width="6" customWidth="1"/>
    <col min="15712" max="15712" width="28.28515625" customWidth="1"/>
    <col min="15713" max="15713" width="10.28515625" customWidth="1"/>
    <col min="15714" max="15714" width="6" customWidth="1"/>
    <col min="15715" max="15715" width="28.28515625" customWidth="1"/>
    <col min="15716" max="15716" width="10.28515625" customWidth="1"/>
    <col min="15717" max="15717" width="6" customWidth="1"/>
    <col min="15718" max="15718" width="28.28515625" customWidth="1"/>
    <col min="15719" max="15719" width="10.28515625" customWidth="1"/>
    <col min="15720" max="15720" width="6" customWidth="1"/>
    <col min="15721" max="15721" width="28.28515625" customWidth="1"/>
    <col min="15722" max="15722" width="10.28515625" customWidth="1"/>
    <col min="15723" max="15723" width="6" customWidth="1"/>
    <col min="15724" max="15724" width="28.28515625" customWidth="1"/>
    <col min="15725" max="15725" width="10.28515625" customWidth="1"/>
    <col min="15726" max="15726" width="6" customWidth="1"/>
    <col min="15727" max="15727" width="28.28515625" customWidth="1"/>
    <col min="15728" max="15728" width="10.28515625" customWidth="1"/>
    <col min="15729" max="15729" width="6" customWidth="1"/>
    <col min="15730" max="15730" width="28.28515625" customWidth="1"/>
    <col min="15731" max="15731" width="10.28515625" customWidth="1"/>
    <col min="15732" max="15732" width="6" customWidth="1"/>
    <col min="15733" max="15733" width="28.28515625" customWidth="1"/>
    <col min="15734" max="15734" width="10.28515625" customWidth="1"/>
    <col min="15735" max="15735" width="6" customWidth="1"/>
    <col min="15736" max="15736" width="28.28515625" customWidth="1"/>
    <col min="15737" max="15737" width="10.28515625" customWidth="1"/>
    <col min="15738" max="15738" width="6" customWidth="1"/>
    <col min="15739" max="15739" width="28.28515625" customWidth="1"/>
    <col min="15740" max="15740" width="10.28515625" customWidth="1"/>
    <col min="15741" max="15741" width="6" customWidth="1"/>
    <col min="15742" max="15742" width="28.28515625" customWidth="1"/>
    <col min="15743" max="15743" width="10.28515625" customWidth="1"/>
    <col min="15744" max="15744" width="6" customWidth="1"/>
    <col min="15745" max="15745" width="28.28515625" customWidth="1"/>
    <col min="15746" max="15746" width="10.28515625" customWidth="1"/>
    <col min="15747" max="15747" width="6" customWidth="1"/>
    <col min="15748" max="15748" width="28.28515625" customWidth="1"/>
    <col min="15749" max="15749" width="10.28515625" customWidth="1"/>
    <col min="15750" max="15750" width="6" customWidth="1"/>
    <col min="15751" max="15751" width="28.28515625" customWidth="1"/>
    <col min="15752" max="15752" width="10.28515625" customWidth="1"/>
    <col min="15753" max="15753" width="6" customWidth="1"/>
    <col min="15754" max="15754" width="28.28515625" customWidth="1"/>
    <col min="15755" max="15755" width="10.28515625" customWidth="1"/>
    <col min="15756" max="15756" width="6" customWidth="1"/>
    <col min="15757" max="15757" width="28.28515625" customWidth="1"/>
    <col min="15758" max="15758" width="10.28515625" customWidth="1"/>
    <col min="15759" max="15759" width="6" customWidth="1"/>
    <col min="15760" max="15760" width="28.28515625" customWidth="1"/>
    <col min="15761" max="15761" width="10.28515625" customWidth="1"/>
    <col min="15762" max="15762" width="6" customWidth="1"/>
    <col min="15763" max="15763" width="28.28515625" customWidth="1"/>
    <col min="15764" max="15764" width="10.28515625" customWidth="1"/>
    <col min="15765" max="15765" width="6" customWidth="1"/>
    <col min="15766" max="15766" width="28.28515625" customWidth="1"/>
    <col min="15767" max="15767" width="10.28515625" customWidth="1"/>
    <col min="15768" max="15768" width="6" customWidth="1"/>
    <col min="15769" max="15769" width="28.28515625" customWidth="1"/>
    <col min="15770" max="15770" width="10.28515625" customWidth="1"/>
    <col min="15771" max="15771" width="6" customWidth="1"/>
    <col min="15772" max="15772" width="28.28515625" customWidth="1"/>
    <col min="15773" max="15773" width="10.28515625" customWidth="1"/>
    <col min="15774" max="15774" width="6" customWidth="1"/>
    <col min="15775" max="15775" width="28.28515625" customWidth="1"/>
    <col min="15776" max="15776" width="10.28515625" customWidth="1"/>
    <col min="15777" max="15777" width="6" customWidth="1"/>
    <col min="15778" max="15778" width="28.28515625" customWidth="1"/>
    <col min="15779" max="15779" width="10.28515625" customWidth="1"/>
    <col min="15780" max="15780" width="6" customWidth="1"/>
    <col min="15781" max="15781" width="28.28515625" customWidth="1"/>
    <col min="15782" max="15782" width="10.28515625" customWidth="1"/>
    <col min="15783" max="15783" width="6" customWidth="1"/>
    <col min="15784" max="15784" width="28.28515625" customWidth="1"/>
    <col min="15785" max="15785" width="10.28515625" customWidth="1"/>
    <col min="15786" max="15786" width="6" customWidth="1"/>
    <col min="15787" max="15787" width="28.28515625" customWidth="1"/>
    <col min="15788" max="15788" width="10.28515625" customWidth="1"/>
    <col min="15789" max="15789" width="6" customWidth="1"/>
    <col min="15790" max="15790" width="28.28515625" customWidth="1"/>
    <col min="15791" max="15791" width="10.28515625" customWidth="1"/>
    <col min="15792" max="15792" width="6" customWidth="1"/>
    <col min="15793" max="15793" width="28.28515625" customWidth="1"/>
    <col min="15794" max="15794" width="10.28515625" customWidth="1"/>
    <col min="15795" max="15795" width="6" customWidth="1"/>
    <col min="15796" max="15796" width="28.28515625" customWidth="1"/>
    <col min="15797" max="15797" width="10.28515625" customWidth="1"/>
    <col min="15798" max="15798" width="6" customWidth="1"/>
    <col min="15799" max="15799" width="28.28515625" customWidth="1"/>
    <col min="15800" max="15800" width="10.28515625" customWidth="1"/>
    <col min="15801" max="15801" width="6" customWidth="1"/>
    <col min="15802" max="15802" width="28.28515625" customWidth="1"/>
    <col min="15803" max="15803" width="10.28515625" customWidth="1"/>
    <col min="15804" max="15804" width="6" customWidth="1"/>
    <col min="15805" max="15805" width="28.28515625" customWidth="1"/>
    <col min="15806" max="15806" width="10.28515625" customWidth="1"/>
    <col min="15807" max="15807" width="6" customWidth="1"/>
    <col min="15808" max="15808" width="28.28515625" customWidth="1"/>
    <col min="15809" max="15809" width="10.28515625" customWidth="1"/>
    <col min="15810" max="15810" width="6" customWidth="1"/>
    <col min="15811" max="15811" width="28.28515625" customWidth="1"/>
    <col min="15812" max="15812" width="10.28515625" customWidth="1"/>
    <col min="15813" max="15813" width="6" customWidth="1"/>
    <col min="15814" max="15814" width="28.28515625" customWidth="1"/>
    <col min="15815" max="15815" width="10.28515625" customWidth="1"/>
    <col min="15816" max="15816" width="6" customWidth="1"/>
    <col min="15817" max="15817" width="28.28515625" customWidth="1"/>
    <col min="15818" max="15818" width="10.28515625" customWidth="1"/>
    <col min="15819" max="15819" width="6" customWidth="1"/>
    <col min="15820" max="15820" width="28.28515625" customWidth="1"/>
    <col min="15821" max="15821" width="10.28515625" customWidth="1"/>
    <col min="15822" max="15822" width="6" customWidth="1"/>
    <col min="15823" max="15823" width="28.28515625" customWidth="1"/>
    <col min="15824" max="15824" width="10.28515625" customWidth="1"/>
    <col min="15825" max="15825" width="6" customWidth="1"/>
    <col min="15873" max="15873" width="31" customWidth="1"/>
    <col min="15875" max="15875" width="28.28515625" customWidth="1"/>
    <col min="15876" max="15876" width="10.28515625" customWidth="1"/>
    <col min="15877" max="15877" width="6" customWidth="1"/>
    <col min="15878" max="15878" width="28.28515625" customWidth="1"/>
    <col min="15879" max="15879" width="10.28515625" customWidth="1"/>
    <col min="15880" max="15880" width="6" customWidth="1"/>
    <col min="15881" max="15881" width="28.28515625" customWidth="1"/>
    <col min="15882" max="15882" width="10.28515625" customWidth="1"/>
    <col min="15883" max="15883" width="6" customWidth="1"/>
    <col min="15884" max="15884" width="28.28515625" customWidth="1"/>
    <col min="15885" max="15885" width="10.28515625" customWidth="1"/>
    <col min="15886" max="15886" width="6" customWidth="1"/>
    <col min="15887" max="15887" width="28.28515625" customWidth="1"/>
    <col min="15888" max="15888" width="10.28515625" customWidth="1"/>
    <col min="15889" max="15889" width="6" customWidth="1"/>
    <col min="15890" max="15890" width="28.28515625" customWidth="1"/>
    <col min="15891" max="15891" width="10.28515625" customWidth="1"/>
    <col min="15892" max="15892" width="6" customWidth="1"/>
    <col min="15893" max="15893" width="28.28515625" customWidth="1"/>
    <col min="15894" max="15894" width="10.28515625" customWidth="1"/>
    <col min="15895" max="15895" width="6" customWidth="1"/>
    <col min="15896" max="15896" width="28.28515625" customWidth="1"/>
    <col min="15897" max="15897" width="10.28515625" customWidth="1"/>
    <col min="15898" max="15898" width="6" customWidth="1"/>
    <col min="15899" max="15899" width="28.28515625" customWidth="1"/>
    <col min="15900" max="15900" width="10.28515625" customWidth="1"/>
    <col min="15901" max="15901" width="6" customWidth="1"/>
    <col min="15902" max="15902" width="28.28515625" customWidth="1"/>
    <col min="15903" max="15903" width="10.28515625" customWidth="1"/>
    <col min="15904" max="15904" width="6" customWidth="1"/>
    <col min="15905" max="15905" width="28.28515625" customWidth="1"/>
    <col min="15906" max="15906" width="10.28515625" customWidth="1"/>
    <col min="15907" max="15907" width="6" customWidth="1"/>
    <col min="15908" max="15908" width="28.28515625" customWidth="1"/>
    <col min="15909" max="15909" width="10.28515625" customWidth="1"/>
    <col min="15910" max="15910" width="6" customWidth="1"/>
    <col min="15911" max="15911" width="28.28515625" customWidth="1"/>
    <col min="15912" max="15912" width="10.28515625" customWidth="1"/>
    <col min="15913" max="15913" width="6" customWidth="1"/>
    <col min="15914" max="15914" width="28.28515625" customWidth="1"/>
    <col min="15915" max="15915" width="10.28515625" customWidth="1"/>
    <col min="15916" max="15916" width="6" customWidth="1"/>
    <col min="15917" max="15917" width="28.28515625" customWidth="1"/>
    <col min="15918" max="15918" width="10.28515625" customWidth="1"/>
    <col min="15919" max="15919" width="6" customWidth="1"/>
    <col min="15920" max="15920" width="28.28515625" customWidth="1"/>
    <col min="15921" max="15921" width="10.28515625" customWidth="1"/>
    <col min="15922" max="15922" width="6" customWidth="1"/>
    <col min="15923" max="15923" width="28.28515625" customWidth="1"/>
    <col min="15924" max="15924" width="10.28515625" customWidth="1"/>
    <col min="15925" max="15925" width="6" customWidth="1"/>
    <col min="15926" max="15926" width="28.28515625" customWidth="1"/>
    <col min="15927" max="15927" width="10.28515625" customWidth="1"/>
    <col min="15928" max="15928" width="6" customWidth="1"/>
    <col min="15929" max="15929" width="28.28515625" customWidth="1"/>
    <col min="15930" max="15930" width="10.28515625" customWidth="1"/>
    <col min="15931" max="15931" width="6" customWidth="1"/>
    <col min="15932" max="15932" width="28.28515625" customWidth="1"/>
    <col min="15933" max="15933" width="10.28515625" customWidth="1"/>
    <col min="15934" max="15934" width="6" customWidth="1"/>
    <col min="15935" max="15935" width="28.28515625" customWidth="1"/>
    <col min="15936" max="15936" width="10.28515625" customWidth="1"/>
    <col min="15937" max="15937" width="6" customWidth="1"/>
    <col min="15938" max="15938" width="28.28515625" customWidth="1"/>
    <col min="15939" max="15939" width="10.28515625" customWidth="1"/>
    <col min="15940" max="15940" width="6" customWidth="1"/>
    <col min="15941" max="15941" width="28.28515625" customWidth="1"/>
    <col min="15942" max="15942" width="10.28515625" customWidth="1"/>
    <col min="15943" max="15943" width="6" customWidth="1"/>
    <col min="15944" max="15944" width="28.28515625" customWidth="1"/>
    <col min="15945" max="15945" width="10.28515625" customWidth="1"/>
    <col min="15946" max="15946" width="6" customWidth="1"/>
    <col min="15947" max="15947" width="28.28515625" customWidth="1"/>
    <col min="15948" max="15948" width="10.28515625" customWidth="1"/>
    <col min="15949" max="15949" width="6" customWidth="1"/>
    <col min="15950" max="15950" width="28.28515625" customWidth="1"/>
    <col min="15951" max="15951" width="10.28515625" customWidth="1"/>
    <col min="15952" max="15952" width="6" customWidth="1"/>
    <col min="15953" max="15953" width="28.28515625" customWidth="1"/>
    <col min="15954" max="15954" width="10.28515625" customWidth="1"/>
    <col min="15955" max="15955" width="6" customWidth="1"/>
    <col min="15956" max="15956" width="28.28515625" customWidth="1"/>
    <col min="15957" max="15957" width="10.28515625" customWidth="1"/>
    <col min="15958" max="15958" width="6" customWidth="1"/>
    <col min="15959" max="15959" width="28.28515625" customWidth="1"/>
    <col min="15960" max="15960" width="10.28515625" customWidth="1"/>
    <col min="15961" max="15961" width="6" customWidth="1"/>
    <col min="15962" max="15962" width="28.28515625" customWidth="1"/>
    <col min="15963" max="15963" width="10.28515625" customWidth="1"/>
    <col min="15964" max="15964" width="6" customWidth="1"/>
    <col min="15965" max="15965" width="28.28515625" customWidth="1"/>
    <col min="15966" max="15966" width="10.28515625" customWidth="1"/>
    <col min="15967" max="15967" width="6" customWidth="1"/>
    <col min="15968" max="15968" width="28.28515625" customWidth="1"/>
    <col min="15969" max="15969" width="10.28515625" customWidth="1"/>
    <col min="15970" max="15970" width="6" customWidth="1"/>
    <col min="15971" max="15971" width="28.28515625" customWidth="1"/>
    <col min="15972" max="15972" width="10.28515625" customWidth="1"/>
    <col min="15973" max="15973" width="6" customWidth="1"/>
    <col min="15974" max="15974" width="28.28515625" customWidth="1"/>
    <col min="15975" max="15975" width="10.28515625" customWidth="1"/>
    <col min="15976" max="15976" width="6" customWidth="1"/>
    <col min="15977" max="15977" width="28.28515625" customWidth="1"/>
    <col min="15978" max="15978" width="10.28515625" customWidth="1"/>
    <col min="15979" max="15979" width="6" customWidth="1"/>
    <col min="15980" max="15980" width="28.28515625" customWidth="1"/>
    <col min="15981" max="15981" width="10.28515625" customWidth="1"/>
    <col min="15982" max="15982" width="6" customWidth="1"/>
    <col min="15983" max="15983" width="28.28515625" customWidth="1"/>
    <col min="15984" max="15984" width="10.28515625" customWidth="1"/>
    <col min="15985" max="15985" width="6" customWidth="1"/>
    <col min="15986" max="15986" width="28.28515625" customWidth="1"/>
    <col min="15987" max="15987" width="10.28515625" customWidth="1"/>
    <col min="15988" max="15988" width="6" customWidth="1"/>
    <col min="15989" max="15989" width="28.28515625" customWidth="1"/>
    <col min="15990" max="15990" width="10.28515625" customWidth="1"/>
    <col min="15991" max="15991" width="6" customWidth="1"/>
    <col min="15992" max="15992" width="28.28515625" customWidth="1"/>
    <col min="15993" max="15993" width="10.28515625" customWidth="1"/>
    <col min="15994" max="15994" width="6" customWidth="1"/>
    <col min="15995" max="15995" width="28.28515625" customWidth="1"/>
    <col min="15996" max="15996" width="10.28515625" customWidth="1"/>
    <col min="15997" max="15997" width="6" customWidth="1"/>
    <col min="15998" max="15998" width="28.28515625" customWidth="1"/>
    <col min="15999" max="15999" width="10.28515625" customWidth="1"/>
    <col min="16000" max="16000" width="6" customWidth="1"/>
    <col min="16001" max="16001" width="28.28515625" customWidth="1"/>
    <col min="16002" max="16002" width="10.28515625" customWidth="1"/>
    <col min="16003" max="16003" width="6" customWidth="1"/>
    <col min="16004" max="16004" width="28.28515625" customWidth="1"/>
    <col min="16005" max="16005" width="10.28515625" customWidth="1"/>
    <col min="16006" max="16006" width="6" customWidth="1"/>
    <col min="16007" max="16007" width="28.28515625" customWidth="1"/>
    <col min="16008" max="16008" width="10.28515625" customWidth="1"/>
    <col min="16009" max="16009" width="6" customWidth="1"/>
    <col min="16010" max="16010" width="28.28515625" customWidth="1"/>
    <col min="16011" max="16011" width="10.28515625" customWidth="1"/>
    <col min="16012" max="16012" width="6" customWidth="1"/>
    <col min="16013" max="16013" width="28.28515625" customWidth="1"/>
    <col min="16014" max="16014" width="10.28515625" customWidth="1"/>
    <col min="16015" max="16015" width="6" customWidth="1"/>
    <col min="16016" max="16016" width="28.28515625" customWidth="1"/>
    <col min="16017" max="16017" width="10.28515625" customWidth="1"/>
    <col min="16018" max="16018" width="6" customWidth="1"/>
    <col min="16019" max="16019" width="28.28515625" customWidth="1"/>
    <col min="16020" max="16020" width="10.28515625" customWidth="1"/>
    <col min="16021" max="16021" width="6" customWidth="1"/>
    <col min="16022" max="16022" width="28.28515625" customWidth="1"/>
    <col min="16023" max="16023" width="10.28515625" customWidth="1"/>
    <col min="16024" max="16024" width="6" customWidth="1"/>
    <col min="16025" max="16025" width="28.28515625" customWidth="1"/>
    <col min="16026" max="16026" width="10.28515625" customWidth="1"/>
    <col min="16027" max="16027" width="6" customWidth="1"/>
    <col min="16028" max="16028" width="28.28515625" customWidth="1"/>
    <col min="16029" max="16029" width="10.28515625" customWidth="1"/>
    <col min="16030" max="16030" width="6" customWidth="1"/>
    <col min="16031" max="16031" width="28.28515625" customWidth="1"/>
    <col min="16032" max="16032" width="10.28515625" customWidth="1"/>
    <col min="16033" max="16033" width="6" customWidth="1"/>
    <col min="16034" max="16034" width="28.28515625" customWidth="1"/>
    <col min="16035" max="16035" width="10.28515625" customWidth="1"/>
    <col min="16036" max="16036" width="6" customWidth="1"/>
    <col min="16037" max="16037" width="28.28515625" customWidth="1"/>
    <col min="16038" max="16038" width="10.28515625" customWidth="1"/>
    <col min="16039" max="16039" width="6" customWidth="1"/>
    <col min="16040" max="16040" width="28.28515625" customWidth="1"/>
    <col min="16041" max="16041" width="10.28515625" customWidth="1"/>
    <col min="16042" max="16042" width="6" customWidth="1"/>
    <col min="16043" max="16043" width="28.28515625" customWidth="1"/>
    <col min="16044" max="16044" width="10.28515625" customWidth="1"/>
    <col min="16045" max="16045" width="6" customWidth="1"/>
    <col min="16046" max="16046" width="28.28515625" customWidth="1"/>
    <col min="16047" max="16047" width="10.28515625" customWidth="1"/>
    <col min="16048" max="16048" width="6" customWidth="1"/>
    <col min="16049" max="16049" width="28.28515625" customWidth="1"/>
    <col min="16050" max="16050" width="10.28515625" customWidth="1"/>
    <col min="16051" max="16051" width="6" customWidth="1"/>
    <col min="16052" max="16052" width="28.28515625" customWidth="1"/>
    <col min="16053" max="16053" width="10.28515625" customWidth="1"/>
    <col min="16054" max="16054" width="6" customWidth="1"/>
    <col min="16055" max="16055" width="28.28515625" customWidth="1"/>
    <col min="16056" max="16056" width="10.28515625" customWidth="1"/>
    <col min="16057" max="16057" width="6" customWidth="1"/>
    <col min="16058" max="16058" width="28.28515625" customWidth="1"/>
    <col min="16059" max="16059" width="10.28515625" customWidth="1"/>
    <col min="16060" max="16060" width="6" customWidth="1"/>
    <col min="16061" max="16061" width="28.28515625" customWidth="1"/>
    <col min="16062" max="16062" width="10.28515625" customWidth="1"/>
    <col min="16063" max="16063" width="6" customWidth="1"/>
    <col min="16064" max="16064" width="28.28515625" customWidth="1"/>
    <col min="16065" max="16065" width="10.28515625" customWidth="1"/>
    <col min="16066" max="16066" width="6" customWidth="1"/>
    <col min="16067" max="16067" width="28.28515625" customWidth="1"/>
    <col min="16068" max="16068" width="10.28515625" customWidth="1"/>
    <col min="16069" max="16069" width="6" customWidth="1"/>
    <col min="16070" max="16070" width="28.28515625" customWidth="1"/>
    <col min="16071" max="16071" width="10.28515625" customWidth="1"/>
    <col min="16072" max="16072" width="6" customWidth="1"/>
    <col min="16073" max="16073" width="28.28515625" customWidth="1"/>
    <col min="16074" max="16074" width="10.28515625" customWidth="1"/>
    <col min="16075" max="16075" width="6" customWidth="1"/>
    <col min="16076" max="16076" width="28.28515625" customWidth="1"/>
    <col min="16077" max="16077" width="10.28515625" customWidth="1"/>
    <col min="16078" max="16078" width="6" customWidth="1"/>
    <col min="16079" max="16079" width="28.28515625" customWidth="1"/>
    <col min="16080" max="16080" width="10.28515625" customWidth="1"/>
    <col min="16081" max="16081" width="6" customWidth="1"/>
    <col min="16129" max="16129" width="31" customWidth="1"/>
    <col min="16131" max="16131" width="28.28515625" customWidth="1"/>
    <col min="16132" max="16132" width="10.28515625" customWidth="1"/>
    <col min="16133" max="16133" width="6" customWidth="1"/>
    <col min="16134" max="16134" width="28.28515625" customWidth="1"/>
    <col min="16135" max="16135" width="10.28515625" customWidth="1"/>
    <col min="16136" max="16136" width="6" customWidth="1"/>
    <col min="16137" max="16137" width="28.28515625" customWidth="1"/>
    <col min="16138" max="16138" width="10.28515625" customWidth="1"/>
    <col min="16139" max="16139" width="6" customWidth="1"/>
    <col min="16140" max="16140" width="28.28515625" customWidth="1"/>
    <col min="16141" max="16141" width="10.28515625" customWidth="1"/>
    <col min="16142" max="16142" width="6" customWidth="1"/>
    <col min="16143" max="16143" width="28.28515625" customWidth="1"/>
    <col min="16144" max="16144" width="10.28515625" customWidth="1"/>
    <col min="16145" max="16145" width="6" customWidth="1"/>
    <col min="16146" max="16146" width="28.28515625" customWidth="1"/>
    <col min="16147" max="16147" width="10.28515625" customWidth="1"/>
    <col min="16148" max="16148" width="6" customWidth="1"/>
    <col min="16149" max="16149" width="28.28515625" customWidth="1"/>
    <col min="16150" max="16150" width="10.28515625" customWidth="1"/>
    <col min="16151" max="16151" width="6" customWidth="1"/>
    <col min="16152" max="16152" width="28.28515625" customWidth="1"/>
    <col min="16153" max="16153" width="10.28515625" customWidth="1"/>
    <col min="16154" max="16154" width="6" customWidth="1"/>
    <col min="16155" max="16155" width="28.28515625" customWidth="1"/>
    <col min="16156" max="16156" width="10.28515625" customWidth="1"/>
    <col min="16157" max="16157" width="6" customWidth="1"/>
    <col min="16158" max="16158" width="28.28515625" customWidth="1"/>
    <col min="16159" max="16159" width="10.28515625" customWidth="1"/>
    <col min="16160" max="16160" width="6" customWidth="1"/>
    <col min="16161" max="16161" width="28.28515625" customWidth="1"/>
    <col min="16162" max="16162" width="10.28515625" customWidth="1"/>
    <col min="16163" max="16163" width="6" customWidth="1"/>
    <col min="16164" max="16164" width="28.28515625" customWidth="1"/>
    <col min="16165" max="16165" width="10.28515625" customWidth="1"/>
    <col min="16166" max="16166" width="6" customWidth="1"/>
    <col min="16167" max="16167" width="28.28515625" customWidth="1"/>
    <col min="16168" max="16168" width="10.28515625" customWidth="1"/>
    <col min="16169" max="16169" width="6" customWidth="1"/>
    <col min="16170" max="16170" width="28.28515625" customWidth="1"/>
    <col min="16171" max="16171" width="10.28515625" customWidth="1"/>
    <col min="16172" max="16172" width="6" customWidth="1"/>
    <col min="16173" max="16173" width="28.28515625" customWidth="1"/>
    <col min="16174" max="16174" width="10.28515625" customWidth="1"/>
    <col min="16175" max="16175" width="6" customWidth="1"/>
    <col min="16176" max="16176" width="28.28515625" customWidth="1"/>
    <col min="16177" max="16177" width="10.28515625" customWidth="1"/>
    <col min="16178" max="16178" width="6" customWidth="1"/>
    <col min="16179" max="16179" width="28.28515625" customWidth="1"/>
    <col min="16180" max="16180" width="10.28515625" customWidth="1"/>
    <col min="16181" max="16181" width="6" customWidth="1"/>
    <col min="16182" max="16182" width="28.28515625" customWidth="1"/>
    <col min="16183" max="16183" width="10.28515625" customWidth="1"/>
    <col min="16184" max="16184" width="6" customWidth="1"/>
    <col min="16185" max="16185" width="28.28515625" customWidth="1"/>
    <col min="16186" max="16186" width="10.28515625" customWidth="1"/>
    <col min="16187" max="16187" width="6" customWidth="1"/>
    <col min="16188" max="16188" width="28.28515625" customWidth="1"/>
    <col min="16189" max="16189" width="10.28515625" customWidth="1"/>
    <col min="16190" max="16190" width="6" customWidth="1"/>
    <col min="16191" max="16191" width="28.28515625" customWidth="1"/>
    <col min="16192" max="16192" width="10.28515625" customWidth="1"/>
    <col min="16193" max="16193" width="6" customWidth="1"/>
    <col min="16194" max="16194" width="28.28515625" customWidth="1"/>
    <col min="16195" max="16195" width="10.28515625" customWidth="1"/>
    <col min="16196" max="16196" width="6" customWidth="1"/>
    <col min="16197" max="16197" width="28.28515625" customWidth="1"/>
    <col min="16198" max="16198" width="10.28515625" customWidth="1"/>
    <col min="16199" max="16199" width="6" customWidth="1"/>
    <col min="16200" max="16200" width="28.28515625" customWidth="1"/>
    <col min="16201" max="16201" width="10.28515625" customWidth="1"/>
    <col min="16202" max="16202" width="6" customWidth="1"/>
    <col min="16203" max="16203" width="28.28515625" customWidth="1"/>
    <col min="16204" max="16204" width="10.28515625" customWidth="1"/>
    <col min="16205" max="16205" width="6" customWidth="1"/>
    <col min="16206" max="16206" width="28.28515625" customWidth="1"/>
    <col min="16207" max="16207" width="10.28515625" customWidth="1"/>
    <col min="16208" max="16208" width="6" customWidth="1"/>
    <col min="16209" max="16209" width="28.28515625" customWidth="1"/>
    <col min="16210" max="16210" width="10.28515625" customWidth="1"/>
    <col min="16211" max="16211" width="6" customWidth="1"/>
    <col min="16212" max="16212" width="28.28515625" customWidth="1"/>
    <col min="16213" max="16213" width="10.28515625" customWidth="1"/>
    <col min="16214" max="16214" width="6" customWidth="1"/>
    <col min="16215" max="16215" width="28.28515625" customWidth="1"/>
    <col min="16216" max="16216" width="10.28515625" customWidth="1"/>
    <col min="16217" max="16217" width="6" customWidth="1"/>
    <col min="16218" max="16218" width="28.28515625" customWidth="1"/>
    <col min="16219" max="16219" width="10.28515625" customWidth="1"/>
    <col min="16220" max="16220" width="6" customWidth="1"/>
    <col min="16221" max="16221" width="28.28515625" customWidth="1"/>
    <col min="16222" max="16222" width="10.28515625" customWidth="1"/>
    <col min="16223" max="16223" width="6" customWidth="1"/>
    <col min="16224" max="16224" width="28.28515625" customWidth="1"/>
    <col min="16225" max="16225" width="10.28515625" customWidth="1"/>
    <col min="16226" max="16226" width="6" customWidth="1"/>
    <col min="16227" max="16227" width="28.28515625" customWidth="1"/>
    <col min="16228" max="16228" width="10.28515625" customWidth="1"/>
    <col min="16229" max="16229" width="6" customWidth="1"/>
    <col min="16230" max="16230" width="28.28515625" customWidth="1"/>
    <col min="16231" max="16231" width="10.28515625" customWidth="1"/>
    <col min="16232" max="16232" width="6" customWidth="1"/>
    <col min="16233" max="16233" width="28.28515625" customWidth="1"/>
    <col min="16234" max="16234" width="10.28515625" customWidth="1"/>
    <col min="16235" max="16235" width="6" customWidth="1"/>
    <col min="16236" max="16236" width="28.28515625" customWidth="1"/>
    <col min="16237" max="16237" width="10.28515625" customWidth="1"/>
    <col min="16238" max="16238" width="6" customWidth="1"/>
    <col min="16239" max="16239" width="28.28515625" customWidth="1"/>
    <col min="16240" max="16240" width="10.28515625" customWidth="1"/>
    <col min="16241" max="16241" width="6" customWidth="1"/>
    <col min="16242" max="16242" width="28.28515625" customWidth="1"/>
    <col min="16243" max="16243" width="10.28515625" customWidth="1"/>
    <col min="16244" max="16244" width="6" customWidth="1"/>
    <col min="16245" max="16245" width="28.28515625" customWidth="1"/>
    <col min="16246" max="16246" width="10.28515625" customWidth="1"/>
    <col min="16247" max="16247" width="6" customWidth="1"/>
    <col min="16248" max="16248" width="28.28515625" customWidth="1"/>
    <col min="16249" max="16249" width="10.28515625" customWidth="1"/>
    <col min="16250" max="16250" width="6" customWidth="1"/>
    <col min="16251" max="16251" width="28.28515625" customWidth="1"/>
    <col min="16252" max="16252" width="10.28515625" customWidth="1"/>
    <col min="16253" max="16253" width="6" customWidth="1"/>
    <col min="16254" max="16254" width="28.28515625" customWidth="1"/>
    <col min="16255" max="16255" width="10.28515625" customWidth="1"/>
    <col min="16256" max="16256" width="6" customWidth="1"/>
    <col min="16257" max="16257" width="28.28515625" customWidth="1"/>
    <col min="16258" max="16258" width="10.28515625" customWidth="1"/>
    <col min="16259" max="16259" width="6" customWidth="1"/>
    <col min="16260" max="16260" width="28.28515625" customWidth="1"/>
    <col min="16261" max="16261" width="10.28515625" customWidth="1"/>
    <col min="16262" max="16262" width="6" customWidth="1"/>
    <col min="16263" max="16263" width="28.28515625" customWidth="1"/>
    <col min="16264" max="16264" width="10.28515625" customWidth="1"/>
    <col min="16265" max="16265" width="6" customWidth="1"/>
    <col min="16266" max="16266" width="28.28515625" customWidth="1"/>
    <col min="16267" max="16267" width="10.28515625" customWidth="1"/>
    <col min="16268" max="16268" width="6" customWidth="1"/>
    <col min="16269" max="16269" width="28.28515625" customWidth="1"/>
    <col min="16270" max="16270" width="10.28515625" customWidth="1"/>
    <col min="16271" max="16271" width="6" customWidth="1"/>
    <col min="16272" max="16272" width="28.28515625" customWidth="1"/>
    <col min="16273" max="16273" width="10.28515625" customWidth="1"/>
    <col min="16274" max="16274" width="6" customWidth="1"/>
    <col min="16275" max="16275" width="28.28515625" customWidth="1"/>
    <col min="16276" max="16276" width="10.28515625" customWidth="1"/>
    <col min="16277" max="16277" width="6" customWidth="1"/>
    <col min="16278" max="16278" width="28.28515625" customWidth="1"/>
    <col min="16279" max="16279" width="10.28515625" customWidth="1"/>
    <col min="16280" max="16280" width="6" customWidth="1"/>
    <col min="16281" max="16281" width="28.28515625" customWidth="1"/>
    <col min="16282" max="16282" width="10.28515625" customWidth="1"/>
    <col min="16283" max="16283" width="6" customWidth="1"/>
    <col min="16284" max="16284" width="28.28515625" customWidth="1"/>
    <col min="16285" max="16285" width="10.28515625" customWidth="1"/>
    <col min="16286" max="16286" width="6" customWidth="1"/>
    <col min="16287" max="16287" width="28.28515625" customWidth="1"/>
    <col min="16288" max="16288" width="10.28515625" customWidth="1"/>
    <col min="16289" max="16289" width="6" customWidth="1"/>
    <col min="16290" max="16290" width="28.28515625" customWidth="1"/>
    <col min="16291" max="16291" width="10.28515625" customWidth="1"/>
    <col min="16292" max="16292" width="6" customWidth="1"/>
    <col min="16293" max="16293" width="28.28515625" customWidth="1"/>
    <col min="16294" max="16294" width="10.28515625" customWidth="1"/>
    <col min="16295" max="16295" width="6" customWidth="1"/>
    <col min="16296" max="16296" width="28.28515625" customWidth="1"/>
    <col min="16297" max="16297" width="10.28515625" customWidth="1"/>
    <col min="16298" max="16298" width="6" customWidth="1"/>
    <col min="16299" max="16299" width="28.28515625" customWidth="1"/>
    <col min="16300" max="16300" width="10.28515625" customWidth="1"/>
    <col min="16301" max="16301" width="6" customWidth="1"/>
    <col min="16302" max="16302" width="28.28515625" customWidth="1"/>
    <col min="16303" max="16303" width="10.28515625" customWidth="1"/>
    <col min="16304" max="16304" width="6" customWidth="1"/>
    <col min="16305" max="16305" width="28.28515625" customWidth="1"/>
    <col min="16306" max="16306" width="10.28515625" customWidth="1"/>
    <col min="16307" max="16307" width="6" customWidth="1"/>
    <col min="16308" max="16308" width="28.28515625" customWidth="1"/>
    <col min="16309" max="16309" width="10.28515625" customWidth="1"/>
    <col min="16310" max="16310" width="6" customWidth="1"/>
    <col min="16311" max="16311" width="28.28515625" customWidth="1"/>
    <col min="16312" max="16312" width="10.28515625" customWidth="1"/>
    <col min="16313" max="16313" width="6" customWidth="1"/>
    <col min="16314" max="16314" width="28.28515625" customWidth="1"/>
    <col min="16315" max="16315" width="10.28515625" customWidth="1"/>
    <col min="16316" max="16316" width="6" customWidth="1"/>
    <col min="16317" max="16317" width="28.28515625" customWidth="1"/>
    <col min="16318" max="16318" width="10.28515625" customWidth="1"/>
    <col min="16319" max="16319" width="6" customWidth="1"/>
    <col min="16320" max="16320" width="28.28515625" customWidth="1"/>
    <col min="16321" max="16321" width="10.28515625" customWidth="1"/>
    <col min="16322" max="16322" width="6" customWidth="1"/>
    <col min="16323" max="16323" width="28.28515625" customWidth="1"/>
    <col min="16324" max="16324" width="10.28515625" customWidth="1"/>
    <col min="16325" max="16325" width="6" customWidth="1"/>
    <col min="16326" max="16326" width="28.28515625" customWidth="1"/>
    <col min="16327" max="16327" width="10.28515625" customWidth="1"/>
    <col min="16328" max="16328" width="6" customWidth="1"/>
    <col min="16329" max="16329" width="28.28515625" customWidth="1"/>
    <col min="16330" max="16330" width="10.28515625" customWidth="1"/>
    <col min="16331" max="16331" width="6" customWidth="1"/>
    <col min="16332" max="16332" width="28.28515625" customWidth="1"/>
    <col min="16333" max="16333" width="10.28515625" customWidth="1"/>
    <col min="16334" max="16334" width="6" customWidth="1"/>
    <col min="16335" max="16335" width="28.28515625" customWidth="1"/>
    <col min="16336" max="16336" width="10.28515625" customWidth="1"/>
    <col min="16337" max="16337" width="6" customWidth="1"/>
  </cols>
  <sheetData>
    <row r="1" spans="1:209">
      <c r="A1" s="267" t="s">
        <v>315</v>
      </c>
    </row>
    <row r="3" spans="1:209">
      <c r="A3" s="3" t="s">
        <v>12</v>
      </c>
      <c r="B3" s="294"/>
      <c r="C3" s="295" t="s">
        <v>665</v>
      </c>
      <c r="D3" s="296"/>
      <c r="E3" s="297"/>
      <c r="F3" s="298" t="s">
        <v>557</v>
      </c>
      <c r="G3" s="294"/>
      <c r="H3" s="299"/>
      <c r="I3" s="295" t="s">
        <v>867</v>
      </c>
      <c r="J3" s="296"/>
      <c r="K3" s="297"/>
      <c r="L3" s="298" t="s">
        <v>740</v>
      </c>
      <c r="M3" s="294"/>
      <c r="N3" s="299"/>
      <c r="O3" s="295" t="s">
        <v>631</v>
      </c>
      <c r="P3" s="296"/>
      <c r="Q3" s="297"/>
      <c r="R3" s="298" t="s">
        <v>666</v>
      </c>
      <c r="S3" s="294"/>
      <c r="T3" s="299"/>
      <c r="U3" s="295" t="s">
        <v>356</v>
      </c>
      <c r="V3" s="296"/>
      <c r="W3" s="297"/>
      <c r="X3" s="298" t="s">
        <v>667</v>
      </c>
      <c r="Y3" s="294"/>
      <c r="Z3" s="299"/>
      <c r="AA3" s="295" t="s">
        <v>558</v>
      </c>
      <c r="AB3" s="296"/>
      <c r="AC3" s="297"/>
      <c r="AD3" s="298" t="s">
        <v>784</v>
      </c>
      <c r="AE3" s="294"/>
      <c r="AF3" s="299"/>
      <c r="AG3" s="295" t="s">
        <v>785</v>
      </c>
      <c r="AH3" s="296"/>
      <c r="AI3" s="297"/>
      <c r="AJ3" s="298" t="s">
        <v>1254</v>
      </c>
      <c r="AK3" s="294"/>
      <c r="AL3" s="299"/>
      <c r="AM3" s="295" t="s">
        <v>869</v>
      </c>
      <c r="AN3" s="296"/>
      <c r="AO3" s="297"/>
      <c r="AP3" s="298" t="s">
        <v>1182</v>
      </c>
      <c r="AQ3" s="294"/>
      <c r="AR3" s="299"/>
      <c r="AS3" s="295" t="s">
        <v>1030</v>
      </c>
      <c r="AT3" s="296"/>
      <c r="AU3" s="297"/>
      <c r="AV3" s="298" t="s">
        <v>361</v>
      </c>
      <c r="AW3" s="294"/>
      <c r="AX3" s="299"/>
      <c r="AY3" s="295" t="s">
        <v>741</v>
      </c>
      <c r="AZ3" s="296"/>
      <c r="BA3" s="297"/>
      <c r="BB3" s="298" t="s">
        <v>668</v>
      </c>
      <c r="BC3" s="294"/>
      <c r="BD3" s="299"/>
      <c r="BE3" s="295" t="s">
        <v>560</v>
      </c>
      <c r="BF3" s="296"/>
      <c r="BG3" s="297"/>
      <c r="BH3" s="298" t="s">
        <v>669</v>
      </c>
      <c r="BI3" s="294"/>
      <c r="BJ3" s="299"/>
      <c r="BK3" s="295" t="s">
        <v>742</v>
      </c>
      <c r="BL3" s="296"/>
      <c r="BM3" s="297"/>
      <c r="BN3" s="298" t="s">
        <v>1256</v>
      </c>
      <c r="BO3" s="294"/>
      <c r="BP3" s="299"/>
      <c r="BQ3" s="295" t="s">
        <v>1257</v>
      </c>
      <c r="BR3" s="296"/>
      <c r="BS3" s="297"/>
      <c r="BT3" s="298" t="s">
        <v>1183</v>
      </c>
      <c r="BU3" s="294"/>
      <c r="BV3" s="299"/>
      <c r="BW3" s="295" t="s">
        <v>874</v>
      </c>
      <c r="BX3" s="296"/>
      <c r="BY3" s="297"/>
      <c r="BZ3" s="298" t="s">
        <v>561</v>
      </c>
      <c r="CA3" s="294"/>
      <c r="CB3" s="299"/>
      <c r="CC3" s="295" t="s">
        <v>1258</v>
      </c>
      <c r="CD3" s="296"/>
      <c r="CE3" s="297"/>
      <c r="CF3" s="298" t="s">
        <v>875</v>
      </c>
      <c r="CG3" s="294"/>
      <c r="CH3" s="299"/>
      <c r="CI3" s="295" t="s">
        <v>670</v>
      </c>
      <c r="CJ3" s="296"/>
      <c r="CK3" s="297"/>
      <c r="CL3" s="298" t="s">
        <v>671</v>
      </c>
      <c r="CM3" s="294"/>
      <c r="CN3" s="299"/>
      <c r="CO3" s="295" t="s">
        <v>562</v>
      </c>
      <c r="CP3" s="296"/>
      <c r="CQ3" s="297"/>
      <c r="CR3" s="298" t="s">
        <v>743</v>
      </c>
      <c r="CS3" s="294"/>
      <c r="CT3" s="299"/>
      <c r="CU3" s="295" t="s">
        <v>788</v>
      </c>
      <c r="CV3" s="296"/>
      <c r="CW3" s="297"/>
      <c r="CX3" s="298" t="s">
        <v>563</v>
      </c>
      <c r="CY3" s="294"/>
      <c r="CZ3" s="299"/>
      <c r="DA3" s="295" t="s">
        <v>877</v>
      </c>
      <c r="DB3" s="296"/>
      <c r="DC3" s="297"/>
      <c r="DD3" s="298" t="s">
        <v>1260</v>
      </c>
      <c r="DE3" s="294"/>
      <c r="DF3" s="299"/>
      <c r="DG3" s="295" t="s">
        <v>569</v>
      </c>
      <c r="DH3" s="296"/>
      <c r="DI3" s="297"/>
      <c r="DJ3" s="298" t="s">
        <v>878</v>
      </c>
      <c r="DK3" s="294"/>
      <c r="DL3" s="299"/>
      <c r="DM3" s="295" t="s">
        <v>672</v>
      </c>
      <c r="DN3" s="296"/>
      <c r="DO3" s="297"/>
      <c r="DP3" s="298" t="s">
        <v>571</v>
      </c>
      <c r="DQ3" s="294"/>
      <c r="DR3" s="299"/>
      <c r="DS3" s="295" t="s">
        <v>879</v>
      </c>
      <c r="DT3" s="296"/>
      <c r="DU3" s="297"/>
      <c r="DV3" s="298" t="s">
        <v>1185</v>
      </c>
      <c r="DW3" s="294"/>
      <c r="DX3" s="299"/>
      <c r="DY3" s="295" t="s">
        <v>1135</v>
      </c>
      <c r="DZ3" s="296"/>
      <c r="EA3" s="297"/>
      <c r="EB3" s="298" t="s">
        <v>1227</v>
      </c>
      <c r="EC3" s="294"/>
      <c r="ED3" s="299"/>
      <c r="EE3" s="295" t="s">
        <v>1136</v>
      </c>
      <c r="EF3" s="296"/>
      <c r="EG3" s="297"/>
      <c r="EH3" s="298" t="s">
        <v>1137</v>
      </c>
      <c r="EI3" s="294"/>
      <c r="EJ3" s="299"/>
      <c r="EK3" s="295" t="s">
        <v>1217</v>
      </c>
      <c r="EL3" s="296"/>
      <c r="EM3" s="297"/>
      <c r="EN3" s="298" t="s">
        <v>881</v>
      </c>
      <c r="EO3" s="294"/>
      <c r="EP3" s="299"/>
      <c r="EQ3" s="295" t="s">
        <v>374</v>
      </c>
      <c r="ER3" s="296"/>
      <c r="ES3" s="297"/>
      <c r="ET3" s="298" t="s">
        <v>1228</v>
      </c>
      <c r="EU3" s="294"/>
      <c r="EV3" s="299"/>
      <c r="EW3" s="295" t="s">
        <v>744</v>
      </c>
      <c r="EX3" s="296"/>
      <c r="EY3" s="297"/>
      <c r="EZ3" s="298" t="s">
        <v>573</v>
      </c>
      <c r="FA3" s="294"/>
      <c r="FB3" s="299"/>
      <c r="FC3" s="295" t="s">
        <v>1186</v>
      </c>
      <c r="FD3" s="296"/>
      <c r="FE3" s="297"/>
      <c r="FF3" s="298" t="s">
        <v>675</v>
      </c>
      <c r="FG3" s="294"/>
      <c r="FH3" s="299"/>
      <c r="FI3" s="295" t="s">
        <v>884</v>
      </c>
      <c r="FJ3" s="296"/>
      <c r="FK3" s="297"/>
      <c r="FL3" s="298" t="s">
        <v>676</v>
      </c>
      <c r="FM3" s="294"/>
      <c r="FN3" s="299"/>
      <c r="FO3" s="295" t="s">
        <v>1187</v>
      </c>
      <c r="FP3" s="296"/>
      <c r="FQ3" s="297"/>
      <c r="FR3" s="298" t="s">
        <v>378</v>
      </c>
      <c r="FS3" s="294"/>
      <c r="FT3" s="299"/>
      <c r="FU3" s="295" t="s">
        <v>1138</v>
      </c>
      <c r="FV3" s="296"/>
      <c r="FW3" s="297"/>
      <c r="FX3" s="298" t="s">
        <v>1047</v>
      </c>
      <c r="FY3" s="294"/>
      <c r="FZ3" s="299"/>
      <c r="GA3" s="295" t="s">
        <v>1188</v>
      </c>
      <c r="GB3" s="296"/>
      <c r="GC3" s="297"/>
      <c r="GD3" s="298" t="s">
        <v>1164</v>
      </c>
      <c r="GE3" s="294"/>
      <c r="GF3" s="299"/>
      <c r="GG3" s="295" t="s">
        <v>886</v>
      </c>
      <c r="GH3" s="296"/>
      <c r="GI3" s="297"/>
      <c r="GJ3" s="298" t="s">
        <v>1261</v>
      </c>
      <c r="GK3" s="294"/>
      <c r="GL3" s="299"/>
      <c r="GM3" s="295" t="s">
        <v>888</v>
      </c>
      <c r="GN3" s="296"/>
      <c r="GO3" s="297"/>
      <c r="GP3" s="298" t="s">
        <v>381</v>
      </c>
      <c r="GQ3" s="294"/>
      <c r="GR3" s="299"/>
      <c r="GS3" s="295" t="s">
        <v>1050</v>
      </c>
      <c r="GT3" s="296"/>
      <c r="GU3" s="297"/>
      <c r="GV3" s="298" t="s">
        <v>1262</v>
      </c>
      <c r="GW3" s="294"/>
      <c r="GX3" s="299"/>
      <c r="GY3" s="295" t="s">
        <v>1139</v>
      </c>
      <c r="GZ3" s="296"/>
      <c r="HA3" s="297"/>
    </row>
    <row r="4" spans="1:209">
      <c r="A4" s="260" t="s">
        <v>1482</v>
      </c>
      <c r="B4" s="300"/>
      <c r="C4" s="301"/>
      <c r="D4" s="302"/>
      <c r="E4" s="303"/>
      <c r="F4" s="304"/>
      <c r="G4" s="300"/>
      <c r="H4" s="305"/>
      <c r="I4" s="301"/>
      <c r="J4" s="302"/>
      <c r="K4" s="303"/>
      <c r="L4" s="304"/>
      <c r="M4" s="300"/>
      <c r="N4" s="305"/>
      <c r="O4" s="301"/>
      <c r="P4" s="302"/>
      <c r="Q4" s="303"/>
      <c r="R4" s="304"/>
      <c r="S4" s="300"/>
      <c r="T4" s="305"/>
      <c r="U4" s="301"/>
      <c r="V4" s="302"/>
      <c r="W4" s="303"/>
      <c r="X4" s="304"/>
      <c r="Y4" s="300"/>
      <c r="Z4" s="305"/>
      <c r="AA4" s="301"/>
      <c r="AB4" s="302"/>
      <c r="AC4" s="303"/>
      <c r="AD4" s="304"/>
      <c r="AE4" s="300"/>
      <c r="AF4" s="305"/>
      <c r="AG4" s="301"/>
      <c r="AH4" s="302"/>
      <c r="AI4" s="303"/>
      <c r="AJ4" s="304"/>
      <c r="AK4" s="300"/>
      <c r="AL4" s="305"/>
      <c r="AM4" s="301"/>
      <c r="AN4" s="302"/>
      <c r="AO4" s="303"/>
      <c r="AP4" s="304"/>
      <c r="AQ4" s="300"/>
      <c r="AR4" s="305"/>
      <c r="AS4" s="301"/>
      <c r="AT4" s="302"/>
      <c r="AU4" s="303"/>
      <c r="AV4" s="304"/>
      <c r="AW4" s="300"/>
      <c r="AX4" s="305"/>
      <c r="AY4" s="301"/>
      <c r="AZ4" s="302"/>
      <c r="BA4" s="303"/>
      <c r="BB4" s="304"/>
      <c r="BC4" s="300"/>
      <c r="BD4" s="305"/>
      <c r="BE4" s="301"/>
      <c r="BF4" s="302"/>
      <c r="BG4" s="303"/>
      <c r="BH4" s="304"/>
      <c r="BI4" s="300"/>
      <c r="BJ4" s="305"/>
      <c r="BK4" s="301"/>
      <c r="BL4" s="302"/>
      <c r="BM4" s="303"/>
      <c r="BN4" s="304"/>
      <c r="BO4" s="300"/>
      <c r="BP4" s="305"/>
      <c r="BQ4" s="301"/>
      <c r="BR4" s="302"/>
      <c r="BS4" s="303"/>
      <c r="BT4" s="304"/>
      <c r="BU4" s="300"/>
      <c r="BV4" s="305"/>
      <c r="BW4" s="301"/>
      <c r="BX4" s="302"/>
      <c r="BY4" s="303"/>
      <c r="BZ4" s="304"/>
      <c r="CA4" s="300"/>
      <c r="CB4" s="305"/>
      <c r="CC4" s="301"/>
      <c r="CD4" s="302"/>
      <c r="CE4" s="303"/>
      <c r="CF4" s="304"/>
      <c r="CG4" s="300"/>
      <c r="CH4" s="305"/>
      <c r="CI4" s="301"/>
      <c r="CJ4" s="302"/>
      <c r="CK4" s="303"/>
      <c r="CL4" s="304"/>
      <c r="CM4" s="300"/>
      <c r="CN4" s="305"/>
      <c r="CO4" s="301"/>
      <c r="CP4" s="302"/>
      <c r="CQ4" s="303"/>
      <c r="CR4" s="304"/>
      <c r="CS4" s="300"/>
      <c r="CT4" s="305"/>
      <c r="CU4" s="301"/>
      <c r="CV4" s="302"/>
      <c r="CW4" s="303"/>
      <c r="CX4" s="304"/>
      <c r="CY4" s="300"/>
      <c r="CZ4" s="305"/>
      <c r="DA4" s="301"/>
      <c r="DB4" s="302"/>
      <c r="DC4" s="303"/>
      <c r="DD4" s="304"/>
      <c r="DE4" s="300"/>
      <c r="DF4" s="305"/>
      <c r="DG4" s="301"/>
      <c r="DH4" s="302"/>
      <c r="DI4" s="303"/>
      <c r="DJ4" s="304"/>
      <c r="DK4" s="300"/>
      <c r="DL4" s="305"/>
      <c r="DM4" s="301"/>
      <c r="DN4" s="302"/>
      <c r="DO4" s="303"/>
      <c r="DP4" s="304"/>
      <c r="DQ4" s="300"/>
      <c r="DR4" s="305"/>
      <c r="DS4" s="301"/>
      <c r="DT4" s="302"/>
      <c r="DU4" s="303"/>
      <c r="DV4" s="304"/>
      <c r="DW4" s="300"/>
      <c r="DX4" s="305"/>
      <c r="DY4" s="301"/>
      <c r="DZ4" s="302"/>
      <c r="EA4" s="303"/>
      <c r="EB4" s="304"/>
      <c r="EC4" s="300"/>
      <c r="ED4" s="305"/>
      <c r="EE4" s="301"/>
      <c r="EF4" s="302"/>
      <c r="EG4" s="303"/>
      <c r="EH4" s="304"/>
      <c r="EI4" s="300"/>
      <c r="EJ4" s="305"/>
      <c r="EK4" s="301"/>
      <c r="EL4" s="302"/>
      <c r="EM4" s="303"/>
      <c r="EN4" s="304"/>
      <c r="EO4" s="300"/>
      <c r="EP4" s="305"/>
      <c r="EQ4" s="301"/>
      <c r="ER4" s="302"/>
      <c r="ES4" s="303"/>
      <c r="ET4" s="304"/>
      <c r="EU4" s="300"/>
      <c r="EV4" s="305"/>
      <c r="EW4" s="301"/>
      <c r="EX4" s="302"/>
      <c r="EY4" s="303"/>
      <c r="EZ4" s="304"/>
      <c r="FA4" s="300"/>
      <c r="FB4" s="305"/>
      <c r="FC4" s="301"/>
      <c r="FD4" s="302"/>
      <c r="FE4" s="303"/>
      <c r="FF4" s="304"/>
      <c r="FG4" s="300"/>
      <c r="FH4" s="305"/>
      <c r="FI4" s="301"/>
      <c r="FJ4" s="302"/>
      <c r="FK4" s="303"/>
      <c r="FL4" s="304"/>
      <c r="FM4" s="300"/>
      <c r="FN4" s="305"/>
      <c r="FO4" s="301"/>
      <c r="FP4" s="302"/>
      <c r="FQ4" s="303"/>
      <c r="FR4" s="304"/>
      <c r="FS4" s="300"/>
      <c r="FT4" s="305"/>
      <c r="FU4" s="301"/>
      <c r="FV4" s="302"/>
      <c r="FW4" s="303"/>
      <c r="FX4" s="304"/>
      <c r="FY4" s="300"/>
      <c r="FZ4" s="305"/>
      <c r="GA4" s="301"/>
      <c r="GB4" s="302"/>
      <c r="GC4" s="303"/>
      <c r="GD4" s="304"/>
      <c r="GE4" s="300"/>
      <c r="GF4" s="305"/>
      <c r="GG4" s="301"/>
      <c r="GH4" s="302"/>
      <c r="GI4" s="303"/>
      <c r="GJ4" s="304"/>
      <c r="GK4" s="300"/>
      <c r="GL4" s="305"/>
      <c r="GM4" s="301"/>
      <c r="GN4" s="302"/>
      <c r="GO4" s="303"/>
      <c r="GP4" s="304"/>
      <c r="GQ4" s="300"/>
      <c r="GR4" s="305"/>
      <c r="GS4" s="301"/>
      <c r="GT4" s="302"/>
      <c r="GU4" s="303"/>
      <c r="GV4" s="304"/>
      <c r="GW4" s="300"/>
      <c r="GX4" s="305"/>
      <c r="GY4" s="301"/>
      <c r="GZ4" s="302"/>
      <c r="HA4" s="303"/>
    </row>
    <row r="5" spans="1:209">
      <c r="A5" s="271"/>
      <c r="B5" s="332"/>
      <c r="C5" s="307"/>
      <c r="D5" s="308" t="s">
        <v>4</v>
      </c>
      <c r="E5" s="309" t="s">
        <v>5</v>
      </c>
      <c r="F5" s="271"/>
      <c r="G5" s="306" t="s">
        <v>4</v>
      </c>
      <c r="H5" s="310" t="s">
        <v>5</v>
      </c>
      <c r="I5" s="307"/>
      <c r="J5" s="308" t="s">
        <v>4</v>
      </c>
      <c r="K5" s="309" t="s">
        <v>5</v>
      </c>
      <c r="L5" s="271"/>
      <c r="M5" s="306" t="s">
        <v>4</v>
      </c>
      <c r="N5" s="310" t="s">
        <v>5</v>
      </c>
      <c r="O5" s="307"/>
      <c r="P5" s="308" t="s">
        <v>4</v>
      </c>
      <c r="Q5" s="309" t="s">
        <v>5</v>
      </c>
      <c r="R5" s="271"/>
      <c r="S5" s="306" t="s">
        <v>4</v>
      </c>
      <c r="T5" s="310" t="s">
        <v>5</v>
      </c>
      <c r="U5" s="307"/>
      <c r="V5" s="308" t="s">
        <v>4</v>
      </c>
      <c r="W5" s="309" t="s">
        <v>5</v>
      </c>
      <c r="X5" s="271"/>
      <c r="Y5" s="306" t="s">
        <v>4</v>
      </c>
      <c r="Z5" s="310" t="s">
        <v>5</v>
      </c>
      <c r="AA5" s="307"/>
      <c r="AB5" s="308" t="s">
        <v>4</v>
      </c>
      <c r="AC5" s="309" t="s">
        <v>5</v>
      </c>
      <c r="AD5" s="271"/>
      <c r="AE5" s="306" t="s">
        <v>4</v>
      </c>
      <c r="AF5" s="310" t="s">
        <v>5</v>
      </c>
      <c r="AG5" s="307"/>
      <c r="AH5" s="308" t="s">
        <v>4</v>
      </c>
      <c r="AI5" s="309" t="s">
        <v>5</v>
      </c>
      <c r="AJ5" s="271"/>
      <c r="AK5" s="306" t="s">
        <v>4</v>
      </c>
      <c r="AL5" s="310" t="s">
        <v>5</v>
      </c>
      <c r="AM5" s="307"/>
      <c r="AN5" s="308" t="s">
        <v>4</v>
      </c>
      <c r="AO5" s="309" t="s">
        <v>5</v>
      </c>
      <c r="AP5" s="271"/>
      <c r="AQ5" s="306" t="s">
        <v>4</v>
      </c>
      <c r="AR5" s="310" t="s">
        <v>5</v>
      </c>
      <c r="AS5" s="307"/>
      <c r="AT5" s="308" t="s">
        <v>4</v>
      </c>
      <c r="AU5" s="309" t="s">
        <v>5</v>
      </c>
      <c r="AV5" s="271"/>
      <c r="AW5" s="306" t="s">
        <v>4</v>
      </c>
      <c r="AX5" s="310" t="s">
        <v>5</v>
      </c>
      <c r="AY5" s="307"/>
      <c r="AZ5" s="308" t="s">
        <v>4</v>
      </c>
      <c r="BA5" s="309" t="s">
        <v>5</v>
      </c>
      <c r="BB5" s="271"/>
      <c r="BC5" s="306" t="s">
        <v>4</v>
      </c>
      <c r="BD5" s="310" t="s">
        <v>5</v>
      </c>
      <c r="BE5" s="307"/>
      <c r="BF5" s="308" t="s">
        <v>4</v>
      </c>
      <c r="BG5" s="309" t="s">
        <v>5</v>
      </c>
      <c r="BH5" s="271"/>
      <c r="BI5" s="306" t="s">
        <v>4</v>
      </c>
      <c r="BJ5" s="310" t="s">
        <v>5</v>
      </c>
      <c r="BK5" s="307"/>
      <c r="BL5" s="308" t="s">
        <v>4</v>
      </c>
      <c r="BM5" s="309" t="s">
        <v>5</v>
      </c>
      <c r="BN5" s="271"/>
      <c r="BO5" s="306" t="s">
        <v>4</v>
      </c>
      <c r="BP5" s="310" t="s">
        <v>5</v>
      </c>
      <c r="BQ5" s="307"/>
      <c r="BR5" s="308" t="s">
        <v>4</v>
      </c>
      <c r="BS5" s="309" t="s">
        <v>5</v>
      </c>
      <c r="BT5" s="271"/>
      <c r="BU5" s="306" t="s">
        <v>4</v>
      </c>
      <c r="BV5" s="310" t="s">
        <v>5</v>
      </c>
      <c r="BW5" s="307"/>
      <c r="BX5" s="308" t="s">
        <v>4</v>
      </c>
      <c r="BY5" s="309" t="s">
        <v>5</v>
      </c>
      <c r="BZ5" s="271"/>
      <c r="CA5" s="306" t="s">
        <v>4</v>
      </c>
      <c r="CB5" s="310" t="s">
        <v>5</v>
      </c>
      <c r="CC5" s="307"/>
      <c r="CD5" s="308" t="s">
        <v>4</v>
      </c>
      <c r="CE5" s="309" t="s">
        <v>5</v>
      </c>
      <c r="CF5" s="271"/>
      <c r="CG5" s="306" t="s">
        <v>4</v>
      </c>
      <c r="CH5" s="310" t="s">
        <v>5</v>
      </c>
      <c r="CI5" s="307"/>
      <c r="CJ5" s="308" t="s">
        <v>4</v>
      </c>
      <c r="CK5" s="309" t="s">
        <v>5</v>
      </c>
      <c r="CL5" s="271"/>
      <c r="CM5" s="306" t="s">
        <v>4</v>
      </c>
      <c r="CN5" s="310" t="s">
        <v>5</v>
      </c>
      <c r="CO5" s="307"/>
      <c r="CP5" s="308" t="s">
        <v>4</v>
      </c>
      <c r="CQ5" s="309" t="s">
        <v>5</v>
      </c>
      <c r="CR5" s="271"/>
      <c r="CS5" s="306" t="s">
        <v>4</v>
      </c>
      <c r="CT5" s="310" t="s">
        <v>5</v>
      </c>
      <c r="CU5" s="307"/>
      <c r="CV5" s="308" t="s">
        <v>4</v>
      </c>
      <c r="CW5" s="309" t="s">
        <v>5</v>
      </c>
      <c r="CX5" s="271"/>
      <c r="CY5" s="306" t="s">
        <v>4</v>
      </c>
      <c r="CZ5" s="310" t="s">
        <v>5</v>
      </c>
      <c r="DA5" s="307"/>
      <c r="DB5" s="308" t="s">
        <v>4</v>
      </c>
      <c r="DC5" s="309" t="s">
        <v>5</v>
      </c>
      <c r="DD5" s="271"/>
      <c r="DE5" s="306" t="s">
        <v>4</v>
      </c>
      <c r="DF5" s="310" t="s">
        <v>5</v>
      </c>
      <c r="DG5" s="307"/>
      <c r="DH5" s="308" t="s">
        <v>4</v>
      </c>
      <c r="DI5" s="309" t="s">
        <v>5</v>
      </c>
      <c r="DJ5" s="271"/>
      <c r="DK5" s="306" t="s">
        <v>4</v>
      </c>
      <c r="DL5" s="310" t="s">
        <v>5</v>
      </c>
      <c r="DM5" s="307"/>
      <c r="DN5" s="308" t="s">
        <v>4</v>
      </c>
      <c r="DO5" s="309" t="s">
        <v>5</v>
      </c>
      <c r="DP5" s="271"/>
      <c r="DQ5" s="306" t="s">
        <v>4</v>
      </c>
      <c r="DR5" s="310" t="s">
        <v>5</v>
      </c>
      <c r="DS5" s="307"/>
      <c r="DT5" s="308" t="s">
        <v>4</v>
      </c>
      <c r="DU5" s="309" t="s">
        <v>5</v>
      </c>
      <c r="DV5" s="271"/>
      <c r="DW5" s="306" t="s">
        <v>4</v>
      </c>
      <c r="DX5" s="310" t="s">
        <v>5</v>
      </c>
      <c r="DY5" s="307"/>
      <c r="DZ5" s="308" t="s">
        <v>4</v>
      </c>
      <c r="EA5" s="309" t="s">
        <v>5</v>
      </c>
      <c r="EB5" s="271"/>
      <c r="EC5" s="306" t="s">
        <v>4</v>
      </c>
      <c r="ED5" s="310" t="s">
        <v>5</v>
      </c>
      <c r="EE5" s="307"/>
      <c r="EF5" s="308" t="s">
        <v>4</v>
      </c>
      <c r="EG5" s="309" t="s">
        <v>5</v>
      </c>
      <c r="EH5" s="271"/>
      <c r="EI5" s="306" t="s">
        <v>4</v>
      </c>
      <c r="EJ5" s="310" t="s">
        <v>5</v>
      </c>
      <c r="EK5" s="307"/>
      <c r="EL5" s="308" t="s">
        <v>4</v>
      </c>
      <c r="EM5" s="309" t="s">
        <v>5</v>
      </c>
      <c r="EN5" s="271"/>
      <c r="EO5" s="306" t="s">
        <v>4</v>
      </c>
      <c r="EP5" s="310" t="s">
        <v>5</v>
      </c>
      <c r="EQ5" s="307"/>
      <c r="ER5" s="308" t="s">
        <v>4</v>
      </c>
      <c r="ES5" s="309" t="s">
        <v>5</v>
      </c>
      <c r="ET5" s="271"/>
      <c r="EU5" s="306" t="s">
        <v>4</v>
      </c>
      <c r="EV5" s="310" t="s">
        <v>5</v>
      </c>
      <c r="EW5" s="307"/>
      <c r="EX5" s="308" t="s">
        <v>4</v>
      </c>
      <c r="EY5" s="309" t="s">
        <v>5</v>
      </c>
      <c r="EZ5" s="271"/>
      <c r="FA5" s="306" t="s">
        <v>4</v>
      </c>
      <c r="FB5" s="310" t="s">
        <v>5</v>
      </c>
      <c r="FC5" s="307"/>
      <c r="FD5" s="308" t="s">
        <v>4</v>
      </c>
      <c r="FE5" s="309" t="s">
        <v>5</v>
      </c>
      <c r="FF5" s="271"/>
      <c r="FG5" s="306" t="s">
        <v>4</v>
      </c>
      <c r="FH5" s="310" t="s">
        <v>5</v>
      </c>
      <c r="FI5" s="307"/>
      <c r="FJ5" s="308" t="s">
        <v>4</v>
      </c>
      <c r="FK5" s="309" t="s">
        <v>5</v>
      </c>
      <c r="FL5" s="271"/>
      <c r="FM5" s="306" t="s">
        <v>4</v>
      </c>
      <c r="FN5" s="310" t="s">
        <v>5</v>
      </c>
      <c r="FO5" s="307"/>
      <c r="FP5" s="308" t="s">
        <v>4</v>
      </c>
      <c r="FQ5" s="309" t="s">
        <v>5</v>
      </c>
      <c r="FR5" s="271"/>
      <c r="FS5" s="306" t="s">
        <v>4</v>
      </c>
      <c r="FT5" s="310" t="s">
        <v>5</v>
      </c>
      <c r="FU5" s="307"/>
      <c r="FV5" s="308" t="s">
        <v>4</v>
      </c>
      <c r="FW5" s="309" t="s">
        <v>5</v>
      </c>
      <c r="FX5" s="271"/>
      <c r="FY5" s="306" t="s">
        <v>4</v>
      </c>
      <c r="FZ5" s="310" t="s">
        <v>5</v>
      </c>
      <c r="GA5" s="307"/>
      <c r="GB5" s="308" t="s">
        <v>4</v>
      </c>
      <c r="GC5" s="309" t="s">
        <v>5</v>
      </c>
      <c r="GD5" s="271"/>
      <c r="GE5" s="306" t="s">
        <v>4</v>
      </c>
      <c r="GF5" s="310" t="s">
        <v>5</v>
      </c>
      <c r="GG5" s="307"/>
      <c r="GH5" s="308" t="s">
        <v>4</v>
      </c>
      <c r="GI5" s="309" t="s">
        <v>5</v>
      </c>
      <c r="GJ5" s="271"/>
      <c r="GK5" s="306" t="s">
        <v>4</v>
      </c>
      <c r="GL5" s="310" t="s">
        <v>5</v>
      </c>
      <c r="GM5" s="307"/>
      <c r="GN5" s="308" t="s">
        <v>4</v>
      </c>
      <c r="GO5" s="309" t="s">
        <v>5</v>
      </c>
      <c r="GP5" s="271"/>
      <c r="GQ5" s="306" t="s">
        <v>4</v>
      </c>
      <c r="GR5" s="310" t="s">
        <v>5</v>
      </c>
      <c r="GS5" s="307"/>
      <c r="GT5" s="308" t="s">
        <v>4</v>
      </c>
      <c r="GU5" s="309" t="s">
        <v>5</v>
      </c>
      <c r="GV5" s="271"/>
      <c r="GW5" s="306" t="s">
        <v>4</v>
      </c>
      <c r="GX5" s="310" t="s">
        <v>5</v>
      </c>
      <c r="GY5" s="307"/>
      <c r="GZ5" s="308" t="s">
        <v>4</v>
      </c>
      <c r="HA5" s="309" t="s">
        <v>5</v>
      </c>
    </row>
    <row r="6" spans="1:209">
      <c r="C6" s="311"/>
      <c r="D6" s="312"/>
      <c r="E6" s="313"/>
      <c r="I6" s="311"/>
      <c r="J6" s="312"/>
      <c r="K6" s="313"/>
      <c r="O6" s="311"/>
      <c r="P6" s="312"/>
      <c r="Q6" s="313"/>
      <c r="U6" s="311"/>
      <c r="V6" s="312"/>
      <c r="W6" s="313"/>
      <c r="AA6" s="311"/>
      <c r="AB6" s="312"/>
      <c r="AC6" s="313"/>
      <c r="AG6" s="311"/>
      <c r="AH6" s="312"/>
      <c r="AI6" s="313"/>
      <c r="AM6" s="311"/>
      <c r="AN6" s="312"/>
      <c r="AO6" s="313"/>
      <c r="AS6" s="311"/>
      <c r="AT6" s="312"/>
      <c r="AU6" s="313"/>
      <c r="AY6" s="311"/>
      <c r="AZ6" s="312"/>
      <c r="BA6" s="313"/>
      <c r="BE6" s="311"/>
      <c r="BF6" s="312"/>
      <c r="BG6" s="313"/>
      <c r="BK6" s="311"/>
      <c r="BL6" s="312"/>
      <c r="BM6" s="313"/>
      <c r="BQ6" s="311"/>
      <c r="BR6" s="312"/>
      <c r="BS6" s="313"/>
      <c r="BW6" s="311"/>
      <c r="BX6" s="312"/>
      <c r="BY6" s="313"/>
      <c r="CC6" s="311"/>
      <c r="CD6" s="312"/>
      <c r="CE6" s="313"/>
      <c r="CI6" s="311"/>
      <c r="CJ6" s="312"/>
      <c r="CK6" s="313"/>
      <c r="CO6" s="311"/>
      <c r="CP6" s="312"/>
      <c r="CQ6" s="313"/>
      <c r="CU6" s="311"/>
      <c r="CV6" s="312"/>
      <c r="CW6" s="313"/>
      <c r="DA6" s="311"/>
      <c r="DB6" s="312"/>
      <c r="DC6" s="313"/>
      <c r="DG6" s="311"/>
      <c r="DH6" s="312"/>
      <c r="DI6" s="313"/>
      <c r="DM6" s="311"/>
      <c r="DN6" s="312"/>
      <c r="DO6" s="313"/>
      <c r="DS6" s="311"/>
      <c r="DT6" s="312"/>
      <c r="DU6" s="313"/>
      <c r="DY6" s="311"/>
      <c r="DZ6" s="312"/>
      <c r="EA6" s="313"/>
      <c r="EE6" s="311"/>
      <c r="EF6" s="312"/>
      <c r="EG6" s="313"/>
      <c r="EK6" s="311"/>
      <c r="EL6" s="312"/>
      <c r="EM6" s="313"/>
      <c r="EQ6" s="311"/>
      <c r="ER6" s="312"/>
      <c r="ES6" s="313"/>
      <c r="EW6" s="311"/>
      <c r="EX6" s="312"/>
      <c r="EY6" s="313"/>
      <c r="FC6" s="311"/>
      <c r="FD6" s="312"/>
      <c r="FE6" s="313"/>
      <c r="FI6" s="311"/>
      <c r="FJ6" s="312"/>
      <c r="FK6" s="313"/>
      <c r="FO6" s="311"/>
      <c r="FP6" s="312"/>
      <c r="FQ6" s="313"/>
      <c r="FU6" s="311"/>
      <c r="FV6" s="312"/>
      <c r="FW6" s="313"/>
      <c r="GA6" s="311"/>
      <c r="GB6" s="312"/>
      <c r="GC6" s="313"/>
      <c r="GG6" s="311"/>
      <c r="GH6" s="312"/>
      <c r="GI6" s="313"/>
      <c r="GM6" s="311"/>
      <c r="GN6" s="312"/>
      <c r="GO6" s="313"/>
      <c r="GS6" s="311"/>
      <c r="GT6" s="312"/>
      <c r="GU6" s="313"/>
      <c r="GY6" s="311"/>
      <c r="GZ6" s="312"/>
      <c r="HA6" s="313"/>
    </row>
    <row r="7" spans="1:209">
      <c r="A7" t="s">
        <v>1282</v>
      </c>
      <c r="C7" s="311"/>
      <c r="D7" s="312">
        <v>96.189486979999998</v>
      </c>
      <c r="E7" s="313">
        <v>47.51</v>
      </c>
      <c r="G7" s="293">
        <v>145.26234326000002</v>
      </c>
      <c r="H7" s="5">
        <v>97.28</v>
      </c>
      <c r="I7" s="311"/>
      <c r="J7" s="312">
        <v>87.751952400000022</v>
      </c>
      <c r="K7" s="313">
        <v>94.6</v>
      </c>
      <c r="M7" s="293">
        <v>116.65064488000002</v>
      </c>
      <c r="N7" s="5">
        <v>99.75</v>
      </c>
      <c r="O7" s="311"/>
      <c r="P7" s="312">
        <v>41.549389570000002</v>
      </c>
      <c r="Q7" s="313">
        <v>99.32</v>
      </c>
      <c r="S7" s="293">
        <v>306.11539752999994</v>
      </c>
      <c r="T7" s="5">
        <v>100</v>
      </c>
      <c r="U7" s="311"/>
      <c r="V7" s="312">
        <v>167.32079673000001</v>
      </c>
      <c r="W7" s="313">
        <v>96.29</v>
      </c>
      <c r="Y7" s="293">
        <v>243.54100449000001</v>
      </c>
      <c r="Z7" s="5">
        <v>96.98</v>
      </c>
      <c r="AA7" s="311"/>
      <c r="AB7" s="312">
        <v>190.53749903999997</v>
      </c>
      <c r="AC7" s="313">
        <v>98.28</v>
      </c>
      <c r="AE7" s="293">
        <v>12.716939290000003</v>
      </c>
      <c r="AF7" s="5">
        <v>87.54</v>
      </c>
      <c r="AG7" s="311"/>
      <c r="AH7" s="312">
        <v>8.8816003199999987</v>
      </c>
      <c r="AI7" s="313">
        <v>83.85</v>
      </c>
      <c r="AK7" s="293">
        <v>12.077788069999999</v>
      </c>
      <c r="AL7" s="5">
        <v>89.78</v>
      </c>
      <c r="AM7" s="311"/>
      <c r="AN7" s="312">
        <v>340.15904367000002</v>
      </c>
      <c r="AO7" s="313">
        <v>97.89</v>
      </c>
      <c r="AQ7" s="293">
        <v>0</v>
      </c>
      <c r="AR7" s="5">
        <v>0</v>
      </c>
      <c r="AS7" s="311"/>
      <c r="AT7" s="312">
        <v>381.91298902</v>
      </c>
      <c r="AU7" s="313">
        <v>97.27</v>
      </c>
      <c r="AW7" s="293">
        <v>120.19666867000001</v>
      </c>
      <c r="AX7" s="5">
        <v>60.56</v>
      </c>
      <c r="AY7" s="311"/>
      <c r="AZ7" s="312">
        <v>1210.4163746799998</v>
      </c>
      <c r="BA7" s="313">
        <v>96.3</v>
      </c>
      <c r="BC7" s="293">
        <v>675.64364331000002</v>
      </c>
      <c r="BD7" s="5">
        <v>95.48</v>
      </c>
      <c r="BE7" s="311"/>
      <c r="BF7" s="312">
        <v>13.512559629999998</v>
      </c>
      <c r="BG7" s="313">
        <v>96.89</v>
      </c>
      <c r="BI7" s="293">
        <v>81.528464989999975</v>
      </c>
      <c r="BJ7" s="5">
        <v>99.82</v>
      </c>
      <c r="BK7" s="311"/>
      <c r="BL7" s="312">
        <v>54.808458139999999</v>
      </c>
      <c r="BM7" s="313">
        <v>99.52</v>
      </c>
      <c r="BO7" s="293">
        <v>5.2560200000000004</v>
      </c>
      <c r="BP7" s="5">
        <v>5.64</v>
      </c>
      <c r="BQ7" s="311"/>
      <c r="BR7" s="312">
        <v>351.00466889999996</v>
      </c>
      <c r="BS7" s="313">
        <v>61.24</v>
      </c>
      <c r="BU7" s="293">
        <v>0</v>
      </c>
      <c r="BV7" s="5">
        <v>0</v>
      </c>
      <c r="BW7" s="311"/>
      <c r="BX7" s="312">
        <v>221.20961716999997</v>
      </c>
      <c r="BY7" s="313">
        <v>80.69</v>
      </c>
      <c r="CA7" s="293">
        <v>110.10584921999998</v>
      </c>
      <c r="CB7" s="5">
        <v>78.849999999999994</v>
      </c>
      <c r="CC7" s="311"/>
      <c r="CD7" s="312">
        <v>13.884036890000001</v>
      </c>
      <c r="CE7" s="313">
        <v>88.05</v>
      </c>
      <c r="CG7" s="293">
        <v>12.200864280000001</v>
      </c>
      <c r="CH7" s="5">
        <v>98.85</v>
      </c>
      <c r="CI7" s="311"/>
      <c r="CJ7" s="312">
        <v>117.36098003000001</v>
      </c>
      <c r="CK7" s="313">
        <v>98.86</v>
      </c>
      <c r="CM7" s="293">
        <v>128.97352900999999</v>
      </c>
      <c r="CN7" s="5">
        <v>82.29</v>
      </c>
      <c r="CO7" s="311"/>
      <c r="CP7" s="312">
        <v>38.43111854</v>
      </c>
      <c r="CQ7" s="313">
        <v>80.2</v>
      </c>
      <c r="CS7" s="293">
        <v>712.56497599999989</v>
      </c>
      <c r="CT7" s="5">
        <v>83.59</v>
      </c>
      <c r="CU7" s="311"/>
      <c r="CV7" s="312">
        <v>603.03320299999996</v>
      </c>
      <c r="CW7" s="313">
        <v>99.22</v>
      </c>
      <c r="CY7" s="293">
        <v>938.74617799999999</v>
      </c>
      <c r="CZ7" s="5">
        <v>98.73</v>
      </c>
      <c r="DA7" s="311"/>
      <c r="DB7" s="312">
        <v>33.316921640000004</v>
      </c>
      <c r="DC7" s="313">
        <v>99.41</v>
      </c>
      <c r="DE7" s="293">
        <v>66.697082910000006</v>
      </c>
      <c r="DF7" s="5">
        <v>91.93</v>
      </c>
      <c r="DG7" s="311"/>
      <c r="DH7" s="312">
        <v>85.269871609999996</v>
      </c>
      <c r="DI7" s="313">
        <v>99.85</v>
      </c>
      <c r="DK7" s="293">
        <v>1.0816532200000002</v>
      </c>
      <c r="DL7" s="5">
        <v>98.56</v>
      </c>
      <c r="DM7" s="311"/>
      <c r="DN7" s="312">
        <v>0.97853579999999996</v>
      </c>
      <c r="DO7" s="313">
        <v>97.85</v>
      </c>
      <c r="DQ7" s="293">
        <v>85.081907419999993</v>
      </c>
      <c r="DR7" s="5">
        <v>99.95</v>
      </c>
      <c r="DS7" s="311"/>
      <c r="DT7" s="312">
        <v>25.48165981</v>
      </c>
      <c r="DU7" s="313">
        <v>99.5</v>
      </c>
      <c r="DW7" s="293">
        <v>0</v>
      </c>
      <c r="DX7" s="5">
        <v>0</v>
      </c>
      <c r="DY7" s="311"/>
      <c r="DZ7" s="312">
        <v>0</v>
      </c>
      <c r="EA7" s="313">
        <v>0</v>
      </c>
      <c r="EC7" s="293">
        <v>0</v>
      </c>
      <c r="ED7" s="5">
        <v>0</v>
      </c>
      <c r="EE7" s="311"/>
      <c r="EF7" s="312">
        <v>0</v>
      </c>
      <c r="EG7" s="313">
        <v>0</v>
      </c>
      <c r="EI7" s="293">
        <v>0</v>
      </c>
      <c r="EJ7" s="5">
        <v>0</v>
      </c>
      <c r="EK7" s="311"/>
      <c r="EL7" s="312">
        <v>0</v>
      </c>
      <c r="EM7" s="313">
        <v>0</v>
      </c>
      <c r="EO7" s="293">
        <v>50.005722229999996</v>
      </c>
      <c r="EP7" s="5">
        <v>99.91</v>
      </c>
      <c r="EQ7" s="311"/>
      <c r="ER7" s="312">
        <v>46.239544469999998</v>
      </c>
      <c r="ES7" s="313">
        <v>30.21</v>
      </c>
      <c r="EU7" s="293">
        <v>0</v>
      </c>
      <c r="EV7" s="5">
        <v>0</v>
      </c>
      <c r="EW7" s="311"/>
      <c r="EX7" s="312">
        <v>406.60522790000005</v>
      </c>
      <c r="EY7" s="313">
        <v>96.73</v>
      </c>
      <c r="FA7" s="293">
        <v>123.95754731999999</v>
      </c>
      <c r="FB7" s="5">
        <v>86.2</v>
      </c>
      <c r="FC7" s="311"/>
      <c r="FD7" s="312">
        <v>11.76705531</v>
      </c>
      <c r="FE7" s="313">
        <v>23.61</v>
      </c>
      <c r="FG7" s="293">
        <v>188.67628893999998</v>
      </c>
      <c r="FH7" s="5">
        <v>96.76</v>
      </c>
      <c r="FI7" s="311"/>
      <c r="FJ7" s="312">
        <v>427.17328018000001</v>
      </c>
      <c r="FK7" s="313">
        <v>89.13</v>
      </c>
      <c r="FM7" s="293">
        <v>414.35897362999998</v>
      </c>
      <c r="FN7" s="5">
        <v>91.35</v>
      </c>
      <c r="FO7" s="311"/>
      <c r="FP7" s="312">
        <v>48.007964979999997</v>
      </c>
      <c r="FQ7" s="313">
        <v>16.73</v>
      </c>
      <c r="FS7" s="293">
        <v>24.63210407</v>
      </c>
      <c r="FT7" s="5">
        <v>97.57</v>
      </c>
      <c r="FU7" s="311"/>
      <c r="FV7" s="312">
        <v>0</v>
      </c>
      <c r="FW7" s="313">
        <v>0</v>
      </c>
      <c r="FY7" s="293">
        <v>2326.3056366999999</v>
      </c>
      <c r="FZ7" s="5">
        <v>81.8</v>
      </c>
      <c r="GA7" s="311"/>
      <c r="GB7" s="312">
        <v>0</v>
      </c>
      <c r="GC7" s="313">
        <v>0</v>
      </c>
      <c r="GE7" s="293">
        <v>0</v>
      </c>
      <c r="GF7" s="5">
        <v>0</v>
      </c>
      <c r="GG7" s="311"/>
      <c r="GH7" s="312">
        <v>569.89894693000008</v>
      </c>
      <c r="GI7" s="313">
        <v>76.180000000000007</v>
      </c>
      <c r="GK7" s="293">
        <v>15.06897242</v>
      </c>
      <c r="GL7" s="5">
        <v>10.130000000000001</v>
      </c>
      <c r="GM7" s="311"/>
      <c r="GN7" s="312">
        <v>66.828629000000006</v>
      </c>
      <c r="GO7" s="313">
        <v>100</v>
      </c>
      <c r="GQ7" s="293">
        <v>112.937867</v>
      </c>
      <c r="GR7" s="5">
        <v>100</v>
      </c>
      <c r="GS7" s="311"/>
      <c r="GT7" s="312">
        <v>91.874565000000004</v>
      </c>
      <c r="GU7" s="313">
        <v>101</v>
      </c>
      <c r="GW7" s="293">
        <v>140.65774456</v>
      </c>
      <c r="GX7" s="5">
        <v>55.38</v>
      </c>
      <c r="GY7" s="311"/>
      <c r="GZ7" s="312">
        <v>0</v>
      </c>
      <c r="HA7" s="313">
        <v>0</v>
      </c>
    </row>
    <row r="8" spans="1:209">
      <c r="A8" t="s">
        <v>1283</v>
      </c>
      <c r="C8" s="311"/>
      <c r="D8" s="312">
        <v>5.0441432800000001</v>
      </c>
      <c r="E8" s="313">
        <v>2.4900000000000002</v>
      </c>
      <c r="G8" s="293">
        <v>0</v>
      </c>
      <c r="H8" s="5">
        <v>0</v>
      </c>
      <c r="I8" s="311"/>
      <c r="J8" s="312">
        <v>0</v>
      </c>
      <c r="K8" s="313">
        <v>0</v>
      </c>
      <c r="M8" s="293">
        <v>0</v>
      </c>
      <c r="N8" s="5">
        <v>0</v>
      </c>
      <c r="O8" s="311"/>
      <c r="P8" s="312">
        <v>0</v>
      </c>
      <c r="Q8" s="313">
        <v>0</v>
      </c>
      <c r="S8" s="293">
        <v>0</v>
      </c>
      <c r="T8" s="5">
        <v>0</v>
      </c>
      <c r="U8" s="311"/>
      <c r="V8" s="312">
        <v>6.4395172399999998</v>
      </c>
      <c r="W8" s="313">
        <v>3.71</v>
      </c>
      <c r="Y8" s="293">
        <v>7.5696186500000007</v>
      </c>
      <c r="Z8" s="5">
        <v>3.01</v>
      </c>
      <c r="AA8" s="311"/>
      <c r="AB8" s="312">
        <v>3.3474629300000034</v>
      </c>
      <c r="AC8" s="313">
        <v>1.72</v>
      </c>
      <c r="AE8" s="293">
        <v>1.8106212499999998</v>
      </c>
      <c r="AF8" s="5">
        <v>12.46</v>
      </c>
      <c r="AG8" s="311"/>
      <c r="AH8" s="312">
        <v>1.70790424</v>
      </c>
      <c r="AI8" s="313">
        <v>16.149999999999999</v>
      </c>
      <c r="AK8" s="293">
        <v>1.37593524</v>
      </c>
      <c r="AL8" s="5">
        <v>10.220000000000001</v>
      </c>
      <c r="AM8" s="311"/>
      <c r="AN8" s="312">
        <v>7.3252437100000005</v>
      </c>
      <c r="AO8" s="313">
        <v>2.11</v>
      </c>
      <c r="AQ8" s="293">
        <v>3.36759224</v>
      </c>
      <c r="AR8" s="5">
        <v>6.03</v>
      </c>
      <c r="AS8" s="311"/>
      <c r="AT8" s="312">
        <v>10.685707599999999</v>
      </c>
      <c r="AU8" s="313">
        <v>2.72</v>
      </c>
      <c r="AW8" s="293">
        <v>78.249639319999986</v>
      </c>
      <c r="AX8" s="5">
        <v>39.43</v>
      </c>
      <c r="AY8" s="311"/>
      <c r="AZ8" s="312">
        <v>46.50386537</v>
      </c>
      <c r="BA8" s="313">
        <v>3.7</v>
      </c>
      <c r="BC8" s="293">
        <v>31.914346129999998</v>
      </c>
      <c r="BD8" s="5">
        <v>4.51</v>
      </c>
      <c r="BE8" s="311"/>
      <c r="BF8" s="312">
        <v>0.43353932000000001</v>
      </c>
      <c r="BG8" s="313">
        <v>3.11</v>
      </c>
      <c r="BI8" s="293">
        <v>0.14146823</v>
      </c>
      <c r="BJ8" s="5">
        <v>0.17</v>
      </c>
      <c r="BK8" s="311"/>
      <c r="BL8" s="312">
        <v>0.26101405999999999</v>
      </c>
      <c r="BM8" s="313">
        <v>0.47</v>
      </c>
      <c r="BO8" s="293">
        <v>0.27693499999999999</v>
      </c>
      <c r="BP8" s="5">
        <v>0.3</v>
      </c>
      <c r="BQ8" s="311"/>
      <c r="BR8" s="312">
        <v>0</v>
      </c>
      <c r="BS8" s="313">
        <v>0</v>
      </c>
      <c r="BU8" s="293">
        <v>0</v>
      </c>
      <c r="BV8" s="5">
        <v>0</v>
      </c>
      <c r="BW8" s="311"/>
      <c r="BX8" s="312">
        <v>-5.5443699999999999E-3</v>
      </c>
      <c r="BY8" s="313">
        <v>0</v>
      </c>
      <c r="CA8" s="293">
        <v>0</v>
      </c>
      <c r="CB8" s="5">
        <v>0</v>
      </c>
      <c r="CC8" s="311"/>
      <c r="CD8" s="312">
        <v>0.46605196000000004</v>
      </c>
      <c r="CE8" s="313">
        <v>2.96</v>
      </c>
      <c r="CG8" s="293">
        <v>0.14196185</v>
      </c>
      <c r="CH8" s="5">
        <v>1.1499999999999999</v>
      </c>
      <c r="CI8" s="311"/>
      <c r="CJ8" s="312">
        <v>1.3519283700000002</v>
      </c>
      <c r="CK8" s="313">
        <v>1.1399999999999999</v>
      </c>
      <c r="CM8" s="293">
        <v>3.9697455699999997</v>
      </c>
      <c r="CN8" s="5">
        <v>2.5299999999999998</v>
      </c>
      <c r="CO8" s="311"/>
      <c r="CP8" s="312">
        <v>1.1869370000000001E-2</v>
      </c>
      <c r="CQ8" s="313">
        <v>0.02</v>
      </c>
      <c r="CS8" s="293">
        <v>1.4958125099999999</v>
      </c>
      <c r="CT8" s="5">
        <v>0.18</v>
      </c>
      <c r="CU8" s="311"/>
      <c r="CV8" s="312">
        <v>0</v>
      </c>
      <c r="CW8" s="313">
        <v>0</v>
      </c>
      <c r="CY8" s="293">
        <v>0</v>
      </c>
      <c r="CZ8" s="5">
        <v>0</v>
      </c>
      <c r="DA8" s="311"/>
      <c r="DB8" s="312">
        <v>0.19873868</v>
      </c>
      <c r="DC8" s="313">
        <v>0.59</v>
      </c>
      <c r="DE8" s="293">
        <v>5.8526549000000001</v>
      </c>
      <c r="DF8" s="5">
        <v>8.07</v>
      </c>
      <c r="DG8" s="311"/>
      <c r="DH8" s="312">
        <v>0.13572864000000001</v>
      </c>
      <c r="DI8" s="313">
        <v>0.16</v>
      </c>
      <c r="DK8" s="293">
        <v>1.58335E-2</v>
      </c>
      <c r="DL8" s="5">
        <v>1.44</v>
      </c>
      <c r="DM8" s="311"/>
      <c r="DN8" s="312">
        <v>2.1559869999999998E-2</v>
      </c>
      <c r="DO8" s="313">
        <v>2.16</v>
      </c>
      <c r="DQ8" s="293">
        <v>3.6000339999999999E-2</v>
      </c>
      <c r="DR8" s="5">
        <v>0.04</v>
      </c>
      <c r="DS8" s="311"/>
      <c r="DT8" s="312">
        <v>0.12578864000000001</v>
      </c>
      <c r="DU8" s="313">
        <v>0.49</v>
      </c>
      <c r="DW8" s="293">
        <v>32.146093300000004</v>
      </c>
      <c r="DX8" s="5">
        <v>3.97</v>
      </c>
      <c r="DY8" s="311"/>
      <c r="DZ8" s="312">
        <v>18.979429469999999</v>
      </c>
      <c r="EA8" s="313">
        <v>6.2</v>
      </c>
      <c r="EC8" s="293">
        <v>4.10825876</v>
      </c>
      <c r="ED8" s="5">
        <v>1.17</v>
      </c>
      <c r="EE8" s="311"/>
      <c r="EF8" s="312">
        <v>15.412638339999999</v>
      </c>
      <c r="EG8" s="313">
        <v>0.84</v>
      </c>
      <c r="EI8" s="293">
        <v>0.29684326</v>
      </c>
      <c r="EJ8" s="5">
        <v>0.41</v>
      </c>
      <c r="EK8" s="311"/>
      <c r="EL8" s="312">
        <v>6.18141E-3</v>
      </c>
      <c r="EM8" s="313">
        <v>0.04</v>
      </c>
      <c r="EO8" s="293">
        <v>4.7038839999999998E-2</v>
      </c>
      <c r="EP8" s="5">
        <v>0.09</v>
      </c>
      <c r="EQ8" s="311"/>
      <c r="ER8" s="312">
        <v>0.62372405000000009</v>
      </c>
      <c r="ES8" s="313">
        <v>0.41</v>
      </c>
      <c r="EU8" s="293">
        <v>6.349458999999999E-2</v>
      </c>
      <c r="EV8" s="5">
        <v>0.45</v>
      </c>
      <c r="EW8" s="311"/>
      <c r="EX8" s="312">
        <v>13.628060509999999</v>
      </c>
      <c r="EY8" s="313">
        <v>3.24</v>
      </c>
      <c r="FA8" s="293">
        <v>17.793826460000002</v>
      </c>
      <c r="FB8" s="5">
        <v>12.37</v>
      </c>
      <c r="FC8" s="311"/>
      <c r="FD8" s="312">
        <v>2.7991398799999998</v>
      </c>
      <c r="FE8" s="313">
        <v>5.61</v>
      </c>
      <c r="FG8" s="293">
        <v>6.1751312999999994</v>
      </c>
      <c r="FH8" s="5">
        <v>3.17</v>
      </c>
      <c r="FI8" s="311"/>
      <c r="FJ8" s="312">
        <v>35.04768807</v>
      </c>
      <c r="FK8" s="313">
        <v>7.31</v>
      </c>
      <c r="FM8" s="293">
        <v>39.185720979999999</v>
      </c>
      <c r="FN8" s="5">
        <v>8.64</v>
      </c>
      <c r="FO8" s="311"/>
      <c r="FP8" s="312">
        <v>20.31571958</v>
      </c>
      <c r="FQ8" s="313">
        <v>7.08</v>
      </c>
      <c r="FS8" s="293">
        <v>0.61366308999999997</v>
      </c>
      <c r="FT8" s="5">
        <v>2.4300000000000002</v>
      </c>
      <c r="FU8" s="311"/>
      <c r="FV8" s="312">
        <v>1.94158791</v>
      </c>
      <c r="FW8" s="313">
        <v>6.96</v>
      </c>
      <c r="FY8" s="293">
        <v>202.3073818</v>
      </c>
      <c r="FZ8" s="5">
        <v>7.11</v>
      </c>
      <c r="GA8" s="311"/>
      <c r="GB8" s="312">
        <v>3.0248577599999997</v>
      </c>
      <c r="GC8" s="313">
        <v>2.17</v>
      </c>
      <c r="GE8" s="293">
        <v>4.8845683600000003</v>
      </c>
      <c r="GF8" s="5">
        <v>5.78</v>
      </c>
      <c r="GG8" s="311"/>
      <c r="GH8" s="312">
        <v>32.694801349999999</v>
      </c>
      <c r="GI8" s="313">
        <v>4.37</v>
      </c>
      <c r="GK8" s="293">
        <v>38.451307380000003</v>
      </c>
      <c r="GL8" s="5">
        <v>25.85</v>
      </c>
      <c r="GM8" s="311"/>
      <c r="GN8" s="312">
        <v>-0.65980802000000005</v>
      </c>
      <c r="GO8" s="313">
        <v>-1</v>
      </c>
      <c r="GQ8" s="293">
        <v>-0.48188640999999999</v>
      </c>
      <c r="GR8" s="5">
        <v>0</v>
      </c>
      <c r="GS8" s="311"/>
      <c r="GT8" s="312">
        <v>-0.82743475</v>
      </c>
      <c r="GU8" s="313">
        <v>-1</v>
      </c>
      <c r="GW8" s="293">
        <v>0.10374641</v>
      </c>
      <c r="GX8" s="5">
        <v>0.04</v>
      </c>
      <c r="GY8" s="311"/>
      <c r="GZ8" s="312">
        <v>1.75604933</v>
      </c>
      <c r="HA8" s="313">
        <v>0.63</v>
      </c>
    </row>
    <row r="9" spans="1:209">
      <c r="A9" t="s">
        <v>201</v>
      </c>
      <c r="C9" s="311"/>
      <c r="D9" s="312">
        <v>0</v>
      </c>
      <c r="E9" s="313">
        <v>0</v>
      </c>
      <c r="G9" s="293">
        <v>0</v>
      </c>
      <c r="H9" s="5">
        <v>0</v>
      </c>
      <c r="I9" s="311"/>
      <c r="J9" s="312">
        <v>0</v>
      </c>
      <c r="K9" s="313">
        <v>0</v>
      </c>
      <c r="M9" s="293">
        <v>0</v>
      </c>
      <c r="N9" s="5">
        <v>0</v>
      </c>
      <c r="O9" s="311"/>
      <c r="P9" s="312">
        <v>0</v>
      </c>
      <c r="Q9" s="313">
        <v>0</v>
      </c>
      <c r="S9" s="293">
        <v>0</v>
      </c>
      <c r="T9" s="5">
        <v>0</v>
      </c>
      <c r="U9" s="311"/>
      <c r="V9" s="312">
        <v>0</v>
      </c>
      <c r="W9" s="313">
        <v>0</v>
      </c>
      <c r="Y9" s="293">
        <v>0</v>
      </c>
      <c r="Z9" s="5">
        <v>0</v>
      </c>
      <c r="AA9" s="311"/>
      <c r="AB9" s="312">
        <v>0</v>
      </c>
      <c r="AC9" s="313">
        <v>0</v>
      </c>
      <c r="AE9" s="293">
        <v>0</v>
      </c>
      <c r="AF9" s="5">
        <v>0</v>
      </c>
      <c r="AG9" s="311"/>
      <c r="AH9" s="312">
        <v>0</v>
      </c>
      <c r="AI9" s="313">
        <v>0</v>
      </c>
      <c r="AK9" s="293">
        <v>0</v>
      </c>
      <c r="AL9" s="5">
        <v>0</v>
      </c>
      <c r="AM9" s="311"/>
      <c r="AN9" s="312">
        <v>0</v>
      </c>
      <c r="AO9" s="313">
        <v>0</v>
      </c>
      <c r="AQ9" s="293">
        <v>0</v>
      </c>
      <c r="AR9" s="5">
        <v>0</v>
      </c>
      <c r="AS9" s="311"/>
      <c r="AT9" s="312">
        <v>0</v>
      </c>
      <c r="AU9" s="313">
        <v>0</v>
      </c>
      <c r="AW9" s="293">
        <v>0</v>
      </c>
      <c r="AX9" s="5">
        <v>0</v>
      </c>
      <c r="AY9" s="311"/>
      <c r="AZ9" s="312">
        <v>0</v>
      </c>
      <c r="BA9" s="313">
        <v>0</v>
      </c>
      <c r="BC9" s="293">
        <v>0</v>
      </c>
      <c r="BD9" s="5">
        <v>0</v>
      </c>
      <c r="BE9" s="311"/>
      <c r="BF9" s="312">
        <v>0</v>
      </c>
      <c r="BG9" s="313">
        <v>0</v>
      </c>
      <c r="BI9" s="293">
        <v>0</v>
      </c>
      <c r="BJ9" s="5">
        <v>0</v>
      </c>
      <c r="BK9" s="311"/>
      <c r="BL9" s="312">
        <v>0</v>
      </c>
      <c r="BM9" s="313">
        <v>0</v>
      </c>
      <c r="BO9" s="293">
        <v>0</v>
      </c>
      <c r="BP9" s="5">
        <v>0</v>
      </c>
      <c r="BQ9" s="311"/>
      <c r="BR9" s="312">
        <v>0</v>
      </c>
      <c r="BS9" s="313">
        <v>0</v>
      </c>
      <c r="BU9" s="293">
        <v>0</v>
      </c>
      <c r="BV9" s="5">
        <v>0</v>
      </c>
      <c r="BW9" s="311"/>
      <c r="BX9" s="312">
        <v>0</v>
      </c>
      <c r="BY9" s="313">
        <v>0</v>
      </c>
      <c r="CA9" s="293">
        <v>0</v>
      </c>
      <c r="CB9" s="5">
        <v>0</v>
      </c>
      <c r="CC9" s="311"/>
      <c r="CD9" s="312">
        <v>0</v>
      </c>
      <c r="CE9" s="313">
        <v>0</v>
      </c>
      <c r="CG9" s="293">
        <v>0</v>
      </c>
      <c r="CH9" s="5">
        <v>0</v>
      </c>
      <c r="CI9" s="311"/>
      <c r="CJ9" s="312">
        <v>0</v>
      </c>
      <c r="CK9" s="313">
        <v>0</v>
      </c>
      <c r="CM9" s="293">
        <v>0</v>
      </c>
      <c r="CN9" s="5">
        <v>0</v>
      </c>
      <c r="CO9" s="311"/>
      <c r="CP9" s="312">
        <v>0</v>
      </c>
      <c r="CQ9" s="313">
        <v>0</v>
      </c>
      <c r="CS9" s="293">
        <v>0</v>
      </c>
      <c r="CT9" s="5">
        <v>0</v>
      </c>
      <c r="CU9" s="311"/>
      <c r="CV9" s="312">
        <v>0</v>
      </c>
      <c r="CW9" s="313">
        <v>0</v>
      </c>
      <c r="CY9" s="293">
        <v>0</v>
      </c>
      <c r="CZ9" s="5">
        <v>0</v>
      </c>
      <c r="DA9" s="311"/>
      <c r="DB9" s="312">
        <v>0</v>
      </c>
      <c r="DC9" s="313">
        <v>0</v>
      </c>
      <c r="DE9" s="293">
        <v>0</v>
      </c>
      <c r="DF9" s="5">
        <v>0</v>
      </c>
      <c r="DG9" s="311"/>
      <c r="DH9" s="312">
        <v>0</v>
      </c>
      <c r="DI9" s="313">
        <v>0</v>
      </c>
      <c r="DK9" s="293">
        <v>0</v>
      </c>
      <c r="DL9" s="5">
        <v>0</v>
      </c>
      <c r="DM9" s="311"/>
      <c r="DN9" s="312">
        <v>0</v>
      </c>
      <c r="DO9" s="313">
        <v>0</v>
      </c>
      <c r="DQ9" s="293">
        <v>0</v>
      </c>
      <c r="DR9" s="5">
        <v>0</v>
      </c>
      <c r="DS9" s="311"/>
      <c r="DT9" s="312">
        <v>0</v>
      </c>
      <c r="DU9" s="313">
        <v>0</v>
      </c>
      <c r="DW9" s="293">
        <v>0</v>
      </c>
      <c r="DX9" s="5">
        <v>0</v>
      </c>
      <c r="DY9" s="311"/>
      <c r="DZ9" s="312">
        <v>0</v>
      </c>
      <c r="EA9" s="313">
        <v>0</v>
      </c>
      <c r="EC9" s="293">
        <v>0</v>
      </c>
      <c r="ED9" s="5">
        <v>0</v>
      </c>
      <c r="EE9" s="311"/>
      <c r="EF9" s="312">
        <v>0</v>
      </c>
      <c r="EG9" s="313">
        <v>0</v>
      </c>
      <c r="EI9" s="293">
        <v>0</v>
      </c>
      <c r="EJ9" s="5">
        <v>0</v>
      </c>
      <c r="EK9" s="311"/>
      <c r="EL9" s="312">
        <v>0</v>
      </c>
      <c r="EM9" s="313">
        <v>0</v>
      </c>
      <c r="EO9" s="293">
        <v>0</v>
      </c>
      <c r="EP9" s="5">
        <v>0</v>
      </c>
      <c r="EQ9" s="311"/>
      <c r="ER9" s="312">
        <v>0</v>
      </c>
      <c r="ES9" s="313">
        <v>0</v>
      </c>
      <c r="EU9" s="293">
        <v>0</v>
      </c>
      <c r="EV9" s="5">
        <v>0</v>
      </c>
      <c r="EW9" s="311"/>
      <c r="EX9" s="312">
        <v>0</v>
      </c>
      <c r="EY9" s="313">
        <v>0</v>
      </c>
      <c r="FA9" s="293">
        <v>0</v>
      </c>
      <c r="FB9" s="5">
        <v>0</v>
      </c>
      <c r="FC9" s="311"/>
      <c r="FD9" s="312">
        <v>0</v>
      </c>
      <c r="FE9" s="313">
        <v>0</v>
      </c>
      <c r="FG9" s="293">
        <v>0</v>
      </c>
      <c r="FH9" s="5">
        <v>0</v>
      </c>
      <c r="FI9" s="311"/>
      <c r="FJ9" s="312">
        <v>0</v>
      </c>
      <c r="FK9" s="313">
        <v>0</v>
      </c>
      <c r="FM9" s="293">
        <v>0</v>
      </c>
      <c r="FN9" s="5">
        <v>0</v>
      </c>
      <c r="FO9" s="311"/>
      <c r="FP9" s="312">
        <v>0</v>
      </c>
      <c r="FQ9" s="313">
        <v>0</v>
      </c>
      <c r="FS9" s="293">
        <v>0</v>
      </c>
      <c r="FT9" s="5">
        <v>0</v>
      </c>
      <c r="FU9" s="311"/>
      <c r="FV9" s="312">
        <v>0</v>
      </c>
      <c r="FW9" s="313">
        <v>0</v>
      </c>
      <c r="FY9" s="293">
        <v>0</v>
      </c>
      <c r="FZ9" s="5">
        <v>0</v>
      </c>
      <c r="GA9" s="311"/>
      <c r="GB9" s="312">
        <v>0</v>
      </c>
      <c r="GC9" s="313">
        <v>0</v>
      </c>
      <c r="GE9" s="293">
        <v>0</v>
      </c>
      <c r="GF9" s="5">
        <v>0</v>
      </c>
      <c r="GG9" s="311"/>
      <c r="GH9" s="312">
        <v>0</v>
      </c>
      <c r="GI9" s="313">
        <v>0</v>
      </c>
      <c r="GK9" s="293">
        <v>0</v>
      </c>
      <c r="GL9" s="5">
        <v>0</v>
      </c>
      <c r="GM9" s="311"/>
      <c r="GN9" s="312">
        <v>0</v>
      </c>
      <c r="GO9" s="313">
        <v>0</v>
      </c>
      <c r="GQ9" s="293">
        <v>0</v>
      </c>
      <c r="GR9" s="5">
        <v>0</v>
      </c>
      <c r="GS9" s="311"/>
      <c r="GT9" s="312">
        <v>0</v>
      </c>
      <c r="GU9" s="313">
        <v>0</v>
      </c>
      <c r="GW9" s="293">
        <v>0</v>
      </c>
      <c r="GX9" s="5">
        <v>0</v>
      </c>
      <c r="GY9" s="311"/>
      <c r="GZ9" s="312">
        <v>0</v>
      </c>
      <c r="HA9" s="313">
        <v>0</v>
      </c>
    </row>
    <row r="10" spans="1:209">
      <c r="A10" t="s">
        <v>1284</v>
      </c>
      <c r="C10" s="311"/>
      <c r="D10" s="312">
        <v>0</v>
      </c>
      <c r="E10" s="313">
        <v>0</v>
      </c>
      <c r="G10" s="293">
        <v>4.0286206900000003</v>
      </c>
      <c r="H10" s="5">
        <v>2.7</v>
      </c>
      <c r="I10" s="311"/>
      <c r="J10" s="312">
        <v>5.01208689</v>
      </c>
      <c r="K10" s="313">
        <v>5.4</v>
      </c>
      <c r="M10" s="293">
        <v>0.27474428000000001</v>
      </c>
      <c r="N10" s="5">
        <v>0.23</v>
      </c>
      <c r="O10" s="311"/>
      <c r="P10" s="312">
        <v>0.29018004999999997</v>
      </c>
      <c r="Q10" s="313">
        <v>0.69</v>
      </c>
      <c r="S10" s="293">
        <v>-8.4475699999999997E-3</v>
      </c>
      <c r="T10" s="5">
        <v>0</v>
      </c>
      <c r="U10" s="311"/>
      <c r="V10" s="312">
        <v>0</v>
      </c>
      <c r="W10" s="313">
        <v>0</v>
      </c>
      <c r="Y10" s="293">
        <v>0</v>
      </c>
      <c r="Z10" s="5">
        <v>0</v>
      </c>
      <c r="AA10" s="311"/>
      <c r="AB10" s="312">
        <v>0</v>
      </c>
      <c r="AC10" s="313">
        <v>0</v>
      </c>
      <c r="AE10" s="293">
        <v>0</v>
      </c>
      <c r="AF10" s="5">
        <v>0</v>
      </c>
      <c r="AG10" s="311"/>
      <c r="AH10" s="312">
        <v>0</v>
      </c>
      <c r="AI10" s="313">
        <v>0</v>
      </c>
      <c r="AK10" s="293">
        <v>0</v>
      </c>
      <c r="AL10" s="5">
        <v>0</v>
      </c>
      <c r="AM10" s="311"/>
      <c r="AN10" s="312">
        <v>0</v>
      </c>
      <c r="AO10" s="313">
        <v>0</v>
      </c>
      <c r="AQ10" s="293">
        <v>0</v>
      </c>
      <c r="AR10" s="5">
        <v>0</v>
      </c>
      <c r="AS10" s="311"/>
      <c r="AT10" s="312">
        <v>0</v>
      </c>
      <c r="AU10" s="313">
        <v>0</v>
      </c>
      <c r="AW10" s="293">
        <v>0</v>
      </c>
      <c r="AX10" s="5">
        <v>0</v>
      </c>
      <c r="AY10" s="311"/>
      <c r="AZ10" s="312">
        <v>0</v>
      </c>
      <c r="BA10" s="313">
        <v>0</v>
      </c>
      <c r="BC10" s="293">
        <v>0</v>
      </c>
      <c r="BD10" s="5">
        <v>0</v>
      </c>
      <c r="BE10" s="311"/>
      <c r="BF10" s="312">
        <v>0</v>
      </c>
      <c r="BG10" s="313">
        <v>0</v>
      </c>
      <c r="BI10" s="293">
        <v>0</v>
      </c>
      <c r="BJ10" s="5">
        <v>0</v>
      </c>
      <c r="BK10" s="311"/>
      <c r="BL10" s="312">
        <v>0</v>
      </c>
      <c r="BM10" s="313">
        <v>0</v>
      </c>
      <c r="BO10" s="293">
        <v>86.688336000000007</v>
      </c>
      <c r="BP10" s="5">
        <v>93.18</v>
      </c>
      <c r="BQ10" s="311"/>
      <c r="BR10" s="312">
        <v>9.7955368099999998</v>
      </c>
      <c r="BS10" s="313">
        <v>1.71</v>
      </c>
      <c r="BU10" s="293">
        <v>8.9815754999999999</v>
      </c>
      <c r="BV10" s="5">
        <v>1.59</v>
      </c>
      <c r="BW10" s="311"/>
      <c r="BX10" s="312">
        <v>39.026438720000002</v>
      </c>
      <c r="BY10" s="313">
        <v>14.24</v>
      </c>
      <c r="CA10" s="293">
        <v>22.008268620000003</v>
      </c>
      <c r="CB10" s="5">
        <v>15.77</v>
      </c>
      <c r="CC10" s="311"/>
      <c r="CD10" s="312">
        <v>0.61874222000000001</v>
      </c>
      <c r="CE10" s="313">
        <v>3.92</v>
      </c>
      <c r="CG10" s="293">
        <v>0</v>
      </c>
      <c r="CH10" s="5">
        <v>0</v>
      </c>
      <c r="CI10" s="311"/>
      <c r="CJ10" s="312">
        <v>0</v>
      </c>
      <c r="CK10" s="313">
        <v>0</v>
      </c>
      <c r="CM10" s="293">
        <v>0</v>
      </c>
      <c r="CN10" s="5">
        <v>0</v>
      </c>
      <c r="CO10" s="311"/>
      <c r="CP10" s="312">
        <v>0</v>
      </c>
      <c r="CQ10" s="313">
        <v>0</v>
      </c>
      <c r="CS10" s="293">
        <v>0</v>
      </c>
      <c r="CT10" s="5">
        <v>0</v>
      </c>
      <c r="CU10" s="311"/>
      <c r="CV10" s="312">
        <v>4.7350777000000006</v>
      </c>
      <c r="CW10" s="313">
        <v>0.78</v>
      </c>
      <c r="CY10" s="293">
        <v>12.040240000000001</v>
      </c>
      <c r="CZ10" s="5">
        <v>1.27</v>
      </c>
      <c r="DA10" s="311"/>
      <c r="DB10" s="312">
        <v>0</v>
      </c>
      <c r="DC10" s="313">
        <v>0</v>
      </c>
      <c r="DE10" s="293">
        <v>0</v>
      </c>
      <c r="DF10" s="5">
        <v>0</v>
      </c>
      <c r="DG10" s="311"/>
      <c r="DH10" s="312">
        <v>0</v>
      </c>
      <c r="DI10" s="313">
        <v>0</v>
      </c>
      <c r="DK10" s="293">
        <v>0</v>
      </c>
      <c r="DL10" s="5">
        <v>0</v>
      </c>
      <c r="DM10" s="311"/>
      <c r="DN10" s="312">
        <v>0</v>
      </c>
      <c r="DO10" s="313">
        <v>0</v>
      </c>
      <c r="DQ10" s="293">
        <v>0</v>
      </c>
      <c r="DR10" s="5">
        <v>0</v>
      </c>
      <c r="DS10" s="311"/>
      <c r="DT10" s="312">
        <v>0</v>
      </c>
      <c r="DU10" s="313">
        <v>0</v>
      </c>
      <c r="DW10" s="293">
        <v>15.163256840000001</v>
      </c>
      <c r="DX10" s="5">
        <v>1.87</v>
      </c>
      <c r="DY10" s="311"/>
      <c r="DZ10" s="312">
        <v>0.47506358000000004</v>
      </c>
      <c r="EA10" s="313">
        <v>0.15</v>
      </c>
      <c r="EC10" s="293">
        <v>0.27715761999999999</v>
      </c>
      <c r="ED10" s="5">
        <v>0.08</v>
      </c>
      <c r="EE10" s="311"/>
      <c r="EF10" s="312">
        <v>1.04554605</v>
      </c>
      <c r="EG10" s="313">
        <v>0.06</v>
      </c>
      <c r="EI10" s="293">
        <v>0</v>
      </c>
      <c r="EJ10" s="5">
        <v>0</v>
      </c>
      <c r="EK10" s="311"/>
      <c r="EL10" s="312">
        <v>0</v>
      </c>
      <c r="EM10" s="313">
        <v>0</v>
      </c>
      <c r="EO10" s="293">
        <v>0</v>
      </c>
      <c r="EP10" s="5">
        <v>0</v>
      </c>
      <c r="EQ10" s="311"/>
      <c r="ER10" s="312">
        <v>0</v>
      </c>
      <c r="ES10" s="313">
        <v>0</v>
      </c>
      <c r="EU10" s="293">
        <v>0</v>
      </c>
      <c r="EV10" s="5">
        <v>0</v>
      </c>
      <c r="EW10" s="311"/>
      <c r="EX10" s="312">
        <v>0</v>
      </c>
      <c r="EY10" s="313">
        <v>0</v>
      </c>
      <c r="FA10" s="293">
        <v>0</v>
      </c>
      <c r="FB10" s="5">
        <v>0</v>
      </c>
      <c r="FC10" s="311"/>
      <c r="FD10" s="312">
        <v>11.361953460000001</v>
      </c>
      <c r="FE10" s="313">
        <v>22.79</v>
      </c>
      <c r="FG10" s="293">
        <v>0</v>
      </c>
      <c r="FH10" s="5">
        <v>0</v>
      </c>
      <c r="FI10" s="311"/>
      <c r="FJ10" s="312">
        <v>17.0389035</v>
      </c>
      <c r="FK10" s="313">
        <v>3.56</v>
      </c>
      <c r="FM10" s="293">
        <v>0</v>
      </c>
      <c r="FN10" s="5">
        <v>0</v>
      </c>
      <c r="FO10" s="311"/>
      <c r="FP10" s="312">
        <v>87.566484289999991</v>
      </c>
      <c r="FQ10" s="313">
        <v>30.51</v>
      </c>
      <c r="FS10" s="293">
        <v>0</v>
      </c>
      <c r="FT10" s="5">
        <v>0</v>
      </c>
      <c r="FU10" s="311"/>
      <c r="FV10" s="312">
        <v>0</v>
      </c>
      <c r="FW10" s="313">
        <v>0</v>
      </c>
      <c r="FY10" s="293">
        <v>315.20980800000001</v>
      </c>
      <c r="FZ10" s="5">
        <v>11.08</v>
      </c>
      <c r="GA10" s="311"/>
      <c r="GB10" s="312">
        <v>0</v>
      </c>
      <c r="GC10" s="313">
        <v>0</v>
      </c>
      <c r="GE10" s="293">
        <v>0</v>
      </c>
      <c r="GF10" s="5">
        <v>0</v>
      </c>
      <c r="GG10" s="311"/>
      <c r="GH10" s="312">
        <v>0</v>
      </c>
      <c r="GI10" s="313">
        <v>0</v>
      </c>
      <c r="GK10" s="293">
        <v>0</v>
      </c>
      <c r="GL10" s="5">
        <v>0</v>
      </c>
      <c r="GM10" s="311"/>
      <c r="GN10" s="312">
        <v>0</v>
      </c>
      <c r="GO10" s="313">
        <v>0</v>
      </c>
      <c r="GQ10" s="293">
        <v>0</v>
      </c>
      <c r="GR10" s="5">
        <v>0</v>
      </c>
      <c r="GS10" s="311"/>
      <c r="GT10" s="312">
        <v>0</v>
      </c>
      <c r="GU10" s="313">
        <v>0</v>
      </c>
      <c r="GW10" s="293">
        <v>1.0353899799999999</v>
      </c>
      <c r="GX10" s="5">
        <v>0.41</v>
      </c>
      <c r="GY10" s="311"/>
      <c r="GZ10" s="312">
        <v>2.4376721500000005</v>
      </c>
      <c r="HA10" s="313">
        <v>0.87</v>
      </c>
    </row>
    <row r="11" spans="1:209">
      <c r="A11" t="s">
        <v>1285</v>
      </c>
      <c r="C11" s="311"/>
      <c r="D11" s="312">
        <v>0</v>
      </c>
      <c r="E11" s="313">
        <v>0</v>
      </c>
      <c r="G11" s="293">
        <v>0</v>
      </c>
      <c r="H11" s="5">
        <v>0</v>
      </c>
      <c r="I11" s="311"/>
      <c r="J11" s="312">
        <v>0</v>
      </c>
      <c r="K11" s="313">
        <v>0</v>
      </c>
      <c r="M11" s="293">
        <v>0</v>
      </c>
      <c r="N11" s="5">
        <v>0</v>
      </c>
      <c r="O11" s="311"/>
      <c r="P11" s="312">
        <v>0</v>
      </c>
      <c r="Q11" s="313">
        <v>0</v>
      </c>
      <c r="S11" s="293">
        <v>0</v>
      </c>
      <c r="T11" s="5">
        <v>0</v>
      </c>
      <c r="U11" s="311"/>
      <c r="V11" s="312">
        <v>0</v>
      </c>
      <c r="W11" s="313">
        <v>0</v>
      </c>
      <c r="Y11" s="293">
        <v>0</v>
      </c>
      <c r="Z11" s="5">
        <v>0</v>
      </c>
      <c r="AA11" s="311"/>
      <c r="AB11" s="312">
        <v>0</v>
      </c>
      <c r="AC11" s="313">
        <v>0</v>
      </c>
      <c r="AE11" s="293">
        <v>0</v>
      </c>
      <c r="AF11" s="5">
        <v>0</v>
      </c>
      <c r="AG11" s="311"/>
      <c r="AH11" s="312">
        <v>0</v>
      </c>
      <c r="AI11" s="313">
        <v>0</v>
      </c>
      <c r="AK11" s="293">
        <v>0</v>
      </c>
      <c r="AL11" s="5">
        <v>0</v>
      </c>
      <c r="AM11" s="311"/>
      <c r="AN11" s="312">
        <v>0</v>
      </c>
      <c r="AO11" s="313">
        <v>0</v>
      </c>
      <c r="AQ11" s="293">
        <v>52.466327279999994</v>
      </c>
      <c r="AR11" s="5">
        <v>93.96</v>
      </c>
      <c r="AS11" s="311"/>
      <c r="AT11" s="312">
        <v>0</v>
      </c>
      <c r="AU11" s="313">
        <v>0</v>
      </c>
      <c r="AW11" s="293">
        <v>0</v>
      </c>
      <c r="AX11" s="5">
        <v>0</v>
      </c>
      <c r="AY11" s="311"/>
      <c r="AZ11" s="312">
        <v>0</v>
      </c>
      <c r="BA11" s="313">
        <v>0</v>
      </c>
      <c r="BC11" s="293">
        <v>0</v>
      </c>
      <c r="BD11" s="5">
        <v>0</v>
      </c>
      <c r="BE11" s="311"/>
      <c r="BF11" s="312">
        <v>0</v>
      </c>
      <c r="BG11" s="313">
        <v>0</v>
      </c>
      <c r="BI11" s="293">
        <v>0</v>
      </c>
      <c r="BJ11" s="5">
        <v>0</v>
      </c>
      <c r="BK11" s="311"/>
      <c r="BL11" s="312">
        <v>0</v>
      </c>
      <c r="BM11" s="313">
        <v>0</v>
      </c>
      <c r="BO11" s="293">
        <v>0.81079100000000004</v>
      </c>
      <c r="BP11" s="5">
        <v>0.87</v>
      </c>
      <c r="BQ11" s="311"/>
      <c r="BR11" s="312">
        <v>212.34801806999999</v>
      </c>
      <c r="BS11" s="313">
        <v>37.049999999999997</v>
      </c>
      <c r="BU11" s="293">
        <v>549.26079875999994</v>
      </c>
      <c r="BV11" s="5">
        <v>97.19</v>
      </c>
      <c r="BW11" s="311"/>
      <c r="BX11" s="312">
        <v>13.90167291</v>
      </c>
      <c r="BY11" s="313">
        <v>5.07</v>
      </c>
      <c r="CA11" s="293">
        <v>7.4895484999999997</v>
      </c>
      <c r="CB11" s="5">
        <v>5.36</v>
      </c>
      <c r="CC11" s="311"/>
      <c r="CD11" s="312">
        <v>0.79705735999999994</v>
      </c>
      <c r="CE11" s="313">
        <v>5.0599999999999996</v>
      </c>
      <c r="CG11" s="293">
        <v>0</v>
      </c>
      <c r="CH11" s="5">
        <v>0</v>
      </c>
      <c r="CI11" s="311"/>
      <c r="CJ11" s="312">
        <v>0</v>
      </c>
      <c r="CK11" s="313">
        <v>0</v>
      </c>
      <c r="CM11" s="293">
        <v>15.00353482</v>
      </c>
      <c r="CN11" s="5">
        <v>9.57</v>
      </c>
      <c r="CO11" s="311"/>
      <c r="CP11" s="312">
        <v>9.3789097699999999</v>
      </c>
      <c r="CQ11" s="313">
        <v>19.57</v>
      </c>
      <c r="CS11" s="293">
        <v>85.838688599999998</v>
      </c>
      <c r="CT11" s="5">
        <v>10.07</v>
      </c>
      <c r="CU11" s="311"/>
      <c r="CV11" s="312">
        <v>0</v>
      </c>
      <c r="CW11" s="313">
        <v>0</v>
      </c>
      <c r="CY11" s="293">
        <v>0</v>
      </c>
      <c r="CZ11" s="5">
        <v>0</v>
      </c>
      <c r="DA11" s="311"/>
      <c r="DB11" s="312">
        <v>0</v>
      </c>
      <c r="DC11" s="313">
        <v>0</v>
      </c>
      <c r="DE11" s="293">
        <v>0</v>
      </c>
      <c r="DF11" s="5">
        <v>0</v>
      </c>
      <c r="DG11" s="311"/>
      <c r="DH11" s="312">
        <v>0</v>
      </c>
      <c r="DI11" s="313">
        <v>0</v>
      </c>
      <c r="DK11" s="293">
        <v>0</v>
      </c>
      <c r="DL11" s="5">
        <v>0</v>
      </c>
      <c r="DM11" s="311"/>
      <c r="DN11" s="312">
        <v>0</v>
      </c>
      <c r="DO11" s="313">
        <v>0</v>
      </c>
      <c r="DQ11" s="293">
        <v>0</v>
      </c>
      <c r="DR11" s="5">
        <v>0</v>
      </c>
      <c r="DS11" s="311"/>
      <c r="DT11" s="312">
        <v>0</v>
      </c>
      <c r="DU11" s="313">
        <v>0</v>
      </c>
      <c r="DW11" s="293">
        <v>763.13391304999993</v>
      </c>
      <c r="DX11" s="5">
        <v>94.16</v>
      </c>
      <c r="DY11" s="311"/>
      <c r="DZ11" s="312">
        <v>286.27967004999999</v>
      </c>
      <c r="EA11" s="313">
        <v>93.63</v>
      </c>
      <c r="EC11" s="293">
        <v>345.74489472000005</v>
      </c>
      <c r="ED11" s="5">
        <v>98.74</v>
      </c>
      <c r="EE11" s="311"/>
      <c r="EF11" s="312">
        <v>1822.1538862100001</v>
      </c>
      <c r="EG11" s="313">
        <v>99.1</v>
      </c>
      <c r="EI11" s="293">
        <v>72.741852640000005</v>
      </c>
      <c r="EJ11" s="5">
        <v>99.59</v>
      </c>
      <c r="EK11" s="311"/>
      <c r="EL11" s="312">
        <v>15.24655364</v>
      </c>
      <c r="EM11" s="313">
        <v>99.96</v>
      </c>
      <c r="EO11" s="293">
        <v>0</v>
      </c>
      <c r="EP11" s="5">
        <v>0</v>
      </c>
      <c r="EQ11" s="311"/>
      <c r="ER11" s="312">
        <v>106.19095198999999</v>
      </c>
      <c r="ES11" s="313">
        <v>69.38</v>
      </c>
      <c r="EU11" s="293">
        <v>14.049203289999999</v>
      </c>
      <c r="EV11" s="5">
        <v>99.55</v>
      </c>
      <c r="EW11" s="311"/>
      <c r="EX11" s="312">
        <v>0</v>
      </c>
      <c r="EY11" s="313">
        <v>0</v>
      </c>
      <c r="FA11" s="293">
        <v>0</v>
      </c>
      <c r="FB11" s="5">
        <v>0</v>
      </c>
      <c r="FC11" s="311"/>
      <c r="FD11" s="312">
        <v>21.681856140000001</v>
      </c>
      <c r="FE11" s="313">
        <v>43.49</v>
      </c>
      <c r="FG11" s="293">
        <v>0</v>
      </c>
      <c r="FH11" s="5">
        <v>0</v>
      </c>
      <c r="FI11" s="311"/>
      <c r="FJ11" s="312">
        <v>0</v>
      </c>
      <c r="FK11" s="313">
        <v>0</v>
      </c>
      <c r="FM11" s="293">
        <v>0</v>
      </c>
      <c r="FN11" s="5">
        <v>0</v>
      </c>
      <c r="FO11" s="311"/>
      <c r="FP11" s="312">
        <v>130.99944066999998</v>
      </c>
      <c r="FQ11" s="313">
        <v>45.67</v>
      </c>
      <c r="FS11" s="293">
        <v>0</v>
      </c>
      <c r="FT11" s="5">
        <v>0</v>
      </c>
      <c r="FU11" s="311"/>
      <c r="FV11" s="312">
        <v>25.960242319999999</v>
      </c>
      <c r="FW11" s="313">
        <v>93.04</v>
      </c>
      <c r="FY11" s="293">
        <v>0</v>
      </c>
      <c r="FZ11" s="5">
        <v>0</v>
      </c>
      <c r="GA11" s="311"/>
      <c r="GB11" s="312">
        <v>136.44642140000002</v>
      </c>
      <c r="GC11" s="313">
        <v>97.83</v>
      </c>
      <c r="GE11" s="293">
        <v>79.651498369999999</v>
      </c>
      <c r="GF11" s="5">
        <v>94.22</v>
      </c>
      <c r="GG11" s="311"/>
      <c r="GH11" s="312">
        <v>145.49278656999999</v>
      </c>
      <c r="GI11" s="313">
        <v>19.45</v>
      </c>
      <c r="GK11" s="293">
        <v>95.241416470000004</v>
      </c>
      <c r="GL11" s="5">
        <v>64.02</v>
      </c>
      <c r="GM11" s="311"/>
      <c r="GN11" s="312">
        <v>0</v>
      </c>
      <c r="GO11" s="313">
        <v>0</v>
      </c>
      <c r="GQ11" s="293">
        <v>0</v>
      </c>
      <c r="GR11" s="5">
        <v>0</v>
      </c>
      <c r="GS11" s="311"/>
      <c r="GT11" s="312">
        <v>0</v>
      </c>
      <c r="GU11" s="313">
        <v>0</v>
      </c>
      <c r="GW11" s="293">
        <v>112.18285127999999</v>
      </c>
      <c r="GX11" s="5">
        <v>44.17</v>
      </c>
      <c r="GY11" s="311"/>
      <c r="GZ11" s="312">
        <v>274.53303025000002</v>
      </c>
      <c r="HA11" s="313">
        <v>98.5</v>
      </c>
    </row>
    <row r="12" spans="1:209" ht="13.5" thickBot="1">
      <c r="A12" t="s">
        <v>1286</v>
      </c>
      <c r="C12" s="311"/>
      <c r="D12" s="312">
        <v>0</v>
      </c>
      <c r="E12" s="313">
        <v>0</v>
      </c>
      <c r="G12" s="293">
        <v>0</v>
      </c>
      <c r="H12" s="5">
        <v>0</v>
      </c>
      <c r="I12" s="311"/>
      <c r="J12" s="312">
        <v>0</v>
      </c>
      <c r="K12" s="313">
        <v>0</v>
      </c>
      <c r="M12" s="293">
        <v>0</v>
      </c>
      <c r="N12" s="5">
        <v>0</v>
      </c>
      <c r="O12" s="311"/>
      <c r="P12" s="312">
        <v>0</v>
      </c>
      <c r="Q12" s="313">
        <v>0</v>
      </c>
      <c r="S12" s="293">
        <v>0</v>
      </c>
      <c r="T12" s="5">
        <v>0</v>
      </c>
      <c r="U12" s="311"/>
      <c r="V12" s="312">
        <v>0</v>
      </c>
      <c r="W12" s="313">
        <v>0</v>
      </c>
      <c r="Y12" s="293">
        <v>0</v>
      </c>
      <c r="Z12" s="5">
        <v>0</v>
      </c>
      <c r="AA12" s="311"/>
      <c r="AB12" s="312">
        <v>0</v>
      </c>
      <c r="AC12" s="313">
        <v>0</v>
      </c>
      <c r="AE12" s="293">
        <v>0</v>
      </c>
      <c r="AF12" s="5">
        <v>0</v>
      </c>
      <c r="AG12" s="311"/>
      <c r="AH12" s="312">
        <v>0</v>
      </c>
      <c r="AI12" s="313">
        <v>0</v>
      </c>
      <c r="AK12" s="293">
        <v>0</v>
      </c>
      <c r="AL12" s="5">
        <v>0</v>
      </c>
      <c r="AM12" s="311"/>
      <c r="AN12" s="312">
        <v>0</v>
      </c>
      <c r="AO12" s="313">
        <v>0</v>
      </c>
      <c r="AQ12" s="293">
        <v>5.4981199999999996E-3</v>
      </c>
      <c r="AR12" s="5">
        <v>0.01</v>
      </c>
      <c r="AS12" s="311"/>
      <c r="AT12" s="312">
        <v>0</v>
      </c>
      <c r="AU12" s="313">
        <v>0</v>
      </c>
      <c r="AW12" s="293">
        <v>0</v>
      </c>
      <c r="AX12" s="5">
        <v>0</v>
      </c>
      <c r="AY12" s="311"/>
      <c r="AZ12" s="312">
        <v>0</v>
      </c>
      <c r="BA12" s="313">
        <v>0</v>
      </c>
      <c r="BC12" s="293">
        <v>0</v>
      </c>
      <c r="BD12" s="5">
        <v>0</v>
      </c>
      <c r="BE12" s="311"/>
      <c r="BF12" s="312">
        <v>0</v>
      </c>
      <c r="BG12" s="313">
        <v>0</v>
      </c>
      <c r="BI12" s="293">
        <v>0</v>
      </c>
      <c r="BJ12" s="5">
        <v>0</v>
      </c>
      <c r="BK12" s="311"/>
      <c r="BL12" s="312">
        <v>0</v>
      </c>
      <c r="BM12" s="313">
        <v>0</v>
      </c>
      <c r="BO12" s="293">
        <v>0</v>
      </c>
      <c r="BP12" s="5">
        <v>0</v>
      </c>
      <c r="BQ12" s="311"/>
      <c r="BR12" s="312">
        <v>0</v>
      </c>
      <c r="BS12" s="313">
        <v>0</v>
      </c>
      <c r="BU12" s="293">
        <v>6.9132797899999998</v>
      </c>
      <c r="BV12" s="5">
        <v>1.22</v>
      </c>
      <c r="BW12" s="311"/>
      <c r="BX12" s="312">
        <v>0</v>
      </c>
      <c r="BY12" s="313">
        <v>0</v>
      </c>
      <c r="CA12" s="293">
        <v>0</v>
      </c>
      <c r="CB12" s="5">
        <v>0</v>
      </c>
      <c r="CC12" s="311"/>
      <c r="CD12" s="312">
        <v>0</v>
      </c>
      <c r="CE12" s="313">
        <v>0</v>
      </c>
      <c r="CG12" s="293">
        <v>0</v>
      </c>
      <c r="CH12" s="5">
        <v>0</v>
      </c>
      <c r="CI12" s="311"/>
      <c r="CJ12" s="312">
        <v>0</v>
      </c>
      <c r="CK12" s="313">
        <v>0</v>
      </c>
      <c r="CM12" s="293">
        <v>8.8038957199999999</v>
      </c>
      <c r="CN12" s="5">
        <v>5.62</v>
      </c>
      <c r="CO12" s="311"/>
      <c r="CP12" s="312">
        <v>9.6900529999999999E-2</v>
      </c>
      <c r="CQ12" s="313">
        <v>0.2</v>
      </c>
      <c r="CS12" s="293">
        <v>52.530149159999993</v>
      </c>
      <c r="CT12" s="5">
        <v>6.16</v>
      </c>
      <c r="CU12" s="311"/>
      <c r="CV12" s="312">
        <v>0</v>
      </c>
      <c r="CW12" s="313">
        <v>0</v>
      </c>
      <c r="CY12" s="293">
        <v>0</v>
      </c>
      <c r="CZ12" s="5">
        <v>0</v>
      </c>
      <c r="DA12" s="311"/>
      <c r="DB12" s="312">
        <v>0</v>
      </c>
      <c r="DC12" s="313">
        <v>0</v>
      </c>
      <c r="DE12" s="293">
        <v>0</v>
      </c>
      <c r="DF12" s="5">
        <v>0</v>
      </c>
      <c r="DG12" s="311"/>
      <c r="DH12" s="312">
        <v>0</v>
      </c>
      <c r="DI12" s="313">
        <v>0</v>
      </c>
      <c r="DK12" s="293">
        <v>0</v>
      </c>
      <c r="DL12" s="5">
        <v>0</v>
      </c>
      <c r="DM12" s="311"/>
      <c r="DN12" s="312">
        <v>0</v>
      </c>
      <c r="DO12" s="313">
        <v>0</v>
      </c>
      <c r="DQ12" s="293">
        <v>0</v>
      </c>
      <c r="DR12" s="5">
        <v>0</v>
      </c>
      <c r="DS12" s="311"/>
      <c r="DT12" s="312">
        <v>0</v>
      </c>
      <c r="DU12" s="313">
        <v>0</v>
      </c>
      <c r="DW12" s="293">
        <v>0</v>
      </c>
      <c r="DX12" s="5">
        <v>0</v>
      </c>
      <c r="DY12" s="311"/>
      <c r="DZ12" s="312">
        <v>0</v>
      </c>
      <c r="EA12" s="313">
        <v>0</v>
      </c>
      <c r="EC12" s="293">
        <v>0</v>
      </c>
      <c r="ED12" s="5">
        <v>0</v>
      </c>
      <c r="EE12" s="311"/>
      <c r="EF12" s="312">
        <v>0</v>
      </c>
      <c r="EG12" s="313">
        <v>0</v>
      </c>
      <c r="EI12" s="293">
        <v>0</v>
      </c>
      <c r="EJ12" s="5">
        <v>0</v>
      </c>
      <c r="EK12" s="311"/>
      <c r="EL12" s="312">
        <v>0</v>
      </c>
      <c r="EM12" s="313">
        <v>0</v>
      </c>
      <c r="EO12" s="293">
        <v>0</v>
      </c>
      <c r="EP12" s="5">
        <v>0</v>
      </c>
      <c r="EQ12" s="311"/>
      <c r="ER12" s="312">
        <v>0</v>
      </c>
      <c r="ES12" s="313">
        <v>0</v>
      </c>
      <c r="EU12" s="293">
        <v>0</v>
      </c>
      <c r="EV12" s="5">
        <v>0</v>
      </c>
      <c r="EW12" s="311"/>
      <c r="EX12" s="312">
        <v>0.14351282999999998</v>
      </c>
      <c r="EY12" s="313">
        <v>0.03</v>
      </c>
      <c r="FA12" s="293">
        <v>2.0412268400000002</v>
      </c>
      <c r="FB12" s="5">
        <v>1.42</v>
      </c>
      <c r="FC12" s="311"/>
      <c r="FD12" s="312">
        <v>2.2426652799999998</v>
      </c>
      <c r="FE12" s="313">
        <v>4.5</v>
      </c>
      <c r="FG12" s="293">
        <v>0.13333496</v>
      </c>
      <c r="FH12" s="5">
        <v>7.0000000000000007E-2</v>
      </c>
      <c r="FI12" s="311"/>
      <c r="FJ12" s="312">
        <v>0</v>
      </c>
      <c r="FK12" s="313">
        <v>0</v>
      </c>
      <c r="FM12" s="293">
        <v>0</v>
      </c>
      <c r="FN12" s="5">
        <v>0</v>
      </c>
      <c r="FO12" s="311"/>
      <c r="FP12" s="312">
        <v>0</v>
      </c>
      <c r="FQ12" s="313">
        <v>0</v>
      </c>
      <c r="FS12" s="293">
        <v>0</v>
      </c>
      <c r="FT12" s="5">
        <v>0</v>
      </c>
      <c r="FU12" s="311"/>
      <c r="FV12" s="312">
        <v>0</v>
      </c>
      <c r="FW12" s="313">
        <v>0</v>
      </c>
      <c r="FY12" s="293">
        <v>0</v>
      </c>
      <c r="FZ12" s="5">
        <v>0</v>
      </c>
      <c r="GA12" s="311"/>
      <c r="GB12" s="312">
        <v>0</v>
      </c>
      <c r="GC12" s="313">
        <v>0</v>
      </c>
      <c r="GE12" s="293">
        <v>0</v>
      </c>
      <c r="GF12" s="5">
        <v>0</v>
      </c>
      <c r="GG12" s="311"/>
      <c r="GH12" s="312">
        <v>0</v>
      </c>
      <c r="GI12" s="313">
        <v>0</v>
      </c>
      <c r="GK12" s="293">
        <v>0</v>
      </c>
      <c r="GL12" s="5">
        <v>0</v>
      </c>
      <c r="GM12" s="311"/>
      <c r="GN12" s="312">
        <v>0</v>
      </c>
      <c r="GO12" s="313">
        <v>0</v>
      </c>
      <c r="GQ12" s="293">
        <v>0</v>
      </c>
      <c r="GR12" s="5">
        <v>0</v>
      </c>
      <c r="GS12" s="311"/>
      <c r="GT12" s="312">
        <v>0</v>
      </c>
      <c r="GU12" s="313">
        <v>0</v>
      </c>
      <c r="GW12" s="293">
        <v>0</v>
      </c>
      <c r="GX12" s="5">
        <v>0</v>
      </c>
      <c r="GY12" s="311"/>
      <c r="GZ12" s="312">
        <v>0</v>
      </c>
      <c r="HA12" s="313">
        <v>0</v>
      </c>
    </row>
    <row r="13" spans="1:209" ht="13.5" thickBot="1">
      <c r="A13" s="314" t="s">
        <v>2</v>
      </c>
      <c r="B13" s="315"/>
      <c r="C13" s="316"/>
      <c r="D13" s="317">
        <v>101.23363026000001</v>
      </c>
      <c r="E13" s="318">
        <v>50</v>
      </c>
      <c r="F13" s="314"/>
      <c r="G13" s="315">
        <v>149.29096395000002</v>
      </c>
      <c r="H13" s="319">
        <v>99.98</v>
      </c>
      <c r="I13" s="316"/>
      <c r="J13" s="317">
        <v>92.764039290000028</v>
      </c>
      <c r="K13" s="318">
        <v>100</v>
      </c>
      <c r="L13" s="314"/>
      <c r="M13" s="315">
        <v>116.92538916000001</v>
      </c>
      <c r="N13" s="319">
        <v>99.98</v>
      </c>
      <c r="O13" s="316"/>
      <c r="P13" s="317">
        <v>41.839569619999999</v>
      </c>
      <c r="Q13" s="318">
        <v>100.01</v>
      </c>
      <c r="R13" s="314"/>
      <c r="S13" s="315">
        <v>306.10694995999989</v>
      </c>
      <c r="T13" s="319">
        <v>100</v>
      </c>
      <c r="U13" s="316"/>
      <c r="V13" s="317">
        <v>173.76031397000003</v>
      </c>
      <c r="W13" s="318">
        <v>100</v>
      </c>
      <c r="X13" s="314"/>
      <c r="Y13" s="315">
        <v>251.11062314000003</v>
      </c>
      <c r="Z13" s="319">
        <v>99.99</v>
      </c>
      <c r="AA13" s="316"/>
      <c r="AB13" s="317">
        <v>193.88496196999998</v>
      </c>
      <c r="AC13" s="318">
        <v>100</v>
      </c>
      <c r="AD13" s="314"/>
      <c r="AE13" s="315">
        <v>14.527560540000003</v>
      </c>
      <c r="AF13" s="319">
        <v>100</v>
      </c>
      <c r="AG13" s="316"/>
      <c r="AH13" s="317">
        <v>10.589504559999998</v>
      </c>
      <c r="AI13" s="318">
        <v>100</v>
      </c>
      <c r="AJ13" s="314"/>
      <c r="AK13" s="315">
        <v>13.453723309999999</v>
      </c>
      <c r="AL13" s="319">
        <v>100</v>
      </c>
      <c r="AM13" s="316"/>
      <c r="AN13" s="317">
        <v>347.48428738000001</v>
      </c>
      <c r="AO13" s="318">
        <v>100</v>
      </c>
      <c r="AP13" s="314"/>
      <c r="AQ13" s="315">
        <v>55.839417639999994</v>
      </c>
      <c r="AR13" s="319">
        <v>100</v>
      </c>
      <c r="AS13" s="316"/>
      <c r="AT13" s="317">
        <v>392.59869662</v>
      </c>
      <c r="AU13" s="318">
        <v>99.99</v>
      </c>
      <c r="AV13" s="314"/>
      <c r="AW13" s="315">
        <v>198.44630799000001</v>
      </c>
      <c r="AX13" s="319">
        <v>99.99</v>
      </c>
      <c r="AY13" s="316"/>
      <c r="AZ13" s="317">
        <v>1256.9202400499996</v>
      </c>
      <c r="BA13" s="318">
        <v>100</v>
      </c>
      <c r="BB13" s="314"/>
      <c r="BC13" s="315">
        <v>707.55798944000003</v>
      </c>
      <c r="BD13" s="319">
        <v>99.99</v>
      </c>
      <c r="BE13" s="316"/>
      <c r="BF13" s="317">
        <v>13.94609895</v>
      </c>
      <c r="BG13" s="318">
        <v>100</v>
      </c>
      <c r="BH13" s="314"/>
      <c r="BI13" s="315">
        <v>81.66993321999999</v>
      </c>
      <c r="BJ13" s="319">
        <v>99.99</v>
      </c>
      <c r="BK13" s="316"/>
      <c r="BL13" s="317">
        <v>55.0694722</v>
      </c>
      <c r="BM13" s="318">
        <v>99.99</v>
      </c>
      <c r="BN13" s="314"/>
      <c r="BO13" s="315">
        <v>93.032082000000003</v>
      </c>
      <c r="BP13" s="319">
        <v>99.99</v>
      </c>
      <c r="BQ13" s="316"/>
      <c r="BR13" s="317">
        <v>573.14822377999997</v>
      </c>
      <c r="BS13" s="318">
        <v>100</v>
      </c>
      <c r="BT13" s="314"/>
      <c r="BU13" s="315">
        <v>565.15565404999995</v>
      </c>
      <c r="BV13" s="319">
        <v>100</v>
      </c>
      <c r="BW13" s="316"/>
      <c r="BX13" s="317">
        <v>274.13218443</v>
      </c>
      <c r="BY13" s="318">
        <v>100</v>
      </c>
      <c r="BZ13" s="314"/>
      <c r="CA13" s="315">
        <v>139.60366633999996</v>
      </c>
      <c r="CB13" s="319">
        <v>99.98</v>
      </c>
      <c r="CC13" s="316"/>
      <c r="CD13" s="317">
        <v>15.765888430000002</v>
      </c>
      <c r="CE13" s="318">
        <v>99.99</v>
      </c>
      <c r="CF13" s="314"/>
      <c r="CG13" s="315">
        <v>12.342826130000001</v>
      </c>
      <c r="CH13" s="319">
        <v>100</v>
      </c>
      <c r="CI13" s="316"/>
      <c r="CJ13" s="317">
        <v>118.7129084</v>
      </c>
      <c r="CK13" s="318">
        <v>100</v>
      </c>
      <c r="CL13" s="314"/>
      <c r="CM13" s="315">
        <v>156.75070511999999</v>
      </c>
      <c r="CN13" s="319">
        <v>100.01</v>
      </c>
      <c r="CO13" s="316"/>
      <c r="CP13" s="317">
        <v>47.918798209999991</v>
      </c>
      <c r="CQ13" s="318">
        <v>99.99</v>
      </c>
      <c r="CR13" s="314"/>
      <c r="CS13" s="315">
        <v>852.42962626999986</v>
      </c>
      <c r="CT13" s="319">
        <v>100</v>
      </c>
      <c r="CU13" s="316"/>
      <c r="CV13" s="317">
        <v>607.76828069999999</v>
      </c>
      <c r="CW13" s="318">
        <v>100</v>
      </c>
      <c r="CX13" s="314"/>
      <c r="CY13" s="315">
        <v>950.78641800000003</v>
      </c>
      <c r="CZ13" s="319">
        <v>100</v>
      </c>
      <c r="DA13" s="316"/>
      <c r="DB13" s="317">
        <v>33.515660320000002</v>
      </c>
      <c r="DC13" s="318">
        <v>100</v>
      </c>
      <c r="DD13" s="314"/>
      <c r="DE13" s="315">
        <v>72.549737809999996</v>
      </c>
      <c r="DF13" s="319">
        <v>100</v>
      </c>
      <c r="DG13" s="316"/>
      <c r="DH13" s="317">
        <v>85.405600250000006</v>
      </c>
      <c r="DI13" s="318">
        <v>100.01</v>
      </c>
      <c r="DJ13" s="314"/>
      <c r="DK13" s="315">
        <v>1.0974867200000002</v>
      </c>
      <c r="DL13" s="319">
        <v>100</v>
      </c>
      <c r="DM13" s="316"/>
      <c r="DN13" s="317">
        <v>1.0000956699999999</v>
      </c>
      <c r="DO13" s="318">
        <v>100.01</v>
      </c>
      <c r="DP13" s="314"/>
      <c r="DQ13" s="315">
        <v>85.117907759999994</v>
      </c>
      <c r="DR13" s="319">
        <v>99.99</v>
      </c>
      <c r="DS13" s="316"/>
      <c r="DT13" s="317">
        <v>25.60744845</v>
      </c>
      <c r="DU13" s="318">
        <v>99.99</v>
      </c>
      <c r="DV13" s="314"/>
      <c r="DW13" s="315">
        <v>810.44326318999993</v>
      </c>
      <c r="DX13" s="319">
        <v>100</v>
      </c>
      <c r="DY13" s="316"/>
      <c r="DZ13" s="317">
        <v>305.73416310000005</v>
      </c>
      <c r="EA13" s="318">
        <v>99.98</v>
      </c>
      <c r="EB13" s="314"/>
      <c r="EC13" s="315">
        <v>350.13031110000003</v>
      </c>
      <c r="ED13" s="319">
        <v>99.99</v>
      </c>
      <c r="EE13" s="316"/>
      <c r="EF13" s="317">
        <v>1838.6120706000002</v>
      </c>
      <c r="EG13" s="318">
        <v>100</v>
      </c>
      <c r="EH13" s="314"/>
      <c r="EI13" s="315">
        <v>73.038695900000008</v>
      </c>
      <c r="EJ13" s="319">
        <v>100</v>
      </c>
      <c r="EK13" s="316"/>
      <c r="EL13" s="317">
        <v>15.25273505</v>
      </c>
      <c r="EM13" s="318">
        <v>100</v>
      </c>
      <c r="EN13" s="314"/>
      <c r="EO13" s="315">
        <v>50.052761070000003</v>
      </c>
      <c r="EP13" s="319">
        <v>100</v>
      </c>
      <c r="EQ13" s="316"/>
      <c r="ER13" s="317">
        <v>153.05422050999999</v>
      </c>
      <c r="ES13" s="318">
        <v>100</v>
      </c>
      <c r="ET13" s="314"/>
      <c r="EU13" s="315">
        <v>14.112697879999999</v>
      </c>
      <c r="EV13" s="319">
        <v>100</v>
      </c>
      <c r="EW13" s="316"/>
      <c r="EX13" s="317">
        <v>420.37680124000002</v>
      </c>
      <c r="EY13" s="318">
        <v>100</v>
      </c>
      <c r="EZ13" s="314"/>
      <c r="FA13" s="315">
        <v>143.79260062</v>
      </c>
      <c r="FB13" s="319">
        <v>99.99</v>
      </c>
      <c r="FC13" s="316"/>
      <c r="FD13" s="317">
        <v>49.852670070000009</v>
      </c>
      <c r="FE13" s="318">
        <v>100</v>
      </c>
      <c r="FF13" s="314"/>
      <c r="FG13" s="315">
        <v>194.9847552</v>
      </c>
      <c r="FH13" s="319">
        <v>100</v>
      </c>
      <c r="FI13" s="316"/>
      <c r="FJ13" s="317">
        <v>479.25987175</v>
      </c>
      <c r="FK13" s="318">
        <v>100</v>
      </c>
      <c r="FL13" s="314"/>
      <c r="FM13" s="315">
        <v>453.54469461000002</v>
      </c>
      <c r="FN13" s="319">
        <v>99.99</v>
      </c>
      <c r="FO13" s="316"/>
      <c r="FP13" s="317">
        <v>286.88960951999996</v>
      </c>
      <c r="FQ13" s="318">
        <v>99.99</v>
      </c>
      <c r="FR13" s="314"/>
      <c r="FS13" s="315">
        <v>25.24576716</v>
      </c>
      <c r="FT13" s="319">
        <v>100</v>
      </c>
      <c r="FU13" s="316"/>
      <c r="FV13" s="317">
        <v>27.901830230000002</v>
      </c>
      <c r="FW13" s="318">
        <v>100</v>
      </c>
      <c r="FX13" s="314"/>
      <c r="FY13" s="315">
        <v>2843.8228264999998</v>
      </c>
      <c r="FZ13" s="319">
        <v>99.99</v>
      </c>
      <c r="GA13" s="316"/>
      <c r="GB13" s="317">
        <v>139.47127915999999</v>
      </c>
      <c r="GC13" s="318">
        <v>100</v>
      </c>
      <c r="GD13" s="314"/>
      <c r="GE13" s="315">
        <v>84.536066730000002</v>
      </c>
      <c r="GF13" s="319">
        <v>100</v>
      </c>
      <c r="GG13" s="316"/>
      <c r="GH13" s="317">
        <v>748.08653485000013</v>
      </c>
      <c r="GI13" s="318">
        <v>100</v>
      </c>
      <c r="GJ13" s="314"/>
      <c r="GK13" s="315">
        <v>148.76169627000002</v>
      </c>
      <c r="GL13" s="319">
        <v>100</v>
      </c>
      <c r="GM13" s="316"/>
      <c r="GN13" s="317">
        <v>66.168820979999992</v>
      </c>
      <c r="GO13" s="318">
        <v>99</v>
      </c>
      <c r="GP13" s="314"/>
      <c r="GQ13" s="315">
        <v>112.45598059000001</v>
      </c>
      <c r="GR13" s="319">
        <v>100</v>
      </c>
      <c r="GS13" s="316"/>
      <c r="GT13" s="317">
        <v>91.047130249999995</v>
      </c>
      <c r="GU13" s="318">
        <v>100</v>
      </c>
      <c r="GV13" s="314"/>
      <c r="GW13" s="315">
        <v>253.97973223</v>
      </c>
      <c r="GX13" s="319">
        <v>100</v>
      </c>
      <c r="GY13" s="316"/>
      <c r="GZ13" s="317">
        <v>278.72675173000005</v>
      </c>
      <c r="HA13" s="318">
        <v>100</v>
      </c>
    </row>
    <row r="14" spans="1:209">
      <c r="A14" t="s">
        <v>1287</v>
      </c>
      <c r="C14" s="311"/>
      <c r="D14" s="312"/>
      <c r="E14" s="313"/>
      <c r="I14" s="311"/>
      <c r="J14" s="312"/>
      <c r="K14" s="313"/>
      <c r="O14" s="311"/>
      <c r="P14" s="312"/>
      <c r="Q14" s="313"/>
      <c r="U14" s="311"/>
      <c r="V14" s="312"/>
      <c r="W14" s="313"/>
      <c r="AA14" s="311"/>
      <c r="AB14" s="312"/>
      <c r="AC14" s="313"/>
      <c r="AG14" s="311"/>
      <c r="AH14" s="312"/>
      <c r="AI14" s="313"/>
      <c r="AM14" s="311"/>
      <c r="AN14" s="312"/>
      <c r="AO14" s="313"/>
      <c r="AS14" s="311"/>
      <c r="AT14" s="312"/>
      <c r="AU14" s="313"/>
      <c r="AY14" s="311"/>
      <c r="AZ14" s="312"/>
      <c r="BA14" s="313"/>
      <c r="BE14" s="311"/>
      <c r="BF14" s="312"/>
      <c r="BG14" s="313"/>
      <c r="BK14" s="311"/>
      <c r="BL14" s="312"/>
      <c r="BM14" s="313"/>
      <c r="BQ14" s="311"/>
      <c r="BR14" s="312"/>
      <c r="BS14" s="313"/>
      <c r="BW14" s="311"/>
      <c r="BX14" s="312"/>
      <c r="BY14" s="313"/>
      <c r="CC14" s="311"/>
      <c r="CD14" s="312"/>
      <c r="CE14" s="313"/>
      <c r="CI14" s="311"/>
      <c r="CJ14" s="312"/>
      <c r="CK14" s="313"/>
      <c r="CO14" s="311"/>
      <c r="CP14" s="312"/>
      <c r="CQ14" s="313"/>
      <c r="CU14" s="311"/>
      <c r="CV14" s="312"/>
      <c r="CW14" s="313"/>
      <c r="DA14" s="311"/>
      <c r="DB14" s="312"/>
      <c r="DC14" s="313"/>
      <c r="DG14" s="311"/>
      <c r="DH14" s="312"/>
      <c r="DI14" s="313"/>
      <c r="DM14" s="311"/>
      <c r="DN14" s="312"/>
      <c r="DO14" s="313"/>
      <c r="DS14" s="311"/>
      <c r="DT14" s="312"/>
      <c r="DU14" s="313"/>
      <c r="DY14" s="311"/>
      <c r="DZ14" s="312"/>
      <c r="EA14" s="313"/>
      <c r="EE14" s="311"/>
      <c r="EF14" s="312"/>
      <c r="EG14" s="313"/>
      <c r="EK14" s="311"/>
      <c r="EL14" s="312"/>
      <c r="EM14" s="313"/>
      <c r="EQ14" s="311"/>
      <c r="ER14" s="312"/>
      <c r="ES14" s="313"/>
      <c r="EW14" s="311"/>
      <c r="EX14" s="312"/>
      <c r="EY14" s="313"/>
      <c r="FC14" s="311"/>
      <c r="FD14" s="312"/>
      <c r="FE14" s="313"/>
      <c r="FI14" s="311"/>
      <c r="FJ14" s="312"/>
      <c r="FK14" s="313"/>
      <c r="FO14" s="311"/>
      <c r="FP14" s="312"/>
      <c r="FQ14" s="313"/>
      <c r="FU14" s="311"/>
      <c r="FV14" s="312"/>
      <c r="FW14" s="313"/>
      <c r="GA14" s="311"/>
      <c r="GB14" s="312"/>
      <c r="GC14" s="313"/>
      <c r="GG14" s="311"/>
      <c r="GH14" s="312"/>
      <c r="GI14" s="313"/>
      <c r="GM14" s="311"/>
      <c r="GN14" s="312"/>
      <c r="GO14" s="313"/>
      <c r="GS14" s="311"/>
      <c r="GT14" s="312"/>
      <c r="GU14" s="313"/>
      <c r="GY14" s="311"/>
      <c r="GZ14" s="312"/>
      <c r="HA14" s="313"/>
    </row>
    <row r="15" spans="1:209">
      <c r="C15" s="311" t="s">
        <v>1483</v>
      </c>
      <c r="D15" s="312">
        <v>2.5040816000000001</v>
      </c>
      <c r="E15" s="313">
        <v>1.24</v>
      </c>
      <c r="F15" t="s">
        <v>1303</v>
      </c>
      <c r="G15" s="293">
        <v>4.2367424400000004</v>
      </c>
      <c r="H15" s="5">
        <v>2.84</v>
      </c>
      <c r="I15" s="311" t="s">
        <v>1303</v>
      </c>
      <c r="J15" s="312">
        <v>3.6117757699999999</v>
      </c>
      <c r="K15" s="313">
        <v>3.89</v>
      </c>
      <c r="L15" t="s">
        <v>1484</v>
      </c>
      <c r="M15" s="293">
        <v>25.085197650000001</v>
      </c>
      <c r="N15" s="5">
        <v>21.45</v>
      </c>
      <c r="O15" s="311" t="s">
        <v>1484</v>
      </c>
      <c r="P15" s="312">
        <v>3.09047377</v>
      </c>
      <c r="Q15" s="313">
        <v>7.39</v>
      </c>
      <c r="R15" t="s">
        <v>1484</v>
      </c>
      <c r="S15" s="293">
        <v>116.71931644</v>
      </c>
      <c r="T15" s="5">
        <v>38.130000000000003</v>
      </c>
      <c r="U15" s="311" t="s">
        <v>1316</v>
      </c>
      <c r="V15" s="312">
        <v>67.748531970000002</v>
      </c>
      <c r="W15" s="313">
        <v>38.99</v>
      </c>
      <c r="X15" t="s">
        <v>1359</v>
      </c>
      <c r="Y15" s="293">
        <v>114.05763867</v>
      </c>
      <c r="Z15" s="5">
        <v>45.42</v>
      </c>
      <c r="AA15" s="311" t="s">
        <v>537</v>
      </c>
      <c r="AB15" s="312">
        <v>38.292816799999997</v>
      </c>
      <c r="AC15" s="313">
        <v>19.75</v>
      </c>
      <c r="AD15" t="s">
        <v>1020</v>
      </c>
      <c r="AE15" s="293">
        <v>1.164665E-2</v>
      </c>
      <c r="AF15" s="5">
        <v>0.08</v>
      </c>
      <c r="AG15" s="311" t="s">
        <v>537</v>
      </c>
      <c r="AH15" s="312">
        <v>0.75527686000000005</v>
      </c>
      <c r="AI15" s="313">
        <v>7.13</v>
      </c>
      <c r="AJ15" t="s">
        <v>537</v>
      </c>
      <c r="AK15" s="293">
        <v>2.4837120100000001</v>
      </c>
      <c r="AL15" s="5">
        <v>18.46</v>
      </c>
      <c r="AM15" s="311" t="s">
        <v>537</v>
      </c>
      <c r="AN15" s="312">
        <v>71.773595299999997</v>
      </c>
      <c r="AO15" s="313">
        <v>20.66</v>
      </c>
      <c r="AP15" t="s">
        <v>1485</v>
      </c>
      <c r="AQ15" s="293">
        <v>38.362066660000004</v>
      </c>
      <c r="AR15" s="5">
        <v>68.7</v>
      </c>
      <c r="AS15" s="311" t="s">
        <v>1337</v>
      </c>
      <c r="AT15" s="312">
        <v>78.457161780000007</v>
      </c>
      <c r="AU15" s="313">
        <v>19.98</v>
      </c>
      <c r="AV15" t="s">
        <v>1296</v>
      </c>
      <c r="AW15" s="293">
        <v>0.24776876</v>
      </c>
      <c r="AX15" s="5">
        <v>0.12</v>
      </c>
      <c r="AY15" s="311" t="s">
        <v>1359</v>
      </c>
      <c r="AZ15" s="312">
        <v>413.14521689999998</v>
      </c>
      <c r="BA15" s="313">
        <v>32.869999999999997</v>
      </c>
      <c r="BB15" t="s">
        <v>1316</v>
      </c>
      <c r="BC15" s="293">
        <v>68.77851939</v>
      </c>
      <c r="BD15" s="5">
        <v>9.7200000000000006</v>
      </c>
      <c r="BE15" s="311" t="s">
        <v>1486</v>
      </c>
      <c r="BF15" s="312">
        <v>2.4813925100000001</v>
      </c>
      <c r="BG15" s="313">
        <v>17.79</v>
      </c>
      <c r="BH15" t="s">
        <v>1311</v>
      </c>
      <c r="BI15" s="293">
        <v>5.7561721300000004</v>
      </c>
      <c r="BJ15" s="5">
        <v>7.05</v>
      </c>
      <c r="BK15" s="311" t="s">
        <v>1311</v>
      </c>
      <c r="BL15" s="312">
        <v>8.2269247799999992</v>
      </c>
      <c r="BM15" s="313">
        <v>14.94</v>
      </c>
      <c r="BN15" t="s">
        <v>1487</v>
      </c>
      <c r="BO15" s="293">
        <v>0.81079100000000004</v>
      </c>
      <c r="BP15" s="5">
        <v>0.87</v>
      </c>
      <c r="BQ15" s="311" t="s">
        <v>1488</v>
      </c>
      <c r="BR15" s="312">
        <v>212.34801806999999</v>
      </c>
      <c r="BS15" s="313">
        <v>37.049999999999997</v>
      </c>
      <c r="BT15" t="s">
        <v>1488</v>
      </c>
      <c r="BU15" s="293">
        <v>549.26079875999994</v>
      </c>
      <c r="BV15" s="5">
        <v>97.19</v>
      </c>
      <c r="BW15" s="311" t="s">
        <v>1489</v>
      </c>
      <c r="BX15" s="312">
        <v>13.90167291</v>
      </c>
      <c r="BY15" s="313">
        <v>5.07</v>
      </c>
      <c r="BZ15" t="s">
        <v>1489</v>
      </c>
      <c r="CA15" s="293">
        <v>7.4895484999999997</v>
      </c>
      <c r="CB15" s="5">
        <v>5.36</v>
      </c>
      <c r="CC15" s="311" t="s">
        <v>1489</v>
      </c>
      <c r="CD15" s="312">
        <v>0.79705736000000005</v>
      </c>
      <c r="CE15" s="313">
        <v>5.0599999999999996</v>
      </c>
      <c r="CF15" t="s">
        <v>1309</v>
      </c>
      <c r="CG15" s="293">
        <v>0.72056474999999998</v>
      </c>
      <c r="CH15" s="5">
        <v>5.84</v>
      </c>
      <c r="CI15" s="311" t="s">
        <v>1372</v>
      </c>
      <c r="CJ15" s="312">
        <v>21.357456379999999</v>
      </c>
      <c r="CK15" s="313">
        <v>17.989999999999998</v>
      </c>
      <c r="CL15" t="s">
        <v>1490</v>
      </c>
      <c r="CM15" s="293">
        <v>2.14955169</v>
      </c>
      <c r="CN15" s="5">
        <v>1.37</v>
      </c>
      <c r="CO15" s="311" t="s">
        <v>1491</v>
      </c>
      <c r="CP15" s="312">
        <v>9.3789097699999999</v>
      </c>
      <c r="CQ15" s="313">
        <v>19.57</v>
      </c>
      <c r="CR15" t="s">
        <v>1491</v>
      </c>
      <c r="CS15" s="293">
        <v>85.838688599999998</v>
      </c>
      <c r="CT15" s="5">
        <v>10.07</v>
      </c>
      <c r="CU15" s="311" t="s">
        <v>1492</v>
      </c>
      <c r="CV15" s="312">
        <v>301.96255300000001</v>
      </c>
      <c r="CW15" s="313">
        <v>49.68</v>
      </c>
      <c r="CX15" t="s">
        <v>1493</v>
      </c>
      <c r="CY15" s="293">
        <v>236.12595200000001</v>
      </c>
      <c r="CZ15" s="5">
        <v>24.83</v>
      </c>
      <c r="DA15" s="311" t="s">
        <v>1303</v>
      </c>
      <c r="DB15" s="312">
        <v>5.9743634500000002</v>
      </c>
      <c r="DC15" s="313">
        <v>17.829999999999998</v>
      </c>
      <c r="DD15" t="s">
        <v>1303</v>
      </c>
      <c r="DE15" s="293">
        <v>14.514857879999999</v>
      </c>
      <c r="DF15" s="5">
        <v>20.010000000000002</v>
      </c>
      <c r="DG15" s="311" t="s">
        <v>1397</v>
      </c>
      <c r="DH15" s="312">
        <v>4.8980120000000002E-2</v>
      </c>
      <c r="DI15" s="313">
        <v>0.06</v>
      </c>
      <c r="DJ15" t="s">
        <v>1372</v>
      </c>
      <c r="DK15" s="293">
        <v>6.28E-6</v>
      </c>
      <c r="DL15" s="5">
        <v>0</v>
      </c>
      <c r="DM15" s="311" t="s">
        <v>1372</v>
      </c>
      <c r="DN15" s="312">
        <v>3.1069999999999999E-5</v>
      </c>
      <c r="DO15" s="313">
        <v>0</v>
      </c>
      <c r="DP15" t="s">
        <v>1309</v>
      </c>
      <c r="DQ15" s="293">
        <v>15.07790342</v>
      </c>
      <c r="DR15" s="5">
        <v>17.71</v>
      </c>
      <c r="DS15" s="311" t="s">
        <v>1309</v>
      </c>
      <c r="DT15" s="312">
        <v>4.5056709899999996</v>
      </c>
      <c r="DU15" s="313">
        <v>17.600000000000001</v>
      </c>
      <c r="DV15" t="s">
        <v>1494</v>
      </c>
      <c r="DW15" s="293">
        <v>763.13391305000005</v>
      </c>
      <c r="DX15" s="5">
        <v>94.16</v>
      </c>
      <c r="DY15" s="311" t="s">
        <v>1495</v>
      </c>
      <c r="DZ15" s="312">
        <v>23.394951760000001</v>
      </c>
      <c r="EA15" s="313">
        <v>7.65</v>
      </c>
      <c r="EB15" t="s">
        <v>1496</v>
      </c>
      <c r="EC15" s="293">
        <v>56.736652509999999</v>
      </c>
      <c r="ED15" s="5">
        <v>16.2</v>
      </c>
      <c r="EE15" s="311" t="s">
        <v>1323</v>
      </c>
      <c r="EF15" s="312">
        <v>1822.1538862100001</v>
      </c>
      <c r="EG15" s="313">
        <v>99.1</v>
      </c>
      <c r="EH15" t="s">
        <v>1497</v>
      </c>
      <c r="EI15" s="293">
        <v>72.741852640000005</v>
      </c>
      <c r="EJ15" s="5">
        <v>99.59</v>
      </c>
      <c r="EK15" s="311" t="s">
        <v>1498</v>
      </c>
      <c r="EL15" s="312">
        <v>15.24655364</v>
      </c>
      <c r="EM15" s="313">
        <v>99.96</v>
      </c>
      <c r="EN15" t="s">
        <v>1329</v>
      </c>
      <c r="EO15" s="293">
        <v>5.3467390300000002</v>
      </c>
      <c r="EP15" s="5">
        <v>10.68</v>
      </c>
      <c r="EQ15" s="311" t="s">
        <v>1499</v>
      </c>
      <c r="ER15" s="312">
        <v>106.19095199</v>
      </c>
      <c r="ES15" s="313">
        <v>69.38</v>
      </c>
      <c r="ET15" t="s">
        <v>1499</v>
      </c>
      <c r="EU15" s="293">
        <v>14.049203289999999</v>
      </c>
      <c r="EV15" s="5">
        <v>99.55</v>
      </c>
      <c r="EW15" s="311" t="s">
        <v>1340</v>
      </c>
      <c r="EX15" s="312">
        <v>84.938927359999994</v>
      </c>
      <c r="EY15" s="313">
        <v>20.21</v>
      </c>
      <c r="EZ15" t="s">
        <v>1385</v>
      </c>
      <c r="FA15" s="293">
        <v>59.704129279999997</v>
      </c>
      <c r="FB15" s="5">
        <v>41.52</v>
      </c>
      <c r="FC15" s="311" t="s">
        <v>1500</v>
      </c>
      <c r="FD15" s="312">
        <v>21.681856140000001</v>
      </c>
      <c r="FE15" s="313">
        <v>43.49</v>
      </c>
      <c r="FF15" t="s">
        <v>1333</v>
      </c>
      <c r="FG15" s="293">
        <v>47.135392690000003</v>
      </c>
      <c r="FH15" s="5">
        <v>24.17</v>
      </c>
      <c r="FI15" s="311" t="s">
        <v>1501</v>
      </c>
      <c r="FJ15" s="312">
        <v>52.36880077</v>
      </c>
      <c r="FK15" s="313">
        <v>10.93</v>
      </c>
      <c r="FL15" t="s">
        <v>1501</v>
      </c>
      <c r="FM15" s="293">
        <v>27.3328679</v>
      </c>
      <c r="FN15" s="5">
        <v>6.03</v>
      </c>
      <c r="FO15" s="311" t="s">
        <v>1483</v>
      </c>
      <c r="FP15" s="312">
        <v>28.246027120000001</v>
      </c>
      <c r="FQ15" s="313">
        <v>9.85</v>
      </c>
      <c r="FR15" t="s">
        <v>1501</v>
      </c>
      <c r="FS15" s="293">
        <v>3.1890532</v>
      </c>
      <c r="FT15" s="5">
        <v>12.63</v>
      </c>
      <c r="FU15" s="311" t="s">
        <v>1502</v>
      </c>
      <c r="FV15" s="312">
        <v>11.03282559</v>
      </c>
      <c r="FW15" s="313">
        <v>39.54</v>
      </c>
      <c r="FX15" t="s">
        <v>1046</v>
      </c>
      <c r="FY15" s="293">
        <v>1948.6301659999999</v>
      </c>
      <c r="FZ15" s="5">
        <v>68.52</v>
      </c>
      <c r="GA15" s="311" t="s">
        <v>1503</v>
      </c>
      <c r="GB15" s="312">
        <v>136.44642139999999</v>
      </c>
      <c r="GC15" s="313">
        <v>97.83</v>
      </c>
      <c r="GD15" t="s">
        <v>1504</v>
      </c>
      <c r="GE15" s="293">
        <v>79.651498369999999</v>
      </c>
      <c r="GF15" s="5">
        <v>94.22</v>
      </c>
      <c r="GG15" s="311" t="s">
        <v>1505</v>
      </c>
      <c r="GH15" s="312">
        <v>84.44156203</v>
      </c>
      <c r="GI15" s="313">
        <v>11.29</v>
      </c>
      <c r="GJ15" t="s">
        <v>1505</v>
      </c>
      <c r="GK15" s="293">
        <v>45.140551170000002</v>
      </c>
      <c r="GL15" s="5">
        <v>30.34</v>
      </c>
      <c r="GM15" s="311" t="s">
        <v>1506</v>
      </c>
      <c r="GN15" s="312">
        <v>13.502964</v>
      </c>
      <c r="GO15" s="313">
        <v>20</v>
      </c>
      <c r="GP15" t="s">
        <v>1507</v>
      </c>
      <c r="GQ15" s="293">
        <v>33.053263999999999</v>
      </c>
      <c r="GR15" s="5">
        <v>29</v>
      </c>
      <c r="GS15" s="311" t="s">
        <v>1508</v>
      </c>
      <c r="GT15" s="312">
        <v>46.745725</v>
      </c>
      <c r="GU15" s="313">
        <v>51</v>
      </c>
      <c r="GV15" t="s">
        <v>1509</v>
      </c>
      <c r="GW15" s="293">
        <v>24.980081909999999</v>
      </c>
      <c r="GX15" s="5">
        <v>9.84</v>
      </c>
      <c r="GY15" s="311" t="s">
        <v>1509</v>
      </c>
      <c r="GZ15" s="312">
        <v>62.705563740000002</v>
      </c>
      <c r="HA15" s="313">
        <v>22.5</v>
      </c>
    </row>
    <row r="16" spans="1:209">
      <c r="C16" s="311" t="s">
        <v>1316</v>
      </c>
      <c r="D16" s="312">
        <v>3.13931088</v>
      </c>
      <c r="E16" s="313">
        <v>1.55</v>
      </c>
      <c r="F16" t="s">
        <v>1311</v>
      </c>
      <c r="G16" s="293">
        <v>4.3629110300000002</v>
      </c>
      <c r="H16" s="5">
        <v>2.92</v>
      </c>
      <c r="I16" s="311" t="s">
        <v>1316</v>
      </c>
      <c r="J16" s="312">
        <v>3.6895381700000001</v>
      </c>
      <c r="K16" s="313">
        <v>3.98</v>
      </c>
      <c r="L16" t="s">
        <v>1510</v>
      </c>
      <c r="M16" s="293">
        <v>29.593879560000001</v>
      </c>
      <c r="N16" s="5">
        <v>25.31</v>
      </c>
      <c r="O16" s="311" t="s">
        <v>1510</v>
      </c>
      <c r="P16" s="312">
        <v>9.0005636599999992</v>
      </c>
      <c r="Q16" s="313">
        <v>21.51</v>
      </c>
      <c r="R16" t="s">
        <v>1510</v>
      </c>
      <c r="S16" s="293">
        <v>52.941033089999998</v>
      </c>
      <c r="T16" s="5">
        <v>17.29</v>
      </c>
      <c r="U16" s="311" t="s">
        <v>1511</v>
      </c>
      <c r="V16" s="312">
        <v>66.86418046</v>
      </c>
      <c r="W16" s="313">
        <v>38.479999999999997</v>
      </c>
      <c r="X16" t="s">
        <v>1424</v>
      </c>
      <c r="Y16" s="293">
        <v>51.009145650000001</v>
      </c>
      <c r="Z16" s="5">
        <v>20.309999999999999</v>
      </c>
      <c r="AA16" s="311" t="s">
        <v>1377</v>
      </c>
      <c r="AB16" s="312">
        <v>38.69775112</v>
      </c>
      <c r="AC16" s="313">
        <v>19.96</v>
      </c>
      <c r="AD16" t="s">
        <v>1377</v>
      </c>
      <c r="AE16" s="293">
        <v>2.38401423</v>
      </c>
      <c r="AF16" s="5">
        <v>16.41</v>
      </c>
      <c r="AG16" s="311" t="s">
        <v>338</v>
      </c>
      <c r="AH16" s="312">
        <v>0.76286792000000003</v>
      </c>
      <c r="AI16" s="313">
        <v>7.2</v>
      </c>
      <c r="AJ16" t="s">
        <v>1512</v>
      </c>
      <c r="AK16" s="293">
        <v>3.9533786100000001</v>
      </c>
      <c r="AL16" s="5">
        <v>29.39</v>
      </c>
      <c r="AM16" s="311" t="s">
        <v>1377</v>
      </c>
      <c r="AN16" s="312">
        <v>53.582343719999997</v>
      </c>
      <c r="AO16" s="313">
        <v>15.42</v>
      </c>
      <c r="AP16" t="s">
        <v>1513</v>
      </c>
      <c r="AQ16" s="293">
        <v>14.10426062</v>
      </c>
      <c r="AR16" s="5">
        <v>25.26</v>
      </c>
      <c r="AS16" s="311" t="s">
        <v>1372</v>
      </c>
      <c r="AT16" s="312">
        <v>75.686058340000002</v>
      </c>
      <c r="AU16" s="313">
        <v>19.28</v>
      </c>
      <c r="AV16" t="s">
        <v>1316</v>
      </c>
      <c r="AW16" s="293">
        <v>44.687584780000002</v>
      </c>
      <c r="AX16" s="5">
        <v>22.52</v>
      </c>
      <c r="AY16" s="311" t="s">
        <v>1514</v>
      </c>
      <c r="AZ16" s="312">
        <v>397.94067075999999</v>
      </c>
      <c r="BA16" s="313">
        <v>31.66</v>
      </c>
      <c r="BB16" t="s">
        <v>1399</v>
      </c>
      <c r="BC16" s="293">
        <v>157.50767397000001</v>
      </c>
      <c r="BD16" s="5">
        <v>22.26</v>
      </c>
      <c r="BE16" s="311" t="s">
        <v>1515</v>
      </c>
      <c r="BF16" s="312">
        <v>9.5626029999999993</v>
      </c>
      <c r="BG16" s="313">
        <v>68.569999999999993</v>
      </c>
      <c r="BH16" t="s">
        <v>1296</v>
      </c>
      <c r="BI16" s="293">
        <v>4.7151946699999998</v>
      </c>
      <c r="BJ16" s="5">
        <v>5.77</v>
      </c>
      <c r="BK16" s="311" t="s">
        <v>1296</v>
      </c>
      <c r="BL16" s="312">
        <v>6.2686024600000003</v>
      </c>
      <c r="BM16" s="313">
        <v>11.38</v>
      </c>
      <c r="BN16" t="s">
        <v>1516</v>
      </c>
      <c r="BO16" s="293">
        <v>1.9780000000000002E-3</v>
      </c>
      <c r="BP16" s="5">
        <v>0</v>
      </c>
      <c r="BQ16" s="311" t="s">
        <v>1517</v>
      </c>
      <c r="BR16" s="312">
        <v>351.00466890000001</v>
      </c>
      <c r="BS16" s="313">
        <v>61.24</v>
      </c>
      <c r="BW16" s="311" t="s">
        <v>1518</v>
      </c>
      <c r="BX16" s="312">
        <v>7.2295225900000002</v>
      </c>
      <c r="BY16" s="313">
        <v>2.64</v>
      </c>
      <c r="BZ16" t="s">
        <v>1311</v>
      </c>
      <c r="CA16" s="293">
        <v>3.8178239</v>
      </c>
      <c r="CB16" s="5">
        <v>2.73</v>
      </c>
      <c r="CC16" s="311" t="s">
        <v>1372</v>
      </c>
      <c r="CD16" s="312">
        <v>0.83856041000000003</v>
      </c>
      <c r="CE16" s="313">
        <v>5.32</v>
      </c>
      <c r="CF16" t="s">
        <v>1372</v>
      </c>
      <c r="CG16" s="293">
        <v>1.06585817</v>
      </c>
      <c r="CH16" s="5">
        <v>8.64</v>
      </c>
      <c r="CI16" s="311" t="s">
        <v>1334</v>
      </c>
      <c r="CJ16" s="312">
        <v>11.888077709999999</v>
      </c>
      <c r="CK16" s="313">
        <v>10.01</v>
      </c>
      <c r="CL16" t="s">
        <v>1491</v>
      </c>
      <c r="CM16" s="293">
        <v>12.85398313</v>
      </c>
      <c r="CN16" s="5">
        <v>8.1999999999999993</v>
      </c>
      <c r="CO16" s="311" t="s">
        <v>1519</v>
      </c>
      <c r="CP16" s="312">
        <v>3.9994820099999999</v>
      </c>
      <c r="CQ16" s="313">
        <v>8.35</v>
      </c>
      <c r="CR16" t="s">
        <v>1519</v>
      </c>
      <c r="CS16" s="293">
        <v>94.190458090000007</v>
      </c>
      <c r="CT16" s="5">
        <v>11.05</v>
      </c>
      <c r="CU16" s="311" t="s">
        <v>1520</v>
      </c>
      <c r="CV16" s="312">
        <v>298.41926799999999</v>
      </c>
      <c r="CW16" s="313">
        <v>49.1</v>
      </c>
      <c r="CX16" t="s">
        <v>1521</v>
      </c>
      <c r="CY16" s="293">
        <v>237.914953</v>
      </c>
      <c r="CZ16" s="5">
        <v>25.02</v>
      </c>
      <c r="DA16" s="311" t="s">
        <v>1309</v>
      </c>
      <c r="DB16" s="312">
        <v>4.4770446100000001</v>
      </c>
      <c r="DC16" s="313">
        <v>13.36</v>
      </c>
      <c r="DD16" t="s">
        <v>1309</v>
      </c>
      <c r="DE16" s="293">
        <v>6.5687395799999999</v>
      </c>
      <c r="DF16" s="5">
        <v>9.0500000000000007</v>
      </c>
      <c r="DG16" s="311" t="s">
        <v>1288</v>
      </c>
      <c r="DH16" s="312">
        <v>61.781133009999998</v>
      </c>
      <c r="DI16" s="313">
        <v>72.34</v>
      </c>
      <c r="DJ16" t="s">
        <v>1341</v>
      </c>
      <c r="DK16" s="293">
        <v>3.0199999999999999E-6</v>
      </c>
      <c r="DL16" s="5">
        <v>0</v>
      </c>
      <c r="DM16" s="311" t="s">
        <v>1310</v>
      </c>
      <c r="DN16" s="312">
        <v>6.2490000000000006E-5</v>
      </c>
      <c r="DO16" s="313">
        <v>0.01</v>
      </c>
      <c r="DP16" t="s">
        <v>1316</v>
      </c>
      <c r="DQ16" s="293">
        <v>15.27548017</v>
      </c>
      <c r="DR16" s="5">
        <v>17.95</v>
      </c>
      <c r="DS16" s="311" t="s">
        <v>1372</v>
      </c>
      <c r="DT16" s="312">
        <v>2.9441233699999998</v>
      </c>
      <c r="DU16" s="313">
        <v>11.5</v>
      </c>
      <c r="DY16" s="311" t="s">
        <v>1522</v>
      </c>
      <c r="DZ16" s="312">
        <v>64.637752759999998</v>
      </c>
      <c r="EA16" s="313">
        <v>21.14</v>
      </c>
      <c r="EB16" t="s">
        <v>1523</v>
      </c>
      <c r="EC16" s="293">
        <v>45.9752747</v>
      </c>
      <c r="ED16" s="5">
        <v>13.13</v>
      </c>
      <c r="EE16" s="311"/>
      <c r="EF16" s="312"/>
      <c r="EG16" s="313"/>
      <c r="EK16" s="311"/>
      <c r="EL16" s="312"/>
      <c r="EM16" s="313"/>
      <c r="EN16" t="s">
        <v>1381</v>
      </c>
      <c r="EO16" s="293">
        <v>32.944041990000002</v>
      </c>
      <c r="EP16" s="5">
        <v>65.819999999999993</v>
      </c>
      <c r="EQ16" s="311" t="s">
        <v>1524</v>
      </c>
      <c r="ER16" s="312">
        <v>46.239544469999998</v>
      </c>
      <c r="ES16" s="313">
        <v>30.21</v>
      </c>
      <c r="EW16" s="311" t="s">
        <v>1360</v>
      </c>
      <c r="EX16" s="312">
        <v>80.171105839999996</v>
      </c>
      <c r="EY16" s="313">
        <v>19.07</v>
      </c>
      <c r="EZ16" t="s">
        <v>1466</v>
      </c>
      <c r="FA16" s="293">
        <v>1E-8</v>
      </c>
      <c r="FB16" s="5">
        <v>0</v>
      </c>
      <c r="FC16" s="311" t="s">
        <v>1525</v>
      </c>
      <c r="FD16" s="312">
        <v>1.86878911</v>
      </c>
      <c r="FE16" s="313">
        <v>3.75</v>
      </c>
      <c r="FF16" t="s">
        <v>1526</v>
      </c>
      <c r="FG16" s="293">
        <v>46.994593989999998</v>
      </c>
      <c r="FH16" s="5">
        <v>24.1</v>
      </c>
      <c r="FI16" s="311" t="s">
        <v>1337</v>
      </c>
      <c r="FJ16" s="312">
        <v>3.2601100000000001E-3</v>
      </c>
      <c r="FK16" s="313">
        <v>0</v>
      </c>
      <c r="FL16" t="s">
        <v>1527</v>
      </c>
      <c r="FM16" s="293">
        <v>26.547104709999999</v>
      </c>
      <c r="FN16" s="5">
        <v>5.85</v>
      </c>
      <c r="FO16" s="311" t="s">
        <v>1528</v>
      </c>
      <c r="FP16" s="312">
        <v>29.30730316</v>
      </c>
      <c r="FQ16" s="313">
        <v>10.220000000000001</v>
      </c>
      <c r="FR16" t="s">
        <v>1316</v>
      </c>
      <c r="FS16" s="293">
        <v>1.1983402400000001</v>
      </c>
      <c r="FT16" s="5">
        <v>4.75</v>
      </c>
      <c r="FU16" s="311" t="s">
        <v>1529</v>
      </c>
      <c r="FV16" s="312">
        <v>14.927416729999999</v>
      </c>
      <c r="FW16" s="313">
        <v>53.5</v>
      </c>
      <c r="FX16" t="s">
        <v>1049</v>
      </c>
      <c r="FY16" s="293">
        <v>377.67547070000001</v>
      </c>
      <c r="FZ16" s="5">
        <v>13.28</v>
      </c>
      <c r="GA16" s="311"/>
      <c r="GB16" s="312"/>
      <c r="GC16" s="313"/>
      <c r="GG16" s="311" t="s">
        <v>1530</v>
      </c>
      <c r="GH16" s="312">
        <v>0.75677905000000001</v>
      </c>
      <c r="GI16" s="313">
        <v>0.1</v>
      </c>
      <c r="GJ16" t="s">
        <v>1503</v>
      </c>
      <c r="GK16" s="293">
        <v>33.232017980000002</v>
      </c>
      <c r="GL16" s="5">
        <v>22.34</v>
      </c>
      <c r="GM16" s="311" t="s">
        <v>1531</v>
      </c>
      <c r="GN16" s="312">
        <v>13.349500000000001</v>
      </c>
      <c r="GO16" s="313">
        <v>20</v>
      </c>
      <c r="GP16" t="s">
        <v>1532</v>
      </c>
      <c r="GQ16" s="293">
        <v>25.691670999999999</v>
      </c>
      <c r="GR16" s="5">
        <v>23</v>
      </c>
      <c r="GS16" s="311" t="s">
        <v>1533</v>
      </c>
      <c r="GT16" s="312">
        <v>45.128839999999997</v>
      </c>
      <c r="GU16" s="313">
        <v>50</v>
      </c>
      <c r="GV16" t="s">
        <v>1534</v>
      </c>
      <c r="GW16" s="293">
        <v>10.458802</v>
      </c>
      <c r="GX16" s="5">
        <v>4.12</v>
      </c>
      <c r="GY16" s="311" t="s">
        <v>1535</v>
      </c>
      <c r="GZ16" s="312">
        <v>61.089525500000001</v>
      </c>
      <c r="HA16" s="313">
        <v>21.92</v>
      </c>
    </row>
    <row r="17" spans="3:209">
      <c r="C17" s="311" t="s">
        <v>1373</v>
      </c>
      <c r="D17" s="312">
        <v>3.6285188599999998</v>
      </c>
      <c r="E17" s="313">
        <v>1.79</v>
      </c>
      <c r="F17" t="s">
        <v>1536</v>
      </c>
      <c r="G17" s="293">
        <v>15.155215780000001</v>
      </c>
      <c r="H17" s="5">
        <v>10.15</v>
      </c>
      <c r="I17" s="311" t="s">
        <v>1373</v>
      </c>
      <c r="J17" s="312">
        <v>5.4694102999999998</v>
      </c>
      <c r="K17" s="313">
        <v>5.9</v>
      </c>
      <c r="L17" t="s">
        <v>1537</v>
      </c>
      <c r="M17" s="293">
        <v>3.1367322799999999</v>
      </c>
      <c r="N17" s="5">
        <v>2.68</v>
      </c>
      <c r="O17" s="311" t="s">
        <v>1537</v>
      </c>
      <c r="P17" s="312">
        <v>0.78107987000000001</v>
      </c>
      <c r="Q17" s="313">
        <v>1.87</v>
      </c>
      <c r="R17" t="s">
        <v>1537</v>
      </c>
      <c r="S17" s="293">
        <v>8.5929059199999998</v>
      </c>
      <c r="T17" s="5">
        <v>2.81</v>
      </c>
      <c r="U17" s="311" t="s">
        <v>1449</v>
      </c>
      <c r="V17" s="312">
        <v>32.708084300000003</v>
      </c>
      <c r="W17" s="313">
        <v>18.82</v>
      </c>
      <c r="X17" t="s">
        <v>1380</v>
      </c>
      <c r="Y17" s="293">
        <v>78.474220169999995</v>
      </c>
      <c r="Z17" s="5">
        <v>31.25</v>
      </c>
      <c r="AA17" s="311" t="s">
        <v>357</v>
      </c>
      <c r="AB17" s="312">
        <v>25.61123894</v>
      </c>
      <c r="AC17" s="313">
        <v>13.21</v>
      </c>
      <c r="AD17" t="s">
        <v>357</v>
      </c>
      <c r="AE17" s="293">
        <v>0.82475818999999995</v>
      </c>
      <c r="AF17" s="5">
        <v>5.68</v>
      </c>
      <c r="AG17" s="311" t="s">
        <v>1020</v>
      </c>
      <c r="AH17" s="312">
        <v>2.0831500000000002E-3</v>
      </c>
      <c r="AI17" s="313">
        <v>0.02</v>
      </c>
      <c r="AJ17" t="s">
        <v>357</v>
      </c>
      <c r="AK17" s="293">
        <v>1.80052535</v>
      </c>
      <c r="AL17" s="5">
        <v>13.38</v>
      </c>
      <c r="AM17" s="311" t="s">
        <v>357</v>
      </c>
      <c r="AN17" s="312">
        <v>40.69787307</v>
      </c>
      <c r="AO17" s="313">
        <v>11.71</v>
      </c>
      <c r="AS17" s="311" t="s">
        <v>1349</v>
      </c>
      <c r="AT17" s="312">
        <v>81.947318460000005</v>
      </c>
      <c r="AU17" s="313">
        <v>20.87</v>
      </c>
      <c r="AV17" t="s">
        <v>1538</v>
      </c>
      <c r="AW17" s="293">
        <v>1.0573298600000001</v>
      </c>
      <c r="AX17" s="5">
        <v>0.53</v>
      </c>
      <c r="AY17" s="311" t="s">
        <v>1477</v>
      </c>
      <c r="AZ17" s="312">
        <v>0.14635392999999999</v>
      </c>
      <c r="BA17" s="313">
        <v>0.01</v>
      </c>
      <c r="BB17" t="s">
        <v>1380</v>
      </c>
      <c r="BC17" s="293">
        <v>155.18157581</v>
      </c>
      <c r="BD17" s="5">
        <v>21.93</v>
      </c>
      <c r="BE17" s="311" t="s">
        <v>1418</v>
      </c>
      <c r="BF17" s="312">
        <v>1.4685641199999999</v>
      </c>
      <c r="BG17" s="313">
        <v>10.53</v>
      </c>
      <c r="BH17" t="s">
        <v>1336</v>
      </c>
      <c r="BI17" s="293">
        <v>5.0047335100000003</v>
      </c>
      <c r="BJ17" s="5">
        <v>6.13</v>
      </c>
      <c r="BK17" s="311" t="s">
        <v>1336</v>
      </c>
      <c r="BL17" s="312">
        <v>4.2889442500000001</v>
      </c>
      <c r="BM17" s="313">
        <v>7.79</v>
      </c>
      <c r="BN17" t="s">
        <v>1539</v>
      </c>
      <c r="BO17" s="293">
        <v>0.102867</v>
      </c>
      <c r="BP17" s="5">
        <v>0.11</v>
      </c>
      <c r="BQ17" s="311"/>
      <c r="BR17" s="312"/>
      <c r="BS17" s="313"/>
      <c r="BW17" s="311" t="s">
        <v>1337</v>
      </c>
      <c r="BX17" s="312">
        <v>1.7147200000000001E-3</v>
      </c>
      <c r="BY17" s="313">
        <v>0</v>
      </c>
      <c r="BZ17" t="s">
        <v>1518</v>
      </c>
      <c r="CA17" s="293">
        <v>3.8736010200000002</v>
      </c>
      <c r="CB17" s="5">
        <v>2.77</v>
      </c>
      <c r="CC17" s="311" t="s">
        <v>1540</v>
      </c>
      <c r="CD17" s="312">
        <v>1.3751495</v>
      </c>
      <c r="CE17" s="313">
        <v>8.7200000000000006</v>
      </c>
      <c r="CF17" t="s">
        <v>1541</v>
      </c>
      <c r="CG17" s="293">
        <v>0.73579707999999999</v>
      </c>
      <c r="CH17" s="5">
        <v>5.96</v>
      </c>
      <c r="CI17" s="311" t="s">
        <v>1541</v>
      </c>
      <c r="CJ17" s="312">
        <v>9.10788464</v>
      </c>
      <c r="CK17" s="313">
        <v>7.67</v>
      </c>
      <c r="CL17" t="s">
        <v>1519</v>
      </c>
      <c r="CM17" s="293">
        <v>49.619479050000002</v>
      </c>
      <c r="CN17" s="5">
        <v>31.66</v>
      </c>
      <c r="CO17" s="311" t="s">
        <v>1542</v>
      </c>
      <c r="CP17" s="312">
        <v>6.0480107900000002</v>
      </c>
      <c r="CQ17" s="313">
        <v>12.62</v>
      </c>
      <c r="CR17" t="s">
        <v>1543</v>
      </c>
      <c r="CS17" s="293">
        <v>30.79711674</v>
      </c>
      <c r="CT17" s="5">
        <v>3.61</v>
      </c>
      <c r="CU17" s="311" t="s">
        <v>1544</v>
      </c>
      <c r="CV17" s="312">
        <v>2.6513819999999999</v>
      </c>
      <c r="CW17" s="313">
        <v>0.44</v>
      </c>
      <c r="CX17" t="s">
        <v>1545</v>
      </c>
      <c r="CY17" s="293">
        <v>464.70527299999998</v>
      </c>
      <c r="CZ17" s="5">
        <v>48.88</v>
      </c>
      <c r="DA17" s="311" t="s">
        <v>1340</v>
      </c>
      <c r="DB17" s="312">
        <v>7.4733727700000001</v>
      </c>
      <c r="DC17" s="313">
        <v>22.3</v>
      </c>
      <c r="DD17" t="s">
        <v>1340</v>
      </c>
      <c r="DE17" s="293">
        <v>8.6251685499999997</v>
      </c>
      <c r="DF17" s="5">
        <v>11.89</v>
      </c>
      <c r="DG17" s="311" t="s">
        <v>1546</v>
      </c>
      <c r="DH17" s="312">
        <v>1.698361E-2</v>
      </c>
      <c r="DI17" s="313">
        <v>0.02</v>
      </c>
      <c r="DJ17" t="s">
        <v>1316</v>
      </c>
      <c r="DK17" s="293">
        <v>0.52867746000000004</v>
      </c>
      <c r="DL17" s="5">
        <v>48.17</v>
      </c>
      <c r="DM17" s="311" t="s">
        <v>1341</v>
      </c>
      <c r="DN17" s="312">
        <v>2.1299999999999999E-6</v>
      </c>
      <c r="DO17" s="313">
        <v>0</v>
      </c>
      <c r="DP17" t="s">
        <v>1373</v>
      </c>
      <c r="DQ17" s="293">
        <v>5.9535303099999997</v>
      </c>
      <c r="DR17" s="5">
        <v>6.99</v>
      </c>
      <c r="DS17" s="311" t="s">
        <v>1316</v>
      </c>
      <c r="DT17" s="312">
        <v>3.47713122</v>
      </c>
      <c r="DU17" s="313">
        <v>13.58</v>
      </c>
      <c r="DY17" s="311" t="s">
        <v>1547</v>
      </c>
      <c r="DZ17" s="312">
        <v>64.022298079999999</v>
      </c>
      <c r="EA17" s="313">
        <v>20.94</v>
      </c>
      <c r="EB17" t="s">
        <v>1548</v>
      </c>
      <c r="EC17" s="293">
        <v>243.03296750999999</v>
      </c>
      <c r="ED17" s="5">
        <v>69.41</v>
      </c>
      <c r="EE17" s="311"/>
      <c r="EF17" s="312"/>
      <c r="EG17" s="313"/>
      <c r="EK17" s="311"/>
      <c r="EL17" s="312"/>
      <c r="EM17" s="313"/>
      <c r="EN17" t="s">
        <v>1421</v>
      </c>
      <c r="EO17" s="293">
        <v>2.06972997</v>
      </c>
      <c r="EP17" s="5">
        <v>4.1399999999999997</v>
      </c>
      <c r="EQ17" s="311"/>
      <c r="ER17" s="312"/>
      <c r="ES17" s="313"/>
      <c r="EW17" s="311" t="s">
        <v>1549</v>
      </c>
      <c r="EX17" s="312">
        <v>81.261483960000007</v>
      </c>
      <c r="EY17" s="313">
        <v>19.329999999999998</v>
      </c>
      <c r="EZ17" t="s">
        <v>1550</v>
      </c>
      <c r="FA17" s="293">
        <v>2.2000000000000001E-7</v>
      </c>
      <c r="FB17" s="5">
        <v>0</v>
      </c>
      <c r="FC17" s="311" t="s">
        <v>1459</v>
      </c>
      <c r="FD17" s="312">
        <v>2E-8</v>
      </c>
      <c r="FE17" s="313">
        <v>0</v>
      </c>
      <c r="FF17" t="s">
        <v>1384</v>
      </c>
      <c r="FG17" s="293">
        <v>47.248241579999998</v>
      </c>
      <c r="FH17" s="5">
        <v>24.23</v>
      </c>
      <c r="FI17" s="311" t="s">
        <v>1551</v>
      </c>
      <c r="FJ17" s="312">
        <v>117.81961920000001</v>
      </c>
      <c r="FK17" s="313">
        <v>24.58</v>
      </c>
      <c r="FL17" t="s">
        <v>1337</v>
      </c>
      <c r="FM17" s="293">
        <v>64.756596369999997</v>
      </c>
      <c r="FN17" s="5">
        <v>14.28</v>
      </c>
      <c r="FO17" s="311" t="s">
        <v>1552</v>
      </c>
      <c r="FP17" s="312">
        <v>39.861516760000001</v>
      </c>
      <c r="FQ17" s="313">
        <v>13.89</v>
      </c>
      <c r="FR17" t="s">
        <v>1388</v>
      </c>
      <c r="FS17" s="293">
        <v>9.0684435000000008</v>
      </c>
      <c r="FT17" s="5">
        <v>35.92</v>
      </c>
      <c r="FU17" s="311"/>
      <c r="FV17" s="312"/>
      <c r="FW17" s="313"/>
      <c r="GA17" s="311"/>
      <c r="GB17" s="312"/>
      <c r="GC17" s="313"/>
      <c r="GG17" s="311" t="s">
        <v>1553</v>
      </c>
      <c r="GH17" s="312">
        <v>60.294445490000001</v>
      </c>
      <c r="GI17" s="313">
        <v>8.06</v>
      </c>
      <c r="GJ17" t="s">
        <v>1554</v>
      </c>
      <c r="GK17" s="293">
        <v>16.86884732</v>
      </c>
      <c r="GL17" s="5">
        <v>11.34</v>
      </c>
      <c r="GM17" s="311" t="s">
        <v>1555</v>
      </c>
      <c r="GN17" s="312">
        <v>20.019898999999999</v>
      </c>
      <c r="GO17" s="313">
        <v>30</v>
      </c>
      <c r="GP17" t="s">
        <v>1556</v>
      </c>
      <c r="GQ17" s="293">
        <v>22.533042999999999</v>
      </c>
      <c r="GR17" s="5">
        <v>20</v>
      </c>
      <c r="GS17" s="311"/>
      <c r="GT17" s="312"/>
      <c r="GU17" s="313"/>
      <c r="GV17" t="s">
        <v>1557</v>
      </c>
      <c r="GW17" s="293">
        <v>10.19049133</v>
      </c>
      <c r="GX17" s="5">
        <v>4.01</v>
      </c>
      <c r="GY17" s="311" t="s">
        <v>1558</v>
      </c>
      <c r="GZ17" s="312">
        <v>26.502712649999999</v>
      </c>
      <c r="HA17" s="313">
        <v>9.51</v>
      </c>
    </row>
    <row r="18" spans="3:209">
      <c r="C18" s="311" t="s">
        <v>1389</v>
      </c>
      <c r="D18" s="312">
        <v>2.6482510700000002</v>
      </c>
      <c r="E18" s="313">
        <v>1.31</v>
      </c>
      <c r="F18" t="s">
        <v>1341</v>
      </c>
      <c r="G18" s="293">
        <v>3.7755511199999998</v>
      </c>
      <c r="H18" s="5">
        <v>2.5299999999999998</v>
      </c>
      <c r="I18" s="311" t="s">
        <v>1389</v>
      </c>
      <c r="J18" s="312">
        <v>3.9308634100000002</v>
      </c>
      <c r="K18" s="313">
        <v>4.24</v>
      </c>
      <c r="L18" t="s">
        <v>1559</v>
      </c>
      <c r="M18" s="293">
        <v>29.984006539999999</v>
      </c>
      <c r="N18" s="5">
        <v>25.64</v>
      </c>
      <c r="O18" s="311" t="s">
        <v>1559</v>
      </c>
      <c r="P18" s="312">
        <v>9.0108157500000008</v>
      </c>
      <c r="Q18" s="313">
        <v>21.54</v>
      </c>
      <c r="R18" t="s">
        <v>1559</v>
      </c>
      <c r="S18" s="293">
        <v>52.995296340000003</v>
      </c>
      <c r="T18" s="5">
        <v>17.309999999999999</v>
      </c>
      <c r="U18" s="311"/>
      <c r="V18" s="312"/>
      <c r="W18" s="313"/>
      <c r="AA18" s="311" t="s">
        <v>1560</v>
      </c>
      <c r="AB18" s="312">
        <v>43.606096549999997</v>
      </c>
      <c r="AC18" s="313">
        <v>22.49</v>
      </c>
      <c r="AD18" t="s">
        <v>1560</v>
      </c>
      <c r="AE18" s="293">
        <v>2.2651112900000001</v>
      </c>
      <c r="AF18" s="5">
        <v>15.59</v>
      </c>
      <c r="AG18" s="311" t="s">
        <v>1377</v>
      </c>
      <c r="AH18" s="312">
        <v>2.01848888</v>
      </c>
      <c r="AI18" s="313">
        <v>19.059999999999999</v>
      </c>
      <c r="AJ18" t="s">
        <v>1560</v>
      </c>
      <c r="AK18" s="293">
        <v>3.75196679</v>
      </c>
      <c r="AL18" s="5">
        <v>27.89</v>
      </c>
      <c r="AM18" s="311" t="s">
        <v>1560</v>
      </c>
      <c r="AN18" s="312">
        <v>55.469409710000001</v>
      </c>
      <c r="AO18" s="313">
        <v>15.96</v>
      </c>
      <c r="AS18" s="311" t="s">
        <v>1441</v>
      </c>
      <c r="AT18" s="312">
        <v>66.404709490000002</v>
      </c>
      <c r="AU18" s="313">
        <v>16.91</v>
      </c>
      <c r="AV18" t="s">
        <v>1561</v>
      </c>
      <c r="AW18" s="293">
        <v>20.58521575</v>
      </c>
      <c r="AX18" s="5">
        <v>10.37</v>
      </c>
      <c r="AY18" s="311" t="s">
        <v>1562</v>
      </c>
      <c r="AZ18" s="312">
        <v>399.18413308999999</v>
      </c>
      <c r="BA18" s="313">
        <v>31.76</v>
      </c>
      <c r="BB18" t="s">
        <v>1538</v>
      </c>
      <c r="BC18" s="293">
        <v>68.610550880000005</v>
      </c>
      <c r="BD18" s="5">
        <v>9.6999999999999993</v>
      </c>
      <c r="BE18" s="311"/>
      <c r="BF18" s="312"/>
      <c r="BG18" s="313"/>
      <c r="BH18" t="s">
        <v>1372</v>
      </c>
      <c r="BI18" s="293">
        <v>15.84597378</v>
      </c>
      <c r="BJ18" s="5">
        <v>19.399999999999999</v>
      </c>
      <c r="BK18" s="311" t="s">
        <v>1372</v>
      </c>
      <c r="BL18" s="312">
        <v>7.68115857</v>
      </c>
      <c r="BM18" s="313">
        <v>13.95</v>
      </c>
      <c r="BN18" t="s">
        <v>1563</v>
      </c>
      <c r="BO18" s="293">
        <v>5.1435180000000003</v>
      </c>
      <c r="BP18" s="5">
        <v>5.53</v>
      </c>
      <c r="BQ18" s="311"/>
      <c r="BR18" s="312"/>
      <c r="BS18" s="313"/>
      <c r="BW18" s="311" t="s">
        <v>1354</v>
      </c>
      <c r="BX18" s="312">
        <v>7.10656789</v>
      </c>
      <c r="BY18" s="313">
        <v>2.59</v>
      </c>
      <c r="BZ18" t="s">
        <v>1337</v>
      </c>
      <c r="CA18" s="293">
        <v>9.6615999999999998E-4</v>
      </c>
      <c r="CB18" s="5">
        <v>0</v>
      </c>
      <c r="CC18" s="311" t="s">
        <v>1564</v>
      </c>
      <c r="CD18" s="312">
        <v>1.8455734399999999</v>
      </c>
      <c r="CE18" s="313">
        <v>11.71</v>
      </c>
      <c r="CF18" t="s">
        <v>1316</v>
      </c>
      <c r="CG18" s="293">
        <v>2.0736107800000001</v>
      </c>
      <c r="CH18" s="5">
        <v>16.8</v>
      </c>
      <c r="CI18" s="311" t="s">
        <v>1486</v>
      </c>
      <c r="CJ18" s="312">
        <v>7.4019000000000005E-4</v>
      </c>
      <c r="CK18" s="313">
        <v>0</v>
      </c>
      <c r="CL18" t="s">
        <v>1543</v>
      </c>
      <c r="CM18" s="293">
        <v>5.45799886</v>
      </c>
      <c r="CN18" s="5">
        <v>3.48</v>
      </c>
      <c r="CO18" s="311" t="s">
        <v>1565</v>
      </c>
      <c r="CP18" s="312">
        <v>8.9597391700000006</v>
      </c>
      <c r="CQ18" s="313">
        <v>18.7</v>
      </c>
      <c r="CR18" t="s">
        <v>1566</v>
      </c>
      <c r="CS18" s="293">
        <v>89.67475589</v>
      </c>
      <c r="CT18" s="5">
        <v>10.52</v>
      </c>
      <c r="CU18" s="311"/>
      <c r="CV18" s="312"/>
      <c r="CW18" s="313"/>
      <c r="DA18" s="311" t="s">
        <v>1349</v>
      </c>
      <c r="DB18" s="312">
        <v>3.4599999999999999E-6</v>
      </c>
      <c r="DC18" s="313">
        <v>0</v>
      </c>
      <c r="DD18" t="s">
        <v>1567</v>
      </c>
      <c r="DE18" s="293">
        <v>1E-8</v>
      </c>
      <c r="DF18" s="5">
        <v>0</v>
      </c>
      <c r="DG18" s="311" t="s">
        <v>1568</v>
      </c>
      <c r="DH18" s="312">
        <v>10.82791623</v>
      </c>
      <c r="DI18" s="313">
        <v>12.68</v>
      </c>
      <c r="DJ18" t="s">
        <v>1373</v>
      </c>
      <c r="DK18" s="293">
        <v>5.6052909999999997E-2</v>
      </c>
      <c r="DL18" s="5">
        <v>5.1100000000000003</v>
      </c>
      <c r="DM18" s="311" t="s">
        <v>1316</v>
      </c>
      <c r="DN18" s="312">
        <v>0.14950943999999999</v>
      </c>
      <c r="DO18" s="313">
        <v>14.95</v>
      </c>
      <c r="DP18" t="s">
        <v>1569</v>
      </c>
      <c r="DQ18" s="293">
        <v>1E-8</v>
      </c>
      <c r="DR18" s="5">
        <v>0</v>
      </c>
      <c r="DS18" s="311" t="s">
        <v>1427</v>
      </c>
      <c r="DT18" s="312">
        <v>3.1579167400000001</v>
      </c>
      <c r="DU18" s="313">
        <v>12.33</v>
      </c>
      <c r="DY18" s="311" t="s">
        <v>1570</v>
      </c>
      <c r="DZ18" s="312">
        <v>20.380395440000001</v>
      </c>
      <c r="EA18" s="313">
        <v>6.67</v>
      </c>
      <c r="EE18" s="311"/>
      <c r="EF18" s="312"/>
      <c r="EG18" s="313"/>
      <c r="EK18" s="311"/>
      <c r="EL18" s="312"/>
      <c r="EM18" s="313"/>
      <c r="EN18" t="s">
        <v>1436</v>
      </c>
      <c r="EO18" s="293">
        <v>9.6452112400000001</v>
      </c>
      <c r="EP18" s="5">
        <v>19.27</v>
      </c>
      <c r="EQ18" s="311"/>
      <c r="ER18" s="312"/>
      <c r="ES18" s="313"/>
      <c r="EW18" s="311" t="s">
        <v>1525</v>
      </c>
      <c r="EX18" s="312">
        <v>2.7380999999999998E-4</v>
      </c>
      <c r="EY18" s="313">
        <v>0</v>
      </c>
      <c r="EZ18" t="s">
        <v>1388</v>
      </c>
      <c r="FA18" s="293">
        <v>34.026235499999999</v>
      </c>
      <c r="FB18" s="5">
        <v>23.66</v>
      </c>
      <c r="FC18" s="311" t="s">
        <v>1571</v>
      </c>
      <c r="FD18" s="312">
        <v>9.8982661800000002</v>
      </c>
      <c r="FE18" s="313">
        <v>19.86</v>
      </c>
      <c r="FF18" t="s">
        <v>1466</v>
      </c>
      <c r="FG18" s="293">
        <v>1E-8</v>
      </c>
      <c r="FH18" s="5">
        <v>0</v>
      </c>
      <c r="FI18" s="311" t="s">
        <v>1572</v>
      </c>
      <c r="FJ18" s="312">
        <v>0</v>
      </c>
      <c r="FK18" s="313">
        <v>0</v>
      </c>
      <c r="FL18" t="s">
        <v>1551</v>
      </c>
      <c r="FM18" s="293">
        <v>66.191365469999994</v>
      </c>
      <c r="FN18" s="5">
        <v>14.59</v>
      </c>
      <c r="FO18" s="311" t="s">
        <v>1364</v>
      </c>
      <c r="FP18" s="312">
        <v>33.562741359999997</v>
      </c>
      <c r="FQ18" s="313">
        <v>11.7</v>
      </c>
      <c r="FR18" t="s">
        <v>1546</v>
      </c>
      <c r="FS18" s="293">
        <v>5.0854733699999999</v>
      </c>
      <c r="FT18" s="5">
        <v>20.14</v>
      </c>
      <c r="FU18" s="311"/>
      <c r="FV18" s="312"/>
      <c r="FW18" s="313"/>
      <c r="GA18" s="311"/>
      <c r="GB18" s="312"/>
      <c r="GC18" s="313"/>
      <c r="GG18" s="311" t="s">
        <v>1046</v>
      </c>
      <c r="GH18" s="312">
        <v>313.43623760000003</v>
      </c>
      <c r="GI18" s="313">
        <v>41.9</v>
      </c>
      <c r="GJ18" t="s">
        <v>380</v>
      </c>
      <c r="GK18" s="293">
        <v>15.06897242</v>
      </c>
      <c r="GL18" s="5">
        <v>10.130000000000001</v>
      </c>
      <c r="GM18" s="311" t="s">
        <v>1573</v>
      </c>
      <c r="GN18" s="312">
        <v>19.956265999999999</v>
      </c>
      <c r="GO18" s="313">
        <v>30</v>
      </c>
      <c r="GP18" t="s">
        <v>1574</v>
      </c>
      <c r="GQ18" s="293">
        <v>19.257235000000001</v>
      </c>
      <c r="GR18" s="5">
        <v>17</v>
      </c>
      <c r="GS18" s="311"/>
      <c r="GT18" s="312"/>
      <c r="GU18" s="313"/>
      <c r="GV18" t="s">
        <v>1575</v>
      </c>
      <c r="GW18" s="293">
        <v>26.895380849999999</v>
      </c>
      <c r="GX18" s="5">
        <v>10.59</v>
      </c>
      <c r="GY18" s="311" t="s">
        <v>1300</v>
      </c>
      <c r="GZ18" s="312">
        <v>63.951506780000003</v>
      </c>
      <c r="HA18" s="313">
        <v>22.94</v>
      </c>
    </row>
    <row r="19" spans="3:209">
      <c r="C19" s="311" t="s">
        <v>1413</v>
      </c>
      <c r="D19" s="312">
        <v>8.5329554299999995</v>
      </c>
      <c r="E19" s="313">
        <v>4.21</v>
      </c>
      <c r="F19" t="s">
        <v>1576</v>
      </c>
      <c r="G19" s="293">
        <v>8.4379348099999998</v>
      </c>
      <c r="H19" s="5">
        <v>5.65</v>
      </c>
      <c r="I19" s="311" t="s">
        <v>1413</v>
      </c>
      <c r="J19" s="312">
        <v>3.1288989699999998</v>
      </c>
      <c r="K19" s="313">
        <v>3.37</v>
      </c>
      <c r="L19" t="s">
        <v>1418</v>
      </c>
      <c r="M19" s="293">
        <v>3.0500323100000002</v>
      </c>
      <c r="N19" s="5">
        <v>2.61</v>
      </c>
      <c r="O19" s="311" t="s">
        <v>1418</v>
      </c>
      <c r="P19" s="312">
        <v>0.82109763999999996</v>
      </c>
      <c r="Q19" s="313">
        <v>1.96</v>
      </c>
      <c r="R19" t="s">
        <v>1418</v>
      </c>
      <c r="S19" s="293">
        <v>8.4369148099999993</v>
      </c>
      <c r="T19" s="5">
        <v>2.76</v>
      </c>
      <c r="U19" s="311"/>
      <c r="V19" s="312"/>
      <c r="W19" s="313"/>
      <c r="AA19" s="311" t="s">
        <v>989</v>
      </c>
      <c r="AB19" s="312">
        <v>8.3304979600000006</v>
      </c>
      <c r="AC19" s="313">
        <v>4.3</v>
      </c>
      <c r="AD19" t="s">
        <v>989</v>
      </c>
      <c r="AE19" s="293">
        <v>0.83261706000000002</v>
      </c>
      <c r="AF19" s="5">
        <v>5.73</v>
      </c>
      <c r="AG19" s="311" t="s">
        <v>357</v>
      </c>
      <c r="AH19" s="312">
        <v>1.07508202</v>
      </c>
      <c r="AI19" s="313">
        <v>10.15</v>
      </c>
      <c r="AJ19" t="s">
        <v>989</v>
      </c>
      <c r="AK19" s="293">
        <v>2.90879E-2</v>
      </c>
      <c r="AL19" s="5">
        <v>0.22</v>
      </c>
      <c r="AM19" s="311" t="s">
        <v>989</v>
      </c>
      <c r="AN19" s="312">
        <v>18.70865401</v>
      </c>
      <c r="AO19" s="313">
        <v>5.38</v>
      </c>
      <c r="AS19" s="311" t="s">
        <v>1577</v>
      </c>
      <c r="AT19" s="312">
        <v>79.417740949999995</v>
      </c>
      <c r="AU19" s="313">
        <v>20.23</v>
      </c>
      <c r="AV19" t="s">
        <v>1385</v>
      </c>
      <c r="AW19" s="293">
        <v>23.240080819999999</v>
      </c>
      <c r="AX19" s="5">
        <v>11.71</v>
      </c>
      <c r="AY19" s="311"/>
      <c r="AZ19" s="312"/>
      <c r="BA19" s="313"/>
      <c r="BB19" t="s">
        <v>1578</v>
      </c>
      <c r="BC19" s="293">
        <v>67.81732178</v>
      </c>
      <c r="BD19" s="5">
        <v>9.58</v>
      </c>
      <c r="BE19" s="311"/>
      <c r="BF19" s="312"/>
      <c r="BG19" s="313"/>
      <c r="BH19" t="s">
        <v>1310</v>
      </c>
      <c r="BI19" s="293">
        <v>2.16074E-3</v>
      </c>
      <c r="BJ19" s="5">
        <v>0</v>
      </c>
      <c r="BK19" s="311" t="s">
        <v>1310</v>
      </c>
      <c r="BL19" s="312">
        <v>1.57372E-3</v>
      </c>
      <c r="BM19" s="313">
        <v>0</v>
      </c>
      <c r="BN19" t="s">
        <v>1579</v>
      </c>
      <c r="BO19" s="293">
        <v>3.0140000000000002E-3</v>
      </c>
      <c r="BP19" s="5">
        <v>0</v>
      </c>
      <c r="BQ19" s="311"/>
      <c r="BR19" s="312"/>
      <c r="BS19" s="313"/>
      <c r="BW19" s="311" t="s">
        <v>1564</v>
      </c>
      <c r="BX19" s="312">
        <v>7.4903644800000002</v>
      </c>
      <c r="BY19" s="313">
        <v>2.73</v>
      </c>
      <c r="BZ19" t="s">
        <v>1354</v>
      </c>
      <c r="CA19" s="293">
        <v>3.7505167300000002</v>
      </c>
      <c r="CB19" s="5">
        <v>2.69</v>
      </c>
      <c r="CC19" s="311" t="s">
        <v>1316</v>
      </c>
      <c r="CD19" s="312">
        <v>2.5799761999999999</v>
      </c>
      <c r="CE19" s="313">
        <v>16.36</v>
      </c>
      <c r="CF19" t="s">
        <v>1486</v>
      </c>
      <c r="CG19" s="293">
        <v>6.0460000000000001E-5</v>
      </c>
      <c r="CH19" s="5">
        <v>0</v>
      </c>
      <c r="CI19" s="311" t="s">
        <v>1373</v>
      </c>
      <c r="CJ19" s="312">
        <v>3.10611551</v>
      </c>
      <c r="CK19" s="313">
        <v>2.62</v>
      </c>
      <c r="CL19" t="s">
        <v>1580</v>
      </c>
      <c r="CM19" s="293">
        <v>11.15385311</v>
      </c>
      <c r="CN19" s="5">
        <v>7.12</v>
      </c>
      <c r="CO19" s="311" t="s">
        <v>1581</v>
      </c>
      <c r="CP19" s="312">
        <v>1.80215791</v>
      </c>
      <c r="CQ19" s="313">
        <v>3.76</v>
      </c>
      <c r="CR19" t="s">
        <v>1542</v>
      </c>
      <c r="CS19" s="293">
        <v>128.70542517999999</v>
      </c>
      <c r="CT19" s="5">
        <v>15.1</v>
      </c>
      <c r="CU19" s="311"/>
      <c r="CV19" s="312"/>
      <c r="CW19" s="313"/>
      <c r="DA19" s="311" t="s">
        <v>1397</v>
      </c>
      <c r="DB19" s="312">
        <v>3.2482000000000002E-4</v>
      </c>
      <c r="DC19" s="313">
        <v>0</v>
      </c>
      <c r="DD19" t="s">
        <v>1582</v>
      </c>
      <c r="DE19" s="293">
        <v>2.6885E-4</v>
      </c>
      <c r="DF19" s="5">
        <v>0</v>
      </c>
      <c r="DG19" s="311" t="s">
        <v>1583</v>
      </c>
      <c r="DH19" s="312">
        <v>12.59485864</v>
      </c>
      <c r="DI19" s="313">
        <v>14.75</v>
      </c>
      <c r="DJ19" t="s">
        <v>1427</v>
      </c>
      <c r="DK19" s="293">
        <v>1.3847200000000001E-3</v>
      </c>
      <c r="DL19" s="5">
        <v>0.13</v>
      </c>
      <c r="DM19" s="311" t="s">
        <v>1373</v>
      </c>
      <c r="DN19" s="312">
        <v>5.383255E-2</v>
      </c>
      <c r="DO19" s="313">
        <v>5.38</v>
      </c>
      <c r="DP19" t="s">
        <v>1567</v>
      </c>
      <c r="DQ19" s="293">
        <v>1E-8</v>
      </c>
      <c r="DR19" s="5">
        <v>0</v>
      </c>
      <c r="DS19" s="311" t="s">
        <v>1584</v>
      </c>
      <c r="DT19" s="312">
        <v>3.1999999999999999E-6</v>
      </c>
      <c r="DU19" s="313">
        <v>0</v>
      </c>
      <c r="DY19" s="311" t="s">
        <v>1585</v>
      </c>
      <c r="DZ19" s="312">
        <v>0.28599116000000002</v>
      </c>
      <c r="EA19" s="313">
        <v>0.09</v>
      </c>
      <c r="EE19" s="311"/>
      <c r="EF19" s="312"/>
      <c r="EG19" s="313"/>
      <c r="EK19" s="311"/>
      <c r="EL19" s="312"/>
      <c r="EM19" s="313"/>
      <c r="EQ19" s="311"/>
      <c r="ER19" s="312"/>
      <c r="ES19" s="313"/>
      <c r="EW19" s="311" t="s">
        <v>1586</v>
      </c>
      <c r="EX19" s="312">
        <v>78.896448530000001</v>
      </c>
      <c r="EY19" s="313">
        <v>18.77</v>
      </c>
      <c r="EZ19" t="s">
        <v>1451</v>
      </c>
      <c r="FA19" s="293">
        <v>10.848591649999999</v>
      </c>
      <c r="FB19" s="5">
        <v>7.54</v>
      </c>
      <c r="FC19" s="311"/>
      <c r="FD19" s="312"/>
      <c r="FE19" s="313"/>
      <c r="FF19" t="s">
        <v>1587</v>
      </c>
      <c r="FG19" s="293">
        <v>47.298060659999997</v>
      </c>
      <c r="FH19" s="5">
        <v>24.26</v>
      </c>
      <c r="FI19" s="311" t="s">
        <v>1578</v>
      </c>
      <c r="FJ19" s="312">
        <v>20.71627741</v>
      </c>
      <c r="FK19" s="313">
        <v>4.32</v>
      </c>
      <c r="FL19" t="s">
        <v>1572</v>
      </c>
      <c r="FM19" s="293">
        <v>0</v>
      </c>
      <c r="FN19" s="5">
        <v>0</v>
      </c>
      <c r="FO19" s="311" t="s">
        <v>1588</v>
      </c>
      <c r="FP19" s="312">
        <v>2.185227E-2</v>
      </c>
      <c r="FQ19" s="313">
        <v>0.01</v>
      </c>
      <c r="FR19" t="s">
        <v>1440</v>
      </c>
      <c r="FS19" s="293">
        <v>3.0966795199999999</v>
      </c>
      <c r="FT19" s="5">
        <v>12.27</v>
      </c>
      <c r="FU19" s="311"/>
      <c r="FV19" s="312"/>
      <c r="FW19" s="313"/>
      <c r="GA19" s="311"/>
      <c r="GB19" s="312"/>
      <c r="GC19" s="313"/>
      <c r="GG19" s="311" t="s">
        <v>380</v>
      </c>
      <c r="GH19" s="312">
        <v>254.63844950000001</v>
      </c>
      <c r="GI19" s="313">
        <v>34.04</v>
      </c>
      <c r="GM19" s="311"/>
      <c r="GN19" s="312"/>
      <c r="GO19" s="313"/>
      <c r="GP19" t="s">
        <v>1589</v>
      </c>
      <c r="GQ19" s="293">
        <v>12.402654</v>
      </c>
      <c r="GR19" s="5">
        <v>11</v>
      </c>
      <c r="GS19" s="311"/>
      <c r="GT19" s="312"/>
      <c r="GU19" s="313"/>
      <c r="GV19" t="s">
        <v>1558</v>
      </c>
      <c r="GW19" s="293">
        <v>25.374609100000001</v>
      </c>
      <c r="GX19" s="5">
        <v>9.99</v>
      </c>
      <c r="GY19" s="311" t="s">
        <v>1590</v>
      </c>
      <c r="GZ19" s="312">
        <v>60.283720899999999</v>
      </c>
      <c r="HA19" s="313">
        <v>21.63</v>
      </c>
    </row>
    <row r="20" spans="3:209">
      <c r="C20" s="311" t="s">
        <v>1397</v>
      </c>
      <c r="D20" s="312">
        <v>6.4619386700000003</v>
      </c>
      <c r="E20" s="313">
        <v>3.19</v>
      </c>
      <c r="F20" t="s">
        <v>1591</v>
      </c>
      <c r="G20" s="293">
        <v>2.6277555100000001</v>
      </c>
      <c r="H20" s="5">
        <v>1.76</v>
      </c>
      <c r="I20" s="311" t="s">
        <v>1397</v>
      </c>
      <c r="J20" s="312">
        <v>3.5078518500000002</v>
      </c>
      <c r="K20" s="313">
        <v>3.78</v>
      </c>
      <c r="L20" t="s">
        <v>1288</v>
      </c>
      <c r="M20" s="293">
        <v>5.1719402800000003</v>
      </c>
      <c r="N20" s="5">
        <v>4.42</v>
      </c>
      <c r="O20" s="311" t="s">
        <v>1288</v>
      </c>
      <c r="P20" s="312">
        <v>14.014687820000001</v>
      </c>
      <c r="Q20" s="313">
        <v>33.5</v>
      </c>
      <c r="R20" t="s">
        <v>1288</v>
      </c>
      <c r="S20" s="293">
        <v>10.600570360000001</v>
      </c>
      <c r="T20" s="5">
        <v>3.46</v>
      </c>
      <c r="U20" s="311"/>
      <c r="V20" s="312"/>
      <c r="W20" s="313"/>
      <c r="AA20" s="311" t="s">
        <v>1447</v>
      </c>
      <c r="AB20" s="312">
        <v>35.999097669999998</v>
      </c>
      <c r="AC20" s="313">
        <v>18.57</v>
      </c>
      <c r="AD20" t="s">
        <v>1447</v>
      </c>
      <c r="AE20" s="293">
        <v>2.52760754</v>
      </c>
      <c r="AF20" s="5">
        <v>17.399999999999999</v>
      </c>
      <c r="AG20" s="311" t="s">
        <v>1560</v>
      </c>
      <c r="AH20" s="312">
        <v>1.5126069099999999</v>
      </c>
      <c r="AI20" s="313">
        <v>14.28</v>
      </c>
      <c r="AJ20" t="s">
        <v>1470</v>
      </c>
      <c r="AK20" s="293">
        <v>5.9117410000000002E-2</v>
      </c>
      <c r="AL20" s="5">
        <v>0.44</v>
      </c>
      <c r="AM20" s="311" t="s">
        <v>1447</v>
      </c>
      <c r="AN20" s="312">
        <v>59.267397449999997</v>
      </c>
      <c r="AO20" s="313">
        <v>17.059999999999999</v>
      </c>
      <c r="AS20" s="311"/>
      <c r="AT20" s="312"/>
      <c r="AU20" s="313"/>
      <c r="AV20" t="s">
        <v>1412</v>
      </c>
      <c r="AW20" s="293">
        <v>30.378688700000001</v>
      </c>
      <c r="AX20" s="5">
        <v>15.31</v>
      </c>
      <c r="AY20" s="311"/>
      <c r="AZ20" s="312"/>
      <c r="BA20" s="313"/>
      <c r="BB20" t="s">
        <v>1577</v>
      </c>
      <c r="BC20" s="293">
        <v>157.74800148</v>
      </c>
      <c r="BD20" s="5">
        <v>22.29</v>
      </c>
      <c r="BE20" s="311"/>
      <c r="BF20" s="312"/>
      <c r="BG20" s="313"/>
      <c r="BH20" t="s">
        <v>1316</v>
      </c>
      <c r="BI20" s="293">
        <v>6.4875026499999997</v>
      </c>
      <c r="BJ20" s="5">
        <v>7.94</v>
      </c>
      <c r="BK20" s="311" t="s">
        <v>1316</v>
      </c>
      <c r="BL20" s="312">
        <v>7.6725217499999996</v>
      </c>
      <c r="BM20" s="313">
        <v>13.93</v>
      </c>
      <c r="BN20" t="s">
        <v>1592</v>
      </c>
      <c r="BO20" s="293">
        <v>4.1790000000000004E-3</v>
      </c>
      <c r="BP20" s="5">
        <v>0</v>
      </c>
      <c r="BQ20" s="311"/>
      <c r="BR20" s="312"/>
      <c r="BS20" s="313"/>
      <c r="BW20" s="311" t="s">
        <v>1349</v>
      </c>
      <c r="BX20" s="312">
        <v>9.8507999999999994E-4</v>
      </c>
      <c r="BY20" s="313">
        <v>0</v>
      </c>
      <c r="BZ20" t="s">
        <v>1564</v>
      </c>
      <c r="CA20" s="293">
        <v>3.81002346</v>
      </c>
      <c r="CB20" s="5">
        <v>2.73</v>
      </c>
      <c r="CC20" s="311" t="s">
        <v>1427</v>
      </c>
      <c r="CD20" s="312">
        <v>1.7155214700000001</v>
      </c>
      <c r="CE20" s="313">
        <v>10.88</v>
      </c>
      <c r="CF20" t="s">
        <v>1367</v>
      </c>
      <c r="CG20" s="293">
        <v>1.57921417</v>
      </c>
      <c r="CH20" s="5">
        <v>12.79</v>
      </c>
      <c r="CI20" s="311" t="s">
        <v>1367</v>
      </c>
      <c r="CJ20" s="312">
        <v>12.82154912</v>
      </c>
      <c r="CK20" s="313">
        <v>10.8</v>
      </c>
      <c r="CL20" t="s">
        <v>1542</v>
      </c>
      <c r="CM20" s="293">
        <v>7.9451774999999998</v>
      </c>
      <c r="CN20" s="5">
        <v>5.07</v>
      </c>
      <c r="CO20" s="311" t="s">
        <v>1593</v>
      </c>
      <c r="CP20" s="312">
        <v>6.0043807600000001</v>
      </c>
      <c r="CQ20" s="313">
        <v>12.53</v>
      </c>
      <c r="CR20" t="s">
        <v>1581</v>
      </c>
      <c r="CS20" s="293">
        <v>65.578659869999996</v>
      </c>
      <c r="CT20" s="5">
        <v>7.69</v>
      </c>
      <c r="CU20" s="311"/>
      <c r="CV20" s="312"/>
      <c r="CW20" s="313"/>
      <c r="DA20" s="311" t="s">
        <v>1288</v>
      </c>
      <c r="DB20" s="312">
        <v>7.8002208900000003</v>
      </c>
      <c r="DC20" s="313">
        <v>23.27</v>
      </c>
      <c r="DD20" t="s">
        <v>1288</v>
      </c>
      <c r="DE20" s="293">
        <v>6.4062384000000003</v>
      </c>
      <c r="DF20" s="5">
        <v>8.83</v>
      </c>
      <c r="DG20" s="311"/>
      <c r="DH20" s="312"/>
      <c r="DI20" s="313"/>
      <c r="DJ20" t="s">
        <v>1397</v>
      </c>
      <c r="DK20" s="293">
        <v>0.31142690000000001</v>
      </c>
      <c r="DL20" s="5">
        <v>28.38</v>
      </c>
      <c r="DM20" s="311" t="s">
        <v>1427</v>
      </c>
      <c r="DN20" s="312">
        <v>3.7024999999999997E-4</v>
      </c>
      <c r="DO20" s="313">
        <v>0.04</v>
      </c>
      <c r="DP20" t="s">
        <v>1427</v>
      </c>
      <c r="DQ20" s="293">
        <v>13.842145009999999</v>
      </c>
      <c r="DR20" s="5">
        <v>16.260000000000002</v>
      </c>
      <c r="DS20" s="311" t="s">
        <v>1397</v>
      </c>
      <c r="DT20" s="312">
        <v>1.71697089</v>
      </c>
      <c r="DU20" s="313">
        <v>6.7</v>
      </c>
      <c r="DY20" s="311" t="s">
        <v>1594</v>
      </c>
      <c r="DZ20" s="312">
        <v>0.56315103</v>
      </c>
      <c r="EA20" s="313">
        <v>0.18</v>
      </c>
      <c r="EE20" s="311"/>
      <c r="EF20" s="312"/>
      <c r="EG20" s="313"/>
      <c r="EK20" s="311"/>
      <c r="EL20" s="312"/>
      <c r="EM20" s="313"/>
      <c r="EQ20" s="311"/>
      <c r="ER20" s="312"/>
      <c r="ES20" s="313"/>
      <c r="EW20" s="311" t="s">
        <v>1386</v>
      </c>
      <c r="EX20" s="312">
        <v>0</v>
      </c>
      <c r="EY20" s="313">
        <v>0</v>
      </c>
      <c r="EZ20" t="s">
        <v>1459</v>
      </c>
      <c r="FA20" s="293">
        <v>4.9999999999999998E-8</v>
      </c>
      <c r="FB20" s="5">
        <v>0</v>
      </c>
      <c r="FC20" s="311"/>
      <c r="FD20" s="312"/>
      <c r="FE20" s="313"/>
      <c r="FF20" t="s">
        <v>1595</v>
      </c>
      <c r="FG20" s="293">
        <v>1E-8</v>
      </c>
      <c r="FH20" s="5">
        <v>0</v>
      </c>
      <c r="FI20" s="311" t="s">
        <v>1596</v>
      </c>
      <c r="FJ20" s="312">
        <v>19.284231309999999</v>
      </c>
      <c r="FK20" s="313">
        <v>4.0199999999999996</v>
      </c>
      <c r="FL20" t="s">
        <v>1597</v>
      </c>
      <c r="FM20" s="293">
        <v>45.679195730000004</v>
      </c>
      <c r="FN20" s="5">
        <v>10.07</v>
      </c>
      <c r="FO20" s="311" t="s">
        <v>1389</v>
      </c>
      <c r="FP20" s="312">
        <v>48.007964979999997</v>
      </c>
      <c r="FQ20" s="313">
        <v>16.73</v>
      </c>
      <c r="FR20" t="s">
        <v>1462</v>
      </c>
      <c r="FS20" s="293">
        <v>2.99411424</v>
      </c>
      <c r="FT20" s="5">
        <v>11.86</v>
      </c>
      <c r="FU20" s="311"/>
      <c r="FV20" s="312"/>
      <c r="FW20" s="313"/>
      <c r="GA20" s="311"/>
      <c r="GB20" s="312"/>
      <c r="GC20" s="313"/>
      <c r="GG20" s="311" t="s">
        <v>1049</v>
      </c>
      <c r="GH20" s="312">
        <v>1.8242598299999999</v>
      </c>
      <c r="GI20" s="313">
        <v>0.24</v>
      </c>
      <c r="GM20" s="311"/>
      <c r="GN20" s="312"/>
      <c r="GO20" s="313"/>
      <c r="GS20" s="311"/>
      <c r="GT20" s="312"/>
      <c r="GU20" s="313"/>
      <c r="GV20" t="s">
        <v>1598</v>
      </c>
      <c r="GW20" s="293">
        <v>14.26714748</v>
      </c>
      <c r="GX20" s="5">
        <v>5.62</v>
      </c>
      <c r="GY20" s="311" t="s">
        <v>1599</v>
      </c>
      <c r="GZ20" s="312">
        <v>6.7999999999999995E-7</v>
      </c>
      <c r="HA20" s="313">
        <v>0</v>
      </c>
    </row>
    <row r="21" spans="3:209">
      <c r="C21" s="311" t="s">
        <v>1288</v>
      </c>
      <c r="D21" s="312">
        <v>0.64322378000000002</v>
      </c>
      <c r="E21" s="313">
        <v>0.32</v>
      </c>
      <c r="F21" t="s">
        <v>1316</v>
      </c>
      <c r="G21" s="293">
        <v>4.21651445</v>
      </c>
      <c r="H21" s="5">
        <v>2.82</v>
      </c>
      <c r="I21" s="311" t="s">
        <v>1288</v>
      </c>
      <c r="J21" s="312">
        <v>0.32063435000000001</v>
      </c>
      <c r="K21" s="313">
        <v>0.35</v>
      </c>
      <c r="L21" t="s">
        <v>1600</v>
      </c>
      <c r="M21" s="293">
        <v>8.4649429000000005</v>
      </c>
      <c r="N21" s="5">
        <v>7.24</v>
      </c>
      <c r="O21" s="311" t="s">
        <v>1600</v>
      </c>
      <c r="P21" s="312">
        <v>2.02311935</v>
      </c>
      <c r="Q21" s="313">
        <v>4.84</v>
      </c>
      <c r="R21" t="s">
        <v>1600</v>
      </c>
      <c r="S21" s="293">
        <v>22.860110389999999</v>
      </c>
      <c r="T21" s="5">
        <v>7.47</v>
      </c>
      <c r="U21" s="311"/>
      <c r="V21" s="312"/>
      <c r="W21" s="313"/>
      <c r="AA21" s="311"/>
      <c r="AB21" s="312"/>
      <c r="AC21" s="313"/>
      <c r="AD21" t="s">
        <v>1068</v>
      </c>
      <c r="AE21" s="293">
        <v>1.9548462099999999</v>
      </c>
      <c r="AF21" s="5">
        <v>13.46</v>
      </c>
      <c r="AG21" s="311" t="s">
        <v>1447</v>
      </c>
      <c r="AH21" s="312">
        <v>1.3800952399999999</v>
      </c>
      <c r="AI21" s="313">
        <v>13.03</v>
      </c>
      <c r="AM21" s="311" t="s">
        <v>1068</v>
      </c>
      <c r="AN21" s="312">
        <v>20.43633093</v>
      </c>
      <c r="AO21" s="313">
        <v>5.88</v>
      </c>
      <c r="AS21" s="311"/>
      <c r="AT21" s="312"/>
      <c r="AU21" s="313"/>
      <c r="AY21" s="311"/>
      <c r="AZ21" s="312"/>
      <c r="BA21" s="313"/>
      <c r="BE21" s="311"/>
      <c r="BF21" s="312"/>
      <c r="BG21" s="313"/>
      <c r="BH21" t="s">
        <v>1601</v>
      </c>
      <c r="BI21" s="293">
        <v>6.0041294799999996</v>
      </c>
      <c r="BJ21" s="5">
        <v>7.35</v>
      </c>
      <c r="BK21" s="311" t="s">
        <v>1601</v>
      </c>
      <c r="BL21" s="312">
        <v>4.3964110300000003</v>
      </c>
      <c r="BM21" s="313">
        <v>7.98</v>
      </c>
      <c r="BN21" t="s">
        <v>1602</v>
      </c>
      <c r="BO21" s="293">
        <v>4.64E-4</v>
      </c>
      <c r="BP21" s="5">
        <v>0</v>
      </c>
      <c r="BQ21" s="311"/>
      <c r="BR21" s="312"/>
      <c r="BS21" s="313"/>
      <c r="BW21" s="311" t="s">
        <v>1316</v>
      </c>
      <c r="BX21" s="312">
        <v>28.712522759999999</v>
      </c>
      <c r="BY21" s="313">
        <v>10.47</v>
      </c>
      <c r="BZ21" t="s">
        <v>1349</v>
      </c>
      <c r="CA21" s="293">
        <v>5.3375000000000004E-4</v>
      </c>
      <c r="CB21" s="5">
        <v>0</v>
      </c>
      <c r="CC21" s="311" t="s">
        <v>1603</v>
      </c>
      <c r="CD21" s="312">
        <v>1.1296121299999999</v>
      </c>
      <c r="CE21" s="313">
        <v>7.16</v>
      </c>
      <c r="CF21" t="s">
        <v>1389</v>
      </c>
      <c r="CG21" s="293">
        <v>0.61720836999999995</v>
      </c>
      <c r="CH21" s="5">
        <v>5</v>
      </c>
      <c r="CI21" s="311" t="s">
        <v>1360</v>
      </c>
      <c r="CJ21" s="312">
        <v>12.37223359</v>
      </c>
      <c r="CK21" s="313">
        <v>10.42</v>
      </c>
      <c r="CL21" t="s">
        <v>1565</v>
      </c>
      <c r="CM21" s="293">
        <v>7.9997047300000004</v>
      </c>
      <c r="CN21" s="5">
        <v>5.0999999999999996</v>
      </c>
      <c r="CO21" s="311" t="s">
        <v>1604</v>
      </c>
      <c r="CP21" s="312">
        <v>2.7083646799999999</v>
      </c>
      <c r="CQ21" s="313">
        <v>5.65</v>
      </c>
      <c r="CR21" t="s">
        <v>1593</v>
      </c>
      <c r="CS21" s="293">
        <v>86.328424190000007</v>
      </c>
      <c r="CT21" s="5">
        <v>10.130000000000001</v>
      </c>
      <c r="CU21" s="311"/>
      <c r="CV21" s="312"/>
      <c r="CW21" s="313"/>
      <c r="DA21" s="311" t="s">
        <v>1605</v>
      </c>
      <c r="DB21" s="312">
        <v>3.5837394699999998</v>
      </c>
      <c r="DC21" s="313">
        <v>10.69</v>
      </c>
      <c r="DD21" t="s">
        <v>1605</v>
      </c>
      <c r="DE21" s="293">
        <v>7.5555839999999996</v>
      </c>
      <c r="DF21" s="5">
        <v>10.41</v>
      </c>
      <c r="DG21" s="311"/>
      <c r="DH21" s="312"/>
      <c r="DI21" s="313"/>
      <c r="DJ21" t="s">
        <v>1288</v>
      </c>
      <c r="DK21" s="293">
        <v>4.0000000000000001E-8</v>
      </c>
      <c r="DL21" s="5">
        <v>0</v>
      </c>
      <c r="DM21" s="311" t="s">
        <v>1397</v>
      </c>
      <c r="DN21" s="312">
        <v>0.63931274999999999</v>
      </c>
      <c r="DO21" s="313">
        <v>63.93</v>
      </c>
      <c r="DP21" t="s">
        <v>1397</v>
      </c>
      <c r="DQ21" s="293">
        <v>4.2677144399999998</v>
      </c>
      <c r="DR21" s="5">
        <v>5.01</v>
      </c>
      <c r="DS21" s="311" t="s">
        <v>1288</v>
      </c>
      <c r="DT21" s="312">
        <v>1.0275499999999999E-3</v>
      </c>
      <c r="DU21" s="313">
        <v>0</v>
      </c>
      <c r="DY21" s="311" t="s">
        <v>1606</v>
      </c>
      <c r="DZ21" s="312">
        <v>91.847207780000005</v>
      </c>
      <c r="EA21" s="313">
        <v>30.04</v>
      </c>
      <c r="EE21" s="311"/>
      <c r="EF21" s="312"/>
      <c r="EG21" s="313"/>
      <c r="EK21" s="311"/>
      <c r="EL21" s="312"/>
      <c r="EM21" s="313"/>
      <c r="EQ21" s="311"/>
      <c r="ER21" s="312"/>
      <c r="ES21" s="313"/>
      <c r="EW21" s="311" t="s">
        <v>1466</v>
      </c>
      <c r="EX21" s="312">
        <v>1E-8</v>
      </c>
      <c r="EY21" s="313">
        <v>0</v>
      </c>
      <c r="EZ21" t="s">
        <v>1571</v>
      </c>
      <c r="FA21" s="293">
        <v>7.0000000000000005E-8</v>
      </c>
      <c r="FB21" s="5">
        <v>0</v>
      </c>
      <c r="FC21" s="311"/>
      <c r="FD21" s="312"/>
      <c r="FE21" s="313"/>
      <c r="FI21" s="311" t="s">
        <v>1388</v>
      </c>
      <c r="FJ21" s="312">
        <v>80.376754500000004</v>
      </c>
      <c r="FK21" s="313">
        <v>16.77</v>
      </c>
      <c r="FL21" t="s">
        <v>1351</v>
      </c>
      <c r="FM21" s="293">
        <v>95.052988139999997</v>
      </c>
      <c r="FN21" s="5">
        <v>20.96</v>
      </c>
      <c r="FO21" s="311"/>
      <c r="FP21" s="312"/>
      <c r="FQ21" s="313"/>
      <c r="FU21" s="311"/>
      <c r="FV21" s="312"/>
      <c r="FW21" s="313"/>
      <c r="GA21" s="311"/>
      <c r="GB21" s="312"/>
      <c r="GC21" s="313"/>
      <c r="GG21" s="311"/>
      <c r="GH21" s="312"/>
      <c r="GI21" s="313"/>
      <c r="GM21" s="311"/>
      <c r="GN21" s="312"/>
      <c r="GO21" s="313"/>
      <c r="GS21" s="311"/>
      <c r="GT21" s="312"/>
      <c r="GU21" s="313"/>
      <c r="GV21" t="s">
        <v>1607</v>
      </c>
      <c r="GW21" s="293">
        <v>8.0958699999999998E-3</v>
      </c>
      <c r="GX21" s="5">
        <v>0</v>
      </c>
      <c r="GY21" s="311"/>
      <c r="GZ21" s="312"/>
      <c r="HA21" s="313"/>
    </row>
    <row r="22" spans="3:209">
      <c r="C22" s="311" t="s">
        <v>1608</v>
      </c>
      <c r="D22" s="312">
        <v>2.9579695400000001</v>
      </c>
      <c r="E22" s="313">
        <v>1.46</v>
      </c>
      <c r="F22" t="s">
        <v>1373</v>
      </c>
      <c r="G22" s="293">
        <v>10.77186023</v>
      </c>
      <c r="H22" s="5">
        <v>7.22</v>
      </c>
      <c r="I22" s="311" t="s">
        <v>1608</v>
      </c>
      <c r="J22" s="312">
        <v>4.2786189099999996</v>
      </c>
      <c r="K22" s="313">
        <v>4.6100000000000003</v>
      </c>
      <c r="L22" t="s">
        <v>1609</v>
      </c>
      <c r="M22" s="293">
        <v>2.05480236</v>
      </c>
      <c r="N22" s="5">
        <v>1.76</v>
      </c>
      <c r="O22" s="311" t="s">
        <v>1609</v>
      </c>
      <c r="P22" s="312">
        <v>0.37695076999999999</v>
      </c>
      <c r="Q22" s="313">
        <v>0.9</v>
      </c>
      <c r="R22" t="s">
        <v>1609</v>
      </c>
      <c r="S22" s="293">
        <v>4.9353917100000002</v>
      </c>
      <c r="T22" s="5">
        <v>1.61</v>
      </c>
      <c r="U22" s="311"/>
      <c r="V22" s="312"/>
      <c r="W22" s="313"/>
      <c r="AA22" s="311"/>
      <c r="AB22" s="312"/>
      <c r="AC22" s="313"/>
      <c r="AD22" t="s">
        <v>1470</v>
      </c>
      <c r="AE22" s="293">
        <v>1.91633812</v>
      </c>
      <c r="AF22" s="5">
        <v>13.19</v>
      </c>
      <c r="AG22" s="311" t="s">
        <v>1610</v>
      </c>
      <c r="AH22" s="312">
        <v>1.0271549499999999</v>
      </c>
      <c r="AI22" s="313">
        <v>9.6999999999999993</v>
      </c>
      <c r="AM22" s="311" t="s">
        <v>1611</v>
      </c>
      <c r="AN22" s="312">
        <v>20.22343948</v>
      </c>
      <c r="AO22" s="313">
        <v>5.82</v>
      </c>
      <c r="AS22" s="311"/>
      <c r="AT22" s="312"/>
      <c r="AU22" s="313"/>
      <c r="AY22" s="311"/>
      <c r="AZ22" s="312"/>
      <c r="BA22" s="313"/>
      <c r="BE22" s="311"/>
      <c r="BF22" s="312"/>
      <c r="BG22" s="313"/>
      <c r="BH22" t="s">
        <v>1413</v>
      </c>
      <c r="BI22" s="293">
        <v>13.681300159999999</v>
      </c>
      <c r="BJ22" s="5">
        <v>16.75</v>
      </c>
      <c r="BK22" s="311" t="s">
        <v>1413</v>
      </c>
      <c r="BL22" s="312">
        <v>4.64276614</v>
      </c>
      <c r="BM22" s="313">
        <v>8.43</v>
      </c>
      <c r="BQ22" s="311"/>
      <c r="BR22" s="312"/>
      <c r="BS22" s="313"/>
      <c r="BW22" s="311" t="s">
        <v>1612</v>
      </c>
      <c r="BX22" s="312">
        <v>7.0096218300000004</v>
      </c>
      <c r="BY22" s="313">
        <v>2.56</v>
      </c>
      <c r="BZ22" t="s">
        <v>1316</v>
      </c>
      <c r="CA22" s="293">
        <v>15.33174309</v>
      </c>
      <c r="CB22" s="5">
        <v>10.98</v>
      </c>
      <c r="CC22" s="311" t="s">
        <v>1397</v>
      </c>
      <c r="CD22" s="312">
        <v>0.81076389999999998</v>
      </c>
      <c r="CE22" s="313">
        <v>5.14</v>
      </c>
      <c r="CF22" t="s">
        <v>1360</v>
      </c>
      <c r="CG22" s="293">
        <v>1.5812254800000001</v>
      </c>
      <c r="CH22" s="5">
        <v>12.81</v>
      </c>
      <c r="CI22" s="311" t="s">
        <v>1427</v>
      </c>
      <c r="CJ22" s="312">
        <v>4.7681221999999996</v>
      </c>
      <c r="CK22" s="313">
        <v>4.0199999999999996</v>
      </c>
      <c r="CL22" t="s">
        <v>1581</v>
      </c>
      <c r="CM22" s="293">
        <v>22.54658718</v>
      </c>
      <c r="CN22" s="5">
        <v>14.38</v>
      </c>
      <c r="CO22" s="311" t="s">
        <v>1613</v>
      </c>
      <c r="CP22" s="312">
        <v>8.9089832199999996</v>
      </c>
      <c r="CQ22" s="313">
        <v>18.59</v>
      </c>
      <c r="CR22" t="s">
        <v>1604</v>
      </c>
      <c r="CS22" s="293">
        <v>47.166834729999998</v>
      </c>
      <c r="CT22" s="5">
        <v>5.53</v>
      </c>
      <c r="CU22" s="311"/>
      <c r="CV22" s="312"/>
      <c r="CW22" s="313"/>
      <c r="DA22" s="311" t="s">
        <v>1324</v>
      </c>
      <c r="DB22" s="312">
        <v>4.0078521699999996</v>
      </c>
      <c r="DC22" s="313">
        <v>11.96</v>
      </c>
      <c r="DD22" t="s">
        <v>1324</v>
      </c>
      <c r="DE22" s="293">
        <v>8.4956033600000005</v>
      </c>
      <c r="DF22" s="5">
        <v>11.71</v>
      </c>
      <c r="DG22" s="311"/>
      <c r="DH22" s="312"/>
      <c r="DI22" s="313"/>
      <c r="DJ22" t="s">
        <v>1614</v>
      </c>
      <c r="DK22" s="293">
        <v>0.18407106000000001</v>
      </c>
      <c r="DL22" s="5">
        <v>16.77</v>
      </c>
      <c r="DM22" s="311" t="s">
        <v>1614</v>
      </c>
      <c r="DN22" s="312">
        <v>0.13540542</v>
      </c>
      <c r="DO22" s="313">
        <v>13.54</v>
      </c>
      <c r="DP22" t="s">
        <v>1288</v>
      </c>
      <c r="DQ22" s="293">
        <v>8.3199000000000001E-4</v>
      </c>
      <c r="DR22" s="5">
        <v>0</v>
      </c>
      <c r="DS22" s="311" t="s">
        <v>1445</v>
      </c>
      <c r="DT22" s="312">
        <v>3.9447328800000001</v>
      </c>
      <c r="DU22" s="313">
        <v>15.4</v>
      </c>
      <c r="DY22" s="311" t="s">
        <v>1615</v>
      </c>
      <c r="DZ22" s="312">
        <v>21.147922040000001</v>
      </c>
      <c r="EA22" s="313">
        <v>6.92</v>
      </c>
      <c r="EE22" s="311"/>
      <c r="EF22" s="312"/>
      <c r="EG22" s="313"/>
      <c r="EK22" s="311"/>
      <c r="EL22" s="312"/>
      <c r="EM22" s="313"/>
      <c r="EQ22" s="311"/>
      <c r="ER22" s="312"/>
      <c r="ES22" s="313"/>
      <c r="EW22" s="311" t="s">
        <v>1595</v>
      </c>
      <c r="EX22" s="312">
        <v>2.1849999999999999E-5</v>
      </c>
      <c r="EY22" s="313">
        <v>0</v>
      </c>
      <c r="EZ22" t="s">
        <v>1616</v>
      </c>
      <c r="FA22" s="293">
        <v>19.378590540000001</v>
      </c>
      <c r="FB22" s="5">
        <v>13.48</v>
      </c>
      <c r="FC22" s="311"/>
      <c r="FD22" s="312"/>
      <c r="FE22" s="313"/>
      <c r="FI22" s="311" t="s">
        <v>1440</v>
      </c>
      <c r="FJ22" s="312">
        <v>62.772855200000002</v>
      </c>
      <c r="FK22" s="313">
        <v>13.1</v>
      </c>
      <c r="FL22" t="s">
        <v>1578</v>
      </c>
      <c r="FM22" s="293">
        <v>13.48962654</v>
      </c>
      <c r="FN22" s="5">
        <v>2.97</v>
      </c>
      <c r="FO22" s="311"/>
      <c r="FP22" s="312"/>
      <c r="FQ22" s="313"/>
      <c r="FU22" s="311"/>
      <c r="FV22" s="312"/>
      <c r="FW22" s="313"/>
      <c r="GA22" s="311"/>
      <c r="GB22" s="312"/>
      <c r="GC22" s="313"/>
      <c r="GG22" s="311"/>
      <c r="GH22" s="312"/>
      <c r="GI22" s="313"/>
      <c r="GM22" s="311"/>
      <c r="GN22" s="312"/>
      <c r="GO22" s="313"/>
      <c r="GS22" s="311"/>
      <c r="GT22" s="312"/>
      <c r="GU22" s="313"/>
      <c r="GV22" t="s">
        <v>1617</v>
      </c>
      <c r="GW22" s="293">
        <v>8.2427400000000001E-3</v>
      </c>
      <c r="GX22" s="5">
        <v>0</v>
      </c>
      <c r="GY22" s="311"/>
      <c r="GZ22" s="312"/>
      <c r="HA22" s="313"/>
    </row>
    <row r="23" spans="3:209">
      <c r="C23" s="311" t="s">
        <v>1618</v>
      </c>
      <c r="D23" s="312">
        <v>15.48269696</v>
      </c>
      <c r="E23" s="313">
        <v>7.65</v>
      </c>
      <c r="F23" t="s">
        <v>1389</v>
      </c>
      <c r="G23" s="293">
        <v>3.7521349800000001</v>
      </c>
      <c r="H23" s="5">
        <v>2.5099999999999998</v>
      </c>
      <c r="I23" s="311" t="s">
        <v>1618</v>
      </c>
      <c r="J23" s="312">
        <v>8.4679244800000006</v>
      </c>
      <c r="K23" s="313">
        <v>9.1300000000000008</v>
      </c>
      <c r="L23" t="s">
        <v>1619</v>
      </c>
      <c r="M23" s="293">
        <v>8.7160810400000006</v>
      </c>
      <c r="N23" s="5">
        <v>7.45</v>
      </c>
      <c r="O23" s="311" t="s">
        <v>1619</v>
      </c>
      <c r="P23" s="312">
        <v>2.06015244</v>
      </c>
      <c r="Q23" s="313">
        <v>4.92</v>
      </c>
      <c r="R23" t="s">
        <v>1619</v>
      </c>
      <c r="S23" s="293">
        <v>23.38487507</v>
      </c>
      <c r="T23" s="5">
        <v>7.64</v>
      </c>
      <c r="U23" s="311"/>
      <c r="V23" s="312"/>
      <c r="W23" s="313"/>
      <c r="AA23" s="311"/>
      <c r="AB23" s="312"/>
      <c r="AC23" s="313"/>
      <c r="AG23" s="311" t="s">
        <v>1068</v>
      </c>
      <c r="AH23" s="312">
        <v>0.20701395</v>
      </c>
      <c r="AI23" s="313">
        <v>1.95</v>
      </c>
      <c r="AM23" s="311"/>
      <c r="AN23" s="312"/>
      <c r="AO23" s="313"/>
      <c r="AS23" s="311"/>
      <c r="AT23" s="312"/>
      <c r="AU23" s="313"/>
      <c r="AY23" s="311"/>
      <c r="AZ23" s="312"/>
      <c r="BA23" s="313"/>
      <c r="BE23" s="311"/>
      <c r="BF23" s="312"/>
      <c r="BG23" s="313"/>
      <c r="BH23" t="s">
        <v>1288</v>
      </c>
      <c r="BI23" s="293">
        <v>9.8028347399999998</v>
      </c>
      <c r="BJ23" s="5">
        <v>12</v>
      </c>
      <c r="BK23" s="311" t="s">
        <v>1288</v>
      </c>
      <c r="BL23" s="312">
        <v>1.3211190799999999</v>
      </c>
      <c r="BM23" s="313">
        <v>2.4</v>
      </c>
      <c r="BQ23" s="311"/>
      <c r="BR23" s="312"/>
      <c r="BS23" s="313"/>
      <c r="BW23" s="311" t="s">
        <v>1620</v>
      </c>
      <c r="BX23" s="312">
        <v>7.0968488399999998</v>
      </c>
      <c r="BY23" s="313">
        <v>2.59</v>
      </c>
      <c r="BZ23" t="s">
        <v>1612</v>
      </c>
      <c r="CA23" s="293">
        <v>3.6999599500000002</v>
      </c>
      <c r="CB23" s="5">
        <v>2.65</v>
      </c>
      <c r="CC23" s="311" t="s">
        <v>1288</v>
      </c>
      <c r="CD23" s="312">
        <v>1E-8</v>
      </c>
      <c r="CE23" s="313">
        <v>0</v>
      </c>
      <c r="CF23" t="s">
        <v>1427</v>
      </c>
      <c r="CG23" s="293">
        <v>1.9390612899999999</v>
      </c>
      <c r="CH23" s="5">
        <v>15.71</v>
      </c>
      <c r="CI23" s="311" t="s">
        <v>1397</v>
      </c>
      <c r="CJ23" s="312">
        <v>18.578290280000001</v>
      </c>
      <c r="CK23" s="313">
        <v>15.65</v>
      </c>
      <c r="CL23" t="s">
        <v>1593</v>
      </c>
      <c r="CM23" s="293">
        <v>7.9554996100000004</v>
      </c>
      <c r="CN23" s="5">
        <v>5.08</v>
      </c>
      <c r="CO23" s="311"/>
      <c r="CP23" s="312"/>
      <c r="CQ23" s="313"/>
      <c r="CR23" t="s">
        <v>1613</v>
      </c>
      <c r="CS23" s="293">
        <v>131.37208340999999</v>
      </c>
      <c r="CT23" s="5">
        <v>15.41</v>
      </c>
      <c r="CU23" s="311"/>
      <c r="CV23" s="312"/>
      <c r="CW23" s="313"/>
      <c r="DA23" s="311"/>
      <c r="DB23" s="312"/>
      <c r="DC23" s="313"/>
      <c r="DD23" t="s">
        <v>1388</v>
      </c>
      <c r="DE23" s="293">
        <v>7.2684974999999996</v>
      </c>
      <c r="DF23" s="5">
        <v>10.02</v>
      </c>
      <c r="DG23" s="311"/>
      <c r="DH23" s="312"/>
      <c r="DI23" s="313"/>
      <c r="DJ23" t="s">
        <v>1454</v>
      </c>
      <c r="DK23" s="293">
        <v>3.0830000000000001E-5</v>
      </c>
      <c r="DL23" s="5">
        <v>0</v>
      </c>
      <c r="DM23" s="311" t="s">
        <v>1621</v>
      </c>
      <c r="DN23" s="312">
        <v>0</v>
      </c>
      <c r="DO23" s="313">
        <v>0</v>
      </c>
      <c r="DP23" t="s">
        <v>1445</v>
      </c>
      <c r="DQ23" s="293">
        <v>17.437526129999998</v>
      </c>
      <c r="DR23" s="5">
        <v>20.49</v>
      </c>
      <c r="DS23" s="311" t="s">
        <v>1472</v>
      </c>
      <c r="DT23" s="312">
        <v>2.9519437800000001</v>
      </c>
      <c r="DU23" s="313">
        <v>11.53</v>
      </c>
      <c r="DY23" s="311"/>
      <c r="DZ23" s="312"/>
      <c r="EA23" s="313"/>
      <c r="EE23" s="311"/>
      <c r="EF23" s="312"/>
      <c r="EG23" s="313"/>
      <c r="EK23" s="311"/>
      <c r="EL23" s="312"/>
      <c r="EM23" s="313"/>
      <c r="EQ23" s="311"/>
      <c r="ER23" s="312"/>
      <c r="ES23" s="313"/>
      <c r="EW23" s="311" t="s">
        <v>1622</v>
      </c>
      <c r="EX23" s="312">
        <v>81.336966540000006</v>
      </c>
      <c r="EY23" s="313">
        <v>19.350000000000001</v>
      </c>
      <c r="FC23" s="311"/>
      <c r="FD23" s="312"/>
      <c r="FE23" s="313"/>
      <c r="FI23" s="311" t="s">
        <v>1462</v>
      </c>
      <c r="FJ23" s="312">
        <v>73.831481679999996</v>
      </c>
      <c r="FK23" s="313">
        <v>15.41</v>
      </c>
      <c r="FL23" t="s">
        <v>1388</v>
      </c>
      <c r="FM23" s="293">
        <v>42.472410000000004</v>
      </c>
      <c r="FN23" s="5">
        <v>9.36</v>
      </c>
      <c r="FO23" s="311"/>
      <c r="FP23" s="312"/>
      <c r="FQ23" s="313"/>
      <c r="FU23" s="311"/>
      <c r="FV23" s="312"/>
      <c r="FW23" s="313"/>
      <c r="GA23" s="311"/>
      <c r="GB23" s="312"/>
      <c r="GC23" s="313"/>
      <c r="GG23" s="311"/>
      <c r="GH23" s="312"/>
      <c r="GI23" s="313"/>
      <c r="GM23" s="311"/>
      <c r="GN23" s="312"/>
      <c r="GO23" s="313"/>
      <c r="GS23" s="311"/>
      <c r="GT23" s="312"/>
      <c r="GU23" s="313"/>
      <c r="GV23" t="s">
        <v>1341</v>
      </c>
      <c r="GW23" s="293">
        <v>24.68485982</v>
      </c>
      <c r="GX23" s="5">
        <v>9.7200000000000006</v>
      </c>
      <c r="GY23" s="311"/>
      <c r="GZ23" s="312"/>
      <c r="HA23" s="313"/>
    </row>
    <row r="24" spans="3:209">
      <c r="C24" s="311" t="s">
        <v>1621</v>
      </c>
      <c r="D24" s="312">
        <v>15.10810792</v>
      </c>
      <c r="E24" s="313">
        <v>7.46</v>
      </c>
      <c r="F24" t="s">
        <v>1345</v>
      </c>
      <c r="G24" s="293">
        <v>4.3023546499999998</v>
      </c>
      <c r="H24" s="5">
        <v>2.88</v>
      </c>
      <c r="I24" s="311" t="s">
        <v>1621</v>
      </c>
      <c r="J24" s="312">
        <v>7.2613648099999999</v>
      </c>
      <c r="K24" s="313">
        <v>7.83</v>
      </c>
      <c r="L24" t="s">
        <v>1623</v>
      </c>
      <c r="M24" s="293">
        <v>1.39302869</v>
      </c>
      <c r="N24" s="5">
        <v>1.19</v>
      </c>
      <c r="O24" s="311" t="s">
        <v>1623</v>
      </c>
      <c r="P24" s="312">
        <v>0.37044850000000001</v>
      </c>
      <c r="Q24" s="313">
        <v>0.89</v>
      </c>
      <c r="R24" t="s">
        <v>1623</v>
      </c>
      <c r="S24" s="293">
        <v>4.6489833999999997</v>
      </c>
      <c r="T24" s="5">
        <v>1.52</v>
      </c>
      <c r="U24" s="311"/>
      <c r="V24" s="312"/>
      <c r="W24" s="313"/>
      <c r="AA24" s="311"/>
      <c r="AB24" s="312"/>
      <c r="AC24" s="313"/>
      <c r="AG24" s="311" t="s">
        <v>1470</v>
      </c>
      <c r="AH24" s="312">
        <v>0.14093043999999999</v>
      </c>
      <c r="AI24" s="313">
        <v>1.33</v>
      </c>
      <c r="AM24" s="311"/>
      <c r="AN24" s="312"/>
      <c r="AO24" s="313"/>
      <c r="AS24" s="311"/>
      <c r="AT24" s="312"/>
      <c r="AU24" s="313"/>
      <c r="AY24" s="311"/>
      <c r="AZ24" s="312"/>
      <c r="BA24" s="313"/>
      <c r="BE24" s="311"/>
      <c r="BF24" s="312"/>
      <c r="BG24" s="313"/>
      <c r="BH24" t="s">
        <v>1624</v>
      </c>
      <c r="BI24" s="293">
        <v>8.5226935200000007</v>
      </c>
      <c r="BJ24" s="5">
        <v>10.44</v>
      </c>
      <c r="BK24" s="311" t="s">
        <v>1624</v>
      </c>
      <c r="BL24" s="312">
        <v>2.2334175699999999</v>
      </c>
      <c r="BM24" s="313">
        <v>4.0599999999999996</v>
      </c>
      <c r="BQ24" s="311"/>
      <c r="BR24" s="312"/>
      <c r="BS24" s="313"/>
      <c r="BW24" s="311" t="s">
        <v>1345</v>
      </c>
      <c r="BX24" s="312">
        <v>6.9990379899999997</v>
      </c>
      <c r="BY24" s="313">
        <v>2.5499999999999998</v>
      </c>
      <c r="BZ24" t="s">
        <v>1620</v>
      </c>
      <c r="CA24" s="293">
        <v>3.7991660999999999</v>
      </c>
      <c r="CB24" s="5">
        <v>2.72</v>
      </c>
      <c r="CC24" s="311" t="s">
        <v>1625</v>
      </c>
      <c r="CD24" s="312">
        <v>2.1483E-4</v>
      </c>
      <c r="CE24" s="313">
        <v>0</v>
      </c>
      <c r="CF24" t="s">
        <v>1472</v>
      </c>
      <c r="CG24" s="293">
        <v>1.06459514</v>
      </c>
      <c r="CH24" s="5">
        <v>8.6300000000000008</v>
      </c>
      <c r="CI24" s="311" t="s">
        <v>1288</v>
      </c>
      <c r="CJ24" s="312">
        <v>1E-8</v>
      </c>
      <c r="CK24" s="313">
        <v>0</v>
      </c>
      <c r="CL24" t="s">
        <v>1604</v>
      </c>
      <c r="CM24" s="293">
        <v>16.29522897</v>
      </c>
      <c r="CN24" s="5">
        <v>10.4</v>
      </c>
      <c r="CO24" s="311"/>
      <c r="CP24" s="312"/>
      <c r="CQ24" s="313"/>
      <c r="CR24" t="s">
        <v>1626</v>
      </c>
      <c r="CS24" s="293">
        <v>38.7512179</v>
      </c>
      <c r="CT24" s="5">
        <v>4.55</v>
      </c>
      <c r="CU24" s="311"/>
      <c r="CV24" s="312"/>
      <c r="CW24" s="313"/>
      <c r="DA24" s="311"/>
      <c r="DB24" s="312"/>
      <c r="DC24" s="313"/>
      <c r="DD24" t="s">
        <v>1462</v>
      </c>
      <c r="DE24" s="293">
        <v>7.2621247799999997</v>
      </c>
      <c r="DF24" s="5">
        <v>10.01</v>
      </c>
      <c r="DG24" s="311"/>
      <c r="DH24" s="312"/>
      <c r="DI24" s="313"/>
      <c r="DM24" s="311" t="s">
        <v>1454</v>
      </c>
      <c r="DN24" s="312">
        <v>9.7000000000000003E-6</v>
      </c>
      <c r="DO24" s="313">
        <v>0</v>
      </c>
      <c r="DP24" t="s">
        <v>1454</v>
      </c>
      <c r="DQ24" s="293">
        <v>2.5581999999999997E-4</v>
      </c>
      <c r="DR24" s="5">
        <v>0</v>
      </c>
      <c r="DS24" s="311" t="s">
        <v>1412</v>
      </c>
      <c r="DT24" s="312">
        <v>2.7821391700000002</v>
      </c>
      <c r="DU24" s="313">
        <v>10.86</v>
      </c>
      <c r="DY24" s="311"/>
      <c r="DZ24" s="312"/>
      <c r="EA24" s="313"/>
      <c r="EE24" s="311"/>
      <c r="EF24" s="312"/>
      <c r="EG24" s="313"/>
      <c r="EK24" s="311"/>
      <c r="EL24" s="312"/>
      <c r="EM24" s="313"/>
      <c r="EQ24" s="311"/>
      <c r="ER24" s="312"/>
      <c r="ES24" s="313"/>
      <c r="EW24" s="311"/>
      <c r="EX24" s="312"/>
      <c r="EY24" s="313"/>
      <c r="FC24" s="311"/>
      <c r="FD24" s="312"/>
      <c r="FE24" s="313"/>
      <c r="FI24" s="311"/>
      <c r="FJ24" s="312"/>
      <c r="FK24" s="313"/>
      <c r="FL24" t="s">
        <v>1462</v>
      </c>
      <c r="FM24" s="293">
        <v>32.836818770000001</v>
      </c>
      <c r="FN24" s="5">
        <v>7.24</v>
      </c>
      <c r="FO24" s="311"/>
      <c r="FP24" s="312"/>
      <c r="FQ24" s="313"/>
      <c r="FU24" s="311"/>
      <c r="FV24" s="312"/>
      <c r="FW24" s="313"/>
      <c r="GA24" s="311"/>
      <c r="GB24" s="312"/>
      <c r="GC24" s="313"/>
      <c r="GG24" s="311"/>
      <c r="GH24" s="312"/>
      <c r="GI24" s="313"/>
      <c r="GM24" s="311"/>
      <c r="GN24" s="312"/>
      <c r="GO24" s="313"/>
      <c r="GS24" s="311"/>
      <c r="GT24" s="312"/>
      <c r="GU24" s="313"/>
      <c r="GV24" t="s">
        <v>1389</v>
      </c>
      <c r="GW24" s="293">
        <v>13.361696439999999</v>
      </c>
      <c r="GX24" s="5">
        <v>5.26</v>
      </c>
      <c r="GY24" s="311"/>
      <c r="GZ24" s="312"/>
      <c r="HA24" s="313"/>
    </row>
    <row r="25" spans="3:209">
      <c r="C25" s="311" t="s">
        <v>1438</v>
      </c>
      <c r="D25" s="312">
        <v>3.1253963800000002</v>
      </c>
      <c r="E25" s="313">
        <v>1.54</v>
      </c>
      <c r="F25" t="s">
        <v>1288</v>
      </c>
      <c r="G25" s="293">
        <v>4.6933125599999999</v>
      </c>
      <c r="H25" s="5">
        <v>3.14</v>
      </c>
      <c r="I25" s="311" t="s">
        <v>1438</v>
      </c>
      <c r="J25" s="312">
        <v>3.6214754899999999</v>
      </c>
      <c r="K25" s="313">
        <v>3.9</v>
      </c>
      <c r="L25" t="s">
        <v>1627</v>
      </c>
      <c r="M25" s="293">
        <v>1.2699999999999999E-6</v>
      </c>
      <c r="N25" s="5">
        <v>0</v>
      </c>
      <c r="O25" s="311"/>
      <c r="P25" s="312"/>
      <c r="Q25" s="313"/>
      <c r="U25" s="311"/>
      <c r="V25" s="312"/>
      <c r="W25" s="313"/>
      <c r="AA25" s="311"/>
      <c r="AB25" s="312"/>
      <c r="AC25" s="313"/>
      <c r="AG25" s="311"/>
      <c r="AH25" s="312"/>
      <c r="AI25" s="313"/>
      <c r="AM25" s="311"/>
      <c r="AN25" s="312"/>
      <c r="AO25" s="313"/>
      <c r="AS25" s="311"/>
      <c r="AT25" s="312"/>
      <c r="AU25" s="313"/>
      <c r="AY25" s="311"/>
      <c r="AZ25" s="312"/>
      <c r="BA25" s="313"/>
      <c r="BE25" s="311"/>
      <c r="BF25" s="312"/>
      <c r="BG25" s="313"/>
      <c r="BH25" t="s">
        <v>1385</v>
      </c>
      <c r="BI25" s="293">
        <v>5.7057696099999999</v>
      </c>
      <c r="BJ25" s="5">
        <v>6.99</v>
      </c>
      <c r="BK25" s="311" t="s">
        <v>1385</v>
      </c>
      <c r="BL25" s="312">
        <v>8.0750187899999997</v>
      </c>
      <c r="BM25" s="313">
        <v>14.66</v>
      </c>
      <c r="BQ25" s="311"/>
      <c r="BR25" s="312"/>
      <c r="BS25" s="313"/>
      <c r="BW25" s="311" t="s">
        <v>1628</v>
      </c>
      <c r="BX25" s="312">
        <v>7.0747508200000002</v>
      </c>
      <c r="BY25" s="313">
        <v>2.58</v>
      </c>
      <c r="BZ25" t="s">
        <v>1345</v>
      </c>
      <c r="CA25" s="293">
        <v>7.45730308</v>
      </c>
      <c r="CB25" s="5">
        <v>5.34</v>
      </c>
      <c r="CC25" s="311" t="s">
        <v>1324</v>
      </c>
      <c r="CD25" s="312">
        <v>1.66762812</v>
      </c>
      <c r="CE25" s="313">
        <v>10.58</v>
      </c>
      <c r="CF25" t="s">
        <v>1385</v>
      </c>
      <c r="CG25" s="293">
        <v>0.82366859000000003</v>
      </c>
      <c r="CH25" s="5">
        <v>6.67</v>
      </c>
      <c r="CI25" s="311" t="s">
        <v>1472</v>
      </c>
      <c r="CJ25" s="312">
        <v>18.743849650000001</v>
      </c>
      <c r="CK25" s="313">
        <v>15.79</v>
      </c>
      <c r="CO25" s="311"/>
      <c r="CP25" s="312"/>
      <c r="CQ25" s="313"/>
      <c r="CU25" s="311"/>
      <c r="CV25" s="312"/>
      <c r="CW25" s="313"/>
      <c r="DA25" s="311"/>
      <c r="DB25" s="312"/>
      <c r="DC25" s="313"/>
      <c r="DG25" s="311"/>
      <c r="DH25" s="312"/>
      <c r="DI25" s="313"/>
      <c r="DM25" s="311"/>
      <c r="DN25" s="312"/>
      <c r="DO25" s="313"/>
      <c r="DP25" t="s">
        <v>1412</v>
      </c>
      <c r="DQ25" s="293">
        <v>13.2265201</v>
      </c>
      <c r="DR25" s="5">
        <v>15.54</v>
      </c>
      <c r="DS25" s="311" t="s">
        <v>1616</v>
      </c>
      <c r="DT25" s="312">
        <v>2E-8</v>
      </c>
      <c r="DU25" s="313">
        <v>0</v>
      </c>
      <c r="DY25" s="311"/>
      <c r="DZ25" s="312"/>
      <c r="EA25" s="313"/>
      <c r="EE25" s="311"/>
      <c r="EF25" s="312"/>
      <c r="EG25" s="313"/>
      <c r="EK25" s="311"/>
      <c r="EL25" s="312"/>
      <c r="EM25" s="313"/>
      <c r="EQ25" s="311"/>
      <c r="ER25" s="312"/>
      <c r="ES25" s="313"/>
      <c r="EW25" s="311"/>
      <c r="EX25" s="312"/>
      <c r="EY25" s="313"/>
      <c r="FC25" s="311"/>
      <c r="FD25" s="312"/>
      <c r="FE25" s="313"/>
      <c r="FI25" s="311"/>
      <c r="FJ25" s="312"/>
      <c r="FK25" s="313"/>
      <c r="FO25" s="311"/>
      <c r="FP25" s="312"/>
      <c r="FQ25" s="313"/>
      <c r="FU25" s="311"/>
      <c r="FV25" s="312"/>
      <c r="FW25" s="313"/>
      <c r="GA25" s="311"/>
      <c r="GB25" s="312"/>
      <c r="GC25" s="313"/>
      <c r="GG25" s="311"/>
      <c r="GH25" s="312"/>
      <c r="GI25" s="313"/>
      <c r="GM25" s="311"/>
      <c r="GN25" s="312"/>
      <c r="GO25" s="313"/>
      <c r="GS25" s="311"/>
      <c r="GT25" s="312"/>
      <c r="GU25" s="313"/>
      <c r="GV25" t="s">
        <v>1415</v>
      </c>
      <c r="GW25" s="293">
        <v>28.39737057</v>
      </c>
      <c r="GX25" s="5">
        <v>11.18</v>
      </c>
      <c r="GY25" s="311"/>
      <c r="GZ25" s="312"/>
      <c r="HA25" s="313"/>
    </row>
    <row r="26" spans="3:209">
      <c r="C26" s="311" t="s">
        <v>1629</v>
      </c>
      <c r="D26" s="312">
        <v>3.7398342200000001</v>
      </c>
      <c r="E26" s="313">
        <v>1.85</v>
      </c>
      <c r="F26" t="s">
        <v>1608</v>
      </c>
      <c r="G26" s="293">
        <v>8.3466790900000003</v>
      </c>
      <c r="H26" s="5">
        <v>5.59</v>
      </c>
      <c r="I26" s="311" t="s">
        <v>1630</v>
      </c>
      <c r="J26" s="312">
        <v>1.0802999999999999E-4</v>
      </c>
      <c r="K26" s="313">
        <v>0</v>
      </c>
      <c r="O26" s="311"/>
      <c r="P26" s="312"/>
      <c r="Q26" s="313"/>
      <c r="U26" s="311"/>
      <c r="V26" s="312"/>
      <c r="W26" s="313"/>
      <c r="AA26" s="311"/>
      <c r="AB26" s="312"/>
      <c r="AC26" s="313"/>
      <c r="AG26" s="311"/>
      <c r="AH26" s="312"/>
      <c r="AI26" s="313"/>
      <c r="AM26" s="311"/>
      <c r="AN26" s="312"/>
      <c r="AO26" s="313"/>
      <c r="AS26" s="311"/>
      <c r="AT26" s="312"/>
      <c r="AU26" s="313"/>
      <c r="AY26" s="311"/>
      <c r="AZ26" s="312"/>
      <c r="BA26" s="313"/>
      <c r="BE26" s="311"/>
      <c r="BF26" s="312"/>
      <c r="BG26" s="313"/>
      <c r="BK26" s="311"/>
      <c r="BL26" s="312"/>
      <c r="BM26" s="313"/>
      <c r="BQ26" s="311"/>
      <c r="BR26" s="312"/>
      <c r="BS26" s="313"/>
      <c r="BW26" s="311" t="s">
        <v>1582</v>
      </c>
      <c r="BX26" s="312">
        <v>6.75131953</v>
      </c>
      <c r="BY26" s="313">
        <v>2.46</v>
      </c>
      <c r="BZ26" t="s">
        <v>1628</v>
      </c>
      <c r="CA26" s="293">
        <v>3.7338435699999999</v>
      </c>
      <c r="CB26" s="5">
        <v>2.67</v>
      </c>
      <c r="CC26" s="311" t="s">
        <v>1631</v>
      </c>
      <c r="CD26" s="312">
        <v>1.9210368799999999</v>
      </c>
      <c r="CE26" s="313">
        <v>12.18</v>
      </c>
      <c r="CI26" s="311" t="s">
        <v>1454</v>
      </c>
      <c r="CJ26" s="312">
        <v>3.8550000000000002E-5</v>
      </c>
      <c r="CK26" s="313">
        <v>0</v>
      </c>
      <c r="CO26" s="311"/>
      <c r="CP26" s="312"/>
      <c r="CQ26" s="313"/>
      <c r="CU26" s="311"/>
      <c r="CV26" s="312"/>
      <c r="CW26" s="313"/>
      <c r="DA26" s="311"/>
      <c r="DB26" s="312"/>
      <c r="DC26" s="313"/>
      <c r="DG26" s="311"/>
      <c r="DH26" s="312"/>
      <c r="DI26" s="313"/>
      <c r="DM26" s="311"/>
      <c r="DN26" s="312"/>
      <c r="DO26" s="313"/>
      <c r="DP26" t="s">
        <v>1632</v>
      </c>
      <c r="DQ26" s="293">
        <v>1E-8</v>
      </c>
      <c r="DR26" s="5">
        <v>0</v>
      </c>
      <c r="DS26" s="311"/>
      <c r="DT26" s="312"/>
      <c r="DU26" s="313"/>
      <c r="DY26" s="311"/>
      <c r="DZ26" s="312"/>
      <c r="EA26" s="313"/>
      <c r="EE26" s="311"/>
      <c r="EF26" s="312"/>
      <c r="EG26" s="313"/>
      <c r="EK26" s="311"/>
      <c r="EL26" s="312"/>
      <c r="EM26" s="313"/>
      <c r="EQ26" s="311"/>
      <c r="ER26" s="312"/>
      <c r="ES26" s="313"/>
      <c r="EW26" s="311"/>
      <c r="EX26" s="312"/>
      <c r="EY26" s="313"/>
      <c r="FC26" s="311"/>
      <c r="FD26" s="312"/>
      <c r="FE26" s="313"/>
      <c r="FI26" s="311"/>
      <c r="FJ26" s="312"/>
      <c r="FK26" s="313"/>
      <c r="FO26" s="311"/>
      <c r="FP26" s="312"/>
      <c r="FQ26" s="313"/>
      <c r="FU26" s="311"/>
      <c r="FV26" s="312"/>
      <c r="FW26" s="313"/>
      <c r="GA26" s="311"/>
      <c r="GB26" s="312"/>
      <c r="GC26" s="313"/>
      <c r="GG26" s="311"/>
      <c r="GH26" s="312"/>
      <c r="GI26" s="313"/>
      <c r="GM26" s="311"/>
      <c r="GN26" s="312"/>
      <c r="GO26" s="313"/>
      <c r="GS26" s="311"/>
      <c r="GT26" s="312"/>
      <c r="GU26" s="313"/>
      <c r="GV26" t="s">
        <v>1288</v>
      </c>
      <c r="GW26" s="293">
        <v>1E-8</v>
      </c>
      <c r="GX26" s="5">
        <v>0</v>
      </c>
      <c r="GY26" s="311"/>
      <c r="GZ26" s="312"/>
      <c r="HA26" s="313"/>
    </row>
    <row r="27" spans="3:209">
      <c r="C27" s="311" t="s">
        <v>1324</v>
      </c>
      <c r="D27" s="312">
        <v>3.1065680000000002</v>
      </c>
      <c r="E27" s="313">
        <v>1.53</v>
      </c>
      <c r="F27" t="s">
        <v>1633</v>
      </c>
      <c r="G27" s="293">
        <v>3.6339255100000001</v>
      </c>
      <c r="H27" s="5">
        <v>2.4300000000000002</v>
      </c>
      <c r="I27" s="311" t="s">
        <v>1629</v>
      </c>
      <c r="J27" s="312">
        <v>5.4280596000000001</v>
      </c>
      <c r="K27" s="313">
        <v>5.85</v>
      </c>
      <c r="O27" s="311"/>
      <c r="P27" s="312"/>
      <c r="Q27" s="313"/>
      <c r="U27" s="311"/>
      <c r="V27" s="312"/>
      <c r="W27" s="313"/>
      <c r="AA27" s="311"/>
      <c r="AB27" s="312"/>
      <c r="AC27" s="313"/>
      <c r="AG27" s="311"/>
      <c r="AH27" s="312"/>
      <c r="AI27" s="313"/>
      <c r="AM27" s="311"/>
      <c r="AN27" s="312"/>
      <c r="AO27" s="313"/>
      <c r="AS27" s="311"/>
      <c r="AT27" s="312"/>
      <c r="AU27" s="313"/>
      <c r="AY27" s="311"/>
      <c r="AZ27" s="312"/>
      <c r="BA27" s="313"/>
      <c r="BE27" s="311"/>
      <c r="BF27" s="312"/>
      <c r="BG27" s="313"/>
      <c r="BK27" s="311"/>
      <c r="BL27" s="312"/>
      <c r="BM27" s="313"/>
      <c r="BQ27" s="311"/>
      <c r="BR27" s="312"/>
      <c r="BS27" s="313"/>
      <c r="BW27" s="311" t="s">
        <v>1397</v>
      </c>
      <c r="BX27" s="312">
        <v>36.731891099999999</v>
      </c>
      <c r="BY27" s="313">
        <v>13.4</v>
      </c>
      <c r="BZ27" t="s">
        <v>1582</v>
      </c>
      <c r="CA27" s="293">
        <v>3.5630600499999998</v>
      </c>
      <c r="CB27" s="5">
        <v>2.5499999999999998</v>
      </c>
      <c r="CC27" s="311"/>
      <c r="CD27" s="312"/>
      <c r="CE27" s="313"/>
      <c r="CI27" s="311" t="s">
        <v>1385</v>
      </c>
      <c r="CJ27" s="312">
        <v>4.6166222000000001</v>
      </c>
      <c r="CK27" s="313">
        <v>3.89</v>
      </c>
      <c r="CO27" s="311"/>
      <c r="CP27" s="312"/>
      <c r="CQ27" s="313"/>
      <c r="CU27" s="311"/>
      <c r="CV27" s="312"/>
      <c r="CW27" s="313"/>
      <c r="DA27" s="311"/>
      <c r="DB27" s="312"/>
      <c r="DC27" s="313"/>
      <c r="DG27" s="311"/>
      <c r="DH27" s="312"/>
      <c r="DI27" s="313"/>
      <c r="DM27" s="311"/>
      <c r="DN27" s="312"/>
      <c r="DO27" s="313"/>
      <c r="DS27" s="311"/>
      <c r="DT27" s="312"/>
      <c r="DU27" s="313"/>
      <c r="DY27" s="311"/>
      <c r="DZ27" s="312"/>
      <c r="EA27" s="313"/>
      <c r="EE27" s="311"/>
      <c r="EF27" s="312"/>
      <c r="EG27" s="313"/>
      <c r="EK27" s="311"/>
      <c r="EL27" s="312"/>
      <c r="EM27" s="313"/>
      <c r="EQ27" s="311"/>
      <c r="ER27" s="312"/>
      <c r="ES27" s="313"/>
      <c r="EW27" s="311"/>
      <c r="EX27" s="312"/>
      <c r="EY27" s="313"/>
      <c r="FC27" s="311"/>
      <c r="FD27" s="312"/>
      <c r="FE27" s="313"/>
      <c r="FI27" s="311"/>
      <c r="FJ27" s="312"/>
      <c r="FK27" s="313"/>
      <c r="FO27" s="311"/>
      <c r="FP27" s="312"/>
      <c r="FQ27" s="313"/>
      <c r="FU27" s="311"/>
      <c r="FV27" s="312"/>
      <c r="FW27" s="313"/>
      <c r="GA27" s="311"/>
      <c r="GB27" s="312"/>
      <c r="GC27" s="313"/>
      <c r="GG27" s="311"/>
      <c r="GH27" s="312"/>
      <c r="GI27" s="313"/>
      <c r="GM27" s="311"/>
      <c r="GN27" s="312"/>
      <c r="GO27" s="313"/>
      <c r="GS27" s="311"/>
      <c r="GT27" s="312"/>
      <c r="GU27" s="313"/>
      <c r="GV27" t="s">
        <v>1445</v>
      </c>
      <c r="GW27" s="293">
        <v>27.154947159999999</v>
      </c>
      <c r="GX27" s="5">
        <v>10.69</v>
      </c>
      <c r="GY27" s="311"/>
      <c r="GZ27" s="312"/>
      <c r="HA27" s="313"/>
    </row>
    <row r="28" spans="3:209">
      <c r="C28" s="311" t="s">
        <v>1619</v>
      </c>
      <c r="D28" s="312">
        <v>2.66028625</v>
      </c>
      <c r="E28" s="313">
        <v>1.31</v>
      </c>
      <c r="F28" t="s">
        <v>1618</v>
      </c>
      <c r="G28" s="293">
        <v>1.0047558999999999</v>
      </c>
      <c r="H28" s="5">
        <v>0.67</v>
      </c>
      <c r="I28" s="311" t="s">
        <v>1324</v>
      </c>
      <c r="J28" s="312">
        <v>3.59050907</v>
      </c>
      <c r="K28" s="313">
        <v>3.87</v>
      </c>
      <c r="O28" s="311"/>
      <c r="P28" s="312"/>
      <c r="Q28" s="313"/>
      <c r="U28" s="311"/>
      <c r="V28" s="312"/>
      <c r="W28" s="313"/>
      <c r="AA28" s="311"/>
      <c r="AB28" s="312"/>
      <c r="AC28" s="313"/>
      <c r="AG28" s="311"/>
      <c r="AH28" s="312"/>
      <c r="AI28" s="313"/>
      <c r="AM28" s="311"/>
      <c r="AN28" s="312"/>
      <c r="AO28" s="313"/>
      <c r="AS28" s="311"/>
      <c r="AT28" s="312"/>
      <c r="AU28" s="313"/>
      <c r="AY28" s="311"/>
      <c r="AZ28" s="312"/>
      <c r="BA28" s="313"/>
      <c r="BE28" s="311"/>
      <c r="BF28" s="312"/>
      <c r="BG28" s="313"/>
      <c r="BK28" s="311"/>
      <c r="BL28" s="312"/>
      <c r="BM28" s="313"/>
      <c r="BQ28" s="311"/>
      <c r="BR28" s="312"/>
      <c r="BS28" s="313"/>
      <c r="BW28" s="311" t="s">
        <v>1288</v>
      </c>
      <c r="BX28" s="312">
        <v>5.5988458699999999</v>
      </c>
      <c r="BY28" s="313">
        <v>2.04</v>
      </c>
      <c r="BZ28" t="s">
        <v>1397</v>
      </c>
      <c r="CA28" s="293">
        <v>7.7789437100000001</v>
      </c>
      <c r="CB28" s="5">
        <v>5.57</v>
      </c>
      <c r="CC28" s="311"/>
      <c r="CD28" s="312"/>
      <c r="CE28" s="313"/>
      <c r="CI28" s="311"/>
      <c r="CJ28" s="312"/>
      <c r="CK28" s="313"/>
      <c r="CO28" s="311"/>
      <c r="CP28" s="312"/>
      <c r="CQ28" s="313"/>
      <c r="CU28" s="311"/>
      <c r="CV28" s="312"/>
      <c r="CW28" s="313"/>
      <c r="DA28" s="311"/>
      <c r="DB28" s="312"/>
      <c r="DC28" s="313"/>
      <c r="DG28" s="311"/>
      <c r="DH28" s="312"/>
      <c r="DI28" s="313"/>
      <c r="DM28" s="311"/>
      <c r="DN28" s="312"/>
      <c r="DO28" s="313"/>
      <c r="DS28" s="311"/>
      <c r="DT28" s="312"/>
      <c r="DU28" s="313"/>
      <c r="DY28" s="311"/>
      <c r="DZ28" s="312"/>
      <c r="EA28" s="313"/>
      <c r="EE28" s="311"/>
      <c r="EF28" s="312"/>
      <c r="EG28" s="313"/>
      <c r="EK28" s="311"/>
      <c r="EL28" s="312"/>
      <c r="EM28" s="313"/>
      <c r="EQ28" s="311"/>
      <c r="ER28" s="312"/>
      <c r="ES28" s="313"/>
      <c r="EW28" s="311"/>
      <c r="EX28" s="312"/>
      <c r="EY28" s="313"/>
      <c r="FC28" s="311"/>
      <c r="FD28" s="312"/>
      <c r="FE28" s="313"/>
      <c r="FI28" s="311"/>
      <c r="FJ28" s="312"/>
      <c r="FK28" s="313"/>
      <c r="FO28" s="311"/>
      <c r="FP28" s="312"/>
      <c r="FQ28" s="313"/>
      <c r="FU28" s="311"/>
      <c r="FV28" s="312"/>
      <c r="FW28" s="313"/>
      <c r="GA28" s="311"/>
      <c r="GB28" s="312"/>
      <c r="GC28" s="313"/>
      <c r="GG28" s="311"/>
      <c r="GH28" s="312"/>
      <c r="GI28" s="313"/>
      <c r="GM28" s="311"/>
      <c r="GN28" s="312"/>
      <c r="GO28" s="313"/>
      <c r="GS28" s="311"/>
      <c r="GT28" s="312"/>
      <c r="GU28" s="313"/>
      <c r="GV28" t="s">
        <v>1634</v>
      </c>
      <c r="GW28" s="293">
        <v>10.38019149</v>
      </c>
      <c r="GX28" s="5">
        <v>4.09</v>
      </c>
      <c r="GY28" s="311"/>
      <c r="GZ28" s="312"/>
      <c r="HA28" s="313"/>
    </row>
    <row r="29" spans="3:209">
      <c r="C29" s="311" t="s">
        <v>1635</v>
      </c>
      <c r="D29" s="312">
        <v>2.24610683</v>
      </c>
      <c r="E29" s="313">
        <v>1.1100000000000001</v>
      </c>
      <c r="F29" t="s">
        <v>1621</v>
      </c>
      <c r="G29" s="293">
        <v>16.08102362</v>
      </c>
      <c r="H29" s="5">
        <v>10.77</v>
      </c>
      <c r="I29" s="311" t="s">
        <v>1619</v>
      </c>
      <c r="J29" s="312">
        <v>3.90297326</v>
      </c>
      <c r="K29" s="313">
        <v>4.21</v>
      </c>
      <c r="O29" s="311"/>
      <c r="P29" s="312"/>
      <c r="Q29" s="313"/>
      <c r="U29" s="311"/>
      <c r="V29" s="312"/>
      <c r="W29" s="313"/>
      <c r="AA29" s="311"/>
      <c r="AB29" s="312"/>
      <c r="AC29" s="313"/>
      <c r="AG29" s="311"/>
      <c r="AH29" s="312"/>
      <c r="AI29" s="313"/>
      <c r="AM29" s="311"/>
      <c r="AN29" s="312"/>
      <c r="AO29" s="313"/>
      <c r="AS29" s="311"/>
      <c r="AT29" s="312"/>
      <c r="AU29" s="313"/>
      <c r="AY29" s="311"/>
      <c r="AZ29" s="312"/>
      <c r="BA29" s="313"/>
      <c r="BE29" s="311"/>
      <c r="BF29" s="312"/>
      <c r="BG29" s="313"/>
      <c r="BK29" s="311"/>
      <c r="BL29" s="312"/>
      <c r="BM29" s="313"/>
      <c r="BQ29" s="311"/>
      <c r="BR29" s="312"/>
      <c r="BS29" s="313"/>
      <c r="BW29" s="311" t="s">
        <v>1605</v>
      </c>
      <c r="BX29" s="312">
        <v>3.2354100000000002E-3</v>
      </c>
      <c r="BY29" s="313">
        <v>0</v>
      </c>
      <c r="BZ29" t="s">
        <v>1288</v>
      </c>
      <c r="CA29" s="293">
        <v>1E-8</v>
      </c>
      <c r="CB29" s="5">
        <v>0</v>
      </c>
      <c r="CC29" s="311"/>
      <c r="CD29" s="312"/>
      <c r="CE29" s="313"/>
      <c r="CI29" s="311"/>
      <c r="CJ29" s="312"/>
      <c r="CK29" s="313"/>
      <c r="CO29" s="311"/>
      <c r="CP29" s="312"/>
      <c r="CQ29" s="313"/>
      <c r="CU29" s="311"/>
      <c r="CV29" s="312"/>
      <c r="CW29" s="313"/>
      <c r="DA29" s="311"/>
      <c r="DB29" s="312"/>
      <c r="DC29" s="313"/>
      <c r="DG29" s="311"/>
      <c r="DH29" s="312"/>
      <c r="DI29" s="313"/>
      <c r="DM29" s="311"/>
      <c r="DN29" s="312"/>
      <c r="DO29" s="313"/>
      <c r="DS29" s="311"/>
      <c r="DT29" s="312"/>
      <c r="DU29" s="313"/>
      <c r="DY29" s="311"/>
      <c r="DZ29" s="312"/>
      <c r="EA29" s="313"/>
      <c r="EE29" s="311"/>
      <c r="EF29" s="312"/>
      <c r="EG29" s="313"/>
      <c r="EK29" s="311"/>
      <c r="EL29" s="312"/>
      <c r="EM29" s="313"/>
      <c r="EQ29" s="311"/>
      <c r="ER29" s="312"/>
      <c r="ES29" s="313"/>
      <c r="EW29" s="311"/>
      <c r="EX29" s="312"/>
      <c r="EY29" s="313"/>
      <c r="FC29" s="311"/>
      <c r="FD29" s="312"/>
      <c r="FE29" s="313"/>
      <c r="FI29" s="311"/>
      <c r="FJ29" s="312"/>
      <c r="FK29" s="313"/>
      <c r="FO29" s="311"/>
      <c r="FP29" s="312"/>
      <c r="FQ29" s="313"/>
      <c r="FU29" s="311"/>
      <c r="FV29" s="312"/>
      <c r="FW29" s="313"/>
      <c r="GA29" s="311"/>
      <c r="GB29" s="312"/>
      <c r="GC29" s="313"/>
      <c r="GG29" s="311"/>
      <c r="GH29" s="312"/>
      <c r="GI29" s="313"/>
      <c r="GM29" s="311"/>
      <c r="GN29" s="312"/>
      <c r="GO29" s="313"/>
      <c r="GS29" s="311"/>
      <c r="GT29" s="312"/>
      <c r="GU29" s="313"/>
      <c r="GV29" t="s">
        <v>1412</v>
      </c>
      <c r="GW29" s="293">
        <v>12.91445092</v>
      </c>
      <c r="GX29" s="5">
        <v>5.08</v>
      </c>
      <c r="GY29" s="311"/>
      <c r="GZ29" s="312"/>
      <c r="HA29" s="313"/>
    </row>
    <row r="30" spans="3:209">
      <c r="C30" s="311" t="s">
        <v>1412</v>
      </c>
      <c r="D30" s="312">
        <v>3.1384546800000002</v>
      </c>
      <c r="E30" s="313">
        <v>1.55</v>
      </c>
      <c r="F30" t="s">
        <v>1449</v>
      </c>
      <c r="G30" s="293">
        <v>4.1710056299999998</v>
      </c>
      <c r="H30" s="5">
        <v>2.79</v>
      </c>
      <c r="I30" s="311" t="s">
        <v>1635</v>
      </c>
      <c r="J30" s="312">
        <v>1.4679524799999999</v>
      </c>
      <c r="K30" s="313">
        <v>1.58</v>
      </c>
      <c r="O30" s="311"/>
      <c r="P30" s="312"/>
      <c r="Q30" s="313"/>
      <c r="U30" s="311"/>
      <c r="V30" s="312"/>
      <c r="W30" s="313"/>
      <c r="AA30" s="311"/>
      <c r="AB30" s="312"/>
      <c r="AC30" s="313"/>
      <c r="AG30" s="311"/>
      <c r="AH30" s="312"/>
      <c r="AI30" s="313"/>
      <c r="AM30" s="311"/>
      <c r="AN30" s="312"/>
      <c r="AO30" s="313"/>
      <c r="AS30" s="311"/>
      <c r="AT30" s="312"/>
      <c r="AU30" s="313"/>
      <c r="AY30" s="311"/>
      <c r="AZ30" s="312"/>
      <c r="BA30" s="313"/>
      <c r="BE30" s="311"/>
      <c r="BF30" s="312"/>
      <c r="BG30" s="313"/>
      <c r="BK30" s="311"/>
      <c r="BL30" s="312"/>
      <c r="BM30" s="313"/>
      <c r="BQ30" s="311"/>
      <c r="BR30" s="312"/>
      <c r="BS30" s="313"/>
      <c r="BW30" s="311" t="s">
        <v>1636</v>
      </c>
      <c r="BX30" s="312">
        <v>7.3088673200000001</v>
      </c>
      <c r="BY30" s="313">
        <v>2.67</v>
      </c>
      <c r="BZ30" t="s">
        <v>1605</v>
      </c>
      <c r="CA30" s="293">
        <v>1.73208E-3</v>
      </c>
      <c r="CB30" s="5">
        <v>0</v>
      </c>
      <c r="CC30" s="311"/>
      <c r="CD30" s="312"/>
      <c r="CE30" s="313"/>
      <c r="CI30" s="311"/>
      <c r="CJ30" s="312"/>
      <c r="CK30" s="313"/>
      <c r="CO30" s="311"/>
      <c r="CP30" s="312"/>
      <c r="CQ30" s="313"/>
      <c r="CU30" s="311"/>
      <c r="CV30" s="312"/>
      <c r="CW30" s="313"/>
      <c r="DA30" s="311"/>
      <c r="DB30" s="312"/>
      <c r="DC30" s="313"/>
      <c r="DG30" s="311"/>
      <c r="DH30" s="312"/>
      <c r="DI30" s="313"/>
      <c r="DM30" s="311"/>
      <c r="DN30" s="312"/>
      <c r="DO30" s="313"/>
      <c r="DS30" s="311"/>
      <c r="DT30" s="312"/>
      <c r="DU30" s="313"/>
      <c r="DY30" s="311"/>
      <c r="DZ30" s="312"/>
      <c r="EA30" s="313"/>
      <c r="EE30" s="311"/>
      <c r="EF30" s="312"/>
      <c r="EG30" s="313"/>
      <c r="EK30" s="311"/>
      <c r="EL30" s="312"/>
      <c r="EM30" s="313"/>
      <c r="EQ30" s="311"/>
      <c r="ER30" s="312"/>
      <c r="ES30" s="313"/>
      <c r="EW30" s="311"/>
      <c r="EX30" s="312"/>
      <c r="EY30" s="313"/>
      <c r="FC30" s="311"/>
      <c r="FD30" s="312"/>
      <c r="FE30" s="313"/>
      <c r="FI30" s="311"/>
      <c r="FJ30" s="312"/>
      <c r="FK30" s="313"/>
      <c r="FO30" s="311"/>
      <c r="FP30" s="312"/>
      <c r="FQ30" s="313"/>
      <c r="FU30" s="311"/>
      <c r="FV30" s="312"/>
      <c r="FW30" s="313"/>
      <c r="GA30" s="311"/>
      <c r="GB30" s="312"/>
      <c r="GC30" s="313"/>
      <c r="GG30" s="311"/>
      <c r="GH30" s="312"/>
      <c r="GI30" s="313"/>
      <c r="GM30" s="311"/>
      <c r="GN30" s="312"/>
      <c r="GO30" s="313"/>
      <c r="GS30" s="311"/>
      <c r="GT30" s="312"/>
      <c r="GU30" s="313"/>
      <c r="GV30" t="s">
        <v>1637</v>
      </c>
      <c r="GW30" s="293">
        <v>10.16088074</v>
      </c>
      <c r="GX30" s="5">
        <v>4</v>
      </c>
      <c r="GY30" s="311"/>
      <c r="GZ30" s="312"/>
      <c r="HA30" s="313"/>
    </row>
    <row r="31" spans="3:209">
      <c r="C31" s="311" t="s">
        <v>1638</v>
      </c>
      <c r="D31" s="312">
        <v>3.85742662</v>
      </c>
      <c r="E31" s="313">
        <v>1.91</v>
      </c>
      <c r="F31" t="s">
        <v>1630</v>
      </c>
      <c r="G31" s="293">
        <v>0.73795885999999999</v>
      </c>
      <c r="H31" s="5">
        <v>0.49</v>
      </c>
      <c r="I31" s="311" t="s">
        <v>1412</v>
      </c>
      <c r="J31" s="312">
        <v>3.6310039600000001</v>
      </c>
      <c r="K31" s="313">
        <v>3.91</v>
      </c>
      <c r="O31" s="311"/>
      <c r="P31" s="312"/>
      <c r="Q31" s="313"/>
      <c r="U31" s="311"/>
      <c r="V31" s="312"/>
      <c r="W31" s="313"/>
      <c r="AA31" s="311"/>
      <c r="AB31" s="312"/>
      <c r="AC31" s="313"/>
      <c r="AG31" s="311"/>
      <c r="AH31" s="312"/>
      <c r="AI31" s="313"/>
      <c r="AM31" s="311"/>
      <c r="AN31" s="312"/>
      <c r="AO31" s="313"/>
      <c r="AS31" s="311"/>
      <c r="AT31" s="312"/>
      <c r="AU31" s="313"/>
      <c r="AY31" s="311"/>
      <c r="AZ31" s="312"/>
      <c r="BA31" s="313"/>
      <c r="BE31" s="311"/>
      <c r="BF31" s="312"/>
      <c r="BG31" s="313"/>
      <c r="BK31" s="311"/>
      <c r="BL31" s="312"/>
      <c r="BM31" s="313"/>
      <c r="BQ31" s="311"/>
      <c r="BR31" s="312"/>
      <c r="BS31" s="313"/>
      <c r="BW31" s="311" t="s">
        <v>1449</v>
      </c>
      <c r="BX31" s="312">
        <v>3.29897E-3</v>
      </c>
      <c r="BY31" s="313">
        <v>0</v>
      </c>
      <c r="BZ31" t="s">
        <v>1608</v>
      </c>
      <c r="CA31" s="293">
        <v>3.8325212</v>
      </c>
      <c r="CB31" s="5">
        <v>2.75</v>
      </c>
      <c r="CC31" s="311"/>
      <c r="CD31" s="312"/>
      <c r="CE31" s="313"/>
      <c r="CI31" s="311"/>
      <c r="CJ31" s="312"/>
      <c r="CK31" s="313"/>
      <c r="CO31" s="311"/>
      <c r="CP31" s="312"/>
      <c r="CQ31" s="313"/>
      <c r="CU31" s="311"/>
      <c r="CV31" s="312"/>
      <c r="CW31" s="313"/>
      <c r="DA31" s="311"/>
      <c r="DB31" s="312"/>
      <c r="DC31" s="313"/>
      <c r="DG31" s="311"/>
      <c r="DH31" s="312"/>
      <c r="DI31" s="313"/>
      <c r="DM31" s="311"/>
      <c r="DN31" s="312"/>
      <c r="DO31" s="313"/>
      <c r="DS31" s="311"/>
      <c r="DT31" s="312"/>
      <c r="DU31" s="313"/>
      <c r="DY31" s="311"/>
      <c r="DZ31" s="312"/>
      <c r="EA31" s="313"/>
      <c r="EE31" s="311"/>
      <c r="EF31" s="312"/>
      <c r="EG31" s="313"/>
      <c r="EK31" s="311"/>
      <c r="EL31" s="312"/>
      <c r="EM31" s="313"/>
      <c r="EQ31" s="311"/>
      <c r="ER31" s="312"/>
      <c r="ES31" s="313"/>
      <c r="EW31" s="311"/>
      <c r="EX31" s="312"/>
      <c r="EY31" s="313"/>
      <c r="FC31" s="311"/>
      <c r="FD31" s="312"/>
      <c r="FE31" s="313"/>
      <c r="FI31" s="311"/>
      <c r="FJ31" s="312"/>
      <c r="FK31" s="313"/>
      <c r="FO31" s="311"/>
      <c r="FP31" s="312"/>
      <c r="FQ31" s="313"/>
      <c r="FU31" s="311"/>
      <c r="FV31" s="312"/>
      <c r="FW31" s="313"/>
      <c r="GA31" s="311"/>
      <c r="GB31" s="312"/>
      <c r="GC31" s="313"/>
      <c r="GG31" s="311"/>
      <c r="GH31" s="312"/>
      <c r="GI31" s="313"/>
      <c r="GM31" s="311"/>
      <c r="GN31" s="312"/>
      <c r="GO31" s="313"/>
      <c r="GS31" s="311"/>
      <c r="GT31" s="312"/>
      <c r="GU31" s="313"/>
      <c r="GV31" t="s">
        <v>1462</v>
      </c>
      <c r="GW31" s="293">
        <v>13.60334741</v>
      </c>
      <c r="GX31" s="5">
        <v>5.36</v>
      </c>
      <c r="GY31" s="311"/>
      <c r="GZ31" s="312"/>
      <c r="HA31" s="313"/>
    </row>
    <row r="32" spans="3:209">
      <c r="C32" s="311" t="s">
        <v>1639</v>
      </c>
      <c r="D32" s="312">
        <v>2.9168672099999999</v>
      </c>
      <c r="E32" s="313">
        <v>1.44</v>
      </c>
      <c r="F32" t="s">
        <v>1634</v>
      </c>
      <c r="G32" s="293">
        <v>4.3666378300000002</v>
      </c>
      <c r="H32" s="5">
        <v>2.92</v>
      </c>
      <c r="I32" s="311" t="s">
        <v>1638</v>
      </c>
      <c r="J32" s="312">
        <v>5.4516102399999999</v>
      </c>
      <c r="K32" s="313">
        <v>5.88</v>
      </c>
      <c r="O32" s="311"/>
      <c r="P32" s="312"/>
      <c r="Q32" s="313"/>
      <c r="U32" s="311"/>
      <c r="V32" s="312"/>
      <c r="W32" s="313"/>
      <c r="AA32" s="311"/>
      <c r="AB32" s="312"/>
      <c r="AC32" s="313"/>
      <c r="AG32" s="311"/>
      <c r="AH32" s="312"/>
      <c r="AI32" s="313"/>
      <c r="AM32" s="311"/>
      <c r="AN32" s="312"/>
      <c r="AO32" s="313"/>
      <c r="AS32" s="311"/>
      <c r="AT32" s="312"/>
      <c r="AU32" s="313"/>
      <c r="AY32" s="311"/>
      <c r="AZ32" s="312"/>
      <c r="BA32" s="313"/>
      <c r="BE32" s="311"/>
      <c r="BF32" s="312"/>
      <c r="BG32" s="313"/>
      <c r="BK32" s="311"/>
      <c r="BL32" s="312"/>
      <c r="BM32" s="313"/>
      <c r="BQ32" s="311"/>
      <c r="BR32" s="312"/>
      <c r="BS32" s="313"/>
      <c r="BW32" s="311" t="s">
        <v>1640</v>
      </c>
      <c r="BX32" s="312">
        <v>5.7465999999999995E-4</v>
      </c>
      <c r="BY32" s="313">
        <v>0</v>
      </c>
      <c r="BZ32" t="s">
        <v>1636</v>
      </c>
      <c r="CA32" s="293">
        <v>3.8579283100000001</v>
      </c>
      <c r="CB32" s="5">
        <v>2.76</v>
      </c>
      <c r="CC32" s="311"/>
      <c r="CD32" s="312"/>
      <c r="CE32" s="313"/>
      <c r="CI32" s="311"/>
      <c r="CJ32" s="312"/>
      <c r="CK32" s="313"/>
      <c r="CO32" s="311"/>
      <c r="CP32" s="312"/>
      <c r="CQ32" s="313"/>
      <c r="CU32" s="311"/>
      <c r="CV32" s="312"/>
      <c r="CW32" s="313"/>
      <c r="DA32" s="311"/>
      <c r="DB32" s="312"/>
      <c r="DC32" s="313"/>
      <c r="DG32" s="311"/>
      <c r="DH32" s="312"/>
      <c r="DI32" s="313"/>
      <c r="DM32" s="311"/>
      <c r="DN32" s="312"/>
      <c r="DO32" s="313"/>
      <c r="DS32" s="311"/>
      <c r="DT32" s="312"/>
      <c r="DU32" s="313"/>
      <c r="DY32" s="311"/>
      <c r="DZ32" s="312"/>
      <c r="EA32" s="313"/>
      <c r="EE32" s="311"/>
      <c r="EF32" s="312"/>
      <c r="EG32" s="313"/>
      <c r="EK32" s="311"/>
      <c r="EL32" s="312"/>
      <c r="EM32" s="313"/>
      <c r="EQ32" s="311"/>
      <c r="ER32" s="312"/>
      <c r="ES32" s="313"/>
      <c r="EW32" s="311"/>
      <c r="EX32" s="312"/>
      <c r="EY32" s="313"/>
      <c r="FC32" s="311"/>
      <c r="FD32" s="312"/>
      <c r="FE32" s="313"/>
      <c r="FI32" s="311"/>
      <c r="FJ32" s="312"/>
      <c r="FK32" s="313"/>
      <c r="FO32" s="311"/>
      <c r="FP32" s="312"/>
      <c r="FQ32" s="313"/>
      <c r="FU32" s="311"/>
      <c r="FV32" s="312"/>
      <c r="FW32" s="313"/>
      <c r="GA32" s="311"/>
      <c r="GB32" s="312"/>
      <c r="GC32" s="313"/>
      <c r="GG32" s="311"/>
      <c r="GH32" s="312"/>
      <c r="GI32" s="313"/>
      <c r="GM32" s="311"/>
      <c r="GN32" s="312"/>
      <c r="GO32" s="313"/>
      <c r="GS32" s="311"/>
      <c r="GT32" s="312"/>
      <c r="GU32" s="313"/>
      <c r="GY32" s="311"/>
      <c r="GZ32" s="312"/>
      <c r="HA32" s="313"/>
    </row>
    <row r="33" spans="3:209">
      <c r="C33" s="311" t="s">
        <v>1641</v>
      </c>
      <c r="D33" s="312">
        <v>6.5506419400000002</v>
      </c>
      <c r="E33" s="313">
        <v>3.24</v>
      </c>
      <c r="F33" t="s">
        <v>1324</v>
      </c>
      <c r="G33" s="293">
        <v>2.6679999999999999E-5</v>
      </c>
      <c r="H33" s="5">
        <v>0</v>
      </c>
      <c r="I33" s="311" t="s">
        <v>1639</v>
      </c>
      <c r="J33" s="312">
        <v>4.2934902299999997</v>
      </c>
      <c r="K33" s="313">
        <v>4.63</v>
      </c>
      <c r="O33" s="311"/>
      <c r="P33" s="312"/>
      <c r="Q33" s="313"/>
      <c r="U33" s="311"/>
      <c r="V33" s="312"/>
      <c r="W33" s="313"/>
      <c r="AA33" s="311"/>
      <c r="AB33" s="312"/>
      <c r="AC33" s="313"/>
      <c r="AG33" s="311"/>
      <c r="AH33" s="312"/>
      <c r="AI33" s="313"/>
      <c r="AM33" s="311"/>
      <c r="AN33" s="312"/>
      <c r="AO33" s="313"/>
      <c r="AS33" s="311"/>
      <c r="AT33" s="312"/>
      <c r="AU33" s="313"/>
      <c r="AY33" s="311"/>
      <c r="AZ33" s="312"/>
      <c r="BA33" s="313"/>
      <c r="BE33" s="311"/>
      <c r="BF33" s="312"/>
      <c r="BG33" s="313"/>
      <c r="BK33" s="311"/>
      <c r="BL33" s="312"/>
      <c r="BM33" s="313"/>
      <c r="BQ33" s="311"/>
      <c r="BR33" s="312"/>
      <c r="BS33" s="313"/>
      <c r="BW33" s="311" t="s">
        <v>1572</v>
      </c>
      <c r="BX33" s="312">
        <v>1.9920300000000001E-3</v>
      </c>
      <c r="BY33" s="313">
        <v>0</v>
      </c>
      <c r="BZ33" t="s">
        <v>1449</v>
      </c>
      <c r="CA33" s="293">
        <v>1.74558E-3</v>
      </c>
      <c r="CB33" s="5">
        <v>0</v>
      </c>
      <c r="CC33" s="311"/>
      <c r="CD33" s="312"/>
      <c r="CE33" s="313"/>
      <c r="CI33" s="311"/>
      <c r="CJ33" s="312"/>
      <c r="CK33" s="313"/>
      <c r="CO33" s="311"/>
      <c r="CP33" s="312"/>
      <c r="CQ33" s="313"/>
      <c r="CU33" s="311"/>
      <c r="CV33" s="312"/>
      <c r="CW33" s="313"/>
      <c r="DA33" s="311"/>
      <c r="DB33" s="312"/>
      <c r="DC33" s="313"/>
      <c r="DG33" s="311"/>
      <c r="DH33" s="312"/>
      <c r="DI33" s="313"/>
      <c r="DM33" s="311"/>
      <c r="DN33" s="312"/>
      <c r="DO33" s="313"/>
      <c r="DS33" s="311"/>
      <c r="DT33" s="312"/>
      <c r="DU33" s="313"/>
      <c r="DY33" s="311"/>
      <c r="DZ33" s="312"/>
      <c r="EA33" s="313"/>
      <c r="EE33" s="311"/>
      <c r="EF33" s="312"/>
      <c r="EG33" s="313"/>
      <c r="EK33" s="311"/>
      <c r="EL33" s="312"/>
      <c r="EM33" s="313"/>
      <c r="EQ33" s="311"/>
      <c r="ER33" s="312"/>
      <c r="ES33" s="313"/>
      <c r="EW33" s="311"/>
      <c r="EX33" s="312"/>
      <c r="EY33" s="313"/>
      <c r="FC33" s="311"/>
      <c r="FD33" s="312"/>
      <c r="FE33" s="313"/>
      <c r="FI33" s="311"/>
      <c r="FJ33" s="312"/>
      <c r="FK33" s="313"/>
      <c r="FO33" s="311"/>
      <c r="FP33" s="312"/>
      <c r="FQ33" s="313"/>
      <c r="FU33" s="311"/>
      <c r="FV33" s="312"/>
      <c r="FW33" s="313"/>
      <c r="GA33" s="311"/>
      <c r="GB33" s="312"/>
      <c r="GC33" s="313"/>
      <c r="GG33" s="311"/>
      <c r="GH33" s="312"/>
      <c r="GI33" s="313"/>
      <c r="GM33" s="311"/>
      <c r="GN33" s="312"/>
      <c r="GO33" s="313"/>
      <c r="GS33" s="311"/>
      <c r="GT33" s="312"/>
      <c r="GU33" s="313"/>
      <c r="GY33" s="311"/>
      <c r="GZ33" s="312"/>
      <c r="HA33" s="313"/>
    </row>
    <row r="34" spans="3:209">
      <c r="C34" s="311" t="s">
        <v>1642</v>
      </c>
      <c r="D34" s="312">
        <v>3.74085014</v>
      </c>
      <c r="E34" s="313">
        <v>1.85</v>
      </c>
      <c r="F34" t="s">
        <v>1619</v>
      </c>
      <c r="G34" s="293">
        <v>3.6653149100000002</v>
      </c>
      <c r="H34" s="5">
        <v>2.46</v>
      </c>
      <c r="I34" s="311" t="s">
        <v>1641</v>
      </c>
      <c r="J34" s="312">
        <v>3.4421720599999999</v>
      </c>
      <c r="K34" s="313">
        <v>3.71</v>
      </c>
      <c r="O34" s="311"/>
      <c r="P34" s="312"/>
      <c r="Q34" s="313"/>
      <c r="U34" s="311"/>
      <c r="V34" s="312"/>
      <c r="W34" s="313"/>
      <c r="AA34" s="311"/>
      <c r="AB34" s="312"/>
      <c r="AC34" s="313"/>
      <c r="AG34" s="311"/>
      <c r="AH34" s="312"/>
      <c r="AI34" s="313"/>
      <c r="AM34" s="311"/>
      <c r="AN34" s="312"/>
      <c r="AO34" s="313"/>
      <c r="AS34" s="311"/>
      <c r="AT34" s="312"/>
      <c r="AU34" s="313"/>
      <c r="AY34" s="311"/>
      <c r="AZ34" s="312"/>
      <c r="BA34" s="313"/>
      <c r="BE34" s="311"/>
      <c r="BF34" s="312"/>
      <c r="BG34" s="313"/>
      <c r="BK34" s="311"/>
      <c r="BL34" s="312"/>
      <c r="BM34" s="313"/>
      <c r="BQ34" s="311"/>
      <c r="BR34" s="312"/>
      <c r="BS34" s="313"/>
      <c r="BW34" s="311" t="s">
        <v>1643</v>
      </c>
      <c r="BX34" s="312">
        <v>7.2832280899999997</v>
      </c>
      <c r="BY34" s="313">
        <v>2.66</v>
      </c>
      <c r="BZ34" t="s">
        <v>1644</v>
      </c>
      <c r="CA34" s="293">
        <v>3.0310999999999999E-4</v>
      </c>
      <c r="CB34" s="5">
        <v>0</v>
      </c>
      <c r="CC34" s="311"/>
      <c r="CD34" s="312"/>
      <c r="CE34" s="313"/>
      <c r="CI34" s="311"/>
      <c r="CJ34" s="312"/>
      <c r="CK34" s="313"/>
      <c r="CO34" s="311"/>
      <c r="CP34" s="312"/>
      <c r="CQ34" s="313"/>
      <c r="CU34" s="311"/>
      <c r="CV34" s="312"/>
      <c r="CW34" s="313"/>
      <c r="DA34" s="311"/>
      <c r="DB34" s="312"/>
      <c r="DC34" s="313"/>
      <c r="DG34" s="311"/>
      <c r="DH34" s="312"/>
      <c r="DI34" s="313"/>
      <c r="DM34" s="311"/>
      <c r="DN34" s="312"/>
      <c r="DO34" s="313"/>
      <c r="DS34" s="311"/>
      <c r="DT34" s="312"/>
      <c r="DU34" s="313"/>
      <c r="DY34" s="311"/>
      <c r="DZ34" s="312"/>
      <c r="EA34" s="313"/>
      <c r="EE34" s="311"/>
      <c r="EF34" s="312"/>
      <c r="EG34" s="313"/>
      <c r="EK34" s="311"/>
      <c r="EL34" s="312"/>
      <c r="EM34" s="313"/>
      <c r="EQ34" s="311"/>
      <c r="ER34" s="312"/>
      <c r="ES34" s="313"/>
      <c r="EW34" s="311"/>
      <c r="EX34" s="312"/>
      <c r="EY34" s="313"/>
      <c r="FC34" s="311"/>
      <c r="FD34" s="312"/>
      <c r="FE34" s="313"/>
      <c r="FI34" s="311"/>
      <c r="FJ34" s="312"/>
      <c r="FK34" s="313"/>
      <c r="FO34" s="311"/>
      <c r="FP34" s="312"/>
      <c r="FQ34" s="313"/>
      <c r="FU34" s="311"/>
      <c r="FV34" s="312"/>
      <c r="FW34" s="313"/>
      <c r="GA34" s="311"/>
      <c r="GB34" s="312"/>
      <c r="GC34" s="313"/>
      <c r="GG34" s="311"/>
      <c r="GH34" s="312"/>
      <c r="GI34" s="313"/>
      <c r="GM34" s="311"/>
      <c r="GN34" s="312"/>
      <c r="GO34" s="313"/>
      <c r="GS34" s="311"/>
      <c r="GT34" s="312"/>
      <c r="GU34" s="313"/>
      <c r="GY34" s="311"/>
      <c r="GZ34" s="312"/>
      <c r="HA34" s="313"/>
    </row>
    <row r="35" spans="3:209">
      <c r="C35" s="311"/>
      <c r="D35" s="312"/>
      <c r="E35" s="313"/>
      <c r="F35" t="s">
        <v>1635</v>
      </c>
      <c r="G35" s="293">
        <v>5.7192139900000001</v>
      </c>
      <c r="H35" s="5">
        <v>3.83</v>
      </c>
      <c r="I35" s="311" t="s">
        <v>1642</v>
      </c>
      <c r="J35" s="312">
        <v>5.6043714500000004</v>
      </c>
      <c r="K35" s="313">
        <v>6.04</v>
      </c>
      <c r="O35" s="311"/>
      <c r="P35" s="312"/>
      <c r="Q35" s="313"/>
      <c r="U35" s="311"/>
      <c r="V35" s="312"/>
      <c r="W35" s="313"/>
      <c r="AA35" s="311"/>
      <c r="AB35" s="312"/>
      <c r="AC35" s="313"/>
      <c r="AG35" s="311"/>
      <c r="AH35" s="312"/>
      <c r="AI35" s="313"/>
      <c r="AM35" s="311"/>
      <c r="AN35" s="312"/>
      <c r="AO35" s="313"/>
      <c r="AS35" s="311"/>
      <c r="AT35" s="312"/>
      <c r="AU35" s="313"/>
      <c r="AY35" s="311"/>
      <c r="AZ35" s="312"/>
      <c r="BA35" s="313"/>
      <c r="BE35" s="311"/>
      <c r="BF35" s="312"/>
      <c r="BG35" s="313"/>
      <c r="BK35" s="311"/>
      <c r="BL35" s="312"/>
      <c r="BM35" s="313"/>
      <c r="BQ35" s="311"/>
      <c r="BR35" s="312"/>
      <c r="BS35" s="313"/>
      <c r="BW35" s="311" t="s">
        <v>1645</v>
      </c>
      <c r="BX35" s="312">
        <v>7.01256638</v>
      </c>
      <c r="BY35" s="313">
        <v>2.56</v>
      </c>
      <c r="BZ35" t="s">
        <v>1572</v>
      </c>
      <c r="CA35" s="293">
        <v>1.2475699999999999E-3</v>
      </c>
      <c r="CB35" s="5">
        <v>0</v>
      </c>
      <c r="CC35" s="311"/>
      <c r="CD35" s="312"/>
      <c r="CE35" s="313"/>
      <c r="CI35" s="311"/>
      <c r="CJ35" s="312"/>
      <c r="CK35" s="313"/>
      <c r="CO35" s="311"/>
      <c r="CP35" s="312"/>
      <c r="CQ35" s="313"/>
      <c r="CU35" s="311"/>
      <c r="CV35" s="312"/>
      <c r="CW35" s="313"/>
      <c r="DA35" s="311"/>
      <c r="DB35" s="312"/>
      <c r="DC35" s="313"/>
      <c r="DG35" s="311"/>
      <c r="DH35" s="312"/>
      <c r="DI35" s="313"/>
      <c r="DM35" s="311"/>
      <c r="DN35" s="312"/>
      <c r="DO35" s="313"/>
      <c r="DS35" s="311"/>
      <c r="DT35" s="312"/>
      <c r="DU35" s="313"/>
      <c r="DY35" s="311"/>
      <c r="DZ35" s="312"/>
      <c r="EA35" s="313"/>
      <c r="EE35" s="311"/>
      <c r="EF35" s="312"/>
      <c r="EG35" s="313"/>
      <c r="EK35" s="311"/>
      <c r="EL35" s="312"/>
      <c r="EM35" s="313"/>
      <c r="EQ35" s="311"/>
      <c r="ER35" s="312"/>
      <c r="ES35" s="313"/>
      <c r="EW35" s="311"/>
      <c r="EX35" s="312"/>
      <c r="EY35" s="313"/>
      <c r="FC35" s="311"/>
      <c r="FD35" s="312"/>
      <c r="FE35" s="313"/>
      <c r="FI35" s="311"/>
      <c r="FJ35" s="312"/>
      <c r="FK35" s="313"/>
      <c r="FO35" s="311"/>
      <c r="FP35" s="312"/>
      <c r="FQ35" s="313"/>
      <c r="FU35" s="311"/>
      <c r="FV35" s="312"/>
      <c r="FW35" s="313"/>
      <c r="GA35" s="311"/>
      <c r="GB35" s="312"/>
      <c r="GC35" s="313"/>
      <c r="GG35" s="311"/>
      <c r="GH35" s="312"/>
      <c r="GI35" s="313"/>
      <c r="GM35" s="311"/>
      <c r="GN35" s="312"/>
      <c r="GO35" s="313"/>
      <c r="GS35" s="311"/>
      <c r="GT35" s="312"/>
      <c r="GU35" s="313"/>
      <c r="GY35" s="311"/>
      <c r="GZ35" s="312"/>
      <c r="HA35" s="313"/>
    </row>
    <row r="36" spans="3:209">
      <c r="C36" s="311"/>
      <c r="D36" s="312"/>
      <c r="E36" s="313"/>
      <c r="F36" t="s">
        <v>1412</v>
      </c>
      <c r="G36" s="293">
        <v>4.2062727100000004</v>
      </c>
      <c r="H36" s="5">
        <v>2.82</v>
      </c>
      <c r="I36" s="311" t="s">
        <v>1646</v>
      </c>
      <c r="J36" s="312">
        <v>3.6513455100000001</v>
      </c>
      <c r="K36" s="313">
        <v>3.94</v>
      </c>
      <c r="O36" s="311"/>
      <c r="P36" s="312"/>
      <c r="Q36" s="313"/>
      <c r="U36" s="311"/>
      <c r="V36" s="312"/>
      <c r="W36" s="313"/>
      <c r="AA36" s="311"/>
      <c r="AB36" s="312"/>
      <c r="AC36" s="313"/>
      <c r="AG36" s="311"/>
      <c r="AH36" s="312"/>
      <c r="AI36" s="313"/>
      <c r="AM36" s="311"/>
      <c r="AN36" s="312"/>
      <c r="AO36" s="313"/>
      <c r="AS36" s="311"/>
      <c r="AT36" s="312"/>
      <c r="AU36" s="313"/>
      <c r="AY36" s="311"/>
      <c r="AZ36" s="312"/>
      <c r="BA36" s="313"/>
      <c r="BE36" s="311"/>
      <c r="BF36" s="312"/>
      <c r="BG36" s="313"/>
      <c r="BK36" s="311"/>
      <c r="BL36" s="312"/>
      <c r="BM36" s="313"/>
      <c r="BQ36" s="311"/>
      <c r="BR36" s="312"/>
      <c r="BS36" s="313"/>
      <c r="BW36" s="311" t="s">
        <v>1647</v>
      </c>
      <c r="BX36" s="312">
        <v>7.2998646599999999</v>
      </c>
      <c r="BY36" s="313">
        <v>2.66</v>
      </c>
      <c r="BZ36" t="s">
        <v>1643</v>
      </c>
      <c r="CA36" s="293">
        <v>3.8437572699999998</v>
      </c>
      <c r="CB36" s="5">
        <v>2.75</v>
      </c>
      <c r="CC36" s="311"/>
      <c r="CD36" s="312"/>
      <c r="CE36" s="313"/>
      <c r="CI36" s="311"/>
      <c r="CJ36" s="312"/>
      <c r="CK36" s="313"/>
      <c r="CO36" s="311"/>
      <c r="CP36" s="312"/>
      <c r="CQ36" s="313"/>
      <c r="CU36" s="311"/>
      <c r="CV36" s="312"/>
      <c r="CW36" s="313"/>
      <c r="DA36" s="311"/>
      <c r="DB36" s="312"/>
      <c r="DC36" s="313"/>
      <c r="DG36" s="311"/>
      <c r="DH36" s="312"/>
      <c r="DI36" s="313"/>
      <c r="DM36" s="311"/>
      <c r="DN36" s="312"/>
      <c r="DO36" s="313"/>
      <c r="DS36" s="311"/>
      <c r="DT36" s="312"/>
      <c r="DU36" s="313"/>
      <c r="DY36" s="311"/>
      <c r="DZ36" s="312"/>
      <c r="EA36" s="313"/>
      <c r="EE36" s="311"/>
      <c r="EF36" s="312"/>
      <c r="EG36" s="313"/>
      <c r="EK36" s="311"/>
      <c r="EL36" s="312"/>
      <c r="EM36" s="313"/>
      <c r="EQ36" s="311"/>
      <c r="ER36" s="312"/>
      <c r="ES36" s="313"/>
      <c r="EW36" s="311"/>
      <c r="EX36" s="312"/>
      <c r="EY36" s="313"/>
      <c r="FC36" s="311"/>
      <c r="FD36" s="312"/>
      <c r="FE36" s="313"/>
      <c r="FI36" s="311"/>
      <c r="FJ36" s="312"/>
      <c r="FK36" s="313"/>
      <c r="FO36" s="311"/>
      <c r="FP36" s="312"/>
      <c r="FQ36" s="313"/>
      <c r="FU36" s="311"/>
      <c r="FV36" s="312"/>
      <c r="FW36" s="313"/>
      <c r="GA36" s="311"/>
      <c r="GB36" s="312"/>
      <c r="GC36" s="313"/>
      <c r="GG36" s="311"/>
      <c r="GH36" s="312"/>
      <c r="GI36" s="313"/>
      <c r="GM36" s="311"/>
      <c r="GN36" s="312"/>
      <c r="GO36" s="313"/>
      <c r="GS36" s="311"/>
      <c r="GT36" s="312"/>
      <c r="GU36" s="313"/>
      <c r="GY36" s="311"/>
      <c r="GZ36" s="312"/>
      <c r="HA36" s="313"/>
    </row>
    <row r="37" spans="3:209">
      <c r="C37" s="311"/>
      <c r="D37" s="312"/>
      <c r="E37" s="313"/>
      <c r="F37" t="s">
        <v>1638</v>
      </c>
      <c r="G37" s="293">
        <v>15.30028985</v>
      </c>
      <c r="H37" s="5">
        <v>10.25</v>
      </c>
      <c r="I37" s="311"/>
      <c r="J37" s="312"/>
      <c r="K37" s="313"/>
      <c r="O37" s="311"/>
      <c r="P37" s="312"/>
      <c r="Q37" s="313"/>
      <c r="U37" s="311"/>
      <c r="V37" s="312"/>
      <c r="W37" s="313"/>
      <c r="AA37" s="311"/>
      <c r="AB37" s="312"/>
      <c r="AC37" s="313"/>
      <c r="AG37" s="311"/>
      <c r="AH37" s="312"/>
      <c r="AI37" s="313"/>
      <c r="AM37" s="311"/>
      <c r="AN37" s="312"/>
      <c r="AO37" s="313"/>
      <c r="AS37" s="311"/>
      <c r="AT37" s="312"/>
      <c r="AU37" s="313"/>
      <c r="AY37" s="311"/>
      <c r="AZ37" s="312"/>
      <c r="BA37" s="313"/>
      <c r="BE37" s="311"/>
      <c r="BF37" s="312"/>
      <c r="BG37" s="313"/>
      <c r="BK37" s="311"/>
      <c r="BL37" s="312"/>
      <c r="BM37" s="313"/>
      <c r="BQ37" s="311"/>
      <c r="BR37" s="312"/>
      <c r="BS37" s="313"/>
      <c r="BW37" s="311" t="s">
        <v>1648</v>
      </c>
      <c r="BX37" s="312">
        <v>7.21347761</v>
      </c>
      <c r="BY37" s="313">
        <v>2.63</v>
      </c>
      <c r="BZ37" t="s">
        <v>1645</v>
      </c>
      <c r="CA37" s="293">
        <v>8.8568999999999996E-4</v>
      </c>
      <c r="CB37" s="5">
        <v>0</v>
      </c>
      <c r="CC37" s="311"/>
      <c r="CD37" s="312"/>
      <c r="CE37" s="313"/>
      <c r="CI37" s="311"/>
      <c r="CJ37" s="312"/>
      <c r="CK37" s="313"/>
      <c r="CO37" s="311"/>
      <c r="CP37" s="312"/>
      <c r="CQ37" s="313"/>
      <c r="CU37" s="311"/>
      <c r="CV37" s="312"/>
      <c r="CW37" s="313"/>
      <c r="DA37" s="311"/>
      <c r="DB37" s="312"/>
      <c r="DC37" s="313"/>
      <c r="DG37" s="311"/>
      <c r="DH37" s="312"/>
      <c r="DI37" s="313"/>
      <c r="DM37" s="311"/>
      <c r="DN37" s="312"/>
      <c r="DO37" s="313"/>
      <c r="DS37" s="311"/>
      <c r="DT37" s="312"/>
      <c r="DU37" s="313"/>
      <c r="DY37" s="311"/>
      <c r="DZ37" s="312"/>
      <c r="EA37" s="313"/>
      <c r="EE37" s="311"/>
      <c r="EF37" s="312"/>
      <c r="EG37" s="313"/>
      <c r="EK37" s="311"/>
      <c r="EL37" s="312"/>
      <c r="EM37" s="313"/>
      <c r="EQ37" s="311"/>
      <c r="ER37" s="312"/>
      <c r="ES37" s="313"/>
      <c r="EW37" s="311"/>
      <c r="EX37" s="312"/>
      <c r="EY37" s="313"/>
      <c r="FC37" s="311"/>
      <c r="FD37" s="312"/>
      <c r="FE37" s="313"/>
      <c r="FI37" s="311"/>
      <c r="FJ37" s="312"/>
      <c r="FK37" s="313"/>
      <c r="FO37" s="311"/>
      <c r="FP37" s="312"/>
      <c r="FQ37" s="313"/>
      <c r="FU37" s="311"/>
      <c r="FV37" s="312"/>
      <c r="FW37" s="313"/>
      <c r="GA37" s="311"/>
      <c r="GB37" s="312"/>
      <c r="GC37" s="313"/>
      <c r="GG37" s="311"/>
      <c r="GH37" s="312"/>
      <c r="GI37" s="313"/>
      <c r="GM37" s="311"/>
      <c r="GN37" s="312"/>
      <c r="GO37" s="313"/>
      <c r="GS37" s="311"/>
      <c r="GT37" s="312"/>
      <c r="GU37" s="313"/>
      <c r="GY37" s="311"/>
      <c r="GZ37" s="312"/>
      <c r="HA37" s="313"/>
    </row>
    <row r="38" spans="3:209">
      <c r="C38" s="311"/>
      <c r="D38" s="312"/>
      <c r="E38" s="313"/>
      <c r="F38" t="s">
        <v>1646</v>
      </c>
      <c r="G38" s="293">
        <v>7.4781233800000004</v>
      </c>
      <c r="H38" s="5">
        <v>5.01</v>
      </c>
      <c r="I38" s="311"/>
      <c r="J38" s="312"/>
      <c r="K38" s="313"/>
      <c r="O38" s="311"/>
      <c r="P38" s="312"/>
      <c r="Q38" s="313"/>
      <c r="U38" s="311"/>
      <c r="V38" s="312"/>
      <c r="W38" s="313"/>
      <c r="AA38" s="311"/>
      <c r="AB38" s="312"/>
      <c r="AC38" s="313"/>
      <c r="AG38" s="311"/>
      <c r="AH38" s="312"/>
      <c r="AI38" s="313"/>
      <c r="AM38" s="311"/>
      <c r="AN38" s="312"/>
      <c r="AO38" s="313"/>
      <c r="AS38" s="311"/>
      <c r="AT38" s="312"/>
      <c r="AU38" s="313"/>
      <c r="AY38" s="311"/>
      <c r="AZ38" s="312"/>
      <c r="BA38" s="313"/>
      <c r="BE38" s="311"/>
      <c r="BF38" s="312"/>
      <c r="BG38" s="313"/>
      <c r="BK38" s="311"/>
      <c r="BL38" s="312"/>
      <c r="BM38" s="313"/>
      <c r="BQ38" s="311"/>
      <c r="BR38" s="312"/>
      <c r="BS38" s="313"/>
      <c r="BW38" s="311" t="s">
        <v>1454</v>
      </c>
      <c r="BX38" s="312">
        <v>7.5669999999999999E-5</v>
      </c>
      <c r="BY38" s="313">
        <v>0</v>
      </c>
      <c r="BZ38" t="s">
        <v>1647</v>
      </c>
      <c r="CA38" s="293">
        <v>3.86924877</v>
      </c>
      <c r="CB38" s="5">
        <v>2.77</v>
      </c>
      <c r="CC38" s="311"/>
      <c r="CD38" s="312"/>
      <c r="CE38" s="313"/>
      <c r="CI38" s="311"/>
      <c r="CJ38" s="312"/>
      <c r="CK38" s="313"/>
      <c r="CO38" s="311"/>
      <c r="CP38" s="312"/>
      <c r="CQ38" s="313"/>
      <c r="CU38" s="311"/>
      <c r="CV38" s="312"/>
      <c r="CW38" s="313"/>
      <c r="DA38" s="311"/>
      <c r="DB38" s="312"/>
      <c r="DC38" s="313"/>
      <c r="DG38" s="311"/>
      <c r="DH38" s="312"/>
      <c r="DI38" s="313"/>
      <c r="DM38" s="311"/>
      <c r="DN38" s="312"/>
      <c r="DO38" s="313"/>
      <c r="DS38" s="311"/>
      <c r="DT38" s="312"/>
      <c r="DU38" s="313"/>
      <c r="DY38" s="311"/>
      <c r="DZ38" s="312"/>
      <c r="EA38" s="313"/>
      <c r="EE38" s="311"/>
      <c r="EF38" s="312"/>
      <c r="EG38" s="313"/>
      <c r="EK38" s="311"/>
      <c r="EL38" s="312"/>
      <c r="EM38" s="313"/>
      <c r="EQ38" s="311"/>
      <c r="ER38" s="312"/>
      <c r="ES38" s="313"/>
      <c r="EW38" s="311"/>
      <c r="EX38" s="312"/>
      <c r="EY38" s="313"/>
      <c r="FC38" s="311"/>
      <c r="FD38" s="312"/>
      <c r="FE38" s="313"/>
      <c r="FI38" s="311"/>
      <c r="FJ38" s="312"/>
      <c r="FK38" s="313"/>
      <c r="FO38" s="311"/>
      <c r="FP38" s="312"/>
      <c r="FQ38" s="313"/>
      <c r="FU38" s="311"/>
      <c r="FV38" s="312"/>
      <c r="FW38" s="313"/>
      <c r="GA38" s="311"/>
      <c r="GB38" s="312"/>
      <c r="GC38" s="313"/>
      <c r="GG38" s="311"/>
      <c r="GH38" s="312"/>
      <c r="GI38" s="313"/>
      <c r="GM38" s="311"/>
      <c r="GN38" s="312"/>
      <c r="GO38" s="313"/>
      <c r="GS38" s="311"/>
      <c r="GT38" s="312"/>
      <c r="GU38" s="313"/>
      <c r="GY38" s="311"/>
      <c r="GZ38" s="312"/>
      <c r="HA38" s="313"/>
    </row>
    <row r="39" spans="3:209">
      <c r="C39" s="311"/>
      <c r="D39" s="312"/>
      <c r="E39" s="313"/>
      <c r="F39" t="s">
        <v>1462</v>
      </c>
      <c r="G39" s="293">
        <v>4.21882774</v>
      </c>
      <c r="H39" s="5">
        <v>2.83</v>
      </c>
      <c r="I39" s="311"/>
      <c r="J39" s="312"/>
      <c r="K39" s="313"/>
      <c r="O39" s="311"/>
      <c r="P39" s="312"/>
      <c r="Q39" s="313"/>
      <c r="U39" s="311"/>
      <c r="V39" s="312"/>
      <c r="W39" s="313"/>
      <c r="AA39" s="311"/>
      <c r="AB39" s="312"/>
      <c r="AC39" s="313"/>
      <c r="AG39" s="311"/>
      <c r="AH39" s="312"/>
      <c r="AI39" s="313"/>
      <c r="AM39" s="311"/>
      <c r="AN39" s="312"/>
      <c r="AO39" s="313"/>
      <c r="AS39" s="311"/>
      <c r="AT39" s="312"/>
      <c r="AU39" s="313"/>
      <c r="AY39" s="311"/>
      <c r="AZ39" s="312"/>
      <c r="BA39" s="313"/>
      <c r="BE39" s="311"/>
      <c r="BF39" s="312"/>
      <c r="BG39" s="313"/>
      <c r="BK39" s="311"/>
      <c r="BL39" s="312"/>
      <c r="BM39" s="313"/>
      <c r="BQ39" s="311"/>
      <c r="BR39" s="312"/>
      <c r="BS39" s="313"/>
      <c r="BW39" s="311" t="s">
        <v>1649</v>
      </c>
      <c r="BX39" s="312">
        <v>5.1839999999999998E-5</v>
      </c>
      <c r="BY39" s="313">
        <v>0</v>
      </c>
      <c r="BZ39" t="s">
        <v>1648</v>
      </c>
      <c r="CA39" s="293">
        <v>3.8074962499999998</v>
      </c>
      <c r="CB39" s="5">
        <v>2.73</v>
      </c>
      <c r="CC39" s="311"/>
      <c r="CD39" s="312"/>
      <c r="CE39" s="313"/>
      <c r="CI39" s="311"/>
      <c r="CJ39" s="312"/>
      <c r="CK39" s="313"/>
      <c r="CO39" s="311"/>
      <c r="CP39" s="312"/>
      <c r="CQ39" s="313"/>
      <c r="CU39" s="311"/>
      <c r="CV39" s="312"/>
      <c r="CW39" s="313"/>
      <c r="DA39" s="311"/>
      <c r="DB39" s="312"/>
      <c r="DC39" s="313"/>
      <c r="DG39" s="311"/>
      <c r="DH39" s="312"/>
      <c r="DI39" s="313"/>
      <c r="DM39" s="311"/>
      <c r="DN39" s="312"/>
      <c r="DO39" s="313"/>
      <c r="DS39" s="311"/>
      <c r="DT39" s="312"/>
      <c r="DU39" s="313"/>
      <c r="DY39" s="311"/>
      <c r="DZ39" s="312"/>
      <c r="EA39" s="313"/>
      <c r="EE39" s="311"/>
      <c r="EF39" s="312"/>
      <c r="EG39" s="313"/>
      <c r="EK39" s="311"/>
      <c r="EL39" s="312"/>
      <c r="EM39" s="313"/>
      <c r="EQ39" s="311"/>
      <c r="ER39" s="312"/>
      <c r="ES39" s="313"/>
      <c r="EW39" s="311"/>
      <c r="EX39" s="312"/>
      <c r="EY39" s="313"/>
      <c r="FC39" s="311"/>
      <c r="FD39" s="312"/>
      <c r="FE39" s="313"/>
      <c r="FI39" s="311"/>
      <c r="FJ39" s="312"/>
      <c r="FK39" s="313"/>
      <c r="FO39" s="311"/>
      <c r="FP39" s="312"/>
      <c r="FQ39" s="313"/>
      <c r="FU39" s="311"/>
      <c r="FV39" s="312"/>
      <c r="FW39" s="313"/>
      <c r="GA39" s="311"/>
      <c r="GB39" s="312"/>
      <c r="GC39" s="313"/>
      <c r="GG39" s="311"/>
      <c r="GH39" s="312"/>
      <c r="GI39" s="313"/>
      <c r="GM39" s="311"/>
      <c r="GN39" s="312"/>
      <c r="GO39" s="313"/>
      <c r="GS39" s="311"/>
      <c r="GT39" s="312"/>
      <c r="GU39" s="313"/>
      <c r="GY39" s="311"/>
      <c r="GZ39" s="312"/>
      <c r="HA39" s="313"/>
    </row>
    <row r="40" spans="3:209">
      <c r="C40" s="311"/>
      <c r="D40" s="312"/>
      <c r="E40" s="313"/>
      <c r="I40" s="311"/>
      <c r="J40" s="312"/>
      <c r="K40" s="313"/>
      <c r="O40" s="311"/>
      <c r="P40" s="312"/>
      <c r="Q40" s="313"/>
      <c r="U40" s="311"/>
      <c r="V40" s="312"/>
      <c r="W40" s="313"/>
      <c r="AA40" s="311"/>
      <c r="AB40" s="312"/>
      <c r="AC40" s="313"/>
      <c r="AG40" s="311"/>
      <c r="AH40" s="312"/>
      <c r="AI40" s="313"/>
      <c r="AM40" s="311"/>
      <c r="AN40" s="312"/>
      <c r="AO40" s="313"/>
      <c r="AS40" s="311"/>
      <c r="AT40" s="312"/>
      <c r="AU40" s="313"/>
      <c r="AY40" s="311"/>
      <c r="AZ40" s="312"/>
      <c r="BA40" s="313"/>
      <c r="BE40" s="311"/>
      <c r="BF40" s="312"/>
      <c r="BG40" s="313"/>
      <c r="BK40" s="311"/>
      <c r="BL40" s="312"/>
      <c r="BM40" s="313"/>
      <c r="BQ40" s="311"/>
      <c r="BR40" s="312"/>
      <c r="BS40" s="313"/>
      <c r="BW40" s="311" t="s">
        <v>1650</v>
      </c>
      <c r="BX40" s="312">
        <v>3.0747000000000001E-4</v>
      </c>
      <c r="BY40" s="313">
        <v>0</v>
      </c>
      <c r="BZ40" t="s">
        <v>1454</v>
      </c>
      <c r="CA40" s="293">
        <v>4.1E-5</v>
      </c>
      <c r="CB40" s="5">
        <v>0</v>
      </c>
      <c r="CC40" s="311"/>
      <c r="CD40" s="312"/>
      <c r="CE40" s="313"/>
      <c r="CI40" s="311"/>
      <c r="CJ40" s="312"/>
      <c r="CK40" s="313"/>
      <c r="CO40" s="311"/>
      <c r="CP40" s="312"/>
      <c r="CQ40" s="313"/>
      <c r="CU40" s="311"/>
      <c r="CV40" s="312"/>
      <c r="CW40" s="313"/>
      <c r="DA40" s="311"/>
      <c r="DB40" s="312"/>
      <c r="DC40" s="313"/>
      <c r="DG40" s="311"/>
      <c r="DH40" s="312"/>
      <c r="DI40" s="313"/>
      <c r="DM40" s="311"/>
      <c r="DN40" s="312"/>
      <c r="DO40" s="313"/>
      <c r="DS40" s="311"/>
      <c r="DT40" s="312"/>
      <c r="DU40" s="313"/>
      <c r="DY40" s="311"/>
      <c r="DZ40" s="312"/>
      <c r="EA40" s="313"/>
      <c r="EE40" s="311"/>
      <c r="EF40" s="312"/>
      <c r="EG40" s="313"/>
      <c r="EK40" s="311"/>
      <c r="EL40" s="312"/>
      <c r="EM40" s="313"/>
      <c r="EQ40" s="311"/>
      <c r="ER40" s="312"/>
      <c r="ES40" s="313"/>
      <c r="EW40" s="311"/>
      <c r="EX40" s="312"/>
      <c r="EY40" s="313"/>
      <c r="FC40" s="311"/>
      <c r="FD40" s="312"/>
      <c r="FE40" s="313"/>
      <c r="FI40" s="311"/>
      <c r="FJ40" s="312"/>
      <c r="FK40" s="313"/>
      <c r="FO40" s="311"/>
      <c r="FP40" s="312"/>
      <c r="FQ40" s="313"/>
      <c r="FU40" s="311"/>
      <c r="FV40" s="312"/>
      <c r="FW40" s="313"/>
      <c r="GA40" s="311"/>
      <c r="GB40" s="312"/>
      <c r="GC40" s="313"/>
      <c r="GG40" s="311"/>
      <c r="GH40" s="312"/>
      <c r="GI40" s="313"/>
      <c r="GM40" s="311"/>
      <c r="GN40" s="312"/>
      <c r="GO40" s="313"/>
      <c r="GS40" s="311"/>
      <c r="GT40" s="312"/>
      <c r="GU40" s="313"/>
      <c r="GY40" s="311"/>
      <c r="GZ40" s="312"/>
      <c r="HA40" s="313"/>
    </row>
    <row r="41" spans="3:209">
      <c r="C41" s="311"/>
      <c r="D41" s="312"/>
      <c r="E41" s="313"/>
      <c r="I41" s="311"/>
      <c r="J41" s="312"/>
      <c r="K41" s="313"/>
      <c r="O41" s="311"/>
      <c r="P41" s="312"/>
      <c r="Q41" s="313"/>
      <c r="U41" s="311"/>
      <c r="V41" s="312"/>
      <c r="W41" s="313"/>
      <c r="AA41" s="311"/>
      <c r="AB41" s="312"/>
      <c r="AC41" s="313"/>
      <c r="AG41" s="311"/>
      <c r="AH41" s="312"/>
      <c r="AI41" s="313"/>
      <c r="AM41" s="311"/>
      <c r="AN41" s="312"/>
      <c r="AO41" s="313"/>
      <c r="AS41" s="311"/>
      <c r="AT41" s="312"/>
      <c r="AU41" s="313"/>
      <c r="AY41" s="311"/>
      <c r="AZ41" s="312"/>
      <c r="BA41" s="313"/>
      <c r="BE41" s="311"/>
      <c r="BF41" s="312"/>
      <c r="BG41" s="313"/>
      <c r="BK41" s="311"/>
      <c r="BL41" s="312"/>
      <c r="BM41" s="313"/>
      <c r="BQ41" s="311"/>
      <c r="BR41" s="312"/>
      <c r="BS41" s="313"/>
      <c r="BW41" s="311" t="s">
        <v>1631</v>
      </c>
      <c r="BX41" s="312">
        <v>7.6046285100000004</v>
      </c>
      <c r="BY41" s="313">
        <v>2.77</v>
      </c>
      <c r="BZ41" t="s">
        <v>1649</v>
      </c>
      <c r="CA41" s="293">
        <v>3.0340000000000001E-5</v>
      </c>
      <c r="CB41" s="5">
        <v>0</v>
      </c>
      <c r="CC41" s="311"/>
      <c r="CD41" s="312"/>
      <c r="CE41" s="313"/>
      <c r="CI41" s="311"/>
      <c r="CJ41" s="312"/>
      <c r="CK41" s="313"/>
      <c r="CO41" s="311"/>
      <c r="CP41" s="312"/>
      <c r="CQ41" s="313"/>
      <c r="CU41" s="311"/>
      <c r="CV41" s="312"/>
      <c r="CW41" s="313"/>
      <c r="DA41" s="311"/>
      <c r="DB41" s="312"/>
      <c r="DC41" s="313"/>
      <c r="DG41" s="311"/>
      <c r="DH41" s="312"/>
      <c r="DI41" s="313"/>
      <c r="DM41" s="311"/>
      <c r="DN41" s="312"/>
      <c r="DO41" s="313"/>
      <c r="DS41" s="311"/>
      <c r="DT41" s="312"/>
      <c r="DU41" s="313"/>
      <c r="DY41" s="311"/>
      <c r="DZ41" s="312"/>
      <c r="EA41" s="313"/>
      <c r="EE41" s="311"/>
      <c r="EF41" s="312"/>
      <c r="EG41" s="313"/>
      <c r="EK41" s="311"/>
      <c r="EL41" s="312"/>
      <c r="EM41" s="313"/>
      <c r="EQ41" s="311"/>
      <c r="ER41" s="312"/>
      <c r="ES41" s="313"/>
      <c r="EW41" s="311"/>
      <c r="EX41" s="312"/>
      <c r="EY41" s="313"/>
      <c r="FC41" s="311"/>
      <c r="FD41" s="312"/>
      <c r="FE41" s="313"/>
      <c r="FI41" s="311"/>
      <c r="FJ41" s="312"/>
      <c r="FK41" s="313"/>
      <c r="FO41" s="311"/>
      <c r="FP41" s="312"/>
      <c r="FQ41" s="313"/>
      <c r="FU41" s="311"/>
      <c r="FV41" s="312"/>
      <c r="FW41" s="313"/>
      <c r="GA41" s="311"/>
      <c r="GB41" s="312"/>
      <c r="GC41" s="313"/>
      <c r="GG41" s="311"/>
      <c r="GH41" s="312"/>
      <c r="GI41" s="313"/>
      <c r="GM41" s="311"/>
      <c r="GN41" s="312"/>
      <c r="GO41" s="313"/>
      <c r="GS41" s="311"/>
      <c r="GT41" s="312"/>
      <c r="GU41" s="313"/>
      <c r="GY41" s="311"/>
      <c r="GZ41" s="312"/>
      <c r="HA41" s="313"/>
    </row>
    <row r="42" spans="3:209">
      <c r="C42" s="311"/>
      <c r="D42" s="312"/>
      <c r="E42" s="313"/>
      <c r="I42" s="311"/>
      <c r="J42" s="312"/>
      <c r="K42" s="313"/>
      <c r="O42" s="311"/>
      <c r="P42" s="312"/>
      <c r="Q42" s="313"/>
      <c r="U42" s="311"/>
      <c r="V42" s="312"/>
      <c r="W42" s="313"/>
      <c r="AA42" s="311"/>
      <c r="AB42" s="312"/>
      <c r="AC42" s="313"/>
      <c r="AG42" s="311"/>
      <c r="AH42" s="312"/>
      <c r="AI42" s="313"/>
      <c r="AM42" s="311"/>
      <c r="AN42" s="312"/>
      <c r="AO42" s="313"/>
      <c r="AS42" s="311"/>
      <c r="AT42" s="312"/>
      <c r="AU42" s="313"/>
      <c r="AY42" s="311"/>
      <c r="AZ42" s="312"/>
      <c r="BA42" s="313"/>
      <c r="BE42" s="311"/>
      <c r="BF42" s="312"/>
      <c r="BG42" s="313"/>
      <c r="BK42" s="311"/>
      <c r="BL42" s="312"/>
      <c r="BM42" s="313"/>
      <c r="BQ42" s="311"/>
      <c r="BR42" s="312"/>
      <c r="BS42" s="313"/>
      <c r="BW42" s="311" t="s">
        <v>1638</v>
      </c>
      <c r="BX42" s="312">
        <v>7.3038851899999999</v>
      </c>
      <c r="BY42" s="313">
        <v>2.66</v>
      </c>
      <c r="BZ42" t="s">
        <v>1650</v>
      </c>
      <c r="CA42" s="293">
        <v>1.6666000000000001E-4</v>
      </c>
      <c r="CB42" s="5">
        <v>0</v>
      </c>
      <c r="CC42" s="311"/>
      <c r="CD42" s="312"/>
      <c r="CE42" s="313"/>
      <c r="CI42" s="311"/>
      <c r="CJ42" s="312"/>
      <c r="CK42" s="313"/>
      <c r="CO42" s="311"/>
      <c r="CP42" s="312"/>
      <c r="CQ42" s="313"/>
      <c r="CU42" s="311"/>
      <c r="CV42" s="312"/>
      <c r="CW42" s="313"/>
      <c r="DA42" s="311"/>
      <c r="DB42" s="312"/>
      <c r="DC42" s="313"/>
      <c r="DG42" s="311"/>
      <c r="DH42" s="312"/>
      <c r="DI42" s="313"/>
      <c r="DM42" s="311"/>
      <c r="DN42" s="312"/>
      <c r="DO42" s="313"/>
      <c r="DS42" s="311"/>
      <c r="DT42" s="312"/>
      <c r="DU42" s="313"/>
      <c r="DY42" s="311"/>
      <c r="DZ42" s="312"/>
      <c r="EA42" s="313"/>
      <c r="EE42" s="311"/>
      <c r="EF42" s="312"/>
      <c r="EG42" s="313"/>
      <c r="EK42" s="311"/>
      <c r="EL42" s="312"/>
      <c r="EM42" s="313"/>
      <c r="EQ42" s="311"/>
      <c r="ER42" s="312"/>
      <c r="ES42" s="313"/>
      <c r="EW42" s="311"/>
      <c r="EX42" s="312"/>
      <c r="EY42" s="313"/>
      <c r="FC42" s="311"/>
      <c r="FD42" s="312"/>
      <c r="FE42" s="313"/>
      <c r="FI42" s="311"/>
      <c r="FJ42" s="312"/>
      <c r="FK42" s="313"/>
      <c r="FO42" s="311"/>
      <c r="FP42" s="312"/>
      <c r="FQ42" s="313"/>
      <c r="FU42" s="311"/>
      <c r="FV42" s="312"/>
      <c r="FW42" s="313"/>
      <c r="GA42" s="311"/>
      <c r="GB42" s="312"/>
      <c r="GC42" s="313"/>
      <c r="GG42" s="311"/>
      <c r="GH42" s="312"/>
      <c r="GI42" s="313"/>
      <c r="GM42" s="311"/>
      <c r="GN42" s="312"/>
      <c r="GO42" s="313"/>
      <c r="GS42" s="311"/>
      <c r="GT42" s="312"/>
      <c r="GU42" s="313"/>
      <c r="GY42" s="311"/>
      <c r="GZ42" s="312"/>
      <c r="HA42" s="313"/>
    </row>
    <row r="43" spans="3:209">
      <c r="C43" s="311"/>
      <c r="D43" s="312"/>
      <c r="E43" s="313"/>
      <c r="I43" s="311"/>
      <c r="J43" s="312"/>
      <c r="K43" s="313"/>
      <c r="O43" s="311"/>
      <c r="P43" s="312"/>
      <c r="Q43" s="313"/>
      <c r="U43" s="311"/>
      <c r="V43" s="312"/>
      <c r="W43" s="313"/>
      <c r="AA43" s="311"/>
      <c r="AB43" s="312"/>
      <c r="AC43" s="313"/>
      <c r="AG43" s="311"/>
      <c r="AH43" s="312"/>
      <c r="AI43" s="313"/>
      <c r="AM43" s="311"/>
      <c r="AN43" s="312"/>
      <c r="AO43" s="313"/>
      <c r="AS43" s="311"/>
      <c r="AT43" s="312"/>
      <c r="AU43" s="313"/>
      <c r="AY43" s="311"/>
      <c r="AZ43" s="312"/>
      <c r="BA43" s="313"/>
      <c r="BE43" s="311"/>
      <c r="BF43" s="312"/>
      <c r="BG43" s="313"/>
      <c r="BK43" s="311"/>
      <c r="BL43" s="312"/>
      <c r="BM43" s="313"/>
      <c r="BQ43" s="311"/>
      <c r="BR43" s="312"/>
      <c r="BS43" s="313"/>
      <c r="BW43" s="311" t="s">
        <v>1651</v>
      </c>
      <c r="BX43" s="312">
        <v>7.33461666</v>
      </c>
      <c r="BY43" s="313">
        <v>2.68</v>
      </c>
      <c r="BZ43" t="s">
        <v>1631</v>
      </c>
      <c r="CA43" s="293">
        <v>3.8681535299999998</v>
      </c>
      <c r="CB43" s="5">
        <v>2.77</v>
      </c>
      <c r="CC43" s="311"/>
      <c r="CD43" s="312"/>
      <c r="CE43" s="313"/>
      <c r="CI43" s="311"/>
      <c r="CJ43" s="312"/>
      <c r="CK43" s="313"/>
      <c r="CO43" s="311"/>
      <c r="CP43" s="312"/>
      <c r="CQ43" s="313"/>
      <c r="CU43" s="311"/>
      <c r="CV43" s="312"/>
      <c r="CW43" s="313"/>
      <c r="DA43" s="311"/>
      <c r="DB43" s="312"/>
      <c r="DC43" s="313"/>
      <c r="DG43" s="311"/>
      <c r="DH43" s="312"/>
      <c r="DI43" s="313"/>
      <c r="DM43" s="311"/>
      <c r="DN43" s="312"/>
      <c r="DO43" s="313"/>
      <c r="DS43" s="311"/>
      <c r="DT43" s="312"/>
      <c r="DU43" s="313"/>
      <c r="DY43" s="311"/>
      <c r="DZ43" s="312"/>
      <c r="EA43" s="313"/>
      <c r="EE43" s="311"/>
      <c r="EF43" s="312"/>
      <c r="EG43" s="313"/>
      <c r="EK43" s="311"/>
      <c r="EL43" s="312"/>
      <c r="EM43" s="313"/>
      <c r="EQ43" s="311"/>
      <c r="ER43" s="312"/>
      <c r="ES43" s="313"/>
      <c r="EW43" s="311"/>
      <c r="EX43" s="312"/>
      <c r="EY43" s="313"/>
      <c r="FC43" s="311"/>
      <c r="FD43" s="312"/>
      <c r="FE43" s="313"/>
      <c r="FI43" s="311"/>
      <c r="FJ43" s="312"/>
      <c r="FK43" s="313"/>
      <c r="FO43" s="311"/>
      <c r="FP43" s="312"/>
      <c r="FQ43" s="313"/>
      <c r="FU43" s="311"/>
      <c r="FV43" s="312"/>
      <c r="FW43" s="313"/>
      <c r="GA43" s="311"/>
      <c r="GB43" s="312"/>
      <c r="GC43" s="313"/>
      <c r="GG43" s="311"/>
      <c r="GH43" s="312"/>
      <c r="GI43" s="313"/>
      <c r="GM43" s="311"/>
      <c r="GN43" s="312"/>
      <c r="GO43" s="313"/>
      <c r="GS43" s="311"/>
      <c r="GT43" s="312"/>
      <c r="GU43" s="313"/>
      <c r="GY43" s="311"/>
      <c r="GZ43" s="312"/>
      <c r="HA43" s="313"/>
    </row>
    <row r="44" spans="3:209">
      <c r="C44" s="311"/>
      <c r="D44" s="312"/>
      <c r="E44" s="313"/>
      <c r="I44" s="311"/>
      <c r="J44" s="312"/>
      <c r="K44" s="313"/>
      <c r="O44" s="311"/>
      <c r="P44" s="312"/>
      <c r="Q44" s="313"/>
      <c r="U44" s="311"/>
      <c r="V44" s="312"/>
      <c r="W44" s="313"/>
      <c r="AA44" s="311"/>
      <c r="AB44" s="312"/>
      <c r="AC44" s="313"/>
      <c r="AG44" s="311"/>
      <c r="AH44" s="312"/>
      <c r="AI44" s="313"/>
      <c r="AM44" s="311"/>
      <c r="AN44" s="312"/>
      <c r="AO44" s="313"/>
      <c r="AS44" s="311"/>
      <c r="AT44" s="312"/>
      <c r="AU44" s="313"/>
      <c r="AY44" s="311"/>
      <c r="AZ44" s="312"/>
      <c r="BA44" s="313"/>
      <c r="BE44" s="311"/>
      <c r="BF44" s="312"/>
      <c r="BG44" s="313"/>
      <c r="BK44" s="311"/>
      <c r="BL44" s="312"/>
      <c r="BM44" s="313"/>
      <c r="BQ44" s="311"/>
      <c r="BR44" s="312"/>
      <c r="BS44" s="313"/>
      <c r="BW44" s="311" t="s">
        <v>1652</v>
      </c>
      <c r="BX44" s="312">
        <v>7.26914924</v>
      </c>
      <c r="BY44" s="313">
        <v>2.65</v>
      </c>
      <c r="BZ44" t="s">
        <v>1638</v>
      </c>
      <c r="CA44" s="293">
        <v>3.8636005099999999</v>
      </c>
      <c r="CB44" s="5">
        <v>2.77</v>
      </c>
      <c r="CC44" s="311"/>
      <c r="CD44" s="312"/>
      <c r="CE44" s="313"/>
      <c r="CI44" s="311"/>
      <c r="CJ44" s="312"/>
      <c r="CK44" s="313"/>
      <c r="CO44" s="311"/>
      <c r="CP44" s="312"/>
      <c r="CQ44" s="313"/>
      <c r="CU44" s="311"/>
      <c r="CV44" s="312"/>
      <c r="CW44" s="313"/>
      <c r="DA44" s="311"/>
      <c r="DB44" s="312"/>
      <c r="DC44" s="313"/>
      <c r="DG44" s="311"/>
      <c r="DH44" s="312"/>
      <c r="DI44" s="313"/>
      <c r="DM44" s="311"/>
      <c r="DN44" s="312"/>
      <c r="DO44" s="313"/>
      <c r="DS44" s="311"/>
      <c r="DT44" s="312"/>
      <c r="DU44" s="313"/>
      <c r="DY44" s="311"/>
      <c r="DZ44" s="312"/>
      <c r="EA44" s="313"/>
      <c r="EE44" s="311"/>
      <c r="EF44" s="312"/>
      <c r="EG44" s="313"/>
      <c r="EK44" s="311"/>
      <c r="EL44" s="312"/>
      <c r="EM44" s="313"/>
      <c r="EQ44" s="311"/>
      <c r="ER44" s="312"/>
      <c r="ES44" s="313"/>
      <c r="EW44" s="311"/>
      <c r="EX44" s="312"/>
      <c r="EY44" s="313"/>
      <c r="FC44" s="311"/>
      <c r="FD44" s="312"/>
      <c r="FE44" s="313"/>
      <c r="FI44" s="311"/>
      <c r="FJ44" s="312"/>
      <c r="FK44" s="313"/>
      <c r="FO44" s="311"/>
      <c r="FP44" s="312"/>
      <c r="FQ44" s="313"/>
      <c r="FU44" s="311"/>
      <c r="FV44" s="312"/>
      <c r="FW44" s="313"/>
      <c r="GA44" s="311"/>
      <c r="GB44" s="312"/>
      <c r="GC44" s="313"/>
      <c r="GG44" s="311"/>
      <c r="GH44" s="312"/>
      <c r="GI44" s="313"/>
      <c r="GM44" s="311"/>
      <c r="GN44" s="312"/>
      <c r="GO44" s="313"/>
      <c r="GS44" s="311"/>
      <c r="GT44" s="312"/>
      <c r="GU44" s="313"/>
      <c r="GY44" s="311"/>
      <c r="GZ44" s="312"/>
      <c r="HA44" s="313"/>
    </row>
    <row r="45" spans="3:209">
      <c r="C45" s="311"/>
      <c r="D45" s="312"/>
      <c r="E45" s="313"/>
      <c r="I45" s="311"/>
      <c r="J45" s="312"/>
      <c r="K45" s="313"/>
      <c r="O45" s="311"/>
      <c r="P45" s="312"/>
      <c r="Q45" s="313"/>
      <c r="U45" s="311"/>
      <c r="V45" s="312"/>
      <c r="W45" s="313"/>
      <c r="AA45" s="311"/>
      <c r="AB45" s="312"/>
      <c r="AC45" s="313"/>
      <c r="AG45" s="311"/>
      <c r="AH45" s="312"/>
      <c r="AI45" s="313"/>
      <c r="AM45" s="311"/>
      <c r="AN45" s="312"/>
      <c r="AO45" s="313"/>
      <c r="AS45" s="311"/>
      <c r="AT45" s="312"/>
      <c r="AU45" s="313"/>
      <c r="AY45" s="311"/>
      <c r="AZ45" s="312"/>
      <c r="BA45" s="313"/>
      <c r="BE45" s="311"/>
      <c r="BF45" s="312"/>
      <c r="BG45" s="313"/>
      <c r="BK45" s="311"/>
      <c r="BL45" s="312"/>
      <c r="BM45" s="313"/>
      <c r="BQ45" s="311"/>
      <c r="BR45" s="312"/>
      <c r="BS45" s="313"/>
      <c r="BW45" s="311" t="s">
        <v>1388</v>
      </c>
      <c r="BX45" s="312">
        <v>7.2254909999999999</v>
      </c>
      <c r="BY45" s="313">
        <v>2.64</v>
      </c>
      <c r="BZ45" t="s">
        <v>1651</v>
      </c>
      <c r="CA45" s="293">
        <v>3.8788280999999998</v>
      </c>
      <c r="CB45" s="5">
        <v>2.78</v>
      </c>
      <c r="CC45" s="311"/>
      <c r="CD45" s="312"/>
      <c r="CE45" s="313"/>
      <c r="CI45" s="311"/>
      <c r="CJ45" s="312"/>
      <c r="CK45" s="313"/>
      <c r="CO45" s="311"/>
      <c r="CP45" s="312"/>
      <c r="CQ45" s="313"/>
      <c r="CU45" s="311"/>
      <c r="CV45" s="312"/>
      <c r="CW45" s="313"/>
      <c r="DA45" s="311"/>
      <c r="DB45" s="312"/>
      <c r="DC45" s="313"/>
      <c r="DG45" s="311"/>
      <c r="DH45" s="312"/>
      <c r="DI45" s="313"/>
      <c r="DM45" s="311"/>
      <c r="DN45" s="312"/>
      <c r="DO45" s="313"/>
      <c r="DS45" s="311"/>
      <c r="DT45" s="312"/>
      <c r="DU45" s="313"/>
      <c r="DY45" s="311"/>
      <c r="DZ45" s="312"/>
      <c r="EA45" s="313"/>
      <c r="EE45" s="311"/>
      <c r="EF45" s="312"/>
      <c r="EG45" s="313"/>
      <c r="EK45" s="311"/>
      <c r="EL45" s="312"/>
      <c r="EM45" s="313"/>
      <c r="EQ45" s="311"/>
      <c r="ER45" s="312"/>
      <c r="ES45" s="313"/>
      <c r="EW45" s="311"/>
      <c r="EX45" s="312"/>
      <c r="EY45" s="313"/>
      <c r="FC45" s="311"/>
      <c r="FD45" s="312"/>
      <c r="FE45" s="313"/>
      <c r="FI45" s="311"/>
      <c r="FJ45" s="312"/>
      <c r="FK45" s="313"/>
      <c r="FO45" s="311"/>
      <c r="FP45" s="312"/>
      <c r="FQ45" s="313"/>
      <c r="FU45" s="311"/>
      <c r="FV45" s="312"/>
      <c r="FW45" s="313"/>
      <c r="GA45" s="311"/>
      <c r="GB45" s="312"/>
      <c r="GC45" s="313"/>
      <c r="GG45" s="311"/>
      <c r="GH45" s="312"/>
      <c r="GI45" s="313"/>
      <c r="GM45" s="311"/>
      <c r="GN45" s="312"/>
      <c r="GO45" s="313"/>
      <c r="GS45" s="311"/>
      <c r="GT45" s="312"/>
      <c r="GU45" s="313"/>
      <c r="GY45" s="311"/>
      <c r="GZ45" s="312"/>
      <c r="HA45" s="313"/>
    </row>
    <row r="46" spans="3:209">
      <c r="C46" s="311"/>
      <c r="D46" s="312"/>
      <c r="E46" s="313"/>
      <c r="I46" s="311"/>
      <c r="J46" s="312"/>
      <c r="K46" s="313"/>
      <c r="O46" s="311"/>
      <c r="P46" s="312"/>
      <c r="Q46" s="313"/>
      <c r="U46" s="311"/>
      <c r="V46" s="312"/>
      <c r="W46" s="313"/>
      <c r="AA46" s="311"/>
      <c r="AB46" s="312"/>
      <c r="AC46" s="313"/>
      <c r="AG46" s="311"/>
      <c r="AH46" s="312"/>
      <c r="AI46" s="313"/>
      <c r="AM46" s="311"/>
      <c r="AN46" s="312"/>
      <c r="AO46" s="313"/>
      <c r="AS46" s="311"/>
      <c r="AT46" s="312"/>
      <c r="AU46" s="313"/>
      <c r="AY46" s="311"/>
      <c r="AZ46" s="312"/>
      <c r="BA46" s="313"/>
      <c r="BE46" s="311"/>
      <c r="BF46" s="312"/>
      <c r="BG46" s="313"/>
      <c r="BK46" s="311"/>
      <c r="BL46" s="312"/>
      <c r="BM46" s="313"/>
      <c r="BQ46" s="311"/>
      <c r="BR46" s="312"/>
      <c r="BS46" s="313"/>
      <c r="BW46" s="311" t="s">
        <v>1546</v>
      </c>
      <c r="BX46" s="312">
        <v>6.8715304899999996</v>
      </c>
      <c r="BY46" s="313">
        <v>2.5099999999999998</v>
      </c>
      <c r="BZ46" t="s">
        <v>1652</v>
      </c>
      <c r="CA46" s="293">
        <v>3.8447509800000002</v>
      </c>
      <c r="CB46" s="5">
        <v>2.75</v>
      </c>
      <c r="CC46" s="311"/>
      <c r="CD46" s="312"/>
      <c r="CE46" s="313"/>
      <c r="CI46" s="311"/>
      <c r="CJ46" s="312"/>
      <c r="CK46" s="313"/>
      <c r="CO46" s="311"/>
      <c r="CP46" s="312"/>
      <c r="CQ46" s="313"/>
      <c r="CU46" s="311"/>
      <c r="CV46" s="312"/>
      <c r="CW46" s="313"/>
      <c r="DA46" s="311"/>
      <c r="DB46" s="312"/>
      <c r="DC46" s="313"/>
      <c r="DG46" s="311"/>
      <c r="DH46" s="312"/>
      <c r="DI46" s="313"/>
      <c r="DM46" s="311"/>
      <c r="DN46" s="312"/>
      <c r="DO46" s="313"/>
      <c r="DS46" s="311"/>
      <c r="DT46" s="312"/>
      <c r="DU46" s="313"/>
      <c r="DY46" s="311"/>
      <c r="DZ46" s="312"/>
      <c r="EA46" s="313"/>
      <c r="EE46" s="311"/>
      <c r="EF46" s="312"/>
      <c r="EG46" s="313"/>
      <c r="EK46" s="311"/>
      <c r="EL46" s="312"/>
      <c r="EM46" s="313"/>
      <c r="EQ46" s="311"/>
      <c r="ER46" s="312"/>
      <c r="ES46" s="313"/>
      <c r="EW46" s="311"/>
      <c r="EX46" s="312"/>
      <c r="EY46" s="313"/>
      <c r="FC46" s="311"/>
      <c r="FD46" s="312"/>
      <c r="FE46" s="313"/>
      <c r="FI46" s="311"/>
      <c r="FJ46" s="312"/>
      <c r="FK46" s="313"/>
      <c r="FO46" s="311"/>
      <c r="FP46" s="312"/>
      <c r="FQ46" s="313"/>
      <c r="FU46" s="311"/>
      <c r="FV46" s="312"/>
      <c r="FW46" s="313"/>
      <c r="GA46" s="311"/>
      <c r="GB46" s="312"/>
      <c r="GC46" s="313"/>
      <c r="GG46" s="311"/>
      <c r="GH46" s="312"/>
      <c r="GI46" s="313"/>
      <c r="GM46" s="311"/>
      <c r="GN46" s="312"/>
      <c r="GO46" s="313"/>
      <c r="GS46" s="311"/>
      <c r="GT46" s="312"/>
      <c r="GU46" s="313"/>
      <c r="GY46" s="311"/>
      <c r="GZ46" s="312"/>
      <c r="HA46" s="313"/>
    </row>
    <row r="47" spans="3:209">
      <c r="C47" s="311"/>
      <c r="D47" s="312"/>
      <c r="E47" s="313"/>
      <c r="I47" s="311"/>
      <c r="J47" s="312"/>
      <c r="K47" s="313"/>
      <c r="O47" s="311"/>
      <c r="P47" s="312"/>
      <c r="Q47" s="313"/>
      <c r="U47" s="311"/>
      <c r="V47" s="312"/>
      <c r="W47" s="313"/>
      <c r="AA47" s="311"/>
      <c r="AB47" s="312"/>
      <c r="AC47" s="313"/>
      <c r="AG47" s="311"/>
      <c r="AH47" s="312"/>
      <c r="AI47" s="313"/>
      <c r="AM47" s="311"/>
      <c r="AN47" s="312"/>
      <c r="AO47" s="313"/>
      <c r="AS47" s="311"/>
      <c r="AT47" s="312"/>
      <c r="AU47" s="313"/>
      <c r="AY47" s="311"/>
      <c r="AZ47" s="312"/>
      <c r="BA47" s="313"/>
      <c r="BE47" s="311"/>
      <c r="BF47" s="312"/>
      <c r="BG47" s="313"/>
      <c r="BK47" s="311"/>
      <c r="BL47" s="312"/>
      <c r="BM47" s="313"/>
      <c r="BQ47" s="311"/>
      <c r="BR47" s="312"/>
      <c r="BS47" s="313"/>
      <c r="BW47" s="311" t="s">
        <v>1440</v>
      </c>
      <c r="BX47" s="312">
        <v>6.79521408</v>
      </c>
      <c r="BY47" s="313">
        <v>2.48</v>
      </c>
      <c r="BZ47" t="s">
        <v>1388</v>
      </c>
      <c r="CA47" s="293">
        <v>3.815922</v>
      </c>
      <c r="CB47" s="5">
        <v>2.73</v>
      </c>
      <c r="CC47" s="311"/>
      <c r="CD47" s="312"/>
      <c r="CE47" s="313"/>
      <c r="CI47" s="311"/>
      <c r="CJ47" s="312"/>
      <c r="CK47" s="313"/>
      <c r="CO47" s="311"/>
      <c r="CP47" s="312"/>
      <c r="CQ47" s="313"/>
      <c r="CU47" s="311"/>
      <c r="CV47" s="312"/>
      <c r="CW47" s="313"/>
      <c r="DA47" s="311"/>
      <c r="DB47" s="312"/>
      <c r="DC47" s="313"/>
      <c r="DG47" s="311"/>
      <c r="DH47" s="312"/>
      <c r="DI47" s="313"/>
      <c r="DM47" s="311"/>
      <c r="DN47" s="312"/>
      <c r="DO47" s="313"/>
      <c r="DS47" s="311"/>
      <c r="DT47" s="312"/>
      <c r="DU47" s="313"/>
      <c r="DY47" s="311"/>
      <c r="DZ47" s="312"/>
      <c r="EA47" s="313"/>
      <c r="EE47" s="311"/>
      <c r="EF47" s="312"/>
      <c r="EG47" s="313"/>
      <c r="EK47" s="311"/>
      <c r="EL47" s="312"/>
      <c r="EM47" s="313"/>
      <c r="EQ47" s="311"/>
      <c r="ER47" s="312"/>
      <c r="ES47" s="313"/>
      <c r="EW47" s="311"/>
      <c r="EX47" s="312"/>
      <c r="EY47" s="313"/>
      <c r="FC47" s="311"/>
      <c r="FD47" s="312"/>
      <c r="FE47" s="313"/>
      <c r="FI47" s="311"/>
      <c r="FJ47" s="312"/>
      <c r="FK47" s="313"/>
      <c r="FO47" s="311"/>
      <c r="FP47" s="312"/>
      <c r="FQ47" s="313"/>
      <c r="FU47" s="311"/>
      <c r="FV47" s="312"/>
      <c r="FW47" s="313"/>
      <c r="GA47" s="311"/>
      <c r="GB47" s="312"/>
      <c r="GC47" s="313"/>
      <c r="GG47" s="311"/>
      <c r="GH47" s="312"/>
      <c r="GI47" s="313"/>
      <c r="GM47" s="311"/>
      <c r="GN47" s="312"/>
      <c r="GO47" s="313"/>
      <c r="GS47" s="311"/>
      <c r="GT47" s="312"/>
      <c r="GU47" s="313"/>
      <c r="GY47" s="311"/>
      <c r="GZ47" s="312"/>
      <c r="HA47" s="313"/>
    </row>
    <row r="48" spans="3:209">
      <c r="C48" s="311"/>
      <c r="D48" s="312"/>
      <c r="E48" s="313"/>
      <c r="I48" s="311"/>
      <c r="J48" s="312"/>
      <c r="K48" s="313"/>
      <c r="O48" s="311"/>
      <c r="P48" s="312"/>
      <c r="Q48" s="313"/>
      <c r="U48" s="311"/>
      <c r="V48" s="312"/>
      <c r="W48" s="313"/>
      <c r="AA48" s="311"/>
      <c r="AB48" s="312"/>
      <c r="AC48" s="313"/>
      <c r="AG48" s="311"/>
      <c r="AH48" s="312"/>
      <c r="AI48" s="313"/>
      <c r="AM48" s="311"/>
      <c r="AN48" s="312"/>
      <c r="AO48" s="313"/>
      <c r="AS48" s="311"/>
      <c r="AT48" s="312"/>
      <c r="AU48" s="313"/>
      <c r="AY48" s="311"/>
      <c r="AZ48" s="312"/>
      <c r="BA48" s="313"/>
      <c r="BE48" s="311"/>
      <c r="BF48" s="312"/>
      <c r="BG48" s="313"/>
      <c r="BK48" s="311"/>
      <c r="BL48" s="312"/>
      <c r="BM48" s="313"/>
      <c r="BQ48" s="311"/>
      <c r="BR48" s="312"/>
      <c r="BS48" s="313"/>
      <c r="BW48" s="311" t="s">
        <v>1616</v>
      </c>
      <c r="BX48" s="312">
        <v>6.87356838</v>
      </c>
      <c r="BY48" s="313">
        <v>2.5099999999999998</v>
      </c>
      <c r="BZ48" t="s">
        <v>1546</v>
      </c>
      <c r="CA48" s="293">
        <v>3.6666052699999998</v>
      </c>
      <c r="CB48" s="5">
        <v>2.63</v>
      </c>
      <c r="CC48" s="311"/>
      <c r="CD48" s="312"/>
      <c r="CE48" s="313"/>
      <c r="CI48" s="311"/>
      <c r="CJ48" s="312"/>
      <c r="CK48" s="313"/>
      <c r="CO48" s="311"/>
      <c r="CP48" s="312"/>
      <c r="CQ48" s="313"/>
      <c r="CU48" s="311"/>
      <c r="CV48" s="312"/>
      <c r="CW48" s="313"/>
      <c r="DA48" s="311"/>
      <c r="DB48" s="312"/>
      <c r="DC48" s="313"/>
      <c r="DG48" s="311"/>
      <c r="DH48" s="312"/>
      <c r="DI48" s="313"/>
      <c r="DM48" s="311"/>
      <c r="DN48" s="312"/>
      <c r="DO48" s="313"/>
      <c r="DS48" s="311"/>
      <c r="DT48" s="312"/>
      <c r="DU48" s="313"/>
      <c r="DY48" s="311"/>
      <c r="DZ48" s="312"/>
      <c r="EA48" s="313"/>
      <c r="EE48" s="311"/>
      <c r="EF48" s="312"/>
      <c r="EG48" s="313"/>
      <c r="EK48" s="311"/>
      <c r="EL48" s="312"/>
      <c r="EM48" s="313"/>
      <c r="EQ48" s="311"/>
      <c r="ER48" s="312"/>
      <c r="ES48" s="313"/>
      <c r="EW48" s="311"/>
      <c r="EX48" s="312"/>
      <c r="EY48" s="313"/>
      <c r="FC48" s="311"/>
      <c r="FD48" s="312"/>
      <c r="FE48" s="313"/>
      <c r="FI48" s="311"/>
      <c r="FJ48" s="312"/>
      <c r="FK48" s="313"/>
      <c r="FO48" s="311"/>
      <c r="FP48" s="312"/>
      <c r="FQ48" s="313"/>
      <c r="FU48" s="311"/>
      <c r="FV48" s="312"/>
      <c r="FW48" s="313"/>
      <c r="GA48" s="311"/>
      <c r="GB48" s="312"/>
      <c r="GC48" s="313"/>
      <c r="GG48" s="311"/>
      <c r="GH48" s="312"/>
      <c r="GI48" s="313"/>
      <c r="GM48" s="311"/>
      <c r="GN48" s="312"/>
      <c r="GO48" s="313"/>
      <c r="GS48" s="311"/>
      <c r="GT48" s="312"/>
      <c r="GU48" s="313"/>
      <c r="GY48" s="311"/>
      <c r="GZ48" s="312"/>
      <c r="HA48" s="313"/>
    </row>
    <row r="49" spans="1:212">
      <c r="C49" s="311"/>
      <c r="D49" s="312"/>
      <c r="E49" s="313"/>
      <c r="I49" s="311"/>
      <c r="J49" s="312"/>
      <c r="K49" s="313"/>
      <c r="O49" s="311"/>
      <c r="P49" s="312"/>
      <c r="Q49" s="313"/>
      <c r="U49" s="311"/>
      <c r="V49" s="312"/>
      <c r="W49" s="313"/>
      <c r="AA49" s="311"/>
      <c r="AB49" s="312"/>
      <c r="AC49" s="313"/>
      <c r="AG49" s="311"/>
      <c r="AH49" s="312"/>
      <c r="AI49" s="313"/>
      <c r="AM49" s="311"/>
      <c r="AN49" s="312"/>
      <c r="AO49" s="313"/>
      <c r="AS49" s="311"/>
      <c r="AT49" s="312"/>
      <c r="AU49" s="313"/>
      <c r="AY49" s="311"/>
      <c r="AZ49" s="312"/>
      <c r="BA49" s="313"/>
      <c r="BE49" s="311"/>
      <c r="BF49" s="312"/>
      <c r="BG49" s="313"/>
      <c r="BK49" s="311"/>
      <c r="BL49" s="312"/>
      <c r="BM49" s="313"/>
      <c r="BQ49" s="311"/>
      <c r="BR49" s="312"/>
      <c r="BS49" s="313"/>
      <c r="BW49" s="311" t="s">
        <v>1653</v>
      </c>
      <c r="BX49" s="312">
        <v>0</v>
      </c>
      <c r="BY49" s="313">
        <v>0</v>
      </c>
      <c r="BZ49" t="s">
        <v>1440</v>
      </c>
      <c r="CA49" s="293">
        <v>3.6543201600000002</v>
      </c>
      <c r="CB49" s="5">
        <v>2.62</v>
      </c>
      <c r="CC49" s="311"/>
      <c r="CD49" s="312"/>
      <c r="CE49" s="313"/>
      <c r="CI49" s="311"/>
      <c r="CJ49" s="312"/>
      <c r="CK49" s="313"/>
      <c r="CO49" s="311"/>
      <c r="CP49" s="312"/>
      <c r="CQ49" s="313"/>
      <c r="CU49" s="311"/>
      <c r="CV49" s="312"/>
      <c r="CW49" s="313"/>
      <c r="DA49" s="311"/>
      <c r="DB49" s="312"/>
      <c r="DC49" s="313"/>
      <c r="DG49" s="311"/>
      <c r="DH49" s="312"/>
      <c r="DI49" s="313"/>
      <c r="DM49" s="311"/>
      <c r="DN49" s="312"/>
      <c r="DO49" s="313"/>
      <c r="DS49" s="311"/>
      <c r="DT49" s="312"/>
      <c r="DU49" s="313"/>
      <c r="DY49" s="311"/>
      <c r="DZ49" s="312"/>
      <c r="EA49" s="313"/>
      <c r="EE49" s="311"/>
      <c r="EF49" s="312"/>
      <c r="EG49" s="313"/>
      <c r="EK49" s="311"/>
      <c r="EL49" s="312"/>
      <c r="EM49" s="313"/>
      <c r="EQ49" s="311"/>
      <c r="ER49" s="312"/>
      <c r="ES49" s="313"/>
      <c r="EW49" s="311"/>
      <c r="EX49" s="312"/>
      <c r="EY49" s="313"/>
      <c r="FC49" s="311"/>
      <c r="FD49" s="312"/>
      <c r="FE49" s="313"/>
      <c r="FI49" s="311"/>
      <c r="FJ49" s="312"/>
      <c r="FK49" s="313"/>
      <c r="FO49" s="311"/>
      <c r="FP49" s="312"/>
      <c r="FQ49" s="313"/>
      <c r="FU49" s="311"/>
      <c r="FV49" s="312"/>
      <c r="FW49" s="313"/>
      <c r="GA49" s="311"/>
      <c r="GB49" s="312"/>
      <c r="GC49" s="313"/>
      <c r="GG49" s="311"/>
      <c r="GH49" s="312"/>
      <c r="GI49" s="313"/>
      <c r="GM49" s="311"/>
      <c r="GN49" s="312"/>
      <c r="GO49" s="313"/>
      <c r="GS49" s="311"/>
      <c r="GT49" s="312"/>
      <c r="GU49" s="313"/>
      <c r="GY49" s="311"/>
      <c r="GZ49" s="312"/>
      <c r="HA49" s="313"/>
    </row>
    <row r="50" spans="1:212">
      <c r="C50" s="311"/>
      <c r="D50" s="312"/>
      <c r="E50" s="313"/>
      <c r="I50" s="311"/>
      <c r="J50" s="312"/>
      <c r="K50" s="313"/>
      <c r="O50" s="311"/>
      <c r="P50" s="312"/>
      <c r="Q50" s="313"/>
      <c r="U50" s="311"/>
      <c r="V50" s="312"/>
      <c r="W50" s="313"/>
      <c r="AA50" s="311"/>
      <c r="AB50" s="312"/>
      <c r="AC50" s="313"/>
      <c r="AG50" s="311"/>
      <c r="AH50" s="312"/>
      <c r="AI50" s="313"/>
      <c r="AM50" s="311"/>
      <c r="AN50" s="312"/>
      <c r="AO50" s="313"/>
      <c r="AS50" s="311"/>
      <c r="AT50" s="312"/>
      <c r="AU50" s="313"/>
      <c r="AY50" s="311"/>
      <c r="AZ50" s="312"/>
      <c r="BA50" s="313"/>
      <c r="BE50" s="311"/>
      <c r="BF50" s="312"/>
      <c r="BG50" s="313"/>
      <c r="BK50" s="311"/>
      <c r="BL50" s="312"/>
      <c r="BM50" s="313"/>
      <c r="BQ50" s="311"/>
      <c r="BR50" s="312"/>
      <c r="BS50" s="313"/>
      <c r="BW50" s="311" t="s">
        <v>1623</v>
      </c>
      <c r="BX50" s="312">
        <v>1E-8</v>
      </c>
      <c r="BY50" s="313">
        <v>0</v>
      </c>
      <c r="BZ50" t="s">
        <v>1616</v>
      </c>
      <c r="CA50" s="293">
        <v>3.6790802600000001</v>
      </c>
      <c r="CB50" s="5">
        <v>2.64</v>
      </c>
      <c r="CC50" s="311"/>
      <c r="CD50" s="312"/>
      <c r="CE50" s="313"/>
      <c r="CI50" s="311"/>
      <c r="CJ50" s="312"/>
      <c r="CK50" s="313"/>
      <c r="CO50" s="311"/>
      <c r="CP50" s="312"/>
      <c r="CQ50" s="313"/>
      <c r="CU50" s="311"/>
      <c r="CV50" s="312"/>
      <c r="CW50" s="313"/>
      <c r="DA50" s="311"/>
      <c r="DB50" s="312"/>
      <c r="DC50" s="313"/>
      <c r="DG50" s="311"/>
      <c r="DH50" s="312"/>
      <c r="DI50" s="313"/>
      <c r="DM50" s="311"/>
      <c r="DN50" s="312"/>
      <c r="DO50" s="313"/>
      <c r="DS50" s="311"/>
      <c r="DT50" s="312"/>
      <c r="DU50" s="313"/>
      <c r="DY50" s="311"/>
      <c r="DZ50" s="312"/>
      <c r="EA50" s="313"/>
      <c r="EE50" s="311"/>
      <c r="EF50" s="312"/>
      <c r="EG50" s="313"/>
      <c r="EK50" s="311"/>
      <c r="EL50" s="312"/>
      <c r="EM50" s="313"/>
      <c r="EQ50" s="311"/>
      <c r="ER50" s="312"/>
      <c r="ES50" s="313"/>
      <c r="EW50" s="311"/>
      <c r="EX50" s="312"/>
      <c r="EY50" s="313"/>
      <c r="FC50" s="311"/>
      <c r="FD50" s="312"/>
      <c r="FE50" s="313"/>
      <c r="FI50" s="311"/>
      <c r="FJ50" s="312"/>
      <c r="FK50" s="313"/>
      <c r="FO50" s="311"/>
      <c r="FP50" s="312"/>
      <c r="FQ50" s="313"/>
      <c r="FU50" s="311"/>
      <c r="FV50" s="312"/>
      <c r="FW50" s="313"/>
      <c r="GA50" s="311"/>
      <c r="GB50" s="312"/>
      <c r="GC50" s="313"/>
      <c r="GG50" s="311"/>
      <c r="GH50" s="312"/>
      <c r="GI50" s="313"/>
      <c r="GM50" s="311"/>
      <c r="GN50" s="312"/>
      <c r="GO50" s="313"/>
      <c r="GS50" s="311"/>
      <c r="GT50" s="312"/>
      <c r="GU50" s="313"/>
      <c r="GY50" s="311"/>
      <c r="GZ50" s="312"/>
      <c r="HA50" s="313"/>
    </row>
    <row r="51" spans="1:212">
      <c r="C51" s="311"/>
      <c r="D51" s="312"/>
      <c r="E51" s="313"/>
      <c r="I51" s="311"/>
      <c r="J51" s="312"/>
      <c r="K51" s="313"/>
      <c r="O51" s="311"/>
      <c r="P51" s="312"/>
      <c r="Q51" s="313"/>
      <c r="U51" s="311"/>
      <c r="V51" s="312"/>
      <c r="W51" s="313"/>
      <c r="AA51" s="311"/>
      <c r="AB51" s="312"/>
      <c r="AC51" s="313"/>
      <c r="AG51" s="311"/>
      <c r="AH51" s="312"/>
      <c r="AI51" s="313"/>
      <c r="AM51" s="311"/>
      <c r="AN51" s="312"/>
      <c r="AO51" s="313"/>
      <c r="AS51" s="311"/>
      <c r="AT51" s="312"/>
      <c r="AU51" s="313"/>
      <c r="AY51" s="311"/>
      <c r="AZ51" s="312"/>
      <c r="BA51" s="313"/>
      <c r="BE51" s="311"/>
      <c r="BF51" s="312"/>
      <c r="BG51" s="313"/>
      <c r="BK51" s="311"/>
      <c r="BL51" s="312"/>
      <c r="BM51" s="313"/>
      <c r="BQ51" s="311"/>
      <c r="BR51" s="312"/>
      <c r="BS51" s="313"/>
      <c r="BW51" s="311"/>
      <c r="BX51" s="312"/>
      <c r="BY51" s="313"/>
      <c r="BZ51" t="s">
        <v>1623</v>
      </c>
      <c r="CA51" s="293">
        <v>0</v>
      </c>
      <c r="CB51" s="5">
        <v>0</v>
      </c>
      <c r="CC51" s="311"/>
      <c r="CD51" s="312"/>
      <c r="CE51" s="313"/>
      <c r="CI51" s="311"/>
      <c r="CJ51" s="312"/>
      <c r="CK51" s="313"/>
      <c r="CO51" s="311"/>
      <c r="CP51" s="312"/>
      <c r="CQ51" s="313"/>
      <c r="CU51" s="311"/>
      <c r="CV51" s="312"/>
      <c r="CW51" s="313"/>
      <c r="DA51" s="311"/>
      <c r="DB51" s="312"/>
      <c r="DC51" s="313"/>
      <c r="DG51" s="311"/>
      <c r="DH51" s="312"/>
      <c r="DI51" s="313"/>
      <c r="DM51" s="311"/>
      <c r="DN51" s="312"/>
      <c r="DO51" s="313"/>
      <c r="DS51" s="311"/>
      <c r="DT51" s="312"/>
      <c r="DU51" s="313"/>
      <c r="DY51" s="311"/>
      <c r="DZ51" s="312"/>
      <c r="EA51" s="313"/>
      <c r="EE51" s="311"/>
      <c r="EF51" s="312"/>
      <c r="EG51" s="313"/>
      <c r="EK51" s="311"/>
      <c r="EL51" s="312"/>
      <c r="EM51" s="313"/>
      <c r="EQ51" s="311"/>
      <c r="ER51" s="312"/>
      <c r="ES51" s="313"/>
      <c r="EW51" s="311"/>
      <c r="EX51" s="312"/>
      <c r="EY51" s="313"/>
      <c r="FC51" s="311"/>
      <c r="FD51" s="312"/>
      <c r="FE51" s="313"/>
      <c r="FI51" s="311"/>
      <c r="FJ51" s="312"/>
      <c r="FK51" s="313"/>
      <c r="FO51" s="311"/>
      <c r="FP51" s="312"/>
      <c r="FQ51" s="313"/>
      <c r="FU51" s="311"/>
      <c r="FV51" s="312"/>
      <c r="FW51" s="313"/>
      <c r="GA51" s="311"/>
      <c r="GB51" s="312"/>
      <c r="GC51" s="313"/>
      <c r="GG51" s="311"/>
      <c r="GH51" s="312"/>
      <c r="GI51" s="313"/>
      <c r="GM51" s="311"/>
      <c r="GN51" s="312"/>
      <c r="GO51" s="313"/>
      <c r="GS51" s="311"/>
      <c r="GT51" s="312"/>
      <c r="GU51" s="313"/>
      <c r="GY51" s="311"/>
      <c r="GZ51" s="312"/>
      <c r="HA51" s="313"/>
    </row>
    <row r="52" spans="1:212" ht="13.5" thickBot="1">
      <c r="C52" s="311"/>
      <c r="D52" s="312"/>
      <c r="E52" s="313"/>
      <c r="I52" s="311"/>
      <c r="J52" s="312"/>
      <c r="K52" s="313"/>
      <c r="O52" s="311"/>
      <c r="P52" s="312"/>
      <c r="Q52" s="313"/>
      <c r="U52" s="311"/>
      <c r="V52" s="312"/>
      <c r="W52" s="313"/>
      <c r="AA52" s="311"/>
      <c r="AB52" s="312"/>
      <c r="AC52" s="313"/>
      <c r="AG52" s="311"/>
      <c r="AH52" s="312"/>
      <c r="AI52" s="313"/>
      <c r="AM52" s="311"/>
      <c r="AN52" s="312"/>
      <c r="AO52" s="313"/>
      <c r="AS52" s="311"/>
      <c r="AT52" s="312"/>
      <c r="AU52" s="313"/>
      <c r="AY52" s="311"/>
      <c r="AZ52" s="312"/>
      <c r="BA52" s="313"/>
      <c r="BE52" s="311"/>
      <c r="BF52" s="312"/>
      <c r="BG52" s="313"/>
      <c r="BK52" s="311"/>
      <c r="BL52" s="312"/>
      <c r="BM52" s="313"/>
      <c r="BQ52" s="311"/>
      <c r="BR52" s="312"/>
      <c r="BS52" s="313"/>
      <c r="BW52" s="311"/>
      <c r="BX52" s="312"/>
      <c r="BY52" s="313"/>
      <c r="CC52" s="311"/>
      <c r="CD52" s="312"/>
      <c r="CE52" s="313"/>
      <c r="CI52" s="311"/>
      <c r="CJ52" s="312"/>
      <c r="CK52" s="313"/>
      <c r="CO52" s="311"/>
      <c r="CP52" s="312"/>
      <c r="CQ52" s="313"/>
      <c r="CU52" s="311"/>
      <c r="CV52" s="312"/>
      <c r="CW52" s="313"/>
      <c r="DA52" s="311"/>
      <c r="DB52" s="312"/>
      <c r="DC52" s="313"/>
      <c r="DG52" s="311"/>
      <c r="DH52" s="312"/>
      <c r="DI52" s="313"/>
      <c r="DM52" s="311"/>
      <c r="DN52" s="312"/>
      <c r="DO52" s="313"/>
      <c r="DS52" s="311"/>
      <c r="DT52" s="312"/>
      <c r="DU52" s="313"/>
      <c r="DY52" s="311"/>
      <c r="DZ52" s="312"/>
      <c r="EA52" s="313"/>
      <c r="EE52" s="311"/>
      <c r="EF52" s="312"/>
      <c r="EG52" s="313"/>
      <c r="EK52" s="311"/>
      <c r="EL52" s="312"/>
      <c r="EM52" s="313"/>
      <c r="EQ52" s="311"/>
      <c r="ER52" s="312"/>
      <c r="ES52" s="313"/>
      <c r="EW52" s="311"/>
      <c r="EX52" s="312"/>
      <c r="EY52" s="313"/>
      <c r="FC52" s="311"/>
      <c r="FD52" s="312"/>
      <c r="FE52" s="313"/>
      <c r="FI52" s="311"/>
      <c r="FJ52" s="312"/>
      <c r="FK52" s="313"/>
      <c r="FO52" s="311"/>
      <c r="FP52" s="312"/>
      <c r="FQ52" s="313"/>
      <c r="FU52" s="311"/>
      <c r="FV52" s="312"/>
      <c r="FW52" s="313"/>
      <c r="GA52" s="311"/>
      <c r="GB52" s="312"/>
      <c r="GC52" s="313"/>
      <c r="GG52" s="311"/>
      <c r="GH52" s="312"/>
      <c r="GI52" s="313"/>
      <c r="GM52" s="311"/>
      <c r="GN52" s="312"/>
      <c r="GO52" s="313"/>
      <c r="GS52" s="311"/>
      <c r="GT52" s="312"/>
      <c r="GU52" s="313"/>
      <c r="GY52" s="311"/>
      <c r="GZ52" s="312"/>
      <c r="HA52" s="313"/>
    </row>
    <row r="53" spans="1:212" ht="13.5" thickBot="1">
      <c r="A53" s="314" t="s">
        <v>1478</v>
      </c>
      <c r="B53" s="315"/>
      <c r="C53" s="316"/>
      <c r="D53" s="317">
        <v>96.189486979999998</v>
      </c>
      <c r="E53" s="318">
        <v>47.51</v>
      </c>
      <c r="F53" s="314"/>
      <c r="G53" s="315">
        <v>145.26234326000002</v>
      </c>
      <c r="H53" s="319">
        <v>97.28</v>
      </c>
      <c r="I53" s="316"/>
      <c r="J53" s="317">
        <v>87.751952400000022</v>
      </c>
      <c r="K53" s="318">
        <v>94.6</v>
      </c>
      <c r="L53" s="314"/>
      <c r="M53" s="315">
        <v>116.65064488000002</v>
      </c>
      <c r="N53" s="319">
        <v>99.75</v>
      </c>
      <c r="O53" s="316"/>
      <c r="P53" s="317">
        <v>41.549389570000002</v>
      </c>
      <c r="Q53" s="318">
        <v>99.32</v>
      </c>
      <c r="R53" s="314"/>
      <c r="S53" s="315">
        <v>306.11539752999994</v>
      </c>
      <c r="T53" s="319">
        <v>100</v>
      </c>
      <c r="U53" s="316"/>
      <c r="V53" s="317">
        <v>167.32079673000001</v>
      </c>
      <c r="W53" s="318">
        <v>96.29</v>
      </c>
      <c r="X53" s="314"/>
      <c r="Y53" s="315">
        <v>243.54100449000001</v>
      </c>
      <c r="Z53" s="319">
        <v>96.98</v>
      </c>
      <c r="AA53" s="316"/>
      <c r="AB53" s="317">
        <v>190.53749903999997</v>
      </c>
      <c r="AC53" s="318">
        <v>98.28</v>
      </c>
      <c r="AD53" s="314"/>
      <c r="AE53" s="315">
        <v>12.716939290000003</v>
      </c>
      <c r="AF53" s="319">
        <v>87.54</v>
      </c>
      <c r="AG53" s="316"/>
      <c r="AH53" s="317">
        <v>8.8816003199999987</v>
      </c>
      <c r="AI53" s="318">
        <v>83.85</v>
      </c>
      <c r="AJ53" s="314"/>
      <c r="AK53" s="315">
        <v>12.077788069999999</v>
      </c>
      <c r="AL53" s="319">
        <v>89.78</v>
      </c>
      <c r="AM53" s="316"/>
      <c r="AN53" s="317">
        <v>340.15904367000002</v>
      </c>
      <c r="AO53" s="318">
        <v>97.89</v>
      </c>
      <c r="AP53" s="314"/>
      <c r="AQ53" s="315">
        <v>0</v>
      </c>
      <c r="AR53" s="319">
        <v>0</v>
      </c>
      <c r="AS53" s="316"/>
      <c r="AT53" s="317">
        <v>381.91298902</v>
      </c>
      <c r="AU53" s="318">
        <v>97.27</v>
      </c>
      <c r="AV53" s="314"/>
      <c r="AW53" s="315">
        <v>120.19666867000001</v>
      </c>
      <c r="AX53" s="319">
        <v>60.56</v>
      </c>
      <c r="AY53" s="316"/>
      <c r="AZ53" s="317">
        <v>1210.4163746799998</v>
      </c>
      <c r="BA53" s="318">
        <v>96.3</v>
      </c>
      <c r="BB53" s="314"/>
      <c r="BC53" s="315">
        <v>675.64364331000002</v>
      </c>
      <c r="BD53" s="319">
        <v>95.48</v>
      </c>
      <c r="BE53" s="316"/>
      <c r="BF53" s="317">
        <v>13.512559629999998</v>
      </c>
      <c r="BG53" s="318">
        <v>96.89</v>
      </c>
      <c r="BH53" s="314"/>
      <c r="BI53" s="315">
        <v>81.528464989999975</v>
      </c>
      <c r="BJ53" s="319">
        <v>99.82</v>
      </c>
      <c r="BK53" s="316"/>
      <c r="BL53" s="317">
        <v>54.808458139999999</v>
      </c>
      <c r="BM53" s="318">
        <v>99.52</v>
      </c>
      <c r="BN53" s="314"/>
      <c r="BO53" s="315">
        <v>5.2560200000000004</v>
      </c>
      <c r="BP53" s="319">
        <v>5.64</v>
      </c>
      <c r="BQ53" s="316"/>
      <c r="BR53" s="317">
        <v>351.00466889999996</v>
      </c>
      <c r="BS53" s="318">
        <v>61.24</v>
      </c>
      <c r="BT53" s="314"/>
      <c r="BU53" s="315">
        <v>0</v>
      </c>
      <c r="BV53" s="319">
        <v>0</v>
      </c>
      <c r="BW53" s="316"/>
      <c r="BX53" s="317">
        <v>221.20961716999997</v>
      </c>
      <c r="BY53" s="318">
        <v>80.69</v>
      </c>
      <c r="BZ53" s="314"/>
      <c r="CA53" s="315">
        <v>110.10584921999998</v>
      </c>
      <c r="CB53" s="319">
        <v>78.849999999999994</v>
      </c>
      <c r="CC53" s="316"/>
      <c r="CD53" s="317">
        <v>13.884036890000001</v>
      </c>
      <c r="CE53" s="318">
        <v>88.05</v>
      </c>
      <c r="CF53" s="314"/>
      <c r="CG53" s="315">
        <v>12.200864280000001</v>
      </c>
      <c r="CH53" s="319">
        <v>98.85</v>
      </c>
      <c r="CI53" s="316"/>
      <c r="CJ53" s="317">
        <v>117.36098003000001</v>
      </c>
      <c r="CK53" s="318">
        <v>98.86</v>
      </c>
      <c r="CL53" s="314"/>
      <c r="CM53" s="315">
        <v>128.97352900999999</v>
      </c>
      <c r="CN53" s="319">
        <v>82.29</v>
      </c>
      <c r="CO53" s="316"/>
      <c r="CP53" s="317">
        <v>38.43111854</v>
      </c>
      <c r="CQ53" s="318">
        <v>80.2</v>
      </c>
      <c r="CR53" s="314"/>
      <c r="CS53" s="315">
        <v>712.56497599999989</v>
      </c>
      <c r="CT53" s="319">
        <v>83.59</v>
      </c>
      <c r="CU53" s="316"/>
      <c r="CV53" s="317">
        <v>603.03320299999996</v>
      </c>
      <c r="CW53" s="318">
        <v>99.22</v>
      </c>
      <c r="CX53" s="314"/>
      <c r="CY53" s="315">
        <v>938.74617799999999</v>
      </c>
      <c r="CZ53" s="319">
        <v>98.73</v>
      </c>
      <c r="DA53" s="316"/>
      <c r="DB53" s="317">
        <v>33.316921640000004</v>
      </c>
      <c r="DC53" s="318">
        <v>99.41</v>
      </c>
      <c r="DD53" s="314"/>
      <c r="DE53" s="315">
        <v>66.697082910000006</v>
      </c>
      <c r="DF53" s="319">
        <v>91.93</v>
      </c>
      <c r="DG53" s="316"/>
      <c r="DH53" s="317">
        <v>85.269871609999996</v>
      </c>
      <c r="DI53" s="318">
        <v>99.85</v>
      </c>
      <c r="DJ53" s="314"/>
      <c r="DK53" s="315">
        <v>1.0816532200000002</v>
      </c>
      <c r="DL53" s="319">
        <v>98.56</v>
      </c>
      <c r="DM53" s="316"/>
      <c r="DN53" s="317">
        <v>0.97853579999999996</v>
      </c>
      <c r="DO53" s="318">
        <v>97.85</v>
      </c>
      <c r="DP53" s="314"/>
      <c r="DQ53" s="315">
        <v>85.081907419999993</v>
      </c>
      <c r="DR53" s="319">
        <v>99.95</v>
      </c>
      <c r="DS53" s="316"/>
      <c r="DT53" s="317">
        <v>25.48165981</v>
      </c>
      <c r="DU53" s="318">
        <v>99.5</v>
      </c>
      <c r="DV53" s="314"/>
      <c r="DW53" s="315">
        <v>0</v>
      </c>
      <c r="DX53" s="319">
        <v>0</v>
      </c>
      <c r="DY53" s="316"/>
      <c r="DZ53" s="317">
        <v>0</v>
      </c>
      <c r="EA53" s="318">
        <v>0</v>
      </c>
      <c r="EB53" s="314"/>
      <c r="EC53" s="315">
        <v>0</v>
      </c>
      <c r="ED53" s="319">
        <v>0</v>
      </c>
      <c r="EE53" s="316"/>
      <c r="EF53" s="317">
        <v>0</v>
      </c>
      <c r="EG53" s="318">
        <v>0</v>
      </c>
      <c r="EH53" s="314"/>
      <c r="EI53" s="315">
        <v>0</v>
      </c>
      <c r="EJ53" s="319">
        <v>0</v>
      </c>
      <c r="EK53" s="316"/>
      <c r="EL53" s="317">
        <v>0</v>
      </c>
      <c r="EM53" s="318">
        <v>0</v>
      </c>
      <c r="EN53" s="314"/>
      <c r="EO53" s="315">
        <v>50.005722229999996</v>
      </c>
      <c r="EP53" s="319">
        <v>99.91</v>
      </c>
      <c r="EQ53" s="316"/>
      <c r="ER53" s="317">
        <v>46.239544469999998</v>
      </c>
      <c r="ES53" s="318">
        <v>30.21</v>
      </c>
      <c r="ET53" s="314"/>
      <c r="EU53" s="315">
        <v>0</v>
      </c>
      <c r="EV53" s="319">
        <v>0</v>
      </c>
      <c r="EW53" s="316"/>
      <c r="EX53" s="317">
        <v>406.60522790000005</v>
      </c>
      <c r="EY53" s="318">
        <v>96.73</v>
      </c>
      <c r="EZ53" s="314"/>
      <c r="FA53" s="315">
        <v>123.95754731999999</v>
      </c>
      <c r="FB53" s="319">
        <v>86.2</v>
      </c>
      <c r="FC53" s="316"/>
      <c r="FD53" s="317">
        <v>11.76705531</v>
      </c>
      <c r="FE53" s="318">
        <v>23.61</v>
      </c>
      <c r="FF53" s="314"/>
      <c r="FG53" s="315">
        <v>188.67628893999998</v>
      </c>
      <c r="FH53" s="319">
        <v>96.76</v>
      </c>
      <c r="FI53" s="316"/>
      <c r="FJ53" s="317">
        <v>427.17328018000001</v>
      </c>
      <c r="FK53" s="318">
        <v>89.13</v>
      </c>
      <c r="FL53" s="314"/>
      <c r="FM53" s="315">
        <v>414.35897362999998</v>
      </c>
      <c r="FN53" s="319">
        <v>91.35</v>
      </c>
      <c r="FO53" s="316"/>
      <c r="FP53" s="317">
        <v>48.007964979999997</v>
      </c>
      <c r="FQ53" s="318">
        <v>16.73</v>
      </c>
      <c r="FR53" s="314"/>
      <c r="FS53" s="315">
        <v>24.63210407</v>
      </c>
      <c r="FT53" s="319">
        <v>97.57</v>
      </c>
      <c r="FU53" s="316"/>
      <c r="FV53" s="317">
        <v>0</v>
      </c>
      <c r="FW53" s="318">
        <v>0</v>
      </c>
      <c r="FX53" s="314"/>
      <c r="FY53" s="315">
        <v>2326.3056366999999</v>
      </c>
      <c r="FZ53" s="319">
        <v>81.8</v>
      </c>
      <c r="GA53" s="316"/>
      <c r="GB53" s="317">
        <v>0</v>
      </c>
      <c r="GC53" s="318">
        <v>0</v>
      </c>
      <c r="GD53" s="314"/>
      <c r="GE53" s="315">
        <v>0</v>
      </c>
      <c r="GF53" s="319">
        <v>0</v>
      </c>
      <c r="GG53" s="316"/>
      <c r="GH53" s="317">
        <v>569.89894693000008</v>
      </c>
      <c r="GI53" s="318">
        <v>76.180000000000007</v>
      </c>
      <c r="GJ53" s="314"/>
      <c r="GK53" s="315">
        <v>15.06897242</v>
      </c>
      <c r="GL53" s="319">
        <v>10.130000000000001</v>
      </c>
      <c r="GM53" s="316"/>
      <c r="GN53" s="317">
        <v>66.828629000000006</v>
      </c>
      <c r="GO53" s="318">
        <v>100</v>
      </c>
      <c r="GP53" s="314"/>
      <c r="GQ53" s="315">
        <v>112.937867</v>
      </c>
      <c r="GR53" s="319">
        <v>100</v>
      </c>
      <c r="GS53" s="316"/>
      <c r="GT53" s="317">
        <v>91.874565000000004</v>
      </c>
      <c r="GU53" s="318">
        <v>101</v>
      </c>
      <c r="GV53" s="314"/>
      <c r="GW53" s="315">
        <v>140.65774456</v>
      </c>
      <c r="GX53" s="319">
        <v>55.38</v>
      </c>
      <c r="GY53" s="316"/>
      <c r="GZ53" s="317">
        <v>0</v>
      </c>
      <c r="HA53" s="318">
        <v>0</v>
      </c>
      <c r="HC53">
        <v>0</v>
      </c>
      <c r="HD53">
        <v>0</v>
      </c>
    </row>
    <row r="54" spans="1:212" ht="13.5" thickBot="1">
      <c r="A54" s="314" t="s">
        <v>1479</v>
      </c>
      <c r="B54" s="315"/>
      <c r="C54" s="316"/>
      <c r="D54" s="317">
        <v>0</v>
      </c>
      <c r="E54" s="318">
        <v>0</v>
      </c>
      <c r="F54" s="314"/>
      <c r="G54" s="315">
        <v>0</v>
      </c>
      <c r="H54" s="319">
        <v>0</v>
      </c>
      <c r="I54" s="316"/>
      <c r="J54" s="317">
        <v>0</v>
      </c>
      <c r="K54" s="318">
        <v>0</v>
      </c>
      <c r="L54" s="314"/>
      <c r="M54" s="315">
        <v>0</v>
      </c>
      <c r="N54" s="319">
        <v>0</v>
      </c>
      <c r="O54" s="316"/>
      <c r="P54" s="317">
        <v>0</v>
      </c>
      <c r="Q54" s="318">
        <v>0</v>
      </c>
      <c r="R54" s="314"/>
      <c r="S54" s="315">
        <v>0</v>
      </c>
      <c r="T54" s="319">
        <v>0</v>
      </c>
      <c r="U54" s="316"/>
      <c r="V54" s="317">
        <v>0</v>
      </c>
      <c r="W54" s="318">
        <v>0</v>
      </c>
      <c r="X54" s="314"/>
      <c r="Y54" s="315">
        <v>0</v>
      </c>
      <c r="Z54" s="319">
        <v>0</v>
      </c>
      <c r="AA54" s="316"/>
      <c r="AB54" s="317">
        <v>0</v>
      </c>
      <c r="AC54" s="318">
        <v>0</v>
      </c>
      <c r="AD54" s="314"/>
      <c r="AE54" s="315">
        <v>0</v>
      </c>
      <c r="AF54" s="319">
        <v>0</v>
      </c>
      <c r="AG54" s="316"/>
      <c r="AH54" s="317">
        <v>0</v>
      </c>
      <c r="AI54" s="318">
        <v>0</v>
      </c>
      <c r="AJ54" s="314"/>
      <c r="AK54" s="315">
        <v>0</v>
      </c>
      <c r="AL54" s="319">
        <v>0</v>
      </c>
      <c r="AM54" s="316"/>
      <c r="AN54" s="317">
        <v>0</v>
      </c>
      <c r="AO54" s="318">
        <v>0</v>
      </c>
      <c r="AP54" s="314"/>
      <c r="AQ54" s="315">
        <v>52.466327279999994</v>
      </c>
      <c r="AR54" s="319">
        <v>93.96</v>
      </c>
      <c r="AS54" s="316"/>
      <c r="AT54" s="317">
        <v>0</v>
      </c>
      <c r="AU54" s="318">
        <v>0</v>
      </c>
      <c r="AV54" s="314"/>
      <c r="AW54" s="315">
        <v>0</v>
      </c>
      <c r="AX54" s="319">
        <v>0</v>
      </c>
      <c r="AY54" s="316"/>
      <c r="AZ54" s="317">
        <v>0</v>
      </c>
      <c r="BA54" s="318">
        <v>0</v>
      </c>
      <c r="BB54" s="314"/>
      <c r="BC54" s="315">
        <v>0</v>
      </c>
      <c r="BD54" s="319">
        <v>0</v>
      </c>
      <c r="BE54" s="316"/>
      <c r="BF54" s="317">
        <v>0</v>
      </c>
      <c r="BG54" s="318">
        <v>0</v>
      </c>
      <c r="BH54" s="314"/>
      <c r="BI54" s="315">
        <v>0</v>
      </c>
      <c r="BJ54" s="319">
        <v>0</v>
      </c>
      <c r="BK54" s="316"/>
      <c r="BL54" s="317">
        <v>0</v>
      </c>
      <c r="BM54" s="318">
        <v>0</v>
      </c>
      <c r="BN54" s="314"/>
      <c r="BO54" s="315">
        <v>0.81079100000000004</v>
      </c>
      <c r="BP54" s="319">
        <v>0.87</v>
      </c>
      <c r="BQ54" s="316"/>
      <c r="BR54" s="317">
        <v>212.34801806999999</v>
      </c>
      <c r="BS54" s="318">
        <v>37.049999999999997</v>
      </c>
      <c r="BT54" s="314"/>
      <c r="BU54" s="315">
        <v>549.26079875999994</v>
      </c>
      <c r="BV54" s="319">
        <v>97.19</v>
      </c>
      <c r="BW54" s="316"/>
      <c r="BX54" s="317">
        <v>13.90167291</v>
      </c>
      <c r="BY54" s="318">
        <v>5.07</v>
      </c>
      <c r="BZ54" s="314"/>
      <c r="CA54" s="315">
        <v>7.4895484999999997</v>
      </c>
      <c r="CB54" s="319">
        <v>5.36</v>
      </c>
      <c r="CC54" s="316"/>
      <c r="CD54" s="317">
        <v>0.79705735999999994</v>
      </c>
      <c r="CE54" s="318">
        <v>5.0599999999999996</v>
      </c>
      <c r="CF54" s="314"/>
      <c r="CG54" s="315">
        <v>0</v>
      </c>
      <c r="CH54" s="319">
        <v>0</v>
      </c>
      <c r="CI54" s="316"/>
      <c r="CJ54" s="317">
        <v>0</v>
      </c>
      <c r="CK54" s="318">
        <v>0</v>
      </c>
      <c r="CL54" s="314"/>
      <c r="CM54" s="315">
        <v>15.00353482</v>
      </c>
      <c r="CN54" s="319">
        <v>9.57</v>
      </c>
      <c r="CO54" s="316"/>
      <c r="CP54" s="317">
        <v>9.3789097699999999</v>
      </c>
      <c r="CQ54" s="318">
        <v>19.57</v>
      </c>
      <c r="CR54" s="314"/>
      <c r="CS54" s="315">
        <v>85.838688599999998</v>
      </c>
      <c r="CT54" s="319">
        <v>10.07</v>
      </c>
      <c r="CU54" s="316"/>
      <c r="CV54" s="317">
        <v>0</v>
      </c>
      <c r="CW54" s="318">
        <v>0</v>
      </c>
      <c r="CX54" s="314"/>
      <c r="CY54" s="315">
        <v>0</v>
      </c>
      <c r="CZ54" s="319">
        <v>0</v>
      </c>
      <c r="DA54" s="316"/>
      <c r="DB54" s="317">
        <v>0</v>
      </c>
      <c r="DC54" s="318">
        <v>0</v>
      </c>
      <c r="DD54" s="314"/>
      <c r="DE54" s="315">
        <v>0</v>
      </c>
      <c r="DF54" s="319">
        <v>0</v>
      </c>
      <c r="DG54" s="316"/>
      <c r="DH54" s="317">
        <v>0</v>
      </c>
      <c r="DI54" s="318">
        <v>0</v>
      </c>
      <c r="DJ54" s="314"/>
      <c r="DK54" s="315">
        <v>0</v>
      </c>
      <c r="DL54" s="319">
        <v>0</v>
      </c>
      <c r="DM54" s="316"/>
      <c r="DN54" s="317">
        <v>0</v>
      </c>
      <c r="DO54" s="318">
        <v>0</v>
      </c>
      <c r="DP54" s="314"/>
      <c r="DQ54" s="315">
        <v>0</v>
      </c>
      <c r="DR54" s="319">
        <v>0</v>
      </c>
      <c r="DS54" s="316"/>
      <c r="DT54" s="317">
        <v>0</v>
      </c>
      <c r="DU54" s="318">
        <v>0</v>
      </c>
      <c r="DV54" s="314"/>
      <c r="DW54" s="315">
        <v>763.13391304999993</v>
      </c>
      <c r="DX54" s="319">
        <v>94.16</v>
      </c>
      <c r="DY54" s="316"/>
      <c r="DZ54" s="317">
        <v>286.27967004999999</v>
      </c>
      <c r="EA54" s="318">
        <v>93.63</v>
      </c>
      <c r="EB54" s="314"/>
      <c r="EC54" s="315">
        <v>345.74489472000005</v>
      </c>
      <c r="ED54" s="319">
        <v>98.74</v>
      </c>
      <c r="EE54" s="316"/>
      <c r="EF54" s="317">
        <v>1822.1538862100001</v>
      </c>
      <c r="EG54" s="318">
        <v>99.1</v>
      </c>
      <c r="EH54" s="314"/>
      <c r="EI54" s="315">
        <v>72.741852640000005</v>
      </c>
      <c r="EJ54" s="319">
        <v>99.59</v>
      </c>
      <c r="EK54" s="316"/>
      <c r="EL54" s="317">
        <v>15.24655364</v>
      </c>
      <c r="EM54" s="318">
        <v>99.96</v>
      </c>
      <c r="EN54" s="314"/>
      <c r="EO54" s="315">
        <v>0</v>
      </c>
      <c r="EP54" s="319">
        <v>0</v>
      </c>
      <c r="EQ54" s="316"/>
      <c r="ER54" s="317">
        <v>106.19095198999999</v>
      </c>
      <c r="ES54" s="318">
        <v>69.38</v>
      </c>
      <c r="ET54" s="314"/>
      <c r="EU54" s="315">
        <v>14.049203289999999</v>
      </c>
      <c r="EV54" s="319">
        <v>99.55</v>
      </c>
      <c r="EW54" s="316"/>
      <c r="EX54" s="317">
        <v>0</v>
      </c>
      <c r="EY54" s="318">
        <v>0</v>
      </c>
      <c r="EZ54" s="314"/>
      <c r="FA54" s="315">
        <v>0</v>
      </c>
      <c r="FB54" s="319">
        <v>0</v>
      </c>
      <c r="FC54" s="316"/>
      <c r="FD54" s="317">
        <v>21.681856140000001</v>
      </c>
      <c r="FE54" s="318">
        <v>43.49</v>
      </c>
      <c r="FF54" s="314"/>
      <c r="FG54" s="315">
        <v>0</v>
      </c>
      <c r="FH54" s="319">
        <v>0</v>
      </c>
      <c r="FI54" s="316"/>
      <c r="FJ54" s="317">
        <v>0</v>
      </c>
      <c r="FK54" s="318">
        <v>0</v>
      </c>
      <c r="FL54" s="314"/>
      <c r="FM54" s="315">
        <v>0</v>
      </c>
      <c r="FN54" s="319">
        <v>0</v>
      </c>
      <c r="FO54" s="316"/>
      <c r="FP54" s="317">
        <v>130.99944066999998</v>
      </c>
      <c r="FQ54" s="318">
        <v>45.67</v>
      </c>
      <c r="FR54" s="314"/>
      <c r="FS54" s="315">
        <v>0</v>
      </c>
      <c r="FT54" s="319">
        <v>0</v>
      </c>
      <c r="FU54" s="316"/>
      <c r="FV54" s="317">
        <v>25.960242319999999</v>
      </c>
      <c r="FW54" s="318">
        <v>93.04</v>
      </c>
      <c r="FX54" s="314"/>
      <c r="FY54" s="315">
        <v>0</v>
      </c>
      <c r="FZ54" s="319">
        <v>0</v>
      </c>
      <c r="GA54" s="316"/>
      <c r="GB54" s="317">
        <v>136.44642140000002</v>
      </c>
      <c r="GC54" s="318">
        <v>97.83</v>
      </c>
      <c r="GD54" s="314"/>
      <c r="GE54" s="315">
        <v>79.651498369999999</v>
      </c>
      <c r="GF54" s="319">
        <v>94.22</v>
      </c>
      <c r="GG54" s="316"/>
      <c r="GH54" s="317">
        <v>145.49278656999999</v>
      </c>
      <c r="GI54" s="318">
        <v>19.45</v>
      </c>
      <c r="GJ54" s="314"/>
      <c r="GK54" s="315">
        <v>95.241416470000004</v>
      </c>
      <c r="GL54" s="319">
        <v>64.02</v>
      </c>
      <c r="GM54" s="316"/>
      <c r="GN54" s="317">
        <v>0</v>
      </c>
      <c r="GO54" s="318">
        <v>0</v>
      </c>
      <c r="GP54" s="314"/>
      <c r="GQ54" s="315">
        <v>0</v>
      </c>
      <c r="GR54" s="319">
        <v>0</v>
      </c>
      <c r="GS54" s="316"/>
      <c r="GT54" s="317">
        <v>0</v>
      </c>
      <c r="GU54" s="318">
        <v>0</v>
      </c>
      <c r="GV54" s="314"/>
      <c r="GW54" s="315">
        <v>112.18285127999999</v>
      </c>
      <c r="GX54" s="319">
        <v>44.17</v>
      </c>
      <c r="GY54" s="316"/>
      <c r="GZ54" s="317">
        <v>274.53303025000002</v>
      </c>
      <c r="HA54" s="318">
        <v>98.5</v>
      </c>
      <c r="HC54">
        <v>0</v>
      </c>
      <c r="HD54">
        <v>0</v>
      </c>
    </row>
    <row r="55" spans="1:212" ht="13.5" thickBot="1">
      <c r="A55" s="314" t="s">
        <v>1480</v>
      </c>
      <c r="B55" s="315"/>
      <c r="C55" s="316"/>
      <c r="D55" s="317">
        <v>96.189486979999998</v>
      </c>
      <c r="E55" s="318">
        <v>47.51</v>
      </c>
      <c r="F55" s="314"/>
      <c r="G55" s="315">
        <v>145.26234326000002</v>
      </c>
      <c r="H55" s="319">
        <v>97.28</v>
      </c>
      <c r="I55" s="316"/>
      <c r="J55" s="317">
        <v>87.751952400000022</v>
      </c>
      <c r="K55" s="318">
        <v>94.6</v>
      </c>
      <c r="L55" s="314"/>
      <c r="M55" s="315">
        <v>116.65064488000002</v>
      </c>
      <c r="N55" s="319">
        <v>99.75</v>
      </c>
      <c r="O55" s="316"/>
      <c r="P55" s="317">
        <v>41.549389570000002</v>
      </c>
      <c r="Q55" s="318">
        <v>99.32</v>
      </c>
      <c r="R55" s="314"/>
      <c r="S55" s="315">
        <v>306.11539752999994</v>
      </c>
      <c r="T55" s="319">
        <v>100</v>
      </c>
      <c r="U55" s="316"/>
      <c r="V55" s="317">
        <v>167.32079673000001</v>
      </c>
      <c r="W55" s="318">
        <v>96.29</v>
      </c>
      <c r="X55" s="314"/>
      <c r="Y55" s="315">
        <v>243.54100449000001</v>
      </c>
      <c r="Z55" s="319">
        <v>96.98</v>
      </c>
      <c r="AA55" s="316"/>
      <c r="AB55" s="317">
        <v>190.53749903999997</v>
      </c>
      <c r="AC55" s="318">
        <v>98.28</v>
      </c>
      <c r="AD55" s="314"/>
      <c r="AE55" s="315">
        <v>12.716939290000003</v>
      </c>
      <c r="AF55" s="319">
        <v>87.54</v>
      </c>
      <c r="AG55" s="316"/>
      <c r="AH55" s="317">
        <v>8.8816003199999987</v>
      </c>
      <c r="AI55" s="318">
        <v>83.85</v>
      </c>
      <c r="AJ55" s="314"/>
      <c r="AK55" s="315">
        <v>12.077788069999999</v>
      </c>
      <c r="AL55" s="319">
        <v>89.78</v>
      </c>
      <c r="AM55" s="316"/>
      <c r="AN55" s="317">
        <v>340.15904367000002</v>
      </c>
      <c r="AO55" s="318">
        <v>97.89</v>
      </c>
      <c r="AP55" s="314"/>
      <c r="AQ55" s="315">
        <v>52.466327279999994</v>
      </c>
      <c r="AR55" s="319">
        <v>93.96</v>
      </c>
      <c r="AS55" s="316"/>
      <c r="AT55" s="317">
        <v>381.91298902</v>
      </c>
      <c r="AU55" s="318">
        <v>97.27</v>
      </c>
      <c r="AV55" s="314"/>
      <c r="AW55" s="315">
        <v>120.19666867000001</v>
      </c>
      <c r="AX55" s="319">
        <v>60.56</v>
      </c>
      <c r="AY55" s="316"/>
      <c r="AZ55" s="317">
        <v>1210.4163746799998</v>
      </c>
      <c r="BA55" s="318">
        <v>96.3</v>
      </c>
      <c r="BB55" s="314"/>
      <c r="BC55" s="315">
        <v>675.64364331000002</v>
      </c>
      <c r="BD55" s="319">
        <v>95.48</v>
      </c>
      <c r="BE55" s="316"/>
      <c r="BF55" s="317">
        <v>13.512559629999998</v>
      </c>
      <c r="BG55" s="318">
        <v>96.89</v>
      </c>
      <c r="BH55" s="314"/>
      <c r="BI55" s="315">
        <v>81.528464989999975</v>
      </c>
      <c r="BJ55" s="319">
        <v>99.82</v>
      </c>
      <c r="BK55" s="316"/>
      <c r="BL55" s="317">
        <v>54.808458139999999</v>
      </c>
      <c r="BM55" s="318">
        <v>99.52</v>
      </c>
      <c r="BN55" s="314"/>
      <c r="BO55" s="315">
        <v>6.0668110000000004</v>
      </c>
      <c r="BP55" s="319">
        <v>6.51</v>
      </c>
      <c r="BQ55" s="316"/>
      <c r="BR55" s="317">
        <v>563.35268697000004</v>
      </c>
      <c r="BS55" s="318">
        <v>98.29</v>
      </c>
      <c r="BT55" s="314"/>
      <c r="BU55" s="315">
        <v>549.26079875999994</v>
      </c>
      <c r="BV55" s="319">
        <v>97.19</v>
      </c>
      <c r="BW55" s="316"/>
      <c r="BX55" s="317">
        <v>235.11129007999997</v>
      </c>
      <c r="BY55" s="318">
        <v>85.76</v>
      </c>
      <c r="BZ55" s="314"/>
      <c r="CA55" s="315">
        <v>117.59539771999998</v>
      </c>
      <c r="CB55" s="319">
        <v>84.21</v>
      </c>
      <c r="CC55" s="316"/>
      <c r="CD55" s="317">
        <v>14.681094249999999</v>
      </c>
      <c r="CE55" s="318">
        <v>93.11</v>
      </c>
      <c r="CF55" s="314"/>
      <c r="CG55" s="315">
        <v>12.200864280000001</v>
      </c>
      <c r="CH55" s="319">
        <v>98.85</v>
      </c>
      <c r="CI55" s="316"/>
      <c r="CJ55" s="317">
        <v>117.36098003000001</v>
      </c>
      <c r="CK55" s="318">
        <v>98.86</v>
      </c>
      <c r="CL55" s="314"/>
      <c r="CM55" s="315">
        <v>143.97706383000002</v>
      </c>
      <c r="CN55" s="319">
        <v>91.86</v>
      </c>
      <c r="CO55" s="316"/>
      <c r="CP55" s="317">
        <v>47.81002831</v>
      </c>
      <c r="CQ55" s="318">
        <v>99.77</v>
      </c>
      <c r="CR55" s="314"/>
      <c r="CS55" s="315">
        <v>798.40366459999996</v>
      </c>
      <c r="CT55" s="319">
        <v>93.66</v>
      </c>
      <c r="CU55" s="316"/>
      <c r="CV55" s="317">
        <v>603.03320299999996</v>
      </c>
      <c r="CW55" s="318">
        <v>99.22</v>
      </c>
      <c r="CX55" s="314"/>
      <c r="CY55" s="315">
        <v>938.74617799999999</v>
      </c>
      <c r="CZ55" s="319">
        <v>98.73</v>
      </c>
      <c r="DA55" s="316"/>
      <c r="DB55" s="317">
        <v>33.316921640000004</v>
      </c>
      <c r="DC55" s="318">
        <v>99.41</v>
      </c>
      <c r="DD55" s="314"/>
      <c r="DE55" s="315">
        <v>66.697082910000006</v>
      </c>
      <c r="DF55" s="319">
        <v>91.93</v>
      </c>
      <c r="DG55" s="316"/>
      <c r="DH55" s="317">
        <v>85.269871609999996</v>
      </c>
      <c r="DI55" s="318">
        <v>99.85</v>
      </c>
      <c r="DJ55" s="314"/>
      <c r="DK55" s="315">
        <v>1.0816532200000002</v>
      </c>
      <c r="DL55" s="319">
        <v>98.56</v>
      </c>
      <c r="DM55" s="316"/>
      <c r="DN55" s="317">
        <v>0.97853579999999996</v>
      </c>
      <c r="DO55" s="318">
        <v>97.85</v>
      </c>
      <c r="DP55" s="314"/>
      <c r="DQ55" s="315">
        <v>85.081907419999993</v>
      </c>
      <c r="DR55" s="319">
        <v>99.95</v>
      </c>
      <c r="DS55" s="316"/>
      <c r="DT55" s="317">
        <v>25.48165981</v>
      </c>
      <c r="DU55" s="318">
        <v>99.5</v>
      </c>
      <c r="DV55" s="314"/>
      <c r="DW55" s="315">
        <v>763.13391304999993</v>
      </c>
      <c r="DX55" s="319">
        <v>94.16</v>
      </c>
      <c r="DY55" s="316"/>
      <c r="DZ55" s="317">
        <v>286.27967004999999</v>
      </c>
      <c r="EA55" s="318">
        <v>93.63</v>
      </c>
      <c r="EB55" s="314"/>
      <c r="EC55" s="315">
        <v>345.74489472000005</v>
      </c>
      <c r="ED55" s="319">
        <v>98.74</v>
      </c>
      <c r="EE55" s="316"/>
      <c r="EF55" s="317">
        <v>1822.1538862100001</v>
      </c>
      <c r="EG55" s="318">
        <v>99.1</v>
      </c>
      <c r="EH55" s="314"/>
      <c r="EI55" s="315">
        <v>72.741852640000005</v>
      </c>
      <c r="EJ55" s="319">
        <v>99.59</v>
      </c>
      <c r="EK55" s="316"/>
      <c r="EL55" s="317">
        <v>15.24655364</v>
      </c>
      <c r="EM55" s="318">
        <v>99.96</v>
      </c>
      <c r="EN55" s="314"/>
      <c r="EO55" s="315">
        <v>50.005722229999996</v>
      </c>
      <c r="EP55" s="319">
        <v>99.91</v>
      </c>
      <c r="EQ55" s="316"/>
      <c r="ER55" s="317">
        <v>152.43049645999997</v>
      </c>
      <c r="ES55" s="318">
        <v>99.59</v>
      </c>
      <c r="ET55" s="314"/>
      <c r="EU55" s="315">
        <v>14.049203289999999</v>
      </c>
      <c r="EV55" s="319">
        <v>99.55</v>
      </c>
      <c r="EW55" s="316"/>
      <c r="EX55" s="317">
        <v>406.60522790000005</v>
      </c>
      <c r="EY55" s="318">
        <v>96.73</v>
      </c>
      <c r="EZ55" s="314"/>
      <c r="FA55" s="315">
        <v>123.95754731999999</v>
      </c>
      <c r="FB55" s="319">
        <v>86.2</v>
      </c>
      <c r="FC55" s="316"/>
      <c r="FD55" s="317">
        <v>33.448911450000004</v>
      </c>
      <c r="FE55" s="318">
        <v>67.099999999999994</v>
      </c>
      <c r="FF55" s="314"/>
      <c r="FG55" s="315">
        <v>188.67628893999998</v>
      </c>
      <c r="FH55" s="319">
        <v>96.76</v>
      </c>
      <c r="FI55" s="316"/>
      <c r="FJ55" s="317">
        <v>427.17328018000001</v>
      </c>
      <c r="FK55" s="318">
        <v>89.13</v>
      </c>
      <c r="FL55" s="314"/>
      <c r="FM55" s="315">
        <v>414.35897362999998</v>
      </c>
      <c r="FN55" s="319">
        <v>91.35</v>
      </c>
      <c r="FO55" s="316"/>
      <c r="FP55" s="317">
        <v>179.00740564999998</v>
      </c>
      <c r="FQ55" s="318">
        <v>62.4</v>
      </c>
      <c r="FR55" s="314"/>
      <c r="FS55" s="315">
        <v>24.63210407</v>
      </c>
      <c r="FT55" s="319">
        <v>97.57</v>
      </c>
      <c r="FU55" s="316"/>
      <c r="FV55" s="317">
        <v>25.960242319999999</v>
      </c>
      <c r="FW55" s="318">
        <v>93.04</v>
      </c>
      <c r="FX55" s="314"/>
      <c r="FY55" s="315">
        <v>2326.3056366999999</v>
      </c>
      <c r="FZ55" s="319">
        <v>81.8</v>
      </c>
      <c r="GA55" s="316"/>
      <c r="GB55" s="317">
        <v>136.44642140000002</v>
      </c>
      <c r="GC55" s="318">
        <v>97.83</v>
      </c>
      <c r="GD55" s="314"/>
      <c r="GE55" s="315">
        <v>79.651498369999999</v>
      </c>
      <c r="GF55" s="319">
        <v>94.22</v>
      </c>
      <c r="GG55" s="316"/>
      <c r="GH55" s="317">
        <v>715.39173349999999</v>
      </c>
      <c r="GI55" s="318">
        <v>95.63</v>
      </c>
      <c r="GJ55" s="314"/>
      <c r="GK55" s="315">
        <v>110.31038889</v>
      </c>
      <c r="GL55" s="319">
        <v>74.150000000000006</v>
      </c>
      <c r="GM55" s="316"/>
      <c r="GN55" s="317">
        <v>66.828629000000006</v>
      </c>
      <c r="GO55" s="318">
        <v>100</v>
      </c>
      <c r="GP55" s="314"/>
      <c r="GQ55" s="315">
        <v>112.937867</v>
      </c>
      <c r="GR55" s="319">
        <v>100</v>
      </c>
      <c r="GS55" s="316"/>
      <c r="GT55" s="317">
        <v>91.874565000000004</v>
      </c>
      <c r="GU55" s="318">
        <v>101</v>
      </c>
      <c r="GV55" s="314"/>
      <c r="GW55" s="315">
        <v>252.84059583999999</v>
      </c>
      <c r="GX55" s="319">
        <v>99.55</v>
      </c>
      <c r="GY55" s="316"/>
      <c r="GZ55" s="317">
        <v>274.53303025000002</v>
      </c>
      <c r="HA55" s="318">
        <v>98.5</v>
      </c>
      <c r="HC55">
        <v>0</v>
      </c>
      <c r="HD55">
        <v>0</v>
      </c>
    </row>
    <row r="56" spans="1:212" ht="13.5" thickBot="1">
      <c r="C56" s="311"/>
      <c r="D56" s="312"/>
      <c r="E56" s="313"/>
      <c r="I56" s="311"/>
      <c r="J56" s="312"/>
      <c r="K56" s="313"/>
      <c r="O56" s="311"/>
      <c r="P56" s="312"/>
      <c r="Q56" s="313"/>
      <c r="U56" s="311"/>
      <c r="V56" s="312"/>
      <c r="W56" s="313"/>
      <c r="AA56" s="311"/>
      <c r="AB56" s="312"/>
      <c r="AC56" s="313"/>
      <c r="AG56" s="311"/>
      <c r="AH56" s="312"/>
      <c r="AI56" s="313"/>
      <c r="AM56" s="311"/>
      <c r="AN56" s="312"/>
      <c r="AO56" s="313"/>
      <c r="AS56" s="311"/>
      <c r="AT56" s="312"/>
      <c r="AU56" s="313"/>
      <c r="AY56" s="311"/>
      <c r="AZ56" s="312"/>
      <c r="BA56" s="313"/>
      <c r="BE56" s="311"/>
      <c r="BF56" s="312"/>
      <c r="BG56" s="313"/>
      <c r="BK56" s="311"/>
      <c r="BL56" s="312"/>
      <c r="BM56" s="313"/>
      <c r="BQ56" s="311"/>
      <c r="BR56" s="312"/>
      <c r="BS56" s="313"/>
      <c r="BW56" s="311"/>
      <c r="BX56" s="312"/>
      <c r="BY56" s="313"/>
      <c r="CC56" s="311"/>
      <c r="CD56" s="312"/>
      <c r="CE56" s="313"/>
      <c r="CI56" s="311"/>
      <c r="CJ56" s="312"/>
      <c r="CK56" s="313"/>
      <c r="CO56" s="311"/>
      <c r="CP56" s="312"/>
      <c r="CQ56" s="313"/>
      <c r="CU56" s="311"/>
      <c r="CV56" s="312"/>
      <c r="CW56" s="313"/>
      <c r="DA56" s="311"/>
      <c r="DB56" s="312"/>
      <c r="DC56" s="313"/>
      <c r="DG56" s="311"/>
      <c r="DH56" s="312"/>
      <c r="DI56" s="313"/>
      <c r="DM56" s="311"/>
      <c r="DN56" s="312"/>
      <c r="DO56" s="313"/>
      <c r="DS56" s="311"/>
      <c r="DT56" s="312"/>
      <c r="DU56" s="313"/>
      <c r="DY56" s="311"/>
      <c r="DZ56" s="312"/>
      <c r="EA56" s="313"/>
      <c r="EE56" s="311"/>
      <c r="EF56" s="312"/>
      <c r="EG56" s="313"/>
      <c r="EK56" s="311"/>
      <c r="EL56" s="312"/>
      <c r="EM56" s="313"/>
      <c r="EQ56" s="311"/>
      <c r="ER56" s="312"/>
      <c r="ES56" s="313"/>
      <c r="EW56" s="311"/>
      <c r="EX56" s="312"/>
      <c r="EY56" s="313"/>
      <c r="FC56" s="311"/>
      <c r="FD56" s="312"/>
      <c r="FE56" s="313"/>
      <c r="FI56" s="311"/>
      <c r="FJ56" s="312"/>
      <c r="FK56" s="313"/>
      <c r="FO56" s="311"/>
      <c r="FP56" s="312"/>
      <c r="FQ56" s="313"/>
      <c r="FU56" s="311"/>
      <c r="FV56" s="312"/>
      <c r="FW56" s="313"/>
      <c r="GA56" s="311"/>
      <c r="GB56" s="312"/>
      <c r="GC56" s="313"/>
      <c r="GG56" s="311"/>
      <c r="GH56" s="312"/>
      <c r="GI56" s="313"/>
      <c r="GM56" s="311"/>
      <c r="GN56" s="312"/>
      <c r="GO56" s="313"/>
      <c r="GS56" s="311"/>
      <c r="GT56" s="312"/>
      <c r="GU56" s="313"/>
      <c r="GY56" s="311"/>
      <c r="GZ56" s="312"/>
      <c r="HA56" s="313"/>
    </row>
    <row r="57" spans="1:212">
      <c r="A57" s="320" t="s">
        <v>1481</v>
      </c>
      <c r="B57" s="321"/>
      <c r="C57" s="322"/>
      <c r="D57" s="323">
        <v>4</v>
      </c>
      <c r="E57" s="324"/>
      <c r="F57" s="320"/>
      <c r="G57" s="321">
        <v>61</v>
      </c>
      <c r="H57" s="325"/>
      <c r="I57" s="322"/>
      <c r="J57" s="323">
        <v>17</v>
      </c>
      <c r="K57" s="324"/>
      <c r="L57" s="320"/>
      <c r="M57" s="321">
        <v>86</v>
      </c>
      <c r="N57" s="325"/>
      <c r="O57" s="322"/>
      <c r="P57" s="323">
        <v>41</v>
      </c>
      <c r="Q57" s="324"/>
      <c r="R57" s="320"/>
      <c r="S57" s="321">
        <v>149</v>
      </c>
      <c r="T57" s="325"/>
      <c r="U57" s="322"/>
      <c r="V57" s="323">
        <v>53</v>
      </c>
      <c r="W57" s="324"/>
      <c r="X57" s="320"/>
      <c r="Y57" s="321">
        <v>61</v>
      </c>
      <c r="Z57" s="325"/>
      <c r="AA57" s="322"/>
      <c r="AB57" s="323">
        <v>8</v>
      </c>
      <c r="AC57" s="324"/>
      <c r="AD57" s="320"/>
      <c r="AE57" s="321">
        <v>8</v>
      </c>
      <c r="AF57" s="325"/>
      <c r="AG57" s="322"/>
      <c r="AH57" s="323">
        <v>8</v>
      </c>
      <c r="AI57" s="324"/>
      <c r="AJ57" s="320"/>
      <c r="AK57" s="321">
        <v>8</v>
      </c>
      <c r="AL57" s="325"/>
      <c r="AM57" s="322"/>
      <c r="AN57" s="323">
        <v>8</v>
      </c>
      <c r="AO57" s="324"/>
      <c r="AP57" s="320"/>
      <c r="AQ57" s="321">
        <v>9</v>
      </c>
      <c r="AR57" s="325"/>
      <c r="AS57" s="322"/>
      <c r="AT57" s="323">
        <v>19</v>
      </c>
      <c r="AU57" s="324"/>
      <c r="AV57" s="320"/>
      <c r="AW57" s="321">
        <v>18</v>
      </c>
      <c r="AX57" s="325"/>
      <c r="AY57" s="322"/>
      <c r="AZ57" s="323">
        <v>33</v>
      </c>
      <c r="BA57" s="324"/>
      <c r="BB57" s="320"/>
      <c r="BC57" s="321">
        <v>30</v>
      </c>
      <c r="BD57" s="325"/>
      <c r="BE57" s="322"/>
      <c r="BF57" s="323">
        <v>11</v>
      </c>
      <c r="BG57" s="324"/>
      <c r="BH57" s="320"/>
      <c r="BI57" s="321">
        <v>15</v>
      </c>
      <c r="BJ57" s="325"/>
      <c r="BK57" s="322"/>
      <c r="BL57" s="323">
        <v>8</v>
      </c>
      <c r="BM57" s="324"/>
      <c r="BN57" s="320"/>
      <c r="BO57" s="321">
        <v>64</v>
      </c>
      <c r="BP57" s="325"/>
      <c r="BQ57" s="322"/>
      <c r="BR57" s="323">
        <v>1</v>
      </c>
      <c r="BS57" s="324"/>
      <c r="BT57" s="320"/>
      <c r="BU57" s="321">
        <v>1</v>
      </c>
      <c r="BV57" s="325"/>
      <c r="BW57" s="322"/>
      <c r="BX57" s="323">
        <v>40</v>
      </c>
      <c r="BY57" s="324"/>
      <c r="BZ57" s="320"/>
      <c r="CA57" s="321">
        <v>257</v>
      </c>
      <c r="CB57" s="325"/>
      <c r="CC57" s="322"/>
      <c r="CD57" s="323">
        <v>91</v>
      </c>
      <c r="CE57" s="324"/>
      <c r="CF57" s="320"/>
      <c r="CG57" s="321">
        <v>3</v>
      </c>
      <c r="CH57" s="325"/>
      <c r="CI57" s="322"/>
      <c r="CJ57" s="323">
        <v>10</v>
      </c>
      <c r="CK57" s="324"/>
      <c r="CL57" s="320"/>
      <c r="CM57" s="321">
        <v>2</v>
      </c>
      <c r="CN57" s="325"/>
      <c r="CO57" s="322"/>
      <c r="CP57" s="323">
        <v>2</v>
      </c>
      <c r="CQ57" s="324"/>
      <c r="CR57" s="320"/>
      <c r="CS57" s="321">
        <v>2</v>
      </c>
      <c r="CT57" s="325"/>
      <c r="CU57" s="322"/>
      <c r="CV57" s="323">
        <v>200</v>
      </c>
      <c r="CW57" s="324"/>
      <c r="CX57" s="320"/>
      <c r="CY57" s="321">
        <v>100</v>
      </c>
      <c r="CZ57" s="325"/>
      <c r="DA57" s="322"/>
      <c r="DB57" s="323">
        <v>3</v>
      </c>
      <c r="DC57" s="324"/>
      <c r="DD57" s="320"/>
      <c r="DE57" s="321">
        <v>4</v>
      </c>
      <c r="DF57" s="325"/>
      <c r="DG57" s="322"/>
      <c r="DH57" s="323">
        <v>5</v>
      </c>
      <c r="DI57" s="324"/>
      <c r="DJ57" s="320"/>
      <c r="DK57" s="321">
        <v>3</v>
      </c>
      <c r="DL57" s="325"/>
      <c r="DM57" s="322"/>
      <c r="DN57" s="323">
        <v>2</v>
      </c>
      <c r="DO57" s="324"/>
      <c r="DP57" s="320"/>
      <c r="DQ57" s="321">
        <v>1</v>
      </c>
      <c r="DR57" s="325"/>
      <c r="DS57" s="322"/>
      <c r="DT57" s="323">
        <v>1</v>
      </c>
      <c r="DU57" s="324"/>
      <c r="DV57" s="320"/>
      <c r="DW57" s="321">
        <v>459</v>
      </c>
      <c r="DX57" s="325"/>
      <c r="DY57" s="322"/>
      <c r="DZ57" s="323">
        <v>1886</v>
      </c>
      <c r="EA57" s="324"/>
      <c r="EB57" s="320"/>
      <c r="EC57" s="321">
        <v>201</v>
      </c>
      <c r="ED57" s="325"/>
      <c r="EE57" s="322"/>
      <c r="EF57" s="323">
        <v>4770</v>
      </c>
      <c r="EG57" s="324"/>
      <c r="EH57" s="320"/>
      <c r="EI57" s="321">
        <v>17</v>
      </c>
      <c r="EJ57" s="325"/>
      <c r="EK57" s="322"/>
      <c r="EL57" s="323">
        <v>5</v>
      </c>
      <c r="EM57" s="324"/>
      <c r="EN57" s="320"/>
      <c r="EO57" s="321">
        <v>142</v>
      </c>
      <c r="EP57" s="325"/>
      <c r="EQ57" s="322"/>
      <c r="ER57" s="323">
        <v>107</v>
      </c>
      <c r="ES57" s="324"/>
      <c r="ET57" s="320"/>
      <c r="EU57" s="321">
        <v>14</v>
      </c>
      <c r="EV57" s="325"/>
      <c r="EW57" s="322"/>
      <c r="EX57" s="323">
        <v>407</v>
      </c>
      <c r="EY57" s="324"/>
      <c r="EZ57" s="320"/>
      <c r="FA57" s="321">
        <v>560</v>
      </c>
      <c r="FB57" s="325"/>
      <c r="FC57" s="322"/>
      <c r="FD57" s="323">
        <v>436</v>
      </c>
      <c r="FE57" s="324"/>
      <c r="FF57" s="320"/>
      <c r="FG57" s="321">
        <v>107</v>
      </c>
      <c r="FH57" s="325"/>
      <c r="FI57" s="322"/>
      <c r="FJ57" s="323">
        <v>38</v>
      </c>
      <c r="FK57" s="324"/>
      <c r="FL57" s="320"/>
      <c r="FM57" s="321">
        <v>47</v>
      </c>
      <c r="FN57" s="325"/>
      <c r="FO57" s="322"/>
      <c r="FP57" s="323">
        <v>80</v>
      </c>
      <c r="FQ57" s="324"/>
      <c r="FR57" s="320"/>
      <c r="FS57" s="321">
        <v>12</v>
      </c>
      <c r="FT57" s="325"/>
      <c r="FU57" s="322"/>
      <c r="FV57" s="323">
        <v>93</v>
      </c>
      <c r="FW57" s="324"/>
      <c r="FX57" s="320"/>
      <c r="FY57" s="321">
        <v>6727</v>
      </c>
      <c r="FZ57" s="325"/>
      <c r="GA57" s="322"/>
      <c r="GB57" s="323">
        <v>1156</v>
      </c>
      <c r="GC57" s="324"/>
      <c r="GD57" s="320"/>
      <c r="GE57" s="321">
        <v>910</v>
      </c>
      <c r="GF57" s="325"/>
      <c r="GG57" s="322"/>
      <c r="GH57" s="323">
        <v>2434</v>
      </c>
      <c r="GI57" s="324"/>
      <c r="GJ57" s="320"/>
      <c r="GK57" s="321">
        <v>943</v>
      </c>
      <c r="GL57" s="325"/>
      <c r="GM57" s="322"/>
      <c r="GN57" s="323">
        <v>10</v>
      </c>
      <c r="GO57" s="324"/>
      <c r="GP57" s="320"/>
      <c r="GQ57" s="321">
        <v>11</v>
      </c>
      <c r="GR57" s="325"/>
      <c r="GS57" s="322"/>
      <c r="GT57" s="323">
        <v>9</v>
      </c>
      <c r="GU57" s="324"/>
      <c r="GV57" s="320"/>
      <c r="GW57" s="321">
        <v>13</v>
      </c>
      <c r="GX57" s="325"/>
      <c r="GY57" s="322"/>
      <c r="GZ57" s="323">
        <v>19</v>
      </c>
      <c r="HA57" s="324"/>
      <c r="HC57">
        <v>0</v>
      </c>
    </row>
    <row r="58" spans="1:212" ht="13.5" thickBot="1">
      <c r="A58" s="326" t="s">
        <v>184</v>
      </c>
      <c r="B58" s="327"/>
      <c r="C58" s="328"/>
      <c r="D58" s="329">
        <v>25308407.565000001</v>
      </c>
      <c r="E58" s="330"/>
      <c r="F58" s="326"/>
      <c r="G58" s="327">
        <v>2447392.8516393439</v>
      </c>
      <c r="H58" s="331"/>
      <c r="I58" s="328"/>
      <c r="J58" s="329">
        <v>5456708.1935294122</v>
      </c>
      <c r="K58" s="330"/>
      <c r="L58" s="326"/>
      <c r="M58" s="327">
        <v>1359597.5483720929</v>
      </c>
      <c r="N58" s="331"/>
      <c r="O58" s="328"/>
      <c r="P58" s="329">
        <v>1020477.307804878</v>
      </c>
      <c r="Q58" s="330"/>
      <c r="R58" s="326"/>
      <c r="S58" s="327">
        <v>2054409.0601342281</v>
      </c>
      <c r="T58" s="331"/>
      <c r="U58" s="328"/>
      <c r="V58" s="329">
        <v>3278496.49</v>
      </c>
      <c r="W58" s="330"/>
      <c r="X58" s="326"/>
      <c r="Y58" s="327">
        <v>4116567.592459016</v>
      </c>
      <c r="Z58" s="331"/>
      <c r="AA58" s="328"/>
      <c r="AB58" s="329">
        <v>24235620.25</v>
      </c>
      <c r="AC58" s="330"/>
      <c r="AD58" s="326"/>
      <c r="AE58" s="327">
        <v>1815945.0674999999</v>
      </c>
      <c r="AF58" s="331"/>
      <c r="AG58" s="328"/>
      <c r="AH58" s="329">
        <v>1323688.07</v>
      </c>
      <c r="AI58" s="330"/>
      <c r="AJ58" s="326"/>
      <c r="AK58" s="327">
        <v>1681715.4137500001</v>
      </c>
      <c r="AL58" s="331"/>
      <c r="AM58" s="328"/>
      <c r="AN58" s="329">
        <v>43435535.924999997</v>
      </c>
      <c r="AO58" s="330"/>
      <c r="AP58" s="326"/>
      <c r="AQ58" s="327">
        <v>6204379.7377777779</v>
      </c>
      <c r="AR58" s="331"/>
      <c r="AS58" s="328"/>
      <c r="AT58" s="329">
        <v>20663089.295789473</v>
      </c>
      <c r="AU58" s="330"/>
      <c r="AV58" s="326"/>
      <c r="AW58" s="327">
        <v>11024794.888333334</v>
      </c>
      <c r="AX58" s="331"/>
      <c r="AY58" s="328"/>
      <c r="AZ58" s="329">
        <v>38088492.122727275</v>
      </c>
      <c r="BA58" s="330"/>
      <c r="BB58" s="326"/>
      <c r="BC58" s="327">
        <v>23585266.31466667</v>
      </c>
      <c r="BD58" s="331"/>
      <c r="BE58" s="328"/>
      <c r="BF58" s="329">
        <v>1267827.1772727272</v>
      </c>
      <c r="BG58" s="330"/>
      <c r="BH58" s="326"/>
      <c r="BI58" s="327">
        <v>5444662.2146666665</v>
      </c>
      <c r="BJ58" s="331"/>
      <c r="BK58" s="328"/>
      <c r="BL58" s="329">
        <v>6883684.0250000004</v>
      </c>
      <c r="BM58" s="330"/>
      <c r="BN58" s="326"/>
      <c r="BO58" s="327">
        <v>1453626.296875</v>
      </c>
      <c r="BP58" s="331"/>
      <c r="BQ58" s="328"/>
      <c r="BR58" s="329">
        <v>573148223.77999997</v>
      </c>
      <c r="BS58" s="330"/>
      <c r="BT58" s="326"/>
      <c r="BU58" s="327">
        <v>565155654.04999995</v>
      </c>
      <c r="BV58" s="331"/>
      <c r="BW58" s="328"/>
      <c r="BX58" s="329">
        <v>6853304.61075</v>
      </c>
      <c r="BY58" s="330"/>
      <c r="BZ58" s="326"/>
      <c r="CA58" s="327">
        <v>543204.92739299615</v>
      </c>
      <c r="CB58" s="331"/>
      <c r="CC58" s="328"/>
      <c r="CD58" s="329">
        <v>173251.52120879121</v>
      </c>
      <c r="CE58" s="330"/>
      <c r="CF58" s="326"/>
      <c r="CG58" s="327">
        <v>4114275.3766666669</v>
      </c>
      <c r="CH58" s="331"/>
      <c r="CI58" s="328"/>
      <c r="CJ58" s="329">
        <v>11871290.84</v>
      </c>
      <c r="CK58" s="330"/>
      <c r="CL58" s="326"/>
      <c r="CM58" s="327">
        <v>78375352.560000002</v>
      </c>
      <c r="CN58" s="331"/>
      <c r="CO58" s="328"/>
      <c r="CP58" s="329">
        <v>23959399.105</v>
      </c>
      <c r="CQ58" s="330"/>
      <c r="CR58" s="326"/>
      <c r="CS58" s="327">
        <v>426214813.13499999</v>
      </c>
      <c r="CT58" s="331"/>
      <c r="CU58" s="328"/>
      <c r="CV58" s="329">
        <v>3038841.4019999998</v>
      </c>
      <c r="CW58" s="330"/>
      <c r="CX58" s="326"/>
      <c r="CY58" s="327">
        <v>9507864.1799999997</v>
      </c>
      <c r="CZ58" s="331"/>
      <c r="DA58" s="328"/>
      <c r="DB58" s="329">
        <v>11171886.773333333</v>
      </c>
      <c r="DC58" s="330"/>
      <c r="DD58" s="326"/>
      <c r="DE58" s="327">
        <v>18137434.452500001</v>
      </c>
      <c r="DF58" s="331"/>
      <c r="DG58" s="328"/>
      <c r="DH58" s="329">
        <v>17081120.050000001</v>
      </c>
      <c r="DI58" s="330"/>
      <c r="DJ58" s="326"/>
      <c r="DK58" s="327">
        <v>365828.90666666668</v>
      </c>
      <c r="DL58" s="331"/>
      <c r="DM58" s="328"/>
      <c r="DN58" s="329">
        <v>500047.83500000002</v>
      </c>
      <c r="DO58" s="330"/>
      <c r="DP58" s="326"/>
      <c r="DQ58" s="327">
        <v>85117907.760000005</v>
      </c>
      <c r="DR58" s="331"/>
      <c r="DS58" s="328"/>
      <c r="DT58" s="329">
        <v>25607448.449999999</v>
      </c>
      <c r="DU58" s="330"/>
      <c r="DV58" s="326"/>
      <c r="DW58" s="327">
        <v>1765671.5973638345</v>
      </c>
      <c r="DX58" s="331"/>
      <c r="DY58" s="328"/>
      <c r="DZ58" s="329">
        <v>162107.19146341464</v>
      </c>
      <c r="EA58" s="330"/>
      <c r="EB58" s="326"/>
      <c r="EC58" s="327">
        <v>1741941.8462686569</v>
      </c>
      <c r="ED58" s="331"/>
      <c r="EE58" s="328"/>
      <c r="EF58" s="329">
        <v>385453.26427672955</v>
      </c>
      <c r="EG58" s="330"/>
      <c r="EH58" s="326"/>
      <c r="EI58" s="327">
        <v>4296393.8764705881</v>
      </c>
      <c r="EJ58" s="331"/>
      <c r="EK58" s="328"/>
      <c r="EL58" s="329">
        <v>3050547.01</v>
      </c>
      <c r="EM58" s="330"/>
      <c r="EN58" s="326"/>
      <c r="EO58" s="327">
        <v>352484.23288732395</v>
      </c>
      <c r="EP58" s="331"/>
      <c r="EQ58" s="328"/>
      <c r="ER58" s="329">
        <v>1430413.2757943925</v>
      </c>
      <c r="ES58" s="330"/>
      <c r="ET58" s="326"/>
      <c r="EU58" s="327">
        <v>1008049.8485714287</v>
      </c>
      <c r="EV58" s="331"/>
      <c r="EW58" s="328"/>
      <c r="EX58" s="329">
        <v>1032866.8335135136</v>
      </c>
      <c r="EY58" s="330"/>
      <c r="EZ58" s="326"/>
      <c r="FA58" s="327">
        <v>256772.50110714286</v>
      </c>
      <c r="FB58" s="331"/>
      <c r="FC58" s="328"/>
      <c r="FD58" s="329">
        <v>114340.98639908257</v>
      </c>
      <c r="FE58" s="330"/>
      <c r="FF58" s="326"/>
      <c r="FG58" s="327">
        <v>1822287.4317757008</v>
      </c>
      <c r="FH58" s="331"/>
      <c r="FI58" s="328"/>
      <c r="FJ58" s="329">
        <v>12612101.888157895</v>
      </c>
      <c r="FK58" s="330"/>
      <c r="FL58" s="326"/>
      <c r="FM58" s="327">
        <v>9649887.1193617024</v>
      </c>
      <c r="FN58" s="331"/>
      <c r="FO58" s="328"/>
      <c r="FP58" s="329">
        <v>3586120.1189999999</v>
      </c>
      <c r="FQ58" s="330"/>
      <c r="FR58" s="326"/>
      <c r="FS58" s="327">
        <v>2103813.9300000002</v>
      </c>
      <c r="FT58" s="331"/>
      <c r="FU58" s="328"/>
      <c r="FV58" s="329">
        <v>300019.6798924731</v>
      </c>
      <c r="FW58" s="330"/>
      <c r="FX58" s="326"/>
      <c r="FY58" s="327">
        <v>422747.55864426936</v>
      </c>
      <c r="FZ58" s="331"/>
      <c r="GA58" s="328"/>
      <c r="GB58" s="329">
        <v>120649.89550173009</v>
      </c>
      <c r="GC58" s="330"/>
      <c r="GD58" s="326"/>
      <c r="GE58" s="327">
        <v>92896.776626373627</v>
      </c>
      <c r="GF58" s="331"/>
      <c r="GG58" s="328"/>
      <c r="GH58" s="329">
        <v>307348.61741988495</v>
      </c>
      <c r="GI58" s="330"/>
      <c r="GJ58" s="326"/>
      <c r="GK58" s="327">
        <v>157753.65461293745</v>
      </c>
      <c r="GL58" s="331"/>
      <c r="GM58" s="328"/>
      <c r="GN58" s="329">
        <v>6616882.0979999993</v>
      </c>
      <c r="GO58" s="330"/>
      <c r="GP58" s="326"/>
      <c r="GQ58" s="327">
        <v>10223270.963636363</v>
      </c>
      <c r="GR58" s="331"/>
      <c r="GS58" s="328"/>
      <c r="GT58" s="329">
        <v>10116347.805555556</v>
      </c>
      <c r="GU58" s="330"/>
      <c r="GV58" s="326"/>
      <c r="GW58" s="327">
        <v>19536902.479230769</v>
      </c>
      <c r="GX58" s="331"/>
      <c r="GY58" s="328"/>
      <c r="GZ58" s="329">
        <v>14669829.038421053</v>
      </c>
      <c r="HA58" s="330"/>
    </row>
  </sheetData>
  <mergeCells count="69"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  <mergeCell ref="FI3:FI4"/>
    <mergeCell ref="FL3:FL4"/>
    <mergeCell ref="FO3:FO4"/>
    <mergeCell ref="FR3:FR4"/>
    <mergeCell ref="FU3:FU4"/>
    <mergeCell ref="FX3:FX4"/>
    <mergeCell ref="EQ3:EQ4"/>
    <mergeCell ref="ET3:ET4"/>
    <mergeCell ref="EW3:EW4"/>
    <mergeCell ref="EZ3:EZ4"/>
    <mergeCell ref="FC3:FC4"/>
    <mergeCell ref="FF3:FF4"/>
    <mergeCell ref="DY3:DY4"/>
    <mergeCell ref="EB3:EB4"/>
    <mergeCell ref="EE3:EE4"/>
    <mergeCell ref="EH3:EH4"/>
    <mergeCell ref="EK3:EK4"/>
    <mergeCell ref="EN3:EN4"/>
    <mergeCell ref="DG3:DG4"/>
    <mergeCell ref="DJ3:DJ4"/>
    <mergeCell ref="DM3:DM4"/>
    <mergeCell ref="DP3:DP4"/>
    <mergeCell ref="DS3:DS4"/>
    <mergeCell ref="DV3:DV4"/>
    <mergeCell ref="CO3:CO4"/>
    <mergeCell ref="CR3:CR4"/>
    <mergeCell ref="CU3:CU4"/>
    <mergeCell ref="CX3:CX4"/>
    <mergeCell ref="DA3:DA4"/>
    <mergeCell ref="DD3:DD4"/>
    <mergeCell ref="BW3:BW4"/>
    <mergeCell ref="BZ3:BZ4"/>
    <mergeCell ref="CC3:CC4"/>
    <mergeCell ref="CF3:CF4"/>
    <mergeCell ref="CI3:CI4"/>
    <mergeCell ref="CL3:CL4"/>
    <mergeCell ref="BE3:BE4"/>
    <mergeCell ref="BH3:BH4"/>
    <mergeCell ref="BK3:BK4"/>
    <mergeCell ref="BN3:BN4"/>
    <mergeCell ref="BQ3:BQ4"/>
    <mergeCell ref="BT3:BT4"/>
    <mergeCell ref="AM3:AM4"/>
    <mergeCell ref="AP3:AP4"/>
    <mergeCell ref="AS3:AS4"/>
    <mergeCell ref="AV3:AV4"/>
    <mergeCell ref="AY3:AY4"/>
    <mergeCell ref="BB3:BB4"/>
    <mergeCell ref="U3:U4"/>
    <mergeCell ref="X3:X4"/>
    <mergeCell ref="AA3:AA4"/>
    <mergeCell ref="AD3:AD4"/>
    <mergeCell ref="AG3:AG4"/>
    <mergeCell ref="AJ3:AJ4"/>
    <mergeCell ref="C3:C4"/>
    <mergeCell ref="F3:F4"/>
    <mergeCell ref="I3:I4"/>
    <mergeCell ref="L3:L4"/>
    <mergeCell ref="O3:O4"/>
    <mergeCell ref="R3:R4"/>
  </mergeCells>
  <pageMargins left="0.75" right="0.75" top="1" bottom="1" header="0.5" footer="0.5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>
  <dimension ref="A1:HD58"/>
  <sheetViews>
    <sheetView workbookViewId="0"/>
  </sheetViews>
  <sheetFormatPr defaultRowHeight="12.75"/>
  <cols>
    <col min="1" max="1" width="31" customWidth="1"/>
    <col min="2" max="2" width="9.140625" style="293"/>
    <col min="3" max="3" width="28.28515625" customWidth="1"/>
    <col min="4" max="4" width="10.28515625" style="293" customWidth="1"/>
    <col min="5" max="5" width="6" style="5" customWidth="1"/>
    <col min="6" max="6" width="28.28515625" customWidth="1"/>
    <col min="7" max="7" width="10.28515625" style="293" customWidth="1"/>
    <col min="8" max="8" width="6" style="5" customWidth="1"/>
    <col min="9" max="9" width="28.28515625" customWidth="1"/>
    <col min="10" max="10" width="10.28515625" style="293" customWidth="1"/>
    <col min="11" max="11" width="6" style="5" customWidth="1"/>
    <col min="12" max="12" width="28.28515625" customWidth="1"/>
    <col min="13" max="13" width="10.28515625" style="293" customWidth="1"/>
    <col min="14" max="14" width="6" style="5" customWidth="1"/>
    <col min="15" max="15" width="28.28515625" customWidth="1"/>
    <col min="16" max="16" width="10.28515625" style="293" customWidth="1"/>
    <col min="17" max="17" width="6" style="5" customWidth="1"/>
    <col min="18" max="18" width="28.28515625" customWidth="1"/>
    <col min="19" max="19" width="10.28515625" style="293" customWidth="1"/>
    <col min="20" max="20" width="6" style="5" customWidth="1"/>
    <col min="21" max="21" width="28.28515625" customWidth="1"/>
    <col min="22" max="22" width="10.28515625" style="293" customWidth="1"/>
    <col min="23" max="23" width="6" style="5" customWidth="1"/>
    <col min="24" max="24" width="28.28515625" customWidth="1"/>
    <col min="25" max="25" width="10.28515625" style="293" customWidth="1"/>
    <col min="26" max="26" width="6" style="5" customWidth="1"/>
    <col min="27" max="27" width="28.28515625" customWidth="1"/>
    <col min="28" max="28" width="10.28515625" style="293" customWidth="1"/>
    <col min="29" max="29" width="6" style="5" customWidth="1"/>
    <col min="30" max="30" width="28.28515625" customWidth="1"/>
    <col min="31" max="31" width="10.28515625" style="293" customWidth="1"/>
    <col min="32" max="32" width="6" style="5" customWidth="1"/>
    <col min="33" max="33" width="28.28515625" customWidth="1"/>
    <col min="34" max="34" width="10.28515625" style="293" customWidth="1"/>
    <col min="35" max="35" width="6" style="5" customWidth="1"/>
    <col min="36" max="36" width="28.28515625" customWidth="1"/>
    <col min="37" max="37" width="10.28515625" style="293" customWidth="1"/>
    <col min="38" max="38" width="6" style="5" customWidth="1"/>
    <col min="39" max="39" width="28.28515625" customWidth="1"/>
    <col min="40" max="40" width="10.28515625" style="293" customWidth="1"/>
    <col min="41" max="41" width="6" style="5" customWidth="1"/>
    <col min="42" max="42" width="28.28515625" customWidth="1"/>
    <col min="43" max="43" width="10.28515625" style="293" customWidth="1"/>
    <col min="44" max="44" width="6" style="5" customWidth="1"/>
    <col min="45" max="45" width="28.28515625" customWidth="1"/>
    <col min="46" max="46" width="10.28515625" style="293" customWidth="1"/>
    <col min="47" max="47" width="6" style="5" customWidth="1"/>
    <col min="48" max="48" width="28.28515625" customWidth="1"/>
    <col min="49" max="49" width="10.28515625" style="293" customWidth="1"/>
    <col min="50" max="50" width="6" style="5" customWidth="1"/>
    <col min="51" max="51" width="28.28515625" customWidth="1"/>
    <col min="52" max="52" width="10.28515625" style="293" customWidth="1"/>
    <col min="53" max="53" width="6" style="5" customWidth="1"/>
    <col min="54" max="54" width="28.28515625" customWidth="1"/>
    <col min="55" max="55" width="10.28515625" style="293" customWidth="1"/>
    <col min="56" max="56" width="6" style="5" customWidth="1"/>
    <col min="57" max="57" width="28.28515625" customWidth="1"/>
    <col min="58" max="58" width="10.28515625" style="293" customWidth="1"/>
    <col min="59" max="59" width="6" style="5" customWidth="1"/>
    <col min="60" max="60" width="28.28515625" customWidth="1"/>
    <col min="61" max="61" width="10.28515625" style="293" customWidth="1"/>
    <col min="62" max="62" width="6" style="5" customWidth="1"/>
    <col min="63" max="63" width="28.28515625" customWidth="1"/>
    <col min="64" max="64" width="10.28515625" style="293" customWidth="1"/>
    <col min="65" max="65" width="6" style="5" customWidth="1"/>
    <col min="66" max="66" width="28.28515625" customWidth="1"/>
    <col min="67" max="67" width="10.28515625" style="293" customWidth="1"/>
    <col min="68" max="68" width="6" style="5" customWidth="1"/>
    <col min="69" max="69" width="28.28515625" customWidth="1"/>
    <col min="70" max="70" width="10.28515625" style="293" customWidth="1"/>
    <col min="71" max="71" width="6" style="5" customWidth="1"/>
    <col min="72" max="72" width="28.28515625" customWidth="1"/>
    <col min="73" max="73" width="10.28515625" style="293" customWidth="1"/>
    <col min="74" max="74" width="6" style="5" customWidth="1"/>
    <col min="75" max="75" width="28.28515625" customWidth="1"/>
    <col min="76" max="76" width="10.28515625" style="293" customWidth="1"/>
    <col min="77" max="77" width="6" style="5" customWidth="1"/>
    <col min="78" max="78" width="28.28515625" customWidth="1"/>
    <col min="79" max="79" width="10.28515625" style="293" customWidth="1"/>
    <col min="80" max="80" width="6" style="5" customWidth="1"/>
    <col min="81" max="81" width="28.28515625" customWidth="1"/>
    <col min="82" max="82" width="10.28515625" style="293" customWidth="1"/>
    <col min="83" max="83" width="6" style="5" customWidth="1"/>
    <col min="84" max="84" width="28.28515625" customWidth="1"/>
    <col min="85" max="85" width="10.28515625" style="293" customWidth="1"/>
    <col min="86" max="86" width="6" style="5" customWidth="1"/>
    <col min="87" max="87" width="28.28515625" customWidth="1"/>
    <col min="88" max="88" width="10.28515625" style="293" customWidth="1"/>
    <col min="89" max="89" width="6" style="5" customWidth="1"/>
    <col min="90" max="90" width="28.28515625" customWidth="1"/>
    <col min="91" max="91" width="10.28515625" style="293" customWidth="1"/>
    <col min="92" max="92" width="6" style="5" customWidth="1"/>
    <col min="93" max="93" width="28.28515625" customWidth="1"/>
    <col min="94" max="94" width="10.28515625" style="293" customWidth="1"/>
    <col min="95" max="95" width="6" style="5" customWidth="1"/>
    <col min="96" max="96" width="28.28515625" customWidth="1"/>
    <col min="97" max="97" width="10.28515625" style="293" customWidth="1"/>
    <col min="98" max="98" width="6" style="5" customWidth="1"/>
    <col min="99" max="99" width="28.28515625" customWidth="1"/>
    <col min="100" max="100" width="10.28515625" style="293" customWidth="1"/>
    <col min="101" max="101" width="6" style="5" customWidth="1"/>
    <col min="102" max="102" width="28.28515625" customWidth="1"/>
    <col min="103" max="103" width="10.28515625" style="293" customWidth="1"/>
    <col min="104" max="104" width="6" style="5" customWidth="1"/>
    <col min="105" max="105" width="28.28515625" customWidth="1"/>
    <col min="106" max="106" width="10.28515625" style="293" customWidth="1"/>
    <col min="107" max="107" width="6" style="5" customWidth="1"/>
    <col min="108" max="108" width="28.28515625" customWidth="1"/>
    <col min="109" max="109" width="10.28515625" style="293" customWidth="1"/>
    <col min="110" max="110" width="6" style="5" customWidth="1"/>
    <col min="111" max="111" width="28.28515625" customWidth="1"/>
    <col min="112" max="112" width="10.28515625" style="293" customWidth="1"/>
    <col min="113" max="113" width="6" style="5" customWidth="1"/>
    <col min="114" max="114" width="28.28515625" customWidth="1"/>
    <col min="115" max="115" width="10.28515625" style="293" customWidth="1"/>
    <col min="116" max="116" width="6" style="5" customWidth="1"/>
    <col min="117" max="117" width="28.28515625" customWidth="1"/>
    <col min="118" max="118" width="10.28515625" style="293" customWidth="1"/>
    <col min="119" max="119" width="6" style="5" customWidth="1"/>
    <col min="120" max="120" width="28.28515625" customWidth="1"/>
    <col min="121" max="121" width="10.28515625" style="293" customWidth="1"/>
    <col min="122" max="122" width="6" style="5" customWidth="1"/>
    <col min="123" max="123" width="28.28515625" customWidth="1"/>
    <col min="124" max="124" width="10.28515625" style="293" customWidth="1"/>
    <col min="125" max="125" width="6" style="5" customWidth="1"/>
    <col min="126" max="126" width="28.28515625" customWidth="1"/>
    <col min="127" max="127" width="10.28515625" style="293" customWidth="1"/>
    <col min="128" max="128" width="6" style="5" customWidth="1"/>
    <col min="129" max="129" width="28.28515625" customWidth="1"/>
    <col min="130" max="130" width="10.28515625" style="293" customWidth="1"/>
    <col min="131" max="131" width="6" style="5" customWidth="1"/>
    <col min="132" max="132" width="28.28515625" customWidth="1"/>
    <col min="133" max="133" width="10.28515625" style="293" customWidth="1"/>
    <col min="134" max="134" width="6" style="5" customWidth="1"/>
    <col min="135" max="135" width="28.28515625" customWidth="1"/>
    <col min="136" max="136" width="10.28515625" style="293" customWidth="1"/>
    <col min="137" max="137" width="6" style="5" customWidth="1"/>
    <col min="138" max="138" width="28.28515625" customWidth="1"/>
    <col min="139" max="139" width="10.28515625" style="293" customWidth="1"/>
    <col min="140" max="140" width="6" style="5" customWidth="1"/>
    <col min="141" max="141" width="28.28515625" customWidth="1"/>
    <col min="142" max="142" width="10.28515625" style="293" customWidth="1"/>
    <col min="143" max="143" width="6" style="5" customWidth="1"/>
    <col min="144" max="144" width="28.28515625" customWidth="1"/>
    <col min="145" max="145" width="10.28515625" style="293" customWidth="1"/>
    <col min="146" max="146" width="6" style="5" customWidth="1"/>
    <col min="147" max="147" width="28.28515625" customWidth="1"/>
    <col min="148" max="148" width="10.28515625" style="293" customWidth="1"/>
    <col min="149" max="149" width="6" style="5" customWidth="1"/>
    <col min="150" max="150" width="28.28515625" customWidth="1"/>
    <col min="151" max="151" width="10.28515625" style="293" customWidth="1"/>
    <col min="152" max="152" width="6" style="5" customWidth="1"/>
    <col min="153" max="153" width="28.28515625" customWidth="1"/>
    <col min="154" max="154" width="10.28515625" style="293" customWidth="1"/>
    <col min="155" max="155" width="6" style="5" customWidth="1"/>
    <col min="156" max="156" width="28.28515625" customWidth="1"/>
    <col min="157" max="157" width="10.28515625" style="293" customWidth="1"/>
    <col min="158" max="158" width="6" style="5" customWidth="1"/>
    <col min="159" max="159" width="28.28515625" customWidth="1"/>
    <col min="160" max="160" width="10.28515625" style="293" customWidth="1"/>
    <col min="161" max="161" width="6" style="5" customWidth="1"/>
    <col min="162" max="162" width="28.28515625" customWidth="1"/>
    <col min="163" max="163" width="10.28515625" style="293" customWidth="1"/>
    <col min="164" max="164" width="6" style="5" customWidth="1"/>
    <col min="165" max="165" width="28.28515625" customWidth="1"/>
    <col min="166" max="166" width="10.28515625" style="293" customWidth="1"/>
    <col min="167" max="167" width="6" style="5" customWidth="1"/>
    <col min="168" max="168" width="28.28515625" customWidth="1"/>
    <col min="169" max="169" width="10.28515625" style="293" customWidth="1"/>
    <col min="170" max="170" width="6" style="5" customWidth="1"/>
    <col min="171" max="171" width="28.28515625" customWidth="1"/>
    <col min="172" max="172" width="10.28515625" style="293" customWidth="1"/>
    <col min="173" max="173" width="6" style="5" customWidth="1"/>
    <col min="174" max="174" width="28.28515625" customWidth="1"/>
    <col min="175" max="175" width="10.28515625" style="293" customWidth="1"/>
    <col min="176" max="176" width="6" style="5" customWidth="1"/>
    <col min="177" max="177" width="28.28515625" customWidth="1"/>
    <col min="178" max="178" width="10.28515625" style="293" customWidth="1"/>
    <col min="179" max="179" width="6" style="5" customWidth="1"/>
    <col min="180" max="180" width="28.28515625" customWidth="1"/>
    <col min="181" max="181" width="10.28515625" style="293" customWidth="1"/>
    <col min="182" max="182" width="6" style="5" customWidth="1"/>
    <col min="183" max="183" width="28.28515625" customWidth="1"/>
    <col min="184" max="184" width="10.28515625" style="293" customWidth="1"/>
    <col min="185" max="185" width="6" style="5" customWidth="1"/>
    <col min="186" max="186" width="28.28515625" customWidth="1"/>
    <col min="187" max="187" width="10.28515625" style="293" customWidth="1"/>
    <col min="188" max="188" width="6" style="5" customWidth="1"/>
    <col min="189" max="189" width="28.28515625" customWidth="1"/>
    <col min="190" max="190" width="10.28515625" style="293" customWidth="1"/>
    <col min="191" max="191" width="6" style="5" customWidth="1"/>
    <col min="192" max="192" width="28.28515625" customWidth="1"/>
    <col min="193" max="193" width="10.28515625" style="293" customWidth="1"/>
    <col min="194" max="194" width="6" style="5" customWidth="1"/>
    <col min="195" max="195" width="28.28515625" customWidth="1"/>
    <col min="196" max="196" width="10.28515625" style="293" customWidth="1"/>
    <col min="197" max="197" width="6" style="5" customWidth="1"/>
    <col min="198" max="198" width="28.28515625" customWidth="1"/>
    <col min="199" max="199" width="10.28515625" style="293" customWidth="1"/>
    <col min="200" max="200" width="6" style="5" customWidth="1"/>
    <col min="201" max="201" width="28.28515625" customWidth="1"/>
    <col min="202" max="202" width="10.28515625" style="293" customWidth="1"/>
    <col min="203" max="203" width="6" style="5" customWidth="1"/>
    <col min="204" max="204" width="28.28515625" customWidth="1"/>
    <col min="205" max="205" width="10.28515625" style="293" customWidth="1"/>
    <col min="206" max="206" width="6" style="5" customWidth="1"/>
    <col min="207" max="207" width="28.28515625" customWidth="1"/>
    <col min="208" max="208" width="10.28515625" style="293" customWidth="1"/>
    <col min="209" max="209" width="6" style="5" customWidth="1"/>
    <col min="257" max="257" width="31" customWidth="1"/>
    <col min="259" max="259" width="28.28515625" customWidth="1"/>
    <col min="260" max="260" width="10.28515625" customWidth="1"/>
    <col min="261" max="261" width="6" customWidth="1"/>
    <col min="262" max="262" width="28.28515625" customWidth="1"/>
    <col min="263" max="263" width="10.28515625" customWidth="1"/>
    <col min="264" max="264" width="6" customWidth="1"/>
    <col min="265" max="265" width="28.28515625" customWidth="1"/>
    <col min="266" max="266" width="10.28515625" customWidth="1"/>
    <col min="267" max="267" width="6" customWidth="1"/>
    <col min="268" max="268" width="28.28515625" customWidth="1"/>
    <col min="269" max="269" width="10.28515625" customWidth="1"/>
    <col min="270" max="270" width="6" customWidth="1"/>
    <col min="271" max="271" width="28.28515625" customWidth="1"/>
    <col min="272" max="272" width="10.28515625" customWidth="1"/>
    <col min="273" max="273" width="6" customWidth="1"/>
    <col min="274" max="274" width="28.28515625" customWidth="1"/>
    <col min="275" max="275" width="10.28515625" customWidth="1"/>
    <col min="276" max="276" width="6" customWidth="1"/>
    <col min="277" max="277" width="28.28515625" customWidth="1"/>
    <col min="278" max="278" width="10.28515625" customWidth="1"/>
    <col min="279" max="279" width="6" customWidth="1"/>
    <col min="280" max="280" width="28.28515625" customWidth="1"/>
    <col min="281" max="281" width="10.28515625" customWidth="1"/>
    <col min="282" max="282" width="6" customWidth="1"/>
    <col min="283" max="283" width="28.28515625" customWidth="1"/>
    <col min="284" max="284" width="10.28515625" customWidth="1"/>
    <col min="285" max="285" width="6" customWidth="1"/>
    <col min="286" max="286" width="28.28515625" customWidth="1"/>
    <col min="287" max="287" width="10.28515625" customWidth="1"/>
    <col min="288" max="288" width="6" customWidth="1"/>
    <col min="289" max="289" width="28.28515625" customWidth="1"/>
    <col min="290" max="290" width="10.28515625" customWidth="1"/>
    <col min="291" max="291" width="6" customWidth="1"/>
    <col min="292" max="292" width="28.28515625" customWidth="1"/>
    <col min="293" max="293" width="10.28515625" customWidth="1"/>
    <col min="294" max="294" width="6" customWidth="1"/>
    <col min="295" max="295" width="28.28515625" customWidth="1"/>
    <col min="296" max="296" width="10.28515625" customWidth="1"/>
    <col min="297" max="297" width="6" customWidth="1"/>
    <col min="298" max="298" width="28.28515625" customWidth="1"/>
    <col min="299" max="299" width="10.28515625" customWidth="1"/>
    <col min="300" max="300" width="6" customWidth="1"/>
    <col min="301" max="301" width="28.28515625" customWidth="1"/>
    <col min="302" max="302" width="10.28515625" customWidth="1"/>
    <col min="303" max="303" width="6" customWidth="1"/>
    <col min="304" max="304" width="28.28515625" customWidth="1"/>
    <col min="305" max="305" width="10.28515625" customWidth="1"/>
    <col min="306" max="306" width="6" customWidth="1"/>
    <col min="307" max="307" width="28.28515625" customWidth="1"/>
    <col min="308" max="308" width="10.28515625" customWidth="1"/>
    <col min="309" max="309" width="6" customWidth="1"/>
    <col min="310" max="310" width="28.28515625" customWidth="1"/>
    <col min="311" max="311" width="10.28515625" customWidth="1"/>
    <col min="312" max="312" width="6" customWidth="1"/>
    <col min="313" max="313" width="28.28515625" customWidth="1"/>
    <col min="314" max="314" width="10.28515625" customWidth="1"/>
    <col min="315" max="315" width="6" customWidth="1"/>
    <col min="316" max="316" width="28.28515625" customWidth="1"/>
    <col min="317" max="317" width="10.28515625" customWidth="1"/>
    <col min="318" max="318" width="6" customWidth="1"/>
    <col min="319" max="319" width="28.28515625" customWidth="1"/>
    <col min="320" max="320" width="10.28515625" customWidth="1"/>
    <col min="321" max="321" width="6" customWidth="1"/>
    <col min="322" max="322" width="28.28515625" customWidth="1"/>
    <col min="323" max="323" width="10.28515625" customWidth="1"/>
    <col min="324" max="324" width="6" customWidth="1"/>
    <col min="325" max="325" width="28.28515625" customWidth="1"/>
    <col min="326" max="326" width="10.28515625" customWidth="1"/>
    <col min="327" max="327" width="6" customWidth="1"/>
    <col min="328" max="328" width="28.28515625" customWidth="1"/>
    <col min="329" max="329" width="10.28515625" customWidth="1"/>
    <col min="330" max="330" width="6" customWidth="1"/>
    <col min="331" max="331" width="28.28515625" customWidth="1"/>
    <col min="332" max="332" width="10.28515625" customWidth="1"/>
    <col min="333" max="333" width="6" customWidth="1"/>
    <col min="334" max="334" width="28.28515625" customWidth="1"/>
    <col min="335" max="335" width="10.28515625" customWidth="1"/>
    <col min="336" max="336" width="6" customWidth="1"/>
    <col min="337" max="337" width="28.28515625" customWidth="1"/>
    <col min="338" max="338" width="10.28515625" customWidth="1"/>
    <col min="339" max="339" width="6" customWidth="1"/>
    <col min="340" max="340" width="28.28515625" customWidth="1"/>
    <col min="341" max="341" width="10.28515625" customWidth="1"/>
    <col min="342" max="342" width="6" customWidth="1"/>
    <col min="343" max="343" width="28.28515625" customWidth="1"/>
    <col min="344" max="344" width="10.28515625" customWidth="1"/>
    <col min="345" max="345" width="6" customWidth="1"/>
    <col min="346" max="346" width="28.28515625" customWidth="1"/>
    <col min="347" max="347" width="10.28515625" customWidth="1"/>
    <col min="348" max="348" width="6" customWidth="1"/>
    <col min="349" max="349" width="28.28515625" customWidth="1"/>
    <col min="350" max="350" width="10.28515625" customWidth="1"/>
    <col min="351" max="351" width="6" customWidth="1"/>
    <col min="352" max="352" width="28.28515625" customWidth="1"/>
    <col min="353" max="353" width="10.28515625" customWidth="1"/>
    <col min="354" max="354" width="6" customWidth="1"/>
    <col min="355" max="355" width="28.28515625" customWidth="1"/>
    <col min="356" max="356" width="10.28515625" customWidth="1"/>
    <col min="357" max="357" width="6" customWidth="1"/>
    <col min="358" max="358" width="28.28515625" customWidth="1"/>
    <col min="359" max="359" width="10.28515625" customWidth="1"/>
    <col min="360" max="360" width="6" customWidth="1"/>
    <col min="361" max="361" width="28.28515625" customWidth="1"/>
    <col min="362" max="362" width="10.28515625" customWidth="1"/>
    <col min="363" max="363" width="6" customWidth="1"/>
    <col min="364" max="364" width="28.28515625" customWidth="1"/>
    <col min="365" max="365" width="10.28515625" customWidth="1"/>
    <col min="366" max="366" width="6" customWidth="1"/>
    <col min="367" max="367" width="28.28515625" customWidth="1"/>
    <col min="368" max="368" width="10.28515625" customWidth="1"/>
    <col min="369" max="369" width="6" customWidth="1"/>
    <col min="370" max="370" width="28.28515625" customWidth="1"/>
    <col min="371" max="371" width="10.28515625" customWidth="1"/>
    <col min="372" max="372" width="6" customWidth="1"/>
    <col min="373" max="373" width="28.28515625" customWidth="1"/>
    <col min="374" max="374" width="10.28515625" customWidth="1"/>
    <col min="375" max="375" width="6" customWidth="1"/>
    <col min="376" max="376" width="28.28515625" customWidth="1"/>
    <col min="377" max="377" width="10.28515625" customWidth="1"/>
    <col min="378" max="378" width="6" customWidth="1"/>
    <col min="379" max="379" width="28.28515625" customWidth="1"/>
    <col min="380" max="380" width="10.28515625" customWidth="1"/>
    <col min="381" max="381" width="6" customWidth="1"/>
    <col min="382" max="382" width="28.28515625" customWidth="1"/>
    <col min="383" max="383" width="10.28515625" customWidth="1"/>
    <col min="384" max="384" width="6" customWidth="1"/>
    <col min="385" max="385" width="28.28515625" customWidth="1"/>
    <col min="386" max="386" width="10.28515625" customWidth="1"/>
    <col min="387" max="387" width="6" customWidth="1"/>
    <col min="388" max="388" width="28.28515625" customWidth="1"/>
    <col min="389" max="389" width="10.28515625" customWidth="1"/>
    <col min="390" max="390" width="6" customWidth="1"/>
    <col min="391" max="391" width="28.28515625" customWidth="1"/>
    <col min="392" max="392" width="10.28515625" customWidth="1"/>
    <col min="393" max="393" width="6" customWidth="1"/>
    <col min="394" max="394" width="28.28515625" customWidth="1"/>
    <col min="395" max="395" width="10.28515625" customWidth="1"/>
    <col min="396" max="396" width="6" customWidth="1"/>
    <col min="397" max="397" width="28.28515625" customWidth="1"/>
    <col min="398" max="398" width="10.28515625" customWidth="1"/>
    <col min="399" max="399" width="6" customWidth="1"/>
    <col min="400" max="400" width="28.28515625" customWidth="1"/>
    <col min="401" max="401" width="10.28515625" customWidth="1"/>
    <col min="402" max="402" width="6" customWidth="1"/>
    <col min="403" max="403" width="28.28515625" customWidth="1"/>
    <col min="404" max="404" width="10.28515625" customWidth="1"/>
    <col min="405" max="405" width="6" customWidth="1"/>
    <col min="406" max="406" width="28.28515625" customWidth="1"/>
    <col min="407" max="407" width="10.28515625" customWidth="1"/>
    <col min="408" max="408" width="6" customWidth="1"/>
    <col min="409" max="409" width="28.28515625" customWidth="1"/>
    <col min="410" max="410" width="10.28515625" customWidth="1"/>
    <col min="411" max="411" width="6" customWidth="1"/>
    <col min="412" max="412" width="28.28515625" customWidth="1"/>
    <col min="413" max="413" width="10.28515625" customWidth="1"/>
    <col min="414" max="414" width="6" customWidth="1"/>
    <col min="415" max="415" width="28.28515625" customWidth="1"/>
    <col min="416" max="416" width="10.28515625" customWidth="1"/>
    <col min="417" max="417" width="6" customWidth="1"/>
    <col min="418" max="418" width="28.28515625" customWidth="1"/>
    <col min="419" max="419" width="10.28515625" customWidth="1"/>
    <col min="420" max="420" width="6" customWidth="1"/>
    <col min="421" max="421" width="28.28515625" customWidth="1"/>
    <col min="422" max="422" width="10.28515625" customWidth="1"/>
    <col min="423" max="423" width="6" customWidth="1"/>
    <col min="424" max="424" width="28.28515625" customWidth="1"/>
    <col min="425" max="425" width="10.28515625" customWidth="1"/>
    <col min="426" max="426" width="6" customWidth="1"/>
    <col min="427" max="427" width="28.28515625" customWidth="1"/>
    <col min="428" max="428" width="10.28515625" customWidth="1"/>
    <col min="429" max="429" width="6" customWidth="1"/>
    <col min="430" max="430" width="28.28515625" customWidth="1"/>
    <col min="431" max="431" width="10.28515625" customWidth="1"/>
    <col min="432" max="432" width="6" customWidth="1"/>
    <col min="433" max="433" width="28.28515625" customWidth="1"/>
    <col min="434" max="434" width="10.28515625" customWidth="1"/>
    <col min="435" max="435" width="6" customWidth="1"/>
    <col min="436" max="436" width="28.28515625" customWidth="1"/>
    <col min="437" max="437" width="10.28515625" customWidth="1"/>
    <col min="438" max="438" width="6" customWidth="1"/>
    <col min="439" max="439" width="28.28515625" customWidth="1"/>
    <col min="440" max="440" width="10.28515625" customWidth="1"/>
    <col min="441" max="441" width="6" customWidth="1"/>
    <col min="442" max="442" width="28.28515625" customWidth="1"/>
    <col min="443" max="443" width="10.28515625" customWidth="1"/>
    <col min="444" max="444" width="6" customWidth="1"/>
    <col min="445" max="445" width="28.28515625" customWidth="1"/>
    <col min="446" max="446" width="10.28515625" customWidth="1"/>
    <col min="447" max="447" width="6" customWidth="1"/>
    <col min="448" max="448" width="28.28515625" customWidth="1"/>
    <col min="449" max="449" width="10.28515625" customWidth="1"/>
    <col min="450" max="450" width="6" customWidth="1"/>
    <col min="451" max="451" width="28.28515625" customWidth="1"/>
    <col min="452" max="452" width="10.28515625" customWidth="1"/>
    <col min="453" max="453" width="6" customWidth="1"/>
    <col min="454" max="454" width="28.28515625" customWidth="1"/>
    <col min="455" max="455" width="10.28515625" customWidth="1"/>
    <col min="456" max="456" width="6" customWidth="1"/>
    <col min="457" max="457" width="28.28515625" customWidth="1"/>
    <col min="458" max="458" width="10.28515625" customWidth="1"/>
    <col min="459" max="459" width="6" customWidth="1"/>
    <col min="460" max="460" width="28.28515625" customWidth="1"/>
    <col min="461" max="461" width="10.28515625" customWidth="1"/>
    <col min="462" max="462" width="6" customWidth="1"/>
    <col min="463" max="463" width="28.28515625" customWidth="1"/>
    <col min="464" max="464" width="10.28515625" customWidth="1"/>
    <col min="465" max="465" width="6" customWidth="1"/>
    <col min="513" max="513" width="31" customWidth="1"/>
    <col min="515" max="515" width="28.28515625" customWidth="1"/>
    <col min="516" max="516" width="10.28515625" customWidth="1"/>
    <col min="517" max="517" width="6" customWidth="1"/>
    <col min="518" max="518" width="28.28515625" customWidth="1"/>
    <col min="519" max="519" width="10.28515625" customWidth="1"/>
    <col min="520" max="520" width="6" customWidth="1"/>
    <col min="521" max="521" width="28.28515625" customWidth="1"/>
    <col min="522" max="522" width="10.28515625" customWidth="1"/>
    <col min="523" max="523" width="6" customWidth="1"/>
    <col min="524" max="524" width="28.28515625" customWidth="1"/>
    <col min="525" max="525" width="10.28515625" customWidth="1"/>
    <col min="526" max="526" width="6" customWidth="1"/>
    <col min="527" max="527" width="28.28515625" customWidth="1"/>
    <col min="528" max="528" width="10.28515625" customWidth="1"/>
    <col min="529" max="529" width="6" customWidth="1"/>
    <col min="530" max="530" width="28.28515625" customWidth="1"/>
    <col min="531" max="531" width="10.28515625" customWidth="1"/>
    <col min="532" max="532" width="6" customWidth="1"/>
    <col min="533" max="533" width="28.28515625" customWidth="1"/>
    <col min="534" max="534" width="10.28515625" customWidth="1"/>
    <col min="535" max="535" width="6" customWidth="1"/>
    <col min="536" max="536" width="28.28515625" customWidth="1"/>
    <col min="537" max="537" width="10.28515625" customWidth="1"/>
    <col min="538" max="538" width="6" customWidth="1"/>
    <col min="539" max="539" width="28.28515625" customWidth="1"/>
    <col min="540" max="540" width="10.28515625" customWidth="1"/>
    <col min="541" max="541" width="6" customWidth="1"/>
    <col min="542" max="542" width="28.28515625" customWidth="1"/>
    <col min="543" max="543" width="10.28515625" customWidth="1"/>
    <col min="544" max="544" width="6" customWidth="1"/>
    <col min="545" max="545" width="28.28515625" customWidth="1"/>
    <col min="546" max="546" width="10.28515625" customWidth="1"/>
    <col min="547" max="547" width="6" customWidth="1"/>
    <col min="548" max="548" width="28.28515625" customWidth="1"/>
    <col min="549" max="549" width="10.28515625" customWidth="1"/>
    <col min="550" max="550" width="6" customWidth="1"/>
    <col min="551" max="551" width="28.28515625" customWidth="1"/>
    <col min="552" max="552" width="10.28515625" customWidth="1"/>
    <col min="553" max="553" width="6" customWidth="1"/>
    <col min="554" max="554" width="28.28515625" customWidth="1"/>
    <col min="555" max="555" width="10.28515625" customWidth="1"/>
    <col min="556" max="556" width="6" customWidth="1"/>
    <col min="557" max="557" width="28.28515625" customWidth="1"/>
    <col min="558" max="558" width="10.28515625" customWidth="1"/>
    <col min="559" max="559" width="6" customWidth="1"/>
    <col min="560" max="560" width="28.28515625" customWidth="1"/>
    <col min="561" max="561" width="10.28515625" customWidth="1"/>
    <col min="562" max="562" width="6" customWidth="1"/>
    <col min="563" max="563" width="28.28515625" customWidth="1"/>
    <col min="564" max="564" width="10.28515625" customWidth="1"/>
    <col min="565" max="565" width="6" customWidth="1"/>
    <col min="566" max="566" width="28.28515625" customWidth="1"/>
    <col min="567" max="567" width="10.28515625" customWidth="1"/>
    <col min="568" max="568" width="6" customWidth="1"/>
    <col min="569" max="569" width="28.28515625" customWidth="1"/>
    <col min="570" max="570" width="10.28515625" customWidth="1"/>
    <col min="571" max="571" width="6" customWidth="1"/>
    <col min="572" max="572" width="28.28515625" customWidth="1"/>
    <col min="573" max="573" width="10.28515625" customWidth="1"/>
    <col min="574" max="574" width="6" customWidth="1"/>
    <col min="575" max="575" width="28.28515625" customWidth="1"/>
    <col min="576" max="576" width="10.28515625" customWidth="1"/>
    <col min="577" max="577" width="6" customWidth="1"/>
    <col min="578" max="578" width="28.28515625" customWidth="1"/>
    <col min="579" max="579" width="10.28515625" customWidth="1"/>
    <col min="580" max="580" width="6" customWidth="1"/>
    <col min="581" max="581" width="28.28515625" customWidth="1"/>
    <col min="582" max="582" width="10.28515625" customWidth="1"/>
    <col min="583" max="583" width="6" customWidth="1"/>
    <col min="584" max="584" width="28.28515625" customWidth="1"/>
    <col min="585" max="585" width="10.28515625" customWidth="1"/>
    <col min="586" max="586" width="6" customWidth="1"/>
    <col min="587" max="587" width="28.28515625" customWidth="1"/>
    <col min="588" max="588" width="10.28515625" customWidth="1"/>
    <col min="589" max="589" width="6" customWidth="1"/>
    <col min="590" max="590" width="28.28515625" customWidth="1"/>
    <col min="591" max="591" width="10.28515625" customWidth="1"/>
    <col min="592" max="592" width="6" customWidth="1"/>
    <col min="593" max="593" width="28.28515625" customWidth="1"/>
    <col min="594" max="594" width="10.28515625" customWidth="1"/>
    <col min="595" max="595" width="6" customWidth="1"/>
    <col min="596" max="596" width="28.28515625" customWidth="1"/>
    <col min="597" max="597" width="10.28515625" customWidth="1"/>
    <col min="598" max="598" width="6" customWidth="1"/>
    <col min="599" max="599" width="28.28515625" customWidth="1"/>
    <col min="600" max="600" width="10.28515625" customWidth="1"/>
    <col min="601" max="601" width="6" customWidth="1"/>
    <col min="602" max="602" width="28.28515625" customWidth="1"/>
    <col min="603" max="603" width="10.28515625" customWidth="1"/>
    <col min="604" max="604" width="6" customWidth="1"/>
    <col min="605" max="605" width="28.28515625" customWidth="1"/>
    <col min="606" max="606" width="10.28515625" customWidth="1"/>
    <col min="607" max="607" width="6" customWidth="1"/>
    <col min="608" max="608" width="28.28515625" customWidth="1"/>
    <col min="609" max="609" width="10.28515625" customWidth="1"/>
    <col min="610" max="610" width="6" customWidth="1"/>
    <col min="611" max="611" width="28.28515625" customWidth="1"/>
    <col min="612" max="612" width="10.28515625" customWidth="1"/>
    <col min="613" max="613" width="6" customWidth="1"/>
    <col min="614" max="614" width="28.28515625" customWidth="1"/>
    <col min="615" max="615" width="10.28515625" customWidth="1"/>
    <col min="616" max="616" width="6" customWidth="1"/>
    <col min="617" max="617" width="28.28515625" customWidth="1"/>
    <col min="618" max="618" width="10.28515625" customWidth="1"/>
    <col min="619" max="619" width="6" customWidth="1"/>
    <col min="620" max="620" width="28.28515625" customWidth="1"/>
    <col min="621" max="621" width="10.28515625" customWidth="1"/>
    <col min="622" max="622" width="6" customWidth="1"/>
    <col min="623" max="623" width="28.28515625" customWidth="1"/>
    <col min="624" max="624" width="10.28515625" customWidth="1"/>
    <col min="625" max="625" width="6" customWidth="1"/>
    <col min="626" max="626" width="28.28515625" customWidth="1"/>
    <col min="627" max="627" width="10.28515625" customWidth="1"/>
    <col min="628" max="628" width="6" customWidth="1"/>
    <col min="629" max="629" width="28.28515625" customWidth="1"/>
    <col min="630" max="630" width="10.28515625" customWidth="1"/>
    <col min="631" max="631" width="6" customWidth="1"/>
    <col min="632" max="632" width="28.28515625" customWidth="1"/>
    <col min="633" max="633" width="10.28515625" customWidth="1"/>
    <col min="634" max="634" width="6" customWidth="1"/>
    <col min="635" max="635" width="28.28515625" customWidth="1"/>
    <col min="636" max="636" width="10.28515625" customWidth="1"/>
    <col min="637" max="637" width="6" customWidth="1"/>
    <col min="638" max="638" width="28.28515625" customWidth="1"/>
    <col min="639" max="639" width="10.28515625" customWidth="1"/>
    <col min="640" max="640" width="6" customWidth="1"/>
    <col min="641" max="641" width="28.28515625" customWidth="1"/>
    <col min="642" max="642" width="10.28515625" customWidth="1"/>
    <col min="643" max="643" width="6" customWidth="1"/>
    <col min="644" max="644" width="28.28515625" customWidth="1"/>
    <col min="645" max="645" width="10.28515625" customWidth="1"/>
    <col min="646" max="646" width="6" customWidth="1"/>
    <col min="647" max="647" width="28.28515625" customWidth="1"/>
    <col min="648" max="648" width="10.28515625" customWidth="1"/>
    <col min="649" max="649" width="6" customWidth="1"/>
    <col min="650" max="650" width="28.28515625" customWidth="1"/>
    <col min="651" max="651" width="10.28515625" customWidth="1"/>
    <col min="652" max="652" width="6" customWidth="1"/>
    <col min="653" max="653" width="28.28515625" customWidth="1"/>
    <col min="654" max="654" width="10.28515625" customWidth="1"/>
    <col min="655" max="655" width="6" customWidth="1"/>
    <col min="656" max="656" width="28.28515625" customWidth="1"/>
    <col min="657" max="657" width="10.28515625" customWidth="1"/>
    <col min="658" max="658" width="6" customWidth="1"/>
    <col min="659" max="659" width="28.28515625" customWidth="1"/>
    <col min="660" max="660" width="10.28515625" customWidth="1"/>
    <col min="661" max="661" width="6" customWidth="1"/>
    <col min="662" max="662" width="28.28515625" customWidth="1"/>
    <col min="663" max="663" width="10.28515625" customWidth="1"/>
    <col min="664" max="664" width="6" customWidth="1"/>
    <col min="665" max="665" width="28.28515625" customWidth="1"/>
    <col min="666" max="666" width="10.28515625" customWidth="1"/>
    <col min="667" max="667" width="6" customWidth="1"/>
    <col min="668" max="668" width="28.28515625" customWidth="1"/>
    <col min="669" max="669" width="10.28515625" customWidth="1"/>
    <col min="670" max="670" width="6" customWidth="1"/>
    <col min="671" max="671" width="28.28515625" customWidth="1"/>
    <col min="672" max="672" width="10.28515625" customWidth="1"/>
    <col min="673" max="673" width="6" customWidth="1"/>
    <col min="674" max="674" width="28.28515625" customWidth="1"/>
    <col min="675" max="675" width="10.28515625" customWidth="1"/>
    <col min="676" max="676" width="6" customWidth="1"/>
    <col min="677" max="677" width="28.28515625" customWidth="1"/>
    <col min="678" max="678" width="10.28515625" customWidth="1"/>
    <col min="679" max="679" width="6" customWidth="1"/>
    <col min="680" max="680" width="28.28515625" customWidth="1"/>
    <col min="681" max="681" width="10.28515625" customWidth="1"/>
    <col min="682" max="682" width="6" customWidth="1"/>
    <col min="683" max="683" width="28.28515625" customWidth="1"/>
    <col min="684" max="684" width="10.28515625" customWidth="1"/>
    <col min="685" max="685" width="6" customWidth="1"/>
    <col min="686" max="686" width="28.28515625" customWidth="1"/>
    <col min="687" max="687" width="10.28515625" customWidth="1"/>
    <col min="688" max="688" width="6" customWidth="1"/>
    <col min="689" max="689" width="28.28515625" customWidth="1"/>
    <col min="690" max="690" width="10.28515625" customWidth="1"/>
    <col min="691" max="691" width="6" customWidth="1"/>
    <col min="692" max="692" width="28.28515625" customWidth="1"/>
    <col min="693" max="693" width="10.28515625" customWidth="1"/>
    <col min="694" max="694" width="6" customWidth="1"/>
    <col min="695" max="695" width="28.28515625" customWidth="1"/>
    <col min="696" max="696" width="10.28515625" customWidth="1"/>
    <col min="697" max="697" width="6" customWidth="1"/>
    <col min="698" max="698" width="28.28515625" customWidth="1"/>
    <col min="699" max="699" width="10.28515625" customWidth="1"/>
    <col min="700" max="700" width="6" customWidth="1"/>
    <col min="701" max="701" width="28.28515625" customWidth="1"/>
    <col min="702" max="702" width="10.28515625" customWidth="1"/>
    <col min="703" max="703" width="6" customWidth="1"/>
    <col min="704" max="704" width="28.28515625" customWidth="1"/>
    <col min="705" max="705" width="10.28515625" customWidth="1"/>
    <col min="706" max="706" width="6" customWidth="1"/>
    <col min="707" max="707" width="28.28515625" customWidth="1"/>
    <col min="708" max="708" width="10.28515625" customWidth="1"/>
    <col min="709" max="709" width="6" customWidth="1"/>
    <col min="710" max="710" width="28.28515625" customWidth="1"/>
    <col min="711" max="711" width="10.28515625" customWidth="1"/>
    <col min="712" max="712" width="6" customWidth="1"/>
    <col min="713" max="713" width="28.28515625" customWidth="1"/>
    <col min="714" max="714" width="10.28515625" customWidth="1"/>
    <col min="715" max="715" width="6" customWidth="1"/>
    <col min="716" max="716" width="28.28515625" customWidth="1"/>
    <col min="717" max="717" width="10.28515625" customWidth="1"/>
    <col min="718" max="718" width="6" customWidth="1"/>
    <col min="719" max="719" width="28.28515625" customWidth="1"/>
    <col min="720" max="720" width="10.28515625" customWidth="1"/>
    <col min="721" max="721" width="6" customWidth="1"/>
    <col min="769" max="769" width="31" customWidth="1"/>
    <col min="771" max="771" width="28.28515625" customWidth="1"/>
    <col min="772" max="772" width="10.28515625" customWidth="1"/>
    <col min="773" max="773" width="6" customWidth="1"/>
    <col min="774" max="774" width="28.28515625" customWidth="1"/>
    <col min="775" max="775" width="10.28515625" customWidth="1"/>
    <col min="776" max="776" width="6" customWidth="1"/>
    <col min="777" max="777" width="28.28515625" customWidth="1"/>
    <col min="778" max="778" width="10.28515625" customWidth="1"/>
    <col min="779" max="779" width="6" customWidth="1"/>
    <col min="780" max="780" width="28.28515625" customWidth="1"/>
    <col min="781" max="781" width="10.28515625" customWidth="1"/>
    <col min="782" max="782" width="6" customWidth="1"/>
    <col min="783" max="783" width="28.28515625" customWidth="1"/>
    <col min="784" max="784" width="10.28515625" customWidth="1"/>
    <col min="785" max="785" width="6" customWidth="1"/>
    <col min="786" max="786" width="28.28515625" customWidth="1"/>
    <col min="787" max="787" width="10.28515625" customWidth="1"/>
    <col min="788" max="788" width="6" customWidth="1"/>
    <col min="789" max="789" width="28.28515625" customWidth="1"/>
    <col min="790" max="790" width="10.28515625" customWidth="1"/>
    <col min="791" max="791" width="6" customWidth="1"/>
    <col min="792" max="792" width="28.28515625" customWidth="1"/>
    <col min="793" max="793" width="10.28515625" customWidth="1"/>
    <col min="794" max="794" width="6" customWidth="1"/>
    <col min="795" max="795" width="28.28515625" customWidth="1"/>
    <col min="796" max="796" width="10.28515625" customWidth="1"/>
    <col min="797" max="797" width="6" customWidth="1"/>
    <col min="798" max="798" width="28.28515625" customWidth="1"/>
    <col min="799" max="799" width="10.28515625" customWidth="1"/>
    <col min="800" max="800" width="6" customWidth="1"/>
    <col min="801" max="801" width="28.28515625" customWidth="1"/>
    <col min="802" max="802" width="10.28515625" customWidth="1"/>
    <col min="803" max="803" width="6" customWidth="1"/>
    <col min="804" max="804" width="28.28515625" customWidth="1"/>
    <col min="805" max="805" width="10.28515625" customWidth="1"/>
    <col min="806" max="806" width="6" customWidth="1"/>
    <col min="807" max="807" width="28.28515625" customWidth="1"/>
    <col min="808" max="808" width="10.28515625" customWidth="1"/>
    <col min="809" max="809" width="6" customWidth="1"/>
    <col min="810" max="810" width="28.28515625" customWidth="1"/>
    <col min="811" max="811" width="10.28515625" customWidth="1"/>
    <col min="812" max="812" width="6" customWidth="1"/>
    <col min="813" max="813" width="28.28515625" customWidth="1"/>
    <col min="814" max="814" width="10.28515625" customWidth="1"/>
    <col min="815" max="815" width="6" customWidth="1"/>
    <col min="816" max="816" width="28.28515625" customWidth="1"/>
    <col min="817" max="817" width="10.28515625" customWidth="1"/>
    <col min="818" max="818" width="6" customWidth="1"/>
    <col min="819" max="819" width="28.28515625" customWidth="1"/>
    <col min="820" max="820" width="10.28515625" customWidth="1"/>
    <col min="821" max="821" width="6" customWidth="1"/>
    <col min="822" max="822" width="28.28515625" customWidth="1"/>
    <col min="823" max="823" width="10.28515625" customWidth="1"/>
    <col min="824" max="824" width="6" customWidth="1"/>
    <col min="825" max="825" width="28.28515625" customWidth="1"/>
    <col min="826" max="826" width="10.28515625" customWidth="1"/>
    <col min="827" max="827" width="6" customWidth="1"/>
    <col min="828" max="828" width="28.28515625" customWidth="1"/>
    <col min="829" max="829" width="10.28515625" customWidth="1"/>
    <col min="830" max="830" width="6" customWidth="1"/>
    <col min="831" max="831" width="28.28515625" customWidth="1"/>
    <col min="832" max="832" width="10.28515625" customWidth="1"/>
    <col min="833" max="833" width="6" customWidth="1"/>
    <col min="834" max="834" width="28.28515625" customWidth="1"/>
    <col min="835" max="835" width="10.28515625" customWidth="1"/>
    <col min="836" max="836" width="6" customWidth="1"/>
    <col min="837" max="837" width="28.28515625" customWidth="1"/>
    <col min="838" max="838" width="10.28515625" customWidth="1"/>
    <col min="839" max="839" width="6" customWidth="1"/>
    <col min="840" max="840" width="28.28515625" customWidth="1"/>
    <col min="841" max="841" width="10.28515625" customWidth="1"/>
    <col min="842" max="842" width="6" customWidth="1"/>
    <col min="843" max="843" width="28.28515625" customWidth="1"/>
    <col min="844" max="844" width="10.28515625" customWidth="1"/>
    <col min="845" max="845" width="6" customWidth="1"/>
    <col min="846" max="846" width="28.28515625" customWidth="1"/>
    <col min="847" max="847" width="10.28515625" customWidth="1"/>
    <col min="848" max="848" width="6" customWidth="1"/>
    <col min="849" max="849" width="28.28515625" customWidth="1"/>
    <col min="850" max="850" width="10.28515625" customWidth="1"/>
    <col min="851" max="851" width="6" customWidth="1"/>
    <col min="852" max="852" width="28.28515625" customWidth="1"/>
    <col min="853" max="853" width="10.28515625" customWidth="1"/>
    <col min="854" max="854" width="6" customWidth="1"/>
    <col min="855" max="855" width="28.28515625" customWidth="1"/>
    <col min="856" max="856" width="10.28515625" customWidth="1"/>
    <col min="857" max="857" width="6" customWidth="1"/>
    <col min="858" max="858" width="28.28515625" customWidth="1"/>
    <col min="859" max="859" width="10.28515625" customWidth="1"/>
    <col min="860" max="860" width="6" customWidth="1"/>
    <col min="861" max="861" width="28.28515625" customWidth="1"/>
    <col min="862" max="862" width="10.28515625" customWidth="1"/>
    <col min="863" max="863" width="6" customWidth="1"/>
    <col min="864" max="864" width="28.28515625" customWidth="1"/>
    <col min="865" max="865" width="10.28515625" customWidth="1"/>
    <col min="866" max="866" width="6" customWidth="1"/>
    <col min="867" max="867" width="28.28515625" customWidth="1"/>
    <col min="868" max="868" width="10.28515625" customWidth="1"/>
    <col min="869" max="869" width="6" customWidth="1"/>
    <col min="870" max="870" width="28.28515625" customWidth="1"/>
    <col min="871" max="871" width="10.28515625" customWidth="1"/>
    <col min="872" max="872" width="6" customWidth="1"/>
    <col min="873" max="873" width="28.28515625" customWidth="1"/>
    <col min="874" max="874" width="10.28515625" customWidth="1"/>
    <col min="875" max="875" width="6" customWidth="1"/>
    <col min="876" max="876" width="28.28515625" customWidth="1"/>
    <col min="877" max="877" width="10.28515625" customWidth="1"/>
    <col min="878" max="878" width="6" customWidth="1"/>
    <col min="879" max="879" width="28.28515625" customWidth="1"/>
    <col min="880" max="880" width="10.28515625" customWidth="1"/>
    <col min="881" max="881" width="6" customWidth="1"/>
    <col min="882" max="882" width="28.28515625" customWidth="1"/>
    <col min="883" max="883" width="10.28515625" customWidth="1"/>
    <col min="884" max="884" width="6" customWidth="1"/>
    <col min="885" max="885" width="28.28515625" customWidth="1"/>
    <col min="886" max="886" width="10.28515625" customWidth="1"/>
    <col min="887" max="887" width="6" customWidth="1"/>
    <col min="888" max="888" width="28.28515625" customWidth="1"/>
    <col min="889" max="889" width="10.28515625" customWidth="1"/>
    <col min="890" max="890" width="6" customWidth="1"/>
    <col min="891" max="891" width="28.28515625" customWidth="1"/>
    <col min="892" max="892" width="10.28515625" customWidth="1"/>
    <col min="893" max="893" width="6" customWidth="1"/>
    <col min="894" max="894" width="28.28515625" customWidth="1"/>
    <col min="895" max="895" width="10.28515625" customWidth="1"/>
    <col min="896" max="896" width="6" customWidth="1"/>
    <col min="897" max="897" width="28.28515625" customWidth="1"/>
    <col min="898" max="898" width="10.28515625" customWidth="1"/>
    <col min="899" max="899" width="6" customWidth="1"/>
    <col min="900" max="900" width="28.28515625" customWidth="1"/>
    <col min="901" max="901" width="10.28515625" customWidth="1"/>
    <col min="902" max="902" width="6" customWidth="1"/>
    <col min="903" max="903" width="28.28515625" customWidth="1"/>
    <col min="904" max="904" width="10.28515625" customWidth="1"/>
    <col min="905" max="905" width="6" customWidth="1"/>
    <col min="906" max="906" width="28.28515625" customWidth="1"/>
    <col min="907" max="907" width="10.28515625" customWidth="1"/>
    <col min="908" max="908" width="6" customWidth="1"/>
    <col min="909" max="909" width="28.28515625" customWidth="1"/>
    <col min="910" max="910" width="10.28515625" customWidth="1"/>
    <col min="911" max="911" width="6" customWidth="1"/>
    <col min="912" max="912" width="28.28515625" customWidth="1"/>
    <col min="913" max="913" width="10.28515625" customWidth="1"/>
    <col min="914" max="914" width="6" customWidth="1"/>
    <col min="915" max="915" width="28.28515625" customWidth="1"/>
    <col min="916" max="916" width="10.28515625" customWidth="1"/>
    <col min="917" max="917" width="6" customWidth="1"/>
    <col min="918" max="918" width="28.28515625" customWidth="1"/>
    <col min="919" max="919" width="10.28515625" customWidth="1"/>
    <col min="920" max="920" width="6" customWidth="1"/>
    <col min="921" max="921" width="28.28515625" customWidth="1"/>
    <col min="922" max="922" width="10.28515625" customWidth="1"/>
    <col min="923" max="923" width="6" customWidth="1"/>
    <col min="924" max="924" width="28.28515625" customWidth="1"/>
    <col min="925" max="925" width="10.28515625" customWidth="1"/>
    <col min="926" max="926" width="6" customWidth="1"/>
    <col min="927" max="927" width="28.28515625" customWidth="1"/>
    <col min="928" max="928" width="10.28515625" customWidth="1"/>
    <col min="929" max="929" width="6" customWidth="1"/>
    <col min="930" max="930" width="28.28515625" customWidth="1"/>
    <col min="931" max="931" width="10.28515625" customWidth="1"/>
    <col min="932" max="932" width="6" customWidth="1"/>
    <col min="933" max="933" width="28.28515625" customWidth="1"/>
    <col min="934" max="934" width="10.28515625" customWidth="1"/>
    <col min="935" max="935" width="6" customWidth="1"/>
    <col min="936" max="936" width="28.28515625" customWidth="1"/>
    <col min="937" max="937" width="10.28515625" customWidth="1"/>
    <col min="938" max="938" width="6" customWidth="1"/>
    <col min="939" max="939" width="28.28515625" customWidth="1"/>
    <col min="940" max="940" width="10.28515625" customWidth="1"/>
    <col min="941" max="941" width="6" customWidth="1"/>
    <col min="942" max="942" width="28.28515625" customWidth="1"/>
    <col min="943" max="943" width="10.28515625" customWidth="1"/>
    <col min="944" max="944" width="6" customWidth="1"/>
    <col min="945" max="945" width="28.28515625" customWidth="1"/>
    <col min="946" max="946" width="10.28515625" customWidth="1"/>
    <col min="947" max="947" width="6" customWidth="1"/>
    <col min="948" max="948" width="28.28515625" customWidth="1"/>
    <col min="949" max="949" width="10.28515625" customWidth="1"/>
    <col min="950" max="950" width="6" customWidth="1"/>
    <col min="951" max="951" width="28.28515625" customWidth="1"/>
    <col min="952" max="952" width="10.28515625" customWidth="1"/>
    <col min="953" max="953" width="6" customWidth="1"/>
    <col min="954" max="954" width="28.28515625" customWidth="1"/>
    <col min="955" max="955" width="10.28515625" customWidth="1"/>
    <col min="956" max="956" width="6" customWidth="1"/>
    <col min="957" max="957" width="28.28515625" customWidth="1"/>
    <col min="958" max="958" width="10.28515625" customWidth="1"/>
    <col min="959" max="959" width="6" customWidth="1"/>
    <col min="960" max="960" width="28.28515625" customWidth="1"/>
    <col min="961" max="961" width="10.28515625" customWidth="1"/>
    <col min="962" max="962" width="6" customWidth="1"/>
    <col min="963" max="963" width="28.28515625" customWidth="1"/>
    <col min="964" max="964" width="10.28515625" customWidth="1"/>
    <col min="965" max="965" width="6" customWidth="1"/>
    <col min="966" max="966" width="28.28515625" customWidth="1"/>
    <col min="967" max="967" width="10.28515625" customWidth="1"/>
    <col min="968" max="968" width="6" customWidth="1"/>
    <col min="969" max="969" width="28.28515625" customWidth="1"/>
    <col min="970" max="970" width="10.28515625" customWidth="1"/>
    <col min="971" max="971" width="6" customWidth="1"/>
    <col min="972" max="972" width="28.28515625" customWidth="1"/>
    <col min="973" max="973" width="10.28515625" customWidth="1"/>
    <col min="974" max="974" width="6" customWidth="1"/>
    <col min="975" max="975" width="28.28515625" customWidth="1"/>
    <col min="976" max="976" width="10.28515625" customWidth="1"/>
    <col min="977" max="977" width="6" customWidth="1"/>
    <col min="1025" max="1025" width="31" customWidth="1"/>
    <col min="1027" max="1027" width="28.28515625" customWidth="1"/>
    <col min="1028" max="1028" width="10.28515625" customWidth="1"/>
    <col min="1029" max="1029" width="6" customWidth="1"/>
    <col min="1030" max="1030" width="28.28515625" customWidth="1"/>
    <col min="1031" max="1031" width="10.28515625" customWidth="1"/>
    <col min="1032" max="1032" width="6" customWidth="1"/>
    <col min="1033" max="1033" width="28.28515625" customWidth="1"/>
    <col min="1034" max="1034" width="10.28515625" customWidth="1"/>
    <col min="1035" max="1035" width="6" customWidth="1"/>
    <col min="1036" max="1036" width="28.28515625" customWidth="1"/>
    <col min="1037" max="1037" width="10.28515625" customWidth="1"/>
    <col min="1038" max="1038" width="6" customWidth="1"/>
    <col min="1039" max="1039" width="28.28515625" customWidth="1"/>
    <col min="1040" max="1040" width="10.28515625" customWidth="1"/>
    <col min="1041" max="1041" width="6" customWidth="1"/>
    <col min="1042" max="1042" width="28.28515625" customWidth="1"/>
    <col min="1043" max="1043" width="10.28515625" customWidth="1"/>
    <col min="1044" max="1044" width="6" customWidth="1"/>
    <col min="1045" max="1045" width="28.28515625" customWidth="1"/>
    <col min="1046" max="1046" width="10.28515625" customWidth="1"/>
    <col min="1047" max="1047" width="6" customWidth="1"/>
    <col min="1048" max="1048" width="28.28515625" customWidth="1"/>
    <col min="1049" max="1049" width="10.28515625" customWidth="1"/>
    <col min="1050" max="1050" width="6" customWidth="1"/>
    <col min="1051" max="1051" width="28.28515625" customWidth="1"/>
    <col min="1052" max="1052" width="10.28515625" customWidth="1"/>
    <col min="1053" max="1053" width="6" customWidth="1"/>
    <col min="1054" max="1054" width="28.28515625" customWidth="1"/>
    <col min="1055" max="1055" width="10.28515625" customWidth="1"/>
    <col min="1056" max="1056" width="6" customWidth="1"/>
    <col min="1057" max="1057" width="28.28515625" customWidth="1"/>
    <col min="1058" max="1058" width="10.28515625" customWidth="1"/>
    <col min="1059" max="1059" width="6" customWidth="1"/>
    <col min="1060" max="1060" width="28.28515625" customWidth="1"/>
    <col min="1061" max="1061" width="10.28515625" customWidth="1"/>
    <col min="1062" max="1062" width="6" customWidth="1"/>
    <col min="1063" max="1063" width="28.28515625" customWidth="1"/>
    <col min="1064" max="1064" width="10.28515625" customWidth="1"/>
    <col min="1065" max="1065" width="6" customWidth="1"/>
    <col min="1066" max="1066" width="28.28515625" customWidth="1"/>
    <col min="1067" max="1067" width="10.28515625" customWidth="1"/>
    <col min="1068" max="1068" width="6" customWidth="1"/>
    <col min="1069" max="1069" width="28.28515625" customWidth="1"/>
    <col min="1070" max="1070" width="10.28515625" customWidth="1"/>
    <col min="1071" max="1071" width="6" customWidth="1"/>
    <col min="1072" max="1072" width="28.28515625" customWidth="1"/>
    <col min="1073" max="1073" width="10.28515625" customWidth="1"/>
    <col min="1074" max="1074" width="6" customWidth="1"/>
    <col min="1075" max="1075" width="28.28515625" customWidth="1"/>
    <col min="1076" max="1076" width="10.28515625" customWidth="1"/>
    <col min="1077" max="1077" width="6" customWidth="1"/>
    <col min="1078" max="1078" width="28.28515625" customWidth="1"/>
    <col min="1079" max="1079" width="10.28515625" customWidth="1"/>
    <col min="1080" max="1080" width="6" customWidth="1"/>
    <col min="1081" max="1081" width="28.28515625" customWidth="1"/>
    <col min="1082" max="1082" width="10.28515625" customWidth="1"/>
    <col min="1083" max="1083" width="6" customWidth="1"/>
    <col min="1084" max="1084" width="28.28515625" customWidth="1"/>
    <col min="1085" max="1085" width="10.28515625" customWidth="1"/>
    <col min="1086" max="1086" width="6" customWidth="1"/>
    <col min="1087" max="1087" width="28.28515625" customWidth="1"/>
    <col min="1088" max="1088" width="10.28515625" customWidth="1"/>
    <col min="1089" max="1089" width="6" customWidth="1"/>
    <col min="1090" max="1090" width="28.28515625" customWidth="1"/>
    <col min="1091" max="1091" width="10.28515625" customWidth="1"/>
    <col min="1092" max="1092" width="6" customWidth="1"/>
    <col min="1093" max="1093" width="28.28515625" customWidth="1"/>
    <col min="1094" max="1094" width="10.28515625" customWidth="1"/>
    <col min="1095" max="1095" width="6" customWidth="1"/>
    <col min="1096" max="1096" width="28.28515625" customWidth="1"/>
    <col min="1097" max="1097" width="10.28515625" customWidth="1"/>
    <col min="1098" max="1098" width="6" customWidth="1"/>
    <col min="1099" max="1099" width="28.28515625" customWidth="1"/>
    <col min="1100" max="1100" width="10.28515625" customWidth="1"/>
    <col min="1101" max="1101" width="6" customWidth="1"/>
    <col min="1102" max="1102" width="28.28515625" customWidth="1"/>
    <col min="1103" max="1103" width="10.28515625" customWidth="1"/>
    <col min="1104" max="1104" width="6" customWidth="1"/>
    <col min="1105" max="1105" width="28.28515625" customWidth="1"/>
    <col min="1106" max="1106" width="10.28515625" customWidth="1"/>
    <col min="1107" max="1107" width="6" customWidth="1"/>
    <col min="1108" max="1108" width="28.28515625" customWidth="1"/>
    <col min="1109" max="1109" width="10.28515625" customWidth="1"/>
    <col min="1110" max="1110" width="6" customWidth="1"/>
    <col min="1111" max="1111" width="28.28515625" customWidth="1"/>
    <col min="1112" max="1112" width="10.28515625" customWidth="1"/>
    <col min="1113" max="1113" width="6" customWidth="1"/>
    <col min="1114" max="1114" width="28.28515625" customWidth="1"/>
    <col min="1115" max="1115" width="10.28515625" customWidth="1"/>
    <col min="1116" max="1116" width="6" customWidth="1"/>
    <col min="1117" max="1117" width="28.28515625" customWidth="1"/>
    <col min="1118" max="1118" width="10.28515625" customWidth="1"/>
    <col min="1119" max="1119" width="6" customWidth="1"/>
    <col min="1120" max="1120" width="28.28515625" customWidth="1"/>
    <col min="1121" max="1121" width="10.28515625" customWidth="1"/>
    <col min="1122" max="1122" width="6" customWidth="1"/>
    <col min="1123" max="1123" width="28.28515625" customWidth="1"/>
    <col min="1124" max="1124" width="10.28515625" customWidth="1"/>
    <col min="1125" max="1125" width="6" customWidth="1"/>
    <col min="1126" max="1126" width="28.28515625" customWidth="1"/>
    <col min="1127" max="1127" width="10.28515625" customWidth="1"/>
    <col min="1128" max="1128" width="6" customWidth="1"/>
    <col min="1129" max="1129" width="28.28515625" customWidth="1"/>
    <col min="1130" max="1130" width="10.28515625" customWidth="1"/>
    <col min="1131" max="1131" width="6" customWidth="1"/>
    <col min="1132" max="1132" width="28.28515625" customWidth="1"/>
    <col min="1133" max="1133" width="10.28515625" customWidth="1"/>
    <col min="1134" max="1134" width="6" customWidth="1"/>
    <col min="1135" max="1135" width="28.28515625" customWidth="1"/>
    <col min="1136" max="1136" width="10.28515625" customWidth="1"/>
    <col min="1137" max="1137" width="6" customWidth="1"/>
    <col min="1138" max="1138" width="28.28515625" customWidth="1"/>
    <col min="1139" max="1139" width="10.28515625" customWidth="1"/>
    <col min="1140" max="1140" width="6" customWidth="1"/>
    <col min="1141" max="1141" width="28.28515625" customWidth="1"/>
    <col min="1142" max="1142" width="10.28515625" customWidth="1"/>
    <col min="1143" max="1143" width="6" customWidth="1"/>
    <col min="1144" max="1144" width="28.28515625" customWidth="1"/>
    <col min="1145" max="1145" width="10.28515625" customWidth="1"/>
    <col min="1146" max="1146" width="6" customWidth="1"/>
    <col min="1147" max="1147" width="28.28515625" customWidth="1"/>
    <col min="1148" max="1148" width="10.28515625" customWidth="1"/>
    <col min="1149" max="1149" width="6" customWidth="1"/>
    <col min="1150" max="1150" width="28.28515625" customWidth="1"/>
    <col min="1151" max="1151" width="10.28515625" customWidth="1"/>
    <col min="1152" max="1152" width="6" customWidth="1"/>
    <col min="1153" max="1153" width="28.28515625" customWidth="1"/>
    <col min="1154" max="1154" width="10.28515625" customWidth="1"/>
    <col min="1155" max="1155" width="6" customWidth="1"/>
    <col min="1156" max="1156" width="28.28515625" customWidth="1"/>
    <col min="1157" max="1157" width="10.28515625" customWidth="1"/>
    <col min="1158" max="1158" width="6" customWidth="1"/>
    <col min="1159" max="1159" width="28.28515625" customWidth="1"/>
    <col min="1160" max="1160" width="10.28515625" customWidth="1"/>
    <col min="1161" max="1161" width="6" customWidth="1"/>
    <col min="1162" max="1162" width="28.28515625" customWidth="1"/>
    <col min="1163" max="1163" width="10.28515625" customWidth="1"/>
    <col min="1164" max="1164" width="6" customWidth="1"/>
    <col min="1165" max="1165" width="28.28515625" customWidth="1"/>
    <col min="1166" max="1166" width="10.28515625" customWidth="1"/>
    <col min="1167" max="1167" width="6" customWidth="1"/>
    <col min="1168" max="1168" width="28.28515625" customWidth="1"/>
    <col min="1169" max="1169" width="10.28515625" customWidth="1"/>
    <col min="1170" max="1170" width="6" customWidth="1"/>
    <col min="1171" max="1171" width="28.28515625" customWidth="1"/>
    <col min="1172" max="1172" width="10.28515625" customWidth="1"/>
    <col min="1173" max="1173" width="6" customWidth="1"/>
    <col min="1174" max="1174" width="28.28515625" customWidth="1"/>
    <col min="1175" max="1175" width="10.28515625" customWidth="1"/>
    <col min="1176" max="1176" width="6" customWidth="1"/>
    <col min="1177" max="1177" width="28.28515625" customWidth="1"/>
    <col min="1178" max="1178" width="10.28515625" customWidth="1"/>
    <col min="1179" max="1179" width="6" customWidth="1"/>
    <col min="1180" max="1180" width="28.28515625" customWidth="1"/>
    <col min="1181" max="1181" width="10.28515625" customWidth="1"/>
    <col min="1182" max="1182" width="6" customWidth="1"/>
    <col min="1183" max="1183" width="28.28515625" customWidth="1"/>
    <col min="1184" max="1184" width="10.28515625" customWidth="1"/>
    <col min="1185" max="1185" width="6" customWidth="1"/>
    <col min="1186" max="1186" width="28.28515625" customWidth="1"/>
    <col min="1187" max="1187" width="10.28515625" customWidth="1"/>
    <col min="1188" max="1188" width="6" customWidth="1"/>
    <col min="1189" max="1189" width="28.28515625" customWidth="1"/>
    <col min="1190" max="1190" width="10.28515625" customWidth="1"/>
    <col min="1191" max="1191" width="6" customWidth="1"/>
    <col min="1192" max="1192" width="28.28515625" customWidth="1"/>
    <col min="1193" max="1193" width="10.28515625" customWidth="1"/>
    <col min="1194" max="1194" width="6" customWidth="1"/>
    <col min="1195" max="1195" width="28.28515625" customWidth="1"/>
    <col min="1196" max="1196" width="10.28515625" customWidth="1"/>
    <col min="1197" max="1197" width="6" customWidth="1"/>
    <col min="1198" max="1198" width="28.28515625" customWidth="1"/>
    <col min="1199" max="1199" width="10.28515625" customWidth="1"/>
    <col min="1200" max="1200" width="6" customWidth="1"/>
    <col min="1201" max="1201" width="28.28515625" customWidth="1"/>
    <col min="1202" max="1202" width="10.28515625" customWidth="1"/>
    <col min="1203" max="1203" width="6" customWidth="1"/>
    <col min="1204" max="1204" width="28.28515625" customWidth="1"/>
    <col min="1205" max="1205" width="10.28515625" customWidth="1"/>
    <col min="1206" max="1206" width="6" customWidth="1"/>
    <col min="1207" max="1207" width="28.28515625" customWidth="1"/>
    <col min="1208" max="1208" width="10.28515625" customWidth="1"/>
    <col min="1209" max="1209" width="6" customWidth="1"/>
    <col min="1210" max="1210" width="28.28515625" customWidth="1"/>
    <col min="1211" max="1211" width="10.28515625" customWidth="1"/>
    <col min="1212" max="1212" width="6" customWidth="1"/>
    <col min="1213" max="1213" width="28.28515625" customWidth="1"/>
    <col min="1214" max="1214" width="10.28515625" customWidth="1"/>
    <col min="1215" max="1215" width="6" customWidth="1"/>
    <col min="1216" max="1216" width="28.28515625" customWidth="1"/>
    <col min="1217" max="1217" width="10.28515625" customWidth="1"/>
    <col min="1218" max="1218" width="6" customWidth="1"/>
    <col min="1219" max="1219" width="28.28515625" customWidth="1"/>
    <col min="1220" max="1220" width="10.28515625" customWidth="1"/>
    <col min="1221" max="1221" width="6" customWidth="1"/>
    <col min="1222" max="1222" width="28.28515625" customWidth="1"/>
    <col min="1223" max="1223" width="10.28515625" customWidth="1"/>
    <col min="1224" max="1224" width="6" customWidth="1"/>
    <col min="1225" max="1225" width="28.28515625" customWidth="1"/>
    <col min="1226" max="1226" width="10.28515625" customWidth="1"/>
    <col min="1227" max="1227" width="6" customWidth="1"/>
    <col min="1228" max="1228" width="28.28515625" customWidth="1"/>
    <col min="1229" max="1229" width="10.28515625" customWidth="1"/>
    <col min="1230" max="1230" width="6" customWidth="1"/>
    <col min="1231" max="1231" width="28.28515625" customWidth="1"/>
    <col min="1232" max="1232" width="10.28515625" customWidth="1"/>
    <col min="1233" max="1233" width="6" customWidth="1"/>
    <col min="1281" max="1281" width="31" customWidth="1"/>
    <col min="1283" max="1283" width="28.28515625" customWidth="1"/>
    <col min="1284" max="1284" width="10.28515625" customWidth="1"/>
    <col min="1285" max="1285" width="6" customWidth="1"/>
    <col min="1286" max="1286" width="28.28515625" customWidth="1"/>
    <col min="1287" max="1287" width="10.28515625" customWidth="1"/>
    <col min="1288" max="1288" width="6" customWidth="1"/>
    <col min="1289" max="1289" width="28.28515625" customWidth="1"/>
    <col min="1290" max="1290" width="10.28515625" customWidth="1"/>
    <col min="1291" max="1291" width="6" customWidth="1"/>
    <col min="1292" max="1292" width="28.28515625" customWidth="1"/>
    <col min="1293" max="1293" width="10.28515625" customWidth="1"/>
    <col min="1294" max="1294" width="6" customWidth="1"/>
    <col min="1295" max="1295" width="28.28515625" customWidth="1"/>
    <col min="1296" max="1296" width="10.28515625" customWidth="1"/>
    <col min="1297" max="1297" width="6" customWidth="1"/>
    <col min="1298" max="1298" width="28.28515625" customWidth="1"/>
    <col min="1299" max="1299" width="10.28515625" customWidth="1"/>
    <col min="1300" max="1300" width="6" customWidth="1"/>
    <col min="1301" max="1301" width="28.28515625" customWidth="1"/>
    <col min="1302" max="1302" width="10.28515625" customWidth="1"/>
    <col min="1303" max="1303" width="6" customWidth="1"/>
    <col min="1304" max="1304" width="28.28515625" customWidth="1"/>
    <col min="1305" max="1305" width="10.28515625" customWidth="1"/>
    <col min="1306" max="1306" width="6" customWidth="1"/>
    <col min="1307" max="1307" width="28.28515625" customWidth="1"/>
    <col min="1308" max="1308" width="10.28515625" customWidth="1"/>
    <col min="1309" max="1309" width="6" customWidth="1"/>
    <col min="1310" max="1310" width="28.28515625" customWidth="1"/>
    <col min="1311" max="1311" width="10.28515625" customWidth="1"/>
    <col min="1312" max="1312" width="6" customWidth="1"/>
    <col min="1313" max="1313" width="28.28515625" customWidth="1"/>
    <col min="1314" max="1314" width="10.28515625" customWidth="1"/>
    <col min="1315" max="1315" width="6" customWidth="1"/>
    <col min="1316" max="1316" width="28.28515625" customWidth="1"/>
    <col min="1317" max="1317" width="10.28515625" customWidth="1"/>
    <col min="1318" max="1318" width="6" customWidth="1"/>
    <col min="1319" max="1319" width="28.28515625" customWidth="1"/>
    <col min="1320" max="1320" width="10.28515625" customWidth="1"/>
    <col min="1321" max="1321" width="6" customWidth="1"/>
    <col min="1322" max="1322" width="28.28515625" customWidth="1"/>
    <col min="1323" max="1323" width="10.28515625" customWidth="1"/>
    <col min="1324" max="1324" width="6" customWidth="1"/>
    <col min="1325" max="1325" width="28.28515625" customWidth="1"/>
    <col min="1326" max="1326" width="10.28515625" customWidth="1"/>
    <col min="1327" max="1327" width="6" customWidth="1"/>
    <col min="1328" max="1328" width="28.28515625" customWidth="1"/>
    <col min="1329" max="1329" width="10.28515625" customWidth="1"/>
    <col min="1330" max="1330" width="6" customWidth="1"/>
    <col min="1331" max="1331" width="28.28515625" customWidth="1"/>
    <col min="1332" max="1332" width="10.28515625" customWidth="1"/>
    <col min="1333" max="1333" width="6" customWidth="1"/>
    <col min="1334" max="1334" width="28.28515625" customWidth="1"/>
    <col min="1335" max="1335" width="10.28515625" customWidth="1"/>
    <col min="1336" max="1336" width="6" customWidth="1"/>
    <col min="1337" max="1337" width="28.28515625" customWidth="1"/>
    <col min="1338" max="1338" width="10.28515625" customWidth="1"/>
    <col min="1339" max="1339" width="6" customWidth="1"/>
    <col min="1340" max="1340" width="28.28515625" customWidth="1"/>
    <col min="1341" max="1341" width="10.28515625" customWidth="1"/>
    <col min="1342" max="1342" width="6" customWidth="1"/>
    <col min="1343" max="1343" width="28.28515625" customWidth="1"/>
    <col min="1344" max="1344" width="10.28515625" customWidth="1"/>
    <col min="1345" max="1345" width="6" customWidth="1"/>
    <col min="1346" max="1346" width="28.28515625" customWidth="1"/>
    <col min="1347" max="1347" width="10.28515625" customWidth="1"/>
    <col min="1348" max="1348" width="6" customWidth="1"/>
    <col min="1349" max="1349" width="28.28515625" customWidth="1"/>
    <col min="1350" max="1350" width="10.28515625" customWidth="1"/>
    <col min="1351" max="1351" width="6" customWidth="1"/>
    <col min="1352" max="1352" width="28.28515625" customWidth="1"/>
    <col min="1353" max="1353" width="10.28515625" customWidth="1"/>
    <col min="1354" max="1354" width="6" customWidth="1"/>
    <col min="1355" max="1355" width="28.28515625" customWidth="1"/>
    <col min="1356" max="1356" width="10.28515625" customWidth="1"/>
    <col min="1357" max="1357" width="6" customWidth="1"/>
    <col min="1358" max="1358" width="28.28515625" customWidth="1"/>
    <col min="1359" max="1359" width="10.28515625" customWidth="1"/>
    <col min="1360" max="1360" width="6" customWidth="1"/>
    <col min="1361" max="1361" width="28.28515625" customWidth="1"/>
    <col min="1362" max="1362" width="10.28515625" customWidth="1"/>
    <col min="1363" max="1363" width="6" customWidth="1"/>
    <col min="1364" max="1364" width="28.28515625" customWidth="1"/>
    <col min="1365" max="1365" width="10.28515625" customWidth="1"/>
    <col min="1366" max="1366" width="6" customWidth="1"/>
    <col min="1367" max="1367" width="28.28515625" customWidth="1"/>
    <col min="1368" max="1368" width="10.28515625" customWidth="1"/>
    <col min="1369" max="1369" width="6" customWidth="1"/>
    <col min="1370" max="1370" width="28.28515625" customWidth="1"/>
    <col min="1371" max="1371" width="10.28515625" customWidth="1"/>
    <col min="1372" max="1372" width="6" customWidth="1"/>
    <col min="1373" max="1373" width="28.28515625" customWidth="1"/>
    <col min="1374" max="1374" width="10.28515625" customWidth="1"/>
    <col min="1375" max="1375" width="6" customWidth="1"/>
    <col min="1376" max="1376" width="28.28515625" customWidth="1"/>
    <col min="1377" max="1377" width="10.28515625" customWidth="1"/>
    <col min="1378" max="1378" width="6" customWidth="1"/>
    <col min="1379" max="1379" width="28.28515625" customWidth="1"/>
    <col min="1380" max="1380" width="10.28515625" customWidth="1"/>
    <col min="1381" max="1381" width="6" customWidth="1"/>
    <col min="1382" max="1382" width="28.28515625" customWidth="1"/>
    <col min="1383" max="1383" width="10.28515625" customWidth="1"/>
    <col min="1384" max="1384" width="6" customWidth="1"/>
    <col min="1385" max="1385" width="28.28515625" customWidth="1"/>
    <col min="1386" max="1386" width="10.28515625" customWidth="1"/>
    <col min="1387" max="1387" width="6" customWidth="1"/>
    <col min="1388" max="1388" width="28.28515625" customWidth="1"/>
    <col min="1389" max="1389" width="10.28515625" customWidth="1"/>
    <col min="1390" max="1390" width="6" customWidth="1"/>
    <col min="1391" max="1391" width="28.28515625" customWidth="1"/>
    <col min="1392" max="1392" width="10.28515625" customWidth="1"/>
    <col min="1393" max="1393" width="6" customWidth="1"/>
    <col min="1394" max="1394" width="28.28515625" customWidth="1"/>
    <col min="1395" max="1395" width="10.28515625" customWidth="1"/>
    <col min="1396" max="1396" width="6" customWidth="1"/>
    <col min="1397" max="1397" width="28.28515625" customWidth="1"/>
    <col min="1398" max="1398" width="10.28515625" customWidth="1"/>
    <col min="1399" max="1399" width="6" customWidth="1"/>
    <col min="1400" max="1400" width="28.28515625" customWidth="1"/>
    <col min="1401" max="1401" width="10.28515625" customWidth="1"/>
    <col min="1402" max="1402" width="6" customWidth="1"/>
    <col min="1403" max="1403" width="28.28515625" customWidth="1"/>
    <col min="1404" max="1404" width="10.28515625" customWidth="1"/>
    <col min="1405" max="1405" width="6" customWidth="1"/>
    <col min="1406" max="1406" width="28.28515625" customWidth="1"/>
    <col min="1407" max="1407" width="10.28515625" customWidth="1"/>
    <col min="1408" max="1408" width="6" customWidth="1"/>
    <col min="1409" max="1409" width="28.28515625" customWidth="1"/>
    <col min="1410" max="1410" width="10.28515625" customWidth="1"/>
    <col min="1411" max="1411" width="6" customWidth="1"/>
    <col min="1412" max="1412" width="28.28515625" customWidth="1"/>
    <col min="1413" max="1413" width="10.28515625" customWidth="1"/>
    <col min="1414" max="1414" width="6" customWidth="1"/>
    <col min="1415" max="1415" width="28.28515625" customWidth="1"/>
    <col min="1416" max="1416" width="10.28515625" customWidth="1"/>
    <col min="1417" max="1417" width="6" customWidth="1"/>
    <col min="1418" max="1418" width="28.28515625" customWidth="1"/>
    <col min="1419" max="1419" width="10.28515625" customWidth="1"/>
    <col min="1420" max="1420" width="6" customWidth="1"/>
    <col min="1421" max="1421" width="28.28515625" customWidth="1"/>
    <col min="1422" max="1422" width="10.28515625" customWidth="1"/>
    <col min="1423" max="1423" width="6" customWidth="1"/>
    <col min="1424" max="1424" width="28.28515625" customWidth="1"/>
    <col min="1425" max="1425" width="10.28515625" customWidth="1"/>
    <col min="1426" max="1426" width="6" customWidth="1"/>
    <col min="1427" max="1427" width="28.28515625" customWidth="1"/>
    <col min="1428" max="1428" width="10.28515625" customWidth="1"/>
    <col min="1429" max="1429" width="6" customWidth="1"/>
    <col min="1430" max="1430" width="28.28515625" customWidth="1"/>
    <col min="1431" max="1431" width="10.28515625" customWidth="1"/>
    <col min="1432" max="1432" width="6" customWidth="1"/>
    <col min="1433" max="1433" width="28.28515625" customWidth="1"/>
    <col min="1434" max="1434" width="10.28515625" customWidth="1"/>
    <col min="1435" max="1435" width="6" customWidth="1"/>
    <col min="1436" max="1436" width="28.28515625" customWidth="1"/>
    <col min="1437" max="1437" width="10.28515625" customWidth="1"/>
    <col min="1438" max="1438" width="6" customWidth="1"/>
    <col min="1439" max="1439" width="28.28515625" customWidth="1"/>
    <col min="1440" max="1440" width="10.28515625" customWidth="1"/>
    <col min="1441" max="1441" width="6" customWidth="1"/>
    <col min="1442" max="1442" width="28.28515625" customWidth="1"/>
    <col min="1443" max="1443" width="10.28515625" customWidth="1"/>
    <col min="1444" max="1444" width="6" customWidth="1"/>
    <col min="1445" max="1445" width="28.28515625" customWidth="1"/>
    <col min="1446" max="1446" width="10.28515625" customWidth="1"/>
    <col min="1447" max="1447" width="6" customWidth="1"/>
    <col min="1448" max="1448" width="28.28515625" customWidth="1"/>
    <col min="1449" max="1449" width="10.28515625" customWidth="1"/>
    <col min="1450" max="1450" width="6" customWidth="1"/>
    <col min="1451" max="1451" width="28.28515625" customWidth="1"/>
    <col min="1452" max="1452" width="10.28515625" customWidth="1"/>
    <col min="1453" max="1453" width="6" customWidth="1"/>
    <col min="1454" max="1454" width="28.28515625" customWidth="1"/>
    <col min="1455" max="1455" width="10.28515625" customWidth="1"/>
    <col min="1456" max="1456" width="6" customWidth="1"/>
    <col min="1457" max="1457" width="28.28515625" customWidth="1"/>
    <col min="1458" max="1458" width="10.28515625" customWidth="1"/>
    <col min="1459" max="1459" width="6" customWidth="1"/>
    <col min="1460" max="1460" width="28.28515625" customWidth="1"/>
    <col min="1461" max="1461" width="10.28515625" customWidth="1"/>
    <col min="1462" max="1462" width="6" customWidth="1"/>
    <col min="1463" max="1463" width="28.28515625" customWidth="1"/>
    <col min="1464" max="1464" width="10.28515625" customWidth="1"/>
    <col min="1465" max="1465" width="6" customWidth="1"/>
    <col min="1466" max="1466" width="28.28515625" customWidth="1"/>
    <col min="1467" max="1467" width="10.28515625" customWidth="1"/>
    <col min="1468" max="1468" width="6" customWidth="1"/>
    <col min="1469" max="1469" width="28.28515625" customWidth="1"/>
    <col min="1470" max="1470" width="10.28515625" customWidth="1"/>
    <col min="1471" max="1471" width="6" customWidth="1"/>
    <col min="1472" max="1472" width="28.28515625" customWidth="1"/>
    <col min="1473" max="1473" width="10.28515625" customWidth="1"/>
    <col min="1474" max="1474" width="6" customWidth="1"/>
    <col min="1475" max="1475" width="28.28515625" customWidth="1"/>
    <col min="1476" max="1476" width="10.28515625" customWidth="1"/>
    <col min="1477" max="1477" width="6" customWidth="1"/>
    <col min="1478" max="1478" width="28.28515625" customWidth="1"/>
    <col min="1479" max="1479" width="10.28515625" customWidth="1"/>
    <col min="1480" max="1480" width="6" customWidth="1"/>
    <col min="1481" max="1481" width="28.28515625" customWidth="1"/>
    <col min="1482" max="1482" width="10.28515625" customWidth="1"/>
    <col min="1483" max="1483" width="6" customWidth="1"/>
    <col min="1484" max="1484" width="28.28515625" customWidth="1"/>
    <col min="1485" max="1485" width="10.28515625" customWidth="1"/>
    <col min="1486" max="1486" width="6" customWidth="1"/>
    <col min="1487" max="1487" width="28.28515625" customWidth="1"/>
    <col min="1488" max="1488" width="10.28515625" customWidth="1"/>
    <col min="1489" max="1489" width="6" customWidth="1"/>
    <col min="1537" max="1537" width="31" customWidth="1"/>
    <col min="1539" max="1539" width="28.28515625" customWidth="1"/>
    <col min="1540" max="1540" width="10.28515625" customWidth="1"/>
    <col min="1541" max="1541" width="6" customWidth="1"/>
    <col min="1542" max="1542" width="28.28515625" customWidth="1"/>
    <col min="1543" max="1543" width="10.28515625" customWidth="1"/>
    <col min="1544" max="1544" width="6" customWidth="1"/>
    <col min="1545" max="1545" width="28.28515625" customWidth="1"/>
    <col min="1546" max="1546" width="10.28515625" customWidth="1"/>
    <col min="1547" max="1547" width="6" customWidth="1"/>
    <col min="1548" max="1548" width="28.28515625" customWidth="1"/>
    <col min="1549" max="1549" width="10.28515625" customWidth="1"/>
    <col min="1550" max="1550" width="6" customWidth="1"/>
    <col min="1551" max="1551" width="28.28515625" customWidth="1"/>
    <col min="1552" max="1552" width="10.28515625" customWidth="1"/>
    <col min="1553" max="1553" width="6" customWidth="1"/>
    <col min="1554" max="1554" width="28.28515625" customWidth="1"/>
    <col min="1555" max="1555" width="10.28515625" customWidth="1"/>
    <col min="1556" max="1556" width="6" customWidth="1"/>
    <col min="1557" max="1557" width="28.28515625" customWidth="1"/>
    <col min="1558" max="1558" width="10.28515625" customWidth="1"/>
    <col min="1559" max="1559" width="6" customWidth="1"/>
    <col min="1560" max="1560" width="28.28515625" customWidth="1"/>
    <col min="1561" max="1561" width="10.28515625" customWidth="1"/>
    <col min="1562" max="1562" width="6" customWidth="1"/>
    <col min="1563" max="1563" width="28.28515625" customWidth="1"/>
    <col min="1564" max="1564" width="10.28515625" customWidth="1"/>
    <col min="1565" max="1565" width="6" customWidth="1"/>
    <col min="1566" max="1566" width="28.28515625" customWidth="1"/>
    <col min="1567" max="1567" width="10.28515625" customWidth="1"/>
    <col min="1568" max="1568" width="6" customWidth="1"/>
    <col min="1569" max="1569" width="28.28515625" customWidth="1"/>
    <col min="1570" max="1570" width="10.28515625" customWidth="1"/>
    <col min="1571" max="1571" width="6" customWidth="1"/>
    <col min="1572" max="1572" width="28.28515625" customWidth="1"/>
    <col min="1573" max="1573" width="10.28515625" customWidth="1"/>
    <col min="1574" max="1574" width="6" customWidth="1"/>
    <col min="1575" max="1575" width="28.28515625" customWidth="1"/>
    <col min="1576" max="1576" width="10.28515625" customWidth="1"/>
    <col min="1577" max="1577" width="6" customWidth="1"/>
    <col min="1578" max="1578" width="28.28515625" customWidth="1"/>
    <col min="1579" max="1579" width="10.28515625" customWidth="1"/>
    <col min="1580" max="1580" width="6" customWidth="1"/>
    <col min="1581" max="1581" width="28.28515625" customWidth="1"/>
    <col min="1582" max="1582" width="10.28515625" customWidth="1"/>
    <col min="1583" max="1583" width="6" customWidth="1"/>
    <col min="1584" max="1584" width="28.28515625" customWidth="1"/>
    <col min="1585" max="1585" width="10.28515625" customWidth="1"/>
    <col min="1586" max="1586" width="6" customWidth="1"/>
    <col min="1587" max="1587" width="28.28515625" customWidth="1"/>
    <col min="1588" max="1588" width="10.28515625" customWidth="1"/>
    <col min="1589" max="1589" width="6" customWidth="1"/>
    <col min="1590" max="1590" width="28.28515625" customWidth="1"/>
    <col min="1591" max="1591" width="10.28515625" customWidth="1"/>
    <col min="1592" max="1592" width="6" customWidth="1"/>
    <col min="1593" max="1593" width="28.28515625" customWidth="1"/>
    <col min="1594" max="1594" width="10.28515625" customWidth="1"/>
    <col min="1595" max="1595" width="6" customWidth="1"/>
    <col min="1596" max="1596" width="28.28515625" customWidth="1"/>
    <col min="1597" max="1597" width="10.28515625" customWidth="1"/>
    <col min="1598" max="1598" width="6" customWidth="1"/>
    <col min="1599" max="1599" width="28.28515625" customWidth="1"/>
    <col min="1600" max="1600" width="10.28515625" customWidth="1"/>
    <col min="1601" max="1601" width="6" customWidth="1"/>
    <col min="1602" max="1602" width="28.28515625" customWidth="1"/>
    <col min="1603" max="1603" width="10.28515625" customWidth="1"/>
    <col min="1604" max="1604" width="6" customWidth="1"/>
    <col min="1605" max="1605" width="28.28515625" customWidth="1"/>
    <col min="1606" max="1606" width="10.28515625" customWidth="1"/>
    <col min="1607" max="1607" width="6" customWidth="1"/>
    <col min="1608" max="1608" width="28.28515625" customWidth="1"/>
    <col min="1609" max="1609" width="10.28515625" customWidth="1"/>
    <col min="1610" max="1610" width="6" customWidth="1"/>
    <col min="1611" max="1611" width="28.28515625" customWidth="1"/>
    <col min="1612" max="1612" width="10.28515625" customWidth="1"/>
    <col min="1613" max="1613" width="6" customWidth="1"/>
    <col min="1614" max="1614" width="28.28515625" customWidth="1"/>
    <col min="1615" max="1615" width="10.28515625" customWidth="1"/>
    <col min="1616" max="1616" width="6" customWidth="1"/>
    <col min="1617" max="1617" width="28.28515625" customWidth="1"/>
    <col min="1618" max="1618" width="10.28515625" customWidth="1"/>
    <col min="1619" max="1619" width="6" customWidth="1"/>
    <col min="1620" max="1620" width="28.28515625" customWidth="1"/>
    <col min="1621" max="1621" width="10.28515625" customWidth="1"/>
    <col min="1622" max="1622" width="6" customWidth="1"/>
    <col min="1623" max="1623" width="28.28515625" customWidth="1"/>
    <col min="1624" max="1624" width="10.28515625" customWidth="1"/>
    <col min="1625" max="1625" width="6" customWidth="1"/>
    <col min="1626" max="1626" width="28.28515625" customWidth="1"/>
    <col min="1627" max="1627" width="10.28515625" customWidth="1"/>
    <col min="1628" max="1628" width="6" customWidth="1"/>
    <col min="1629" max="1629" width="28.28515625" customWidth="1"/>
    <col min="1630" max="1630" width="10.28515625" customWidth="1"/>
    <col min="1631" max="1631" width="6" customWidth="1"/>
    <col min="1632" max="1632" width="28.28515625" customWidth="1"/>
    <col min="1633" max="1633" width="10.28515625" customWidth="1"/>
    <col min="1634" max="1634" width="6" customWidth="1"/>
    <col min="1635" max="1635" width="28.28515625" customWidth="1"/>
    <col min="1636" max="1636" width="10.28515625" customWidth="1"/>
    <col min="1637" max="1637" width="6" customWidth="1"/>
    <col min="1638" max="1638" width="28.28515625" customWidth="1"/>
    <col min="1639" max="1639" width="10.28515625" customWidth="1"/>
    <col min="1640" max="1640" width="6" customWidth="1"/>
    <col min="1641" max="1641" width="28.28515625" customWidth="1"/>
    <col min="1642" max="1642" width="10.28515625" customWidth="1"/>
    <col min="1643" max="1643" width="6" customWidth="1"/>
    <col min="1644" max="1644" width="28.28515625" customWidth="1"/>
    <col min="1645" max="1645" width="10.28515625" customWidth="1"/>
    <col min="1646" max="1646" width="6" customWidth="1"/>
    <col min="1647" max="1647" width="28.28515625" customWidth="1"/>
    <col min="1648" max="1648" width="10.28515625" customWidth="1"/>
    <col min="1649" max="1649" width="6" customWidth="1"/>
    <col min="1650" max="1650" width="28.28515625" customWidth="1"/>
    <col min="1651" max="1651" width="10.28515625" customWidth="1"/>
    <col min="1652" max="1652" width="6" customWidth="1"/>
    <col min="1653" max="1653" width="28.28515625" customWidth="1"/>
    <col min="1654" max="1654" width="10.28515625" customWidth="1"/>
    <col min="1655" max="1655" width="6" customWidth="1"/>
    <col min="1656" max="1656" width="28.28515625" customWidth="1"/>
    <col min="1657" max="1657" width="10.28515625" customWidth="1"/>
    <col min="1658" max="1658" width="6" customWidth="1"/>
    <col min="1659" max="1659" width="28.28515625" customWidth="1"/>
    <col min="1660" max="1660" width="10.28515625" customWidth="1"/>
    <col min="1661" max="1661" width="6" customWidth="1"/>
    <col min="1662" max="1662" width="28.28515625" customWidth="1"/>
    <col min="1663" max="1663" width="10.28515625" customWidth="1"/>
    <col min="1664" max="1664" width="6" customWidth="1"/>
    <col min="1665" max="1665" width="28.28515625" customWidth="1"/>
    <col min="1666" max="1666" width="10.28515625" customWidth="1"/>
    <col min="1667" max="1667" width="6" customWidth="1"/>
    <col min="1668" max="1668" width="28.28515625" customWidth="1"/>
    <col min="1669" max="1669" width="10.28515625" customWidth="1"/>
    <col min="1670" max="1670" width="6" customWidth="1"/>
    <col min="1671" max="1671" width="28.28515625" customWidth="1"/>
    <col min="1672" max="1672" width="10.28515625" customWidth="1"/>
    <col min="1673" max="1673" width="6" customWidth="1"/>
    <col min="1674" max="1674" width="28.28515625" customWidth="1"/>
    <col min="1675" max="1675" width="10.28515625" customWidth="1"/>
    <col min="1676" max="1676" width="6" customWidth="1"/>
    <col min="1677" max="1677" width="28.28515625" customWidth="1"/>
    <col min="1678" max="1678" width="10.28515625" customWidth="1"/>
    <col min="1679" max="1679" width="6" customWidth="1"/>
    <col min="1680" max="1680" width="28.28515625" customWidth="1"/>
    <col min="1681" max="1681" width="10.28515625" customWidth="1"/>
    <col min="1682" max="1682" width="6" customWidth="1"/>
    <col min="1683" max="1683" width="28.28515625" customWidth="1"/>
    <col min="1684" max="1684" width="10.28515625" customWidth="1"/>
    <col min="1685" max="1685" width="6" customWidth="1"/>
    <col min="1686" max="1686" width="28.28515625" customWidth="1"/>
    <col min="1687" max="1687" width="10.28515625" customWidth="1"/>
    <col min="1688" max="1688" width="6" customWidth="1"/>
    <col min="1689" max="1689" width="28.28515625" customWidth="1"/>
    <col min="1690" max="1690" width="10.28515625" customWidth="1"/>
    <col min="1691" max="1691" width="6" customWidth="1"/>
    <col min="1692" max="1692" width="28.28515625" customWidth="1"/>
    <col min="1693" max="1693" width="10.28515625" customWidth="1"/>
    <col min="1694" max="1694" width="6" customWidth="1"/>
    <col min="1695" max="1695" width="28.28515625" customWidth="1"/>
    <col min="1696" max="1696" width="10.28515625" customWidth="1"/>
    <col min="1697" max="1697" width="6" customWidth="1"/>
    <col min="1698" max="1698" width="28.28515625" customWidth="1"/>
    <col min="1699" max="1699" width="10.28515625" customWidth="1"/>
    <col min="1700" max="1700" width="6" customWidth="1"/>
    <col min="1701" max="1701" width="28.28515625" customWidth="1"/>
    <col min="1702" max="1702" width="10.28515625" customWidth="1"/>
    <col min="1703" max="1703" width="6" customWidth="1"/>
    <col min="1704" max="1704" width="28.28515625" customWidth="1"/>
    <col min="1705" max="1705" width="10.28515625" customWidth="1"/>
    <col min="1706" max="1706" width="6" customWidth="1"/>
    <col min="1707" max="1707" width="28.28515625" customWidth="1"/>
    <col min="1708" max="1708" width="10.28515625" customWidth="1"/>
    <col min="1709" max="1709" width="6" customWidth="1"/>
    <col min="1710" max="1710" width="28.28515625" customWidth="1"/>
    <col min="1711" max="1711" width="10.28515625" customWidth="1"/>
    <col min="1712" max="1712" width="6" customWidth="1"/>
    <col min="1713" max="1713" width="28.28515625" customWidth="1"/>
    <col min="1714" max="1714" width="10.28515625" customWidth="1"/>
    <col min="1715" max="1715" width="6" customWidth="1"/>
    <col min="1716" max="1716" width="28.28515625" customWidth="1"/>
    <col min="1717" max="1717" width="10.28515625" customWidth="1"/>
    <col min="1718" max="1718" width="6" customWidth="1"/>
    <col min="1719" max="1719" width="28.28515625" customWidth="1"/>
    <col min="1720" max="1720" width="10.28515625" customWidth="1"/>
    <col min="1721" max="1721" width="6" customWidth="1"/>
    <col min="1722" max="1722" width="28.28515625" customWidth="1"/>
    <col min="1723" max="1723" width="10.28515625" customWidth="1"/>
    <col min="1724" max="1724" width="6" customWidth="1"/>
    <col min="1725" max="1725" width="28.28515625" customWidth="1"/>
    <col min="1726" max="1726" width="10.28515625" customWidth="1"/>
    <col min="1727" max="1727" width="6" customWidth="1"/>
    <col min="1728" max="1728" width="28.28515625" customWidth="1"/>
    <col min="1729" max="1729" width="10.28515625" customWidth="1"/>
    <col min="1730" max="1730" width="6" customWidth="1"/>
    <col min="1731" max="1731" width="28.28515625" customWidth="1"/>
    <col min="1732" max="1732" width="10.28515625" customWidth="1"/>
    <col min="1733" max="1733" width="6" customWidth="1"/>
    <col min="1734" max="1734" width="28.28515625" customWidth="1"/>
    <col min="1735" max="1735" width="10.28515625" customWidth="1"/>
    <col min="1736" max="1736" width="6" customWidth="1"/>
    <col min="1737" max="1737" width="28.28515625" customWidth="1"/>
    <col min="1738" max="1738" width="10.28515625" customWidth="1"/>
    <col min="1739" max="1739" width="6" customWidth="1"/>
    <col min="1740" max="1740" width="28.28515625" customWidth="1"/>
    <col min="1741" max="1741" width="10.28515625" customWidth="1"/>
    <col min="1742" max="1742" width="6" customWidth="1"/>
    <col min="1743" max="1743" width="28.28515625" customWidth="1"/>
    <col min="1744" max="1744" width="10.28515625" customWidth="1"/>
    <col min="1745" max="1745" width="6" customWidth="1"/>
    <col min="1793" max="1793" width="31" customWidth="1"/>
    <col min="1795" max="1795" width="28.28515625" customWidth="1"/>
    <col min="1796" max="1796" width="10.28515625" customWidth="1"/>
    <col min="1797" max="1797" width="6" customWidth="1"/>
    <col min="1798" max="1798" width="28.28515625" customWidth="1"/>
    <col min="1799" max="1799" width="10.28515625" customWidth="1"/>
    <col min="1800" max="1800" width="6" customWidth="1"/>
    <col min="1801" max="1801" width="28.28515625" customWidth="1"/>
    <col min="1802" max="1802" width="10.28515625" customWidth="1"/>
    <col min="1803" max="1803" width="6" customWidth="1"/>
    <col min="1804" max="1804" width="28.28515625" customWidth="1"/>
    <col min="1805" max="1805" width="10.28515625" customWidth="1"/>
    <col min="1806" max="1806" width="6" customWidth="1"/>
    <col min="1807" max="1807" width="28.28515625" customWidth="1"/>
    <col min="1808" max="1808" width="10.28515625" customWidth="1"/>
    <col min="1809" max="1809" width="6" customWidth="1"/>
    <col min="1810" max="1810" width="28.28515625" customWidth="1"/>
    <col min="1811" max="1811" width="10.28515625" customWidth="1"/>
    <col min="1812" max="1812" width="6" customWidth="1"/>
    <col min="1813" max="1813" width="28.28515625" customWidth="1"/>
    <col min="1814" max="1814" width="10.28515625" customWidth="1"/>
    <col min="1815" max="1815" width="6" customWidth="1"/>
    <col min="1816" max="1816" width="28.28515625" customWidth="1"/>
    <col min="1817" max="1817" width="10.28515625" customWidth="1"/>
    <col min="1818" max="1818" width="6" customWidth="1"/>
    <col min="1819" max="1819" width="28.28515625" customWidth="1"/>
    <col min="1820" max="1820" width="10.28515625" customWidth="1"/>
    <col min="1821" max="1821" width="6" customWidth="1"/>
    <col min="1822" max="1822" width="28.28515625" customWidth="1"/>
    <col min="1823" max="1823" width="10.28515625" customWidth="1"/>
    <col min="1824" max="1824" width="6" customWidth="1"/>
    <col min="1825" max="1825" width="28.28515625" customWidth="1"/>
    <col min="1826" max="1826" width="10.28515625" customWidth="1"/>
    <col min="1827" max="1827" width="6" customWidth="1"/>
    <col min="1828" max="1828" width="28.28515625" customWidth="1"/>
    <col min="1829" max="1829" width="10.28515625" customWidth="1"/>
    <col min="1830" max="1830" width="6" customWidth="1"/>
    <col min="1831" max="1831" width="28.28515625" customWidth="1"/>
    <col min="1832" max="1832" width="10.28515625" customWidth="1"/>
    <col min="1833" max="1833" width="6" customWidth="1"/>
    <col min="1834" max="1834" width="28.28515625" customWidth="1"/>
    <col min="1835" max="1835" width="10.28515625" customWidth="1"/>
    <col min="1836" max="1836" width="6" customWidth="1"/>
    <col min="1837" max="1837" width="28.28515625" customWidth="1"/>
    <col min="1838" max="1838" width="10.28515625" customWidth="1"/>
    <col min="1839" max="1839" width="6" customWidth="1"/>
    <col min="1840" max="1840" width="28.28515625" customWidth="1"/>
    <col min="1841" max="1841" width="10.28515625" customWidth="1"/>
    <col min="1842" max="1842" width="6" customWidth="1"/>
    <col min="1843" max="1843" width="28.28515625" customWidth="1"/>
    <col min="1844" max="1844" width="10.28515625" customWidth="1"/>
    <col min="1845" max="1845" width="6" customWidth="1"/>
    <col min="1846" max="1846" width="28.28515625" customWidth="1"/>
    <col min="1847" max="1847" width="10.28515625" customWidth="1"/>
    <col min="1848" max="1848" width="6" customWidth="1"/>
    <col min="1849" max="1849" width="28.28515625" customWidth="1"/>
    <col min="1850" max="1850" width="10.28515625" customWidth="1"/>
    <col min="1851" max="1851" width="6" customWidth="1"/>
    <col min="1852" max="1852" width="28.28515625" customWidth="1"/>
    <col min="1853" max="1853" width="10.28515625" customWidth="1"/>
    <col min="1854" max="1854" width="6" customWidth="1"/>
    <col min="1855" max="1855" width="28.28515625" customWidth="1"/>
    <col min="1856" max="1856" width="10.28515625" customWidth="1"/>
    <col min="1857" max="1857" width="6" customWidth="1"/>
    <col min="1858" max="1858" width="28.28515625" customWidth="1"/>
    <col min="1859" max="1859" width="10.28515625" customWidth="1"/>
    <col min="1860" max="1860" width="6" customWidth="1"/>
    <col min="1861" max="1861" width="28.28515625" customWidth="1"/>
    <col min="1862" max="1862" width="10.28515625" customWidth="1"/>
    <col min="1863" max="1863" width="6" customWidth="1"/>
    <col min="1864" max="1864" width="28.28515625" customWidth="1"/>
    <col min="1865" max="1865" width="10.28515625" customWidth="1"/>
    <col min="1866" max="1866" width="6" customWidth="1"/>
    <col min="1867" max="1867" width="28.28515625" customWidth="1"/>
    <col min="1868" max="1868" width="10.28515625" customWidth="1"/>
    <col min="1869" max="1869" width="6" customWidth="1"/>
    <col min="1870" max="1870" width="28.28515625" customWidth="1"/>
    <col min="1871" max="1871" width="10.28515625" customWidth="1"/>
    <col min="1872" max="1872" width="6" customWidth="1"/>
    <col min="1873" max="1873" width="28.28515625" customWidth="1"/>
    <col min="1874" max="1874" width="10.28515625" customWidth="1"/>
    <col min="1875" max="1875" width="6" customWidth="1"/>
    <col min="1876" max="1876" width="28.28515625" customWidth="1"/>
    <col min="1877" max="1877" width="10.28515625" customWidth="1"/>
    <col min="1878" max="1878" width="6" customWidth="1"/>
    <col min="1879" max="1879" width="28.28515625" customWidth="1"/>
    <col min="1880" max="1880" width="10.28515625" customWidth="1"/>
    <col min="1881" max="1881" width="6" customWidth="1"/>
    <col min="1882" max="1882" width="28.28515625" customWidth="1"/>
    <col min="1883" max="1883" width="10.28515625" customWidth="1"/>
    <col min="1884" max="1884" width="6" customWidth="1"/>
    <col min="1885" max="1885" width="28.28515625" customWidth="1"/>
    <col min="1886" max="1886" width="10.28515625" customWidth="1"/>
    <col min="1887" max="1887" width="6" customWidth="1"/>
    <col min="1888" max="1888" width="28.28515625" customWidth="1"/>
    <col min="1889" max="1889" width="10.28515625" customWidth="1"/>
    <col min="1890" max="1890" width="6" customWidth="1"/>
    <col min="1891" max="1891" width="28.28515625" customWidth="1"/>
    <col min="1892" max="1892" width="10.28515625" customWidth="1"/>
    <col min="1893" max="1893" width="6" customWidth="1"/>
    <col min="1894" max="1894" width="28.28515625" customWidth="1"/>
    <col min="1895" max="1895" width="10.28515625" customWidth="1"/>
    <col min="1896" max="1896" width="6" customWidth="1"/>
    <col min="1897" max="1897" width="28.28515625" customWidth="1"/>
    <col min="1898" max="1898" width="10.28515625" customWidth="1"/>
    <col min="1899" max="1899" width="6" customWidth="1"/>
    <col min="1900" max="1900" width="28.28515625" customWidth="1"/>
    <col min="1901" max="1901" width="10.28515625" customWidth="1"/>
    <col min="1902" max="1902" width="6" customWidth="1"/>
    <col min="1903" max="1903" width="28.28515625" customWidth="1"/>
    <col min="1904" max="1904" width="10.28515625" customWidth="1"/>
    <col min="1905" max="1905" width="6" customWidth="1"/>
    <col min="1906" max="1906" width="28.28515625" customWidth="1"/>
    <col min="1907" max="1907" width="10.28515625" customWidth="1"/>
    <col min="1908" max="1908" width="6" customWidth="1"/>
    <col min="1909" max="1909" width="28.28515625" customWidth="1"/>
    <col min="1910" max="1910" width="10.28515625" customWidth="1"/>
    <col min="1911" max="1911" width="6" customWidth="1"/>
    <col min="1912" max="1912" width="28.28515625" customWidth="1"/>
    <col min="1913" max="1913" width="10.28515625" customWidth="1"/>
    <col min="1914" max="1914" width="6" customWidth="1"/>
    <col min="1915" max="1915" width="28.28515625" customWidth="1"/>
    <col min="1916" max="1916" width="10.28515625" customWidth="1"/>
    <col min="1917" max="1917" width="6" customWidth="1"/>
    <col min="1918" max="1918" width="28.28515625" customWidth="1"/>
    <col min="1919" max="1919" width="10.28515625" customWidth="1"/>
    <col min="1920" max="1920" width="6" customWidth="1"/>
    <col min="1921" max="1921" width="28.28515625" customWidth="1"/>
    <col min="1922" max="1922" width="10.28515625" customWidth="1"/>
    <col min="1923" max="1923" width="6" customWidth="1"/>
    <col min="1924" max="1924" width="28.28515625" customWidth="1"/>
    <col min="1925" max="1925" width="10.28515625" customWidth="1"/>
    <col min="1926" max="1926" width="6" customWidth="1"/>
    <col min="1927" max="1927" width="28.28515625" customWidth="1"/>
    <col min="1928" max="1928" width="10.28515625" customWidth="1"/>
    <col min="1929" max="1929" width="6" customWidth="1"/>
    <col min="1930" max="1930" width="28.28515625" customWidth="1"/>
    <col min="1931" max="1931" width="10.28515625" customWidth="1"/>
    <col min="1932" max="1932" width="6" customWidth="1"/>
    <col min="1933" max="1933" width="28.28515625" customWidth="1"/>
    <col min="1934" max="1934" width="10.28515625" customWidth="1"/>
    <col min="1935" max="1935" width="6" customWidth="1"/>
    <col min="1936" max="1936" width="28.28515625" customWidth="1"/>
    <col min="1937" max="1937" width="10.28515625" customWidth="1"/>
    <col min="1938" max="1938" width="6" customWidth="1"/>
    <col min="1939" max="1939" width="28.28515625" customWidth="1"/>
    <col min="1940" max="1940" width="10.28515625" customWidth="1"/>
    <col min="1941" max="1941" width="6" customWidth="1"/>
    <col min="1942" max="1942" width="28.28515625" customWidth="1"/>
    <col min="1943" max="1943" width="10.28515625" customWidth="1"/>
    <col min="1944" max="1944" width="6" customWidth="1"/>
    <col min="1945" max="1945" width="28.28515625" customWidth="1"/>
    <col min="1946" max="1946" width="10.28515625" customWidth="1"/>
    <col min="1947" max="1947" width="6" customWidth="1"/>
    <col min="1948" max="1948" width="28.28515625" customWidth="1"/>
    <col min="1949" max="1949" width="10.28515625" customWidth="1"/>
    <col min="1950" max="1950" width="6" customWidth="1"/>
    <col min="1951" max="1951" width="28.28515625" customWidth="1"/>
    <col min="1952" max="1952" width="10.28515625" customWidth="1"/>
    <col min="1953" max="1953" width="6" customWidth="1"/>
    <col min="1954" max="1954" width="28.28515625" customWidth="1"/>
    <col min="1955" max="1955" width="10.28515625" customWidth="1"/>
    <col min="1956" max="1956" width="6" customWidth="1"/>
    <col min="1957" max="1957" width="28.28515625" customWidth="1"/>
    <col min="1958" max="1958" width="10.28515625" customWidth="1"/>
    <col min="1959" max="1959" width="6" customWidth="1"/>
    <col min="1960" max="1960" width="28.28515625" customWidth="1"/>
    <col min="1961" max="1961" width="10.28515625" customWidth="1"/>
    <col min="1962" max="1962" width="6" customWidth="1"/>
    <col min="1963" max="1963" width="28.28515625" customWidth="1"/>
    <col min="1964" max="1964" width="10.28515625" customWidth="1"/>
    <col min="1965" max="1965" width="6" customWidth="1"/>
    <col min="1966" max="1966" width="28.28515625" customWidth="1"/>
    <col min="1967" max="1967" width="10.28515625" customWidth="1"/>
    <col min="1968" max="1968" width="6" customWidth="1"/>
    <col min="1969" max="1969" width="28.28515625" customWidth="1"/>
    <col min="1970" max="1970" width="10.28515625" customWidth="1"/>
    <col min="1971" max="1971" width="6" customWidth="1"/>
    <col min="1972" max="1972" width="28.28515625" customWidth="1"/>
    <col min="1973" max="1973" width="10.28515625" customWidth="1"/>
    <col min="1974" max="1974" width="6" customWidth="1"/>
    <col min="1975" max="1975" width="28.28515625" customWidth="1"/>
    <col min="1976" max="1976" width="10.28515625" customWidth="1"/>
    <col min="1977" max="1977" width="6" customWidth="1"/>
    <col min="1978" max="1978" width="28.28515625" customWidth="1"/>
    <col min="1979" max="1979" width="10.28515625" customWidth="1"/>
    <col min="1980" max="1980" width="6" customWidth="1"/>
    <col min="1981" max="1981" width="28.28515625" customWidth="1"/>
    <col min="1982" max="1982" width="10.28515625" customWidth="1"/>
    <col min="1983" max="1983" width="6" customWidth="1"/>
    <col min="1984" max="1984" width="28.28515625" customWidth="1"/>
    <col min="1985" max="1985" width="10.28515625" customWidth="1"/>
    <col min="1986" max="1986" width="6" customWidth="1"/>
    <col min="1987" max="1987" width="28.28515625" customWidth="1"/>
    <col min="1988" max="1988" width="10.28515625" customWidth="1"/>
    <col min="1989" max="1989" width="6" customWidth="1"/>
    <col min="1990" max="1990" width="28.28515625" customWidth="1"/>
    <col min="1991" max="1991" width="10.28515625" customWidth="1"/>
    <col min="1992" max="1992" width="6" customWidth="1"/>
    <col min="1993" max="1993" width="28.28515625" customWidth="1"/>
    <col min="1994" max="1994" width="10.28515625" customWidth="1"/>
    <col min="1995" max="1995" width="6" customWidth="1"/>
    <col min="1996" max="1996" width="28.28515625" customWidth="1"/>
    <col min="1997" max="1997" width="10.28515625" customWidth="1"/>
    <col min="1998" max="1998" width="6" customWidth="1"/>
    <col min="1999" max="1999" width="28.28515625" customWidth="1"/>
    <col min="2000" max="2000" width="10.28515625" customWidth="1"/>
    <col min="2001" max="2001" width="6" customWidth="1"/>
    <col min="2049" max="2049" width="31" customWidth="1"/>
    <col min="2051" max="2051" width="28.28515625" customWidth="1"/>
    <col min="2052" max="2052" width="10.28515625" customWidth="1"/>
    <col min="2053" max="2053" width="6" customWidth="1"/>
    <col min="2054" max="2054" width="28.28515625" customWidth="1"/>
    <col min="2055" max="2055" width="10.28515625" customWidth="1"/>
    <col min="2056" max="2056" width="6" customWidth="1"/>
    <col min="2057" max="2057" width="28.28515625" customWidth="1"/>
    <col min="2058" max="2058" width="10.28515625" customWidth="1"/>
    <col min="2059" max="2059" width="6" customWidth="1"/>
    <col min="2060" max="2060" width="28.28515625" customWidth="1"/>
    <col min="2061" max="2061" width="10.28515625" customWidth="1"/>
    <col min="2062" max="2062" width="6" customWidth="1"/>
    <col min="2063" max="2063" width="28.28515625" customWidth="1"/>
    <col min="2064" max="2064" width="10.28515625" customWidth="1"/>
    <col min="2065" max="2065" width="6" customWidth="1"/>
    <col min="2066" max="2066" width="28.28515625" customWidth="1"/>
    <col min="2067" max="2067" width="10.28515625" customWidth="1"/>
    <col min="2068" max="2068" width="6" customWidth="1"/>
    <col min="2069" max="2069" width="28.28515625" customWidth="1"/>
    <col min="2070" max="2070" width="10.28515625" customWidth="1"/>
    <col min="2071" max="2071" width="6" customWidth="1"/>
    <col min="2072" max="2072" width="28.28515625" customWidth="1"/>
    <col min="2073" max="2073" width="10.28515625" customWidth="1"/>
    <col min="2074" max="2074" width="6" customWidth="1"/>
    <col min="2075" max="2075" width="28.28515625" customWidth="1"/>
    <col min="2076" max="2076" width="10.28515625" customWidth="1"/>
    <col min="2077" max="2077" width="6" customWidth="1"/>
    <col min="2078" max="2078" width="28.28515625" customWidth="1"/>
    <col min="2079" max="2079" width="10.28515625" customWidth="1"/>
    <col min="2080" max="2080" width="6" customWidth="1"/>
    <col min="2081" max="2081" width="28.28515625" customWidth="1"/>
    <col min="2082" max="2082" width="10.28515625" customWidth="1"/>
    <col min="2083" max="2083" width="6" customWidth="1"/>
    <col min="2084" max="2084" width="28.28515625" customWidth="1"/>
    <col min="2085" max="2085" width="10.28515625" customWidth="1"/>
    <col min="2086" max="2086" width="6" customWidth="1"/>
    <col min="2087" max="2087" width="28.28515625" customWidth="1"/>
    <col min="2088" max="2088" width="10.28515625" customWidth="1"/>
    <col min="2089" max="2089" width="6" customWidth="1"/>
    <col min="2090" max="2090" width="28.28515625" customWidth="1"/>
    <col min="2091" max="2091" width="10.28515625" customWidth="1"/>
    <col min="2092" max="2092" width="6" customWidth="1"/>
    <col min="2093" max="2093" width="28.28515625" customWidth="1"/>
    <col min="2094" max="2094" width="10.28515625" customWidth="1"/>
    <col min="2095" max="2095" width="6" customWidth="1"/>
    <col min="2096" max="2096" width="28.28515625" customWidth="1"/>
    <col min="2097" max="2097" width="10.28515625" customWidth="1"/>
    <col min="2098" max="2098" width="6" customWidth="1"/>
    <col min="2099" max="2099" width="28.28515625" customWidth="1"/>
    <col min="2100" max="2100" width="10.28515625" customWidth="1"/>
    <col min="2101" max="2101" width="6" customWidth="1"/>
    <col min="2102" max="2102" width="28.28515625" customWidth="1"/>
    <col min="2103" max="2103" width="10.28515625" customWidth="1"/>
    <col min="2104" max="2104" width="6" customWidth="1"/>
    <col min="2105" max="2105" width="28.28515625" customWidth="1"/>
    <col min="2106" max="2106" width="10.28515625" customWidth="1"/>
    <col min="2107" max="2107" width="6" customWidth="1"/>
    <col min="2108" max="2108" width="28.28515625" customWidth="1"/>
    <col min="2109" max="2109" width="10.28515625" customWidth="1"/>
    <col min="2110" max="2110" width="6" customWidth="1"/>
    <col min="2111" max="2111" width="28.28515625" customWidth="1"/>
    <col min="2112" max="2112" width="10.28515625" customWidth="1"/>
    <col min="2113" max="2113" width="6" customWidth="1"/>
    <col min="2114" max="2114" width="28.28515625" customWidth="1"/>
    <col min="2115" max="2115" width="10.28515625" customWidth="1"/>
    <col min="2116" max="2116" width="6" customWidth="1"/>
    <col min="2117" max="2117" width="28.28515625" customWidth="1"/>
    <col min="2118" max="2118" width="10.28515625" customWidth="1"/>
    <col min="2119" max="2119" width="6" customWidth="1"/>
    <col min="2120" max="2120" width="28.28515625" customWidth="1"/>
    <col min="2121" max="2121" width="10.28515625" customWidth="1"/>
    <col min="2122" max="2122" width="6" customWidth="1"/>
    <col min="2123" max="2123" width="28.28515625" customWidth="1"/>
    <col min="2124" max="2124" width="10.28515625" customWidth="1"/>
    <col min="2125" max="2125" width="6" customWidth="1"/>
    <col min="2126" max="2126" width="28.28515625" customWidth="1"/>
    <col min="2127" max="2127" width="10.28515625" customWidth="1"/>
    <col min="2128" max="2128" width="6" customWidth="1"/>
    <col min="2129" max="2129" width="28.28515625" customWidth="1"/>
    <col min="2130" max="2130" width="10.28515625" customWidth="1"/>
    <col min="2131" max="2131" width="6" customWidth="1"/>
    <col min="2132" max="2132" width="28.28515625" customWidth="1"/>
    <col min="2133" max="2133" width="10.28515625" customWidth="1"/>
    <col min="2134" max="2134" width="6" customWidth="1"/>
    <col min="2135" max="2135" width="28.28515625" customWidth="1"/>
    <col min="2136" max="2136" width="10.28515625" customWidth="1"/>
    <col min="2137" max="2137" width="6" customWidth="1"/>
    <col min="2138" max="2138" width="28.28515625" customWidth="1"/>
    <col min="2139" max="2139" width="10.28515625" customWidth="1"/>
    <col min="2140" max="2140" width="6" customWidth="1"/>
    <col min="2141" max="2141" width="28.28515625" customWidth="1"/>
    <col min="2142" max="2142" width="10.28515625" customWidth="1"/>
    <col min="2143" max="2143" width="6" customWidth="1"/>
    <col min="2144" max="2144" width="28.28515625" customWidth="1"/>
    <col min="2145" max="2145" width="10.28515625" customWidth="1"/>
    <col min="2146" max="2146" width="6" customWidth="1"/>
    <col min="2147" max="2147" width="28.28515625" customWidth="1"/>
    <col min="2148" max="2148" width="10.28515625" customWidth="1"/>
    <col min="2149" max="2149" width="6" customWidth="1"/>
    <col min="2150" max="2150" width="28.28515625" customWidth="1"/>
    <col min="2151" max="2151" width="10.28515625" customWidth="1"/>
    <col min="2152" max="2152" width="6" customWidth="1"/>
    <col min="2153" max="2153" width="28.28515625" customWidth="1"/>
    <col min="2154" max="2154" width="10.28515625" customWidth="1"/>
    <col min="2155" max="2155" width="6" customWidth="1"/>
    <col min="2156" max="2156" width="28.28515625" customWidth="1"/>
    <col min="2157" max="2157" width="10.28515625" customWidth="1"/>
    <col min="2158" max="2158" width="6" customWidth="1"/>
    <col min="2159" max="2159" width="28.28515625" customWidth="1"/>
    <col min="2160" max="2160" width="10.28515625" customWidth="1"/>
    <col min="2161" max="2161" width="6" customWidth="1"/>
    <col min="2162" max="2162" width="28.28515625" customWidth="1"/>
    <col min="2163" max="2163" width="10.28515625" customWidth="1"/>
    <col min="2164" max="2164" width="6" customWidth="1"/>
    <col min="2165" max="2165" width="28.28515625" customWidth="1"/>
    <col min="2166" max="2166" width="10.28515625" customWidth="1"/>
    <col min="2167" max="2167" width="6" customWidth="1"/>
    <col min="2168" max="2168" width="28.28515625" customWidth="1"/>
    <col min="2169" max="2169" width="10.28515625" customWidth="1"/>
    <col min="2170" max="2170" width="6" customWidth="1"/>
    <col min="2171" max="2171" width="28.28515625" customWidth="1"/>
    <col min="2172" max="2172" width="10.28515625" customWidth="1"/>
    <col min="2173" max="2173" width="6" customWidth="1"/>
    <col min="2174" max="2174" width="28.28515625" customWidth="1"/>
    <col min="2175" max="2175" width="10.28515625" customWidth="1"/>
    <col min="2176" max="2176" width="6" customWidth="1"/>
    <col min="2177" max="2177" width="28.28515625" customWidth="1"/>
    <col min="2178" max="2178" width="10.28515625" customWidth="1"/>
    <col min="2179" max="2179" width="6" customWidth="1"/>
    <col min="2180" max="2180" width="28.28515625" customWidth="1"/>
    <col min="2181" max="2181" width="10.28515625" customWidth="1"/>
    <col min="2182" max="2182" width="6" customWidth="1"/>
    <col min="2183" max="2183" width="28.28515625" customWidth="1"/>
    <col min="2184" max="2184" width="10.28515625" customWidth="1"/>
    <col min="2185" max="2185" width="6" customWidth="1"/>
    <col min="2186" max="2186" width="28.28515625" customWidth="1"/>
    <col min="2187" max="2187" width="10.28515625" customWidth="1"/>
    <col min="2188" max="2188" width="6" customWidth="1"/>
    <col min="2189" max="2189" width="28.28515625" customWidth="1"/>
    <col min="2190" max="2190" width="10.28515625" customWidth="1"/>
    <col min="2191" max="2191" width="6" customWidth="1"/>
    <col min="2192" max="2192" width="28.28515625" customWidth="1"/>
    <col min="2193" max="2193" width="10.28515625" customWidth="1"/>
    <col min="2194" max="2194" width="6" customWidth="1"/>
    <col min="2195" max="2195" width="28.28515625" customWidth="1"/>
    <col min="2196" max="2196" width="10.28515625" customWidth="1"/>
    <col min="2197" max="2197" width="6" customWidth="1"/>
    <col min="2198" max="2198" width="28.28515625" customWidth="1"/>
    <col min="2199" max="2199" width="10.28515625" customWidth="1"/>
    <col min="2200" max="2200" width="6" customWidth="1"/>
    <col min="2201" max="2201" width="28.28515625" customWidth="1"/>
    <col min="2202" max="2202" width="10.28515625" customWidth="1"/>
    <col min="2203" max="2203" width="6" customWidth="1"/>
    <col min="2204" max="2204" width="28.28515625" customWidth="1"/>
    <col min="2205" max="2205" width="10.28515625" customWidth="1"/>
    <col min="2206" max="2206" width="6" customWidth="1"/>
    <col min="2207" max="2207" width="28.28515625" customWidth="1"/>
    <col min="2208" max="2208" width="10.28515625" customWidth="1"/>
    <col min="2209" max="2209" width="6" customWidth="1"/>
    <col min="2210" max="2210" width="28.28515625" customWidth="1"/>
    <col min="2211" max="2211" width="10.28515625" customWidth="1"/>
    <col min="2212" max="2212" width="6" customWidth="1"/>
    <col min="2213" max="2213" width="28.28515625" customWidth="1"/>
    <col min="2214" max="2214" width="10.28515625" customWidth="1"/>
    <col min="2215" max="2215" width="6" customWidth="1"/>
    <col min="2216" max="2216" width="28.28515625" customWidth="1"/>
    <col min="2217" max="2217" width="10.28515625" customWidth="1"/>
    <col min="2218" max="2218" width="6" customWidth="1"/>
    <col min="2219" max="2219" width="28.28515625" customWidth="1"/>
    <col min="2220" max="2220" width="10.28515625" customWidth="1"/>
    <col min="2221" max="2221" width="6" customWidth="1"/>
    <col min="2222" max="2222" width="28.28515625" customWidth="1"/>
    <col min="2223" max="2223" width="10.28515625" customWidth="1"/>
    <col min="2224" max="2224" width="6" customWidth="1"/>
    <col min="2225" max="2225" width="28.28515625" customWidth="1"/>
    <col min="2226" max="2226" width="10.28515625" customWidth="1"/>
    <col min="2227" max="2227" width="6" customWidth="1"/>
    <col min="2228" max="2228" width="28.28515625" customWidth="1"/>
    <col min="2229" max="2229" width="10.28515625" customWidth="1"/>
    <col min="2230" max="2230" width="6" customWidth="1"/>
    <col min="2231" max="2231" width="28.28515625" customWidth="1"/>
    <col min="2232" max="2232" width="10.28515625" customWidth="1"/>
    <col min="2233" max="2233" width="6" customWidth="1"/>
    <col min="2234" max="2234" width="28.28515625" customWidth="1"/>
    <col min="2235" max="2235" width="10.28515625" customWidth="1"/>
    <col min="2236" max="2236" width="6" customWidth="1"/>
    <col min="2237" max="2237" width="28.28515625" customWidth="1"/>
    <col min="2238" max="2238" width="10.28515625" customWidth="1"/>
    <col min="2239" max="2239" width="6" customWidth="1"/>
    <col min="2240" max="2240" width="28.28515625" customWidth="1"/>
    <col min="2241" max="2241" width="10.28515625" customWidth="1"/>
    <col min="2242" max="2242" width="6" customWidth="1"/>
    <col min="2243" max="2243" width="28.28515625" customWidth="1"/>
    <col min="2244" max="2244" width="10.28515625" customWidth="1"/>
    <col min="2245" max="2245" width="6" customWidth="1"/>
    <col min="2246" max="2246" width="28.28515625" customWidth="1"/>
    <col min="2247" max="2247" width="10.28515625" customWidth="1"/>
    <col min="2248" max="2248" width="6" customWidth="1"/>
    <col min="2249" max="2249" width="28.28515625" customWidth="1"/>
    <col min="2250" max="2250" width="10.28515625" customWidth="1"/>
    <col min="2251" max="2251" width="6" customWidth="1"/>
    <col min="2252" max="2252" width="28.28515625" customWidth="1"/>
    <col min="2253" max="2253" width="10.28515625" customWidth="1"/>
    <col min="2254" max="2254" width="6" customWidth="1"/>
    <col min="2255" max="2255" width="28.28515625" customWidth="1"/>
    <col min="2256" max="2256" width="10.28515625" customWidth="1"/>
    <col min="2257" max="2257" width="6" customWidth="1"/>
    <col min="2305" max="2305" width="31" customWidth="1"/>
    <col min="2307" max="2307" width="28.28515625" customWidth="1"/>
    <col min="2308" max="2308" width="10.28515625" customWidth="1"/>
    <col min="2309" max="2309" width="6" customWidth="1"/>
    <col min="2310" max="2310" width="28.28515625" customWidth="1"/>
    <col min="2311" max="2311" width="10.28515625" customWidth="1"/>
    <col min="2312" max="2312" width="6" customWidth="1"/>
    <col min="2313" max="2313" width="28.28515625" customWidth="1"/>
    <col min="2314" max="2314" width="10.28515625" customWidth="1"/>
    <col min="2315" max="2315" width="6" customWidth="1"/>
    <col min="2316" max="2316" width="28.28515625" customWidth="1"/>
    <col min="2317" max="2317" width="10.28515625" customWidth="1"/>
    <col min="2318" max="2318" width="6" customWidth="1"/>
    <col min="2319" max="2319" width="28.28515625" customWidth="1"/>
    <col min="2320" max="2320" width="10.28515625" customWidth="1"/>
    <col min="2321" max="2321" width="6" customWidth="1"/>
    <col min="2322" max="2322" width="28.28515625" customWidth="1"/>
    <col min="2323" max="2323" width="10.28515625" customWidth="1"/>
    <col min="2324" max="2324" width="6" customWidth="1"/>
    <col min="2325" max="2325" width="28.28515625" customWidth="1"/>
    <col min="2326" max="2326" width="10.28515625" customWidth="1"/>
    <col min="2327" max="2327" width="6" customWidth="1"/>
    <col min="2328" max="2328" width="28.28515625" customWidth="1"/>
    <col min="2329" max="2329" width="10.28515625" customWidth="1"/>
    <col min="2330" max="2330" width="6" customWidth="1"/>
    <col min="2331" max="2331" width="28.28515625" customWidth="1"/>
    <col min="2332" max="2332" width="10.28515625" customWidth="1"/>
    <col min="2333" max="2333" width="6" customWidth="1"/>
    <col min="2334" max="2334" width="28.28515625" customWidth="1"/>
    <col min="2335" max="2335" width="10.28515625" customWidth="1"/>
    <col min="2336" max="2336" width="6" customWidth="1"/>
    <col min="2337" max="2337" width="28.28515625" customWidth="1"/>
    <col min="2338" max="2338" width="10.28515625" customWidth="1"/>
    <col min="2339" max="2339" width="6" customWidth="1"/>
    <col min="2340" max="2340" width="28.28515625" customWidth="1"/>
    <col min="2341" max="2341" width="10.28515625" customWidth="1"/>
    <col min="2342" max="2342" width="6" customWidth="1"/>
    <col min="2343" max="2343" width="28.28515625" customWidth="1"/>
    <col min="2344" max="2344" width="10.28515625" customWidth="1"/>
    <col min="2345" max="2345" width="6" customWidth="1"/>
    <col min="2346" max="2346" width="28.28515625" customWidth="1"/>
    <col min="2347" max="2347" width="10.28515625" customWidth="1"/>
    <col min="2348" max="2348" width="6" customWidth="1"/>
    <col min="2349" max="2349" width="28.28515625" customWidth="1"/>
    <col min="2350" max="2350" width="10.28515625" customWidth="1"/>
    <col min="2351" max="2351" width="6" customWidth="1"/>
    <col min="2352" max="2352" width="28.28515625" customWidth="1"/>
    <col min="2353" max="2353" width="10.28515625" customWidth="1"/>
    <col min="2354" max="2354" width="6" customWidth="1"/>
    <col min="2355" max="2355" width="28.28515625" customWidth="1"/>
    <col min="2356" max="2356" width="10.28515625" customWidth="1"/>
    <col min="2357" max="2357" width="6" customWidth="1"/>
    <col min="2358" max="2358" width="28.28515625" customWidth="1"/>
    <col min="2359" max="2359" width="10.28515625" customWidth="1"/>
    <col min="2360" max="2360" width="6" customWidth="1"/>
    <col min="2361" max="2361" width="28.28515625" customWidth="1"/>
    <col min="2362" max="2362" width="10.28515625" customWidth="1"/>
    <col min="2363" max="2363" width="6" customWidth="1"/>
    <col min="2364" max="2364" width="28.28515625" customWidth="1"/>
    <col min="2365" max="2365" width="10.28515625" customWidth="1"/>
    <col min="2366" max="2366" width="6" customWidth="1"/>
    <col min="2367" max="2367" width="28.28515625" customWidth="1"/>
    <col min="2368" max="2368" width="10.28515625" customWidth="1"/>
    <col min="2369" max="2369" width="6" customWidth="1"/>
    <col min="2370" max="2370" width="28.28515625" customWidth="1"/>
    <col min="2371" max="2371" width="10.28515625" customWidth="1"/>
    <col min="2372" max="2372" width="6" customWidth="1"/>
    <col min="2373" max="2373" width="28.28515625" customWidth="1"/>
    <col min="2374" max="2374" width="10.28515625" customWidth="1"/>
    <col min="2375" max="2375" width="6" customWidth="1"/>
    <col min="2376" max="2376" width="28.28515625" customWidth="1"/>
    <col min="2377" max="2377" width="10.28515625" customWidth="1"/>
    <col min="2378" max="2378" width="6" customWidth="1"/>
    <col min="2379" max="2379" width="28.28515625" customWidth="1"/>
    <col min="2380" max="2380" width="10.28515625" customWidth="1"/>
    <col min="2381" max="2381" width="6" customWidth="1"/>
    <col min="2382" max="2382" width="28.28515625" customWidth="1"/>
    <col min="2383" max="2383" width="10.28515625" customWidth="1"/>
    <col min="2384" max="2384" width="6" customWidth="1"/>
    <col min="2385" max="2385" width="28.28515625" customWidth="1"/>
    <col min="2386" max="2386" width="10.28515625" customWidth="1"/>
    <col min="2387" max="2387" width="6" customWidth="1"/>
    <col min="2388" max="2388" width="28.28515625" customWidth="1"/>
    <col min="2389" max="2389" width="10.28515625" customWidth="1"/>
    <col min="2390" max="2390" width="6" customWidth="1"/>
    <col min="2391" max="2391" width="28.28515625" customWidth="1"/>
    <col min="2392" max="2392" width="10.28515625" customWidth="1"/>
    <col min="2393" max="2393" width="6" customWidth="1"/>
    <col min="2394" max="2394" width="28.28515625" customWidth="1"/>
    <col min="2395" max="2395" width="10.28515625" customWidth="1"/>
    <col min="2396" max="2396" width="6" customWidth="1"/>
    <col min="2397" max="2397" width="28.28515625" customWidth="1"/>
    <col min="2398" max="2398" width="10.28515625" customWidth="1"/>
    <col min="2399" max="2399" width="6" customWidth="1"/>
    <col min="2400" max="2400" width="28.28515625" customWidth="1"/>
    <col min="2401" max="2401" width="10.28515625" customWidth="1"/>
    <col min="2402" max="2402" width="6" customWidth="1"/>
    <col min="2403" max="2403" width="28.28515625" customWidth="1"/>
    <col min="2404" max="2404" width="10.28515625" customWidth="1"/>
    <col min="2405" max="2405" width="6" customWidth="1"/>
    <col min="2406" max="2406" width="28.28515625" customWidth="1"/>
    <col min="2407" max="2407" width="10.28515625" customWidth="1"/>
    <col min="2408" max="2408" width="6" customWidth="1"/>
    <col min="2409" max="2409" width="28.28515625" customWidth="1"/>
    <col min="2410" max="2410" width="10.28515625" customWidth="1"/>
    <col min="2411" max="2411" width="6" customWidth="1"/>
    <col min="2412" max="2412" width="28.28515625" customWidth="1"/>
    <col min="2413" max="2413" width="10.28515625" customWidth="1"/>
    <col min="2414" max="2414" width="6" customWidth="1"/>
    <col min="2415" max="2415" width="28.28515625" customWidth="1"/>
    <col min="2416" max="2416" width="10.28515625" customWidth="1"/>
    <col min="2417" max="2417" width="6" customWidth="1"/>
    <col min="2418" max="2418" width="28.28515625" customWidth="1"/>
    <col min="2419" max="2419" width="10.28515625" customWidth="1"/>
    <col min="2420" max="2420" width="6" customWidth="1"/>
    <col min="2421" max="2421" width="28.28515625" customWidth="1"/>
    <col min="2422" max="2422" width="10.28515625" customWidth="1"/>
    <col min="2423" max="2423" width="6" customWidth="1"/>
    <col min="2424" max="2424" width="28.28515625" customWidth="1"/>
    <col min="2425" max="2425" width="10.28515625" customWidth="1"/>
    <col min="2426" max="2426" width="6" customWidth="1"/>
    <col min="2427" max="2427" width="28.28515625" customWidth="1"/>
    <col min="2428" max="2428" width="10.28515625" customWidth="1"/>
    <col min="2429" max="2429" width="6" customWidth="1"/>
    <col min="2430" max="2430" width="28.28515625" customWidth="1"/>
    <col min="2431" max="2431" width="10.28515625" customWidth="1"/>
    <col min="2432" max="2432" width="6" customWidth="1"/>
    <col min="2433" max="2433" width="28.28515625" customWidth="1"/>
    <col min="2434" max="2434" width="10.28515625" customWidth="1"/>
    <col min="2435" max="2435" width="6" customWidth="1"/>
    <col min="2436" max="2436" width="28.28515625" customWidth="1"/>
    <col min="2437" max="2437" width="10.28515625" customWidth="1"/>
    <col min="2438" max="2438" width="6" customWidth="1"/>
    <col min="2439" max="2439" width="28.28515625" customWidth="1"/>
    <col min="2440" max="2440" width="10.28515625" customWidth="1"/>
    <col min="2441" max="2441" width="6" customWidth="1"/>
    <col min="2442" max="2442" width="28.28515625" customWidth="1"/>
    <col min="2443" max="2443" width="10.28515625" customWidth="1"/>
    <col min="2444" max="2444" width="6" customWidth="1"/>
    <col min="2445" max="2445" width="28.28515625" customWidth="1"/>
    <col min="2446" max="2446" width="10.28515625" customWidth="1"/>
    <col min="2447" max="2447" width="6" customWidth="1"/>
    <col min="2448" max="2448" width="28.28515625" customWidth="1"/>
    <col min="2449" max="2449" width="10.28515625" customWidth="1"/>
    <col min="2450" max="2450" width="6" customWidth="1"/>
    <col min="2451" max="2451" width="28.28515625" customWidth="1"/>
    <col min="2452" max="2452" width="10.28515625" customWidth="1"/>
    <col min="2453" max="2453" width="6" customWidth="1"/>
    <col min="2454" max="2454" width="28.28515625" customWidth="1"/>
    <col min="2455" max="2455" width="10.28515625" customWidth="1"/>
    <col min="2456" max="2456" width="6" customWidth="1"/>
    <col min="2457" max="2457" width="28.28515625" customWidth="1"/>
    <col min="2458" max="2458" width="10.28515625" customWidth="1"/>
    <col min="2459" max="2459" width="6" customWidth="1"/>
    <col min="2460" max="2460" width="28.28515625" customWidth="1"/>
    <col min="2461" max="2461" width="10.28515625" customWidth="1"/>
    <col min="2462" max="2462" width="6" customWidth="1"/>
    <col min="2463" max="2463" width="28.28515625" customWidth="1"/>
    <col min="2464" max="2464" width="10.28515625" customWidth="1"/>
    <col min="2465" max="2465" width="6" customWidth="1"/>
    <col min="2466" max="2466" width="28.28515625" customWidth="1"/>
    <col min="2467" max="2467" width="10.28515625" customWidth="1"/>
    <col min="2468" max="2468" width="6" customWidth="1"/>
    <col min="2469" max="2469" width="28.28515625" customWidth="1"/>
    <col min="2470" max="2470" width="10.28515625" customWidth="1"/>
    <col min="2471" max="2471" width="6" customWidth="1"/>
    <col min="2472" max="2472" width="28.28515625" customWidth="1"/>
    <col min="2473" max="2473" width="10.28515625" customWidth="1"/>
    <col min="2474" max="2474" width="6" customWidth="1"/>
    <col min="2475" max="2475" width="28.28515625" customWidth="1"/>
    <col min="2476" max="2476" width="10.28515625" customWidth="1"/>
    <col min="2477" max="2477" width="6" customWidth="1"/>
    <col min="2478" max="2478" width="28.28515625" customWidth="1"/>
    <col min="2479" max="2479" width="10.28515625" customWidth="1"/>
    <col min="2480" max="2480" width="6" customWidth="1"/>
    <col min="2481" max="2481" width="28.28515625" customWidth="1"/>
    <col min="2482" max="2482" width="10.28515625" customWidth="1"/>
    <col min="2483" max="2483" width="6" customWidth="1"/>
    <col min="2484" max="2484" width="28.28515625" customWidth="1"/>
    <col min="2485" max="2485" width="10.28515625" customWidth="1"/>
    <col min="2486" max="2486" width="6" customWidth="1"/>
    <col min="2487" max="2487" width="28.28515625" customWidth="1"/>
    <col min="2488" max="2488" width="10.28515625" customWidth="1"/>
    <col min="2489" max="2489" width="6" customWidth="1"/>
    <col min="2490" max="2490" width="28.28515625" customWidth="1"/>
    <col min="2491" max="2491" width="10.28515625" customWidth="1"/>
    <col min="2492" max="2492" width="6" customWidth="1"/>
    <col min="2493" max="2493" width="28.28515625" customWidth="1"/>
    <col min="2494" max="2494" width="10.28515625" customWidth="1"/>
    <col min="2495" max="2495" width="6" customWidth="1"/>
    <col min="2496" max="2496" width="28.28515625" customWidth="1"/>
    <col min="2497" max="2497" width="10.28515625" customWidth="1"/>
    <col min="2498" max="2498" width="6" customWidth="1"/>
    <col min="2499" max="2499" width="28.28515625" customWidth="1"/>
    <col min="2500" max="2500" width="10.28515625" customWidth="1"/>
    <col min="2501" max="2501" width="6" customWidth="1"/>
    <col min="2502" max="2502" width="28.28515625" customWidth="1"/>
    <col min="2503" max="2503" width="10.28515625" customWidth="1"/>
    <col min="2504" max="2504" width="6" customWidth="1"/>
    <col min="2505" max="2505" width="28.28515625" customWidth="1"/>
    <col min="2506" max="2506" width="10.28515625" customWidth="1"/>
    <col min="2507" max="2507" width="6" customWidth="1"/>
    <col min="2508" max="2508" width="28.28515625" customWidth="1"/>
    <col min="2509" max="2509" width="10.28515625" customWidth="1"/>
    <col min="2510" max="2510" width="6" customWidth="1"/>
    <col min="2511" max="2511" width="28.28515625" customWidth="1"/>
    <col min="2512" max="2512" width="10.28515625" customWidth="1"/>
    <col min="2513" max="2513" width="6" customWidth="1"/>
    <col min="2561" max="2561" width="31" customWidth="1"/>
    <col min="2563" max="2563" width="28.28515625" customWidth="1"/>
    <col min="2564" max="2564" width="10.28515625" customWidth="1"/>
    <col min="2565" max="2565" width="6" customWidth="1"/>
    <col min="2566" max="2566" width="28.28515625" customWidth="1"/>
    <col min="2567" max="2567" width="10.28515625" customWidth="1"/>
    <col min="2568" max="2568" width="6" customWidth="1"/>
    <col min="2569" max="2569" width="28.28515625" customWidth="1"/>
    <col min="2570" max="2570" width="10.28515625" customWidth="1"/>
    <col min="2571" max="2571" width="6" customWidth="1"/>
    <col min="2572" max="2572" width="28.28515625" customWidth="1"/>
    <col min="2573" max="2573" width="10.28515625" customWidth="1"/>
    <col min="2574" max="2574" width="6" customWidth="1"/>
    <col min="2575" max="2575" width="28.28515625" customWidth="1"/>
    <col min="2576" max="2576" width="10.28515625" customWidth="1"/>
    <col min="2577" max="2577" width="6" customWidth="1"/>
    <col min="2578" max="2578" width="28.28515625" customWidth="1"/>
    <col min="2579" max="2579" width="10.28515625" customWidth="1"/>
    <col min="2580" max="2580" width="6" customWidth="1"/>
    <col min="2581" max="2581" width="28.28515625" customWidth="1"/>
    <col min="2582" max="2582" width="10.28515625" customWidth="1"/>
    <col min="2583" max="2583" width="6" customWidth="1"/>
    <col min="2584" max="2584" width="28.28515625" customWidth="1"/>
    <col min="2585" max="2585" width="10.28515625" customWidth="1"/>
    <col min="2586" max="2586" width="6" customWidth="1"/>
    <col min="2587" max="2587" width="28.28515625" customWidth="1"/>
    <col min="2588" max="2588" width="10.28515625" customWidth="1"/>
    <col min="2589" max="2589" width="6" customWidth="1"/>
    <col min="2590" max="2590" width="28.28515625" customWidth="1"/>
    <col min="2591" max="2591" width="10.28515625" customWidth="1"/>
    <col min="2592" max="2592" width="6" customWidth="1"/>
    <col min="2593" max="2593" width="28.28515625" customWidth="1"/>
    <col min="2594" max="2594" width="10.28515625" customWidth="1"/>
    <col min="2595" max="2595" width="6" customWidth="1"/>
    <col min="2596" max="2596" width="28.28515625" customWidth="1"/>
    <col min="2597" max="2597" width="10.28515625" customWidth="1"/>
    <col min="2598" max="2598" width="6" customWidth="1"/>
    <col min="2599" max="2599" width="28.28515625" customWidth="1"/>
    <col min="2600" max="2600" width="10.28515625" customWidth="1"/>
    <col min="2601" max="2601" width="6" customWidth="1"/>
    <col min="2602" max="2602" width="28.28515625" customWidth="1"/>
    <col min="2603" max="2603" width="10.28515625" customWidth="1"/>
    <col min="2604" max="2604" width="6" customWidth="1"/>
    <col min="2605" max="2605" width="28.28515625" customWidth="1"/>
    <col min="2606" max="2606" width="10.28515625" customWidth="1"/>
    <col min="2607" max="2607" width="6" customWidth="1"/>
    <col min="2608" max="2608" width="28.28515625" customWidth="1"/>
    <col min="2609" max="2609" width="10.28515625" customWidth="1"/>
    <col min="2610" max="2610" width="6" customWidth="1"/>
    <col min="2611" max="2611" width="28.28515625" customWidth="1"/>
    <col min="2612" max="2612" width="10.28515625" customWidth="1"/>
    <col min="2613" max="2613" width="6" customWidth="1"/>
    <col min="2614" max="2614" width="28.28515625" customWidth="1"/>
    <col min="2615" max="2615" width="10.28515625" customWidth="1"/>
    <col min="2616" max="2616" width="6" customWidth="1"/>
    <col min="2617" max="2617" width="28.28515625" customWidth="1"/>
    <col min="2618" max="2618" width="10.28515625" customWidth="1"/>
    <col min="2619" max="2619" width="6" customWidth="1"/>
    <col min="2620" max="2620" width="28.28515625" customWidth="1"/>
    <col min="2621" max="2621" width="10.28515625" customWidth="1"/>
    <col min="2622" max="2622" width="6" customWidth="1"/>
    <col min="2623" max="2623" width="28.28515625" customWidth="1"/>
    <col min="2624" max="2624" width="10.28515625" customWidth="1"/>
    <col min="2625" max="2625" width="6" customWidth="1"/>
    <col min="2626" max="2626" width="28.28515625" customWidth="1"/>
    <col min="2627" max="2627" width="10.28515625" customWidth="1"/>
    <col min="2628" max="2628" width="6" customWidth="1"/>
    <col min="2629" max="2629" width="28.28515625" customWidth="1"/>
    <col min="2630" max="2630" width="10.28515625" customWidth="1"/>
    <col min="2631" max="2631" width="6" customWidth="1"/>
    <col min="2632" max="2632" width="28.28515625" customWidth="1"/>
    <col min="2633" max="2633" width="10.28515625" customWidth="1"/>
    <col min="2634" max="2634" width="6" customWidth="1"/>
    <col min="2635" max="2635" width="28.28515625" customWidth="1"/>
    <col min="2636" max="2636" width="10.28515625" customWidth="1"/>
    <col min="2637" max="2637" width="6" customWidth="1"/>
    <col min="2638" max="2638" width="28.28515625" customWidth="1"/>
    <col min="2639" max="2639" width="10.28515625" customWidth="1"/>
    <col min="2640" max="2640" width="6" customWidth="1"/>
    <col min="2641" max="2641" width="28.28515625" customWidth="1"/>
    <col min="2642" max="2642" width="10.28515625" customWidth="1"/>
    <col min="2643" max="2643" width="6" customWidth="1"/>
    <col min="2644" max="2644" width="28.28515625" customWidth="1"/>
    <col min="2645" max="2645" width="10.28515625" customWidth="1"/>
    <col min="2646" max="2646" width="6" customWidth="1"/>
    <col min="2647" max="2647" width="28.28515625" customWidth="1"/>
    <col min="2648" max="2648" width="10.28515625" customWidth="1"/>
    <col min="2649" max="2649" width="6" customWidth="1"/>
    <col min="2650" max="2650" width="28.28515625" customWidth="1"/>
    <col min="2651" max="2651" width="10.28515625" customWidth="1"/>
    <col min="2652" max="2652" width="6" customWidth="1"/>
    <col min="2653" max="2653" width="28.28515625" customWidth="1"/>
    <col min="2654" max="2654" width="10.28515625" customWidth="1"/>
    <col min="2655" max="2655" width="6" customWidth="1"/>
    <col min="2656" max="2656" width="28.28515625" customWidth="1"/>
    <col min="2657" max="2657" width="10.28515625" customWidth="1"/>
    <col min="2658" max="2658" width="6" customWidth="1"/>
    <col min="2659" max="2659" width="28.28515625" customWidth="1"/>
    <col min="2660" max="2660" width="10.28515625" customWidth="1"/>
    <col min="2661" max="2661" width="6" customWidth="1"/>
    <col min="2662" max="2662" width="28.28515625" customWidth="1"/>
    <col min="2663" max="2663" width="10.28515625" customWidth="1"/>
    <col min="2664" max="2664" width="6" customWidth="1"/>
    <col min="2665" max="2665" width="28.28515625" customWidth="1"/>
    <col min="2666" max="2666" width="10.28515625" customWidth="1"/>
    <col min="2667" max="2667" width="6" customWidth="1"/>
    <col min="2668" max="2668" width="28.28515625" customWidth="1"/>
    <col min="2669" max="2669" width="10.28515625" customWidth="1"/>
    <col min="2670" max="2670" width="6" customWidth="1"/>
    <col min="2671" max="2671" width="28.28515625" customWidth="1"/>
    <col min="2672" max="2672" width="10.28515625" customWidth="1"/>
    <col min="2673" max="2673" width="6" customWidth="1"/>
    <col min="2674" max="2674" width="28.28515625" customWidth="1"/>
    <col min="2675" max="2675" width="10.28515625" customWidth="1"/>
    <col min="2676" max="2676" width="6" customWidth="1"/>
    <col min="2677" max="2677" width="28.28515625" customWidth="1"/>
    <col min="2678" max="2678" width="10.28515625" customWidth="1"/>
    <col min="2679" max="2679" width="6" customWidth="1"/>
    <col min="2680" max="2680" width="28.28515625" customWidth="1"/>
    <col min="2681" max="2681" width="10.28515625" customWidth="1"/>
    <col min="2682" max="2682" width="6" customWidth="1"/>
    <col min="2683" max="2683" width="28.28515625" customWidth="1"/>
    <col min="2684" max="2684" width="10.28515625" customWidth="1"/>
    <col min="2685" max="2685" width="6" customWidth="1"/>
    <col min="2686" max="2686" width="28.28515625" customWidth="1"/>
    <col min="2687" max="2687" width="10.28515625" customWidth="1"/>
    <col min="2688" max="2688" width="6" customWidth="1"/>
    <col min="2689" max="2689" width="28.28515625" customWidth="1"/>
    <col min="2690" max="2690" width="10.28515625" customWidth="1"/>
    <col min="2691" max="2691" width="6" customWidth="1"/>
    <col min="2692" max="2692" width="28.28515625" customWidth="1"/>
    <col min="2693" max="2693" width="10.28515625" customWidth="1"/>
    <col min="2694" max="2694" width="6" customWidth="1"/>
    <col min="2695" max="2695" width="28.28515625" customWidth="1"/>
    <col min="2696" max="2696" width="10.28515625" customWidth="1"/>
    <col min="2697" max="2697" width="6" customWidth="1"/>
    <col min="2698" max="2698" width="28.28515625" customWidth="1"/>
    <col min="2699" max="2699" width="10.28515625" customWidth="1"/>
    <col min="2700" max="2700" width="6" customWidth="1"/>
    <col min="2701" max="2701" width="28.28515625" customWidth="1"/>
    <col min="2702" max="2702" width="10.28515625" customWidth="1"/>
    <col min="2703" max="2703" width="6" customWidth="1"/>
    <col min="2704" max="2704" width="28.28515625" customWidth="1"/>
    <col min="2705" max="2705" width="10.28515625" customWidth="1"/>
    <col min="2706" max="2706" width="6" customWidth="1"/>
    <col min="2707" max="2707" width="28.28515625" customWidth="1"/>
    <col min="2708" max="2708" width="10.28515625" customWidth="1"/>
    <col min="2709" max="2709" width="6" customWidth="1"/>
    <col min="2710" max="2710" width="28.28515625" customWidth="1"/>
    <col min="2711" max="2711" width="10.28515625" customWidth="1"/>
    <col min="2712" max="2712" width="6" customWidth="1"/>
    <col min="2713" max="2713" width="28.28515625" customWidth="1"/>
    <col min="2714" max="2714" width="10.28515625" customWidth="1"/>
    <col min="2715" max="2715" width="6" customWidth="1"/>
    <col min="2716" max="2716" width="28.28515625" customWidth="1"/>
    <col min="2717" max="2717" width="10.28515625" customWidth="1"/>
    <col min="2718" max="2718" width="6" customWidth="1"/>
    <col min="2719" max="2719" width="28.28515625" customWidth="1"/>
    <col min="2720" max="2720" width="10.28515625" customWidth="1"/>
    <col min="2721" max="2721" width="6" customWidth="1"/>
    <col min="2722" max="2722" width="28.28515625" customWidth="1"/>
    <col min="2723" max="2723" width="10.28515625" customWidth="1"/>
    <col min="2724" max="2724" width="6" customWidth="1"/>
    <col min="2725" max="2725" width="28.28515625" customWidth="1"/>
    <col min="2726" max="2726" width="10.28515625" customWidth="1"/>
    <col min="2727" max="2727" width="6" customWidth="1"/>
    <col min="2728" max="2728" width="28.28515625" customWidth="1"/>
    <col min="2729" max="2729" width="10.28515625" customWidth="1"/>
    <col min="2730" max="2730" width="6" customWidth="1"/>
    <col min="2731" max="2731" width="28.28515625" customWidth="1"/>
    <col min="2732" max="2732" width="10.28515625" customWidth="1"/>
    <col min="2733" max="2733" width="6" customWidth="1"/>
    <col min="2734" max="2734" width="28.28515625" customWidth="1"/>
    <col min="2735" max="2735" width="10.28515625" customWidth="1"/>
    <col min="2736" max="2736" width="6" customWidth="1"/>
    <col min="2737" max="2737" width="28.28515625" customWidth="1"/>
    <col min="2738" max="2738" width="10.28515625" customWidth="1"/>
    <col min="2739" max="2739" width="6" customWidth="1"/>
    <col min="2740" max="2740" width="28.28515625" customWidth="1"/>
    <col min="2741" max="2741" width="10.28515625" customWidth="1"/>
    <col min="2742" max="2742" width="6" customWidth="1"/>
    <col min="2743" max="2743" width="28.28515625" customWidth="1"/>
    <col min="2744" max="2744" width="10.28515625" customWidth="1"/>
    <col min="2745" max="2745" width="6" customWidth="1"/>
    <col min="2746" max="2746" width="28.28515625" customWidth="1"/>
    <col min="2747" max="2747" width="10.28515625" customWidth="1"/>
    <col min="2748" max="2748" width="6" customWidth="1"/>
    <col min="2749" max="2749" width="28.28515625" customWidth="1"/>
    <col min="2750" max="2750" width="10.28515625" customWidth="1"/>
    <col min="2751" max="2751" width="6" customWidth="1"/>
    <col min="2752" max="2752" width="28.28515625" customWidth="1"/>
    <col min="2753" max="2753" width="10.28515625" customWidth="1"/>
    <col min="2754" max="2754" width="6" customWidth="1"/>
    <col min="2755" max="2755" width="28.28515625" customWidth="1"/>
    <col min="2756" max="2756" width="10.28515625" customWidth="1"/>
    <col min="2757" max="2757" width="6" customWidth="1"/>
    <col min="2758" max="2758" width="28.28515625" customWidth="1"/>
    <col min="2759" max="2759" width="10.28515625" customWidth="1"/>
    <col min="2760" max="2760" width="6" customWidth="1"/>
    <col min="2761" max="2761" width="28.28515625" customWidth="1"/>
    <col min="2762" max="2762" width="10.28515625" customWidth="1"/>
    <col min="2763" max="2763" width="6" customWidth="1"/>
    <col min="2764" max="2764" width="28.28515625" customWidth="1"/>
    <col min="2765" max="2765" width="10.28515625" customWidth="1"/>
    <col min="2766" max="2766" width="6" customWidth="1"/>
    <col min="2767" max="2767" width="28.28515625" customWidth="1"/>
    <col min="2768" max="2768" width="10.28515625" customWidth="1"/>
    <col min="2769" max="2769" width="6" customWidth="1"/>
    <col min="2817" max="2817" width="31" customWidth="1"/>
    <col min="2819" max="2819" width="28.28515625" customWidth="1"/>
    <col min="2820" max="2820" width="10.28515625" customWidth="1"/>
    <col min="2821" max="2821" width="6" customWidth="1"/>
    <col min="2822" max="2822" width="28.28515625" customWidth="1"/>
    <col min="2823" max="2823" width="10.28515625" customWidth="1"/>
    <col min="2824" max="2824" width="6" customWidth="1"/>
    <col min="2825" max="2825" width="28.28515625" customWidth="1"/>
    <col min="2826" max="2826" width="10.28515625" customWidth="1"/>
    <col min="2827" max="2827" width="6" customWidth="1"/>
    <col min="2828" max="2828" width="28.28515625" customWidth="1"/>
    <col min="2829" max="2829" width="10.28515625" customWidth="1"/>
    <col min="2830" max="2830" width="6" customWidth="1"/>
    <col min="2831" max="2831" width="28.28515625" customWidth="1"/>
    <col min="2832" max="2832" width="10.28515625" customWidth="1"/>
    <col min="2833" max="2833" width="6" customWidth="1"/>
    <col min="2834" max="2834" width="28.28515625" customWidth="1"/>
    <col min="2835" max="2835" width="10.28515625" customWidth="1"/>
    <col min="2836" max="2836" width="6" customWidth="1"/>
    <col min="2837" max="2837" width="28.28515625" customWidth="1"/>
    <col min="2838" max="2838" width="10.28515625" customWidth="1"/>
    <col min="2839" max="2839" width="6" customWidth="1"/>
    <col min="2840" max="2840" width="28.28515625" customWidth="1"/>
    <col min="2841" max="2841" width="10.28515625" customWidth="1"/>
    <col min="2842" max="2842" width="6" customWidth="1"/>
    <col min="2843" max="2843" width="28.28515625" customWidth="1"/>
    <col min="2844" max="2844" width="10.28515625" customWidth="1"/>
    <col min="2845" max="2845" width="6" customWidth="1"/>
    <col min="2846" max="2846" width="28.28515625" customWidth="1"/>
    <col min="2847" max="2847" width="10.28515625" customWidth="1"/>
    <col min="2848" max="2848" width="6" customWidth="1"/>
    <col min="2849" max="2849" width="28.28515625" customWidth="1"/>
    <col min="2850" max="2850" width="10.28515625" customWidth="1"/>
    <col min="2851" max="2851" width="6" customWidth="1"/>
    <col min="2852" max="2852" width="28.28515625" customWidth="1"/>
    <col min="2853" max="2853" width="10.28515625" customWidth="1"/>
    <col min="2854" max="2854" width="6" customWidth="1"/>
    <col min="2855" max="2855" width="28.28515625" customWidth="1"/>
    <col min="2856" max="2856" width="10.28515625" customWidth="1"/>
    <col min="2857" max="2857" width="6" customWidth="1"/>
    <col min="2858" max="2858" width="28.28515625" customWidth="1"/>
    <col min="2859" max="2859" width="10.28515625" customWidth="1"/>
    <col min="2860" max="2860" width="6" customWidth="1"/>
    <col min="2861" max="2861" width="28.28515625" customWidth="1"/>
    <col min="2862" max="2862" width="10.28515625" customWidth="1"/>
    <col min="2863" max="2863" width="6" customWidth="1"/>
    <col min="2864" max="2864" width="28.28515625" customWidth="1"/>
    <col min="2865" max="2865" width="10.28515625" customWidth="1"/>
    <col min="2866" max="2866" width="6" customWidth="1"/>
    <col min="2867" max="2867" width="28.28515625" customWidth="1"/>
    <col min="2868" max="2868" width="10.28515625" customWidth="1"/>
    <col min="2869" max="2869" width="6" customWidth="1"/>
    <col min="2870" max="2870" width="28.28515625" customWidth="1"/>
    <col min="2871" max="2871" width="10.28515625" customWidth="1"/>
    <col min="2872" max="2872" width="6" customWidth="1"/>
    <col min="2873" max="2873" width="28.28515625" customWidth="1"/>
    <col min="2874" max="2874" width="10.28515625" customWidth="1"/>
    <col min="2875" max="2875" width="6" customWidth="1"/>
    <col min="2876" max="2876" width="28.28515625" customWidth="1"/>
    <col min="2877" max="2877" width="10.28515625" customWidth="1"/>
    <col min="2878" max="2878" width="6" customWidth="1"/>
    <col min="2879" max="2879" width="28.28515625" customWidth="1"/>
    <col min="2880" max="2880" width="10.28515625" customWidth="1"/>
    <col min="2881" max="2881" width="6" customWidth="1"/>
    <col min="2882" max="2882" width="28.28515625" customWidth="1"/>
    <col min="2883" max="2883" width="10.28515625" customWidth="1"/>
    <col min="2884" max="2884" width="6" customWidth="1"/>
    <col min="2885" max="2885" width="28.28515625" customWidth="1"/>
    <col min="2886" max="2886" width="10.28515625" customWidth="1"/>
    <col min="2887" max="2887" width="6" customWidth="1"/>
    <col min="2888" max="2888" width="28.28515625" customWidth="1"/>
    <col min="2889" max="2889" width="10.28515625" customWidth="1"/>
    <col min="2890" max="2890" width="6" customWidth="1"/>
    <col min="2891" max="2891" width="28.28515625" customWidth="1"/>
    <col min="2892" max="2892" width="10.28515625" customWidth="1"/>
    <col min="2893" max="2893" width="6" customWidth="1"/>
    <col min="2894" max="2894" width="28.28515625" customWidth="1"/>
    <col min="2895" max="2895" width="10.28515625" customWidth="1"/>
    <col min="2896" max="2896" width="6" customWidth="1"/>
    <col min="2897" max="2897" width="28.28515625" customWidth="1"/>
    <col min="2898" max="2898" width="10.28515625" customWidth="1"/>
    <col min="2899" max="2899" width="6" customWidth="1"/>
    <col min="2900" max="2900" width="28.28515625" customWidth="1"/>
    <col min="2901" max="2901" width="10.28515625" customWidth="1"/>
    <col min="2902" max="2902" width="6" customWidth="1"/>
    <col min="2903" max="2903" width="28.28515625" customWidth="1"/>
    <col min="2904" max="2904" width="10.28515625" customWidth="1"/>
    <col min="2905" max="2905" width="6" customWidth="1"/>
    <col min="2906" max="2906" width="28.28515625" customWidth="1"/>
    <col min="2907" max="2907" width="10.28515625" customWidth="1"/>
    <col min="2908" max="2908" width="6" customWidth="1"/>
    <col min="2909" max="2909" width="28.28515625" customWidth="1"/>
    <col min="2910" max="2910" width="10.28515625" customWidth="1"/>
    <col min="2911" max="2911" width="6" customWidth="1"/>
    <col min="2912" max="2912" width="28.28515625" customWidth="1"/>
    <col min="2913" max="2913" width="10.28515625" customWidth="1"/>
    <col min="2914" max="2914" width="6" customWidth="1"/>
    <col min="2915" max="2915" width="28.28515625" customWidth="1"/>
    <col min="2916" max="2916" width="10.28515625" customWidth="1"/>
    <col min="2917" max="2917" width="6" customWidth="1"/>
    <col min="2918" max="2918" width="28.28515625" customWidth="1"/>
    <col min="2919" max="2919" width="10.28515625" customWidth="1"/>
    <col min="2920" max="2920" width="6" customWidth="1"/>
    <col min="2921" max="2921" width="28.28515625" customWidth="1"/>
    <col min="2922" max="2922" width="10.28515625" customWidth="1"/>
    <col min="2923" max="2923" width="6" customWidth="1"/>
    <col min="2924" max="2924" width="28.28515625" customWidth="1"/>
    <col min="2925" max="2925" width="10.28515625" customWidth="1"/>
    <col min="2926" max="2926" width="6" customWidth="1"/>
    <col min="2927" max="2927" width="28.28515625" customWidth="1"/>
    <col min="2928" max="2928" width="10.28515625" customWidth="1"/>
    <col min="2929" max="2929" width="6" customWidth="1"/>
    <col min="2930" max="2930" width="28.28515625" customWidth="1"/>
    <col min="2931" max="2931" width="10.28515625" customWidth="1"/>
    <col min="2932" max="2932" width="6" customWidth="1"/>
    <col min="2933" max="2933" width="28.28515625" customWidth="1"/>
    <col min="2934" max="2934" width="10.28515625" customWidth="1"/>
    <col min="2935" max="2935" width="6" customWidth="1"/>
    <col min="2936" max="2936" width="28.28515625" customWidth="1"/>
    <col min="2937" max="2937" width="10.28515625" customWidth="1"/>
    <col min="2938" max="2938" width="6" customWidth="1"/>
    <col min="2939" max="2939" width="28.28515625" customWidth="1"/>
    <col min="2940" max="2940" width="10.28515625" customWidth="1"/>
    <col min="2941" max="2941" width="6" customWidth="1"/>
    <col min="2942" max="2942" width="28.28515625" customWidth="1"/>
    <col min="2943" max="2943" width="10.28515625" customWidth="1"/>
    <col min="2944" max="2944" width="6" customWidth="1"/>
    <col min="2945" max="2945" width="28.28515625" customWidth="1"/>
    <col min="2946" max="2946" width="10.28515625" customWidth="1"/>
    <col min="2947" max="2947" width="6" customWidth="1"/>
    <col min="2948" max="2948" width="28.28515625" customWidth="1"/>
    <col min="2949" max="2949" width="10.28515625" customWidth="1"/>
    <col min="2950" max="2950" width="6" customWidth="1"/>
    <col min="2951" max="2951" width="28.28515625" customWidth="1"/>
    <col min="2952" max="2952" width="10.28515625" customWidth="1"/>
    <col min="2953" max="2953" width="6" customWidth="1"/>
    <col min="2954" max="2954" width="28.28515625" customWidth="1"/>
    <col min="2955" max="2955" width="10.28515625" customWidth="1"/>
    <col min="2956" max="2956" width="6" customWidth="1"/>
    <col min="2957" max="2957" width="28.28515625" customWidth="1"/>
    <col min="2958" max="2958" width="10.28515625" customWidth="1"/>
    <col min="2959" max="2959" width="6" customWidth="1"/>
    <col min="2960" max="2960" width="28.28515625" customWidth="1"/>
    <col min="2961" max="2961" width="10.28515625" customWidth="1"/>
    <col min="2962" max="2962" width="6" customWidth="1"/>
    <col min="2963" max="2963" width="28.28515625" customWidth="1"/>
    <col min="2964" max="2964" width="10.28515625" customWidth="1"/>
    <col min="2965" max="2965" width="6" customWidth="1"/>
    <col min="2966" max="2966" width="28.28515625" customWidth="1"/>
    <col min="2967" max="2967" width="10.28515625" customWidth="1"/>
    <col min="2968" max="2968" width="6" customWidth="1"/>
    <col min="2969" max="2969" width="28.28515625" customWidth="1"/>
    <col min="2970" max="2970" width="10.28515625" customWidth="1"/>
    <col min="2971" max="2971" width="6" customWidth="1"/>
    <col min="2972" max="2972" width="28.28515625" customWidth="1"/>
    <col min="2973" max="2973" width="10.28515625" customWidth="1"/>
    <col min="2974" max="2974" width="6" customWidth="1"/>
    <col min="2975" max="2975" width="28.28515625" customWidth="1"/>
    <col min="2976" max="2976" width="10.28515625" customWidth="1"/>
    <col min="2977" max="2977" width="6" customWidth="1"/>
    <col min="2978" max="2978" width="28.28515625" customWidth="1"/>
    <col min="2979" max="2979" width="10.28515625" customWidth="1"/>
    <col min="2980" max="2980" width="6" customWidth="1"/>
    <col min="2981" max="2981" width="28.28515625" customWidth="1"/>
    <col min="2982" max="2982" width="10.28515625" customWidth="1"/>
    <col min="2983" max="2983" width="6" customWidth="1"/>
    <col min="2984" max="2984" width="28.28515625" customWidth="1"/>
    <col min="2985" max="2985" width="10.28515625" customWidth="1"/>
    <col min="2986" max="2986" width="6" customWidth="1"/>
    <col min="2987" max="2987" width="28.28515625" customWidth="1"/>
    <col min="2988" max="2988" width="10.28515625" customWidth="1"/>
    <col min="2989" max="2989" width="6" customWidth="1"/>
    <col min="2990" max="2990" width="28.28515625" customWidth="1"/>
    <col min="2991" max="2991" width="10.28515625" customWidth="1"/>
    <col min="2992" max="2992" width="6" customWidth="1"/>
    <col min="2993" max="2993" width="28.28515625" customWidth="1"/>
    <col min="2994" max="2994" width="10.28515625" customWidth="1"/>
    <col min="2995" max="2995" width="6" customWidth="1"/>
    <col min="2996" max="2996" width="28.28515625" customWidth="1"/>
    <col min="2997" max="2997" width="10.28515625" customWidth="1"/>
    <col min="2998" max="2998" width="6" customWidth="1"/>
    <col min="2999" max="2999" width="28.28515625" customWidth="1"/>
    <col min="3000" max="3000" width="10.28515625" customWidth="1"/>
    <col min="3001" max="3001" width="6" customWidth="1"/>
    <col min="3002" max="3002" width="28.28515625" customWidth="1"/>
    <col min="3003" max="3003" width="10.28515625" customWidth="1"/>
    <col min="3004" max="3004" width="6" customWidth="1"/>
    <col min="3005" max="3005" width="28.28515625" customWidth="1"/>
    <col min="3006" max="3006" width="10.28515625" customWidth="1"/>
    <col min="3007" max="3007" width="6" customWidth="1"/>
    <col min="3008" max="3008" width="28.28515625" customWidth="1"/>
    <col min="3009" max="3009" width="10.28515625" customWidth="1"/>
    <col min="3010" max="3010" width="6" customWidth="1"/>
    <col min="3011" max="3011" width="28.28515625" customWidth="1"/>
    <col min="3012" max="3012" width="10.28515625" customWidth="1"/>
    <col min="3013" max="3013" width="6" customWidth="1"/>
    <col min="3014" max="3014" width="28.28515625" customWidth="1"/>
    <col min="3015" max="3015" width="10.28515625" customWidth="1"/>
    <col min="3016" max="3016" width="6" customWidth="1"/>
    <col min="3017" max="3017" width="28.28515625" customWidth="1"/>
    <col min="3018" max="3018" width="10.28515625" customWidth="1"/>
    <col min="3019" max="3019" width="6" customWidth="1"/>
    <col min="3020" max="3020" width="28.28515625" customWidth="1"/>
    <col min="3021" max="3021" width="10.28515625" customWidth="1"/>
    <col min="3022" max="3022" width="6" customWidth="1"/>
    <col min="3023" max="3023" width="28.28515625" customWidth="1"/>
    <col min="3024" max="3024" width="10.28515625" customWidth="1"/>
    <col min="3025" max="3025" width="6" customWidth="1"/>
    <col min="3073" max="3073" width="31" customWidth="1"/>
    <col min="3075" max="3075" width="28.28515625" customWidth="1"/>
    <col min="3076" max="3076" width="10.28515625" customWidth="1"/>
    <col min="3077" max="3077" width="6" customWidth="1"/>
    <col min="3078" max="3078" width="28.28515625" customWidth="1"/>
    <col min="3079" max="3079" width="10.28515625" customWidth="1"/>
    <col min="3080" max="3080" width="6" customWidth="1"/>
    <col min="3081" max="3081" width="28.28515625" customWidth="1"/>
    <col min="3082" max="3082" width="10.28515625" customWidth="1"/>
    <col min="3083" max="3083" width="6" customWidth="1"/>
    <col min="3084" max="3084" width="28.28515625" customWidth="1"/>
    <col min="3085" max="3085" width="10.28515625" customWidth="1"/>
    <col min="3086" max="3086" width="6" customWidth="1"/>
    <col min="3087" max="3087" width="28.28515625" customWidth="1"/>
    <col min="3088" max="3088" width="10.28515625" customWidth="1"/>
    <col min="3089" max="3089" width="6" customWidth="1"/>
    <col min="3090" max="3090" width="28.28515625" customWidth="1"/>
    <col min="3091" max="3091" width="10.28515625" customWidth="1"/>
    <col min="3092" max="3092" width="6" customWidth="1"/>
    <col min="3093" max="3093" width="28.28515625" customWidth="1"/>
    <col min="3094" max="3094" width="10.28515625" customWidth="1"/>
    <col min="3095" max="3095" width="6" customWidth="1"/>
    <col min="3096" max="3096" width="28.28515625" customWidth="1"/>
    <col min="3097" max="3097" width="10.28515625" customWidth="1"/>
    <col min="3098" max="3098" width="6" customWidth="1"/>
    <col min="3099" max="3099" width="28.28515625" customWidth="1"/>
    <col min="3100" max="3100" width="10.28515625" customWidth="1"/>
    <col min="3101" max="3101" width="6" customWidth="1"/>
    <col min="3102" max="3102" width="28.28515625" customWidth="1"/>
    <col min="3103" max="3103" width="10.28515625" customWidth="1"/>
    <col min="3104" max="3104" width="6" customWidth="1"/>
    <col min="3105" max="3105" width="28.28515625" customWidth="1"/>
    <col min="3106" max="3106" width="10.28515625" customWidth="1"/>
    <col min="3107" max="3107" width="6" customWidth="1"/>
    <col min="3108" max="3108" width="28.28515625" customWidth="1"/>
    <col min="3109" max="3109" width="10.28515625" customWidth="1"/>
    <col min="3110" max="3110" width="6" customWidth="1"/>
    <col min="3111" max="3111" width="28.28515625" customWidth="1"/>
    <col min="3112" max="3112" width="10.28515625" customWidth="1"/>
    <col min="3113" max="3113" width="6" customWidth="1"/>
    <col min="3114" max="3114" width="28.28515625" customWidth="1"/>
    <col min="3115" max="3115" width="10.28515625" customWidth="1"/>
    <col min="3116" max="3116" width="6" customWidth="1"/>
    <col min="3117" max="3117" width="28.28515625" customWidth="1"/>
    <col min="3118" max="3118" width="10.28515625" customWidth="1"/>
    <col min="3119" max="3119" width="6" customWidth="1"/>
    <col min="3120" max="3120" width="28.28515625" customWidth="1"/>
    <col min="3121" max="3121" width="10.28515625" customWidth="1"/>
    <col min="3122" max="3122" width="6" customWidth="1"/>
    <col min="3123" max="3123" width="28.28515625" customWidth="1"/>
    <col min="3124" max="3124" width="10.28515625" customWidth="1"/>
    <col min="3125" max="3125" width="6" customWidth="1"/>
    <col min="3126" max="3126" width="28.28515625" customWidth="1"/>
    <col min="3127" max="3127" width="10.28515625" customWidth="1"/>
    <col min="3128" max="3128" width="6" customWidth="1"/>
    <col min="3129" max="3129" width="28.28515625" customWidth="1"/>
    <col min="3130" max="3130" width="10.28515625" customWidth="1"/>
    <col min="3131" max="3131" width="6" customWidth="1"/>
    <col min="3132" max="3132" width="28.28515625" customWidth="1"/>
    <col min="3133" max="3133" width="10.28515625" customWidth="1"/>
    <col min="3134" max="3134" width="6" customWidth="1"/>
    <col min="3135" max="3135" width="28.28515625" customWidth="1"/>
    <col min="3136" max="3136" width="10.28515625" customWidth="1"/>
    <col min="3137" max="3137" width="6" customWidth="1"/>
    <col min="3138" max="3138" width="28.28515625" customWidth="1"/>
    <col min="3139" max="3139" width="10.28515625" customWidth="1"/>
    <col min="3140" max="3140" width="6" customWidth="1"/>
    <col min="3141" max="3141" width="28.28515625" customWidth="1"/>
    <col min="3142" max="3142" width="10.28515625" customWidth="1"/>
    <col min="3143" max="3143" width="6" customWidth="1"/>
    <col min="3144" max="3144" width="28.28515625" customWidth="1"/>
    <col min="3145" max="3145" width="10.28515625" customWidth="1"/>
    <col min="3146" max="3146" width="6" customWidth="1"/>
    <col min="3147" max="3147" width="28.28515625" customWidth="1"/>
    <col min="3148" max="3148" width="10.28515625" customWidth="1"/>
    <col min="3149" max="3149" width="6" customWidth="1"/>
    <col min="3150" max="3150" width="28.28515625" customWidth="1"/>
    <col min="3151" max="3151" width="10.28515625" customWidth="1"/>
    <col min="3152" max="3152" width="6" customWidth="1"/>
    <col min="3153" max="3153" width="28.28515625" customWidth="1"/>
    <col min="3154" max="3154" width="10.28515625" customWidth="1"/>
    <col min="3155" max="3155" width="6" customWidth="1"/>
    <col min="3156" max="3156" width="28.28515625" customWidth="1"/>
    <col min="3157" max="3157" width="10.28515625" customWidth="1"/>
    <col min="3158" max="3158" width="6" customWidth="1"/>
    <col min="3159" max="3159" width="28.28515625" customWidth="1"/>
    <col min="3160" max="3160" width="10.28515625" customWidth="1"/>
    <col min="3161" max="3161" width="6" customWidth="1"/>
    <col min="3162" max="3162" width="28.28515625" customWidth="1"/>
    <col min="3163" max="3163" width="10.28515625" customWidth="1"/>
    <col min="3164" max="3164" width="6" customWidth="1"/>
    <col min="3165" max="3165" width="28.28515625" customWidth="1"/>
    <col min="3166" max="3166" width="10.28515625" customWidth="1"/>
    <col min="3167" max="3167" width="6" customWidth="1"/>
    <col min="3168" max="3168" width="28.28515625" customWidth="1"/>
    <col min="3169" max="3169" width="10.28515625" customWidth="1"/>
    <col min="3170" max="3170" width="6" customWidth="1"/>
    <col min="3171" max="3171" width="28.28515625" customWidth="1"/>
    <col min="3172" max="3172" width="10.28515625" customWidth="1"/>
    <col min="3173" max="3173" width="6" customWidth="1"/>
    <col min="3174" max="3174" width="28.28515625" customWidth="1"/>
    <col min="3175" max="3175" width="10.28515625" customWidth="1"/>
    <col min="3176" max="3176" width="6" customWidth="1"/>
    <col min="3177" max="3177" width="28.28515625" customWidth="1"/>
    <col min="3178" max="3178" width="10.28515625" customWidth="1"/>
    <col min="3179" max="3179" width="6" customWidth="1"/>
    <col min="3180" max="3180" width="28.28515625" customWidth="1"/>
    <col min="3181" max="3181" width="10.28515625" customWidth="1"/>
    <col min="3182" max="3182" width="6" customWidth="1"/>
    <col min="3183" max="3183" width="28.28515625" customWidth="1"/>
    <col min="3184" max="3184" width="10.28515625" customWidth="1"/>
    <col min="3185" max="3185" width="6" customWidth="1"/>
    <col min="3186" max="3186" width="28.28515625" customWidth="1"/>
    <col min="3187" max="3187" width="10.28515625" customWidth="1"/>
    <col min="3188" max="3188" width="6" customWidth="1"/>
    <col min="3189" max="3189" width="28.28515625" customWidth="1"/>
    <col min="3190" max="3190" width="10.28515625" customWidth="1"/>
    <col min="3191" max="3191" width="6" customWidth="1"/>
    <col min="3192" max="3192" width="28.28515625" customWidth="1"/>
    <col min="3193" max="3193" width="10.28515625" customWidth="1"/>
    <col min="3194" max="3194" width="6" customWidth="1"/>
    <col min="3195" max="3195" width="28.28515625" customWidth="1"/>
    <col min="3196" max="3196" width="10.28515625" customWidth="1"/>
    <col min="3197" max="3197" width="6" customWidth="1"/>
    <col min="3198" max="3198" width="28.28515625" customWidth="1"/>
    <col min="3199" max="3199" width="10.28515625" customWidth="1"/>
    <col min="3200" max="3200" width="6" customWidth="1"/>
    <col min="3201" max="3201" width="28.28515625" customWidth="1"/>
    <col min="3202" max="3202" width="10.28515625" customWidth="1"/>
    <col min="3203" max="3203" width="6" customWidth="1"/>
    <col min="3204" max="3204" width="28.28515625" customWidth="1"/>
    <col min="3205" max="3205" width="10.28515625" customWidth="1"/>
    <col min="3206" max="3206" width="6" customWidth="1"/>
    <col min="3207" max="3207" width="28.28515625" customWidth="1"/>
    <col min="3208" max="3208" width="10.28515625" customWidth="1"/>
    <col min="3209" max="3209" width="6" customWidth="1"/>
    <col min="3210" max="3210" width="28.28515625" customWidth="1"/>
    <col min="3211" max="3211" width="10.28515625" customWidth="1"/>
    <col min="3212" max="3212" width="6" customWidth="1"/>
    <col min="3213" max="3213" width="28.28515625" customWidth="1"/>
    <col min="3214" max="3214" width="10.28515625" customWidth="1"/>
    <col min="3215" max="3215" width="6" customWidth="1"/>
    <col min="3216" max="3216" width="28.28515625" customWidth="1"/>
    <col min="3217" max="3217" width="10.28515625" customWidth="1"/>
    <col min="3218" max="3218" width="6" customWidth="1"/>
    <col min="3219" max="3219" width="28.28515625" customWidth="1"/>
    <col min="3220" max="3220" width="10.28515625" customWidth="1"/>
    <col min="3221" max="3221" width="6" customWidth="1"/>
    <col min="3222" max="3222" width="28.28515625" customWidth="1"/>
    <col min="3223" max="3223" width="10.28515625" customWidth="1"/>
    <col min="3224" max="3224" width="6" customWidth="1"/>
    <col min="3225" max="3225" width="28.28515625" customWidth="1"/>
    <col min="3226" max="3226" width="10.28515625" customWidth="1"/>
    <col min="3227" max="3227" width="6" customWidth="1"/>
    <col min="3228" max="3228" width="28.28515625" customWidth="1"/>
    <col min="3229" max="3229" width="10.28515625" customWidth="1"/>
    <col min="3230" max="3230" width="6" customWidth="1"/>
    <col min="3231" max="3231" width="28.28515625" customWidth="1"/>
    <col min="3232" max="3232" width="10.28515625" customWidth="1"/>
    <col min="3233" max="3233" width="6" customWidth="1"/>
    <col min="3234" max="3234" width="28.28515625" customWidth="1"/>
    <col min="3235" max="3235" width="10.28515625" customWidth="1"/>
    <col min="3236" max="3236" width="6" customWidth="1"/>
    <col min="3237" max="3237" width="28.28515625" customWidth="1"/>
    <col min="3238" max="3238" width="10.28515625" customWidth="1"/>
    <col min="3239" max="3239" width="6" customWidth="1"/>
    <col min="3240" max="3240" width="28.28515625" customWidth="1"/>
    <col min="3241" max="3241" width="10.28515625" customWidth="1"/>
    <col min="3242" max="3242" width="6" customWidth="1"/>
    <col min="3243" max="3243" width="28.28515625" customWidth="1"/>
    <col min="3244" max="3244" width="10.28515625" customWidth="1"/>
    <col min="3245" max="3245" width="6" customWidth="1"/>
    <col min="3246" max="3246" width="28.28515625" customWidth="1"/>
    <col min="3247" max="3247" width="10.28515625" customWidth="1"/>
    <col min="3248" max="3248" width="6" customWidth="1"/>
    <col min="3249" max="3249" width="28.28515625" customWidth="1"/>
    <col min="3250" max="3250" width="10.28515625" customWidth="1"/>
    <col min="3251" max="3251" width="6" customWidth="1"/>
    <col min="3252" max="3252" width="28.28515625" customWidth="1"/>
    <col min="3253" max="3253" width="10.28515625" customWidth="1"/>
    <col min="3254" max="3254" width="6" customWidth="1"/>
    <col min="3255" max="3255" width="28.28515625" customWidth="1"/>
    <col min="3256" max="3256" width="10.28515625" customWidth="1"/>
    <col min="3257" max="3257" width="6" customWidth="1"/>
    <col min="3258" max="3258" width="28.28515625" customWidth="1"/>
    <col min="3259" max="3259" width="10.28515625" customWidth="1"/>
    <col min="3260" max="3260" width="6" customWidth="1"/>
    <col min="3261" max="3261" width="28.28515625" customWidth="1"/>
    <col min="3262" max="3262" width="10.28515625" customWidth="1"/>
    <col min="3263" max="3263" width="6" customWidth="1"/>
    <col min="3264" max="3264" width="28.28515625" customWidth="1"/>
    <col min="3265" max="3265" width="10.28515625" customWidth="1"/>
    <col min="3266" max="3266" width="6" customWidth="1"/>
    <col min="3267" max="3267" width="28.28515625" customWidth="1"/>
    <col min="3268" max="3268" width="10.28515625" customWidth="1"/>
    <col min="3269" max="3269" width="6" customWidth="1"/>
    <col min="3270" max="3270" width="28.28515625" customWidth="1"/>
    <col min="3271" max="3271" width="10.28515625" customWidth="1"/>
    <col min="3272" max="3272" width="6" customWidth="1"/>
    <col min="3273" max="3273" width="28.28515625" customWidth="1"/>
    <col min="3274" max="3274" width="10.28515625" customWidth="1"/>
    <col min="3275" max="3275" width="6" customWidth="1"/>
    <col min="3276" max="3276" width="28.28515625" customWidth="1"/>
    <col min="3277" max="3277" width="10.28515625" customWidth="1"/>
    <col min="3278" max="3278" width="6" customWidth="1"/>
    <col min="3279" max="3279" width="28.28515625" customWidth="1"/>
    <col min="3280" max="3280" width="10.28515625" customWidth="1"/>
    <col min="3281" max="3281" width="6" customWidth="1"/>
    <col min="3329" max="3329" width="31" customWidth="1"/>
    <col min="3331" max="3331" width="28.28515625" customWidth="1"/>
    <col min="3332" max="3332" width="10.28515625" customWidth="1"/>
    <col min="3333" max="3333" width="6" customWidth="1"/>
    <col min="3334" max="3334" width="28.28515625" customWidth="1"/>
    <col min="3335" max="3335" width="10.28515625" customWidth="1"/>
    <col min="3336" max="3336" width="6" customWidth="1"/>
    <col min="3337" max="3337" width="28.28515625" customWidth="1"/>
    <col min="3338" max="3338" width="10.28515625" customWidth="1"/>
    <col min="3339" max="3339" width="6" customWidth="1"/>
    <col min="3340" max="3340" width="28.28515625" customWidth="1"/>
    <col min="3341" max="3341" width="10.28515625" customWidth="1"/>
    <col min="3342" max="3342" width="6" customWidth="1"/>
    <col min="3343" max="3343" width="28.28515625" customWidth="1"/>
    <col min="3344" max="3344" width="10.28515625" customWidth="1"/>
    <col min="3345" max="3345" width="6" customWidth="1"/>
    <col min="3346" max="3346" width="28.28515625" customWidth="1"/>
    <col min="3347" max="3347" width="10.28515625" customWidth="1"/>
    <col min="3348" max="3348" width="6" customWidth="1"/>
    <col min="3349" max="3349" width="28.28515625" customWidth="1"/>
    <col min="3350" max="3350" width="10.28515625" customWidth="1"/>
    <col min="3351" max="3351" width="6" customWidth="1"/>
    <col min="3352" max="3352" width="28.28515625" customWidth="1"/>
    <col min="3353" max="3353" width="10.28515625" customWidth="1"/>
    <col min="3354" max="3354" width="6" customWidth="1"/>
    <col min="3355" max="3355" width="28.28515625" customWidth="1"/>
    <col min="3356" max="3356" width="10.28515625" customWidth="1"/>
    <col min="3357" max="3357" width="6" customWidth="1"/>
    <col min="3358" max="3358" width="28.28515625" customWidth="1"/>
    <col min="3359" max="3359" width="10.28515625" customWidth="1"/>
    <col min="3360" max="3360" width="6" customWidth="1"/>
    <col min="3361" max="3361" width="28.28515625" customWidth="1"/>
    <col min="3362" max="3362" width="10.28515625" customWidth="1"/>
    <col min="3363" max="3363" width="6" customWidth="1"/>
    <col min="3364" max="3364" width="28.28515625" customWidth="1"/>
    <col min="3365" max="3365" width="10.28515625" customWidth="1"/>
    <col min="3366" max="3366" width="6" customWidth="1"/>
    <col min="3367" max="3367" width="28.28515625" customWidth="1"/>
    <col min="3368" max="3368" width="10.28515625" customWidth="1"/>
    <col min="3369" max="3369" width="6" customWidth="1"/>
    <col min="3370" max="3370" width="28.28515625" customWidth="1"/>
    <col min="3371" max="3371" width="10.28515625" customWidth="1"/>
    <col min="3372" max="3372" width="6" customWidth="1"/>
    <col min="3373" max="3373" width="28.28515625" customWidth="1"/>
    <col min="3374" max="3374" width="10.28515625" customWidth="1"/>
    <col min="3375" max="3375" width="6" customWidth="1"/>
    <col min="3376" max="3376" width="28.28515625" customWidth="1"/>
    <col min="3377" max="3377" width="10.28515625" customWidth="1"/>
    <col min="3378" max="3378" width="6" customWidth="1"/>
    <col min="3379" max="3379" width="28.28515625" customWidth="1"/>
    <col min="3380" max="3380" width="10.28515625" customWidth="1"/>
    <col min="3381" max="3381" width="6" customWidth="1"/>
    <col min="3382" max="3382" width="28.28515625" customWidth="1"/>
    <col min="3383" max="3383" width="10.28515625" customWidth="1"/>
    <col min="3384" max="3384" width="6" customWidth="1"/>
    <col min="3385" max="3385" width="28.28515625" customWidth="1"/>
    <col min="3386" max="3386" width="10.28515625" customWidth="1"/>
    <col min="3387" max="3387" width="6" customWidth="1"/>
    <col min="3388" max="3388" width="28.28515625" customWidth="1"/>
    <col min="3389" max="3389" width="10.28515625" customWidth="1"/>
    <col min="3390" max="3390" width="6" customWidth="1"/>
    <col min="3391" max="3391" width="28.28515625" customWidth="1"/>
    <col min="3392" max="3392" width="10.28515625" customWidth="1"/>
    <col min="3393" max="3393" width="6" customWidth="1"/>
    <col min="3394" max="3394" width="28.28515625" customWidth="1"/>
    <col min="3395" max="3395" width="10.28515625" customWidth="1"/>
    <col min="3396" max="3396" width="6" customWidth="1"/>
    <col min="3397" max="3397" width="28.28515625" customWidth="1"/>
    <col min="3398" max="3398" width="10.28515625" customWidth="1"/>
    <col min="3399" max="3399" width="6" customWidth="1"/>
    <col min="3400" max="3400" width="28.28515625" customWidth="1"/>
    <col min="3401" max="3401" width="10.28515625" customWidth="1"/>
    <col min="3402" max="3402" width="6" customWidth="1"/>
    <col min="3403" max="3403" width="28.28515625" customWidth="1"/>
    <col min="3404" max="3404" width="10.28515625" customWidth="1"/>
    <col min="3405" max="3405" width="6" customWidth="1"/>
    <col min="3406" max="3406" width="28.28515625" customWidth="1"/>
    <col min="3407" max="3407" width="10.28515625" customWidth="1"/>
    <col min="3408" max="3408" width="6" customWidth="1"/>
    <col min="3409" max="3409" width="28.28515625" customWidth="1"/>
    <col min="3410" max="3410" width="10.28515625" customWidth="1"/>
    <col min="3411" max="3411" width="6" customWidth="1"/>
    <col min="3412" max="3412" width="28.28515625" customWidth="1"/>
    <col min="3413" max="3413" width="10.28515625" customWidth="1"/>
    <col min="3414" max="3414" width="6" customWidth="1"/>
    <col min="3415" max="3415" width="28.28515625" customWidth="1"/>
    <col min="3416" max="3416" width="10.28515625" customWidth="1"/>
    <col min="3417" max="3417" width="6" customWidth="1"/>
    <col min="3418" max="3418" width="28.28515625" customWidth="1"/>
    <col min="3419" max="3419" width="10.28515625" customWidth="1"/>
    <col min="3420" max="3420" width="6" customWidth="1"/>
    <col min="3421" max="3421" width="28.28515625" customWidth="1"/>
    <col min="3422" max="3422" width="10.28515625" customWidth="1"/>
    <col min="3423" max="3423" width="6" customWidth="1"/>
    <col min="3424" max="3424" width="28.28515625" customWidth="1"/>
    <col min="3425" max="3425" width="10.28515625" customWidth="1"/>
    <col min="3426" max="3426" width="6" customWidth="1"/>
    <col min="3427" max="3427" width="28.28515625" customWidth="1"/>
    <col min="3428" max="3428" width="10.28515625" customWidth="1"/>
    <col min="3429" max="3429" width="6" customWidth="1"/>
    <col min="3430" max="3430" width="28.28515625" customWidth="1"/>
    <col min="3431" max="3431" width="10.28515625" customWidth="1"/>
    <col min="3432" max="3432" width="6" customWidth="1"/>
    <col min="3433" max="3433" width="28.28515625" customWidth="1"/>
    <col min="3434" max="3434" width="10.28515625" customWidth="1"/>
    <col min="3435" max="3435" width="6" customWidth="1"/>
    <col min="3436" max="3436" width="28.28515625" customWidth="1"/>
    <col min="3437" max="3437" width="10.28515625" customWidth="1"/>
    <col min="3438" max="3438" width="6" customWidth="1"/>
    <col min="3439" max="3439" width="28.28515625" customWidth="1"/>
    <col min="3440" max="3440" width="10.28515625" customWidth="1"/>
    <col min="3441" max="3441" width="6" customWidth="1"/>
    <col min="3442" max="3442" width="28.28515625" customWidth="1"/>
    <col min="3443" max="3443" width="10.28515625" customWidth="1"/>
    <col min="3444" max="3444" width="6" customWidth="1"/>
    <col min="3445" max="3445" width="28.28515625" customWidth="1"/>
    <col min="3446" max="3446" width="10.28515625" customWidth="1"/>
    <col min="3447" max="3447" width="6" customWidth="1"/>
    <col min="3448" max="3448" width="28.28515625" customWidth="1"/>
    <col min="3449" max="3449" width="10.28515625" customWidth="1"/>
    <col min="3450" max="3450" width="6" customWidth="1"/>
    <col min="3451" max="3451" width="28.28515625" customWidth="1"/>
    <col min="3452" max="3452" width="10.28515625" customWidth="1"/>
    <col min="3453" max="3453" width="6" customWidth="1"/>
    <col min="3454" max="3454" width="28.28515625" customWidth="1"/>
    <col min="3455" max="3455" width="10.28515625" customWidth="1"/>
    <col min="3456" max="3456" width="6" customWidth="1"/>
    <col min="3457" max="3457" width="28.28515625" customWidth="1"/>
    <col min="3458" max="3458" width="10.28515625" customWidth="1"/>
    <col min="3459" max="3459" width="6" customWidth="1"/>
    <col min="3460" max="3460" width="28.28515625" customWidth="1"/>
    <col min="3461" max="3461" width="10.28515625" customWidth="1"/>
    <col min="3462" max="3462" width="6" customWidth="1"/>
    <col min="3463" max="3463" width="28.28515625" customWidth="1"/>
    <col min="3464" max="3464" width="10.28515625" customWidth="1"/>
    <col min="3465" max="3465" width="6" customWidth="1"/>
    <col min="3466" max="3466" width="28.28515625" customWidth="1"/>
    <col min="3467" max="3467" width="10.28515625" customWidth="1"/>
    <col min="3468" max="3468" width="6" customWidth="1"/>
    <col min="3469" max="3469" width="28.28515625" customWidth="1"/>
    <col min="3470" max="3470" width="10.28515625" customWidth="1"/>
    <col min="3471" max="3471" width="6" customWidth="1"/>
    <col min="3472" max="3472" width="28.28515625" customWidth="1"/>
    <col min="3473" max="3473" width="10.28515625" customWidth="1"/>
    <col min="3474" max="3474" width="6" customWidth="1"/>
    <col min="3475" max="3475" width="28.28515625" customWidth="1"/>
    <col min="3476" max="3476" width="10.28515625" customWidth="1"/>
    <col min="3477" max="3477" width="6" customWidth="1"/>
    <col min="3478" max="3478" width="28.28515625" customWidth="1"/>
    <col min="3479" max="3479" width="10.28515625" customWidth="1"/>
    <col min="3480" max="3480" width="6" customWidth="1"/>
    <col min="3481" max="3481" width="28.28515625" customWidth="1"/>
    <col min="3482" max="3482" width="10.28515625" customWidth="1"/>
    <col min="3483" max="3483" width="6" customWidth="1"/>
    <col min="3484" max="3484" width="28.28515625" customWidth="1"/>
    <col min="3485" max="3485" width="10.28515625" customWidth="1"/>
    <col min="3486" max="3486" width="6" customWidth="1"/>
    <col min="3487" max="3487" width="28.28515625" customWidth="1"/>
    <col min="3488" max="3488" width="10.28515625" customWidth="1"/>
    <col min="3489" max="3489" width="6" customWidth="1"/>
    <col min="3490" max="3490" width="28.28515625" customWidth="1"/>
    <col min="3491" max="3491" width="10.28515625" customWidth="1"/>
    <col min="3492" max="3492" width="6" customWidth="1"/>
    <col min="3493" max="3493" width="28.28515625" customWidth="1"/>
    <col min="3494" max="3494" width="10.28515625" customWidth="1"/>
    <col min="3495" max="3495" width="6" customWidth="1"/>
    <col min="3496" max="3496" width="28.28515625" customWidth="1"/>
    <col min="3497" max="3497" width="10.28515625" customWidth="1"/>
    <col min="3498" max="3498" width="6" customWidth="1"/>
    <col min="3499" max="3499" width="28.28515625" customWidth="1"/>
    <col min="3500" max="3500" width="10.28515625" customWidth="1"/>
    <col min="3501" max="3501" width="6" customWidth="1"/>
    <col min="3502" max="3502" width="28.28515625" customWidth="1"/>
    <col min="3503" max="3503" width="10.28515625" customWidth="1"/>
    <col min="3504" max="3504" width="6" customWidth="1"/>
    <col min="3505" max="3505" width="28.28515625" customWidth="1"/>
    <col min="3506" max="3506" width="10.28515625" customWidth="1"/>
    <col min="3507" max="3507" width="6" customWidth="1"/>
    <col min="3508" max="3508" width="28.28515625" customWidth="1"/>
    <col min="3509" max="3509" width="10.28515625" customWidth="1"/>
    <col min="3510" max="3510" width="6" customWidth="1"/>
    <col min="3511" max="3511" width="28.28515625" customWidth="1"/>
    <col min="3512" max="3512" width="10.28515625" customWidth="1"/>
    <col min="3513" max="3513" width="6" customWidth="1"/>
    <col min="3514" max="3514" width="28.28515625" customWidth="1"/>
    <col min="3515" max="3515" width="10.28515625" customWidth="1"/>
    <col min="3516" max="3516" width="6" customWidth="1"/>
    <col min="3517" max="3517" width="28.28515625" customWidth="1"/>
    <col min="3518" max="3518" width="10.28515625" customWidth="1"/>
    <col min="3519" max="3519" width="6" customWidth="1"/>
    <col min="3520" max="3520" width="28.28515625" customWidth="1"/>
    <col min="3521" max="3521" width="10.28515625" customWidth="1"/>
    <col min="3522" max="3522" width="6" customWidth="1"/>
    <col min="3523" max="3523" width="28.28515625" customWidth="1"/>
    <col min="3524" max="3524" width="10.28515625" customWidth="1"/>
    <col min="3525" max="3525" width="6" customWidth="1"/>
    <col min="3526" max="3526" width="28.28515625" customWidth="1"/>
    <col min="3527" max="3527" width="10.28515625" customWidth="1"/>
    <col min="3528" max="3528" width="6" customWidth="1"/>
    <col min="3529" max="3529" width="28.28515625" customWidth="1"/>
    <col min="3530" max="3530" width="10.28515625" customWidth="1"/>
    <col min="3531" max="3531" width="6" customWidth="1"/>
    <col min="3532" max="3532" width="28.28515625" customWidth="1"/>
    <col min="3533" max="3533" width="10.28515625" customWidth="1"/>
    <col min="3534" max="3534" width="6" customWidth="1"/>
    <col min="3535" max="3535" width="28.28515625" customWidth="1"/>
    <col min="3536" max="3536" width="10.28515625" customWidth="1"/>
    <col min="3537" max="3537" width="6" customWidth="1"/>
    <col min="3585" max="3585" width="31" customWidth="1"/>
    <col min="3587" max="3587" width="28.28515625" customWidth="1"/>
    <col min="3588" max="3588" width="10.28515625" customWidth="1"/>
    <col min="3589" max="3589" width="6" customWidth="1"/>
    <col min="3590" max="3590" width="28.28515625" customWidth="1"/>
    <col min="3591" max="3591" width="10.28515625" customWidth="1"/>
    <col min="3592" max="3592" width="6" customWidth="1"/>
    <col min="3593" max="3593" width="28.28515625" customWidth="1"/>
    <col min="3594" max="3594" width="10.28515625" customWidth="1"/>
    <col min="3595" max="3595" width="6" customWidth="1"/>
    <col min="3596" max="3596" width="28.28515625" customWidth="1"/>
    <col min="3597" max="3597" width="10.28515625" customWidth="1"/>
    <col min="3598" max="3598" width="6" customWidth="1"/>
    <col min="3599" max="3599" width="28.28515625" customWidth="1"/>
    <col min="3600" max="3600" width="10.28515625" customWidth="1"/>
    <col min="3601" max="3601" width="6" customWidth="1"/>
    <col min="3602" max="3602" width="28.28515625" customWidth="1"/>
    <col min="3603" max="3603" width="10.28515625" customWidth="1"/>
    <col min="3604" max="3604" width="6" customWidth="1"/>
    <col min="3605" max="3605" width="28.28515625" customWidth="1"/>
    <col min="3606" max="3606" width="10.28515625" customWidth="1"/>
    <col min="3607" max="3607" width="6" customWidth="1"/>
    <col min="3608" max="3608" width="28.28515625" customWidth="1"/>
    <col min="3609" max="3609" width="10.28515625" customWidth="1"/>
    <col min="3610" max="3610" width="6" customWidth="1"/>
    <col min="3611" max="3611" width="28.28515625" customWidth="1"/>
    <col min="3612" max="3612" width="10.28515625" customWidth="1"/>
    <col min="3613" max="3613" width="6" customWidth="1"/>
    <col min="3614" max="3614" width="28.28515625" customWidth="1"/>
    <col min="3615" max="3615" width="10.28515625" customWidth="1"/>
    <col min="3616" max="3616" width="6" customWidth="1"/>
    <col min="3617" max="3617" width="28.28515625" customWidth="1"/>
    <col min="3618" max="3618" width="10.28515625" customWidth="1"/>
    <col min="3619" max="3619" width="6" customWidth="1"/>
    <col min="3620" max="3620" width="28.28515625" customWidth="1"/>
    <col min="3621" max="3621" width="10.28515625" customWidth="1"/>
    <col min="3622" max="3622" width="6" customWidth="1"/>
    <col min="3623" max="3623" width="28.28515625" customWidth="1"/>
    <col min="3624" max="3624" width="10.28515625" customWidth="1"/>
    <col min="3625" max="3625" width="6" customWidth="1"/>
    <col min="3626" max="3626" width="28.28515625" customWidth="1"/>
    <col min="3627" max="3627" width="10.28515625" customWidth="1"/>
    <col min="3628" max="3628" width="6" customWidth="1"/>
    <col min="3629" max="3629" width="28.28515625" customWidth="1"/>
    <col min="3630" max="3630" width="10.28515625" customWidth="1"/>
    <col min="3631" max="3631" width="6" customWidth="1"/>
    <col min="3632" max="3632" width="28.28515625" customWidth="1"/>
    <col min="3633" max="3633" width="10.28515625" customWidth="1"/>
    <col min="3634" max="3634" width="6" customWidth="1"/>
    <col min="3635" max="3635" width="28.28515625" customWidth="1"/>
    <col min="3636" max="3636" width="10.28515625" customWidth="1"/>
    <col min="3637" max="3637" width="6" customWidth="1"/>
    <col min="3638" max="3638" width="28.28515625" customWidth="1"/>
    <col min="3639" max="3639" width="10.28515625" customWidth="1"/>
    <col min="3640" max="3640" width="6" customWidth="1"/>
    <col min="3641" max="3641" width="28.28515625" customWidth="1"/>
    <col min="3642" max="3642" width="10.28515625" customWidth="1"/>
    <col min="3643" max="3643" width="6" customWidth="1"/>
    <col min="3644" max="3644" width="28.28515625" customWidth="1"/>
    <col min="3645" max="3645" width="10.28515625" customWidth="1"/>
    <col min="3646" max="3646" width="6" customWidth="1"/>
    <col min="3647" max="3647" width="28.28515625" customWidth="1"/>
    <col min="3648" max="3648" width="10.28515625" customWidth="1"/>
    <col min="3649" max="3649" width="6" customWidth="1"/>
    <col min="3650" max="3650" width="28.28515625" customWidth="1"/>
    <col min="3651" max="3651" width="10.28515625" customWidth="1"/>
    <col min="3652" max="3652" width="6" customWidth="1"/>
    <col min="3653" max="3653" width="28.28515625" customWidth="1"/>
    <col min="3654" max="3654" width="10.28515625" customWidth="1"/>
    <col min="3655" max="3655" width="6" customWidth="1"/>
    <col min="3656" max="3656" width="28.28515625" customWidth="1"/>
    <col min="3657" max="3657" width="10.28515625" customWidth="1"/>
    <col min="3658" max="3658" width="6" customWidth="1"/>
    <col min="3659" max="3659" width="28.28515625" customWidth="1"/>
    <col min="3660" max="3660" width="10.28515625" customWidth="1"/>
    <col min="3661" max="3661" width="6" customWidth="1"/>
    <col min="3662" max="3662" width="28.28515625" customWidth="1"/>
    <col min="3663" max="3663" width="10.28515625" customWidth="1"/>
    <col min="3664" max="3664" width="6" customWidth="1"/>
    <col min="3665" max="3665" width="28.28515625" customWidth="1"/>
    <col min="3666" max="3666" width="10.28515625" customWidth="1"/>
    <col min="3667" max="3667" width="6" customWidth="1"/>
    <col min="3668" max="3668" width="28.28515625" customWidth="1"/>
    <col min="3669" max="3669" width="10.28515625" customWidth="1"/>
    <col min="3670" max="3670" width="6" customWidth="1"/>
    <col min="3671" max="3671" width="28.28515625" customWidth="1"/>
    <col min="3672" max="3672" width="10.28515625" customWidth="1"/>
    <col min="3673" max="3673" width="6" customWidth="1"/>
    <col min="3674" max="3674" width="28.28515625" customWidth="1"/>
    <col min="3675" max="3675" width="10.28515625" customWidth="1"/>
    <col min="3676" max="3676" width="6" customWidth="1"/>
    <col min="3677" max="3677" width="28.28515625" customWidth="1"/>
    <col min="3678" max="3678" width="10.28515625" customWidth="1"/>
    <col min="3679" max="3679" width="6" customWidth="1"/>
    <col min="3680" max="3680" width="28.28515625" customWidth="1"/>
    <col min="3681" max="3681" width="10.28515625" customWidth="1"/>
    <col min="3682" max="3682" width="6" customWidth="1"/>
    <col min="3683" max="3683" width="28.28515625" customWidth="1"/>
    <col min="3684" max="3684" width="10.28515625" customWidth="1"/>
    <col min="3685" max="3685" width="6" customWidth="1"/>
    <col min="3686" max="3686" width="28.28515625" customWidth="1"/>
    <col min="3687" max="3687" width="10.28515625" customWidth="1"/>
    <col min="3688" max="3688" width="6" customWidth="1"/>
    <col min="3689" max="3689" width="28.28515625" customWidth="1"/>
    <col min="3690" max="3690" width="10.28515625" customWidth="1"/>
    <col min="3691" max="3691" width="6" customWidth="1"/>
    <col min="3692" max="3692" width="28.28515625" customWidth="1"/>
    <col min="3693" max="3693" width="10.28515625" customWidth="1"/>
    <col min="3694" max="3694" width="6" customWidth="1"/>
    <col min="3695" max="3695" width="28.28515625" customWidth="1"/>
    <col min="3696" max="3696" width="10.28515625" customWidth="1"/>
    <col min="3697" max="3697" width="6" customWidth="1"/>
    <col min="3698" max="3698" width="28.28515625" customWidth="1"/>
    <col min="3699" max="3699" width="10.28515625" customWidth="1"/>
    <col min="3700" max="3700" width="6" customWidth="1"/>
    <col min="3701" max="3701" width="28.28515625" customWidth="1"/>
    <col min="3702" max="3702" width="10.28515625" customWidth="1"/>
    <col min="3703" max="3703" width="6" customWidth="1"/>
    <col min="3704" max="3704" width="28.28515625" customWidth="1"/>
    <col min="3705" max="3705" width="10.28515625" customWidth="1"/>
    <col min="3706" max="3706" width="6" customWidth="1"/>
    <col min="3707" max="3707" width="28.28515625" customWidth="1"/>
    <col min="3708" max="3708" width="10.28515625" customWidth="1"/>
    <col min="3709" max="3709" width="6" customWidth="1"/>
    <col min="3710" max="3710" width="28.28515625" customWidth="1"/>
    <col min="3711" max="3711" width="10.28515625" customWidth="1"/>
    <col min="3712" max="3712" width="6" customWidth="1"/>
    <col min="3713" max="3713" width="28.28515625" customWidth="1"/>
    <col min="3714" max="3714" width="10.28515625" customWidth="1"/>
    <col min="3715" max="3715" width="6" customWidth="1"/>
    <col min="3716" max="3716" width="28.28515625" customWidth="1"/>
    <col min="3717" max="3717" width="10.28515625" customWidth="1"/>
    <col min="3718" max="3718" width="6" customWidth="1"/>
    <col min="3719" max="3719" width="28.28515625" customWidth="1"/>
    <col min="3720" max="3720" width="10.28515625" customWidth="1"/>
    <col min="3721" max="3721" width="6" customWidth="1"/>
    <col min="3722" max="3722" width="28.28515625" customWidth="1"/>
    <col min="3723" max="3723" width="10.28515625" customWidth="1"/>
    <col min="3724" max="3724" width="6" customWidth="1"/>
    <col min="3725" max="3725" width="28.28515625" customWidth="1"/>
    <col min="3726" max="3726" width="10.28515625" customWidth="1"/>
    <col min="3727" max="3727" width="6" customWidth="1"/>
    <col min="3728" max="3728" width="28.28515625" customWidth="1"/>
    <col min="3729" max="3729" width="10.28515625" customWidth="1"/>
    <col min="3730" max="3730" width="6" customWidth="1"/>
    <col min="3731" max="3731" width="28.28515625" customWidth="1"/>
    <col min="3732" max="3732" width="10.28515625" customWidth="1"/>
    <col min="3733" max="3733" width="6" customWidth="1"/>
    <col min="3734" max="3734" width="28.28515625" customWidth="1"/>
    <col min="3735" max="3735" width="10.28515625" customWidth="1"/>
    <col min="3736" max="3736" width="6" customWidth="1"/>
    <col min="3737" max="3737" width="28.28515625" customWidth="1"/>
    <col min="3738" max="3738" width="10.28515625" customWidth="1"/>
    <col min="3739" max="3739" width="6" customWidth="1"/>
    <col min="3740" max="3740" width="28.28515625" customWidth="1"/>
    <col min="3741" max="3741" width="10.28515625" customWidth="1"/>
    <col min="3742" max="3742" width="6" customWidth="1"/>
    <col min="3743" max="3743" width="28.28515625" customWidth="1"/>
    <col min="3744" max="3744" width="10.28515625" customWidth="1"/>
    <col min="3745" max="3745" width="6" customWidth="1"/>
    <col min="3746" max="3746" width="28.28515625" customWidth="1"/>
    <col min="3747" max="3747" width="10.28515625" customWidth="1"/>
    <col min="3748" max="3748" width="6" customWidth="1"/>
    <col min="3749" max="3749" width="28.28515625" customWidth="1"/>
    <col min="3750" max="3750" width="10.28515625" customWidth="1"/>
    <col min="3751" max="3751" width="6" customWidth="1"/>
    <col min="3752" max="3752" width="28.28515625" customWidth="1"/>
    <col min="3753" max="3753" width="10.28515625" customWidth="1"/>
    <col min="3754" max="3754" width="6" customWidth="1"/>
    <col min="3755" max="3755" width="28.28515625" customWidth="1"/>
    <col min="3756" max="3756" width="10.28515625" customWidth="1"/>
    <col min="3757" max="3757" width="6" customWidth="1"/>
    <col min="3758" max="3758" width="28.28515625" customWidth="1"/>
    <col min="3759" max="3759" width="10.28515625" customWidth="1"/>
    <col min="3760" max="3760" width="6" customWidth="1"/>
    <col min="3761" max="3761" width="28.28515625" customWidth="1"/>
    <col min="3762" max="3762" width="10.28515625" customWidth="1"/>
    <col min="3763" max="3763" width="6" customWidth="1"/>
    <col min="3764" max="3764" width="28.28515625" customWidth="1"/>
    <col min="3765" max="3765" width="10.28515625" customWidth="1"/>
    <col min="3766" max="3766" width="6" customWidth="1"/>
    <col min="3767" max="3767" width="28.28515625" customWidth="1"/>
    <col min="3768" max="3768" width="10.28515625" customWidth="1"/>
    <col min="3769" max="3769" width="6" customWidth="1"/>
    <col min="3770" max="3770" width="28.28515625" customWidth="1"/>
    <col min="3771" max="3771" width="10.28515625" customWidth="1"/>
    <col min="3772" max="3772" width="6" customWidth="1"/>
    <col min="3773" max="3773" width="28.28515625" customWidth="1"/>
    <col min="3774" max="3774" width="10.28515625" customWidth="1"/>
    <col min="3775" max="3775" width="6" customWidth="1"/>
    <col min="3776" max="3776" width="28.28515625" customWidth="1"/>
    <col min="3777" max="3777" width="10.28515625" customWidth="1"/>
    <col min="3778" max="3778" width="6" customWidth="1"/>
    <col min="3779" max="3779" width="28.28515625" customWidth="1"/>
    <col min="3780" max="3780" width="10.28515625" customWidth="1"/>
    <col min="3781" max="3781" width="6" customWidth="1"/>
    <col min="3782" max="3782" width="28.28515625" customWidth="1"/>
    <col min="3783" max="3783" width="10.28515625" customWidth="1"/>
    <col min="3784" max="3784" width="6" customWidth="1"/>
    <col min="3785" max="3785" width="28.28515625" customWidth="1"/>
    <col min="3786" max="3786" width="10.28515625" customWidth="1"/>
    <col min="3787" max="3787" width="6" customWidth="1"/>
    <col min="3788" max="3788" width="28.28515625" customWidth="1"/>
    <col min="3789" max="3789" width="10.28515625" customWidth="1"/>
    <col min="3790" max="3790" width="6" customWidth="1"/>
    <col min="3791" max="3791" width="28.28515625" customWidth="1"/>
    <col min="3792" max="3792" width="10.28515625" customWidth="1"/>
    <col min="3793" max="3793" width="6" customWidth="1"/>
    <col min="3841" max="3841" width="31" customWidth="1"/>
    <col min="3843" max="3843" width="28.28515625" customWidth="1"/>
    <col min="3844" max="3844" width="10.28515625" customWidth="1"/>
    <col min="3845" max="3845" width="6" customWidth="1"/>
    <col min="3846" max="3846" width="28.28515625" customWidth="1"/>
    <col min="3847" max="3847" width="10.28515625" customWidth="1"/>
    <col min="3848" max="3848" width="6" customWidth="1"/>
    <col min="3849" max="3849" width="28.28515625" customWidth="1"/>
    <col min="3850" max="3850" width="10.28515625" customWidth="1"/>
    <col min="3851" max="3851" width="6" customWidth="1"/>
    <col min="3852" max="3852" width="28.28515625" customWidth="1"/>
    <col min="3853" max="3853" width="10.28515625" customWidth="1"/>
    <col min="3854" max="3854" width="6" customWidth="1"/>
    <col min="3855" max="3855" width="28.28515625" customWidth="1"/>
    <col min="3856" max="3856" width="10.28515625" customWidth="1"/>
    <col min="3857" max="3857" width="6" customWidth="1"/>
    <col min="3858" max="3858" width="28.28515625" customWidth="1"/>
    <col min="3859" max="3859" width="10.28515625" customWidth="1"/>
    <col min="3860" max="3860" width="6" customWidth="1"/>
    <col min="3861" max="3861" width="28.28515625" customWidth="1"/>
    <col min="3862" max="3862" width="10.28515625" customWidth="1"/>
    <col min="3863" max="3863" width="6" customWidth="1"/>
    <col min="3864" max="3864" width="28.28515625" customWidth="1"/>
    <col min="3865" max="3865" width="10.28515625" customWidth="1"/>
    <col min="3866" max="3866" width="6" customWidth="1"/>
    <col min="3867" max="3867" width="28.28515625" customWidth="1"/>
    <col min="3868" max="3868" width="10.28515625" customWidth="1"/>
    <col min="3869" max="3869" width="6" customWidth="1"/>
    <col min="3870" max="3870" width="28.28515625" customWidth="1"/>
    <col min="3871" max="3871" width="10.28515625" customWidth="1"/>
    <col min="3872" max="3872" width="6" customWidth="1"/>
    <col min="3873" max="3873" width="28.28515625" customWidth="1"/>
    <col min="3874" max="3874" width="10.28515625" customWidth="1"/>
    <col min="3875" max="3875" width="6" customWidth="1"/>
    <col min="3876" max="3876" width="28.28515625" customWidth="1"/>
    <col min="3877" max="3877" width="10.28515625" customWidth="1"/>
    <col min="3878" max="3878" width="6" customWidth="1"/>
    <col min="3879" max="3879" width="28.28515625" customWidth="1"/>
    <col min="3880" max="3880" width="10.28515625" customWidth="1"/>
    <col min="3881" max="3881" width="6" customWidth="1"/>
    <col min="3882" max="3882" width="28.28515625" customWidth="1"/>
    <col min="3883" max="3883" width="10.28515625" customWidth="1"/>
    <col min="3884" max="3884" width="6" customWidth="1"/>
    <col min="3885" max="3885" width="28.28515625" customWidth="1"/>
    <col min="3886" max="3886" width="10.28515625" customWidth="1"/>
    <col min="3887" max="3887" width="6" customWidth="1"/>
    <col min="3888" max="3888" width="28.28515625" customWidth="1"/>
    <col min="3889" max="3889" width="10.28515625" customWidth="1"/>
    <col min="3890" max="3890" width="6" customWidth="1"/>
    <col min="3891" max="3891" width="28.28515625" customWidth="1"/>
    <col min="3892" max="3892" width="10.28515625" customWidth="1"/>
    <col min="3893" max="3893" width="6" customWidth="1"/>
    <col min="3894" max="3894" width="28.28515625" customWidth="1"/>
    <col min="3895" max="3895" width="10.28515625" customWidth="1"/>
    <col min="3896" max="3896" width="6" customWidth="1"/>
    <col min="3897" max="3897" width="28.28515625" customWidth="1"/>
    <col min="3898" max="3898" width="10.28515625" customWidth="1"/>
    <col min="3899" max="3899" width="6" customWidth="1"/>
    <col min="3900" max="3900" width="28.28515625" customWidth="1"/>
    <col min="3901" max="3901" width="10.28515625" customWidth="1"/>
    <col min="3902" max="3902" width="6" customWidth="1"/>
    <col min="3903" max="3903" width="28.28515625" customWidth="1"/>
    <col min="3904" max="3904" width="10.28515625" customWidth="1"/>
    <col min="3905" max="3905" width="6" customWidth="1"/>
    <col min="3906" max="3906" width="28.28515625" customWidth="1"/>
    <col min="3907" max="3907" width="10.28515625" customWidth="1"/>
    <col min="3908" max="3908" width="6" customWidth="1"/>
    <col min="3909" max="3909" width="28.28515625" customWidth="1"/>
    <col min="3910" max="3910" width="10.28515625" customWidth="1"/>
    <col min="3911" max="3911" width="6" customWidth="1"/>
    <col min="3912" max="3912" width="28.28515625" customWidth="1"/>
    <col min="3913" max="3913" width="10.28515625" customWidth="1"/>
    <col min="3914" max="3914" width="6" customWidth="1"/>
    <col min="3915" max="3915" width="28.28515625" customWidth="1"/>
    <col min="3916" max="3916" width="10.28515625" customWidth="1"/>
    <col min="3917" max="3917" width="6" customWidth="1"/>
    <col min="3918" max="3918" width="28.28515625" customWidth="1"/>
    <col min="3919" max="3919" width="10.28515625" customWidth="1"/>
    <col min="3920" max="3920" width="6" customWidth="1"/>
    <col min="3921" max="3921" width="28.28515625" customWidth="1"/>
    <col min="3922" max="3922" width="10.28515625" customWidth="1"/>
    <col min="3923" max="3923" width="6" customWidth="1"/>
    <col min="3924" max="3924" width="28.28515625" customWidth="1"/>
    <col min="3925" max="3925" width="10.28515625" customWidth="1"/>
    <col min="3926" max="3926" width="6" customWidth="1"/>
    <col min="3927" max="3927" width="28.28515625" customWidth="1"/>
    <col min="3928" max="3928" width="10.28515625" customWidth="1"/>
    <col min="3929" max="3929" width="6" customWidth="1"/>
    <col min="3930" max="3930" width="28.28515625" customWidth="1"/>
    <col min="3931" max="3931" width="10.28515625" customWidth="1"/>
    <col min="3932" max="3932" width="6" customWidth="1"/>
    <col min="3933" max="3933" width="28.28515625" customWidth="1"/>
    <col min="3934" max="3934" width="10.28515625" customWidth="1"/>
    <col min="3935" max="3935" width="6" customWidth="1"/>
    <col min="3936" max="3936" width="28.28515625" customWidth="1"/>
    <col min="3937" max="3937" width="10.28515625" customWidth="1"/>
    <col min="3938" max="3938" width="6" customWidth="1"/>
    <col min="3939" max="3939" width="28.28515625" customWidth="1"/>
    <col min="3940" max="3940" width="10.28515625" customWidth="1"/>
    <col min="3941" max="3941" width="6" customWidth="1"/>
    <col min="3942" max="3942" width="28.28515625" customWidth="1"/>
    <col min="3943" max="3943" width="10.28515625" customWidth="1"/>
    <col min="3944" max="3944" width="6" customWidth="1"/>
    <col min="3945" max="3945" width="28.28515625" customWidth="1"/>
    <col min="3946" max="3946" width="10.28515625" customWidth="1"/>
    <col min="3947" max="3947" width="6" customWidth="1"/>
    <col min="3948" max="3948" width="28.28515625" customWidth="1"/>
    <col min="3949" max="3949" width="10.28515625" customWidth="1"/>
    <col min="3950" max="3950" width="6" customWidth="1"/>
    <col min="3951" max="3951" width="28.28515625" customWidth="1"/>
    <col min="3952" max="3952" width="10.28515625" customWidth="1"/>
    <col min="3953" max="3953" width="6" customWidth="1"/>
    <col min="3954" max="3954" width="28.28515625" customWidth="1"/>
    <col min="3955" max="3955" width="10.28515625" customWidth="1"/>
    <col min="3956" max="3956" width="6" customWidth="1"/>
    <col min="3957" max="3957" width="28.28515625" customWidth="1"/>
    <col min="3958" max="3958" width="10.28515625" customWidth="1"/>
    <col min="3959" max="3959" width="6" customWidth="1"/>
    <col min="3960" max="3960" width="28.28515625" customWidth="1"/>
    <col min="3961" max="3961" width="10.28515625" customWidth="1"/>
    <col min="3962" max="3962" width="6" customWidth="1"/>
    <col min="3963" max="3963" width="28.28515625" customWidth="1"/>
    <col min="3964" max="3964" width="10.28515625" customWidth="1"/>
    <col min="3965" max="3965" width="6" customWidth="1"/>
    <col min="3966" max="3966" width="28.28515625" customWidth="1"/>
    <col min="3967" max="3967" width="10.28515625" customWidth="1"/>
    <col min="3968" max="3968" width="6" customWidth="1"/>
    <col min="3969" max="3969" width="28.28515625" customWidth="1"/>
    <col min="3970" max="3970" width="10.28515625" customWidth="1"/>
    <col min="3971" max="3971" width="6" customWidth="1"/>
    <col min="3972" max="3972" width="28.28515625" customWidth="1"/>
    <col min="3973" max="3973" width="10.28515625" customWidth="1"/>
    <col min="3974" max="3974" width="6" customWidth="1"/>
    <col min="3975" max="3975" width="28.28515625" customWidth="1"/>
    <col min="3976" max="3976" width="10.28515625" customWidth="1"/>
    <col min="3977" max="3977" width="6" customWidth="1"/>
    <col min="3978" max="3978" width="28.28515625" customWidth="1"/>
    <col min="3979" max="3979" width="10.28515625" customWidth="1"/>
    <col min="3980" max="3980" width="6" customWidth="1"/>
    <col min="3981" max="3981" width="28.28515625" customWidth="1"/>
    <col min="3982" max="3982" width="10.28515625" customWidth="1"/>
    <col min="3983" max="3983" width="6" customWidth="1"/>
    <col min="3984" max="3984" width="28.28515625" customWidth="1"/>
    <col min="3985" max="3985" width="10.28515625" customWidth="1"/>
    <col min="3986" max="3986" width="6" customWidth="1"/>
    <col min="3987" max="3987" width="28.28515625" customWidth="1"/>
    <col min="3988" max="3988" width="10.28515625" customWidth="1"/>
    <col min="3989" max="3989" width="6" customWidth="1"/>
    <col min="3990" max="3990" width="28.28515625" customWidth="1"/>
    <col min="3991" max="3991" width="10.28515625" customWidth="1"/>
    <col min="3992" max="3992" width="6" customWidth="1"/>
    <col min="3993" max="3993" width="28.28515625" customWidth="1"/>
    <col min="3994" max="3994" width="10.28515625" customWidth="1"/>
    <col min="3995" max="3995" width="6" customWidth="1"/>
    <col min="3996" max="3996" width="28.28515625" customWidth="1"/>
    <col min="3997" max="3997" width="10.28515625" customWidth="1"/>
    <col min="3998" max="3998" width="6" customWidth="1"/>
    <col min="3999" max="3999" width="28.28515625" customWidth="1"/>
    <col min="4000" max="4000" width="10.28515625" customWidth="1"/>
    <col min="4001" max="4001" width="6" customWidth="1"/>
    <col min="4002" max="4002" width="28.28515625" customWidth="1"/>
    <col min="4003" max="4003" width="10.28515625" customWidth="1"/>
    <col min="4004" max="4004" width="6" customWidth="1"/>
    <col min="4005" max="4005" width="28.28515625" customWidth="1"/>
    <col min="4006" max="4006" width="10.28515625" customWidth="1"/>
    <col min="4007" max="4007" width="6" customWidth="1"/>
    <col min="4008" max="4008" width="28.28515625" customWidth="1"/>
    <col min="4009" max="4009" width="10.28515625" customWidth="1"/>
    <col min="4010" max="4010" width="6" customWidth="1"/>
    <col min="4011" max="4011" width="28.28515625" customWidth="1"/>
    <col min="4012" max="4012" width="10.28515625" customWidth="1"/>
    <col min="4013" max="4013" width="6" customWidth="1"/>
    <col min="4014" max="4014" width="28.28515625" customWidth="1"/>
    <col min="4015" max="4015" width="10.28515625" customWidth="1"/>
    <col min="4016" max="4016" width="6" customWidth="1"/>
    <col min="4017" max="4017" width="28.28515625" customWidth="1"/>
    <col min="4018" max="4018" width="10.28515625" customWidth="1"/>
    <col min="4019" max="4019" width="6" customWidth="1"/>
    <col min="4020" max="4020" width="28.28515625" customWidth="1"/>
    <col min="4021" max="4021" width="10.28515625" customWidth="1"/>
    <col min="4022" max="4022" width="6" customWidth="1"/>
    <col min="4023" max="4023" width="28.28515625" customWidth="1"/>
    <col min="4024" max="4024" width="10.28515625" customWidth="1"/>
    <col min="4025" max="4025" width="6" customWidth="1"/>
    <col min="4026" max="4026" width="28.28515625" customWidth="1"/>
    <col min="4027" max="4027" width="10.28515625" customWidth="1"/>
    <col min="4028" max="4028" width="6" customWidth="1"/>
    <col min="4029" max="4029" width="28.28515625" customWidth="1"/>
    <col min="4030" max="4030" width="10.28515625" customWidth="1"/>
    <col min="4031" max="4031" width="6" customWidth="1"/>
    <col min="4032" max="4032" width="28.28515625" customWidth="1"/>
    <col min="4033" max="4033" width="10.28515625" customWidth="1"/>
    <col min="4034" max="4034" width="6" customWidth="1"/>
    <col min="4035" max="4035" width="28.28515625" customWidth="1"/>
    <col min="4036" max="4036" width="10.28515625" customWidth="1"/>
    <col min="4037" max="4037" width="6" customWidth="1"/>
    <col min="4038" max="4038" width="28.28515625" customWidth="1"/>
    <col min="4039" max="4039" width="10.28515625" customWidth="1"/>
    <col min="4040" max="4040" width="6" customWidth="1"/>
    <col min="4041" max="4041" width="28.28515625" customWidth="1"/>
    <col min="4042" max="4042" width="10.28515625" customWidth="1"/>
    <col min="4043" max="4043" width="6" customWidth="1"/>
    <col min="4044" max="4044" width="28.28515625" customWidth="1"/>
    <col min="4045" max="4045" width="10.28515625" customWidth="1"/>
    <col min="4046" max="4046" width="6" customWidth="1"/>
    <col min="4047" max="4047" width="28.28515625" customWidth="1"/>
    <col min="4048" max="4048" width="10.28515625" customWidth="1"/>
    <col min="4049" max="4049" width="6" customWidth="1"/>
    <col min="4097" max="4097" width="31" customWidth="1"/>
    <col min="4099" max="4099" width="28.28515625" customWidth="1"/>
    <col min="4100" max="4100" width="10.28515625" customWidth="1"/>
    <col min="4101" max="4101" width="6" customWidth="1"/>
    <col min="4102" max="4102" width="28.28515625" customWidth="1"/>
    <col min="4103" max="4103" width="10.28515625" customWidth="1"/>
    <col min="4104" max="4104" width="6" customWidth="1"/>
    <col min="4105" max="4105" width="28.28515625" customWidth="1"/>
    <col min="4106" max="4106" width="10.28515625" customWidth="1"/>
    <col min="4107" max="4107" width="6" customWidth="1"/>
    <col min="4108" max="4108" width="28.28515625" customWidth="1"/>
    <col min="4109" max="4109" width="10.28515625" customWidth="1"/>
    <col min="4110" max="4110" width="6" customWidth="1"/>
    <col min="4111" max="4111" width="28.28515625" customWidth="1"/>
    <col min="4112" max="4112" width="10.28515625" customWidth="1"/>
    <col min="4113" max="4113" width="6" customWidth="1"/>
    <col min="4114" max="4114" width="28.28515625" customWidth="1"/>
    <col min="4115" max="4115" width="10.28515625" customWidth="1"/>
    <col min="4116" max="4116" width="6" customWidth="1"/>
    <col min="4117" max="4117" width="28.28515625" customWidth="1"/>
    <col min="4118" max="4118" width="10.28515625" customWidth="1"/>
    <col min="4119" max="4119" width="6" customWidth="1"/>
    <col min="4120" max="4120" width="28.28515625" customWidth="1"/>
    <col min="4121" max="4121" width="10.28515625" customWidth="1"/>
    <col min="4122" max="4122" width="6" customWidth="1"/>
    <col min="4123" max="4123" width="28.28515625" customWidth="1"/>
    <col min="4124" max="4124" width="10.28515625" customWidth="1"/>
    <col min="4125" max="4125" width="6" customWidth="1"/>
    <col min="4126" max="4126" width="28.28515625" customWidth="1"/>
    <col min="4127" max="4127" width="10.28515625" customWidth="1"/>
    <col min="4128" max="4128" width="6" customWidth="1"/>
    <col min="4129" max="4129" width="28.28515625" customWidth="1"/>
    <col min="4130" max="4130" width="10.28515625" customWidth="1"/>
    <col min="4131" max="4131" width="6" customWidth="1"/>
    <col min="4132" max="4132" width="28.28515625" customWidth="1"/>
    <col min="4133" max="4133" width="10.28515625" customWidth="1"/>
    <col min="4134" max="4134" width="6" customWidth="1"/>
    <col min="4135" max="4135" width="28.28515625" customWidth="1"/>
    <col min="4136" max="4136" width="10.28515625" customWidth="1"/>
    <col min="4137" max="4137" width="6" customWidth="1"/>
    <col min="4138" max="4138" width="28.28515625" customWidth="1"/>
    <col min="4139" max="4139" width="10.28515625" customWidth="1"/>
    <col min="4140" max="4140" width="6" customWidth="1"/>
    <col min="4141" max="4141" width="28.28515625" customWidth="1"/>
    <col min="4142" max="4142" width="10.28515625" customWidth="1"/>
    <col min="4143" max="4143" width="6" customWidth="1"/>
    <col min="4144" max="4144" width="28.28515625" customWidth="1"/>
    <col min="4145" max="4145" width="10.28515625" customWidth="1"/>
    <col min="4146" max="4146" width="6" customWidth="1"/>
    <col min="4147" max="4147" width="28.28515625" customWidth="1"/>
    <col min="4148" max="4148" width="10.28515625" customWidth="1"/>
    <col min="4149" max="4149" width="6" customWidth="1"/>
    <col min="4150" max="4150" width="28.28515625" customWidth="1"/>
    <col min="4151" max="4151" width="10.28515625" customWidth="1"/>
    <col min="4152" max="4152" width="6" customWidth="1"/>
    <col min="4153" max="4153" width="28.28515625" customWidth="1"/>
    <col min="4154" max="4154" width="10.28515625" customWidth="1"/>
    <col min="4155" max="4155" width="6" customWidth="1"/>
    <col min="4156" max="4156" width="28.28515625" customWidth="1"/>
    <col min="4157" max="4157" width="10.28515625" customWidth="1"/>
    <col min="4158" max="4158" width="6" customWidth="1"/>
    <col min="4159" max="4159" width="28.28515625" customWidth="1"/>
    <col min="4160" max="4160" width="10.28515625" customWidth="1"/>
    <col min="4161" max="4161" width="6" customWidth="1"/>
    <col min="4162" max="4162" width="28.28515625" customWidth="1"/>
    <col min="4163" max="4163" width="10.28515625" customWidth="1"/>
    <col min="4164" max="4164" width="6" customWidth="1"/>
    <col min="4165" max="4165" width="28.28515625" customWidth="1"/>
    <col min="4166" max="4166" width="10.28515625" customWidth="1"/>
    <col min="4167" max="4167" width="6" customWidth="1"/>
    <col min="4168" max="4168" width="28.28515625" customWidth="1"/>
    <col min="4169" max="4169" width="10.28515625" customWidth="1"/>
    <col min="4170" max="4170" width="6" customWidth="1"/>
    <col min="4171" max="4171" width="28.28515625" customWidth="1"/>
    <col min="4172" max="4172" width="10.28515625" customWidth="1"/>
    <col min="4173" max="4173" width="6" customWidth="1"/>
    <col min="4174" max="4174" width="28.28515625" customWidth="1"/>
    <col min="4175" max="4175" width="10.28515625" customWidth="1"/>
    <col min="4176" max="4176" width="6" customWidth="1"/>
    <col min="4177" max="4177" width="28.28515625" customWidth="1"/>
    <col min="4178" max="4178" width="10.28515625" customWidth="1"/>
    <col min="4179" max="4179" width="6" customWidth="1"/>
    <col min="4180" max="4180" width="28.28515625" customWidth="1"/>
    <col min="4181" max="4181" width="10.28515625" customWidth="1"/>
    <col min="4182" max="4182" width="6" customWidth="1"/>
    <col min="4183" max="4183" width="28.28515625" customWidth="1"/>
    <col min="4184" max="4184" width="10.28515625" customWidth="1"/>
    <col min="4185" max="4185" width="6" customWidth="1"/>
    <col min="4186" max="4186" width="28.28515625" customWidth="1"/>
    <col min="4187" max="4187" width="10.28515625" customWidth="1"/>
    <col min="4188" max="4188" width="6" customWidth="1"/>
    <col min="4189" max="4189" width="28.28515625" customWidth="1"/>
    <col min="4190" max="4190" width="10.28515625" customWidth="1"/>
    <col min="4191" max="4191" width="6" customWidth="1"/>
    <col min="4192" max="4192" width="28.28515625" customWidth="1"/>
    <col min="4193" max="4193" width="10.28515625" customWidth="1"/>
    <col min="4194" max="4194" width="6" customWidth="1"/>
    <col min="4195" max="4195" width="28.28515625" customWidth="1"/>
    <col min="4196" max="4196" width="10.28515625" customWidth="1"/>
    <col min="4197" max="4197" width="6" customWidth="1"/>
    <col min="4198" max="4198" width="28.28515625" customWidth="1"/>
    <col min="4199" max="4199" width="10.28515625" customWidth="1"/>
    <col min="4200" max="4200" width="6" customWidth="1"/>
    <col min="4201" max="4201" width="28.28515625" customWidth="1"/>
    <col min="4202" max="4202" width="10.28515625" customWidth="1"/>
    <col min="4203" max="4203" width="6" customWidth="1"/>
    <col min="4204" max="4204" width="28.28515625" customWidth="1"/>
    <col min="4205" max="4205" width="10.28515625" customWidth="1"/>
    <col min="4206" max="4206" width="6" customWidth="1"/>
    <col min="4207" max="4207" width="28.28515625" customWidth="1"/>
    <col min="4208" max="4208" width="10.28515625" customWidth="1"/>
    <col min="4209" max="4209" width="6" customWidth="1"/>
    <col min="4210" max="4210" width="28.28515625" customWidth="1"/>
    <col min="4211" max="4211" width="10.28515625" customWidth="1"/>
    <col min="4212" max="4212" width="6" customWidth="1"/>
    <col min="4213" max="4213" width="28.28515625" customWidth="1"/>
    <col min="4214" max="4214" width="10.28515625" customWidth="1"/>
    <col min="4215" max="4215" width="6" customWidth="1"/>
    <col min="4216" max="4216" width="28.28515625" customWidth="1"/>
    <col min="4217" max="4217" width="10.28515625" customWidth="1"/>
    <col min="4218" max="4218" width="6" customWidth="1"/>
    <col min="4219" max="4219" width="28.28515625" customWidth="1"/>
    <col min="4220" max="4220" width="10.28515625" customWidth="1"/>
    <col min="4221" max="4221" width="6" customWidth="1"/>
    <col min="4222" max="4222" width="28.28515625" customWidth="1"/>
    <col min="4223" max="4223" width="10.28515625" customWidth="1"/>
    <col min="4224" max="4224" width="6" customWidth="1"/>
    <col min="4225" max="4225" width="28.28515625" customWidth="1"/>
    <col min="4226" max="4226" width="10.28515625" customWidth="1"/>
    <col min="4227" max="4227" width="6" customWidth="1"/>
    <col min="4228" max="4228" width="28.28515625" customWidth="1"/>
    <col min="4229" max="4229" width="10.28515625" customWidth="1"/>
    <col min="4230" max="4230" width="6" customWidth="1"/>
    <col min="4231" max="4231" width="28.28515625" customWidth="1"/>
    <col min="4232" max="4232" width="10.28515625" customWidth="1"/>
    <col min="4233" max="4233" width="6" customWidth="1"/>
    <col min="4234" max="4234" width="28.28515625" customWidth="1"/>
    <col min="4235" max="4235" width="10.28515625" customWidth="1"/>
    <col min="4236" max="4236" width="6" customWidth="1"/>
    <col min="4237" max="4237" width="28.28515625" customWidth="1"/>
    <col min="4238" max="4238" width="10.28515625" customWidth="1"/>
    <col min="4239" max="4239" width="6" customWidth="1"/>
    <col min="4240" max="4240" width="28.28515625" customWidth="1"/>
    <col min="4241" max="4241" width="10.28515625" customWidth="1"/>
    <col min="4242" max="4242" width="6" customWidth="1"/>
    <col min="4243" max="4243" width="28.28515625" customWidth="1"/>
    <col min="4244" max="4244" width="10.28515625" customWidth="1"/>
    <col min="4245" max="4245" width="6" customWidth="1"/>
    <col min="4246" max="4246" width="28.28515625" customWidth="1"/>
    <col min="4247" max="4247" width="10.28515625" customWidth="1"/>
    <col min="4248" max="4248" width="6" customWidth="1"/>
    <col min="4249" max="4249" width="28.28515625" customWidth="1"/>
    <col min="4250" max="4250" width="10.28515625" customWidth="1"/>
    <col min="4251" max="4251" width="6" customWidth="1"/>
    <col min="4252" max="4252" width="28.28515625" customWidth="1"/>
    <col min="4253" max="4253" width="10.28515625" customWidth="1"/>
    <col min="4254" max="4254" width="6" customWidth="1"/>
    <col min="4255" max="4255" width="28.28515625" customWidth="1"/>
    <col min="4256" max="4256" width="10.28515625" customWidth="1"/>
    <col min="4257" max="4257" width="6" customWidth="1"/>
    <col min="4258" max="4258" width="28.28515625" customWidth="1"/>
    <col min="4259" max="4259" width="10.28515625" customWidth="1"/>
    <col min="4260" max="4260" width="6" customWidth="1"/>
    <col min="4261" max="4261" width="28.28515625" customWidth="1"/>
    <col min="4262" max="4262" width="10.28515625" customWidth="1"/>
    <col min="4263" max="4263" width="6" customWidth="1"/>
    <col min="4264" max="4264" width="28.28515625" customWidth="1"/>
    <col min="4265" max="4265" width="10.28515625" customWidth="1"/>
    <col min="4266" max="4266" width="6" customWidth="1"/>
    <col min="4267" max="4267" width="28.28515625" customWidth="1"/>
    <col min="4268" max="4268" width="10.28515625" customWidth="1"/>
    <col min="4269" max="4269" width="6" customWidth="1"/>
    <col min="4270" max="4270" width="28.28515625" customWidth="1"/>
    <col min="4271" max="4271" width="10.28515625" customWidth="1"/>
    <col min="4272" max="4272" width="6" customWidth="1"/>
    <col min="4273" max="4273" width="28.28515625" customWidth="1"/>
    <col min="4274" max="4274" width="10.28515625" customWidth="1"/>
    <col min="4275" max="4275" width="6" customWidth="1"/>
    <col min="4276" max="4276" width="28.28515625" customWidth="1"/>
    <col min="4277" max="4277" width="10.28515625" customWidth="1"/>
    <col min="4278" max="4278" width="6" customWidth="1"/>
    <col min="4279" max="4279" width="28.28515625" customWidth="1"/>
    <col min="4280" max="4280" width="10.28515625" customWidth="1"/>
    <col min="4281" max="4281" width="6" customWidth="1"/>
    <col min="4282" max="4282" width="28.28515625" customWidth="1"/>
    <col min="4283" max="4283" width="10.28515625" customWidth="1"/>
    <col min="4284" max="4284" width="6" customWidth="1"/>
    <col min="4285" max="4285" width="28.28515625" customWidth="1"/>
    <col min="4286" max="4286" width="10.28515625" customWidth="1"/>
    <col min="4287" max="4287" width="6" customWidth="1"/>
    <col min="4288" max="4288" width="28.28515625" customWidth="1"/>
    <col min="4289" max="4289" width="10.28515625" customWidth="1"/>
    <col min="4290" max="4290" width="6" customWidth="1"/>
    <col min="4291" max="4291" width="28.28515625" customWidth="1"/>
    <col min="4292" max="4292" width="10.28515625" customWidth="1"/>
    <col min="4293" max="4293" width="6" customWidth="1"/>
    <col min="4294" max="4294" width="28.28515625" customWidth="1"/>
    <col min="4295" max="4295" width="10.28515625" customWidth="1"/>
    <col min="4296" max="4296" width="6" customWidth="1"/>
    <col min="4297" max="4297" width="28.28515625" customWidth="1"/>
    <col min="4298" max="4298" width="10.28515625" customWidth="1"/>
    <col min="4299" max="4299" width="6" customWidth="1"/>
    <col min="4300" max="4300" width="28.28515625" customWidth="1"/>
    <col min="4301" max="4301" width="10.28515625" customWidth="1"/>
    <col min="4302" max="4302" width="6" customWidth="1"/>
    <col min="4303" max="4303" width="28.28515625" customWidth="1"/>
    <col min="4304" max="4304" width="10.28515625" customWidth="1"/>
    <col min="4305" max="4305" width="6" customWidth="1"/>
    <col min="4353" max="4353" width="31" customWidth="1"/>
    <col min="4355" max="4355" width="28.28515625" customWidth="1"/>
    <col min="4356" max="4356" width="10.28515625" customWidth="1"/>
    <col min="4357" max="4357" width="6" customWidth="1"/>
    <col min="4358" max="4358" width="28.28515625" customWidth="1"/>
    <col min="4359" max="4359" width="10.28515625" customWidth="1"/>
    <col min="4360" max="4360" width="6" customWidth="1"/>
    <col min="4361" max="4361" width="28.28515625" customWidth="1"/>
    <col min="4362" max="4362" width="10.28515625" customWidth="1"/>
    <col min="4363" max="4363" width="6" customWidth="1"/>
    <col min="4364" max="4364" width="28.28515625" customWidth="1"/>
    <col min="4365" max="4365" width="10.28515625" customWidth="1"/>
    <col min="4366" max="4366" width="6" customWidth="1"/>
    <col min="4367" max="4367" width="28.28515625" customWidth="1"/>
    <col min="4368" max="4368" width="10.28515625" customWidth="1"/>
    <col min="4369" max="4369" width="6" customWidth="1"/>
    <col min="4370" max="4370" width="28.28515625" customWidth="1"/>
    <col min="4371" max="4371" width="10.28515625" customWidth="1"/>
    <col min="4372" max="4372" width="6" customWidth="1"/>
    <col min="4373" max="4373" width="28.28515625" customWidth="1"/>
    <col min="4374" max="4374" width="10.28515625" customWidth="1"/>
    <col min="4375" max="4375" width="6" customWidth="1"/>
    <col min="4376" max="4376" width="28.28515625" customWidth="1"/>
    <col min="4377" max="4377" width="10.28515625" customWidth="1"/>
    <col min="4378" max="4378" width="6" customWidth="1"/>
    <col min="4379" max="4379" width="28.28515625" customWidth="1"/>
    <col min="4380" max="4380" width="10.28515625" customWidth="1"/>
    <col min="4381" max="4381" width="6" customWidth="1"/>
    <col min="4382" max="4382" width="28.28515625" customWidth="1"/>
    <col min="4383" max="4383" width="10.28515625" customWidth="1"/>
    <col min="4384" max="4384" width="6" customWidth="1"/>
    <col min="4385" max="4385" width="28.28515625" customWidth="1"/>
    <col min="4386" max="4386" width="10.28515625" customWidth="1"/>
    <col min="4387" max="4387" width="6" customWidth="1"/>
    <col min="4388" max="4388" width="28.28515625" customWidth="1"/>
    <col min="4389" max="4389" width="10.28515625" customWidth="1"/>
    <col min="4390" max="4390" width="6" customWidth="1"/>
    <col min="4391" max="4391" width="28.28515625" customWidth="1"/>
    <col min="4392" max="4392" width="10.28515625" customWidth="1"/>
    <col min="4393" max="4393" width="6" customWidth="1"/>
    <col min="4394" max="4394" width="28.28515625" customWidth="1"/>
    <col min="4395" max="4395" width="10.28515625" customWidth="1"/>
    <col min="4396" max="4396" width="6" customWidth="1"/>
    <col min="4397" max="4397" width="28.28515625" customWidth="1"/>
    <col min="4398" max="4398" width="10.28515625" customWidth="1"/>
    <col min="4399" max="4399" width="6" customWidth="1"/>
    <col min="4400" max="4400" width="28.28515625" customWidth="1"/>
    <col min="4401" max="4401" width="10.28515625" customWidth="1"/>
    <col min="4402" max="4402" width="6" customWidth="1"/>
    <col min="4403" max="4403" width="28.28515625" customWidth="1"/>
    <col min="4404" max="4404" width="10.28515625" customWidth="1"/>
    <col min="4405" max="4405" width="6" customWidth="1"/>
    <col min="4406" max="4406" width="28.28515625" customWidth="1"/>
    <col min="4407" max="4407" width="10.28515625" customWidth="1"/>
    <col min="4408" max="4408" width="6" customWidth="1"/>
    <col min="4409" max="4409" width="28.28515625" customWidth="1"/>
    <col min="4410" max="4410" width="10.28515625" customWidth="1"/>
    <col min="4411" max="4411" width="6" customWidth="1"/>
    <col min="4412" max="4412" width="28.28515625" customWidth="1"/>
    <col min="4413" max="4413" width="10.28515625" customWidth="1"/>
    <col min="4414" max="4414" width="6" customWidth="1"/>
    <col min="4415" max="4415" width="28.28515625" customWidth="1"/>
    <col min="4416" max="4416" width="10.28515625" customWidth="1"/>
    <col min="4417" max="4417" width="6" customWidth="1"/>
    <col min="4418" max="4418" width="28.28515625" customWidth="1"/>
    <col min="4419" max="4419" width="10.28515625" customWidth="1"/>
    <col min="4420" max="4420" width="6" customWidth="1"/>
    <col min="4421" max="4421" width="28.28515625" customWidth="1"/>
    <col min="4422" max="4422" width="10.28515625" customWidth="1"/>
    <col min="4423" max="4423" width="6" customWidth="1"/>
    <col min="4424" max="4424" width="28.28515625" customWidth="1"/>
    <col min="4425" max="4425" width="10.28515625" customWidth="1"/>
    <col min="4426" max="4426" width="6" customWidth="1"/>
    <col min="4427" max="4427" width="28.28515625" customWidth="1"/>
    <col min="4428" max="4428" width="10.28515625" customWidth="1"/>
    <col min="4429" max="4429" width="6" customWidth="1"/>
    <col min="4430" max="4430" width="28.28515625" customWidth="1"/>
    <col min="4431" max="4431" width="10.28515625" customWidth="1"/>
    <col min="4432" max="4432" width="6" customWidth="1"/>
    <col min="4433" max="4433" width="28.28515625" customWidth="1"/>
    <col min="4434" max="4434" width="10.28515625" customWidth="1"/>
    <col min="4435" max="4435" width="6" customWidth="1"/>
    <col min="4436" max="4436" width="28.28515625" customWidth="1"/>
    <col min="4437" max="4437" width="10.28515625" customWidth="1"/>
    <col min="4438" max="4438" width="6" customWidth="1"/>
    <col min="4439" max="4439" width="28.28515625" customWidth="1"/>
    <col min="4440" max="4440" width="10.28515625" customWidth="1"/>
    <col min="4441" max="4441" width="6" customWidth="1"/>
    <col min="4442" max="4442" width="28.28515625" customWidth="1"/>
    <col min="4443" max="4443" width="10.28515625" customWidth="1"/>
    <col min="4444" max="4444" width="6" customWidth="1"/>
    <col min="4445" max="4445" width="28.28515625" customWidth="1"/>
    <col min="4446" max="4446" width="10.28515625" customWidth="1"/>
    <col min="4447" max="4447" width="6" customWidth="1"/>
    <col min="4448" max="4448" width="28.28515625" customWidth="1"/>
    <col min="4449" max="4449" width="10.28515625" customWidth="1"/>
    <col min="4450" max="4450" width="6" customWidth="1"/>
    <col min="4451" max="4451" width="28.28515625" customWidth="1"/>
    <col min="4452" max="4452" width="10.28515625" customWidth="1"/>
    <col min="4453" max="4453" width="6" customWidth="1"/>
    <col min="4454" max="4454" width="28.28515625" customWidth="1"/>
    <col min="4455" max="4455" width="10.28515625" customWidth="1"/>
    <col min="4456" max="4456" width="6" customWidth="1"/>
    <col min="4457" max="4457" width="28.28515625" customWidth="1"/>
    <col min="4458" max="4458" width="10.28515625" customWidth="1"/>
    <col min="4459" max="4459" width="6" customWidth="1"/>
    <col min="4460" max="4460" width="28.28515625" customWidth="1"/>
    <col min="4461" max="4461" width="10.28515625" customWidth="1"/>
    <col min="4462" max="4462" width="6" customWidth="1"/>
    <col min="4463" max="4463" width="28.28515625" customWidth="1"/>
    <col min="4464" max="4464" width="10.28515625" customWidth="1"/>
    <col min="4465" max="4465" width="6" customWidth="1"/>
    <col min="4466" max="4466" width="28.28515625" customWidth="1"/>
    <col min="4467" max="4467" width="10.28515625" customWidth="1"/>
    <col min="4468" max="4468" width="6" customWidth="1"/>
    <col min="4469" max="4469" width="28.28515625" customWidth="1"/>
    <col min="4470" max="4470" width="10.28515625" customWidth="1"/>
    <col min="4471" max="4471" width="6" customWidth="1"/>
    <col min="4472" max="4472" width="28.28515625" customWidth="1"/>
    <col min="4473" max="4473" width="10.28515625" customWidth="1"/>
    <col min="4474" max="4474" width="6" customWidth="1"/>
    <col min="4475" max="4475" width="28.28515625" customWidth="1"/>
    <col min="4476" max="4476" width="10.28515625" customWidth="1"/>
    <col min="4477" max="4477" width="6" customWidth="1"/>
    <col min="4478" max="4478" width="28.28515625" customWidth="1"/>
    <col min="4479" max="4479" width="10.28515625" customWidth="1"/>
    <col min="4480" max="4480" width="6" customWidth="1"/>
    <col min="4481" max="4481" width="28.28515625" customWidth="1"/>
    <col min="4482" max="4482" width="10.28515625" customWidth="1"/>
    <col min="4483" max="4483" width="6" customWidth="1"/>
    <col min="4484" max="4484" width="28.28515625" customWidth="1"/>
    <col min="4485" max="4485" width="10.28515625" customWidth="1"/>
    <col min="4486" max="4486" width="6" customWidth="1"/>
    <col min="4487" max="4487" width="28.28515625" customWidth="1"/>
    <col min="4488" max="4488" width="10.28515625" customWidth="1"/>
    <col min="4489" max="4489" width="6" customWidth="1"/>
    <col min="4490" max="4490" width="28.28515625" customWidth="1"/>
    <col min="4491" max="4491" width="10.28515625" customWidth="1"/>
    <col min="4492" max="4492" width="6" customWidth="1"/>
    <col min="4493" max="4493" width="28.28515625" customWidth="1"/>
    <col min="4494" max="4494" width="10.28515625" customWidth="1"/>
    <col min="4495" max="4495" width="6" customWidth="1"/>
    <col min="4496" max="4496" width="28.28515625" customWidth="1"/>
    <col min="4497" max="4497" width="10.28515625" customWidth="1"/>
    <col min="4498" max="4498" width="6" customWidth="1"/>
    <col min="4499" max="4499" width="28.28515625" customWidth="1"/>
    <col min="4500" max="4500" width="10.28515625" customWidth="1"/>
    <col min="4501" max="4501" width="6" customWidth="1"/>
    <col min="4502" max="4502" width="28.28515625" customWidth="1"/>
    <col min="4503" max="4503" width="10.28515625" customWidth="1"/>
    <col min="4504" max="4504" width="6" customWidth="1"/>
    <col min="4505" max="4505" width="28.28515625" customWidth="1"/>
    <col min="4506" max="4506" width="10.28515625" customWidth="1"/>
    <col min="4507" max="4507" width="6" customWidth="1"/>
    <col min="4508" max="4508" width="28.28515625" customWidth="1"/>
    <col min="4509" max="4509" width="10.28515625" customWidth="1"/>
    <col min="4510" max="4510" width="6" customWidth="1"/>
    <col min="4511" max="4511" width="28.28515625" customWidth="1"/>
    <col min="4512" max="4512" width="10.28515625" customWidth="1"/>
    <col min="4513" max="4513" width="6" customWidth="1"/>
    <col min="4514" max="4514" width="28.28515625" customWidth="1"/>
    <col min="4515" max="4515" width="10.28515625" customWidth="1"/>
    <col min="4516" max="4516" width="6" customWidth="1"/>
    <col min="4517" max="4517" width="28.28515625" customWidth="1"/>
    <col min="4518" max="4518" width="10.28515625" customWidth="1"/>
    <col min="4519" max="4519" width="6" customWidth="1"/>
    <col min="4520" max="4520" width="28.28515625" customWidth="1"/>
    <col min="4521" max="4521" width="10.28515625" customWidth="1"/>
    <col min="4522" max="4522" width="6" customWidth="1"/>
    <col min="4523" max="4523" width="28.28515625" customWidth="1"/>
    <col min="4524" max="4524" width="10.28515625" customWidth="1"/>
    <col min="4525" max="4525" width="6" customWidth="1"/>
    <col min="4526" max="4526" width="28.28515625" customWidth="1"/>
    <col min="4527" max="4527" width="10.28515625" customWidth="1"/>
    <col min="4528" max="4528" width="6" customWidth="1"/>
    <col min="4529" max="4529" width="28.28515625" customWidth="1"/>
    <col min="4530" max="4530" width="10.28515625" customWidth="1"/>
    <col min="4531" max="4531" width="6" customWidth="1"/>
    <col min="4532" max="4532" width="28.28515625" customWidth="1"/>
    <col min="4533" max="4533" width="10.28515625" customWidth="1"/>
    <col min="4534" max="4534" width="6" customWidth="1"/>
    <col min="4535" max="4535" width="28.28515625" customWidth="1"/>
    <col min="4536" max="4536" width="10.28515625" customWidth="1"/>
    <col min="4537" max="4537" width="6" customWidth="1"/>
    <col min="4538" max="4538" width="28.28515625" customWidth="1"/>
    <col min="4539" max="4539" width="10.28515625" customWidth="1"/>
    <col min="4540" max="4540" width="6" customWidth="1"/>
    <col min="4541" max="4541" width="28.28515625" customWidth="1"/>
    <col min="4542" max="4542" width="10.28515625" customWidth="1"/>
    <col min="4543" max="4543" width="6" customWidth="1"/>
    <col min="4544" max="4544" width="28.28515625" customWidth="1"/>
    <col min="4545" max="4545" width="10.28515625" customWidth="1"/>
    <col min="4546" max="4546" width="6" customWidth="1"/>
    <col min="4547" max="4547" width="28.28515625" customWidth="1"/>
    <col min="4548" max="4548" width="10.28515625" customWidth="1"/>
    <col min="4549" max="4549" width="6" customWidth="1"/>
    <col min="4550" max="4550" width="28.28515625" customWidth="1"/>
    <col min="4551" max="4551" width="10.28515625" customWidth="1"/>
    <col min="4552" max="4552" width="6" customWidth="1"/>
    <col min="4553" max="4553" width="28.28515625" customWidth="1"/>
    <col min="4554" max="4554" width="10.28515625" customWidth="1"/>
    <col min="4555" max="4555" width="6" customWidth="1"/>
    <col min="4556" max="4556" width="28.28515625" customWidth="1"/>
    <col min="4557" max="4557" width="10.28515625" customWidth="1"/>
    <col min="4558" max="4558" width="6" customWidth="1"/>
    <col min="4559" max="4559" width="28.28515625" customWidth="1"/>
    <col min="4560" max="4560" width="10.28515625" customWidth="1"/>
    <col min="4561" max="4561" width="6" customWidth="1"/>
    <col min="4609" max="4609" width="31" customWidth="1"/>
    <col min="4611" max="4611" width="28.28515625" customWidth="1"/>
    <col min="4612" max="4612" width="10.28515625" customWidth="1"/>
    <col min="4613" max="4613" width="6" customWidth="1"/>
    <col min="4614" max="4614" width="28.28515625" customWidth="1"/>
    <col min="4615" max="4615" width="10.28515625" customWidth="1"/>
    <col min="4616" max="4616" width="6" customWidth="1"/>
    <col min="4617" max="4617" width="28.28515625" customWidth="1"/>
    <col min="4618" max="4618" width="10.28515625" customWidth="1"/>
    <col min="4619" max="4619" width="6" customWidth="1"/>
    <col min="4620" max="4620" width="28.28515625" customWidth="1"/>
    <col min="4621" max="4621" width="10.28515625" customWidth="1"/>
    <col min="4622" max="4622" width="6" customWidth="1"/>
    <col min="4623" max="4623" width="28.28515625" customWidth="1"/>
    <col min="4624" max="4624" width="10.28515625" customWidth="1"/>
    <col min="4625" max="4625" width="6" customWidth="1"/>
    <col min="4626" max="4626" width="28.28515625" customWidth="1"/>
    <col min="4627" max="4627" width="10.28515625" customWidth="1"/>
    <col min="4628" max="4628" width="6" customWidth="1"/>
    <col min="4629" max="4629" width="28.28515625" customWidth="1"/>
    <col min="4630" max="4630" width="10.28515625" customWidth="1"/>
    <col min="4631" max="4631" width="6" customWidth="1"/>
    <col min="4632" max="4632" width="28.28515625" customWidth="1"/>
    <col min="4633" max="4633" width="10.28515625" customWidth="1"/>
    <col min="4634" max="4634" width="6" customWidth="1"/>
    <col min="4635" max="4635" width="28.28515625" customWidth="1"/>
    <col min="4636" max="4636" width="10.28515625" customWidth="1"/>
    <col min="4637" max="4637" width="6" customWidth="1"/>
    <col min="4638" max="4638" width="28.28515625" customWidth="1"/>
    <col min="4639" max="4639" width="10.28515625" customWidth="1"/>
    <col min="4640" max="4640" width="6" customWidth="1"/>
    <col min="4641" max="4641" width="28.28515625" customWidth="1"/>
    <col min="4642" max="4642" width="10.28515625" customWidth="1"/>
    <col min="4643" max="4643" width="6" customWidth="1"/>
    <col min="4644" max="4644" width="28.28515625" customWidth="1"/>
    <col min="4645" max="4645" width="10.28515625" customWidth="1"/>
    <col min="4646" max="4646" width="6" customWidth="1"/>
    <col min="4647" max="4647" width="28.28515625" customWidth="1"/>
    <col min="4648" max="4648" width="10.28515625" customWidth="1"/>
    <col min="4649" max="4649" width="6" customWidth="1"/>
    <col min="4650" max="4650" width="28.28515625" customWidth="1"/>
    <col min="4651" max="4651" width="10.28515625" customWidth="1"/>
    <col min="4652" max="4652" width="6" customWidth="1"/>
    <col min="4653" max="4653" width="28.28515625" customWidth="1"/>
    <col min="4654" max="4654" width="10.28515625" customWidth="1"/>
    <col min="4655" max="4655" width="6" customWidth="1"/>
    <col min="4656" max="4656" width="28.28515625" customWidth="1"/>
    <col min="4657" max="4657" width="10.28515625" customWidth="1"/>
    <col min="4658" max="4658" width="6" customWidth="1"/>
    <col min="4659" max="4659" width="28.28515625" customWidth="1"/>
    <col min="4660" max="4660" width="10.28515625" customWidth="1"/>
    <col min="4661" max="4661" width="6" customWidth="1"/>
    <col min="4662" max="4662" width="28.28515625" customWidth="1"/>
    <col min="4663" max="4663" width="10.28515625" customWidth="1"/>
    <col min="4664" max="4664" width="6" customWidth="1"/>
    <col min="4665" max="4665" width="28.28515625" customWidth="1"/>
    <col min="4666" max="4666" width="10.28515625" customWidth="1"/>
    <col min="4667" max="4667" width="6" customWidth="1"/>
    <col min="4668" max="4668" width="28.28515625" customWidth="1"/>
    <col min="4669" max="4669" width="10.28515625" customWidth="1"/>
    <col min="4670" max="4670" width="6" customWidth="1"/>
    <col min="4671" max="4671" width="28.28515625" customWidth="1"/>
    <col min="4672" max="4672" width="10.28515625" customWidth="1"/>
    <col min="4673" max="4673" width="6" customWidth="1"/>
    <col min="4674" max="4674" width="28.28515625" customWidth="1"/>
    <col min="4675" max="4675" width="10.28515625" customWidth="1"/>
    <col min="4676" max="4676" width="6" customWidth="1"/>
    <col min="4677" max="4677" width="28.28515625" customWidth="1"/>
    <col min="4678" max="4678" width="10.28515625" customWidth="1"/>
    <col min="4679" max="4679" width="6" customWidth="1"/>
    <col min="4680" max="4680" width="28.28515625" customWidth="1"/>
    <col min="4681" max="4681" width="10.28515625" customWidth="1"/>
    <col min="4682" max="4682" width="6" customWidth="1"/>
    <col min="4683" max="4683" width="28.28515625" customWidth="1"/>
    <col min="4684" max="4684" width="10.28515625" customWidth="1"/>
    <col min="4685" max="4685" width="6" customWidth="1"/>
    <col min="4686" max="4686" width="28.28515625" customWidth="1"/>
    <col min="4687" max="4687" width="10.28515625" customWidth="1"/>
    <col min="4688" max="4688" width="6" customWidth="1"/>
    <col min="4689" max="4689" width="28.28515625" customWidth="1"/>
    <col min="4690" max="4690" width="10.28515625" customWidth="1"/>
    <col min="4691" max="4691" width="6" customWidth="1"/>
    <col min="4692" max="4692" width="28.28515625" customWidth="1"/>
    <col min="4693" max="4693" width="10.28515625" customWidth="1"/>
    <col min="4694" max="4694" width="6" customWidth="1"/>
    <col min="4695" max="4695" width="28.28515625" customWidth="1"/>
    <col min="4696" max="4696" width="10.28515625" customWidth="1"/>
    <col min="4697" max="4697" width="6" customWidth="1"/>
    <col min="4698" max="4698" width="28.28515625" customWidth="1"/>
    <col min="4699" max="4699" width="10.28515625" customWidth="1"/>
    <col min="4700" max="4700" width="6" customWidth="1"/>
    <col min="4701" max="4701" width="28.28515625" customWidth="1"/>
    <col min="4702" max="4702" width="10.28515625" customWidth="1"/>
    <col min="4703" max="4703" width="6" customWidth="1"/>
    <col min="4704" max="4704" width="28.28515625" customWidth="1"/>
    <col min="4705" max="4705" width="10.28515625" customWidth="1"/>
    <col min="4706" max="4706" width="6" customWidth="1"/>
    <col min="4707" max="4707" width="28.28515625" customWidth="1"/>
    <col min="4708" max="4708" width="10.28515625" customWidth="1"/>
    <col min="4709" max="4709" width="6" customWidth="1"/>
    <col min="4710" max="4710" width="28.28515625" customWidth="1"/>
    <col min="4711" max="4711" width="10.28515625" customWidth="1"/>
    <col min="4712" max="4712" width="6" customWidth="1"/>
    <col min="4713" max="4713" width="28.28515625" customWidth="1"/>
    <col min="4714" max="4714" width="10.28515625" customWidth="1"/>
    <col min="4715" max="4715" width="6" customWidth="1"/>
    <col min="4716" max="4716" width="28.28515625" customWidth="1"/>
    <col min="4717" max="4717" width="10.28515625" customWidth="1"/>
    <col min="4718" max="4718" width="6" customWidth="1"/>
    <col min="4719" max="4719" width="28.28515625" customWidth="1"/>
    <col min="4720" max="4720" width="10.28515625" customWidth="1"/>
    <col min="4721" max="4721" width="6" customWidth="1"/>
    <col min="4722" max="4722" width="28.28515625" customWidth="1"/>
    <col min="4723" max="4723" width="10.28515625" customWidth="1"/>
    <col min="4724" max="4724" width="6" customWidth="1"/>
    <col min="4725" max="4725" width="28.28515625" customWidth="1"/>
    <col min="4726" max="4726" width="10.28515625" customWidth="1"/>
    <col min="4727" max="4727" width="6" customWidth="1"/>
    <col min="4728" max="4728" width="28.28515625" customWidth="1"/>
    <col min="4729" max="4729" width="10.28515625" customWidth="1"/>
    <col min="4730" max="4730" width="6" customWidth="1"/>
    <col min="4731" max="4731" width="28.28515625" customWidth="1"/>
    <col min="4732" max="4732" width="10.28515625" customWidth="1"/>
    <col min="4733" max="4733" width="6" customWidth="1"/>
    <col min="4734" max="4734" width="28.28515625" customWidth="1"/>
    <col min="4735" max="4735" width="10.28515625" customWidth="1"/>
    <col min="4736" max="4736" width="6" customWidth="1"/>
    <col min="4737" max="4737" width="28.28515625" customWidth="1"/>
    <col min="4738" max="4738" width="10.28515625" customWidth="1"/>
    <col min="4739" max="4739" width="6" customWidth="1"/>
    <col min="4740" max="4740" width="28.28515625" customWidth="1"/>
    <col min="4741" max="4741" width="10.28515625" customWidth="1"/>
    <col min="4742" max="4742" width="6" customWidth="1"/>
    <col min="4743" max="4743" width="28.28515625" customWidth="1"/>
    <col min="4744" max="4744" width="10.28515625" customWidth="1"/>
    <col min="4745" max="4745" width="6" customWidth="1"/>
    <col min="4746" max="4746" width="28.28515625" customWidth="1"/>
    <col min="4747" max="4747" width="10.28515625" customWidth="1"/>
    <col min="4748" max="4748" width="6" customWidth="1"/>
    <col min="4749" max="4749" width="28.28515625" customWidth="1"/>
    <col min="4750" max="4750" width="10.28515625" customWidth="1"/>
    <col min="4751" max="4751" width="6" customWidth="1"/>
    <col min="4752" max="4752" width="28.28515625" customWidth="1"/>
    <col min="4753" max="4753" width="10.28515625" customWidth="1"/>
    <col min="4754" max="4754" width="6" customWidth="1"/>
    <col min="4755" max="4755" width="28.28515625" customWidth="1"/>
    <col min="4756" max="4756" width="10.28515625" customWidth="1"/>
    <col min="4757" max="4757" width="6" customWidth="1"/>
    <col min="4758" max="4758" width="28.28515625" customWidth="1"/>
    <col min="4759" max="4759" width="10.28515625" customWidth="1"/>
    <col min="4760" max="4760" width="6" customWidth="1"/>
    <col min="4761" max="4761" width="28.28515625" customWidth="1"/>
    <col min="4762" max="4762" width="10.28515625" customWidth="1"/>
    <col min="4763" max="4763" width="6" customWidth="1"/>
    <col min="4764" max="4764" width="28.28515625" customWidth="1"/>
    <col min="4765" max="4765" width="10.28515625" customWidth="1"/>
    <col min="4766" max="4766" width="6" customWidth="1"/>
    <col min="4767" max="4767" width="28.28515625" customWidth="1"/>
    <col min="4768" max="4768" width="10.28515625" customWidth="1"/>
    <col min="4769" max="4769" width="6" customWidth="1"/>
    <col min="4770" max="4770" width="28.28515625" customWidth="1"/>
    <col min="4771" max="4771" width="10.28515625" customWidth="1"/>
    <col min="4772" max="4772" width="6" customWidth="1"/>
    <col min="4773" max="4773" width="28.28515625" customWidth="1"/>
    <col min="4774" max="4774" width="10.28515625" customWidth="1"/>
    <col min="4775" max="4775" width="6" customWidth="1"/>
    <col min="4776" max="4776" width="28.28515625" customWidth="1"/>
    <col min="4777" max="4777" width="10.28515625" customWidth="1"/>
    <col min="4778" max="4778" width="6" customWidth="1"/>
    <col min="4779" max="4779" width="28.28515625" customWidth="1"/>
    <col min="4780" max="4780" width="10.28515625" customWidth="1"/>
    <col min="4781" max="4781" width="6" customWidth="1"/>
    <col min="4782" max="4782" width="28.28515625" customWidth="1"/>
    <col min="4783" max="4783" width="10.28515625" customWidth="1"/>
    <col min="4784" max="4784" width="6" customWidth="1"/>
    <col min="4785" max="4785" width="28.28515625" customWidth="1"/>
    <col min="4786" max="4786" width="10.28515625" customWidth="1"/>
    <col min="4787" max="4787" width="6" customWidth="1"/>
    <col min="4788" max="4788" width="28.28515625" customWidth="1"/>
    <col min="4789" max="4789" width="10.28515625" customWidth="1"/>
    <col min="4790" max="4790" width="6" customWidth="1"/>
    <col min="4791" max="4791" width="28.28515625" customWidth="1"/>
    <col min="4792" max="4792" width="10.28515625" customWidth="1"/>
    <col min="4793" max="4793" width="6" customWidth="1"/>
    <col min="4794" max="4794" width="28.28515625" customWidth="1"/>
    <col min="4795" max="4795" width="10.28515625" customWidth="1"/>
    <col min="4796" max="4796" width="6" customWidth="1"/>
    <col min="4797" max="4797" width="28.28515625" customWidth="1"/>
    <col min="4798" max="4798" width="10.28515625" customWidth="1"/>
    <col min="4799" max="4799" width="6" customWidth="1"/>
    <col min="4800" max="4800" width="28.28515625" customWidth="1"/>
    <col min="4801" max="4801" width="10.28515625" customWidth="1"/>
    <col min="4802" max="4802" width="6" customWidth="1"/>
    <col min="4803" max="4803" width="28.28515625" customWidth="1"/>
    <col min="4804" max="4804" width="10.28515625" customWidth="1"/>
    <col min="4805" max="4805" width="6" customWidth="1"/>
    <col min="4806" max="4806" width="28.28515625" customWidth="1"/>
    <col min="4807" max="4807" width="10.28515625" customWidth="1"/>
    <col min="4808" max="4808" width="6" customWidth="1"/>
    <col min="4809" max="4809" width="28.28515625" customWidth="1"/>
    <col min="4810" max="4810" width="10.28515625" customWidth="1"/>
    <col min="4811" max="4811" width="6" customWidth="1"/>
    <col min="4812" max="4812" width="28.28515625" customWidth="1"/>
    <col min="4813" max="4813" width="10.28515625" customWidth="1"/>
    <col min="4814" max="4814" width="6" customWidth="1"/>
    <col min="4815" max="4815" width="28.28515625" customWidth="1"/>
    <col min="4816" max="4816" width="10.28515625" customWidth="1"/>
    <col min="4817" max="4817" width="6" customWidth="1"/>
    <col min="4865" max="4865" width="31" customWidth="1"/>
    <col min="4867" max="4867" width="28.28515625" customWidth="1"/>
    <col min="4868" max="4868" width="10.28515625" customWidth="1"/>
    <col min="4869" max="4869" width="6" customWidth="1"/>
    <col min="4870" max="4870" width="28.28515625" customWidth="1"/>
    <col min="4871" max="4871" width="10.28515625" customWidth="1"/>
    <col min="4872" max="4872" width="6" customWidth="1"/>
    <col min="4873" max="4873" width="28.28515625" customWidth="1"/>
    <col min="4874" max="4874" width="10.28515625" customWidth="1"/>
    <col min="4875" max="4875" width="6" customWidth="1"/>
    <col min="4876" max="4876" width="28.28515625" customWidth="1"/>
    <col min="4877" max="4877" width="10.28515625" customWidth="1"/>
    <col min="4878" max="4878" width="6" customWidth="1"/>
    <col min="4879" max="4879" width="28.28515625" customWidth="1"/>
    <col min="4880" max="4880" width="10.28515625" customWidth="1"/>
    <col min="4881" max="4881" width="6" customWidth="1"/>
    <col min="4882" max="4882" width="28.28515625" customWidth="1"/>
    <col min="4883" max="4883" width="10.28515625" customWidth="1"/>
    <col min="4884" max="4884" width="6" customWidth="1"/>
    <col min="4885" max="4885" width="28.28515625" customWidth="1"/>
    <col min="4886" max="4886" width="10.28515625" customWidth="1"/>
    <col min="4887" max="4887" width="6" customWidth="1"/>
    <col min="4888" max="4888" width="28.28515625" customWidth="1"/>
    <col min="4889" max="4889" width="10.28515625" customWidth="1"/>
    <col min="4890" max="4890" width="6" customWidth="1"/>
    <col min="4891" max="4891" width="28.28515625" customWidth="1"/>
    <col min="4892" max="4892" width="10.28515625" customWidth="1"/>
    <col min="4893" max="4893" width="6" customWidth="1"/>
    <col min="4894" max="4894" width="28.28515625" customWidth="1"/>
    <col min="4895" max="4895" width="10.28515625" customWidth="1"/>
    <col min="4896" max="4896" width="6" customWidth="1"/>
    <col min="4897" max="4897" width="28.28515625" customWidth="1"/>
    <col min="4898" max="4898" width="10.28515625" customWidth="1"/>
    <col min="4899" max="4899" width="6" customWidth="1"/>
    <col min="4900" max="4900" width="28.28515625" customWidth="1"/>
    <col min="4901" max="4901" width="10.28515625" customWidth="1"/>
    <col min="4902" max="4902" width="6" customWidth="1"/>
    <col min="4903" max="4903" width="28.28515625" customWidth="1"/>
    <col min="4904" max="4904" width="10.28515625" customWidth="1"/>
    <col min="4905" max="4905" width="6" customWidth="1"/>
    <col min="4906" max="4906" width="28.28515625" customWidth="1"/>
    <col min="4907" max="4907" width="10.28515625" customWidth="1"/>
    <col min="4908" max="4908" width="6" customWidth="1"/>
    <col min="4909" max="4909" width="28.28515625" customWidth="1"/>
    <col min="4910" max="4910" width="10.28515625" customWidth="1"/>
    <col min="4911" max="4911" width="6" customWidth="1"/>
    <col min="4912" max="4912" width="28.28515625" customWidth="1"/>
    <col min="4913" max="4913" width="10.28515625" customWidth="1"/>
    <col min="4914" max="4914" width="6" customWidth="1"/>
    <col min="4915" max="4915" width="28.28515625" customWidth="1"/>
    <col min="4916" max="4916" width="10.28515625" customWidth="1"/>
    <col min="4917" max="4917" width="6" customWidth="1"/>
    <col min="4918" max="4918" width="28.28515625" customWidth="1"/>
    <col min="4919" max="4919" width="10.28515625" customWidth="1"/>
    <col min="4920" max="4920" width="6" customWidth="1"/>
    <col min="4921" max="4921" width="28.28515625" customWidth="1"/>
    <col min="4922" max="4922" width="10.28515625" customWidth="1"/>
    <col min="4923" max="4923" width="6" customWidth="1"/>
    <col min="4924" max="4924" width="28.28515625" customWidth="1"/>
    <col min="4925" max="4925" width="10.28515625" customWidth="1"/>
    <col min="4926" max="4926" width="6" customWidth="1"/>
    <col min="4927" max="4927" width="28.28515625" customWidth="1"/>
    <col min="4928" max="4928" width="10.28515625" customWidth="1"/>
    <col min="4929" max="4929" width="6" customWidth="1"/>
    <col min="4930" max="4930" width="28.28515625" customWidth="1"/>
    <col min="4931" max="4931" width="10.28515625" customWidth="1"/>
    <col min="4932" max="4932" width="6" customWidth="1"/>
    <col min="4933" max="4933" width="28.28515625" customWidth="1"/>
    <col min="4934" max="4934" width="10.28515625" customWidth="1"/>
    <col min="4935" max="4935" width="6" customWidth="1"/>
    <col min="4936" max="4936" width="28.28515625" customWidth="1"/>
    <col min="4937" max="4937" width="10.28515625" customWidth="1"/>
    <col min="4938" max="4938" width="6" customWidth="1"/>
    <col min="4939" max="4939" width="28.28515625" customWidth="1"/>
    <col min="4940" max="4940" width="10.28515625" customWidth="1"/>
    <col min="4941" max="4941" width="6" customWidth="1"/>
    <col min="4942" max="4942" width="28.28515625" customWidth="1"/>
    <col min="4943" max="4943" width="10.28515625" customWidth="1"/>
    <col min="4944" max="4944" width="6" customWidth="1"/>
    <col min="4945" max="4945" width="28.28515625" customWidth="1"/>
    <col min="4946" max="4946" width="10.28515625" customWidth="1"/>
    <col min="4947" max="4947" width="6" customWidth="1"/>
    <col min="4948" max="4948" width="28.28515625" customWidth="1"/>
    <col min="4949" max="4949" width="10.28515625" customWidth="1"/>
    <col min="4950" max="4950" width="6" customWidth="1"/>
    <col min="4951" max="4951" width="28.28515625" customWidth="1"/>
    <col min="4952" max="4952" width="10.28515625" customWidth="1"/>
    <col min="4953" max="4953" width="6" customWidth="1"/>
    <col min="4954" max="4954" width="28.28515625" customWidth="1"/>
    <col min="4955" max="4955" width="10.28515625" customWidth="1"/>
    <col min="4956" max="4956" width="6" customWidth="1"/>
    <col min="4957" max="4957" width="28.28515625" customWidth="1"/>
    <col min="4958" max="4958" width="10.28515625" customWidth="1"/>
    <col min="4959" max="4959" width="6" customWidth="1"/>
    <col min="4960" max="4960" width="28.28515625" customWidth="1"/>
    <col min="4961" max="4961" width="10.28515625" customWidth="1"/>
    <col min="4962" max="4962" width="6" customWidth="1"/>
    <col min="4963" max="4963" width="28.28515625" customWidth="1"/>
    <col min="4964" max="4964" width="10.28515625" customWidth="1"/>
    <col min="4965" max="4965" width="6" customWidth="1"/>
    <col min="4966" max="4966" width="28.28515625" customWidth="1"/>
    <col min="4967" max="4967" width="10.28515625" customWidth="1"/>
    <col min="4968" max="4968" width="6" customWidth="1"/>
    <col min="4969" max="4969" width="28.28515625" customWidth="1"/>
    <col min="4970" max="4970" width="10.28515625" customWidth="1"/>
    <col min="4971" max="4971" width="6" customWidth="1"/>
    <col min="4972" max="4972" width="28.28515625" customWidth="1"/>
    <col min="4973" max="4973" width="10.28515625" customWidth="1"/>
    <col min="4974" max="4974" width="6" customWidth="1"/>
    <col min="4975" max="4975" width="28.28515625" customWidth="1"/>
    <col min="4976" max="4976" width="10.28515625" customWidth="1"/>
    <col min="4977" max="4977" width="6" customWidth="1"/>
    <col min="4978" max="4978" width="28.28515625" customWidth="1"/>
    <col min="4979" max="4979" width="10.28515625" customWidth="1"/>
    <col min="4980" max="4980" width="6" customWidth="1"/>
    <col min="4981" max="4981" width="28.28515625" customWidth="1"/>
    <col min="4982" max="4982" width="10.28515625" customWidth="1"/>
    <col min="4983" max="4983" width="6" customWidth="1"/>
    <col min="4984" max="4984" width="28.28515625" customWidth="1"/>
    <col min="4985" max="4985" width="10.28515625" customWidth="1"/>
    <col min="4986" max="4986" width="6" customWidth="1"/>
    <col min="4987" max="4987" width="28.28515625" customWidth="1"/>
    <col min="4988" max="4988" width="10.28515625" customWidth="1"/>
    <col min="4989" max="4989" width="6" customWidth="1"/>
    <col min="4990" max="4990" width="28.28515625" customWidth="1"/>
    <col min="4991" max="4991" width="10.28515625" customWidth="1"/>
    <col min="4992" max="4992" width="6" customWidth="1"/>
    <col min="4993" max="4993" width="28.28515625" customWidth="1"/>
    <col min="4994" max="4994" width="10.28515625" customWidth="1"/>
    <col min="4995" max="4995" width="6" customWidth="1"/>
    <col min="4996" max="4996" width="28.28515625" customWidth="1"/>
    <col min="4997" max="4997" width="10.28515625" customWidth="1"/>
    <col min="4998" max="4998" width="6" customWidth="1"/>
    <col min="4999" max="4999" width="28.28515625" customWidth="1"/>
    <col min="5000" max="5000" width="10.28515625" customWidth="1"/>
    <col min="5001" max="5001" width="6" customWidth="1"/>
    <col min="5002" max="5002" width="28.28515625" customWidth="1"/>
    <col min="5003" max="5003" width="10.28515625" customWidth="1"/>
    <col min="5004" max="5004" width="6" customWidth="1"/>
    <col min="5005" max="5005" width="28.28515625" customWidth="1"/>
    <col min="5006" max="5006" width="10.28515625" customWidth="1"/>
    <col min="5007" max="5007" width="6" customWidth="1"/>
    <col min="5008" max="5008" width="28.28515625" customWidth="1"/>
    <col min="5009" max="5009" width="10.28515625" customWidth="1"/>
    <col min="5010" max="5010" width="6" customWidth="1"/>
    <col min="5011" max="5011" width="28.28515625" customWidth="1"/>
    <col min="5012" max="5012" width="10.28515625" customWidth="1"/>
    <col min="5013" max="5013" width="6" customWidth="1"/>
    <col min="5014" max="5014" width="28.28515625" customWidth="1"/>
    <col min="5015" max="5015" width="10.28515625" customWidth="1"/>
    <col min="5016" max="5016" width="6" customWidth="1"/>
    <col min="5017" max="5017" width="28.28515625" customWidth="1"/>
    <col min="5018" max="5018" width="10.28515625" customWidth="1"/>
    <col min="5019" max="5019" width="6" customWidth="1"/>
    <col min="5020" max="5020" width="28.28515625" customWidth="1"/>
    <col min="5021" max="5021" width="10.28515625" customWidth="1"/>
    <col min="5022" max="5022" width="6" customWidth="1"/>
    <col min="5023" max="5023" width="28.28515625" customWidth="1"/>
    <col min="5024" max="5024" width="10.28515625" customWidth="1"/>
    <col min="5025" max="5025" width="6" customWidth="1"/>
    <col min="5026" max="5026" width="28.28515625" customWidth="1"/>
    <col min="5027" max="5027" width="10.28515625" customWidth="1"/>
    <col min="5028" max="5028" width="6" customWidth="1"/>
    <col min="5029" max="5029" width="28.28515625" customWidth="1"/>
    <col min="5030" max="5030" width="10.28515625" customWidth="1"/>
    <col min="5031" max="5031" width="6" customWidth="1"/>
    <col min="5032" max="5032" width="28.28515625" customWidth="1"/>
    <col min="5033" max="5033" width="10.28515625" customWidth="1"/>
    <col min="5034" max="5034" width="6" customWidth="1"/>
    <col min="5035" max="5035" width="28.28515625" customWidth="1"/>
    <col min="5036" max="5036" width="10.28515625" customWidth="1"/>
    <col min="5037" max="5037" width="6" customWidth="1"/>
    <col min="5038" max="5038" width="28.28515625" customWidth="1"/>
    <col min="5039" max="5039" width="10.28515625" customWidth="1"/>
    <col min="5040" max="5040" width="6" customWidth="1"/>
    <col min="5041" max="5041" width="28.28515625" customWidth="1"/>
    <col min="5042" max="5042" width="10.28515625" customWidth="1"/>
    <col min="5043" max="5043" width="6" customWidth="1"/>
    <col min="5044" max="5044" width="28.28515625" customWidth="1"/>
    <col min="5045" max="5045" width="10.28515625" customWidth="1"/>
    <col min="5046" max="5046" width="6" customWidth="1"/>
    <col min="5047" max="5047" width="28.28515625" customWidth="1"/>
    <col min="5048" max="5048" width="10.28515625" customWidth="1"/>
    <col min="5049" max="5049" width="6" customWidth="1"/>
    <col min="5050" max="5050" width="28.28515625" customWidth="1"/>
    <col min="5051" max="5051" width="10.28515625" customWidth="1"/>
    <col min="5052" max="5052" width="6" customWidth="1"/>
    <col min="5053" max="5053" width="28.28515625" customWidth="1"/>
    <col min="5054" max="5054" width="10.28515625" customWidth="1"/>
    <col min="5055" max="5055" width="6" customWidth="1"/>
    <col min="5056" max="5056" width="28.28515625" customWidth="1"/>
    <col min="5057" max="5057" width="10.28515625" customWidth="1"/>
    <col min="5058" max="5058" width="6" customWidth="1"/>
    <col min="5059" max="5059" width="28.28515625" customWidth="1"/>
    <col min="5060" max="5060" width="10.28515625" customWidth="1"/>
    <col min="5061" max="5061" width="6" customWidth="1"/>
    <col min="5062" max="5062" width="28.28515625" customWidth="1"/>
    <col min="5063" max="5063" width="10.28515625" customWidth="1"/>
    <col min="5064" max="5064" width="6" customWidth="1"/>
    <col min="5065" max="5065" width="28.28515625" customWidth="1"/>
    <col min="5066" max="5066" width="10.28515625" customWidth="1"/>
    <col min="5067" max="5067" width="6" customWidth="1"/>
    <col min="5068" max="5068" width="28.28515625" customWidth="1"/>
    <col min="5069" max="5069" width="10.28515625" customWidth="1"/>
    <col min="5070" max="5070" width="6" customWidth="1"/>
    <col min="5071" max="5071" width="28.28515625" customWidth="1"/>
    <col min="5072" max="5072" width="10.28515625" customWidth="1"/>
    <col min="5073" max="5073" width="6" customWidth="1"/>
    <col min="5121" max="5121" width="31" customWidth="1"/>
    <col min="5123" max="5123" width="28.28515625" customWidth="1"/>
    <col min="5124" max="5124" width="10.28515625" customWidth="1"/>
    <col min="5125" max="5125" width="6" customWidth="1"/>
    <col min="5126" max="5126" width="28.28515625" customWidth="1"/>
    <col min="5127" max="5127" width="10.28515625" customWidth="1"/>
    <col min="5128" max="5128" width="6" customWidth="1"/>
    <col min="5129" max="5129" width="28.28515625" customWidth="1"/>
    <col min="5130" max="5130" width="10.28515625" customWidth="1"/>
    <col min="5131" max="5131" width="6" customWidth="1"/>
    <col min="5132" max="5132" width="28.28515625" customWidth="1"/>
    <col min="5133" max="5133" width="10.28515625" customWidth="1"/>
    <col min="5134" max="5134" width="6" customWidth="1"/>
    <col min="5135" max="5135" width="28.28515625" customWidth="1"/>
    <col min="5136" max="5136" width="10.28515625" customWidth="1"/>
    <col min="5137" max="5137" width="6" customWidth="1"/>
    <col min="5138" max="5138" width="28.28515625" customWidth="1"/>
    <col min="5139" max="5139" width="10.28515625" customWidth="1"/>
    <col min="5140" max="5140" width="6" customWidth="1"/>
    <col min="5141" max="5141" width="28.28515625" customWidth="1"/>
    <col min="5142" max="5142" width="10.28515625" customWidth="1"/>
    <col min="5143" max="5143" width="6" customWidth="1"/>
    <col min="5144" max="5144" width="28.28515625" customWidth="1"/>
    <col min="5145" max="5145" width="10.28515625" customWidth="1"/>
    <col min="5146" max="5146" width="6" customWidth="1"/>
    <col min="5147" max="5147" width="28.28515625" customWidth="1"/>
    <col min="5148" max="5148" width="10.28515625" customWidth="1"/>
    <col min="5149" max="5149" width="6" customWidth="1"/>
    <col min="5150" max="5150" width="28.28515625" customWidth="1"/>
    <col min="5151" max="5151" width="10.28515625" customWidth="1"/>
    <col min="5152" max="5152" width="6" customWidth="1"/>
    <col min="5153" max="5153" width="28.28515625" customWidth="1"/>
    <col min="5154" max="5154" width="10.28515625" customWidth="1"/>
    <col min="5155" max="5155" width="6" customWidth="1"/>
    <col min="5156" max="5156" width="28.28515625" customWidth="1"/>
    <col min="5157" max="5157" width="10.28515625" customWidth="1"/>
    <col min="5158" max="5158" width="6" customWidth="1"/>
    <col min="5159" max="5159" width="28.28515625" customWidth="1"/>
    <col min="5160" max="5160" width="10.28515625" customWidth="1"/>
    <col min="5161" max="5161" width="6" customWidth="1"/>
    <col min="5162" max="5162" width="28.28515625" customWidth="1"/>
    <col min="5163" max="5163" width="10.28515625" customWidth="1"/>
    <col min="5164" max="5164" width="6" customWidth="1"/>
    <col min="5165" max="5165" width="28.28515625" customWidth="1"/>
    <col min="5166" max="5166" width="10.28515625" customWidth="1"/>
    <col min="5167" max="5167" width="6" customWidth="1"/>
    <col min="5168" max="5168" width="28.28515625" customWidth="1"/>
    <col min="5169" max="5169" width="10.28515625" customWidth="1"/>
    <col min="5170" max="5170" width="6" customWidth="1"/>
    <col min="5171" max="5171" width="28.28515625" customWidth="1"/>
    <col min="5172" max="5172" width="10.28515625" customWidth="1"/>
    <col min="5173" max="5173" width="6" customWidth="1"/>
    <col min="5174" max="5174" width="28.28515625" customWidth="1"/>
    <col min="5175" max="5175" width="10.28515625" customWidth="1"/>
    <col min="5176" max="5176" width="6" customWidth="1"/>
    <col min="5177" max="5177" width="28.28515625" customWidth="1"/>
    <col min="5178" max="5178" width="10.28515625" customWidth="1"/>
    <col min="5179" max="5179" width="6" customWidth="1"/>
    <col min="5180" max="5180" width="28.28515625" customWidth="1"/>
    <col min="5181" max="5181" width="10.28515625" customWidth="1"/>
    <col min="5182" max="5182" width="6" customWidth="1"/>
    <col min="5183" max="5183" width="28.28515625" customWidth="1"/>
    <col min="5184" max="5184" width="10.28515625" customWidth="1"/>
    <col min="5185" max="5185" width="6" customWidth="1"/>
    <col min="5186" max="5186" width="28.28515625" customWidth="1"/>
    <col min="5187" max="5187" width="10.28515625" customWidth="1"/>
    <col min="5188" max="5188" width="6" customWidth="1"/>
    <col min="5189" max="5189" width="28.28515625" customWidth="1"/>
    <col min="5190" max="5190" width="10.28515625" customWidth="1"/>
    <col min="5191" max="5191" width="6" customWidth="1"/>
    <col min="5192" max="5192" width="28.28515625" customWidth="1"/>
    <col min="5193" max="5193" width="10.28515625" customWidth="1"/>
    <col min="5194" max="5194" width="6" customWidth="1"/>
    <col min="5195" max="5195" width="28.28515625" customWidth="1"/>
    <col min="5196" max="5196" width="10.28515625" customWidth="1"/>
    <col min="5197" max="5197" width="6" customWidth="1"/>
    <col min="5198" max="5198" width="28.28515625" customWidth="1"/>
    <col min="5199" max="5199" width="10.28515625" customWidth="1"/>
    <col min="5200" max="5200" width="6" customWidth="1"/>
    <col min="5201" max="5201" width="28.28515625" customWidth="1"/>
    <col min="5202" max="5202" width="10.28515625" customWidth="1"/>
    <col min="5203" max="5203" width="6" customWidth="1"/>
    <col min="5204" max="5204" width="28.28515625" customWidth="1"/>
    <col min="5205" max="5205" width="10.28515625" customWidth="1"/>
    <col min="5206" max="5206" width="6" customWidth="1"/>
    <col min="5207" max="5207" width="28.28515625" customWidth="1"/>
    <col min="5208" max="5208" width="10.28515625" customWidth="1"/>
    <col min="5209" max="5209" width="6" customWidth="1"/>
    <col min="5210" max="5210" width="28.28515625" customWidth="1"/>
    <col min="5211" max="5211" width="10.28515625" customWidth="1"/>
    <col min="5212" max="5212" width="6" customWidth="1"/>
    <col min="5213" max="5213" width="28.28515625" customWidth="1"/>
    <col min="5214" max="5214" width="10.28515625" customWidth="1"/>
    <col min="5215" max="5215" width="6" customWidth="1"/>
    <col min="5216" max="5216" width="28.28515625" customWidth="1"/>
    <col min="5217" max="5217" width="10.28515625" customWidth="1"/>
    <col min="5218" max="5218" width="6" customWidth="1"/>
    <col min="5219" max="5219" width="28.28515625" customWidth="1"/>
    <col min="5220" max="5220" width="10.28515625" customWidth="1"/>
    <col min="5221" max="5221" width="6" customWidth="1"/>
    <col min="5222" max="5222" width="28.28515625" customWidth="1"/>
    <col min="5223" max="5223" width="10.28515625" customWidth="1"/>
    <col min="5224" max="5224" width="6" customWidth="1"/>
    <col min="5225" max="5225" width="28.28515625" customWidth="1"/>
    <col min="5226" max="5226" width="10.28515625" customWidth="1"/>
    <col min="5227" max="5227" width="6" customWidth="1"/>
    <col min="5228" max="5228" width="28.28515625" customWidth="1"/>
    <col min="5229" max="5229" width="10.28515625" customWidth="1"/>
    <col min="5230" max="5230" width="6" customWidth="1"/>
    <col min="5231" max="5231" width="28.28515625" customWidth="1"/>
    <col min="5232" max="5232" width="10.28515625" customWidth="1"/>
    <col min="5233" max="5233" width="6" customWidth="1"/>
    <col min="5234" max="5234" width="28.28515625" customWidth="1"/>
    <col min="5235" max="5235" width="10.28515625" customWidth="1"/>
    <col min="5236" max="5236" width="6" customWidth="1"/>
    <col min="5237" max="5237" width="28.28515625" customWidth="1"/>
    <col min="5238" max="5238" width="10.28515625" customWidth="1"/>
    <col min="5239" max="5239" width="6" customWidth="1"/>
    <col min="5240" max="5240" width="28.28515625" customWidth="1"/>
    <col min="5241" max="5241" width="10.28515625" customWidth="1"/>
    <col min="5242" max="5242" width="6" customWidth="1"/>
    <col min="5243" max="5243" width="28.28515625" customWidth="1"/>
    <col min="5244" max="5244" width="10.28515625" customWidth="1"/>
    <col min="5245" max="5245" width="6" customWidth="1"/>
    <col min="5246" max="5246" width="28.28515625" customWidth="1"/>
    <col min="5247" max="5247" width="10.28515625" customWidth="1"/>
    <col min="5248" max="5248" width="6" customWidth="1"/>
    <col min="5249" max="5249" width="28.28515625" customWidth="1"/>
    <col min="5250" max="5250" width="10.28515625" customWidth="1"/>
    <col min="5251" max="5251" width="6" customWidth="1"/>
    <col min="5252" max="5252" width="28.28515625" customWidth="1"/>
    <col min="5253" max="5253" width="10.28515625" customWidth="1"/>
    <col min="5254" max="5254" width="6" customWidth="1"/>
    <col min="5255" max="5255" width="28.28515625" customWidth="1"/>
    <col min="5256" max="5256" width="10.28515625" customWidth="1"/>
    <col min="5257" max="5257" width="6" customWidth="1"/>
    <col min="5258" max="5258" width="28.28515625" customWidth="1"/>
    <col min="5259" max="5259" width="10.28515625" customWidth="1"/>
    <col min="5260" max="5260" width="6" customWidth="1"/>
    <col min="5261" max="5261" width="28.28515625" customWidth="1"/>
    <col min="5262" max="5262" width="10.28515625" customWidth="1"/>
    <col min="5263" max="5263" width="6" customWidth="1"/>
    <col min="5264" max="5264" width="28.28515625" customWidth="1"/>
    <col min="5265" max="5265" width="10.28515625" customWidth="1"/>
    <col min="5266" max="5266" width="6" customWidth="1"/>
    <col min="5267" max="5267" width="28.28515625" customWidth="1"/>
    <col min="5268" max="5268" width="10.28515625" customWidth="1"/>
    <col min="5269" max="5269" width="6" customWidth="1"/>
    <col min="5270" max="5270" width="28.28515625" customWidth="1"/>
    <col min="5271" max="5271" width="10.28515625" customWidth="1"/>
    <col min="5272" max="5272" width="6" customWidth="1"/>
    <col min="5273" max="5273" width="28.28515625" customWidth="1"/>
    <col min="5274" max="5274" width="10.28515625" customWidth="1"/>
    <col min="5275" max="5275" width="6" customWidth="1"/>
    <col min="5276" max="5276" width="28.28515625" customWidth="1"/>
    <col min="5277" max="5277" width="10.28515625" customWidth="1"/>
    <col min="5278" max="5278" width="6" customWidth="1"/>
    <col min="5279" max="5279" width="28.28515625" customWidth="1"/>
    <col min="5280" max="5280" width="10.28515625" customWidth="1"/>
    <col min="5281" max="5281" width="6" customWidth="1"/>
    <col min="5282" max="5282" width="28.28515625" customWidth="1"/>
    <col min="5283" max="5283" width="10.28515625" customWidth="1"/>
    <col min="5284" max="5284" width="6" customWidth="1"/>
    <col min="5285" max="5285" width="28.28515625" customWidth="1"/>
    <col min="5286" max="5286" width="10.28515625" customWidth="1"/>
    <col min="5287" max="5287" width="6" customWidth="1"/>
    <col min="5288" max="5288" width="28.28515625" customWidth="1"/>
    <col min="5289" max="5289" width="10.28515625" customWidth="1"/>
    <col min="5290" max="5290" width="6" customWidth="1"/>
    <col min="5291" max="5291" width="28.28515625" customWidth="1"/>
    <col min="5292" max="5292" width="10.28515625" customWidth="1"/>
    <col min="5293" max="5293" width="6" customWidth="1"/>
    <col min="5294" max="5294" width="28.28515625" customWidth="1"/>
    <col min="5295" max="5295" width="10.28515625" customWidth="1"/>
    <col min="5296" max="5296" width="6" customWidth="1"/>
    <col min="5297" max="5297" width="28.28515625" customWidth="1"/>
    <col min="5298" max="5298" width="10.28515625" customWidth="1"/>
    <col min="5299" max="5299" width="6" customWidth="1"/>
    <col min="5300" max="5300" width="28.28515625" customWidth="1"/>
    <col min="5301" max="5301" width="10.28515625" customWidth="1"/>
    <col min="5302" max="5302" width="6" customWidth="1"/>
    <col min="5303" max="5303" width="28.28515625" customWidth="1"/>
    <col min="5304" max="5304" width="10.28515625" customWidth="1"/>
    <col min="5305" max="5305" width="6" customWidth="1"/>
    <col min="5306" max="5306" width="28.28515625" customWidth="1"/>
    <col min="5307" max="5307" width="10.28515625" customWidth="1"/>
    <col min="5308" max="5308" width="6" customWidth="1"/>
    <col min="5309" max="5309" width="28.28515625" customWidth="1"/>
    <col min="5310" max="5310" width="10.28515625" customWidth="1"/>
    <col min="5311" max="5311" width="6" customWidth="1"/>
    <col min="5312" max="5312" width="28.28515625" customWidth="1"/>
    <col min="5313" max="5313" width="10.28515625" customWidth="1"/>
    <col min="5314" max="5314" width="6" customWidth="1"/>
    <col min="5315" max="5315" width="28.28515625" customWidth="1"/>
    <col min="5316" max="5316" width="10.28515625" customWidth="1"/>
    <col min="5317" max="5317" width="6" customWidth="1"/>
    <col min="5318" max="5318" width="28.28515625" customWidth="1"/>
    <col min="5319" max="5319" width="10.28515625" customWidth="1"/>
    <col min="5320" max="5320" width="6" customWidth="1"/>
    <col min="5321" max="5321" width="28.28515625" customWidth="1"/>
    <col min="5322" max="5322" width="10.28515625" customWidth="1"/>
    <col min="5323" max="5323" width="6" customWidth="1"/>
    <col min="5324" max="5324" width="28.28515625" customWidth="1"/>
    <col min="5325" max="5325" width="10.28515625" customWidth="1"/>
    <col min="5326" max="5326" width="6" customWidth="1"/>
    <col min="5327" max="5327" width="28.28515625" customWidth="1"/>
    <col min="5328" max="5328" width="10.28515625" customWidth="1"/>
    <col min="5329" max="5329" width="6" customWidth="1"/>
    <col min="5377" max="5377" width="31" customWidth="1"/>
    <col min="5379" max="5379" width="28.28515625" customWidth="1"/>
    <col min="5380" max="5380" width="10.28515625" customWidth="1"/>
    <col min="5381" max="5381" width="6" customWidth="1"/>
    <col min="5382" max="5382" width="28.28515625" customWidth="1"/>
    <col min="5383" max="5383" width="10.28515625" customWidth="1"/>
    <col min="5384" max="5384" width="6" customWidth="1"/>
    <col min="5385" max="5385" width="28.28515625" customWidth="1"/>
    <col min="5386" max="5386" width="10.28515625" customWidth="1"/>
    <col min="5387" max="5387" width="6" customWidth="1"/>
    <col min="5388" max="5388" width="28.28515625" customWidth="1"/>
    <col min="5389" max="5389" width="10.28515625" customWidth="1"/>
    <col min="5390" max="5390" width="6" customWidth="1"/>
    <col min="5391" max="5391" width="28.28515625" customWidth="1"/>
    <col min="5392" max="5392" width="10.28515625" customWidth="1"/>
    <col min="5393" max="5393" width="6" customWidth="1"/>
    <col min="5394" max="5394" width="28.28515625" customWidth="1"/>
    <col min="5395" max="5395" width="10.28515625" customWidth="1"/>
    <col min="5396" max="5396" width="6" customWidth="1"/>
    <col min="5397" max="5397" width="28.28515625" customWidth="1"/>
    <col min="5398" max="5398" width="10.28515625" customWidth="1"/>
    <col min="5399" max="5399" width="6" customWidth="1"/>
    <col min="5400" max="5400" width="28.28515625" customWidth="1"/>
    <col min="5401" max="5401" width="10.28515625" customWidth="1"/>
    <col min="5402" max="5402" width="6" customWidth="1"/>
    <col min="5403" max="5403" width="28.28515625" customWidth="1"/>
    <col min="5404" max="5404" width="10.28515625" customWidth="1"/>
    <col min="5405" max="5405" width="6" customWidth="1"/>
    <col min="5406" max="5406" width="28.28515625" customWidth="1"/>
    <col min="5407" max="5407" width="10.28515625" customWidth="1"/>
    <col min="5408" max="5408" width="6" customWidth="1"/>
    <col min="5409" max="5409" width="28.28515625" customWidth="1"/>
    <col min="5410" max="5410" width="10.28515625" customWidth="1"/>
    <col min="5411" max="5411" width="6" customWidth="1"/>
    <col min="5412" max="5412" width="28.28515625" customWidth="1"/>
    <col min="5413" max="5413" width="10.28515625" customWidth="1"/>
    <col min="5414" max="5414" width="6" customWidth="1"/>
    <col min="5415" max="5415" width="28.28515625" customWidth="1"/>
    <col min="5416" max="5416" width="10.28515625" customWidth="1"/>
    <col min="5417" max="5417" width="6" customWidth="1"/>
    <col min="5418" max="5418" width="28.28515625" customWidth="1"/>
    <col min="5419" max="5419" width="10.28515625" customWidth="1"/>
    <col min="5420" max="5420" width="6" customWidth="1"/>
    <col min="5421" max="5421" width="28.28515625" customWidth="1"/>
    <col min="5422" max="5422" width="10.28515625" customWidth="1"/>
    <col min="5423" max="5423" width="6" customWidth="1"/>
    <col min="5424" max="5424" width="28.28515625" customWidth="1"/>
    <col min="5425" max="5425" width="10.28515625" customWidth="1"/>
    <col min="5426" max="5426" width="6" customWidth="1"/>
    <col min="5427" max="5427" width="28.28515625" customWidth="1"/>
    <col min="5428" max="5428" width="10.28515625" customWidth="1"/>
    <col min="5429" max="5429" width="6" customWidth="1"/>
    <col min="5430" max="5430" width="28.28515625" customWidth="1"/>
    <col min="5431" max="5431" width="10.28515625" customWidth="1"/>
    <col min="5432" max="5432" width="6" customWidth="1"/>
    <col min="5433" max="5433" width="28.28515625" customWidth="1"/>
    <col min="5434" max="5434" width="10.28515625" customWidth="1"/>
    <col min="5435" max="5435" width="6" customWidth="1"/>
    <col min="5436" max="5436" width="28.28515625" customWidth="1"/>
    <col min="5437" max="5437" width="10.28515625" customWidth="1"/>
    <col min="5438" max="5438" width="6" customWidth="1"/>
    <col min="5439" max="5439" width="28.28515625" customWidth="1"/>
    <col min="5440" max="5440" width="10.28515625" customWidth="1"/>
    <col min="5441" max="5441" width="6" customWidth="1"/>
    <col min="5442" max="5442" width="28.28515625" customWidth="1"/>
    <col min="5443" max="5443" width="10.28515625" customWidth="1"/>
    <col min="5444" max="5444" width="6" customWidth="1"/>
    <col min="5445" max="5445" width="28.28515625" customWidth="1"/>
    <col min="5446" max="5446" width="10.28515625" customWidth="1"/>
    <col min="5447" max="5447" width="6" customWidth="1"/>
    <col min="5448" max="5448" width="28.28515625" customWidth="1"/>
    <col min="5449" max="5449" width="10.28515625" customWidth="1"/>
    <col min="5450" max="5450" width="6" customWidth="1"/>
    <col min="5451" max="5451" width="28.28515625" customWidth="1"/>
    <col min="5452" max="5452" width="10.28515625" customWidth="1"/>
    <col min="5453" max="5453" width="6" customWidth="1"/>
    <col min="5454" max="5454" width="28.28515625" customWidth="1"/>
    <col min="5455" max="5455" width="10.28515625" customWidth="1"/>
    <col min="5456" max="5456" width="6" customWidth="1"/>
    <col min="5457" max="5457" width="28.28515625" customWidth="1"/>
    <col min="5458" max="5458" width="10.28515625" customWidth="1"/>
    <col min="5459" max="5459" width="6" customWidth="1"/>
    <col min="5460" max="5460" width="28.28515625" customWidth="1"/>
    <col min="5461" max="5461" width="10.28515625" customWidth="1"/>
    <col min="5462" max="5462" width="6" customWidth="1"/>
    <col min="5463" max="5463" width="28.28515625" customWidth="1"/>
    <col min="5464" max="5464" width="10.28515625" customWidth="1"/>
    <col min="5465" max="5465" width="6" customWidth="1"/>
    <col min="5466" max="5466" width="28.28515625" customWidth="1"/>
    <col min="5467" max="5467" width="10.28515625" customWidth="1"/>
    <col min="5468" max="5468" width="6" customWidth="1"/>
    <col min="5469" max="5469" width="28.28515625" customWidth="1"/>
    <col min="5470" max="5470" width="10.28515625" customWidth="1"/>
    <col min="5471" max="5471" width="6" customWidth="1"/>
    <col min="5472" max="5472" width="28.28515625" customWidth="1"/>
    <col min="5473" max="5473" width="10.28515625" customWidth="1"/>
    <col min="5474" max="5474" width="6" customWidth="1"/>
    <col min="5475" max="5475" width="28.28515625" customWidth="1"/>
    <col min="5476" max="5476" width="10.28515625" customWidth="1"/>
    <col min="5477" max="5477" width="6" customWidth="1"/>
    <col min="5478" max="5478" width="28.28515625" customWidth="1"/>
    <col min="5479" max="5479" width="10.28515625" customWidth="1"/>
    <col min="5480" max="5480" width="6" customWidth="1"/>
    <col min="5481" max="5481" width="28.28515625" customWidth="1"/>
    <col min="5482" max="5482" width="10.28515625" customWidth="1"/>
    <col min="5483" max="5483" width="6" customWidth="1"/>
    <col min="5484" max="5484" width="28.28515625" customWidth="1"/>
    <col min="5485" max="5485" width="10.28515625" customWidth="1"/>
    <col min="5486" max="5486" width="6" customWidth="1"/>
    <col min="5487" max="5487" width="28.28515625" customWidth="1"/>
    <col min="5488" max="5488" width="10.28515625" customWidth="1"/>
    <col min="5489" max="5489" width="6" customWidth="1"/>
    <col min="5490" max="5490" width="28.28515625" customWidth="1"/>
    <col min="5491" max="5491" width="10.28515625" customWidth="1"/>
    <col min="5492" max="5492" width="6" customWidth="1"/>
    <col min="5493" max="5493" width="28.28515625" customWidth="1"/>
    <col min="5494" max="5494" width="10.28515625" customWidth="1"/>
    <col min="5495" max="5495" width="6" customWidth="1"/>
    <col min="5496" max="5496" width="28.28515625" customWidth="1"/>
    <col min="5497" max="5497" width="10.28515625" customWidth="1"/>
    <col min="5498" max="5498" width="6" customWidth="1"/>
    <col min="5499" max="5499" width="28.28515625" customWidth="1"/>
    <col min="5500" max="5500" width="10.28515625" customWidth="1"/>
    <col min="5501" max="5501" width="6" customWidth="1"/>
    <col min="5502" max="5502" width="28.28515625" customWidth="1"/>
    <col min="5503" max="5503" width="10.28515625" customWidth="1"/>
    <col min="5504" max="5504" width="6" customWidth="1"/>
    <col min="5505" max="5505" width="28.28515625" customWidth="1"/>
    <col min="5506" max="5506" width="10.28515625" customWidth="1"/>
    <col min="5507" max="5507" width="6" customWidth="1"/>
    <col min="5508" max="5508" width="28.28515625" customWidth="1"/>
    <col min="5509" max="5509" width="10.28515625" customWidth="1"/>
    <col min="5510" max="5510" width="6" customWidth="1"/>
    <col min="5511" max="5511" width="28.28515625" customWidth="1"/>
    <col min="5512" max="5512" width="10.28515625" customWidth="1"/>
    <col min="5513" max="5513" width="6" customWidth="1"/>
    <col min="5514" max="5514" width="28.28515625" customWidth="1"/>
    <col min="5515" max="5515" width="10.28515625" customWidth="1"/>
    <col min="5516" max="5516" width="6" customWidth="1"/>
    <col min="5517" max="5517" width="28.28515625" customWidth="1"/>
    <col min="5518" max="5518" width="10.28515625" customWidth="1"/>
    <col min="5519" max="5519" width="6" customWidth="1"/>
    <col min="5520" max="5520" width="28.28515625" customWidth="1"/>
    <col min="5521" max="5521" width="10.28515625" customWidth="1"/>
    <col min="5522" max="5522" width="6" customWidth="1"/>
    <col min="5523" max="5523" width="28.28515625" customWidth="1"/>
    <col min="5524" max="5524" width="10.28515625" customWidth="1"/>
    <col min="5525" max="5525" width="6" customWidth="1"/>
    <col min="5526" max="5526" width="28.28515625" customWidth="1"/>
    <col min="5527" max="5527" width="10.28515625" customWidth="1"/>
    <col min="5528" max="5528" width="6" customWidth="1"/>
    <col min="5529" max="5529" width="28.28515625" customWidth="1"/>
    <col min="5530" max="5530" width="10.28515625" customWidth="1"/>
    <col min="5531" max="5531" width="6" customWidth="1"/>
    <col min="5532" max="5532" width="28.28515625" customWidth="1"/>
    <col min="5533" max="5533" width="10.28515625" customWidth="1"/>
    <col min="5534" max="5534" width="6" customWidth="1"/>
    <col min="5535" max="5535" width="28.28515625" customWidth="1"/>
    <col min="5536" max="5536" width="10.28515625" customWidth="1"/>
    <col min="5537" max="5537" width="6" customWidth="1"/>
    <col min="5538" max="5538" width="28.28515625" customWidth="1"/>
    <col min="5539" max="5539" width="10.28515625" customWidth="1"/>
    <col min="5540" max="5540" width="6" customWidth="1"/>
    <col min="5541" max="5541" width="28.28515625" customWidth="1"/>
    <col min="5542" max="5542" width="10.28515625" customWidth="1"/>
    <col min="5543" max="5543" width="6" customWidth="1"/>
    <col min="5544" max="5544" width="28.28515625" customWidth="1"/>
    <col min="5545" max="5545" width="10.28515625" customWidth="1"/>
    <col min="5546" max="5546" width="6" customWidth="1"/>
    <col min="5547" max="5547" width="28.28515625" customWidth="1"/>
    <col min="5548" max="5548" width="10.28515625" customWidth="1"/>
    <col min="5549" max="5549" width="6" customWidth="1"/>
    <col min="5550" max="5550" width="28.28515625" customWidth="1"/>
    <col min="5551" max="5551" width="10.28515625" customWidth="1"/>
    <col min="5552" max="5552" width="6" customWidth="1"/>
    <col min="5553" max="5553" width="28.28515625" customWidth="1"/>
    <col min="5554" max="5554" width="10.28515625" customWidth="1"/>
    <col min="5555" max="5555" width="6" customWidth="1"/>
    <col min="5556" max="5556" width="28.28515625" customWidth="1"/>
    <col min="5557" max="5557" width="10.28515625" customWidth="1"/>
    <col min="5558" max="5558" width="6" customWidth="1"/>
    <col min="5559" max="5559" width="28.28515625" customWidth="1"/>
    <col min="5560" max="5560" width="10.28515625" customWidth="1"/>
    <col min="5561" max="5561" width="6" customWidth="1"/>
    <col min="5562" max="5562" width="28.28515625" customWidth="1"/>
    <col min="5563" max="5563" width="10.28515625" customWidth="1"/>
    <col min="5564" max="5564" width="6" customWidth="1"/>
    <col min="5565" max="5565" width="28.28515625" customWidth="1"/>
    <col min="5566" max="5566" width="10.28515625" customWidth="1"/>
    <col min="5567" max="5567" width="6" customWidth="1"/>
    <col min="5568" max="5568" width="28.28515625" customWidth="1"/>
    <col min="5569" max="5569" width="10.28515625" customWidth="1"/>
    <col min="5570" max="5570" width="6" customWidth="1"/>
    <col min="5571" max="5571" width="28.28515625" customWidth="1"/>
    <col min="5572" max="5572" width="10.28515625" customWidth="1"/>
    <col min="5573" max="5573" width="6" customWidth="1"/>
    <col min="5574" max="5574" width="28.28515625" customWidth="1"/>
    <col min="5575" max="5575" width="10.28515625" customWidth="1"/>
    <col min="5576" max="5576" width="6" customWidth="1"/>
    <col min="5577" max="5577" width="28.28515625" customWidth="1"/>
    <col min="5578" max="5578" width="10.28515625" customWidth="1"/>
    <col min="5579" max="5579" width="6" customWidth="1"/>
    <col min="5580" max="5580" width="28.28515625" customWidth="1"/>
    <col min="5581" max="5581" width="10.28515625" customWidth="1"/>
    <col min="5582" max="5582" width="6" customWidth="1"/>
    <col min="5583" max="5583" width="28.28515625" customWidth="1"/>
    <col min="5584" max="5584" width="10.28515625" customWidth="1"/>
    <col min="5585" max="5585" width="6" customWidth="1"/>
    <col min="5633" max="5633" width="31" customWidth="1"/>
    <col min="5635" max="5635" width="28.28515625" customWidth="1"/>
    <col min="5636" max="5636" width="10.28515625" customWidth="1"/>
    <col min="5637" max="5637" width="6" customWidth="1"/>
    <col min="5638" max="5638" width="28.28515625" customWidth="1"/>
    <col min="5639" max="5639" width="10.28515625" customWidth="1"/>
    <col min="5640" max="5640" width="6" customWidth="1"/>
    <col min="5641" max="5641" width="28.28515625" customWidth="1"/>
    <col min="5642" max="5642" width="10.28515625" customWidth="1"/>
    <col min="5643" max="5643" width="6" customWidth="1"/>
    <col min="5644" max="5644" width="28.28515625" customWidth="1"/>
    <col min="5645" max="5645" width="10.28515625" customWidth="1"/>
    <col min="5646" max="5646" width="6" customWidth="1"/>
    <col min="5647" max="5647" width="28.28515625" customWidth="1"/>
    <col min="5648" max="5648" width="10.28515625" customWidth="1"/>
    <col min="5649" max="5649" width="6" customWidth="1"/>
    <col min="5650" max="5650" width="28.28515625" customWidth="1"/>
    <col min="5651" max="5651" width="10.28515625" customWidth="1"/>
    <col min="5652" max="5652" width="6" customWidth="1"/>
    <col min="5653" max="5653" width="28.28515625" customWidth="1"/>
    <col min="5654" max="5654" width="10.28515625" customWidth="1"/>
    <col min="5655" max="5655" width="6" customWidth="1"/>
    <col min="5656" max="5656" width="28.28515625" customWidth="1"/>
    <col min="5657" max="5657" width="10.28515625" customWidth="1"/>
    <col min="5658" max="5658" width="6" customWidth="1"/>
    <col min="5659" max="5659" width="28.28515625" customWidth="1"/>
    <col min="5660" max="5660" width="10.28515625" customWidth="1"/>
    <col min="5661" max="5661" width="6" customWidth="1"/>
    <col min="5662" max="5662" width="28.28515625" customWidth="1"/>
    <col min="5663" max="5663" width="10.28515625" customWidth="1"/>
    <col min="5664" max="5664" width="6" customWidth="1"/>
    <col min="5665" max="5665" width="28.28515625" customWidth="1"/>
    <col min="5666" max="5666" width="10.28515625" customWidth="1"/>
    <col min="5667" max="5667" width="6" customWidth="1"/>
    <col min="5668" max="5668" width="28.28515625" customWidth="1"/>
    <col min="5669" max="5669" width="10.28515625" customWidth="1"/>
    <col min="5670" max="5670" width="6" customWidth="1"/>
    <col min="5671" max="5671" width="28.28515625" customWidth="1"/>
    <col min="5672" max="5672" width="10.28515625" customWidth="1"/>
    <col min="5673" max="5673" width="6" customWidth="1"/>
    <col min="5674" max="5674" width="28.28515625" customWidth="1"/>
    <col min="5675" max="5675" width="10.28515625" customWidth="1"/>
    <col min="5676" max="5676" width="6" customWidth="1"/>
    <col min="5677" max="5677" width="28.28515625" customWidth="1"/>
    <col min="5678" max="5678" width="10.28515625" customWidth="1"/>
    <col min="5679" max="5679" width="6" customWidth="1"/>
    <col min="5680" max="5680" width="28.28515625" customWidth="1"/>
    <col min="5681" max="5681" width="10.28515625" customWidth="1"/>
    <col min="5682" max="5682" width="6" customWidth="1"/>
    <col min="5683" max="5683" width="28.28515625" customWidth="1"/>
    <col min="5684" max="5684" width="10.28515625" customWidth="1"/>
    <col min="5685" max="5685" width="6" customWidth="1"/>
    <col min="5686" max="5686" width="28.28515625" customWidth="1"/>
    <col min="5687" max="5687" width="10.28515625" customWidth="1"/>
    <col min="5688" max="5688" width="6" customWidth="1"/>
    <col min="5689" max="5689" width="28.28515625" customWidth="1"/>
    <col min="5690" max="5690" width="10.28515625" customWidth="1"/>
    <col min="5691" max="5691" width="6" customWidth="1"/>
    <col min="5692" max="5692" width="28.28515625" customWidth="1"/>
    <col min="5693" max="5693" width="10.28515625" customWidth="1"/>
    <col min="5694" max="5694" width="6" customWidth="1"/>
    <col min="5695" max="5695" width="28.28515625" customWidth="1"/>
    <col min="5696" max="5696" width="10.28515625" customWidth="1"/>
    <col min="5697" max="5697" width="6" customWidth="1"/>
    <col min="5698" max="5698" width="28.28515625" customWidth="1"/>
    <col min="5699" max="5699" width="10.28515625" customWidth="1"/>
    <col min="5700" max="5700" width="6" customWidth="1"/>
    <col min="5701" max="5701" width="28.28515625" customWidth="1"/>
    <col min="5702" max="5702" width="10.28515625" customWidth="1"/>
    <col min="5703" max="5703" width="6" customWidth="1"/>
    <col min="5704" max="5704" width="28.28515625" customWidth="1"/>
    <col min="5705" max="5705" width="10.28515625" customWidth="1"/>
    <col min="5706" max="5706" width="6" customWidth="1"/>
    <col min="5707" max="5707" width="28.28515625" customWidth="1"/>
    <col min="5708" max="5708" width="10.28515625" customWidth="1"/>
    <col min="5709" max="5709" width="6" customWidth="1"/>
    <col min="5710" max="5710" width="28.28515625" customWidth="1"/>
    <col min="5711" max="5711" width="10.28515625" customWidth="1"/>
    <col min="5712" max="5712" width="6" customWidth="1"/>
    <col min="5713" max="5713" width="28.28515625" customWidth="1"/>
    <col min="5714" max="5714" width="10.28515625" customWidth="1"/>
    <col min="5715" max="5715" width="6" customWidth="1"/>
    <col min="5716" max="5716" width="28.28515625" customWidth="1"/>
    <col min="5717" max="5717" width="10.28515625" customWidth="1"/>
    <col min="5718" max="5718" width="6" customWidth="1"/>
    <col min="5719" max="5719" width="28.28515625" customWidth="1"/>
    <col min="5720" max="5720" width="10.28515625" customWidth="1"/>
    <col min="5721" max="5721" width="6" customWidth="1"/>
    <col min="5722" max="5722" width="28.28515625" customWidth="1"/>
    <col min="5723" max="5723" width="10.28515625" customWidth="1"/>
    <col min="5724" max="5724" width="6" customWidth="1"/>
    <col min="5725" max="5725" width="28.28515625" customWidth="1"/>
    <col min="5726" max="5726" width="10.28515625" customWidth="1"/>
    <col min="5727" max="5727" width="6" customWidth="1"/>
    <col min="5728" max="5728" width="28.28515625" customWidth="1"/>
    <col min="5729" max="5729" width="10.28515625" customWidth="1"/>
    <col min="5730" max="5730" width="6" customWidth="1"/>
    <col min="5731" max="5731" width="28.28515625" customWidth="1"/>
    <col min="5732" max="5732" width="10.28515625" customWidth="1"/>
    <col min="5733" max="5733" width="6" customWidth="1"/>
    <col min="5734" max="5734" width="28.28515625" customWidth="1"/>
    <col min="5735" max="5735" width="10.28515625" customWidth="1"/>
    <col min="5736" max="5736" width="6" customWidth="1"/>
    <col min="5737" max="5737" width="28.28515625" customWidth="1"/>
    <col min="5738" max="5738" width="10.28515625" customWidth="1"/>
    <col min="5739" max="5739" width="6" customWidth="1"/>
    <col min="5740" max="5740" width="28.28515625" customWidth="1"/>
    <col min="5741" max="5741" width="10.28515625" customWidth="1"/>
    <col min="5742" max="5742" width="6" customWidth="1"/>
    <col min="5743" max="5743" width="28.28515625" customWidth="1"/>
    <col min="5744" max="5744" width="10.28515625" customWidth="1"/>
    <col min="5745" max="5745" width="6" customWidth="1"/>
    <col min="5746" max="5746" width="28.28515625" customWidth="1"/>
    <col min="5747" max="5747" width="10.28515625" customWidth="1"/>
    <col min="5748" max="5748" width="6" customWidth="1"/>
    <col min="5749" max="5749" width="28.28515625" customWidth="1"/>
    <col min="5750" max="5750" width="10.28515625" customWidth="1"/>
    <col min="5751" max="5751" width="6" customWidth="1"/>
    <col min="5752" max="5752" width="28.28515625" customWidth="1"/>
    <col min="5753" max="5753" width="10.28515625" customWidth="1"/>
    <col min="5754" max="5754" width="6" customWidth="1"/>
    <col min="5755" max="5755" width="28.28515625" customWidth="1"/>
    <col min="5756" max="5756" width="10.28515625" customWidth="1"/>
    <col min="5757" max="5757" width="6" customWidth="1"/>
    <col min="5758" max="5758" width="28.28515625" customWidth="1"/>
    <col min="5759" max="5759" width="10.28515625" customWidth="1"/>
    <col min="5760" max="5760" width="6" customWidth="1"/>
    <col min="5761" max="5761" width="28.28515625" customWidth="1"/>
    <col min="5762" max="5762" width="10.28515625" customWidth="1"/>
    <col min="5763" max="5763" width="6" customWidth="1"/>
    <col min="5764" max="5764" width="28.28515625" customWidth="1"/>
    <col min="5765" max="5765" width="10.28515625" customWidth="1"/>
    <col min="5766" max="5766" width="6" customWidth="1"/>
    <col min="5767" max="5767" width="28.28515625" customWidth="1"/>
    <col min="5768" max="5768" width="10.28515625" customWidth="1"/>
    <col min="5769" max="5769" width="6" customWidth="1"/>
    <col min="5770" max="5770" width="28.28515625" customWidth="1"/>
    <col min="5771" max="5771" width="10.28515625" customWidth="1"/>
    <col min="5772" max="5772" width="6" customWidth="1"/>
    <col min="5773" max="5773" width="28.28515625" customWidth="1"/>
    <col min="5774" max="5774" width="10.28515625" customWidth="1"/>
    <col min="5775" max="5775" width="6" customWidth="1"/>
    <col min="5776" max="5776" width="28.28515625" customWidth="1"/>
    <col min="5777" max="5777" width="10.28515625" customWidth="1"/>
    <col min="5778" max="5778" width="6" customWidth="1"/>
    <col min="5779" max="5779" width="28.28515625" customWidth="1"/>
    <col min="5780" max="5780" width="10.28515625" customWidth="1"/>
    <col min="5781" max="5781" width="6" customWidth="1"/>
    <col min="5782" max="5782" width="28.28515625" customWidth="1"/>
    <col min="5783" max="5783" width="10.28515625" customWidth="1"/>
    <col min="5784" max="5784" width="6" customWidth="1"/>
    <col min="5785" max="5785" width="28.28515625" customWidth="1"/>
    <col min="5786" max="5786" width="10.28515625" customWidth="1"/>
    <col min="5787" max="5787" width="6" customWidth="1"/>
    <col min="5788" max="5788" width="28.28515625" customWidth="1"/>
    <col min="5789" max="5789" width="10.28515625" customWidth="1"/>
    <col min="5790" max="5790" width="6" customWidth="1"/>
    <col min="5791" max="5791" width="28.28515625" customWidth="1"/>
    <col min="5792" max="5792" width="10.28515625" customWidth="1"/>
    <col min="5793" max="5793" width="6" customWidth="1"/>
    <col min="5794" max="5794" width="28.28515625" customWidth="1"/>
    <col min="5795" max="5795" width="10.28515625" customWidth="1"/>
    <col min="5796" max="5796" width="6" customWidth="1"/>
    <col min="5797" max="5797" width="28.28515625" customWidth="1"/>
    <col min="5798" max="5798" width="10.28515625" customWidth="1"/>
    <col min="5799" max="5799" width="6" customWidth="1"/>
    <col min="5800" max="5800" width="28.28515625" customWidth="1"/>
    <col min="5801" max="5801" width="10.28515625" customWidth="1"/>
    <col min="5802" max="5802" width="6" customWidth="1"/>
    <col min="5803" max="5803" width="28.28515625" customWidth="1"/>
    <col min="5804" max="5804" width="10.28515625" customWidth="1"/>
    <col min="5805" max="5805" width="6" customWidth="1"/>
    <col min="5806" max="5806" width="28.28515625" customWidth="1"/>
    <col min="5807" max="5807" width="10.28515625" customWidth="1"/>
    <col min="5808" max="5808" width="6" customWidth="1"/>
    <col min="5809" max="5809" width="28.28515625" customWidth="1"/>
    <col min="5810" max="5810" width="10.28515625" customWidth="1"/>
    <col min="5811" max="5811" width="6" customWidth="1"/>
    <col min="5812" max="5812" width="28.28515625" customWidth="1"/>
    <col min="5813" max="5813" width="10.28515625" customWidth="1"/>
    <col min="5814" max="5814" width="6" customWidth="1"/>
    <col min="5815" max="5815" width="28.28515625" customWidth="1"/>
    <col min="5816" max="5816" width="10.28515625" customWidth="1"/>
    <col min="5817" max="5817" width="6" customWidth="1"/>
    <col min="5818" max="5818" width="28.28515625" customWidth="1"/>
    <col min="5819" max="5819" width="10.28515625" customWidth="1"/>
    <col min="5820" max="5820" width="6" customWidth="1"/>
    <col min="5821" max="5821" width="28.28515625" customWidth="1"/>
    <col min="5822" max="5822" width="10.28515625" customWidth="1"/>
    <col min="5823" max="5823" width="6" customWidth="1"/>
    <col min="5824" max="5824" width="28.28515625" customWidth="1"/>
    <col min="5825" max="5825" width="10.28515625" customWidth="1"/>
    <col min="5826" max="5826" width="6" customWidth="1"/>
    <col min="5827" max="5827" width="28.28515625" customWidth="1"/>
    <col min="5828" max="5828" width="10.28515625" customWidth="1"/>
    <col min="5829" max="5829" width="6" customWidth="1"/>
    <col min="5830" max="5830" width="28.28515625" customWidth="1"/>
    <col min="5831" max="5831" width="10.28515625" customWidth="1"/>
    <col min="5832" max="5832" width="6" customWidth="1"/>
    <col min="5833" max="5833" width="28.28515625" customWidth="1"/>
    <col min="5834" max="5834" width="10.28515625" customWidth="1"/>
    <col min="5835" max="5835" width="6" customWidth="1"/>
    <col min="5836" max="5836" width="28.28515625" customWidth="1"/>
    <col min="5837" max="5837" width="10.28515625" customWidth="1"/>
    <col min="5838" max="5838" width="6" customWidth="1"/>
    <col min="5839" max="5839" width="28.28515625" customWidth="1"/>
    <col min="5840" max="5840" width="10.28515625" customWidth="1"/>
    <col min="5841" max="5841" width="6" customWidth="1"/>
    <col min="5889" max="5889" width="31" customWidth="1"/>
    <col min="5891" max="5891" width="28.28515625" customWidth="1"/>
    <col min="5892" max="5892" width="10.28515625" customWidth="1"/>
    <col min="5893" max="5893" width="6" customWidth="1"/>
    <col min="5894" max="5894" width="28.28515625" customWidth="1"/>
    <col min="5895" max="5895" width="10.28515625" customWidth="1"/>
    <col min="5896" max="5896" width="6" customWidth="1"/>
    <col min="5897" max="5897" width="28.28515625" customWidth="1"/>
    <col min="5898" max="5898" width="10.28515625" customWidth="1"/>
    <col min="5899" max="5899" width="6" customWidth="1"/>
    <col min="5900" max="5900" width="28.28515625" customWidth="1"/>
    <col min="5901" max="5901" width="10.28515625" customWidth="1"/>
    <col min="5902" max="5902" width="6" customWidth="1"/>
    <col min="5903" max="5903" width="28.28515625" customWidth="1"/>
    <col min="5904" max="5904" width="10.28515625" customWidth="1"/>
    <col min="5905" max="5905" width="6" customWidth="1"/>
    <col min="5906" max="5906" width="28.28515625" customWidth="1"/>
    <col min="5907" max="5907" width="10.28515625" customWidth="1"/>
    <col min="5908" max="5908" width="6" customWidth="1"/>
    <col min="5909" max="5909" width="28.28515625" customWidth="1"/>
    <col min="5910" max="5910" width="10.28515625" customWidth="1"/>
    <col min="5911" max="5911" width="6" customWidth="1"/>
    <col min="5912" max="5912" width="28.28515625" customWidth="1"/>
    <col min="5913" max="5913" width="10.28515625" customWidth="1"/>
    <col min="5914" max="5914" width="6" customWidth="1"/>
    <col min="5915" max="5915" width="28.28515625" customWidth="1"/>
    <col min="5916" max="5916" width="10.28515625" customWidth="1"/>
    <col min="5917" max="5917" width="6" customWidth="1"/>
    <col min="5918" max="5918" width="28.28515625" customWidth="1"/>
    <col min="5919" max="5919" width="10.28515625" customWidth="1"/>
    <col min="5920" max="5920" width="6" customWidth="1"/>
    <col min="5921" max="5921" width="28.28515625" customWidth="1"/>
    <col min="5922" max="5922" width="10.28515625" customWidth="1"/>
    <col min="5923" max="5923" width="6" customWidth="1"/>
    <col min="5924" max="5924" width="28.28515625" customWidth="1"/>
    <col min="5925" max="5925" width="10.28515625" customWidth="1"/>
    <col min="5926" max="5926" width="6" customWidth="1"/>
    <col min="5927" max="5927" width="28.28515625" customWidth="1"/>
    <col min="5928" max="5928" width="10.28515625" customWidth="1"/>
    <col min="5929" max="5929" width="6" customWidth="1"/>
    <col min="5930" max="5930" width="28.28515625" customWidth="1"/>
    <col min="5931" max="5931" width="10.28515625" customWidth="1"/>
    <col min="5932" max="5932" width="6" customWidth="1"/>
    <col min="5933" max="5933" width="28.28515625" customWidth="1"/>
    <col min="5934" max="5934" width="10.28515625" customWidth="1"/>
    <col min="5935" max="5935" width="6" customWidth="1"/>
    <col min="5936" max="5936" width="28.28515625" customWidth="1"/>
    <col min="5937" max="5937" width="10.28515625" customWidth="1"/>
    <col min="5938" max="5938" width="6" customWidth="1"/>
    <col min="5939" max="5939" width="28.28515625" customWidth="1"/>
    <col min="5940" max="5940" width="10.28515625" customWidth="1"/>
    <col min="5941" max="5941" width="6" customWidth="1"/>
    <col min="5942" max="5942" width="28.28515625" customWidth="1"/>
    <col min="5943" max="5943" width="10.28515625" customWidth="1"/>
    <col min="5944" max="5944" width="6" customWidth="1"/>
    <col min="5945" max="5945" width="28.28515625" customWidth="1"/>
    <col min="5946" max="5946" width="10.28515625" customWidth="1"/>
    <col min="5947" max="5947" width="6" customWidth="1"/>
    <col min="5948" max="5948" width="28.28515625" customWidth="1"/>
    <col min="5949" max="5949" width="10.28515625" customWidth="1"/>
    <col min="5950" max="5950" width="6" customWidth="1"/>
    <col min="5951" max="5951" width="28.28515625" customWidth="1"/>
    <col min="5952" max="5952" width="10.28515625" customWidth="1"/>
    <col min="5953" max="5953" width="6" customWidth="1"/>
    <col min="5954" max="5954" width="28.28515625" customWidth="1"/>
    <col min="5955" max="5955" width="10.28515625" customWidth="1"/>
    <col min="5956" max="5956" width="6" customWidth="1"/>
    <col min="5957" max="5957" width="28.28515625" customWidth="1"/>
    <col min="5958" max="5958" width="10.28515625" customWidth="1"/>
    <col min="5959" max="5959" width="6" customWidth="1"/>
    <col min="5960" max="5960" width="28.28515625" customWidth="1"/>
    <col min="5961" max="5961" width="10.28515625" customWidth="1"/>
    <col min="5962" max="5962" width="6" customWidth="1"/>
    <col min="5963" max="5963" width="28.28515625" customWidth="1"/>
    <col min="5964" max="5964" width="10.28515625" customWidth="1"/>
    <col min="5965" max="5965" width="6" customWidth="1"/>
    <col min="5966" max="5966" width="28.28515625" customWidth="1"/>
    <col min="5967" max="5967" width="10.28515625" customWidth="1"/>
    <col min="5968" max="5968" width="6" customWidth="1"/>
    <col min="5969" max="5969" width="28.28515625" customWidth="1"/>
    <col min="5970" max="5970" width="10.28515625" customWidth="1"/>
    <col min="5971" max="5971" width="6" customWidth="1"/>
    <col min="5972" max="5972" width="28.28515625" customWidth="1"/>
    <col min="5973" max="5973" width="10.28515625" customWidth="1"/>
    <col min="5974" max="5974" width="6" customWidth="1"/>
    <col min="5975" max="5975" width="28.28515625" customWidth="1"/>
    <col min="5976" max="5976" width="10.28515625" customWidth="1"/>
    <col min="5977" max="5977" width="6" customWidth="1"/>
    <col min="5978" max="5978" width="28.28515625" customWidth="1"/>
    <col min="5979" max="5979" width="10.28515625" customWidth="1"/>
    <col min="5980" max="5980" width="6" customWidth="1"/>
    <col min="5981" max="5981" width="28.28515625" customWidth="1"/>
    <col min="5982" max="5982" width="10.28515625" customWidth="1"/>
    <col min="5983" max="5983" width="6" customWidth="1"/>
    <col min="5984" max="5984" width="28.28515625" customWidth="1"/>
    <col min="5985" max="5985" width="10.28515625" customWidth="1"/>
    <col min="5986" max="5986" width="6" customWidth="1"/>
    <col min="5987" max="5987" width="28.28515625" customWidth="1"/>
    <col min="5988" max="5988" width="10.28515625" customWidth="1"/>
    <col min="5989" max="5989" width="6" customWidth="1"/>
    <col min="5990" max="5990" width="28.28515625" customWidth="1"/>
    <col min="5991" max="5991" width="10.28515625" customWidth="1"/>
    <col min="5992" max="5992" width="6" customWidth="1"/>
    <col min="5993" max="5993" width="28.28515625" customWidth="1"/>
    <col min="5994" max="5994" width="10.28515625" customWidth="1"/>
    <col min="5995" max="5995" width="6" customWidth="1"/>
    <col min="5996" max="5996" width="28.28515625" customWidth="1"/>
    <col min="5997" max="5997" width="10.28515625" customWidth="1"/>
    <col min="5998" max="5998" width="6" customWidth="1"/>
    <col min="5999" max="5999" width="28.28515625" customWidth="1"/>
    <col min="6000" max="6000" width="10.28515625" customWidth="1"/>
    <col min="6001" max="6001" width="6" customWidth="1"/>
    <col min="6002" max="6002" width="28.28515625" customWidth="1"/>
    <col min="6003" max="6003" width="10.28515625" customWidth="1"/>
    <col min="6004" max="6004" width="6" customWidth="1"/>
    <col min="6005" max="6005" width="28.28515625" customWidth="1"/>
    <col min="6006" max="6006" width="10.28515625" customWidth="1"/>
    <col min="6007" max="6007" width="6" customWidth="1"/>
    <col min="6008" max="6008" width="28.28515625" customWidth="1"/>
    <col min="6009" max="6009" width="10.28515625" customWidth="1"/>
    <col min="6010" max="6010" width="6" customWidth="1"/>
    <col min="6011" max="6011" width="28.28515625" customWidth="1"/>
    <col min="6012" max="6012" width="10.28515625" customWidth="1"/>
    <col min="6013" max="6013" width="6" customWidth="1"/>
    <col min="6014" max="6014" width="28.28515625" customWidth="1"/>
    <col min="6015" max="6015" width="10.28515625" customWidth="1"/>
    <col min="6016" max="6016" width="6" customWidth="1"/>
    <col min="6017" max="6017" width="28.28515625" customWidth="1"/>
    <col min="6018" max="6018" width="10.28515625" customWidth="1"/>
    <col min="6019" max="6019" width="6" customWidth="1"/>
    <col min="6020" max="6020" width="28.28515625" customWidth="1"/>
    <col min="6021" max="6021" width="10.28515625" customWidth="1"/>
    <col min="6022" max="6022" width="6" customWidth="1"/>
    <col min="6023" max="6023" width="28.28515625" customWidth="1"/>
    <col min="6024" max="6024" width="10.28515625" customWidth="1"/>
    <col min="6025" max="6025" width="6" customWidth="1"/>
    <col min="6026" max="6026" width="28.28515625" customWidth="1"/>
    <col min="6027" max="6027" width="10.28515625" customWidth="1"/>
    <col min="6028" max="6028" width="6" customWidth="1"/>
    <col min="6029" max="6029" width="28.28515625" customWidth="1"/>
    <col min="6030" max="6030" width="10.28515625" customWidth="1"/>
    <col min="6031" max="6031" width="6" customWidth="1"/>
    <col min="6032" max="6032" width="28.28515625" customWidth="1"/>
    <col min="6033" max="6033" width="10.28515625" customWidth="1"/>
    <col min="6034" max="6034" width="6" customWidth="1"/>
    <col min="6035" max="6035" width="28.28515625" customWidth="1"/>
    <col min="6036" max="6036" width="10.28515625" customWidth="1"/>
    <col min="6037" max="6037" width="6" customWidth="1"/>
    <col min="6038" max="6038" width="28.28515625" customWidth="1"/>
    <col min="6039" max="6039" width="10.28515625" customWidth="1"/>
    <col min="6040" max="6040" width="6" customWidth="1"/>
    <col min="6041" max="6041" width="28.28515625" customWidth="1"/>
    <col min="6042" max="6042" width="10.28515625" customWidth="1"/>
    <col min="6043" max="6043" width="6" customWidth="1"/>
    <col min="6044" max="6044" width="28.28515625" customWidth="1"/>
    <col min="6045" max="6045" width="10.28515625" customWidth="1"/>
    <col min="6046" max="6046" width="6" customWidth="1"/>
    <col min="6047" max="6047" width="28.28515625" customWidth="1"/>
    <col min="6048" max="6048" width="10.28515625" customWidth="1"/>
    <col min="6049" max="6049" width="6" customWidth="1"/>
    <col min="6050" max="6050" width="28.28515625" customWidth="1"/>
    <col min="6051" max="6051" width="10.28515625" customWidth="1"/>
    <col min="6052" max="6052" width="6" customWidth="1"/>
    <col min="6053" max="6053" width="28.28515625" customWidth="1"/>
    <col min="6054" max="6054" width="10.28515625" customWidth="1"/>
    <col min="6055" max="6055" width="6" customWidth="1"/>
    <col min="6056" max="6056" width="28.28515625" customWidth="1"/>
    <col min="6057" max="6057" width="10.28515625" customWidth="1"/>
    <col min="6058" max="6058" width="6" customWidth="1"/>
    <col min="6059" max="6059" width="28.28515625" customWidth="1"/>
    <col min="6060" max="6060" width="10.28515625" customWidth="1"/>
    <col min="6061" max="6061" width="6" customWidth="1"/>
    <col min="6062" max="6062" width="28.28515625" customWidth="1"/>
    <col min="6063" max="6063" width="10.28515625" customWidth="1"/>
    <col min="6064" max="6064" width="6" customWidth="1"/>
    <col min="6065" max="6065" width="28.28515625" customWidth="1"/>
    <col min="6066" max="6066" width="10.28515625" customWidth="1"/>
    <col min="6067" max="6067" width="6" customWidth="1"/>
    <col min="6068" max="6068" width="28.28515625" customWidth="1"/>
    <col min="6069" max="6069" width="10.28515625" customWidth="1"/>
    <col min="6070" max="6070" width="6" customWidth="1"/>
    <col min="6071" max="6071" width="28.28515625" customWidth="1"/>
    <col min="6072" max="6072" width="10.28515625" customWidth="1"/>
    <col min="6073" max="6073" width="6" customWidth="1"/>
    <col min="6074" max="6074" width="28.28515625" customWidth="1"/>
    <col min="6075" max="6075" width="10.28515625" customWidth="1"/>
    <col min="6076" max="6076" width="6" customWidth="1"/>
    <col min="6077" max="6077" width="28.28515625" customWidth="1"/>
    <col min="6078" max="6078" width="10.28515625" customWidth="1"/>
    <col min="6079" max="6079" width="6" customWidth="1"/>
    <col min="6080" max="6080" width="28.28515625" customWidth="1"/>
    <col min="6081" max="6081" width="10.28515625" customWidth="1"/>
    <col min="6082" max="6082" width="6" customWidth="1"/>
    <col min="6083" max="6083" width="28.28515625" customWidth="1"/>
    <col min="6084" max="6084" width="10.28515625" customWidth="1"/>
    <col min="6085" max="6085" width="6" customWidth="1"/>
    <col min="6086" max="6086" width="28.28515625" customWidth="1"/>
    <col min="6087" max="6087" width="10.28515625" customWidth="1"/>
    <col min="6088" max="6088" width="6" customWidth="1"/>
    <col min="6089" max="6089" width="28.28515625" customWidth="1"/>
    <col min="6090" max="6090" width="10.28515625" customWidth="1"/>
    <col min="6091" max="6091" width="6" customWidth="1"/>
    <col min="6092" max="6092" width="28.28515625" customWidth="1"/>
    <col min="6093" max="6093" width="10.28515625" customWidth="1"/>
    <col min="6094" max="6094" width="6" customWidth="1"/>
    <col min="6095" max="6095" width="28.28515625" customWidth="1"/>
    <col min="6096" max="6096" width="10.28515625" customWidth="1"/>
    <col min="6097" max="6097" width="6" customWidth="1"/>
    <col min="6145" max="6145" width="31" customWidth="1"/>
    <col min="6147" max="6147" width="28.28515625" customWidth="1"/>
    <col min="6148" max="6148" width="10.28515625" customWidth="1"/>
    <col min="6149" max="6149" width="6" customWidth="1"/>
    <col min="6150" max="6150" width="28.28515625" customWidth="1"/>
    <col min="6151" max="6151" width="10.28515625" customWidth="1"/>
    <col min="6152" max="6152" width="6" customWidth="1"/>
    <col min="6153" max="6153" width="28.28515625" customWidth="1"/>
    <col min="6154" max="6154" width="10.28515625" customWidth="1"/>
    <col min="6155" max="6155" width="6" customWidth="1"/>
    <col min="6156" max="6156" width="28.28515625" customWidth="1"/>
    <col min="6157" max="6157" width="10.28515625" customWidth="1"/>
    <col min="6158" max="6158" width="6" customWidth="1"/>
    <col min="6159" max="6159" width="28.28515625" customWidth="1"/>
    <col min="6160" max="6160" width="10.28515625" customWidth="1"/>
    <col min="6161" max="6161" width="6" customWidth="1"/>
    <col min="6162" max="6162" width="28.28515625" customWidth="1"/>
    <col min="6163" max="6163" width="10.28515625" customWidth="1"/>
    <col min="6164" max="6164" width="6" customWidth="1"/>
    <col min="6165" max="6165" width="28.28515625" customWidth="1"/>
    <col min="6166" max="6166" width="10.28515625" customWidth="1"/>
    <col min="6167" max="6167" width="6" customWidth="1"/>
    <col min="6168" max="6168" width="28.28515625" customWidth="1"/>
    <col min="6169" max="6169" width="10.28515625" customWidth="1"/>
    <col min="6170" max="6170" width="6" customWidth="1"/>
    <col min="6171" max="6171" width="28.28515625" customWidth="1"/>
    <col min="6172" max="6172" width="10.28515625" customWidth="1"/>
    <col min="6173" max="6173" width="6" customWidth="1"/>
    <col min="6174" max="6174" width="28.28515625" customWidth="1"/>
    <col min="6175" max="6175" width="10.28515625" customWidth="1"/>
    <col min="6176" max="6176" width="6" customWidth="1"/>
    <col min="6177" max="6177" width="28.28515625" customWidth="1"/>
    <col min="6178" max="6178" width="10.28515625" customWidth="1"/>
    <col min="6179" max="6179" width="6" customWidth="1"/>
    <col min="6180" max="6180" width="28.28515625" customWidth="1"/>
    <col min="6181" max="6181" width="10.28515625" customWidth="1"/>
    <col min="6182" max="6182" width="6" customWidth="1"/>
    <col min="6183" max="6183" width="28.28515625" customWidth="1"/>
    <col min="6184" max="6184" width="10.28515625" customWidth="1"/>
    <col min="6185" max="6185" width="6" customWidth="1"/>
    <col min="6186" max="6186" width="28.28515625" customWidth="1"/>
    <col min="6187" max="6187" width="10.28515625" customWidth="1"/>
    <col min="6188" max="6188" width="6" customWidth="1"/>
    <col min="6189" max="6189" width="28.28515625" customWidth="1"/>
    <col min="6190" max="6190" width="10.28515625" customWidth="1"/>
    <col min="6191" max="6191" width="6" customWidth="1"/>
    <col min="6192" max="6192" width="28.28515625" customWidth="1"/>
    <col min="6193" max="6193" width="10.28515625" customWidth="1"/>
    <col min="6194" max="6194" width="6" customWidth="1"/>
    <col min="6195" max="6195" width="28.28515625" customWidth="1"/>
    <col min="6196" max="6196" width="10.28515625" customWidth="1"/>
    <col min="6197" max="6197" width="6" customWidth="1"/>
    <col min="6198" max="6198" width="28.28515625" customWidth="1"/>
    <col min="6199" max="6199" width="10.28515625" customWidth="1"/>
    <col min="6200" max="6200" width="6" customWidth="1"/>
    <col min="6201" max="6201" width="28.28515625" customWidth="1"/>
    <col min="6202" max="6202" width="10.28515625" customWidth="1"/>
    <col min="6203" max="6203" width="6" customWidth="1"/>
    <col min="6204" max="6204" width="28.28515625" customWidth="1"/>
    <col min="6205" max="6205" width="10.28515625" customWidth="1"/>
    <col min="6206" max="6206" width="6" customWidth="1"/>
    <col min="6207" max="6207" width="28.28515625" customWidth="1"/>
    <col min="6208" max="6208" width="10.28515625" customWidth="1"/>
    <col min="6209" max="6209" width="6" customWidth="1"/>
    <col min="6210" max="6210" width="28.28515625" customWidth="1"/>
    <col min="6211" max="6211" width="10.28515625" customWidth="1"/>
    <col min="6212" max="6212" width="6" customWidth="1"/>
    <col min="6213" max="6213" width="28.28515625" customWidth="1"/>
    <col min="6214" max="6214" width="10.28515625" customWidth="1"/>
    <col min="6215" max="6215" width="6" customWidth="1"/>
    <col min="6216" max="6216" width="28.28515625" customWidth="1"/>
    <col min="6217" max="6217" width="10.28515625" customWidth="1"/>
    <col min="6218" max="6218" width="6" customWidth="1"/>
    <col min="6219" max="6219" width="28.28515625" customWidth="1"/>
    <col min="6220" max="6220" width="10.28515625" customWidth="1"/>
    <col min="6221" max="6221" width="6" customWidth="1"/>
    <col min="6222" max="6222" width="28.28515625" customWidth="1"/>
    <col min="6223" max="6223" width="10.28515625" customWidth="1"/>
    <col min="6224" max="6224" width="6" customWidth="1"/>
    <col min="6225" max="6225" width="28.28515625" customWidth="1"/>
    <col min="6226" max="6226" width="10.28515625" customWidth="1"/>
    <col min="6227" max="6227" width="6" customWidth="1"/>
    <col min="6228" max="6228" width="28.28515625" customWidth="1"/>
    <col min="6229" max="6229" width="10.28515625" customWidth="1"/>
    <col min="6230" max="6230" width="6" customWidth="1"/>
    <col min="6231" max="6231" width="28.28515625" customWidth="1"/>
    <col min="6232" max="6232" width="10.28515625" customWidth="1"/>
    <col min="6233" max="6233" width="6" customWidth="1"/>
    <col min="6234" max="6234" width="28.28515625" customWidth="1"/>
    <col min="6235" max="6235" width="10.28515625" customWidth="1"/>
    <col min="6236" max="6236" width="6" customWidth="1"/>
    <col min="6237" max="6237" width="28.28515625" customWidth="1"/>
    <col min="6238" max="6238" width="10.28515625" customWidth="1"/>
    <col min="6239" max="6239" width="6" customWidth="1"/>
    <col min="6240" max="6240" width="28.28515625" customWidth="1"/>
    <col min="6241" max="6241" width="10.28515625" customWidth="1"/>
    <col min="6242" max="6242" width="6" customWidth="1"/>
    <col min="6243" max="6243" width="28.28515625" customWidth="1"/>
    <col min="6244" max="6244" width="10.28515625" customWidth="1"/>
    <col min="6245" max="6245" width="6" customWidth="1"/>
    <col min="6246" max="6246" width="28.28515625" customWidth="1"/>
    <col min="6247" max="6247" width="10.28515625" customWidth="1"/>
    <col min="6248" max="6248" width="6" customWidth="1"/>
    <col min="6249" max="6249" width="28.28515625" customWidth="1"/>
    <col min="6250" max="6250" width="10.28515625" customWidth="1"/>
    <col min="6251" max="6251" width="6" customWidth="1"/>
    <col min="6252" max="6252" width="28.28515625" customWidth="1"/>
    <col min="6253" max="6253" width="10.28515625" customWidth="1"/>
    <col min="6254" max="6254" width="6" customWidth="1"/>
    <col min="6255" max="6255" width="28.28515625" customWidth="1"/>
    <col min="6256" max="6256" width="10.28515625" customWidth="1"/>
    <col min="6257" max="6257" width="6" customWidth="1"/>
    <col min="6258" max="6258" width="28.28515625" customWidth="1"/>
    <col min="6259" max="6259" width="10.28515625" customWidth="1"/>
    <col min="6260" max="6260" width="6" customWidth="1"/>
    <col min="6261" max="6261" width="28.28515625" customWidth="1"/>
    <col min="6262" max="6262" width="10.28515625" customWidth="1"/>
    <col min="6263" max="6263" width="6" customWidth="1"/>
    <col min="6264" max="6264" width="28.28515625" customWidth="1"/>
    <col min="6265" max="6265" width="10.28515625" customWidth="1"/>
    <col min="6266" max="6266" width="6" customWidth="1"/>
    <col min="6267" max="6267" width="28.28515625" customWidth="1"/>
    <col min="6268" max="6268" width="10.28515625" customWidth="1"/>
    <col min="6269" max="6269" width="6" customWidth="1"/>
    <col min="6270" max="6270" width="28.28515625" customWidth="1"/>
    <col min="6271" max="6271" width="10.28515625" customWidth="1"/>
    <col min="6272" max="6272" width="6" customWidth="1"/>
    <col min="6273" max="6273" width="28.28515625" customWidth="1"/>
    <col min="6274" max="6274" width="10.28515625" customWidth="1"/>
    <col min="6275" max="6275" width="6" customWidth="1"/>
    <col min="6276" max="6276" width="28.28515625" customWidth="1"/>
    <col min="6277" max="6277" width="10.28515625" customWidth="1"/>
    <col min="6278" max="6278" width="6" customWidth="1"/>
    <col min="6279" max="6279" width="28.28515625" customWidth="1"/>
    <col min="6280" max="6280" width="10.28515625" customWidth="1"/>
    <col min="6281" max="6281" width="6" customWidth="1"/>
    <col min="6282" max="6282" width="28.28515625" customWidth="1"/>
    <col min="6283" max="6283" width="10.28515625" customWidth="1"/>
    <col min="6284" max="6284" width="6" customWidth="1"/>
    <col min="6285" max="6285" width="28.28515625" customWidth="1"/>
    <col min="6286" max="6286" width="10.28515625" customWidth="1"/>
    <col min="6287" max="6287" width="6" customWidth="1"/>
    <col min="6288" max="6288" width="28.28515625" customWidth="1"/>
    <col min="6289" max="6289" width="10.28515625" customWidth="1"/>
    <col min="6290" max="6290" width="6" customWidth="1"/>
    <col min="6291" max="6291" width="28.28515625" customWidth="1"/>
    <col min="6292" max="6292" width="10.28515625" customWidth="1"/>
    <col min="6293" max="6293" width="6" customWidth="1"/>
    <col min="6294" max="6294" width="28.28515625" customWidth="1"/>
    <col min="6295" max="6295" width="10.28515625" customWidth="1"/>
    <col min="6296" max="6296" width="6" customWidth="1"/>
    <col min="6297" max="6297" width="28.28515625" customWidth="1"/>
    <col min="6298" max="6298" width="10.28515625" customWidth="1"/>
    <col min="6299" max="6299" width="6" customWidth="1"/>
    <col min="6300" max="6300" width="28.28515625" customWidth="1"/>
    <col min="6301" max="6301" width="10.28515625" customWidth="1"/>
    <col min="6302" max="6302" width="6" customWidth="1"/>
    <col min="6303" max="6303" width="28.28515625" customWidth="1"/>
    <col min="6304" max="6304" width="10.28515625" customWidth="1"/>
    <col min="6305" max="6305" width="6" customWidth="1"/>
    <col min="6306" max="6306" width="28.28515625" customWidth="1"/>
    <col min="6307" max="6307" width="10.28515625" customWidth="1"/>
    <col min="6308" max="6308" width="6" customWidth="1"/>
    <col min="6309" max="6309" width="28.28515625" customWidth="1"/>
    <col min="6310" max="6310" width="10.28515625" customWidth="1"/>
    <col min="6311" max="6311" width="6" customWidth="1"/>
    <col min="6312" max="6312" width="28.28515625" customWidth="1"/>
    <col min="6313" max="6313" width="10.28515625" customWidth="1"/>
    <col min="6314" max="6314" width="6" customWidth="1"/>
    <col min="6315" max="6315" width="28.28515625" customWidth="1"/>
    <col min="6316" max="6316" width="10.28515625" customWidth="1"/>
    <col min="6317" max="6317" width="6" customWidth="1"/>
    <col min="6318" max="6318" width="28.28515625" customWidth="1"/>
    <col min="6319" max="6319" width="10.28515625" customWidth="1"/>
    <col min="6320" max="6320" width="6" customWidth="1"/>
    <col min="6321" max="6321" width="28.28515625" customWidth="1"/>
    <col min="6322" max="6322" width="10.28515625" customWidth="1"/>
    <col min="6323" max="6323" width="6" customWidth="1"/>
    <col min="6324" max="6324" width="28.28515625" customWidth="1"/>
    <col min="6325" max="6325" width="10.28515625" customWidth="1"/>
    <col min="6326" max="6326" width="6" customWidth="1"/>
    <col min="6327" max="6327" width="28.28515625" customWidth="1"/>
    <col min="6328" max="6328" width="10.28515625" customWidth="1"/>
    <col min="6329" max="6329" width="6" customWidth="1"/>
    <col min="6330" max="6330" width="28.28515625" customWidth="1"/>
    <col min="6331" max="6331" width="10.28515625" customWidth="1"/>
    <col min="6332" max="6332" width="6" customWidth="1"/>
    <col min="6333" max="6333" width="28.28515625" customWidth="1"/>
    <col min="6334" max="6334" width="10.28515625" customWidth="1"/>
    <col min="6335" max="6335" width="6" customWidth="1"/>
    <col min="6336" max="6336" width="28.28515625" customWidth="1"/>
    <col min="6337" max="6337" width="10.28515625" customWidth="1"/>
    <col min="6338" max="6338" width="6" customWidth="1"/>
    <col min="6339" max="6339" width="28.28515625" customWidth="1"/>
    <col min="6340" max="6340" width="10.28515625" customWidth="1"/>
    <col min="6341" max="6341" width="6" customWidth="1"/>
    <col min="6342" max="6342" width="28.28515625" customWidth="1"/>
    <col min="6343" max="6343" width="10.28515625" customWidth="1"/>
    <col min="6344" max="6344" width="6" customWidth="1"/>
    <col min="6345" max="6345" width="28.28515625" customWidth="1"/>
    <col min="6346" max="6346" width="10.28515625" customWidth="1"/>
    <col min="6347" max="6347" width="6" customWidth="1"/>
    <col min="6348" max="6348" width="28.28515625" customWidth="1"/>
    <col min="6349" max="6349" width="10.28515625" customWidth="1"/>
    <col min="6350" max="6350" width="6" customWidth="1"/>
    <col min="6351" max="6351" width="28.28515625" customWidth="1"/>
    <col min="6352" max="6352" width="10.28515625" customWidth="1"/>
    <col min="6353" max="6353" width="6" customWidth="1"/>
    <col min="6401" max="6401" width="31" customWidth="1"/>
    <col min="6403" max="6403" width="28.28515625" customWidth="1"/>
    <col min="6404" max="6404" width="10.28515625" customWidth="1"/>
    <col min="6405" max="6405" width="6" customWidth="1"/>
    <col min="6406" max="6406" width="28.28515625" customWidth="1"/>
    <col min="6407" max="6407" width="10.28515625" customWidth="1"/>
    <col min="6408" max="6408" width="6" customWidth="1"/>
    <col min="6409" max="6409" width="28.28515625" customWidth="1"/>
    <col min="6410" max="6410" width="10.28515625" customWidth="1"/>
    <col min="6411" max="6411" width="6" customWidth="1"/>
    <col min="6412" max="6412" width="28.28515625" customWidth="1"/>
    <col min="6413" max="6413" width="10.28515625" customWidth="1"/>
    <col min="6414" max="6414" width="6" customWidth="1"/>
    <col min="6415" max="6415" width="28.28515625" customWidth="1"/>
    <col min="6416" max="6416" width="10.28515625" customWidth="1"/>
    <col min="6417" max="6417" width="6" customWidth="1"/>
    <col min="6418" max="6418" width="28.28515625" customWidth="1"/>
    <col min="6419" max="6419" width="10.28515625" customWidth="1"/>
    <col min="6420" max="6420" width="6" customWidth="1"/>
    <col min="6421" max="6421" width="28.28515625" customWidth="1"/>
    <col min="6422" max="6422" width="10.28515625" customWidth="1"/>
    <col min="6423" max="6423" width="6" customWidth="1"/>
    <col min="6424" max="6424" width="28.28515625" customWidth="1"/>
    <col min="6425" max="6425" width="10.28515625" customWidth="1"/>
    <col min="6426" max="6426" width="6" customWidth="1"/>
    <col min="6427" max="6427" width="28.28515625" customWidth="1"/>
    <col min="6428" max="6428" width="10.28515625" customWidth="1"/>
    <col min="6429" max="6429" width="6" customWidth="1"/>
    <col min="6430" max="6430" width="28.28515625" customWidth="1"/>
    <col min="6431" max="6431" width="10.28515625" customWidth="1"/>
    <col min="6432" max="6432" width="6" customWidth="1"/>
    <col min="6433" max="6433" width="28.28515625" customWidth="1"/>
    <col min="6434" max="6434" width="10.28515625" customWidth="1"/>
    <col min="6435" max="6435" width="6" customWidth="1"/>
    <col min="6436" max="6436" width="28.28515625" customWidth="1"/>
    <col min="6437" max="6437" width="10.28515625" customWidth="1"/>
    <col min="6438" max="6438" width="6" customWidth="1"/>
    <col min="6439" max="6439" width="28.28515625" customWidth="1"/>
    <col min="6440" max="6440" width="10.28515625" customWidth="1"/>
    <col min="6441" max="6441" width="6" customWidth="1"/>
    <col min="6442" max="6442" width="28.28515625" customWidth="1"/>
    <col min="6443" max="6443" width="10.28515625" customWidth="1"/>
    <col min="6444" max="6444" width="6" customWidth="1"/>
    <col min="6445" max="6445" width="28.28515625" customWidth="1"/>
    <col min="6446" max="6446" width="10.28515625" customWidth="1"/>
    <col min="6447" max="6447" width="6" customWidth="1"/>
    <col min="6448" max="6448" width="28.28515625" customWidth="1"/>
    <col min="6449" max="6449" width="10.28515625" customWidth="1"/>
    <col min="6450" max="6450" width="6" customWidth="1"/>
    <col min="6451" max="6451" width="28.28515625" customWidth="1"/>
    <col min="6452" max="6452" width="10.28515625" customWidth="1"/>
    <col min="6453" max="6453" width="6" customWidth="1"/>
    <col min="6454" max="6454" width="28.28515625" customWidth="1"/>
    <col min="6455" max="6455" width="10.28515625" customWidth="1"/>
    <col min="6456" max="6456" width="6" customWidth="1"/>
    <col min="6457" max="6457" width="28.28515625" customWidth="1"/>
    <col min="6458" max="6458" width="10.28515625" customWidth="1"/>
    <col min="6459" max="6459" width="6" customWidth="1"/>
    <col min="6460" max="6460" width="28.28515625" customWidth="1"/>
    <col min="6461" max="6461" width="10.28515625" customWidth="1"/>
    <col min="6462" max="6462" width="6" customWidth="1"/>
    <col min="6463" max="6463" width="28.28515625" customWidth="1"/>
    <col min="6464" max="6464" width="10.28515625" customWidth="1"/>
    <col min="6465" max="6465" width="6" customWidth="1"/>
    <col min="6466" max="6466" width="28.28515625" customWidth="1"/>
    <col min="6467" max="6467" width="10.28515625" customWidth="1"/>
    <col min="6468" max="6468" width="6" customWidth="1"/>
    <col min="6469" max="6469" width="28.28515625" customWidth="1"/>
    <col min="6470" max="6470" width="10.28515625" customWidth="1"/>
    <col min="6471" max="6471" width="6" customWidth="1"/>
    <col min="6472" max="6472" width="28.28515625" customWidth="1"/>
    <col min="6473" max="6473" width="10.28515625" customWidth="1"/>
    <col min="6474" max="6474" width="6" customWidth="1"/>
    <col min="6475" max="6475" width="28.28515625" customWidth="1"/>
    <col min="6476" max="6476" width="10.28515625" customWidth="1"/>
    <col min="6477" max="6477" width="6" customWidth="1"/>
    <col min="6478" max="6478" width="28.28515625" customWidth="1"/>
    <col min="6479" max="6479" width="10.28515625" customWidth="1"/>
    <col min="6480" max="6480" width="6" customWidth="1"/>
    <col min="6481" max="6481" width="28.28515625" customWidth="1"/>
    <col min="6482" max="6482" width="10.28515625" customWidth="1"/>
    <col min="6483" max="6483" width="6" customWidth="1"/>
    <col min="6484" max="6484" width="28.28515625" customWidth="1"/>
    <col min="6485" max="6485" width="10.28515625" customWidth="1"/>
    <col min="6486" max="6486" width="6" customWidth="1"/>
    <col min="6487" max="6487" width="28.28515625" customWidth="1"/>
    <col min="6488" max="6488" width="10.28515625" customWidth="1"/>
    <col min="6489" max="6489" width="6" customWidth="1"/>
    <col min="6490" max="6490" width="28.28515625" customWidth="1"/>
    <col min="6491" max="6491" width="10.28515625" customWidth="1"/>
    <col min="6492" max="6492" width="6" customWidth="1"/>
    <col min="6493" max="6493" width="28.28515625" customWidth="1"/>
    <col min="6494" max="6494" width="10.28515625" customWidth="1"/>
    <col min="6495" max="6495" width="6" customWidth="1"/>
    <col min="6496" max="6496" width="28.28515625" customWidth="1"/>
    <col min="6497" max="6497" width="10.28515625" customWidth="1"/>
    <col min="6498" max="6498" width="6" customWidth="1"/>
    <col min="6499" max="6499" width="28.28515625" customWidth="1"/>
    <col min="6500" max="6500" width="10.28515625" customWidth="1"/>
    <col min="6501" max="6501" width="6" customWidth="1"/>
    <col min="6502" max="6502" width="28.28515625" customWidth="1"/>
    <col min="6503" max="6503" width="10.28515625" customWidth="1"/>
    <col min="6504" max="6504" width="6" customWidth="1"/>
    <col min="6505" max="6505" width="28.28515625" customWidth="1"/>
    <col min="6506" max="6506" width="10.28515625" customWidth="1"/>
    <col min="6507" max="6507" width="6" customWidth="1"/>
    <col min="6508" max="6508" width="28.28515625" customWidth="1"/>
    <col min="6509" max="6509" width="10.28515625" customWidth="1"/>
    <col min="6510" max="6510" width="6" customWidth="1"/>
    <col min="6511" max="6511" width="28.28515625" customWidth="1"/>
    <col min="6512" max="6512" width="10.28515625" customWidth="1"/>
    <col min="6513" max="6513" width="6" customWidth="1"/>
    <col min="6514" max="6514" width="28.28515625" customWidth="1"/>
    <col min="6515" max="6515" width="10.28515625" customWidth="1"/>
    <col min="6516" max="6516" width="6" customWidth="1"/>
    <col min="6517" max="6517" width="28.28515625" customWidth="1"/>
    <col min="6518" max="6518" width="10.28515625" customWidth="1"/>
    <col min="6519" max="6519" width="6" customWidth="1"/>
    <col min="6520" max="6520" width="28.28515625" customWidth="1"/>
    <col min="6521" max="6521" width="10.28515625" customWidth="1"/>
    <col min="6522" max="6522" width="6" customWidth="1"/>
    <col min="6523" max="6523" width="28.28515625" customWidth="1"/>
    <col min="6524" max="6524" width="10.28515625" customWidth="1"/>
    <col min="6525" max="6525" width="6" customWidth="1"/>
    <col min="6526" max="6526" width="28.28515625" customWidth="1"/>
    <col min="6527" max="6527" width="10.28515625" customWidth="1"/>
    <col min="6528" max="6528" width="6" customWidth="1"/>
    <col min="6529" max="6529" width="28.28515625" customWidth="1"/>
    <col min="6530" max="6530" width="10.28515625" customWidth="1"/>
    <col min="6531" max="6531" width="6" customWidth="1"/>
    <col min="6532" max="6532" width="28.28515625" customWidth="1"/>
    <col min="6533" max="6533" width="10.28515625" customWidth="1"/>
    <col min="6534" max="6534" width="6" customWidth="1"/>
    <col min="6535" max="6535" width="28.28515625" customWidth="1"/>
    <col min="6536" max="6536" width="10.28515625" customWidth="1"/>
    <col min="6537" max="6537" width="6" customWidth="1"/>
    <col min="6538" max="6538" width="28.28515625" customWidth="1"/>
    <col min="6539" max="6539" width="10.28515625" customWidth="1"/>
    <col min="6540" max="6540" width="6" customWidth="1"/>
    <col min="6541" max="6541" width="28.28515625" customWidth="1"/>
    <col min="6542" max="6542" width="10.28515625" customWidth="1"/>
    <col min="6543" max="6543" width="6" customWidth="1"/>
    <col min="6544" max="6544" width="28.28515625" customWidth="1"/>
    <col min="6545" max="6545" width="10.28515625" customWidth="1"/>
    <col min="6546" max="6546" width="6" customWidth="1"/>
    <col min="6547" max="6547" width="28.28515625" customWidth="1"/>
    <col min="6548" max="6548" width="10.28515625" customWidth="1"/>
    <col min="6549" max="6549" width="6" customWidth="1"/>
    <col min="6550" max="6550" width="28.28515625" customWidth="1"/>
    <col min="6551" max="6551" width="10.28515625" customWidth="1"/>
    <col min="6552" max="6552" width="6" customWidth="1"/>
    <col min="6553" max="6553" width="28.28515625" customWidth="1"/>
    <col min="6554" max="6554" width="10.28515625" customWidth="1"/>
    <col min="6555" max="6555" width="6" customWidth="1"/>
    <col min="6556" max="6556" width="28.28515625" customWidth="1"/>
    <col min="6557" max="6557" width="10.28515625" customWidth="1"/>
    <col min="6558" max="6558" width="6" customWidth="1"/>
    <col min="6559" max="6559" width="28.28515625" customWidth="1"/>
    <col min="6560" max="6560" width="10.28515625" customWidth="1"/>
    <col min="6561" max="6561" width="6" customWidth="1"/>
    <col min="6562" max="6562" width="28.28515625" customWidth="1"/>
    <col min="6563" max="6563" width="10.28515625" customWidth="1"/>
    <col min="6564" max="6564" width="6" customWidth="1"/>
    <col min="6565" max="6565" width="28.28515625" customWidth="1"/>
    <col min="6566" max="6566" width="10.28515625" customWidth="1"/>
    <col min="6567" max="6567" width="6" customWidth="1"/>
    <col min="6568" max="6568" width="28.28515625" customWidth="1"/>
    <col min="6569" max="6569" width="10.28515625" customWidth="1"/>
    <col min="6570" max="6570" width="6" customWidth="1"/>
    <col min="6571" max="6571" width="28.28515625" customWidth="1"/>
    <col min="6572" max="6572" width="10.28515625" customWidth="1"/>
    <col min="6573" max="6573" width="6" customWidth="1"/>
    <col min="6574" max="6574" width="28.28515625" customWidth="1"/>
    <col min="6575" max="6575" width="10.28515625" customWidth="1"/>
    <col min="6576" max="6576" width="6" customWidth="1"/>
    <col min="6577" max="6577" width="28.28515625" customWidth="1"/>
    <col min="6578" max="6578" width="10.28515625" customWidth="1"/>
    <col min="6579" max="6579" width="6" customWidth="1"/>
    <col min="6580" max="6580" width="28.28515625" customWidth="1"/>
    <col min="6581" max="6581" width="10.28515625" customWidth="1"/>
    <col min="6582" max="6582" width="6" customWidth="1"/>
    <col min="6583" max="6583" width="28.28515625" customWidth="1"/>
    <col min="6584" max="6584" width="10.28515625" customWidth="1"/>
    <col min="6585" max="6585" width="6" customWidth="1"/>
    <col min="6586" max="6586" width="28.28515625" customWidth="1"/>
    <col min="6587" max="6587" width="10.28515625" customWidth="1"/>
    <col min="6588" max="6588" width="6" customWidth="1"/>
    <col min="6589" max="6589" width="28.28515625" customWidth="1"/>
    <col min="6590" max="6590" width="10.28515625" customWidth="1"/>
    <col min="6591" max="6591" width="6" customWidth="1"/>
    <col min="6592" max="6592" width="28.28515625" customWidth="1"/>
    <col min="6593" max="6593" width="10.28515625" customWidth="1"/>
    <col min="6594" max="6594" width="6" customWidth="1"/>
    <col min="6595" max="6595" width="28.28515625" customWidth="1"/>
    <col min="6596" max="6596" width="10.28515625" customWidth="1"/>
    <col min="6597" max="6597" width="6" customWidth="1"/>
    <col min="6598" max="6598" width="28.28515625" customWidth="1"/>
    <col min="6599" max="6599" width="10.28515625" customWidth="1"/>
    <col min="6600" max="6600" width="6" customWidth="1"/>
    <col min="6601" max="6601" width="28.28515625" customWidth="1"/>
    <col min="6602" max="6602" width="10.28515625" customWidth="1"/>
    <col min="6603" max="6603" width="6" customWidth="1"/>
    <col min="6604" max="6604" width="28.28515625" customWidth="1"/>
    <col min="6605" max="6605" width="10.28515625" customWidth="1"/>
    <col min="6606" max="6606" width="6" customWidth="1"/>
    <col min="6607" max="6607" width="28.28515625" customWidth="1"/>
    <col min="6608" max="6608" width="10.28515625" customWidth="1"/>
    <col min="6609" max="6609" width="6" customWidth="1"/>
    <col min="6657" max="6657" width="31" customWidth="1"/>
    <col min="6659" max="6659" width="28.28515625" customWidth="1"/>
    <col min="6660" max="6660" width="10.28515625" customWidth="1"/>
    <col min="6661" max="6661" width="6" customWidth="1"/>
    <col min="6662" max="6662" width="28.28515625" customWidth="1"/>
    <col min="6663" max="6663" width="10.28515625" customWidth="1"/>
    <col min="6664" max="6664" width="6" customWidth="1"/>
    <col min="6665" max="6665" width="28.28515625" customWidth="1"/>
    <col min="6666" max="6666" width="10.28515625" customWidth="1"/>
    <col min="6667" max="6667" width="6" customWidth="1"/>
    <col min="6668" max="6668" width="28.28515625" customWidth="1"/>
    <col min="6669" max="6669" width="10.28515625" customWidth="1"/>
    <col min="6670" max="6670" width="6" customWidth="1"/>
    <col min="6671" max="6671" width="28.28515625" customWidth="1"/>
    <col min="6672" max="6672" width="10.28515625" customWidth="1"/>
    <col min="6673" max="6673" width="6" customWidth="1"/>
    <col min="6674" max="6674" width="28.28515625" customWidth="1"/>
    <col min="6675" max="6675" width="10.28515625" customWidth="1"/>
    <col min="6676" max="6676" width="6" customWidth="1"/>
    <col min="6677" max="6677" width="28.28515625" customWidth="1"/>
    <col min="6678" max="6678" width="10.28515625" customWidth="1"/>
    <col min="6679" max="6679" width="6" customWidth="1"/>
    <col min="6680" max="6680" width="28.28515625" customWidth="1"/>
    <col min="6681" max="6681" width="10.28515625" customWidth="1"/>
    <col min="6682" max="6682" width="6" customWidth="1"/>
    <col min="6683" max="6683" width="28.28515625" customWidth="1"/>
    <col min="6684" max="6684" width="10.28515625" customWidth="1"/>
    <col min="6685" max="6685" width="6" customWidth="1"/>
    <col min="6686" max="6686" width="28.28515625" customWidth="1"/>
    <col min="6687" max="6687" width="10.28515625" customWidth="1"/>
    <col min="6688" max="6688" width="6" customWidth="1"/>
    <col min="6689" max="6689" width="28.28515625" customWidth="1"/>
    <col min="6690" max="6690" width="10.28515625" customWidth="1"/>
    <col min="6691" max="6691" width="6" customWidth="1"/>
    <col min="6692" max="6692" width="28.28515625" customWidth="1"/>
    <col min="6693" max="6693" width="10.28515625" customWidth="1"/>
    <col min="6694" max="6694" width="6" customWidth="1"/>
    <col min="6695" max="6695" width="28.28515625" customWidth="1"/>
    <col min="6696" max="6696" width="10.28515625" customWidth="1"/>
    <col min="6697" max="6697" width="6" customWidth="1"/>
    <col min="6698" max="6698" width="28.28515625" customWidth="1"/>
    <col min="6699" max="6699" width="10.28515625" customWidth="1"/>
    <col min="6700" max="6700" width="6" customWidth="1"/>
    <col min="6701" max="6701" width="28.28515625" customWidth="1"/>
    <col min="6702" max="6702" width="10.28515625" customWidth="1"/>
    <col min="6703" max="6703" width="6" customWidth="1"/>
    <col min="6704" max="6704" width="28.28515625" customWidth="1"/>
    <col min="6705" max="6705" width="10.28515625" customWidth="1"/>
    <col min="6706" max="6706" width="6" customWidth="1"/>
    <col min="6707" max="6707" width="28.28515625" customWidth="1"/>
    <col min="6708" max="6708" width="10.28515625" customWidth="1"/>
    <col min="6709" max="6709" width="6" customWidth="1"/>
    <col min="6710" max="6710" width="28.28515625" customWidth="1"/>
    <col min="6711" max="6711" width="10.28515625" customWidth="1"/>
    <col min="6712" max="6712" width="6" customWidth="1"/>
    <col min="6713" max="6713" width="28.28515625" customWidth="1"/>
    <col min="6714" max="6714" width="10.28515625" customWidth="1"/>
    <col min="6715" max="6715" width="6" customWidth="1"/>
    <col min="6716" max="6716" width="28.28515625" customWidth="1"/>
    <col min="6717" max="6717" width="10.28515625" customWidth="1"/>
    <col min="6718" max="6718" width="6" customWidth="1"/>
    <col min="6719" max="6719" width="28.28515625" customWidth="1"/>
    <col min="6720" max="6720" width="10.28515625" customWidth="1"/>
    <col min="6721" max="6721" width="6" customWidth="1"/>
    <col min="6722" max="6722" width="28.28515625" customWidth="1"/>
    <col min="6723" max="6723" width="10.28515625" customWidth="1"/>
    <col min="6724" max="6724" width="6" customWidth="1"/>
    <col min="6725" max="6725" width="28.28515625" customWidth="1"/>
    <col min="6726" max="6726" width="10.28515625" customWidth="1"/>
    <col min="6727" max="6727" width="6" customWidth="1"/>
    <col min="6728" max="6728" width="28.28515625" customWidth="1"/>
    <col min="6729" max="6729" width="10.28515625" customWidth="1"/>
    <col min="6730" max="6730" width="6" customWidth="1"/>
    <col min="6731" max="6731" width="28.28515625" customWidth="1"/>
    <col min="6732" max="6732" width="10.28515625" customWidth="1"/>
    <col min="6733" max="6733" width="6" customWidth="1"/>
    <col min="6734" max="6734" width="28.28515625" customWidth="1"/>
    <col min="6735" max="6735" width="10.28515625" customWidth="1"/>
    <col min="6736" max="6736" width="6" customWidth="1"/>
    <col min="6737" max="6737" width="28.28515625" customWidth="1"/>
    <col min="6738" max="6738" width="10.28515625" customWidth="1"/>
    <col min="6739" max="6739" width="6" customWidth="1"/>
    <col min="6740" max="6740" width="28.28515625" customWidth="1"/>
    <col min="6741" max="6741" width="10.28515625" customWidth="1"/>
    <col min="6742" max="6742" width="6" customWidth="1"/>
    <col min="6743" max="6743" width="28.28515625" customWidth="1"/>
    <col min="6744" max="6744" width="10.28515625" customWidth="1"/>
    <col min="6745" max="6745" width="6" customWidth="1"/>
    <col min="6746" max="6746" width="28.28515625" customWidth="1"/>
    <col min="6747" max="6747" width="10.28515625" customWidth="1"/>
    <col min="6748" max="6748" width="6" customWidth="1"/>
    <col min="6749" max="6749" width="28.28515625" customWidth="1"/>
    <col min="6750" max="6750" width="10.28515625" customWidth="1"/>
    <col min="6751" max="6751" width="6" customWidth="1"/>
    <col min="6752" max="6752" width="28.28515625" customWidth="1"/>
    <col min="6753" max="6753" width="10.28515625" customWidth="1"/>
    <col min="6754" max="6754" width="6" customWidth="1"/>
    <col min="6755" max="6755" width="28.28515625" customWidth="1"/>
    <col min="6756" max="6756" width="10.28515625" customWidth="1"/>
    <col min="6757" max="6757" width="6" customWidth="1"/>
    <col min="6758" max="6758" width="28.28515625" customWidth="1"/>
    <col min="6759" max="6759" width="10.28515625" customWidth="1"/>
    <col min="6760" max="6760" width="6" customWidth="1"/>
    <col min="6761" max="6761" width="28.28515625" customWidth="1"/>
    <col min="6762" max="6762" width="10.28515625" customWidth="1"/>
    <col min="6763" max="6763" width="6" customWidth="1"/>
    <col min="6764" max="6764" width="28.28515625" customWidth="1"/>
    <col min="6765" max="6765" width="10.28515625" customWidth="1"/>
    <col min="6766" max="6766" width="6" customWidth="1"/>
    <col min="6767" max="6767" width="28.28515625" customWidth="1"/>
    <col min="6768" max="6768" width="10.28515625" customWidth="1"/>
    <col min="6769" max="6769" width="6" customWidth="1"/>
    <col min="6770" max="6770" width="28.28515625" customWidth="1"/>
    <col min="6771" max="6771" width="10.28515625" customWidth="1"/>
    <col min="6772" max="6772" width="6" customWidth="1"/>
    <col min="6773" max="6773" width="28.28515625" customWidth="1"/>
    <col min="6774" max="6774" width="10.28515625" customWidth="1"/>
    <col min="6775" max="6775" width="6" customWidth="1"/>
    <col min="6776" max="6776" width="28.28515625" customWidth="1"/>
    <col min="6777" max="6777" width="10.28515625" customWidth="1"/>
    <col min="6778" max="6778" width="6" customWidth="1"/>
    <col min="6779" max="6779" width="28.28515625" customWidth="1"/>
    <col min="6780" max="6780" width="10.28515625" customWidth="1"/>
    <col min="6781" max="6781" width="6" customWidth="1"/>
    <col min="6782" max="6782" width="28.28515625" customWidth="1"/>
    <col min="6783" max="6783" width="10.28515625" customWidth="1"/>
    <col min="6784" max="6784" width="6" customWidth="1"/>
    <col min="6785" max="6785" width="28.28515625" customWidth="1"/>
    <col min="6786" max="6786" width="10.28515625" customWidth="1"/>
    <col min="6787" max="6787" width="6" customWidth="1"/>
    <col min="6788" max="6788" width="28.28515625" customWidth="1"/>
    <col min="6789" max="6789" width="10.28515625" customWidth="1"/>
    <col min="6790" max="6790" width="6" customWidth="1"/>
    <col min="6791" max="6791" width="28.28515625" customWidth="1"/>
    <col min="6792" max="6792" width="10.28515625" customWidth="1"/>
    <col min="6793" max="6793" width="6" customWidth="1"/>
    <col min="6794" max="6794" width="28.28515625" customWidth="1"/>
    <col min="6795" max="6795" width="10.28515625" customWidth="1"/>
    <col min="6796" max="6796" width="6" customWidth="1"/>
    <col min="6797" max="6797" width="28.28515625" customWidth="1"/>
    <col min="6798" max="6798" width="10.28515625" customWidth="1"/>
    <col min="6799" max="6799" width="6" customWidth="1"/>
    <col min="6800" max="6800" width="28.28515625" customWidth="1"/>
    <col min="6801" max="6801" width="10.28515625" customWidth="1"/>
    <col min="6802" max="6802" width="6" customWidth="1"/>
    <col min="6803" max="6803" width="28.28515625" customWidth="1"/>
    <col min="6804" max="6804" width="10.28515625" customWidth="1"/>
    <col min="6805" max="6805" width="6" customWidth="1"/>
    <col min="6806" max="6806" width="28.28515625" customWidth="1"/>
    <col min="6807" max="6807" width="10.28515625" customWidth="1"/>
    <col min="6808" max="6808" width="6" customWidth="1"/>
    <col min="6809" max="6809" width="28.28515625" customWidth="1"/>
    <col min="6810" max="6810" width="10.28515625" customWidth="1"/>
    <col min="6811" max="6811" width="6" customWidth="1"/>
    <col min="6812" max="6812" width="28.28515625" customWidth="1"/>
    <col min="6813" max="6813" width="10.28515625" customWidth="1"/>
    <col min="6814" max="6814" width="6" customWidth="1"/>
    <col min="6815" max="6815" width="28.28515625" customWidth="1"/>
    <col min="6816" max="6816" width="10.28515625" customWidth="1"/>
    <col min="6817" max="6817" width="6" customWidth="1"/>
    <col min="6818" max="6818" width="28.28515625" customWidth="1"/>
    <col min="6819" max="6819" width="10.28515625" customWidth="1"/>
    <col min="6820" max="6820" width="6" customWidth="1"/>
    <col min="6821" max="6821" width="28.28515625" customWidth="1"/>
    <col min="6822" max="6822" width="10.28515625" customWidth="1"/>
    <col min="6823" max="6823" width="6" customWidth="1"/>
    <col min="6824" max="6824" width="28.28515625" customWidth="1"/>
    <col min="6825" max="6825" width="10.28515625" customWidth="1"/>
    <col min="6826" max="6826" width="6" customWidth="1"/>
    <col min="6827" max="6827" width="28.28515625" customWidth="1"/>
    <col min="6828" max="6828" width="10.28515625" customWidth="1"/>
    <col min="6829" max="6829" width="6" customWidth="1"/>
    <col min="6830" max="6830" width="28.28515625" customWidth="1"/>
    <col min="6831" max="6831" width="10.28515625" customWidth="1"/>
    <col min="6832" max="6832" width="6" customWidth="1"/>
    <col min="6833" max="6833" width="28.28515625" customWidth="1"/>
    <col min="6834" max="6834" width="10.28515625" customWidth="1"/>
    <col min="6835" max="6835" width="6" customWidth="1"/>
    <col min="6836" max="6836" width="28.28515625" customWidth="1"/>
    <col min="6837" max="6837" width="10.28515625" customWidth="1"/>
    <col min="6838" max="6838" width="6" customWidth="1"/>
    <col min="6839" max="6839" width="28.28515625" customWidth="1"/>
    <col min="6840" max="6840" width="10.28515625" customWidth="1"/>
    <col min="6841" max="6841" width="6" customWidth="1"/>
    <col min="6842" max="6842" width="28.28515625" customWidth="1"/>
    <col min="6843" max="6843" width="10.28515625" customWidth="1"/>
    <col min="6844" max="6844" width="6" customWidth="1"/>
    <col min="6845" max="6845" width="28.28515625" customWidth="1"/>
    <col min="6846" max="6846" width="10.28515625" customWidth="1"/>
    <col min="6847" max="6847" width="6" customWidth="1"/>
    <col min="6848" max="6848" width="28.28515625" customWidth="1"/>
    <col min="6849" max="6849" width="10.28515625" customWidth="1"/>
    <col min="6850" max="6850" width="6" customWidth="1"/>
    <col min="6851" max="6851" width="28.28515625" customWidth="1"/>
    <col min="6852" max="6852" width="10.28515625" customWidth="1"/>
    <col min="6853" max="6853" width="6" customWidth="1"/>
    <col min="6854" max="6854" width="28.28515625" customWidth="1"/>
    <col min="6855" max="6855" width="10.28515625" customWidth="1"/>
    <col min="6856" max="6856" width="6" customWidth="1"/>
    <col min="6857" max="6857" width="28.28515625" customWidth="1"/>
    <col min="6858" max="6858" width="10.28515625" customWidth="1"/>
    <col min="6859" max="6859" width="6" customWidth="1"/>
    <col min="6860" max="6860" width="28.28515625" customWidth="1"/>
    <col min="6861" max="6861" width="10.28515625" customWidth="1"/>
    <col min="6862" max="6862" width="6" customWidth="1"/>
    <col min="6863" max="6863" width="28.28515625" customWidth="1"/>
    <col min="6864" max="6864" width="10.28515625" customWidth="1"/>
    <col min="6865" max="6865" width="6" customWidth="1"/>
    <col min="6913" max="6913" width="31" customWidth="1"/>
    <col min="6915" max="6915" width="28.28515625" customWidth="1"/>
    <col min="6916" max="6916" width="10.28515625" customWidth="1"/>
    <col min="6917" max="6917" width="6" customWidth="1"/>
    <col min="6918" max="6918" width="28.28515625" customWidth="1"/>
    <col min="6919" max="6919" width="10.28515625" customWidth="1"/>
    <col min="6920" max="6920" width="6" customWidth="1"/>
    <col min="6921" max="6921" width="28.28515625" customWidth="1"/>
    <col min="6922" max="6922" width="10.28515625" customWidth="1"/>
    <col min="6923" max="6923" width="6" customWidth="1"/>
    <col min="6924" max="6924" width="28.28515625" customWidth="1"/>
    <col min="6925" max="6925" width="10.28515625" customWidth="1"/>
    <col min="6926" max="6926" width="6" customWidth="1"/>
    <col min="6927" max="6927" width="28.28515625" customWidth="1"/>
    <col min="6928" max="6928" width="10.28515625" customWidth="1"/>
    <col min="6929" max="6929" width="6" customWidth="1"/>
    <col min="6930" max="6930" width="28.28515625" customWidth="1"/>
    <col min="6931" max="6931" width="10.28515625" customWidth="1"/>
    <col min="6932" max="6932" width="6" customWidth="1"/>
    <col min="6933" max="6933" width="28.28515625" customWidth="1"/>
    <col min="6934" max="6934" width="10.28515625" customWidth="1"/>
    <col min="6935" max="6935" width="6" customWidth="1"/>
    <col min="6936" max="6936" width="28.28515625" customWidth="1"/>
    <col min="6937" max="6937" width="10.28515625" customWidth="1"/>
    <col min="6938" max="6938" width="6" customWidth="1"/>
    <col min="6939" max="6939" width="28.28515625" customWidth="1"/>
    <col min="6940" max="6940" width="10.28515625" customWidth="1"/>
    <col min="6941" max="6941" width="6" customWidth="1"/>
    <col min="6942" max="6942" width="28.28515625" customWidth="1"/>
    <col min="6943" max="6943" width="10.28515625" customWidth="1"/>
    <col min="6944" max="6944" width="6" customWidth="1"/>
    <col min="6945" max="6945" width="28.28515625" customWidth="1"/>
    <col min="6946" max="6946" width="10.28515625" customWidth="1"/>
    <col min="6947" max="6947" width="6" customWidth="1"/>
    <col min="6948" max="6948" width="28.28515625" customWidth="1"/>
    <col min="6949" max="6949" width="10.28515625" customWidth="1"/>
    <col min="6950" max="6950" width="6" customWidth="1"/>
    <col min="6951" max="6951" width="28.28515625" customWidth="1"/>
    <col min="6952" max="6952" width="10.28515625" customWidth="1"/>
    <col min="6953" max="6953" width="6" customWidth="1"/>
    <col min="6954" max="6954" width="28.28515625" customWidth="1"/>
    <col min="6955" max="6955" width="10.28515625" customWidth="1"/>
    <col min="6956" max="6956" width="6" customWidth="1"/>
    <col min="6957" max="6957" width="28.28515625" customWidth="1"/>
    <col min="6958" max="6958" width="10.28515625" customWidth="1"/>
    <col min="6959" max="6959" width="6" customWidth="1"/>
    <col min="6960" max="6960" width="28.28515625" customWidth="1"/>
    <col min="6961" max="6961" width="10.28515625" customWidth="1"/>
    <col min="6962" max="6962" width="6" customWidth="1"/>
    <col min="6963" max="6963" width="28.28515625" customWidth="1"/>
    <col min="6964" max="6964" width="10.28515625" customWidth="1"/>
    <col min="6965" max="6965" width="6" customWidth="1"/>
    <col min="6966" max="6966" width="28.28515625" customWidth="1"/>
    <col min="6967" max="6967" width="10.28515625" customWidth="1"/>
    <col min="6968" max="6968" width="6" customWidth="1"/>
    <col min="6969" max="6969" width="28.28515625" customWidth="1"/>
    <col min="6970" max="6970" width="10.28515625" customWidth="1"/>
    <col min="6971" max="6971" width="6" customWidth="1"/>
    <col min="6972" max="6972" width="28.28515625" customWidth="1"/>
    <col min="6973" max="6973" width="10.28515625" customWidth="1"/>
    <col min="6974" max="6974" width="6" customWidth="1"/>
    <col min="6975" max="6975" width="28.28515625" customWidth="1"/>
    <col min="6976" max="6976" width="10.28515625" customWidth="1"/>
    <col min="6977" max="6977" width="6" customWidth="1"/>
    <col min="6978" max="6978" width="28.28515625" customWidth="1"/>
    <col min="6979" max="6979" width="10.28515625" customWidth="1"/>
    <col min="6980" max="6980" width="6" customWidth="1"/>
    <col min="6981" max="6981" width="28.28515625" customWidth="1"/>
    <col min="6982" max="6982" width="10.28515625" customWidth="1"/>
    <col min="6983" max="6983" width="6" customWidth="1"/>
    <col min="6984" max="6984" width="28.28515625" customWidth="1"/>
    <col min="6985" max="6985" width="10.28515625" customWidth="1"/>
    <col min="6986" max="6986" width="6" customWidth="1"/>
    <col min="6987" max="6987" width="28.28515625" customWidth="1"/>
    <col min="6988" max="6988" width="10.28515625" customWidth="1"/>
    <col min="6989" max="6989" width="6" customWidth="1"/>
    <col min="6990" max="6990" width="28.28515625" customWidth="1"/>
    <col min="6991" max="6991" width="10.28515625" customWidth="1"/>
    <col min="6992" max="6992" width="6" customWidth="1"/>
    <col min="6993" max="6993" width="28.28515625" customWidth="1"/>
    <col min="6994" max="6994" width="10.28515625" customWidth="1"/>
    <col min="6995" max="6995" width="6" customWidth="1"/>
    <col min="6996" max="6996" width="28.28515625" customWidth="1"/>
    <col min="6997" max="6997" width="10.28515625" customWidth="1"/>
    <col min="6998" max="6998" width="6" customWidth="1"/>
    <col min="6999" max="6999" width="28.28515625" customWidth="1"/>
    <col min="7000" max="7000" width="10.28515625" customWidth="1"/>
    <col min="7001" max="7001" width="6" customWidth="1"/>
    <col min="7002" max="7002" width="28.28515625" customWidth="1"/>
    <col min="7003" max="7003" width="10.28515625" customWidth="1"/>
    <col min="7004" max="7004" width="6" customWidth="1"/>
    <col min="7005" max="7005" width="28.28515625" customWidth="1"/>
    <col min="7006" max="7006" width="10.28515625" customWidth="1"/>
    <col min="7007" max="7007" width="6" customWidth="1"/>
    <col min="7008" max="7008" width="28.28515625" customWidth="1"/>
    <col min="7009" max="7009" width="10.28515625" customWidth="1"/>
    <col min="7010" max="7010" width="6" customWidth="1"/>
    <col min="7011" max="7011" width="28.28515625" customWidth="1"/>
    <col min="7012" max="7012" width="10.28515625" customWidth="1"/>
    <col min="7013" max="7013" width="6" customWidth="1"/>
    <col min="7014" max="7014" width="28.28515625" customWidth="1"/>
    <col min="7015" max="7015" width="10.28515625" customWidth="1"/>
    <col min="7016" max="7016" width="6" customWidth="1"/>
    <col min="7017" max="7017" width="28.28515625" customWidth="1"/>
    <col min="7018" max="7018" width="10.28515625" customWidth="1"/>
    <col min="7019" max="7019" width="6" customWidth="1"/>
    <col min="7020" max="7020" width="28.28515625" customWidth="1"/>
    <col min="7021" max="7021" width="10.28515625" customWidth="1"/>
    <col min="7022" max="7022" width="6" customWidth="1"/>
    <col min="7023" max="7023" width="28.28515625" customWidth="1"/>
    <col min="7024" max="7024" width="10.28515625" customWidth="1"/>
    <col min="7025" max="7025" width="6" customWidth="1"/>
    <col min="7026" max="7026" width="28.28515625" customWidth="1"/>
    <col min="7027" max="7027" width="10.28515625" customWidth="1"/>
    <col min="7028" max="7028" width="6" customWidth="1"/>
    <col min="7029" max="7029" width="28.28515625" customWidth="1"/>
    <col min="7030" max="7030" width="10.28515625" customWidth="1"/>
    <col min="7031" max="7031" width="6" customWidth="1"/>
    <col min="7032" max="7032" width="28.28515625" customWidth="1"/>
    <col min="7033" max="7033" width="10.28515625" customWidth="1"/>
    <col min="7034" max="7034" width="6" customWidth="1"/>
    <col min="7035" max="7035" width="28.28515625" customWidth="1"/>
    <col min="7036" max="7036" width="10.28515625" customWidth="1"/>
    <col min="7037" max="7037" width="6" customWidth="1"/>
    <col min="7038" max="7038" width="28.28515625" customWidth="1"/>
    <col min="7039" max="7039" width="10.28515625" customWidth="1"/>
    <col min="7040" max="7040" width="6" customWidth="1"/>
    <col min="7041" max="7041" width="28.28515625" customWidth="1"/>
    <col min="7042" max="7042" width="10.28515625" customWidth="1"/>
    <col min="7043" max="7043" width="6" customWidth="1"/>
    <col min="7044" max="7044" width="28.28515625" customWidth="1"/>
    <col min="7045" max="7045" width="10.28515625" customWidth="1"/>
    <col min="7046" max="7046" width="6" customWidth="1"/>
    <col min="7047" max="7047" width="28.28515625" customWidth="1"/>
    <col min="7048" max="7048" width="10.28515625" customWidth="1"/>
    <col min="7049" max="7049" width="6" customWidth="1"/>
    <col min="7050" max="7050" width="28.28515625" customWidth="1"/>
    <col min="7051" max="7051" width="10.28515625" customWidth="1"/>
    <col min="7052" max="7052" width="6" customWidth="1"/>
    <col min="7053" max="7053" width="28.28515625" customWidth="1"/>
    <col min="7054" max="7054" width="10.28515625" customWidth="1"/>
    <col min="7055" max="7055" width="6" customWidth="1"/>
    <col min="7056" max="7056" width="28.28515625" customWidth="1"/>
    <col min="7057" max="7057" width="10.28515625" customWidth="1"/>
    <col min="7058" max="7058" width="6" customWidth="1"/>
    <col min="7059" max="7059" width="28.28515625" customWidth="1"/>
    <col min="7060" max="7060" width="10.28515625" customWidth="1"/>
    <col min="7061" max="7061" width="6" customWidth="1"/>
    <col min="7062" max="7062" width="28.28515625" customWidth="1"/>
    <col min="7063" max="7063" width="10.28515625" customWidth="1"/>
    <col min="7064" max="7064" width="6" customWidth="1"/>
    <col min="7065" max="7065" width="28.28515625" customWidth="1"/>
    <col min="7066" max="7066" width="10.28515625" customWidth="1"/>
    <col min="7067" max="7067" width="6" customWidth="1"/>
    <col min="7068" max="7068" width="28.28515625" customWidth="1"/>
    <col min="7069" max="7069" width="10.28515625" customWidth="1"/>
    <col min="7070" max="7070" width="6" customWidth="1"/>
    <col min="7071" max="7071" width="28.28515625" customWidth="1"/>
    <col min="7072" max="7072" width="10.28515625" customWidth="1"/>
    <col min="7073" max="7073" width="6" customWidth="1"/>
    <col min="7074" max="7074" width="28.28515625" customWidth="1"/>
    <col min="7075" max="7075" width="10.28515625" customWidth="1"/>
    <col min="7076" max="7076" width="6" customWidth="1"/>
    <col min="7077" max="7077" width="28.28515625" customWidth="1"/>
    <col min="7078" max="7078" width="10.28515625" customWidth="1"/>
    <col min="7079" max="7079" width="6" customWidth="1"/>
    <col min="7080" max="7080" width="28.28515625" customWidth="1"/>
    <col min="7081" max="7081" width="10.28515625" customWidth="1"/>
    <col min="7082" max="7082" width="6" customWidth="1"/>
    <col min="7083" max="7083" width="28.28515625" customWidth="1"/>
    <col min="7084" max="7084" width="10.28515625" customWidth="1"/>
    <col min="7085" max="7085" width="6" customWidth="1"/>
    <col min="7086" max="7086" width="28.28515625" customWidth="1"/>
    <col min="7087" max="7087" width="10.28515625" customWidth="1"/>
    <col min="7088" max="7088" width="6" customWidth="1"/>
    <col min="7089" max="7089" width="28.28515625" customWidth="1"/>
    <col min="7090" max="7090" width="10.28515625" customWidth="1"/>
    <col min="7091" max="7091" width="6" customWidth="1"/>
    <col min="7092" max="7092" width="28.28515625" customWidth="1"/>
    <col min="7093" max="7093" width="10.28515625" customWidth="1"/>
    <col min="7094" max="7094" width="6" customWidth="1"/>
    <col min="7095" max="7095" width="28.28515625" customWidth="1"/>
    <col min="7096" max="7096" width="10.28515625" customWidth="1"/>
    <col min="7097" max="7097" width="6" customWidth="1"/>
    <col min="7098" max="7098" width="28.28515625" customWidth="1"/>
    <col min="7099" max="7099" width="10.28515625" customWidth="1"/>
    <col min="7100" max="7100" width="6" customWidth="1"/>
    <col min="7101" max="7101" width="28.28515625" customWidth="1"/>
    <col min="7102" max="7102" width="10.28515625" customWidth="1"/>
    <col min="7103" max="7103" width="6" customWidth="1"/>
    <col min="7104" max="7104" width="28.28515625" customWidth="1"/>
    <col min="7105" max="7105" width="10.28515625" customWidth="1"/>
    <col min="7106" max="7106" width="6" customWidth="1"/>
    <col min="7107" max="7107" width="28.28515625" customWidth="1"/>
    <col min="7108" max="7108" width="10.28515625" customWidth="1"/>
    <col min="7109" max="7109" width="6" customWidth="1"/>
    <col min="7110" max="7110" width="28.28515625" customWidth="1"/>
    <col min="7111" max="7111" width="10.28515625" customWidth="1"/>
    <col min="7112" max="7112" width="6" customWidth="1"/>
    <col min="7113" max="7113" width="28.28515625" customWidth="1"/>
    <col min="7114" max="7114" width="10.28515625" customWidth="1"/>
    <col min="7115" max="7115" width="6" customWidth="1"/>
    <col min="7116" max="7116" width="28.28515625" customWidth="1"/>
    <col min="7117" max="7117" width="10.28515625" customWidth="1"/>
    <col min="7118" max="7118" width="6" customWidth="1"/>
    <col min="7119" max="7119" width="28.28515625" customWidth="1"/>
    <col min="7120" max="7120" width="10.28515625" customWidth="1"/>
    <col min="7121" max="7121" width="6" customWidth="1"/>
    <col min="7169" max="7169" width="31" customWidth="1"/>
    <col min="7171" max="7171" width="28.28515625" customWidth="1"/>
    <col min="7172" max="7172" width="10.28515625" customWidth="1"/>
    <col min="7173" max="7173" width="6" customWidth="1"/>
    <col min="7174" max="7174" width="28.28515625" customWidth="1"/>
    <col min="7175" max="7175" width="10.28515625" customWidth="1"/>
    <col min="7176" max="7176" width="6" customWidth="1"/>
    <col min="7177" max="7177" width="28.28515625" customWidth="1"/>
    <col min="7178" max="7178" width="10.28515625" customWidth="1"/>
    <col min="7179" max="7179" width="6" customWidth="1"/>
    <col min="7180" max="7180" width="28.28515625" customWidth="1"/>
    <col min="7181" max="7181" width="10.28515625" customWidth="1"/>
    <col min="7182" max="7182" width="6" customWidth="1"/>
    <col min="7183" max="7183" width="28.28515625" customWidth="1"/>
    <col min="7184" max="7184" width="10.28515625" customWidth="1"/>
    <col min="7185" max="7185" width="6" customWidth="1"/>
    <col min="7186" max="7186" width="28.28515625" customWidth="1"/>
    <col min="7187" max="7187" width="10.28515625" customWidth="1"/>
    <col min="7188" max="7188" width="6" customWidth="1"/>
    <col min="7189" max="7189" width="28.28515625" customWidth="1"/>
    <col min="7190" max="7190" width="10.28515625" customWidth="1"/>
    <col min="7191" max="7191" width="6" customWidth="1"/>
    <col min="7192" max="7192" width="28.28515625" customWidth="1"/>
    <col min="7193" max="7193" width="10.28515625" customWidth="1"/>
    <col min="7194" max="7194" width="6" customWidth="1"/>
    <col min="7195" max="7195" width="28.28515625" customWidth="1"/>
    <col min="7196" max="7196" width="10.28515625" customWidth="1"/>
    <col min="7197" max="7197" width="6" customWidth="1"/>
    <col min="7198" max="7198" width="28.28515625" customWidth="1"/>
    <col min="7199" max="7199" width="10.28515625" customWidth="1"/>
    <col min="7200" max="7200" width="6" customWidth="1"/>
    <col min="7201" max="7201" width="28.28515625" customWidth="1"/>
    <col min="7202" max="7202" width="10.28515625" customWidth="1"/>
    <col min="7203" max="7203" width="6" customWidth="1"/>
    <col min="7204" max="7204" width="28.28515625" customWidth="1"/>
    <col min="7205" max="7205" width="10.28515625" customWidth="1"/>
    <col min="7206" max="7206" width="6" customWidth="1"/>
    <col min="7207" max="7207" width="28.28515625" customWidth="1"/>
    <col min="7208" max="7208" width="10.28515625" customWidth="1"/>
    <col min="7209" max="7209" width="6" customWidth="1"/>
    <col min="7210" max="7210" width="28.28515625" customWidth="1"/>
    <col min="7211" max="7211" width="10.28515625" customWidth="1"/>
    <col min="7212" max="7212" width="6" customWidth="1"/>
    <col min="7213" max="7213" width="28.28515625" customWidth="1"/>
    <col min="7214" max="7214" width="10.28515625" customWidth="1"/>
    <col min="7215" max="7215" width="6" customWidth="1"/>
    <col min="7216" max="7216" width="28.28515625" customWidth="1"/>
    <col min="7217" max="7217" width="10.28515625" customWidth="1"/>
    <col min="7218" max="7218" width="6" customWidth="1"/>
    <col min="7219" max="7219" width="28.28515625" customWidth="1"/>
    <col min="7220" max="7220" width="10.28515625" customWidth="1"/>
    <col min="7221" max="7221" width="6" customWidth="1"/>
    <col min="7222" max="7222" width="28.28515625" customWidth="1"/>
    <col min="7223" max="7223" width="10.28515625" customWidth="1"/>
    <col min="7224" max="7224" width="6" customWidth="1"/>
    <col min="7225" max="7225" width="28.28515625" customWidth="1"/>
    <col min="7226" max="7226" width="10.28515625" customWidth="1"/>
    <col min="7227" max="7227" width="6" customWidth="1"/>
    <col min="7228" max="7228" width="28.28515625" customWidth="1"/>
    <col min="7229" max="7229" width="10.28515625" customWidth="1"/>
    <col min="7230" max="7230" width="6" customWidth="1"/>
    <col min="7231" max="7231" width="28.28515625" customWidth="1"/>
    <col min="7232" max="7232" width="10.28515625" customWidth="1"/>
    <col min="7233" max="7233" width="6" customWidth="1"/>
    <col min="7234" max="7234" width="28.28515625" customWidth="1"/>
    <col min="7235" max="7235" width="10.28515625" customWidth="1"/>
    <col min="7236" max="7236" width="6" customWidth="1"/>
    <col min="7237" max="7237" width="28.28515625" customWidth="1"/>
    <col min="7238" max="7238" width="10.28515625" customWidth="1"/>
    <col min="7239" max="7239" width="6" customWidth="1"/>
    <col min="7240" max="7240" width="28.28515625" customWidth="1"/>
    <col min="7241" max="7241" width="10.28515625" customWidth="1"/>
    <col min="7242" max="7242" width="6" customWidth="1"/>
    <col min="7243" max="7243" width="28.28515625" customWidth="1"/>
    <col min="7244" max="7244" width="10.28515625" customWidth="1"/>
    <col min="7245" max="7245" width="6" customWidth="1"/>
    <col min="7246" max="7246" width="28.28515625" customWidth="1"/>
    <col min="7247" max="7247" width="10.28515625" customWidth="1"/>
    <col min="7248" max="7248" width="6" customWidth="1"/>
    <col min="7249" max="7249" width="28.28515625" customWidth="1"/>
    <col min="7250" max="7250" width="10.28515625" customWidth="1"/>
    <col min="7251" max="7251" width="6" customWidth="1"/>
    <col min="7252" max="7252" width="28.28515625" customWidth="1"/>
    <col min="7253" max="7253" width="10.28515625" customWidth="1"/>
    <col min="7254" max="7254" width="6" customWidth="1"/>
    <col min="7255" max="7255" width="28.28515625" customWidth="1"/>
    <col min="7256" max="7256" width="10.28515625" customWidth="1"/>
    <col min="7257" max="7257" width="6" customWidth="1"/>
    <col min="7258" max="7258" width="28.28515625" customWidth="1"/>
    <col min="7259" max="7259" width="10.28515625" customWidth="1"/>
    <col min="7260" max="7260" width="6" customWidth="1"/>
    <col min="7261" max="7261" width="28.28515625" customWidth="1"/>
    <col min="7262" max="7262" width="10.28515625" customWidth="1"/>
    <col min="7263" max="7263" width="6" customWidth="1"/>
    <col min="7264" max="7264" width="28.28515625" customWidth="1"/>
    <col min="7265" max="7265" width="10.28515625" customWidth="1"/>
    <col min="7266" max="7266" width="6" customWidth="1"/>
    <col min="7267" max="7267" width="28.28515625" customWidth="1"/>
    <col min="7268" max="7268" width="10.28515625" customWidth="1"/>
    <col min="7269" max="7269" width="6" customWidth="1"/>
    <col min="7270" max="7270" width="28.28515625" customWidth="1"/>
    <col min="7271" max="7271" width="10.28515625" customWidth="1"/>
    <col min="7272" max="7272" width="6" customWidth="1"/>
    <col min="7273" max="7273" width="28.28515625" customWidth="1"/>
    <col min="7274" max="7274" width="10.28515625" customWidth="1"/>
    <col min="7275" max="7275" width="6" customWidth="1"/>
    <col min="7276" max="7276" width="28.28515625" customWidth="1"/>
    <col min="7277" max="7277" width="10.28515625" customWidth="1"/>
    <col min="7278" max="7278" width="6" customWidth="1"/>
    <col min="7279" max="7279" width="28.28515625" customWidth="1"/>
    <col min="7280" max="7280" width="10.28515625" customWidth="1"/>
    <col min="7281" max="7281" width="6" customWidth="1"/>
    <col min="7282" max="7282" width="28.28515625" customWidth="1"/>
    <col min="7283" max="7283" width="10.28515625" customWidth="1"/>
    <col min="7284" max="7284" width="6" customWidth="1"/>
    <col min="7285" max="7285" width="28.28515625" customWidth="1"/>
    <col min="7286" max="7286" width="10.28515625" customWidth="1"/>
    <col min="7287" max="7287" width="6" customWidth="1"/>
    <col min="7288" max="7288" width="28.28515625" customWidth="1"/>
    <col min="7289" max="7289" width="10.28515625" customWidth="1"/>
    <col min="7290" max="7290" width="6" customWidth="1"/>
    <col min="7291" max="7291" width="28.28515625" customWidth="1"/>
    <col min="7292" max="7292" width="10.28515625" customWidth="1"/>
    <col min="7293" max="7293" width="6" customWidth="1"/>
    <col min="7294" max="7294" width="28.28515625" customWidth="1"/>
    <col min="7295" max="7295" width="10.28515625" customWidth="1"/>
    <col min="7296" max="7296" width="6" customWidth="1"/>
    <col min="7297" max="7297" width="28.28515625" customWidth="1"/>
    <col min="7298" max="7298" width="10.28515625" customWidth="1"/>
    <col min="7299" max="7299" width="6" customWidth="1"/>
    <col min="7300" max="7300" width="28.28515625" customWidth="1"/>
    <col min="7301" max="7301" width="10.28515625" customWidth="1"/>
    <col min="7302" max="7302" width="6" customWidth="1"/>
    <col min="7303" max="7303" width="28.28515625" customWidth="1"/>
    <col min="7304" max="7304" width="10.28515625" customWidth="1"/>
    <col min="7305" max="7305" width="6" customWidth="1"/>
    <col min="7306" max="7306" width="28.28515625" customWidth="1"/>
    <col min="7307" max="7307" width="10.28515625" customWidth="1"/>
    <col min="7308" max="7308" width="6" customWidth="1"/>
    <col min="7309" max="7309" width="28.28515625" customWidth="1"/>
    <col min="7310" max="7310" width="10.28515625" customWidth="1"/>
    <col min="7311" max="7311" width="6" customWidth="1"/>
    <col min="7312" max="7312" width="28.28515625" customWidth="1"/>
    <col min="7313" max="7313" width="10.28515625" customWidth="1"/>
    <col min="7314" max="7314" width="6" customWidth="1"/>
    <col min="7315" max="7315" width="28.28515625" customWidth="1"/>
    <col min="7316" max="7316" width="10.28515625" customWidth="1"/>
    <col min="7317" max="7317" width="6" customWidth="1"/>
    <col min="7318" max="7318" width="28.28515625" customWidth="1"/>
    <col min="7319" max="7319" width="10.28515625" customWidth="1"/>
    <col min="7320" max="7320" width="6" customWidth="1"/>
    <col min="7321" max="7321" width="28.28515625" customWidth="1"/>
    <col min="7322" max="7322" width="10.28515625" customWidth="1"/>
    <col min="7323" max="7323" width="6" customWidth="1"/>
    <col min="7324" max="7324" width="28.28515625" customWidth="1"/>
    <col min="7325" max="7325" width="10.28515625" customWidth="1"/>
    <col min="7326" max="7326" width="6" customWidth="1"/>
    <col min="7327" max="7327" width="28.28515625" customWidth="1"/>
    <col min="7328" max="7328" width="10.28515625" customWidth="1"/>
    <col min="7329" max="7329" width="6" customWidth="1"/>
    <col min="7330" max="7330" width="28.28515625" customWidth="1"/>
    <col min="7331" max="7331" width="10.28515625" customWidth="1"/>
    <col min="7332" max="7332" width="6" customWidth="1"/>
    <col min="7333" max="7333" width="28.28515625" customWidth="1"/>
    <col min="7334" max="7334" width="10.28515625" customWidth="1"/>
    <col min="7335" max="7335" width="6" customWidth="1"/>
    <col min="7336" max="7336" width="28.28515625" customWidth="1"/>
    <col min="7337" max="7337" width="10.28515625" customWidth="1"/>
    <col min="7338" max="7338" width="6" customWidth="1"/>
    <col min="7339" max="7339" width="28.28515625" customWidth="1"/>
    <col min="7340" max="7340" width="10.28515625" customWidth="1"/>
    <col min="7341" max="7341" width="6" customWidth="1"/>
    <col min="7342" max="7342" width="28.28515625" customWidth="1"/>
    <col min="7343" max="7343" width="10.28515625" customWidth="1"/>
    <col min="7344" max="7344" width="6" customWidth="1"/>
    <col min="7345" max="7345" width="28.28515625" customWidth="1"/>
    <col min="7346" max="7346" width="10.28515625" customWidth="1"/>
    <col min="7347" max="7347" width="6" customWidth="1"/>
    <col min="7348" max="7348" width="28.28515625" customWidth="1"/>
    <col min="7349" max="7349" width="10.28515625" customWidth="1"/>
    <col min="7350" max="7350" width="6" customWidth="1"/>
    <col min="7351" max="7351" width="28.28515625" customWidth="1"/>
    <col min="7352" max="7352" width="10.28515625" customWidth="1"/>
    <col min="7353" max="7353" width="6" customWidth="1"/>
    <col min="7354" max="7354" width="28.28515625" customWidth="1"/>
    <col min="7355" max="7355" width="10.28515625" customWidth="1"/>
    <col min="7356" max="7356" width="6" customWidth="1"/>
    <col min="7357" max="7357" width="28.28515625" customWidth="1"/>
    <col min="7358" max="7358" width="10.28515625" customWidth="1"/>
    <col min="7359" max="7359" width="6" customWidth="1"/>
    <col min="7360" max="7360" width="28.28515625" customWidth="1"/>
    <col min="7361" max="7361" width="10.28515625" customWidth="1"/>
    <col min="7362" max="7362" width="6" customWidth="1"/>
    <col min="7363" max="7363" width="28.28515625" customWidth="1"/>
    <col min="7364" max="7364" width="10.28515625" customWidth="1"/>
    <col min="7365" max="7365" width="6" customWidth="1"/>
    <col min="7366" max="7366" width="28.28515625" customWidth="1"/>
    <col min="7367" max="7367" width="10.28515625" customWidth="1"/>
    <col min="7368" max="7368" width="6" customWidth="1"/>
    <col min="7369" max="7369" width="28.28515625" customWidth="1"/>
    <col min="7370" max="7370" width="10.28515625" customWidth="1"/>
    <col min="7371" max="7371" width="6" customWidth="1"/>
    <col min="7372" max="7372" width="28.28515625" customWidth="1"/>
    <col min="7373" max="7373" width="10.28515625" customWidth="1"/>
    <col min="7374" max="7374" width="6" customWidth="1"/>
    <col min="7375" max="7375" width="28.28515625" customWidth="1"/>
    <col min="7376" max="7376" width="10.28515625" customWidth="1"/>
    <col min="7377" max="7377" width="6" customWidth="1"/>
    <col min="7425" max="7425" width="31" customWidth="1"/>
    <col min="7427" max="7427" width="28.28515625" customWidth="1"/>
    <col min="7428" max="7428" width="10.28515625" customWidth="1"/>
    <col min="7429" max="7429" width="6" customWidth="1"/>
    <col min="7430" max="7430" width="28.28515625" customWidth="1"/>
    <col min="7431" max="7431" width="10.28515625" customWidth="1"/>
    <col min="7432" max="7432" width="6" customWidth="1"/>
    <col min="7433" max="7433" width="28.28515625" customWidth="1"/>
    <col min="7434" max="7434" width="10.28515625" customWidth="1"/>
    <col min="7435" max="7435" width="6" customWidth="1"/>
    <col min="7436" max="7436" width="28.28515625" customWidth="1"/>
    <col min="7437" max="7437" width="10.28515625" customWidth="1"/>
    <col min="7438" max="7438" width="6" customWidth="1"/>
    <col min="7439" max="7439" width="28.28515625" customWidth="1"/>
    <col min="7440" max="7440" width="10.28515625" customWidth="1"/>
    <col min="7441" max="7441" width="6" customWidth="1"/>
    <col min="7442" max="7442" width="28.28515625" customWidth="1"/>
    <col min="7443" max="7443" width="10.28515625" customWidth="1"/>
    <col min="7444" max="7444" width="6" customWidth="1"/>
    <col min="7445" max="7445" width="28.28515625" customWidth="1"/>
    <col min="7446" max="7446" width="10.28515625" customWidth="1"/>
    <col min="7447" max="7447" width="6" customWidth="1"/>
    <col min="7448" max="7448" width="28.28515625" customWidth="1"/>
    <col min="7449" max="7449" width="10.28515625" customWidth="1"/>
    <col min="7450" max="7450" width="6" customWidth="1"/>
    <col min="7451" max="7451" width="28.28515625" customWidth="1"/>
    <col min="7452" max="7452" width="10.28515625" customWidth="1"/>
    <col min="7453" max="7453" width="6" customWidth="1"/>
    <col min="7454" max="7454" width="28.28515625" customWidth="1"/>
    <col min="7455" max="7455" width="10.28515625" customWidth="1"/>
    <col min="7456" max="7456" width="6" customWidth="1"/>
    <col min="7457" max="7457" width="28.28515625" customWidth="1"/>
    <col min="7458" max="7458" width="10.28515625" customWidth="1"/>
    <col min="7459" max="7459" width="6" customWidth="1"/>
    <col min="7460" max="7460" width="28.28515625" customWidth="1"/>
    <col min="7461" max="7461" width="10.28515625" customWidth="1"/>
    <col min="7462" max="7462" width="6" customWidth="1"/>
    <col min="7463" max="7463" width="28.28515625" customWidth="1"/>
    <col min="7464" max="7464" width="10.28515625" customWidth="1"/>
    <col min="7465" max="7465" width="6" customWidth="1"/>
    <col min="7466" max="7466" width="28.28515625" customWidth="1"/>
    <col min="7467" max="7467" width="10.28515625" customWidth="1"/>
    <col min="7468" max="7468" width="6" customWidth="1"/>
    <col min="7469" max="7469" width="28.28515625" customWidth="1"/>
    <col min="7470" max="7470" width="10.28515625" customWidth="1"/>
    <col min="7471" max="7471" width="6" customWidth="1"/>
    <col min="7472" max="7472" width="28.28515625" customWidth="1"/>
    <col min="7473" max="7473" width="10.28515625" customWidth="1"/>
    <col min="7474" max="7474" width="6" customWidth="1"/>
    <col min="7475" max="7475" width="28.28515625" customWidth="1"/>
    <col min="7476" max="7476" width="10.28515625" customWidth="1"/>
    <col min="7477" max="7477" width="6" customWidth="1"/>
    <col min="7478" max="7478" width="28.28515625" customWidth="1"/>
    <col min="7479" max="7479" width="10.28515625" customWidth="1"/>
    <col min="7480" max="7480" width="6" customWidth="1"/>
    <col min="7481" max="7481" width="28.28515625" customWidth="1"/>
    <col min="7482" max="7482" width="10.28515625" customWidth="1"/>
    <col min="7483" max="7483" width="6" customWidth="1"/>
    <col min="7484" max="7484" width="28.28515625" customWidth="1"/>
    <col min="7485" max="7485" width="10.28515625" customWidth="1"/>
    <col min="7486" max="7486" width="6" customWidth="1"/>
    <col min="7487" max="7487" width="28.28515625" customWidth="1"/>
    <col min="7488" max="7488" width="10.28515625" customWidth="1"/>
    <col min="7489" max="7489" width="6" customWidth="1"/>
    <col min="7490" max="7490" width="28.28515625" customWidth="1"/>
    <col min="7491" max="7491" width="10.28515625" customWidth="1"/>
    <col min="7492" max="7492" width="6" customWidth="1"/>
    <col min="7493" max="7493" width="28.28515625" customWidth="1"/>
    <col min="7494" max="7494" width="10.28515625" customWidth="1"/>
    <col min="7495" max="7495" width="6" customWidth="1"/>
    <col min="7496" max="7496" width="28.28515625" customWidth="1"/>
    <col min="7497" max="7497" width="10.28515625" customWidth="1"/>
    <col min="7498" max="7498" width="6" customWidth="1"/>
    <col min="7499" max="7499" width="28.28515625" customWidth="1"/>
    <col min="7500" max="7500" width="10.28515625" customWidth="1"/>
    <col min="7501" max="7501" width="6" customWidth="1"/>
    <col min="7502" max="7502" width="28.28515625" customWidth="1"/>
    <col min="7503" max="7503" width="10.28515625" customWidth="1"/>
    <col min="7504" max="7504" width="6" customWidth="1"/>
    <col min="7505" max="7505" width="28.28515625" customWidth="1"/>
    <col min="7506" max="7506" width="10.28515625" customWidth="1"/>
    <col min="7507" max="7507" width="6" customWidth="1"/>
    <col min="7508" max="7508" width="28.28515625" customWidth="1"/>
    <col min="7509" max="7509" width="10.28515625" customWidth="1"/>
    <col min="7510" max="7510" width="6" customWidth="1"/>
    <col min="7511" max="7511" width="28.28515625" customWidth="1"/>
    <col min="7512" max="7512" width="10.28515625" customWidth="1"/>
    <col min="7513" max="7513" width="6" customWidth="1"/>
    <col min="7514" max="7514" width="28.28515625" customWidth="1"/>
    <col min="7515" max="7515" width="10.28515625" customWidth="1"/>
    <col min="7516" max="7516" width="6" customWidth="1"/>
    <col min="7517" max="7517" width="28.28515625" customWidth="1"/>
    <col min="7518" max="7518" width="10.28515625" customWidth="1"/>
    <col min="7519" max="7519" width="6" customWidth="1"/>
    <col min="7520" max="7520" width="28.28515625" customWidth="1"/>
    <col min="7521" max="7521" width="10.28515625" customWidth="1"/>
    <col min="7522" max="7522" width="6" customWidth="1"/>
    <col min="7523" max="7523" width="28.28515625" customWidth="1"/>
    <col min="7524" max="7524" width="10.28515625" customWidth="1"/>
    <col min="7525" max="7525" width="6" customWidth="1"/>
    <col min="7526" max="7526" width="28.28515625" customWidth="1"/>
    <col min="7527" max="7527" width="10.28515625" customWidth="1"/>
    <col min="7528" max="7528" width="6" customWidth="1"/>
    <col min="7529" max="7529" width="28.28515625" customWidth="1"/>
    <col min="7530" max="7530" width="10.28515625" customWidth="1"/>
    <col min="7531" max="7531" width="6" customWidth="1"/>
    <col min="7532" max="7532" width="28.28515625" customWidth="1"/>
    <col min="7533" max="7533" width="10.28515625" customWidth="1"/>
    <col min="7534" max="7534" width="6" customWidth="1"/>
    <col min="7535" max="7535" width="28.28515625" customWidth="1"/>
    <col min="7536" max="7536" width="10.28515625" customWidth="1"/>
    <col min="7537" max="7537" width="6" customWidth="1"/>
    <col min="7538" max="7538" width="28.28515625" customWidth="1"/>
    <col min="7539" max="7539" width="10.28515625" customWidth="1"/>
    <col min="7540" max="7540" width="6" customWidth="1"/>
    <col min="7541" max="7541" width="28.28515625" customWidth="1"/>
    <col min="7542" max="7542" width="10.28515625" customWidth="1"/>
    <col min="7543" max="7543" width="6" customWidth="1"/>
    <col min="7544" max="7544" width="28.28515625" customWidth="1"/>
    <col min="7545" max="7545" width="10.28515625" customWidth="1"/>
    <col min="7546" max="7546" width="6" customWidth="1"/>
    <col min="7547" max="7547" width="28.28515625" customWidth="1"/>
    <col min="7548" max="7548" width="10.28515625" customWidth="1"/>
    <col min="7549" max="7549" width="6" customWidth="1"/>
    <col min="7550" max="7550" width="28.28515625" customWidth="1"/>
    <col min="7551" max="7551" width="10.28515625" customWidth="1"/>
    <col min="7552" max="7552" width="6" customWidth="1"/>
    <col min="7553" max="7553" width="28.28515625" customWidth="1"/>
    <col min="7554" max="7554" width="10.28515625" customWidth="1"/>
    <col min="7555" max="7555" width="6" customWidth="1"/>
    <col min="7556" max="7556" width="28.28515625" customWidth="1"/>
    <col min="7557" max="7557" width="10.28515625" customWidth="1"/>
    <col min="7558" max="7558" width="6" customWidth="1"/>
    <col min="7559" max="7559" width="28.28515625" customWidth="1"/>
    <col min="7560" max="7560" width="10.28515625" customWidth="1"/>
    <col min="7561" max="7561" width="6" customWidth="1"/>
    <col min="7562" max="7562" width="28.28515625" customWidth="1"/>
    <col min="7563" max="7563" width="10.28515625" customWidth="1"/>
    <col min="7564" max="7564" width="6" customWidth="1"/>
    <col min="7565" max="7565" width="28.28515625" customWidth="1"/>
    <col min="7566" max="7566" width="10.28515625" customWidth="1"/>
    <col min="7567" max="7567" width="6" customWidth="1"/>
    <col min="7568" max="7568" width="28.28515625" customWidth="1"/>
    <col min="7569" max="7569" width="10.28515625" customWidth="1"/>
    <col min="7570" max="7570" width="6" customWidth="1"/>
    <col min="7571" max="7571" width="28.28515625" customWidth="1"/>
    <col min="7572" max="7572" width="10.28515625" customWidth="1"/>
    <col min="7573" max="7573" width="6" customWidth="1"/>
    <col min="7574" max="7574" width="28.28515625" customWidth="1"/>
    <col min="7575" max="7575" width="10.28515625" customWidth="1"/>
    <col min="7576" max="7576" width="6" customWidth="1"/>
    <col min="7577" max="7577" width="28.28515625" customWidth="1"/>
    <col min="7578" max="7578" width="10.28515625" customWidth="1"/>
    <col min="7579" max="7579" width="6" customWidth="1"/>
    <col min="7580" max="7580" width="28.28515625" customWidth="1"/>
    <col min="7581" max="7581" width="10.28515625" customWidth="1"/>
    <col min="7582" max="7582" width="6" customWidth="1"/>
    <col min="7583" max="7583" width="28.28515625" customWidth="1"/>
    <col min="7584" max="7584" width="10.28515625" customWidth="1"/>
    <col min="7585" max="7585" width="6" customWidth="1"/>
    <col min="7586" max="7586" width="28.28515625" customWidth="1"/>
    <col min="7587" max="7587" width="10.28515625" customWidth="1"/>
    <col min="7588" max="7588" width="6" customWidth="1"/>
    <col min="7589" max="7589" width="28.28515625" customWidth="1"/>
    <col min="7590" max="7590" width="10.28515625" customWidth="1"/>
    <col min="7591" max="7591" width="6" customWidth="1"/>
    <col min="7592" max="7592" width="28.28515625" customWidth="1"/>
    <col min="7593" max="7593" width="10.28515625" customWidth="1"/>
    <col min="7594" max="7594" width="6" customWidth="1"/>
    <col min="7595" max="7595" width="28.28515625" customWidth="1"/>
    <col min="7596" max="7596" width="10.28515625" customWidth="1"/>
    <col min="7597" max="7597" width="6" customWidth="1"/>
    <col min="7598" max="7598" width="28.28515625" customWidth="1"/>
    <col min="7599" max="7599" width="10.28515625" customWidth="1"/>
    <col min="7600" max="7600" width="6" customWidth="1"/>
    <col min="7601" max="7601" width="28.28515625" customWidth="1"/>
    <col min="7602" max="7602" width="10.28515625" customWidth="1"/>
    <col min="7603" max="7603" width="6" customWidth="1"/>
    <col min="7604" max="7604" width="28.28515625" customWidth="1"/>
    <col min="7605" max="7605" width="10.28515625" customWidth="1"/>
    <col min="7606" max="7606" width="6" customWidth="1"/>
    <col min="7607" max="7607" width="28.28515625" customWidth="1"/>
    <col min="7608" max="7608" width="10.28515625" customWidth="1"/>
    <col min="7609" max="7609" width="6" customWidth="1"/>
    <col min="7610" max="7610" width="28.28515625" customWidth="1"/>
    <col min="7611" max="7611" width="10.28515625" customWidth="1"/>
    <col min="7612" max="7612" width="6" customWidth="1"/>
    <col min="7613" max="7613" width="28.28515625" customWidth="1"/>
    <col min="7614" max="7614" width="10.28515625" customWidth="1"/>
    <col min="7615" max="7615" width="6" customWidth="1"/>
    <col min="7616" max="7616" width="28.28515625" customWidth="1"/>
    <col min="7617" max="7617" width="10.28515625" customWidth="1"/>
    <col min="7618" max="7618" width="6" customWidth="1"/>
    <col min="7619" max="7619" width="28.28515625" customWidth="1"/>
    <col min="7620" max="7620" width="10.28515625" customWidth="1"/>
    <col min="7621" max="7621" width="6" customWidth="1"/>
    <col min="7622" max="7622" width="28.28515625" customWidth="1"/>
    <col min="7623" max="7623" width="10.28515625" customWidth="1"/>
    <col min="7624" max="7624" width="6" customWidth="1"/>
    <col min="7625" max="7625" width="28.28515625" customWidth="1"/>
    <col min="7626" max="7626" width="10.28515625" customWidth="1"/>
    <col min="7627" max="7627" width="6" customWidth="1"/>
    <col min="7628" max="7628" width="28.28515625" customWidth="1"/>
    <col min="7629" max="7629" width="10.28515625" customWidth="1"/>
    <col min="7630" max="7630" width="6" customWidth="1"/>
    <col min="7631" max="7631" width="28.28515625" customWidth="1"/>
    <col min="7632" max="7632" width="10.28515625" customWidth="1"/>
    <col min="7633" max="7633" width="6" customWidth="1"/>
    <col min="7681" max="7681" width="31" customWidth="1"/>
    <col min="7683" max="7683" width="28.28515625" customWidth="1"/>
    <col min="7684" max="7684" width="10.28515625" customWidth="1"/>
    <col min="7685" max="7685" width="6" customWidth="1"/>
    <col min="7686" max="7686" width="28.28515625" customWidth="1"/>
    <col min="7687" max="7687" width="10.28515625" customWidth="1"/>
    <col min="7688" max="7688" width="6" customWidth="1"/>
    <col min="7689" max="7689" width="28.28515625" customWidth="1"/>
    <col min="7690" max="7690" width="10.28515625" customWidth="1"/>
    <col min="7691" max="7691" width="6" customWidth="1"/>
    <col min="7692" max="7692" width="28.28515625" customWidth="1"/>
    <col min="7693" max="7693" width="10.28515625" customWidth="1"/>
    <col min="7694" max="7694" width="6" customWidth="1"/>
    <col min="7695" max="7695" width="28.28515625" customWidth="1"/>
    <col min="7696" max="7696" width="10.28515625" customWidth="1"/>
    <col min="7697" max="7697" width="6" customWidth="1"/>
    <col min="7698" max="7698" width="28.28515625" customWidth="1"/>
    <col min="7699" max="7699" width="10.28515625" customWidth="1"/>
    <col min="7700" max="7700" width="6" customWidth="1"/>
    <col min="7701" max="7701" width="28.28515625" customWidth="1"/>
    <col min="7702" max="7702" width="10.28515625" customWidth="1"/>
    <col min="7703" max="7703" width="6" customWidth="1"/>
    <col min="7704" max="7704" width="28.28515625" customWidth="1"/>
    <col min="7705" max="7705" width="10.28515625" customWidth="1"/>
    <col min="7706" max="7706" width="6" customWidth="1"/>
    <col min="7707" max="7707" width="28.28515625" customWidth="1"/>
    <col min="7708" max="7708" width="10.28515625" customWidth="1"/>
    <col min="7709" max="7709" width="6" customWidth="1"/>
    <col min="7710" max="7710" width="28.28515625" customWidth="1"/>
    <col min="7711" max="7711" width="10.28515625" customWidth="1"/>
    <col min="7712" max="7712" width="6" customWidth="1"/>
    <col min="7713" max="7713" width="28.28515625" customWidth="1"/>
    <col min="7714" max="7714" width="10.28515625" customWidth="1"/>
    <col min="7715" max="7715" width="6" customWidth="1"/>
    <col min="7716" max="7716" width="28.28515625" customWidth="1"/>
    <col min="7717" max="7717" width="10.28515625" customWidth="1"/>
    <col min="7718" max="7718" width="6" customWidth="1"/>
    <col min="7719" max="7719" width="28.28515625" customWidth="1"/>
    <col min="7720" max="7720" width="10.28515625" customWidth="1"/>
    <col min="7721" max="7721" width="6" customWidth="1"/>
    <col min="7722" max="7722" width="28.28515625" customWidth="1"/>
    <col min="7723" max="7723" width="10.28515625" customWidth="1"/>
    <col min="7724" max="7724" width="6" customWidth="1"/>
    <col min="7725" max="7725" width="28.28515625" customWidth="1"/>
    <col min="7726" max="7726" width="10.28515625" customWidth="1"/>
    <col min="7727" max="7727" width="6" customWidth="1"/>
    <col min="7728" max="7728" width="28.28515625" customWidth="1"/>
    <col min="7729" max="7729" width="10.28515625" customWidth="1"/>
    <col min="7730" max="7730" width="6" customWidth="1"/>
    <col min="7731" max="7731" width="28.28515625" customWidth="1"/>
    <col min="7732" max="7732" width="10.28515625" customWidth="1"/>
    <col min="7733" max="7733" width="6" customWidth="1"/>
    <col min="7734" max="7734" width="28.28515625" customWidth="1"/>
    <col min="7735" max="7735" width="10.28515625" customWidth="1"/>
    <col min="7736" max="7736" width="6" customWidth="1"/>
    <col min="7737" max="7737" width="28.28515625" customWidth="1"/>
    <col min="7738" max="7738" width="10.28515625" customWidth="1"/>
    <col min="7739" max="7739" width="6" customWidth="1"/>
    <col min="7740" max="7740" width="28.28515625" customWidth="1"/>
    <col min="7741" max="7741" width="10.28515625" customWidth="1"/>
    <col min="7742" max="7742" width="6" customWidth="1"/>
    <col min="7743" max="7743" width="28.28515625" customWidth="1"/>
    <col min="7744" max="7744" width="10.28515625" customWidth="1"/>
    <col min="7745" max="7745" width="6" customWidth="1"/>
    <col min="7746" max="7746" width="28.28515625" customWidth="1"/>
    <col min="7747" max="7747" width="10.28515625" customWidth="1"/>
    <col min="7748" max="7748" width="6" customWidth="1"/>
    <col min="7749" max="7749" width="28.28515625" customWidth="1"/>
    <col min="7750" max="7750" width="10.28515625" customWidth="1"/>
    <col min="7751" max="7751" width="6" customWidth="1"/>
    <col min="7752" max="7752" width="28.28515625" customWidth="1"/>
    <col min="7753" max="7753" width="10.28515625" customWidth="1"/>
    <col min="7754" max="7754" width="6" customWidth="1"/>
    <col min="7755" max="7755" width="28.28515625" customWidth="1"/>
    <col min="7756" max="7756" width="10.28515625" customWidth="1"/>
    <col min="7757" max="7757" width="6" customWidth="1"/>
    <col min="7758" max="7758" width="28.28515625" customWidth="1"/>
    <col min="7759" max="7759" width="10.28515625" customWidth="1"/>
    <col min="7760" max="7760" width="6" customWidth="1"/>
    <col min="7761" max="7761" width="28.28515625" customWidth="1"/>
    <col min="7762" max="7762" width="10.28515625" customWidth="1"/>
    <col min="7763" max="7763" width="6" customWidth="1"/>
    <col min="7764" max="7764" width="28.28515625" customWidth="1"/>
    <col min="7765" max="7765" width="10.28515625" customWidth="1"/>
    <col min="7766" max="7766" width="6" customWidth="1"/>
    <col min="7767" max="7767" width="28.28515625" customWidth="1"/>
    <col min="7768" max="7768" width="10.28515625" customWidth="1"/>
    <col min="7769" max="7769" width="6" customWidth="1"/>
    <col min="7770" max="7770" width="28.28515625" customWidth="1"/>
    <col min="7771" max="7771" width="10.28515625" customWidth="1"/>
    <col min="7772" max="7772" width="6" customWidth="1"/>
    <col min="7773" max="7773" width="28.28515625" customWidth="1"/>
    <col min="7774" max="7774" width="10.28515625" customWidth="1"/>
    <col min="7775" max="7775" width="6" customWidth="1"/>
    <col min="7776" max="7776" width="28.28515625" customWidth="1"/>
    <col min="7777" max="7777" width="10.28515625" customWidth="1"/>
    <col min="7778" max="7778" width="6" customWidth="1"/>
    <col min="7779" max="7779" width="28.28515625" customWidth="1"/>
    <col min="7780" max="7780" width="10.28515625" customWidth="1"/>
    <col min="7781" max="7781" width="6" customWidth="1"/>
    <col min="7782" max="7782" width="28.28515625" customWidth="1"/>
    <col min="7783" max="7783" width="10.28515625" customWidth="1"/>
    <col min="7784" max="7784" width="6" customWidth="1"/>
    <col min="7785" max="7785" width="28.28515625" customWidth="1"/>
    <col min="7786" max="7786" width="10.28515625" customWidth="1"/>
    <col min="7787" max="7787" width="6" customWidth="1"/>
    <col min="7788" max="7788" width="28.28515625" customWidth="1"/>
    <col min="7789" max="7789" width="10.28515625" customWidth="1"/>
    <col min="7790" max="7790" width="6" customWidth="1"/>
    <col min="7791" max="7791" width="28.28515625" customWidth="1"/>
    <col min="7792" max="7792" width="10.28515625" customWidth="1"/>
    <col min="7793" max="7793" width="6" customWidth="1"/>
    <col min="7794" max="7794" width="28.28515625" customWidth="1"/>
    <col min="7795" max="7795" width="10.28515625" customWidth="1"/>
    <col min="7796" max="7796" width="6" customWidth="1"/>
    <col min="7797" max="7797" width="28.28515625" customWidth="1"/>
    <col min="7798" max="7798" width="10.28515625" customWidth="1"/>
    <col min="7799" max="7799" width="6" customWidth="1"/>
    <col min="7800" max="7800" width="28.28515625" customWidth="1"/>
    <col min="7801" max="7801" width="10.28515625" customWidth="1"/>
    <col min="7802" max="7802" width="6" customWidth="1"/>
    <col min="7803" max="7803" width="28.28515625" customWidth="1"/>
    <col min="7804" max="7804" width="10.28515625" customWidth="1"/>
    <col min="7805" max="7805" width="6" customWidth="1"/>
    <col min="7806" max="7806" width="28.28515625" customWidth="1"/>
    <col min="7807" max="7807" width="10.28515625" customWidth="1"/>
    <col min="7808" max="7808" width="6" customWidth="1"/>
    <col min="7809" max="7809" width="28.28515625" customWidth="1"/>
    <col min="7810" max="7810" width="10.28515625" customWidth="1"/>
    <col min="7811" max="7811" width="6" customWidth="1"/>
    <col min="7812" max="7812" width="28.28515625" customWidth="1"/>
    <col min="7813" max="7813" width="10.28515625" customWidth="1"/>
    <col min="7814" max="7814" width="6" customWidth="1"/>
    <col min="7815" max="7815" width="28.28515625" customWidth="1"/>
    <col min="7816" max="7816" width="10.28515625" customWidth="1"/>
    <col min="7817" max="7817" width="6" customWidth="1"/>
    <col min="7818" max="7818" width="28.28515625" customWidth="1"/>
    <col min="7819" max="7819" width="10.28515625" customWidth="1"/>
    <col min="7820" max="7820" width="6" customWidth="1"/>
    <col min="7821" max="7821" width="28.28515625" customWidth="1"/>
    <col min="7822" max="7822" width="10.28515625" customWidth="1"/>
    <col min="7823" max="7823" width="6" customWidth="1"/>
    <col min="7824" max="7824" width="28.28515625" customWidth="1"/>
    <col min="7825" max="7825" width="10.28515625" customWidth="1"/>
    <col min="7826" max="7826" width="6" customWidth="1"/>
    <col min="7827" max="7827" width="28.28515625" customWidth="1"/>
    <col min="7828" max="7828" width="10.28515625" customWidth="1"/>
    <col min="7829" max="7829" width="6" customWidth="1"/>
    <col min="7830" max="7830" width="28.28515625" customWidth="1"/>
    <col min="7831" max="7831" width="10.28515625" customWidth="1"/>
    <col min="7832" max="7832" width="6" customWidth="1"/>
    <col min="7833" max="7833" width="28.28515625" customWidth="1"/>
    <col min="7834" max="7834" width="10.28515625" customWidth="1"/>
    <col min="7835" max="7835" width="6" customWidth="1"/>
    <col min="7836" max="7836" width="28.28515625" customWidth="1"/>
    <col min="7837" max="7837" width="10.28515625" customWidth="1"/>
    <col min="7838" max="7838" width="6" customWidth="1"/>
    <col min="7839" max="7839" width="28.28515625" customWidth="1"/>
    <col min="7840" max="7840" width="10.28515625" customWidth="1"/>
    <col min="7841" max="7841" width="6" customWidth="1"/>
    <col min="7842" max="7842" width="28.28515625" customWidth="1"/>
    <col min="7843" max="7843" width="10.28515625" customWidth="1"/>
    <col min="7844" max="7844" width="6" customWidth="1"/>
    <col min="7845" max="7845" width="28.28515625" customWidth="1"/>
    <col min="7846" max="7846" width="10.28515625" customWidth="1"/>
    <col min="7847" max="7847" width="6" customWidth="1"/>
    <col min="7848" max="7848" width="28.28515625" customWidth="1"/>
    <col min="7849" max="7849" width="10.28515625" customWidth="1"/>
    <col min="7850" max="7850" width="6" customWidth="1"/>
    <col min="7851" max="7851" width="28.28515625" customWidth="1"/>
    <col min="7852" max="7852" width="10.28515625" customWidth="1"/>
    <col min="7853" max="7853" width="6" customWidth="1"/>
    <col min="7854" max="7854" width="28.28515625" customWidth="1"/>
    <col min="7855" max="7855" width="10.28515625" customWidth="1"/>
    <col min="7856" max="7856" width="6" customWidth="1"/>
    <col min="7857" max="7857" width="28.28515625" customWidth="1"/>
    <col min="7858" max="7858" width="10.28515625" customWidth="1"/>
    <col min="7859" max="7859" width="6" customWidth="1"/>
    <col min="7860" max="7860" width="28.28515625" customWidth="1"/>
    <col min="7861" max="7861" width="10.28515625" customWidth="1"/>
    <col min="7862" max="7862" width="6" customWidth="1"/>
    <col min="7863" max="7863" width="28.28515625" customWidth="1"/>
    <col min="7864" max="7864" width="10.28515625" customWidth="1"/>
    <col min="7865" max="7865" width="6" customWidth="1"/>
    <col min="7866" max="7866" width="28.28515625" customWidth="1"/>
    <col min="7867" max="7867" width="10.28515625" customWidth="1"/>
    <col min="7868" max="7868" width="6" customWidth="1"/>
    <col min="7869" max="7869" width="28.28515625" customWidth="1"/>
    <col min="7870" max="7870" width="10.28515625" customWidth="1"/>
    <col min="7871" max="7871" width="6" customWidth="1"/>
    <col min="7872" max="7872" width="28.28515625" customWidth="1"/>
    <col min="7873" max="7873" width="10.28515625" customWidth="1"/>
    <col min="7874" max="7874" width="6" customWidth="1"/>
    <col min="7875" max="7875" width="28.28515625" customWidth="1"/>
    <col min="7876" max="7876" width="10.28515625" customWidth="1"/>
    <col min="7877" max="7877" width="6" customWidth="1"/>
    <col min="7878" max="7878" width="28.28515625" customWidth="1"/>
    <col min="7879" max="7879" width="10.28515625" customWidth="1"/>
    <col min="7880" max="7880" width="6" customWidth="1"/>
    <col min="7881" max="7881" width="28.28515625" customWidth="1"/>
    <col min="7882" max="7882" width="10.28515625" customWidth="1"/>
    <col min="7883" max="7883" width="6" customWidth="1"/>
    <col min="7884" max="7884" width="28.28515625" customWidth="1"/>
    <col min="7885" max="7885" width="10.28515625" customWidth="1"/>
    <col min="7886" max="7886" width="6" customWidth="1"/>
    <col min="7887" max="7887" width="28.28515625" customWidth="1"/>
    <col min="7888" max="7888" width="10.28515625" customWidth="1"/>
    <col min="7889" max="7889" width="6" customWidth="1"/>
    <col min="7937" max="7937" width="31" customWidth="1"/>
    <col min="7939" max="7939" width="28.28515625" customWidth="1"/>
    <col min="7940" max="7940" width="10.28515625" customWidth="1"/>
    <col min="7941" max="7941" width="6" customWidth="1"/>
    <col min="7942" max="7942" width="28.28515625" customWidth="1"/>
    <col min="7943" max="7943" width="10.28515625" customWidth="1"/>
    <col min="7944" max="7944" width="6" customWidth="1"/>
    <col min="7945" max="7945" width="28.28515625" customWidth="1"/>
    <col min="7946" max="7946" width="10.28515625" customWidth="1"/>
    <col min="7947" max="7947" width="6" customWidth="1"/>
    <col min="7948" max="7948" width="28.28515625" customWidth="1"/>
    <col min="7949" max="7949" width="10.28515625" customWidth="1"/>
    <col min="7950" max="7950" width="6" customWidth="1"/>
    <col min="7951" max="7951" width="28.28515625" customWidth="1"/>
    <col min="7952" max="7952" width="10.28515625" customWidth="1"/>
    <col min="7953" max="7953" width="6" customWidth="1"/>
    <col min="7954" max="7954" width="28.28515625" customWidth="1"/>
    <col min="7955" max="7955" width="10.28515625" customWidth="1"/>
    <col min="7956" max="7956" width="6" customWidth="1"/>
    <col min="7957" max="7957" width="28.28515625" customWidth="1"/>
    <col min="7958" max="7958" width="10.28515625" customWidth="1"/>
    <col min="7959" max="7959" width="6" customWidth="1"/>
    <col min="7960" max="7960" width="28.28515625" customWidth="1"/>
    <col min="7961" max="7961" width="10.28515625" customWidth="1"/>
    <col min="7962" max="7962" width="6" customWidth="1"/>
    <col min="7963" max="7963" width="28.28515625" customWidth="1"/>
    <col min="7964" max="7964" width="10.28515625" customWidth="1"/>
    <col min="7965" max="7965" width="6" customWidth="1"/>
    <col min="7966" max="7966" width="28.28515625" customWidth="1"/>
    <col min="7967" max="7967" width="10.28515625" customWidth="1"/>
    <col min="7968" max="7968" width="6" customWidth="1"/>
    <col min="7969" max="7969" width="28.28515625" customWidth="1"/>
    <col min="7970" max="7970" width="10.28515625" customWidth="1"/>
    <col min="7971" max="7971" width="6" customWidth="1"/>
    <col min="7972" max="7972" width="28.28515625" customWidth="1"/>
    <col min="7973" max="7973" width="10.28515625" customWidth="1"/>
    <col min="7974" max="7974" width="6" customWidth="1"/>
    <col min="7975" max="7975" width="28.28515625" customWidth="1"/>
    <col min="7976" max="7976" width="10.28515625" customWidth="1"/>
    <col min="7977" max="7977" width="6" customWidth="1"/>
    <col min="7978" max="7978" width="28.28515625" customWidth="1"/>
    <col min="7979" max="7979" width="10.28515625" customWidth="1"/>
    <col min="7980" max="7980" width="6" customWidth="1"/>
    <col min="7981" max="7981" width="28.28515625" customWidth="1"/>
    <col min="7982" max="7982" width="10.28515625" customWidth="1"/>
    <col min="7983" max="7983" width="6" customWidth="1"/>
    <col min="7984" max="7984" width="28.28515625" customWidth="1"/>
    <col min="7985" max="7985" width="10.28515625" customWidth="1"/>
    <col min="7986" max="7986" width="6" customWidth="1"/>
    <col min="7987" max="7987" width="28.28515625" customWidth="1"/>
    <col min="7988" max="7988" width="10.28515625" customWidth="1"/>
    <col min="7989" max="7989" width="6" customWidth="1"/>
    <col min="7990" max="7990" width="28.28515625" customWidth="1"/>
    <col min="7991" max="7991" width="10.28515625" customWidth="1"/>
    <col min="7992" max="7992" width="6" customWidth="1"/>
    <col min="7993" max="7993" width="28.28515625" customWidth="1"/>
    <col min="7994" max="7994" width="10.28515625" customWidth="1"/>
    <col min="7995" max="7995" width="6" customWidth="1"/>
    <col min="7996" max="7996" width="28.28515625" customWidth="1"/>
    <col min="7997" max="7997" width="10.28515625" customWidth="1"/>
    <col min="7998" max="7998" width="6" customWidth="1"/>
    <col min="7999" max="7999" width="28.28515625" customWidth="1"/>
    <col min="8000" max="8000" width="10.28515625" customWidth="1"/>
    <col min="8001" max="8001" width="6" customWidth="1"/>
    <col min="8002" max="8002" width="28.28515625" customWidth="1"/>
    <col min="8003" max="8003" width="10.28515625" customWidth="1"/>
    <col min="8004" max="8004" width="6" customWidth="1"/>
    <col min="8005" max="8005" width="28.28515625" customWidth="1"/>
    <col min="8006" max="8006" width="10.28515625" customWidth="1"/>
    <col min="8007" max="8007" width="6" customWidth="1"/>
    <col min="8008" max="8008" width="28.28515625" customWidth="1"/>
    <col min="8009" max="8009" width="10.28515625" customWidth="1"/>
    <col min="8010" max="8010" width="6" customWidth="1"/>
    <col min="8011" max="8011" width="28.28515625" customWidth="1"/>
    <col min="8012" max="8012" width="10.28515625" customWidth="1"/>
    <col min="8013" max="8013" width="6" customWidth="1"/>
    <col min="8014" max="8014" width="28.28515625" customWidth="1"/>
    <col min="8015" max="8015" width="10.28515625" customWidth="1"/>
    <col min="8016" max="8016" width="6" customWidth="1"/>
    <col min="8017" max="8017" width="28.28515625" customWidth="1"/>
    <col min="8018" max="8018" width="10.28515625" customWidth="1"/>
    <col min="8019" max="8019" width="6" customWidth="1"/>
    <col min="8020" max="8020" width="28.28515625" customWidth="1"/>
    <col min="8021" max="8021" width="10.28515625" customWidth="1"/>
    <col min="8022" max="8022" width="6" customWidth="1"/>
    <col min="8023" max="8023" width="28.28515625" customWidth="1"/>
    <col min="8024" max="8024" width="10.28515625" customWidth="1"/>
    <col min="8025" max="8025" width="6" customWidth="1"/>
    <col min="8026" max="8026" width="28.28515625" customWidth="1"/>
    <col min="8027" max="8027" width="10.28515625" customWidth="1"/>
    <col min="8028" max="8028" width="6" customWidth="1"/>
    <col min="8029" max="8029" width="28.28515625" customWidth="1"/>
    <col min="8030" max="8030" width="10.28515625" customWidth="1"/>
    <col min="8031" max="8031" width="6" customWidth="1"/>
    <col min="8032" max="8032" width="28.28515625" customWidth="1"/>
    <col min="8033" max="8033" width="10.28515625" customWidth="1"/>
    <col min="8034" max="8034" width="6" customWidth="1"/>
    <col min="8035" max="8035" width="28.28515625" customWidth="1"/>
    <col min="8036" max="8036" width="10.28515625" customWidth="1"/>
    <col min="8037" max="8037" width="6" customWidth="1"/>
    <col min="8038" max="8038" width="28.28515625" customWidth="1"/>
    <col min="8039" max="8039" width="10.28515625" customWidth="1"/>
    <col min="8040" max="8040" width="6" customWidth="1"/>
    <col min="8041" max="8041" width="28.28515625" customWidth="1"/>
    <col min="8042" max="8042" width="10.28515625" customWidth="1"/>
    <col min="8043" max="8043" width="6" customWidth="1"/>
    <col min="8044" max="8044" width="28.28515625" customWidth="1"/>
    <col min="8045" max="8045" width="10.28515625" customWidth="1"/>
    <col min="8046" max="8046" width="6" customWidth="1"/>
    <col min="8047" max="8047" width="28.28515625" customWidth="1"/>
    <col min="8048" max="8048" width="10.28515625" customWidth="1"/>
    <col min="8049" max="8049" width="6" customWidth="1"/>
    <col min="8050" max="8050" width="28.28515625" customWidth="1"/>
    <col min="8051" max="8051" width="10.28515625" customWidth="1"/>
    <col min="8052" max="8052" width="6" customWidth="1"/>
    <col min="8053" max="8053" width="28.28515625" customWidth="1"/>
    <col min="8054" max="8054" width="10.28515625" customWidth="1"/>
    <col min="8055" max="8055" width="6" customWidth="1"/>
    <col min="8056" max="8056" width="28.28515625" customWidth="1"/>
    <col min="8057" max="8057" width="10.28515625" customWidth="1"/>
    <col min="8058" max="8058" width="6" customWidth="1"/>
    <col min="8059" max="8059" width="28.28515625" customWidth="1"/>
    <col min="8060" max="8060" width="10.28515625" customWidth="1"/>
    <col min="8061" max="8061" width="6" customWidth="1"/>
    <col min="8062" max="8062" width="28.28515625" customWidth="1"/>
    <col min="8063" max="8063" width="10.28515625" customWidth="1"/>
    <col min="8064" max="8064" width="6" customWidth="1"/>
    <col min="8065" max="8065" width="28.28515625" customWidth="1"/>
    <col min="8066" max="8066" width="10.28515625" customWidth="1"/>
    <col min="8067" max="8067" width="6" customWidth="1"/>
    <col min="8068" max="8068" width="28.28515625" customWidth="1"/>
    <col min="8069" max="8069" width="10.28515625" customWidth="1"/>
    <col min="8070" max="8070" width="6" customWidth="1"/>
    <col min="8071" max="8071" width="28.28515625" customWidth="1"/>
    <col min="8072" max="8072" width="10.28515625" customWidth="1"/>
    <col min="8073" max="8073" width="6" customWidth="1"/>
    <col min="8074" max="8074" width="28.28515625" customWidth="1"/>
    <col min="8075" max="8075" width="10.28515625" customWidth="1"/>
    <col min="8076" max="8076" width="6" customWidth="1"/>
    <col min="8077" max="8077" width="28.28515625" customWidth="1"/>
    <col min="8078" max="8078" width="10.28515625" customWidth="1"/>
    <col min="8079" max="8079" width="6" customWidth="1"/>
    <col min="8080" max="8080" width="28.28515625" customWidth="1"/>
    <col min="8081" max="8081" width="10.28515625" customWidth="1"/>
    <col min="8082" max="8082" width="6" customWidth="1"/>
    <col min="8083" max="8083" width="28.28515625" customWidth="1"/>
    <col min="8084" max="8084" width="10.28515625" customWidth="1"/>
    <col min="8085" max="8085" width="6" customWidth="1"/>
    <col min="8086" max="8086" width="28.28515625" customWidth="1"/>
    <col min="8087" max="8087" width="10.28515625" customWidth="1"/>
    <col min="8088" max="8088" width="6" customWidth="1"/>
    <col min="8089" max="8089" width="28.28515625" customWidth="1"/>
    <col min="8090" max="8090" width="10.28515625" customWidth="1"/>
    <col min="8091" max="8091" width="6" customWidth="1"/>
    <col min="8092" max="8092" width="28.28515625" customWidth="1"/>
    <col min="8093" max="8093" width="10.28515625" customWidth="1"/>
    <col min="8094" max="8094" width="6" customWidth="1"/>
    <col min="8095" max="8095" width="28.28515625" customWidth="1"/>
    <col min="8096" max="8096" width="10.28515625" customWidth="1"/>
    <col min="8097" max="8097" width="6" customWidth="1"/>
    <col min="8098" max="8098" width="28.28515625" customWidth="1"/>
    <col min="8099" max="8099" width="10.28515625" customWidth="1"/>
    <col min="8100" max="8100" width="6" customWidth="1"/>
    <col min="8101" max="8101" width="28.28515625" customWidth="1"/>
    <col min="8102" max="8102" width="10.28515625" customWidth="1"/>
    <col min="8103" max="8103" width="6" customWidth="1"/>
    <col min="8104" max="8104" width="28.28515625" customWidth="1"/>
    <col min="8105" max="8105" width="10.28515625" customWidth="1"/>
    <col min="8106" max="8106" width="6" customWidth="1"/>
    <col min="8107" max="8107" width="28.28515625" customWidth="1"/>
    <col min="8108" max="8108" width="10.28515625" customWidth="1"/>
    <col min="8109" max="8109" width="6" customWidth="1"/>
    <col min="8110" max="8110" width="28.28515625" customWidth="1"/>
    <col min="8111" max="8111" width="10.28515625" customWidth="1"/>
    <col min="8112" max="8112" width="6" customWidth="1"/>
    <col min="8113" max="8113" width="28.28515625" customWidth="1"/>
    <col min="8114" max="8114" width="10.28515625" customWidth="1"/>
    <col min="8115" max="8115" width="6" customWidth="1"/>
    <col min="8116" max="8116" width="28.28515625" customWidth="1"/>
    <col min="8117" max="8117" width="10.28515625" customWidth="1"/>
    <col min="8118" max="8118" width="6" customWidth="1"/>
    <col min="8119" max="8119" width="28.28515625" customWidth="1"/>
    <col min="8120" max="8120" width="10.28515625" customWidth="1"/>
    <col min="8121" max="8121" width="6" customWidth="1"/>
    <col min="8122" max="8122" width="28.28515625" customWidth="1"/>
    <col min="8123" max="8123" width="10.28515625" customWidth="1"/>
    <col min="8124" max="8124" width="6" customWidth="1"/>
    <col min="8125" max="8125" width="28.28515625" customWidth="1"/>
    <col min="8126" max="8126" width="10.28515625" customWidth="1"/>
    <col min="8127" max="8127" width="6" customWidth="1"/>
    <col min="8128" max="8128" width="28.28515625" customWidth="1"/>
    <col min="8129" max="8129" width="10.28515625" customWidth="1"/>
    <col min="8130" max="8130" width="6" customWidth="1"/>
    <col min="8131" max="8131" width="28.28515625" customWidth="1"/>
    <col min="8132" max="8132" width="10.28515625" customWidth="1"/>
    <col min="8133" max="8133" width="6" customWidth="1"/>
    <col min="8134" max="8134" width="28.28515625" customWidth="1"/>
    <col min="8135" max="8135" width="10.28515625" customWidth="1"/>
    <col min="8136" max="8136" width="6" customWidth="1"/>
    <col min="8137" max="8137" width="28.28515625" customWidth="1"/>
    <col min="8138" max="8138" width="10.28515625" customWidth="1"/>
    <col min="8139" max="8139" width="6" customWidth="1"/>
    <col min="8140" max="8140" width="28.28515625" customWidth="1"/>
    <col min="8141" max="8141" width="10.28515625" customWidth="1"/>
    <col min="8142" max="8142" width="6" customWidth="1"/>
    <col min="8143" max="8143" width="28.28515625" customWidth="1"/>
    <col min="8144" max="8144" width="10.28515625" customWidth="1"/>
    <col min="8145" max="8145" width="6" customWidth="1"/>
    <col min="8193" max="8193" width="31" customWidth="1"/>
    <col min="8195" max="8195" width="28.28515625" customWidth="1"/>
    <col min="8196" max="8196" width="10.28515625" customWidth="1"/>
    <col min="8197" max="8197" width="6" customWidth="1"/>
    <col min="8198" max="8198" width="28.28515625" customWidth="1"/>
    <col min="8199" max="8199" width="10.28515625" customWidth="1"/>
    <col min="8200" max="8200" width="6" customWidth="1"/>
    <col min="8201" max="8201" width="28.28515625" customWidth="1"/>
    <col min="8202" max="8202" width="10.28515625" customWidth="1"/>
    <col min="8203" max="8203" width="6" customWidth="1"/>
    <col min="8204" max="8204" width="28.28515625" customWidth="1"/>
    <col min="8205" max="8205" width="10.28515625" customWidth="1"/>
    <col min="8206" max="8206" width="6" customWidth="1"/>
    <col min="8207" max="8207" width="28.28515625" customWidth="1"/>
    <col min="8208" max="8208" width="10.28515625" customWidth="1"/>
    <col min="8209" max="8209" width="6" customWidth="1"/>
    <col min="8210" max="8210" width="28.28515625" customWidth="1"/>
    <col min="8211" max="8211" width="10.28515625" customWidth="1"/>
    <col min="8212" max="8212" width="6" customWidth="1"/>
    <col min="8213" max="8213" width="28.28515625" customWidth="1"/>
    <col min="8214" max="8214" width="10.28515625" customWidth="1"/>
    <col min="8215" max="8215" width="6" customWidth="1"/>
    <col min="8216" max="8216" width="28.28515625" customWidth="1"/>
    <col min="8217" max="8217" width="10.28515625" customWidth="1"/>
    <col min="8218" max="8218" width="6" customWidth="1"/>
    <col min="8219" max="8219" width="28.28515625" customWidth="1"/>
    <col min="8220" max="8220" width="10.28515625" customWidth="1"/>
    <col min="8221" max="8221" width="6" customWidth="1"/>
    <col min="8222" max="8222" width="28.28515625" customWidth="1"/>
    <col min="8223" max="8223" width="10.28515625" customWidth="1"/>
    <col min="8224" max="8224" width="6" customWidth="1"/>
    <col min="8225" max="8225" width="28.28515625" customWidth="1"/>
    <col min="8226" max="8226" width="10.28515625" customWidth="1"/>
    <col min="8227" max="8227" width="6" customWidth="1"/>
    <col min="8228" max="8228" width="28.28515625" customWidth="1"/>
    <col min="8229" max="8229" width="10.28515625" customWidth="1"/>
    <col min="8230" max="8230" width="6" customWidth="1"/>
    <col min="8231" max="8231" width="28.28515625" customWidth="1"/>
    <col min="8232" max="8232" width="10.28515625" customWidth="1"/>
    <col min="8233" max="8233" width="6" customWidth="1"/>
    <col min="8234" max="8234" width="28.28515625" customWidth="1"/>
    <col min="8235" max="8235" width="10.28515625" customWidth="1"/>
    <col min="8236" max="8236" width="6" customWidth="1"/>
    <col min="8237" max="8237" width="28.28515625" customWidth="1"/>
    <col min="8238" max="8238" width="10.28515625" customWidth="1"/>
    <col min="8239" max="8239" width="6" customWidth="1"/>
    <col min="8240" max="8240" width="28.28515625" customWidth="1"/>
    <col min="8241" max="8241" width="10.28515625" customWidth="1"/>
    <col min="8242" max="8242" width="6" customWidth="1"/>
    <col min="8243" max="8243" width="28.28515625" customWidth="1"/>
    <col min="8244" max="8244" width="10.28515625" customWidth="1"/>
    <col min="8245" max="8245" width="6" customWidth="1"/>
    <col min="8246" max="8246" width="28.28515625" customWidth="1"/>
    <col min="8247" max="8247" width="10.28515625" customWidth="1"/>
    <col min="8248" max="8248" width="6" customWidth="1"/>
    <col min="8249" max="8249" width="28.28515625" customWidth="1"/>
    <col min="8250" max="8250" width="10.28515625" customWidth="1"/>
    <col min="8251" max="8251" width="6" customWidth="1"/>
    <col min="8252" max="8252" width="28.28515625" customWidth="1"/>
    <col min="8253" max="8253" width="10.28515625" customWidth="1"/>
    <col min="8254" max="8254" width="6" customWidth="1"/>
    <col min="8255" max="8255" width="28.28515625" customWidth="1"/>
    <col min="8256" max="8256" width="10.28515625" customWidth="1"/>
    <col min="8257" max="8257" width="6" customWidth="1"/>
    <col min="8258" max="8258" width="28.28515625" customWidth="1"/>
    <col min="8259" max="8259" width="10.28515625" customWidth="1"/>
    <col min="8260" max="8260" width="6" customWidth="1"/>
    <col min="8261" max="8261" width="28.28515625" customWidth="1"/>
    <col min="8262" max="8262" width="10.28515625" customWidth="1"/>
    <col min="8263" max="8263" width="6" customWidth="1"/>
    <col min="8264" max="8264" width="28.28515625" customWidth="1"/>
    <col min="8265" max="8265" width="10.28515625" customWidth="1"/>
    <col min="8266" max="8266" width="6" customWidth="1"/>
    <col min="8267" max="8267" width="28.28515625" customWidth="1"/>
    <col min="8268" max="8268" width="10.28515625" customWidth="1"/>
    <col min="8269" max="8269" width="6" customWidth="1"/>
    <col min="8270" max="8270" width="28.28515625" customWidth="1"/>
    <col min="8271" max="8271" width="10.28515625" customWidth="1"/>
    <col min="8272" max="8272" width="6" customWidth="1"/>
    <col min="8273" max="8273" width="28.28515625" customWidth="1"/>
    <col min="8274" max="8274" width="10.28515625" customWidth="1"/>
    <col min="8275" max="8275" width="6" customWidth="1"/>
    <col min="8276" max="8276" width="28.28515625" customWidth="1"/>
    <col min="8277" max="8277" width="10.28515625" customWidth="1"/>
    <col min="8278" max="8278" width="6" customWidth="1"/>
    <col min="8279" max="8279" width="28.28515625" customWidth="1"/>
    <col min="8280" max="8280" width="10.28515625" customWidth="1"/>
    <col min="8281" max="8281" width="6" customWidth="1"/>
    <col min="8282" max="8282" width="28.28515625" customWidth="1"/>
    <col min="8283" max="8283" width="10.28515625" customWidth="1"/>
    <col min="8284" max="8284" width="6" customWidth="1"/>
    <col min="8285" max="8285" width="28.28515625" customWidth="1"/>
    <col min="8286" max="8286" width="10.28515625" customWidth="1"/>
    <col min="8287" max="8287" width="6" customWidth="1"/>
    <col min="8288" max="8288" width="28.28515625" customWidth="1"/>
    <col min="8289" max="8289" width="10.28515625" customWidth="1"/>
    <col min="8290" max="8290" width="6" customWidth="1"/>
    <col min="8291" max="8291" width="28.28515625" customWidth="1"/>
    <col min="8292" max="8292" width="10.28515625" customWidth="1"/>
    <col min="8293" max="8293" width="6" customWidth="1"/>
    <col min="8294" max="8294" width="28.28515625" customWidth="1"/>
    <col min="8295" max="8295" width="10.28515625" customWidth="1"/>
    <col min="8296" max="8296" width="6" customWidth="1"/>
    <col min="8297" max="8297" width="28.28515625" customWidth="1"/>
    <col min="8298" max="8298" width="10.28515625" customWidth="1"/>
    <col min="8299" max="8299" width="6" customWidth="1"/>
    <col min="8300" max="8300" width="28.28515625" customWidth="1"/>
    <col min="8301" max="8301" width="10.28515625" customWidth="1"/>
    <col min="8302" max="8302" width="6" customWidth="1"/>
    <col min="8303" max="8303" width="28.28515625" customWidth="1"/>
    <col min="8304" max="8304" width="10.28515625" customWidth="1"/>
    <col min="8305" max="8305" width="6" customWidth="1"/>
    <col min="8306" max="8306" width="28.28515625" customWidth="1"/>
    <col min="8307" max="8307" width="10.28515625" customWidth="1"/>
    <col min="8308" max="8308" width="6" customWidth="1"/>
    <col min="8309" max="8309" width="28.28515625" customWidth="1"/>
    <col min="8310" max="8310" width="10.28515625" customWidth="1"/>
    <col min="8311" max="8311" width="6" customWidth="1"/>
    <col min="8312" max="8312" width="28.28515625" customWidth="1"/>
    <col min="8313" max="8313" width="10.28515625" customWidth="1"/>
    <col min="8314" max="8314" width="6" customWidth="1"/>
    <col min="8315" max="8315" width="28.28515625" customWidth="1"/>
    <col min="8316" max="8316" width="10.28515625" customWidth="1"/>
    <col min="8317" max="8317" width="6" customWidth="1"/>
    <col min="8318" max="8318" width="28.28515625" customWidth="1"/>
    <col min="8319" max="8319" width="10.28515625" customWidth="1"/>
    <col min="8320" max="8320" width="6" customWidth="1"/>
    <col min="8321" max="8321" width="28.28515625" customWidth="1"/>
    <col min="8322" max="8322" width="10.28515625" customWidth="1"/>
    <col min="8323" max="8323" width="6" customWidth="1"/>
    <col min="8324" max="8324" width="28.28515625" customWidth="1"/>
    <col min="8325" max="8325" width="10.28515625" customWidth="1"/>
    <col min="8326" max="8326" width="6" customWidth="1"/>
    <col min="8327" max="8327" width="28.28515625" customWidth="1"/>
    <col min="8328" max="8328" width="10.28515625" customWidth="1"/>
    <col min="8329" max="8329" width="6" customWidth="1"/>
    <col min="8330" max="8330" width="28.28515625" customWidth="1"/>
    <col min="8331" max="8331" width="10.28515625" customWidth="1"/>
    <col min="8332" max="8332" width="6" customWidth="1"/>
    <col min="8333" max="8333" width="28.28515625" customWidth="1"/>
    <col min="8334" max="8334" width="10.28515625" customWidth="1"/>
    <col min="8335" max="8335" width="6" customWidth="1"/>
    <col min="8336" max="8336" width="28.28515625" customWidth="1"/>
    <col min="8337" max="8337" width="10.28515625" customWidth="1"/>
    <col min="8338" max="8338" width="6" customWidth="1"/>
    <col min="8339" max="8339" width="28.28515625" customWidth="1"/>
    <col min="8340" max="8340" width="10.28515625" customWidth="1"/>
    <col min="8341" max="8341" width="6" customWidth="1"/>
    <col min="8342" max="8342" width="28.28515625" customWidth="1"/>
    <col min="8343" max="8343" width="10.28515625" customWidth="1"/>
    <col min="8344" max="8344" width="6" customWidth="1"/>
    <col min="8345" max="8345" width="28.28515625" customWidth="1"/>
    <col min="8346" max="8346" width="10.28515625" customWidth="1"/>
    <col min="8347" max="8347" width="6" customWidth="1"/>
    <col min="8348" max="8348" width="28.28515625" customWidth="1"/>
    <col min="8349" max="8349" width="10.28515625" customWidth="1"/>
    <col min="8350" max="8350" width="6" customWidth="1"/>
    <col min="8351" max="8351" width="28.28515625" customWidth="1"/>
    <col min="8352" max="8352" width="10.28515625" customWidth="1"/>
    <col min="8353" max="8353" width="6" customWidth="1"/>
    <col min="8354" max="8354" width="28.28515625" customWidth="1"/>
    <col min="8355" max="8355" width="10.28515625" customWidth="1"/>
    <col min="8356" max="8356" width="6" customWidth="1"/>
    <col min="8357" max="8357" width="28.28515625" customWidth="1"/>
    <col min="8358" max="8358" width="10.28515625" customWidth="1"/>
    <col min="8359" max="8359" width="6" customWidth="1"/>
    <col min="8360" max="8360" width="28.28515625" customWidth="1"/>
    <col min="8361" max="8361" width="10.28515625" customWidth="1"/>
    <col min="8362" max="8362" width="6" customWidth="1"/>
    <col min="8363" max="8363" width="28.28515625" customWidth="1"/>
    <col min="8364" max="8364" width="10.28515625" customWidth="1"/>
    <col min="8365" max="8365" width="6" customWidth="1"/>
    <col min="8366" max="8366" width="28.28515625" customWidth="1"/>
    <col min="8367" max="8367" width="10.28515625" customWidth="1"/>
    <col min="8368" max="8368" width="6" customWidth="1"/>
    <col min="8369" max="8369" width="28.28515625" customWidth="1"/>
    <col min="8370" max="8370" width="10.28515625" customWidth="1"/>
    <col min="8371" max="8371" width="6" customWidth="1"/>
    <col min="8372" max="8372" width="28.28515625" customWidth="1"/>
    <col min="8373" max="8373" width="10.28515625" customWidth="1"/>
    <col min="8374" max="8374" width="6" customWidth="1"/>
    <col min="8375" max="8375" width="28.28515625" customWidth="1"/>
    <col min="8376" max="8376" width="10.28515625" customWidth="1"/>
    <col min="8377" max="8377" width="6" customWidth="1"/>
    <col min="8378" max="8378" width="28.28515625" customWidth="1"/>
    <col min="8379" max="8379" width="10.28515625" customWidth="1"/>
    <col min="8380" max="8380" width="6" customWidth="1"/>
    <col min="8381" max="8381" width="28.28515625" customWidth="1"/>
    <col min="8382" max="8382" width="10.28515625" customWidth="1"/>
    <col min="8383" max="8383" width="6" customWidth="1"/>
    <col min="8384" max="8384" width="28.28515625" customWidth="1"/>
    <col min="8385" max="8385" width="10.28515625" customWidth="1"/>
    <col min="8386" max="8386" width="6" customWidth="1"/>
    <col min="8387" max="8387" width="28.28515625" customWidth="1"/>
    <col min="8388" max="8388" width="10.28515625" customWidth="1"/>
    <col min="8389" max="8389" width="6" customWidth="1"/>
    <col min="8390" max="8390" width="28.28515625" customWidth="1"/>
    <col min="8391" max="8391" width="10.28515625" customWidth="1"/>
    <col min="8392" max="8392" width="6" customWidth="1"/>
    <col min="8393" max="8393" width="28.28515625" customWidth="1"/>
    <col min="8394" max="8394" width="10.28515625" customWidth="1"/>
    <col min="8395" max="8395" width="6" customWidth="1"/>
    <col min="8396" max="8396" width="28.28515625" customWidth="1"/>
    <col min="8397" max="8397" width="10.28515625" customWidth="1"/>
    <col min="8398" max="8398" width="6" customWidth="1"/>
    <col min="8399" max="8399" width="28.28515625" customWidth="1"/>
    <col min="8400" max="8400" width="10.28515625" customWidth="1"/>
    <col min="8401" max="8401" width="6" customWidth="1"/>
    <col min="8449" max="8449" width="31" customWidth="1"/>
    <col min="8451" max="8451" width="28.28515625" customWidth="1"/>
    <col min="8452" max="8452" width="10.28515625" customWidth="1"/>
    <col min="8453" max="8453" width="6" customWidth="1"/>
    <col min="8454" max="8454" width="28.28515625" customWidth="1"/>
    <col min="8455" max="8455" width="10.28515625" customWidth="1"/>
    <col min="8456" max="8456" width="6" customWidth="1"/>
    <col min="8457" max="8457" width="28.28515625" customWidth="1"/>
    <col min="8458" max="8458" width="10.28515625" customWidth="1"/>
    <col min="8459" max="8459" width="6" customWidth="1"/>
    <col min="8460" max="8460" width="28.28515625" customWidth="1"/>
    <col min="8461" max="8461" width="10.28515625" customWidth="1"/>
    <col min="8462" max="8462" width="6" customWidth="1"/>
    <col min="8463" max="8463" width="28.28515625" customWidth="1"/>
    <col min="8464" max="8464" width="10.28515625" customWidth="1"/>
    <col min="8465" max="8465" width="6" customWidth="1"/>
    <col min="8466" max="8466" width="28.28515625" customWidth="1"/>
    <col min="8467" max="8467" width="10.28515625" customWidth="1"/>
    <col min="8468" max="8468" width="6" customWidth="1"/>
    <col min="8469" max="8469" width="28.28515625" customWidth="1"/>
    <col min="8470" max="8470" width="10.28515625" customWidth="1"/>
    <col min="8471" max="8471" width="6" customWidth="1"/>
    <col min="8472" max="8472" width="28.28515625" customWidth="1"/>
    <col min="8473" max="8473" width="10.28515625" customWidth="1"/>
    <col min="8474" max="8474" width="6" customWidth="1"/>
    <col min="8475" max="8475" width="28.28515625" customWidth="1"/>
    <col min="8476" max="8476" width="10.28515625" customWidth="1"/>
    <col min="8477" max="8477" width="6" customWidth="1"/>
    <col min="8478" max="8478" width="28.28515625" customWidth="1"/>
    <col min="8479" max="8479" width="10.28515625" customWidth="1"/>
    <col min="8480" max="8480" width="6" customWidth="1"/>
    <col min="8481" max="8481" width="28.28515625" customWidth="1"/>
    <col min="8482" max="8482" width="10.28515625" customWidth="1"/>
    <col min="8483" max="8483" width="6" customWidth="1"/>
    <col min="8484" max="8484" width="28.28515625" customWidth="1"/>
    <col min="8485" max="8485" width="10.28515625" customWidth="1"/>
    <col min="8486" max="8486" width="6" customWidth="1"/>
    <col min="8487" max="8487" width="28.28515625" customWidth="1"/>
    <col min="8488" max="8488" width="10.28515625" customWidth="1"/>
    <col min="8489" max="8489" width="6" customWidth="1"/>
    <col min="8490" max="8490" width="28.28515625" customWidth="1"/>
    <col min="8491" max="8491" width="10.28515625" customWidth="1"/>
    <col min="8492" max="8492" width="6" customWidth="1"/>
    <col min="8493" max="8493" width="28.28515625" customWidth="1"/>
    <col min="8494" max="8494" width="10.28515625" customWidth="1"/>
    <col min="8495" max="8495" width="6" customWidth="1"/>
    <col min="8496" max="8496" width="28.28515625" customWidth="1"/>
    <col min="8497" max="8497" width="10.28515625" customWidth="1"/>
    <col min="8498" max="8498" width="6" customWidth="1"/>
    <col min="8499" max="8499" width="28.28515625" customWidth="1"/>
    <col min="8500" max="8500" width="10.28515625" customWidth="1"/>
    <col min="8501" max="8501" width="6" customWidth="1"/>
    <col min="8502" max="8502" width="28.28515625" customWidth="1"/>
    <col min="8503" max="8503" width="10.28515625" customWidth="1"/>
    <col min="8504" max="8504" width="6" customWidth="1"/>
    <col min="8505" max="8505" width="28.28515625" customWidth="1"/>
    <col min="8506" max="8506" width="10.28515625" customWidth="1"/>
    <col min="8507" max="8507" width="6" customWidth="1"/>
    <col min="8508" max="8508" width="28.28515625" customWidth="1"/>
    <col min="8509" max="8509" width="10.28515625" customWidth="1"/>
    <col min="8510" max="8510" width="6" customWidth="1"/>
    <col min="8511" max="8511" width="28.28515625" customWidth="1"/>
    <col min="8512" max="8512" width="10.28515625" customWidth="1"/>
    <col min="8513" max="8513" width="6" customWidth="1"/>
    <col min="8514" max="8514" width="28.28515625" customWidth="1"/>
    <col min="8515" max="8515" width="10.28515625" customWidth="1"/>
    <col min="8516" max="8516" width="6" customWidth="1"/>
    <col min="8517" max="8517" width="28.28515625" customWidth="1"/>
    <col min="8518" max="8518" width="10.28515625" customWidth="1"/>
    <col min="8519" max="8519" width="6" customWidth="1"/>
    <col min="8520" max="8520" width="28.28515625" customWidth="1"/>
    <col min="8521" max="8521" width="10.28515625" customWidth="1"/>
    <col min="8522" max="8522" width="6" customWidth="1"/>
    <col min="8523" max="8523" width="28.28515625" customWidth="1"/>
    <col min="8524" max="8524" width="10.28515625" customWidth="1"/>
    <col min="8525" max="8525" width="6" customWidth="1"/>
    <col min="8526" max="8526" width="28.28515625" customWidth="1"/>
    <col min="8527" max="8527" width="10.28515625" customWidth="1"/>
    <col min="8528" max="8528" width="6" customWidth="1"/>
    <col min="8529" max="8529" width="28.28515625" customWidth="1"/>
    <col min="8530" max="8530" width="10.28515625" customWidth="1"/>
    <col min="8531" max="8531" width="6" customWidth="1"/>
    <col min="8532" max="8532" width="28.28515625" customWidth="1"/>
    <col min="8533" max="8533" width="10.28515625" customWidth="1"/>
    <col min="8534" max="8534" width="6" customWidth="1"/>
    <col min="8535" max="8535" width="28.28515625" customWidth="1"/>
    <col min="8536" max="8536" width="10.28515625" customWidth="1"/>
    <col min="8537" max="8537" width="6" customWidth="1"/>
    <col min="8538" max="8538" width="28.28515625" customWidth="1"/>
    <col min="8539" max="8539" width="10.28515625" customWidth="1"/>
    <col min="8540" max="8540" width="6" customWidth="1"/>
    <col min="8541" max="8541" width="28.28515625" customWidth="1"/>
    <col min="8542" max="8542" width="10.28515625" customWidth="1"/>
    <col min="8543" max="8543" width="6" customWidth="1"/>
    <col min="8544" max="8544" width="28.28515625" customWidth="1"/>
    <col min="8545" max="8545" width="10.28515625" customWidth="1"/>
    <col min="8546" max="8546" width="6" customWidth="1"/>
    <col min="8547" max="8547" width="28.28515625" customWidth="1"/>
    <col min="8548" max="8548" width="10.28515625" customWidth="1"/>
    <col min="8549" max="8549" width="6" customWidth="1"/>
    <col min="8550" max="8550" width="28.28515625" customWidth="1"/>
    <col min="8551" max="8551" width="10.28515625" customWidth="1"/>
    <col min="8552" max="8552" width="6" customWidth="1"/>
    <col min="8553" max="8553" width="28.28515625" customWidth="1"/>
    <col min="8554" max="8554" width="10.28515625" customWidth="1"/>
    <col min="8555" max="8555" width="6" customWidth="1"/>
    <col min="8556" max="8556" width="28.28515625" customWidth="1"/>
    <col min="8557" max="8557" width="10.28515625" customWidth="1"/>
    <col min="8558" max="8558" width="6" customWidth="1"/>
    <col min="8559" max="8559" width="28.28515625" customWidth="1"/>
    <col min="8560" max="8560" width="10.28515625" customWidth="1"/>
    <col min="8561" max="8561" width="6" customWidth="1"/>
    <col min="8562" max="8562" width="28.28515625" customWidth="1"/>
    <col min="8563" max="8563" width="10.28515625" customWidth="1"/>
    <col min="8564" max="8564" width="6" customWidth="1"/>
    <col min="8565" max="8565" width="28.28515625" customWidth="1"/>
    <col min="8566" max="8566" width="10.28515625" customWidth="1"/>
    <col min="8567" max="8567" width="6" customWidth="1"/>
    <col min="8568" max="8568" width="28.28515625" customWidth="1"/>
    <col min="8569" max="8569" width="10.28515625" customWidth="1"/>
    <col min="8570" max="8570" width="6" customWidth="1"/>
    <col min="8571" max="8571" width="28.28515625" customWidth="1"/>
    <col min="8572" max="8572" width="10.28515625" customWidth="1"/>
    <col min="8573" max="8573" width="6" customWidth="1"/>
    <col min="8574" max="8574" width="28.28515625" customWidth="1"/>
    <col min="8575" max="8575" width="10.28515625" customWidth="1"/>
    <col min="8576" max="8576" width="6" customWidth="1"/>
    <col min="8577" max="8577" width="28.28515625" customWidth="1"/>
    <col min="8578" max="8578" width="10.28515625" customWidth="1"/>
    <col min="8579" max="8579" width="6" customWidth="1"/>
    <col min="8580" max="8580" width="28.28515625" customWidth="1"/>
    <col min="8581" max="8581" width="10.28515625" customWidth="1"/>
    <col min="8582" max="8582" width="6" customWidth="1"/>
    <col min="8583" max="8583" width="28.28515625" customWidth="1"/>
    <col min="8584" max="8584" width="10.28515625" customWidth="1"/>
    <col min="8585" max="8585" width="6" customWidth="1"/>
    <col min="8586" max="8586" width="28.28515625" customWidth="1"/>
    <col min="8587" max="8587" width="10.28515625" customWidth="1"/>
    <col min="8588" max="8588" width="6" customWidth="1"/>
    <col min="8589" max="8589" width="28.28515625" customWidth="1"/>
    <col min="8590" max="8590" width="10.28515625" customWidth="1"/>
    <col min="8591" max="8591" width="6" customWidth="1"/>
    <col min="8592" max="8592" width="28.28515625" customWidth="1"/>
    <col min="8593" max="8593" width="10.28515625" customWidth="1"/>
    <col min="8594" max="8594" width="6" customWidth="1"/>
    <col min="8595" max="8595" width="28.28515625" customWidth="1"/>
    <col min="8596" max="8596" width="10.28515625" customWidth="1"/>
    <col min="8597" max="8597" width="6" customWidth="1"/>
    <col min="8598" max="8598" width="28.28515625" customWidth="1"/>
    <col min="8599" max="8599" width="10.28515625" customWidth="1"/>
    <col min="8600" max="8600" width="6" customWidth="1"/>
    <col min="8601" max="8601" width="28.28515625" customWidth="1"/>
    <col min="8602" max="8602" width="10.28515625" customWidth="1"/>
    <col min="8603" max="8603" width="6" customWidth="1"/>
    <col min="8604" max="8604" width="28.28515625" customWidth="1"/>
    <col min="8605" max="8605" width="10.28515625" customWidth="1"/>
    <col min="8606" max="8606" width="6" customWidth="1"/>
    <col min="8607" max="8607" width="28.28515625" customWidth="1"/>
    <col min="8608" max="8608" width="10.28515625" customWidth="1"/>
    <col min="8609" max="8609" width="6" customWidth="1"/>
    <col min="8610" max="8610" width="28.28515625" customWidth="1"/>
    <col min="8611" max="8611" width="10.28515625" customWidth="1"/>
    <col min="8612" max="8612" width="6" customWidth="1"/>
    <col min="8613" max="8613" width="28.28515625" customWidth="1"/>
    <col min="8614" max="8614" width="10.28515625" customWidth="1"/>
    <col min="8615" max="8615" width="6" customWidth="1"/>
    <col min="8616" max="8616" width="28.28515625" customWidth="1"/>
    <col min="8617" max="8617" width="10.28515625" customWidth="1"/>
    <col min="8618" max="8618" width="6" customWidth="1"/>
    <col min="8619" max="8619" width="28.28515625" customWidth="1"/>
    <col min="8620" max="8620" width="10.28515625" customWidth="1"/>
    <col min="8621" max="8621" width="6" customWidth="1"/>
    <col min="8622" max="8622" width="28.28515625" customWidth="1"/>
    <col min="8623" max="8623" width="10.28515625" customWidth="1"/>
    <col min="8624" max="8624" width="6" customWidth="1"/>
    <col min="8625" max="8625" width="28.28515625" customWidth="1"/>
    <col min="8626" max="8626" width="10.28515625" customWidth="1"/>
    <col min="8627" max="8627" width="6" customWidth="1"/>
    <col min="8628" max="8628" width="28.28515625" customWidth="1"/>
    <col min="8629" max="8629" width="10.28515625" customWidth="1"/>
    <col min="8630" max="8630" width="6" customWidth="1"/>
    <col min="8631" max="8631" width="28.28515625" customWidth="1"/>
    <col min="8632" max="8632" width="10.28515625" customWidth="1"/>
    <col min="8633" max="8633" width="6" customWidth="1"/>
    <col min="8634" max="8634" width="28.28515625" customWidth="1"/>
    <col min="8635" max="8635" width="10.28515625" customWidth="1"/>
    <col min="8636" max="8636" width="6" customWidth="1"/>
    <col min="8637" max="8637" width="28.28515625" customWidth="1"/>
    <col min="8638" max="8638" width="10.28515625" customWidth="1"/>
    <col min="8639" max="8639" width="6" customWidth="1"/>
    <col min="8640" max="8640" width="28.28515625" customWidth="1"/>
    <col min="8641" max="8641" width="10.28515625" customWidth="1"/>
    <col min="8642" max="8642" width="6" customWidth="1"/>
    <col min="8643" max="8643" width="28.28515625" customWidth="1"/>
    <col min="8644" max="8644" width="10.28515625" customWidth="1"/>
    <col min="8645" max="8645" width="6" customWidth="1"/>
    <col min="8646" max="8646" width="28.28515625" customWidth="1"/>
    <col min="8647" max="8647" width="10.28515625" customWidth="1"/>
    <col min="8648" max="8648" width="6" customWidth="1"/>
    <col min="8649" max="8649" width="28.28515625" customWidth="1"/>
    <col min="8650" max="8650" width="10.28515625" customWidth="1"/>
    <col min="8651" max="8651" width="6" customWidth="1"/>
    <col min="8652" max="8652" width="28.28515625" customWidth="1"/>
    <col min="8653" max="8653" width="10.28515625" customWidth="1"/>
    <col min="8654" max="8654" width="6" customWidth="1"/>
    <col min="8655" max="8655" width="28.28515625" customWidth="1"/>
    <col min="8656" max="8656" width="10.28515625" customWidth="1"/>
    <col min="8657" max="8657" width="6" customWidth="1"/>
    <col min="8705" max="8705" width="31" customWidth="1"/>
    <col min="8707" max="8707" width="28.28515625" customWidth="1"/>
    <col min="8708" max="8708" width="10.28515625" customWidth="1"/>
    <col min="8709" max="8709" width="6" customWidth="1"/>
    <col min="8710" max="8710" width="28.28515625" customWidth="1"/>
    <col min="8711" max="8711" width="10.28515625" customWidth="1"/>
    <col min="8712" max="8712" width="6" customWidth="1"/>
    <col min="8713" max="8713" width="28.28515625" customWidth="1"/>
    <col min="8714" max="8714" width="10.28515625" customWidth="1"/>
    <col min="8715" max="8715" width="6" customWidth="1"/>
    <col min="8716" max="8716" width="28.28515625" customWidth="1"/>
    <col min="8717" max="8717" width="10.28515625" customWidth="1"/>
    <col min="8718" max="8718" width="6" customWidth="1"/>
    <col min="8719" max="8719" width="28.28515625" customWidth="1"/>
    <col min="8720" max="8720" width="10.28515625" customWidth="1"/>
    <col min="8721" max="8721" width="6" customWidth="1"/>
    <col min="8722" max="8722" width="28.28515625" customWidth="1"/>
    <col min="8723" max="8723" width="10.28515625" customWidth="1"/>
    <col min="8724" max="8724" width="6" customWidth="1"/>
    <col min="8725" max="8725" width="28.28515625" customWidth="1"/>
    <col min="8726" max="8726" width="10.28515625" customWidth="1"/>
    <col min="8727" max="8727" width="6" customWidth="1"/>
    <col min="8728" max="8728" width="28.28515625" customWidth="1"/>
    <col min="8729" max="8729" width="10.28515625" customWidth="1"/>
    <col min="8730" max="8730" width="6" customWidth="1"/>
    <col min="8731" max="8731" width="28.28515625" customWidth="1"/>
    <col min="8732" max="8732" width="10.28515625" customWidth="1"/>
    <col min="8733" max="8733" width="6" customWidth="1"/>
    <col min="8734" max="8734" width="28.28515625" customWidth="1"/>
    <col min="8735" max="8735" width="10.28515625" customWidth="1"/>
    <col min="8736" max="8736" width="6" customWidth="1"/>
    <col min="8737" max="8737" width="28.28515625" customWidth="1"/>
    <col min="8738" max="8738" width="10.28515625" customWidth="1"/>
    <col min="8739" max="8739" width="6" customWidth="1"/>
    <col min="8740" max="8740" width="28.28515625" customWidth="1"/>
    <col min="8741" max="8741" width="10.28515625" customWidth="1"/>
    <col min="8742" max="8742" width="6" customWidth="1"/>
    <col min="8743" max="8743" width="28.28515625" customWidth="1"/>
    <col min="8744" max="8744" width="10.28515625" customWidth="1"/>
    <col min="8745" max="8745" width="6" customWidth="1"/>
    <col min="8746" max="8746" width="28.28515625" customWidth="1"/>
    <col min="8747" max="8747" width="10.28515625" customWidth="1"/>
    <col min="8748" max="8748" width="6" customWidth="1"/>
    <col min="8749" max="8749" width="28.28515625" customWidth="1"/>
    <col min="8750" max="8750" width="10.28515625" customWidth="1"/>
    <col min="8751" max="8751" width="6" customWidth="1"/>
    <col min="8752" max="8752" width="28.28515625" customWidth="1"/>
    <col min="8753" max="8753" width="10.28515625" customWidth="1"/>
    <col min="8754" max="8754" width="6" customWidth="1"/>
    <col min="8755" max="8755" width="28.28515625" customWidth="1"/>
    <col min="8756" max="8756" width="10.28515625" customWidth="1"/>
    <col min="8757" max="8757" width="6" customWidth="1"/>
    <col min="8758" max="8758" width="28.28515625" customWidth="1"/>
    <col min="8759" max="8759" width="10.28515625" customWidth="1"/>
    <col min="8760" max="8760" width="6" customWidth="1"/>
    <col min="8761" max="8761" width="28.28515625" customWidth="1"/>
    <col min="8762" max="8762" width="10.28515625" customWidth="1"/>
    <col min="8763" max="8763" width="6" customWidth="1"/>
    <col min="8764" max="8764" width="28.28515625" customWidth="1"/>
    <col min="8765" max="8765" width="10.28515625" customWidth="1"/>
    <col min="8766" max="8766" width="6" customWidth="1"/>
    <col min="8767" max="8767" width="28.28515625" customWidth="1"/>
    <col min="8768" max="8768" width="10.28515625" customWidth="1"/>
    <col min="8769" max="8769" width="6" customWidth="1"/>
    <col min="8770" max="8770" width="28.28515625" customWidth="1"/>
    <col min="8771" max="8771" width="10.28515625" customWidth="1"/>
    <col min="8772" max="8772" width="6" customWidth="1"/>
    <col min="8773" max="8773" width="28.28515625" customWidth="1"/>
    <col min="8774" max="8774" width="10.28515625" customWidth="1"/>
    <col min="8775" max="8775" width="6" customWidth="1"/>
    <col min="8776" max="8776" width="28.28515625" customWidth="1"/>
    <col min="8777" max="8777" width="10.28515625" customWidth="1"/>
    <col min="8778" max="8778" width="6" customWidth="1"/>
    <col min="8779" max="8779" width="28.28515625" customWidth="1"/>
    <col min="8780" max="8780" width="10.28515625" customWidth="1"/>
    <col min="8781" max="8781" width="6" customWidth="1"/>
    <col min="8782" max="8782" width="28.28515625" customWidth="1"/>
    <col min="8783" max="8783" width="10.28515625" customWidth="1"/>
    <col min="8784" max="8784" width="6" customWidth="1"/>
    <col min="8785" max="8785" width="28.28515625" customWidth="1"/>
    <col min="8786" max="8786" width="10.28515625" customWidth="1"/>
    <col min="8787" max="8787" width="6" customWidth="1"/>
    <col min="8788" max="8788" width="28.28515625" customWidth="1"/>
    <col min="8789" max="8789" width="10.28515625" customWidth="1"/>
    <col min="8790" max="8790" width="6" customWidth="1"/>
    <col min="8791" max="8791" width="28.28515625" customWidth="1"/>
    <col min="8792" max="8792" width="10.28515625" customWidth="1"/>
    <col min="8793" max="8793" width="6" customWidth="1"/>
    <col min="8794" max="8794" width="28.28515625" customWidth="1"/>
    <col min="8795" max="8795" width="10.28515625" customWidth="1"/>
    <col min="8796" max="8796" width="6" customWidth="1"/>
    <col min="8797" max="8797" width="28.28515625" customWidth="1"/>
    <col min="8798" max="8798" width="10.28515625" customWidth="1"/>
    <col min="8799" max="8799" width="6" customWidth="1"/>
    <col min="8800" max="8800" width="28.28515625" customWidth="1"/>
    <col min="8801" max="8801" width="10.28515625" customWidth="1"/>
    <col min="8802" max="8802" width="6" customWidth="1"/>
    <col min="8803" max="8803" width="28.28515625" customWidth="1"/>
    <col min="8804" max="8804" width="10.28515625" customWidth="1"/>
    <col min="8805" max="8805" width="6" customWidth="1"/>
    <col min="8806" max="8806" width="28.28515625" customWidth="1"/>
    <col min="8807" max="8807" width="10.28515625" customWidth="1"/>
    <col min="8808" max="8808" width="6" customWidth="1"/>
    <col min="8809" max="8809" width="28.28515625" customWidth="1"/>
    <col min="8810" max="8810" width="10.28515625" customWidth="1"/>
    <col min="8811" max="8811" width="6" customWidth="1"/>
    <col min="8812" max="8812" width="28.28515625" customWidth="1"/>
    <col min="8813" max="8813" width="10.28515625" customWidth="1"/>
    <col min="8814" max="8814" width="6" customWidth="1"/>
    <col min="8815" max="8815" width="28.28515625" customWidth="1"/>
    <col min="8816" max="8816" width="10.28515625" customWidth="1"/>
    <col min="8817" max="8817" width="6" customWidth="1"/>
    <col min="8818" max="8818" width="28.28515625" customWidth="1"/>
    <col min="8819" max="8819" width="10.28515625" customWidth="1"/>
    <col min="8820" max="8820" width="6" customWidth="1"/>
    <col min="8821" max="8821" width="28.28515625" customWidth="1"/>
    <col min="8822" max="8822" width="10.28515625" customWidth="1"/>
    <col min="8823" max="8823" width="6" customWidth="1"/>
    <col min="8824" max="8824" width="28.28515625" customWidth="1"/>
    <col min="8825" max="8825" width="10.28515625" customWidth="1"/>
    <col min="8826" max="8826" width="6" customWidth="1"/>
    <col min="8827" max="8827" width="28.28515625" customWidth="1"/>
    <col min="8828" max="8828" width="10.28515625" customWidth="1"/>
    <col min="8829" max="8829" width="6" customWidth="1"/>
    <col min="8830" max="8830" width="28.28515625" customWidth="1"/>
    <col min="8831" max="8831" width="10.28515625" customWidth="1"/>
    <col min="8832" max="8832" width="6" customWidth="1"/>
    <col min="8833" max="8833" width="28.28515625" customWidth="1"/>
    <col min="8834" max="8834" width="10.28515625" customWidth="1"/>
    <col min="8835" max="8835" width="6" customWidth="1"/>
    <col min="8836" max="8836" width="28.28515625" customWidth="1"/>
    <col min="8837" max="8837" width="10.28515625" customWidth="1"/>
    <col min="8838" max="8838" width="6" customWidth="1"/>
    <col min="8839" max="8839" width="28.28515625" customWidth="1"/>
    <col min="8840" max="8840" width="10.28515625" customWidth="1"/>
    <col min="8841" max="8841" width="6" customWidth="1"/>
    <col min="8842" max="8842" width="28.28515625" customWidth="1"/>
    <col min="8843" max="8843" width="10.28515625" customWidth="1"/>
    <col min="8844" max="8844" width="6" customWidth="1"/>
    <col min="8845" max="8845" width="28.28515625" customWidth="1"/>
    <col min="8846" max="8846" width="10.28515625" customWidth="1"/>
    <col min="8847" max="8847" width="6" customWidth="1"/>
    <col min="8848" max="8848" width="28.28515625" customWidth="1"/>
    <col min="8849" max="8849" width="10.28515625" customWidth="1"/>
    <col min="8850" max="8850" width="6" customWidth="1"/>
    <col min="8851" max="8851" width="28.28515625" customWidth="1"/>
    <col min="8852" max="8852" width="10.28515625" customWidth="1"/>
    <col min="8853" max="8853" width="6" customWidth="1"/>
    <col min="8854" max="8854" width="28.28515625" customWidth="1"/>
    <col min="8855" max="8855" width="10.28515625" customWidth="1"/>
    <col min="8856" max="8856" width="6" customWidth="1"/>
    <col min="8857" max="8857" width="28.28515625" customWidth="1"/>
    <col min="8858" max="8858" width="10.28515625" customWidth="1"/>
    <col min="8859" max="8859" width="6" customWidth="1"/>
    <col min="8860" max="8860" width="28.28515625" customWidth="1"/>
    <col min="8861" max="8861" width="10.28515625" customWidth="1"/>
    <col min="8862" max="8862" width="6" customWidth="1"/>
    <col min="8863" max="8863" width="28.28515625" customWidth="1"/>
    <col min="8864" max="8864" width="10.28515625" customWidth="1"/>
    <col min="8865" max="8865" width="6" customWidth="1"/>
    <col min="8866" max="8866" width="28.28515625" customWidth="1"/>
    <col min="8867" max="8867" width="10.28515625" customWidth="1"/>
    <col min="8868" max="8868" width="6" customWidth="1"/>
    <col min="8869" max="8869" width="28.28515625" customWidth="1"/>
    <col min="8870" max="8870" width="10.28515625" customWidth="1"/>
    <col min="8871" max="8871" width="6" customWidth="1"/>
    <col min="8872" max="8872" width="28.28515625" customWidth="1"/>
    <col min="8873" max="8873" width="10.28515625" customWidth="1"/>
    <col min="8874" max="8874" width="6" customWidth="1"/>
    <col min="8875" max="8875" width="28.28515625" customWidth="1"/>
    <col min="8876" max="8876" width="10.28515625" customWidth="1"/>
    <col min="8877" max="8877" width="6" customWidth="1"/>
    <col min="8878" max="8878" width="28.28515625" customWidth="1"/>
    <col min="8879" max="8879" width="10.28515625" customWidth="1"/>
    <col min="8880" max="8880" width="6" customWidth="1"/>
    <col min="8881" max="8881" width="28.28515625" customWidth="1"/>
    <col min="8882" max="8882" width="10.28515625" customWidth="1"/>
    <col min="8883" max="8883" width="6" customWidth="1"/>
    <col min="8884" max="8884" width="28.28515625" customWidth="1"/>
    <col min="8885" max="8885" width="10.28515625" customWidth="1"/>
    <col min="8886" max="8886" width="6" customWidth="1"/>
    <col min="8887" max="8887" width="28.28515625" customWidth="1"/>
    <col min="8888" max="8888" width="10.28515625" customWidth="1"/>
    <col min="8889" max="8889" width="6" customWidth="1"/>
    <col min="8890" max="8890" width="28.28515625" customWidth="1"/>
    <col min="8891" max="8891" width="10.28515625" customWidth="1"/>
    <col min="8892" max="8892" width="6" customWidth="1"/>
    <col min="8893" max="8893" width="28.28515625" customWidth="1"/>
    <col min="8894" max="8894" width="10.28515625" customWidth="1"/>
    <col min="8895" max="8895" width="6" customWidth="1"/>
    <col min="8896" max="8896" width="28.28515625" customWidth="1"/>
    <col min="8897" max="8897" width="10.28515625" customWidth="1"/>
    <col min="8898" max="8898" width="6" customWidth="1"/>
    <col min="8899" max="8899" width="28.28515625" customWidth="1"/>
    <col min="8900" max="8900" width="10.28515625" customWidth="1"/>
    <col min="8901" max="8901" width="6" customWidth="1"/>
    <col min="8902" max="8902" width="28.28515625" customWidth="1"/>
    <col min="8903" max="8903" width="10.28515625" customWidth="1"/>
    <col min="8904" max="8904" width="6" customWidth="1"/>
    <col min="8905" max="8905" width="28.28515625" customWidth="1"/>
    <col min="8906" max="8906" width="10.28515625" customWidth="1"/>
    <col min="8907" max="8907" width="6" customWidth="1"/>
    <col min="8908" max="8908" width="28.28515625" customWidth="1"/>
    <col min="8909" max="8909" width="10.28515625" customWidth="1"/>
    <col min="8910" max="8910" width="6" customWidth="1"/>
    <col min="8911" max="8911" width="28.28515625" customWidth="1"/>
    <col min="8912" max="8912" width="10.28515625" customWidth="1"/>
    <col min="8913" max="8913" width="6" customWidth="1"/>
    <col min="8961" max="8961" width="31" customWidth="1"/>
    <col min="8963" max="8963" width="28.28515625" customWidth="1"/>
    <col min="8964" max="8964" width="10.28515625" customWidth="1"/>
    <col min="8965" max="8965" width="6" customWidth="1"/>
    <col min="8966" max="8966" width="28.28515625" customWidth="1"/>
    <col min="8967" max="8967" width="10.28515625" customWidth="1"/>
    <col min="8968" max="8968" width="6" customWidth="1"/>
    <col min="8969" max="8969" width="28.28515625" customWidth="1"/>
    <col min="8970" max="8970" width="10.28515625" customWidth="1"/>
    <col min="8971" max="8971" width="6" customWidth="1"/>
    <col min="8972" max="8972" width="28.28515625" customWidth="1"/>
    <col min="8973" max="8973" width="10.28515625" customWidth="1"/>
    <col min="8974" max="8974" width="6" customWidth="1"/>
    <col min="8975" max="8975" width="28.28515625" customWidth="1"/>
    <col min="8976" max="8976" width="10.28515625" customWidth="1"/>
    <col min="8977" max="8977" width="6" customWidth="1"/>
    <col min="8978" max="8978" width="28.28515625" customWidth="1"/>
    <col min="8979" max="8979" width="10.28515625" customWidth="1"/>
    <col min="8980" max="8980" width="6" customWidth="1"/>
    <col min="8981" max="8981" width="28.28515625" customWidth="1"/>
    <col min="8982" max="8982" width="10.28515625" customWidth="1"/>
    <col min="8983" max="8983" width="6" customWidth="1"/>
    <col min="8984" max="8984" width="28.28515625" customWidth="1"/>
    <col min="8985" max="8985" width="10.28515625" customWidth="1"/>
    <col min="8986" max="8986" width="6" customWidth="1"/>
    <col min="8987" max="8987" width="28.28515625" customWidth="1"/>
    <col min="8988" max="8988" width="10.28515625" customWidth="1"/>
    <col min="8989" max="8989" width="6" customWidth="1"/>
    <col min="8990" max="8990" width="28.28515625" customWidth="1"/>
    <col min="8991" max="8991" width="10.28515625" customWidth="1"/>
    <col min="8992" max="8992" width="6" customWidth="1"/>
    <col min="8993" max="8993" width="28.28515625" customWidth="1"/>
    <col min="8994" max="8994" width="10.28515625" customWidth="1"/>
    <col min="8995" max="8995" width="6" customWidth="1"/>
    <col min="8996" max="8996" width="28.28515625" customWidth="1"/>
    <col min="8997" max="8997" width="10.28515625" customWidth="1"/>
    <col min="8998" max="8998" width="6" customWidth="1"/>
    <col min="8999" max="8999" width="28.28515625" customWidth="1"/>
    <col min="9000" max="9000" width="10.28515625" customWidth="1"/>
    <col min="9001" max="9001" width="6" customWidth="1"/>
    <col min="9002" max="9002" width="28.28515625" customWidth="1"/>
    <col min="9003" max="9003" width="10.28515625" customWidth="1"/>
    <col min="9004" max="9004" width="6" customWidth="1"/>
    <col min="9005" max="9005" width="28.28515625" customWidth="1"/>
    <col min="9006" max="9006" width="10.28515625" customWidth="1"/>
    <col min="9007" max="9007" width="6" customWidth="1"/>
    <col min="9008" max="9008" width="28.28515625" customWidth="1"/>
    <col min="9009" max="9009" width="10.28515625" customWidth="1"/>
    <col min="9010" max="9010" width="6" customWidth="1"/>
    <col min="9011" max="9011" width="28.28515625" customWidth="1"/>
    <col min="9012" max="9012" width="10.28515625" customWidth="1"/>
    <col min="9013" max="9013" width="6" customWidth="1"/>
    <col min="9014" max="9014" width="28.28515625" customWidth="1"/>
    <col min="9015" max="9015" width="10.28515625" customWidth="1"/>
    <col min="9016" max="9016" width="6" customWidth="1"/>
    <col min="9017" max="9017" width="28.28515625" customWidth="1"/>
    <col min="9018" max="9018" width="10.28515625" customWidth="1"/>
    <col min="9019" max="9019" width="6" customWidth="1"/>
    <col min="9020" max="9020" width="28.28515625" customWidth="1"/>
    <col min="9021" max="9021" width="10.28515625" customWidth="1"/>
    <col min="9022" max="9022" width="6" customWidth="1"/>
    <col min="9023" max="9023" width="28.28515625" customWidth="1"/>
    <col min="9024" max="9024" width="10.28515625" customWidth="1"/>
    <col min="9025" max="9025" width="6" customWidth="1"/>
    <col min="9026" max="9026" width="28.28515625" customWidth="1"/>
    <col min="9027" max="9027" width="10.28515625" customWidth="1"/>
    <col min="9028" max="9028" width="6" customWidth="1"/>
    <col min="9029" max="9029" width="28.28515625" customWidth="1"/>
    <col min="9030" max="9030" width="10.28515625" customWidth="1"/>
    <col min="9031" max="9031" width="6" customWidth="1"/>
    <col min="9032" max="9032" width="28.28515625" customWidth="1"/>
    <col min="9033" max="9033" width="10.28515625" customWidth="1"/>
    <col min="9034" max="9034" width="6" customWidth="1"/>
    <col min="9035" max="9035" width="28.28515625" customWidth="1"/>
    <col min="9036" max="9036" width="10.28515625" customWidth="1"/>
    <col min="9037" max="9037" width="6" customWidth="1"/>
    <col min="9038" max="9038" width="28.28515625" customWidth="1"/>
    <col min="9039" max="9039" width="10.28515625" customWidth="1"/>
    <col min="9040" max="9040" width="6" customWidth="1"/>
    <col min="9041" max="9041" width="28.28515625" customWidth="1"/>
    <col min="9042" max="9042" width="10.28515625" customWidth="1"/>
    <col min="9043" max="9043" width="6" customWidth="1"/>
    <col min="9044" max="9044" width="28.28515625" customWidth="1"/>
    <col min="9045" max="9045" width="10.28515625" customWidth="1"/>
    <col min="9046" max="9046" width="6" customWidth="1"/>
    <col min="9047" max="9047" width="28.28515625" customWidth="1"/>
    <col min="9048" max="9048" width="10.28515625" customWidth="1"/>
    <col min="9049" max="9049" width="6" customWidth="1"/>
    <col min="9050" max="9050" width="28.28515625" customWidth="1"/>
    <col min="9051" max="9051" width="10.28515625" customWidth="1"/>
    <col min="9052" max="9052" width="6" customWidth="1"/>
    <col min="9053" max="9053" width="28.28515625" customWidth="1"/>
    <col min="9054" max="9054" width="10.28515625" customWidth="1"/>
    <col min="9055" max="9055" width="6" customWidth="1"/>
    <col min="9056" max="9056" width="28.28515625" customWidth="1"/>
    <col min="9057" max="9057" width="10.28515625" customWidth="1"/>
    <col min="9058" max="9058" width="6" customWidth="1"/>
    <col min="9059" max="9059" width="28.28515625" customWidth="1"/>
    <col min="9060" max="9060" width="10.28515625" customWidth="1"/>
    <col min="9061" max="9061" width="6" customWidth="1"/>
    <col min="9062" max="9062" width="28.28515625" customWidth="1"/>
    <col min="9063" max="9063" width="10.28515625" customWidth="1"/>
    <col min="9064" max="9064" width="6" customWidth="1"/>
    <col min="9065" max="9065" width="28.28515625" customWidth="1"/>
    <col min="9066" max="9066" width="10.28515625" customWidth="1"/>
    <col min="9067" max="9067" width="6" customWidth="1"/>
    <col min="9068" max="9068" width="28.28515625" customWidth="1"/>
    <col min="9069" max="9069" width="10.28515625" customWidth="1"/>
    <col min="9070" max="9070" width="6" customWidth="1"/>
    <col min="9071" max="9071" width="28.28515625" customWidth="1"/>
    <col min="9072" max="9072" width="10.28515625" customWidth="1"/>
    <col min="9073" max="9073" width="6" customWidth="1"/>
    <col min="9074" max="9074" width="28.28515625" customWidth="1"/>
    <col min="9075" max="9075" width="10.28515625" customWidth="1"/>
    <col min="9076" max="9076" width="6" customWidth="1"/>
    <col min="9077" max="9077" width="28.28515625" customWidth="1"/>
    <col min="9078" max="9078" width="10.28515625" customWidth="1"/>
    <col min="9079" max="9079" width="6" customWidth="1"/>
    <col min="9080" max="9080" width="28.28515625" customWidth="1"/>
    <col min="9081" max="9081" width="10.28515625" customWidth="1"/>
    <col min="9082" max="9082" width="6" customWidth="1"/>
    <col min="9083" max="9083" width="28.28515625" customWidth="1"/>
    <col min="9084" max="9084" width="10.28515625" customWidth="1"/>
    <col min="9085" max="9085" width="6" customWidth="1"/>
    <col min="9086" max="9086" width="28.28515625" customWidth="1"/>
    <col min="9087" max="9087" width="10.28515625" customWidth="1"/>
    <col min="9088" max="9088" width="6" customWidth="1"/>
    <col min="9089" max="9089" width="28.28515625" customWidth="1"/>
    <col min="9090" max="9090" width="10.28515625" customWidth="1"/>
    <col min="9091" max="9091" width="6" customWidth="1"/>
    <col min="9092" max="9092" width="28.28515625" customWidth="1"/>
    <col min="9093" max="9093" width="10.28515625" customWidth="1"/>
    <col min="9094" max="9094" width="6" customWidth="1"/>
    <col min="9095" max="9095" width="28.28515625" customWidth="1"/>
    <col min="9096" max="9096" width="10.28515625" customWidth="1"/>
    <col min="9097" max="9097" width="6" customWidth="1"/>
    <col min="9098" max="9098" width="28.28515625" customWidth="1"/>
    <col min="9099" max="9099" width="10.28515625" customWidth="1"/>
    <col min="9100" max="9100" width="6" customWidth="1"/>
    <col min="9101" max="9101" width="28.28515625" customWidth="1"/>
    <col min="9102" max="9102" width="10.28515625" customWidth="1"/>
    <col min="9103" max="9103" width="6" customWidth="1"/>
    <col min="9104" max="9104" width="28.28515625" customWidth="1"/>
    <col min="9105" max="9105" width="10.28515625" customWidth="1"/>
    <col min="9106" max="9106" width="6" customWidth="1"/>
    <col min="9107" max="9107" width="28.28515625" customWidth="1"/>
    <col min="9108" max="9108" width="10.28515625" customWidth="1"/>
    <col min="9109" max="9109" width="6" customWidth="1"/>
    <col min="9110" max="9110" width="28.28515625" customWidth="1"/>
    <col min="9111" max="9111" width="10.28515625" customWidth="1"/>
    <col min="9112" max="9112" width="6" customWidth="1"/>
    <col min="9113" max="9113" width="28.28515625" customWidth="1"/>
    <col min="9114" max="9114" width="10.28515625" customWidth="1"/>
    <col min="9115" max="9115" width="6" customWidth="1"/>
    <col min="9116" max="9116" width="28.28515625" customWidth="1"/>
    <col min="9117" max="9117" width="10.28515625" customWidth="1"/>
    <col min="9118" max="9118" width="6" customWidth="1"/>
    <col min="9119" max="9119" width="28.28515625" customWidth="1"/>
    <col min="9120" max="9120" width="10.28515625" customWidth="1"/>
    <col min="9121" max="9121" width="6" customWidth="1"/>
    <col min="9122" max="9122" width="28.28515625" customWidth="1"/>
    <col min="9123" max="9123" width="10.28515625" customWidth="1"/>
    <col min="9124" max="9124" width="6" customWidth="1"/>
    <col min="9125" max="9125" width="28.28515625" customWidth="1"/>
    <col min="9126" max="9126" width="10.28515625" customWidth="1"/>
    <col min="9127" max="9127" width="6" customWidth="1"/>
    <col min="9128" max="9128" width="28.28515625" customWidth="1"/>
    <col min="9129" max="9129" width="10.28515625" customWidth="1"/>
    <col min="9130" max="9130" width="6" customWidth="1"/>
    <col min="9131" max="9131" width="28.28515625" customWidth="1"/>
    <col min="9132" max="9132" width="10.28515625" customWidth="1"/>
    <col min="9133" max="9133" width="6" customWidth="1"/>
    <col min="9134" max="9134" width="28.28515625" customWidth="1"/>
    <col min="9135" max="9135" width="10.28515625" customWidth="1"/>
    <col min="9136" max="9136" width="6" customWidth="1"/>
    <col min="9137" max="9137" width="28.28515625" customWidth="1"/>
    <col min="9138" max="9138" width="10.28515625" customWidth="1"/>
    <col min="9139" max="9139" width="6" customWidth="1"/>
    <col min="9140" max="9140" width="28.28515625" customWidth="1"/>
    <col min="9141" max="9141" width="10.28515625" customWidth="1"/>
    <col min="9142" max="9142" width="6" customWidth="1"/>
    <col min="9143" max="9143" width="28.28515625" customWidth="1"/>
    <col min="9144" max="9144" width="10.28515625" customWidth="1"/>
    <col min="9145" max="9145" width="6" customWidth="1"/>
    <col min="9146" max="9146" width="28.28515625" customWidth="1"/>
    <col min="9147" max="9147" width="10.28515625" customWidth="1"/>
    <col min="9148" max="9148" width="6" customWidth="1"/>
    <col min="9149" max="9149" width="28.28515625" customWidth="1"/>
    <col min="9150" max="9150" width="10.28515625" customWidth="1"/>
    <col min="9151" max="9151" width="6" customWidth="1"/>
    <col min="9152" max="9152" width="28.28515625" customWidth="1"/>
    <col min="9153" max="9153" width="10.28515625" customWidth="1"/>
    <col min="9154" max="9154" width="6" customWidth="1"/>
    <col min="9155" max="9155" width="28.28515625" customWidth="1"/>
    <col min="9156" max="9156" width="10.28515625" customWidth="1"/>
    <col min="9157" max="9157" width="6" customWidth="1"/>
    <col min="9158" max="9158" width="28.28515625" customWidth="1"/>
    <col min="9159" max="9159" width="10.28515625" customWidth="1"/>
    <col min="9160" max="9160" width="6" customWidth="1"/>
    <col min="9161" max="9161" width="28.28515625" customWidth="1"/>
    <col min="9162" max="9162" width="10.28515625" customWidth="1"/>
    <col min="9163" max="9163" width="6" customWidth="1"/>
    <col min="9164" max="9164" width="28.28515625" customWidth="1"/>
    <col min="9165" max="9165" width="10.28515625" customWidth="1"/>
    <col min="9166" max="9166" width="6" customWidth="1"/>
    <col min="9167" max="9167" width="28.28515625" customWidth="1"/>
    <col min="9168" max="9168" width="10.28515625" customWidth="1"/>
    <col min="9169" max="9169" width="6" customWidth="1"/>
    <col min="9217" max="9217" width="31" customWidth="1"/>
    <col min="9219" max="9219" width="28.28515625" customWidth="1"/>
    <col min="9220" max="9220" width="10.28515625" customWidth="1"/>
    <col min="9221" max="9221" width="6" customWidth="1"/>
    <col min="9222" max="9222" width="28.28515625" customWidth="1"/>
    <col min="9223" max="9223" width="10.28515625" customWidth="1"/>
    <col min="9224" max="9224" width="6" customWidth="1"/>
    <col min="9225" max="9225" width="28.28515625" customWidth="1"/>
    <col min="9226" max="9226" width="10.28515625" customWidth="1"/>
    <col min="9227" max="9227" width="6" customWidth="1"/>
    <col min="9228" max="9228" width="28.28515625" customWidth="1"/>
    <col min="9229" max="9229" width="10.28515625" customWidth="1"/>
    <col min="9230" max="9230" width="6" customWidth="1"/>
    <col min="9231" max="9231" width="28.28515625" customWidth="1"/>
    <col min="9232" max="9232" width="10.28515625" customWidth="1"/>
    <col min="9233" max="9233" width="6" customWidth="1"/>
    <col min="9234" max="9234" width="28.28515625" customWidth="1"/>
    <col min="9235" max="9235" width="10.28515625" customWidth="1"/>
    <col min="9236" max="9236" width="6" customWidth="1"/>
    <col min="9237" max="9237" width="28.28515625" customWidth="1"/>
    <col min="9238" max="9238" width="10.28515625" customWidth="1"/>
    <col min="9239" max="9239" width="6" customWidth="1"/>
    <col min="9240" max="9240" width="28.28515625" customWidth="1"/>
    <col min="9241" max="9241" width="10.28515625" customWidth="1"/>
    <col min="9242" max="9242" width="6" customWidth="1"/>
    <col min="9243" max="9243" width="28.28515625" customWidth="1"/>
    <col min="9244" max="9244" width="10.28515625" customWidth="1"/>
    <col min="9245" max="9245" width="6" customWidth="1"/>
    <col min="9246" max="9246" width="28.28515625" customWidth="1"/>
    <col min="9247" max="9247" width="10.28515625" customWidth="1"/>
    <col min="9248" max="9248" width="6" customWidth="1"/>
    <col min="9249" max="9249" width="28.28515625" customWidth="1"/>
    <col min="9250" max="9250" width="10.28515625" customWidth="1"/>
    <col min="9251" max="9251" width="6" customWidth="1"/>
    <col min="9252" max="9252" width="28.28515625" customWidth="1"/>
    <col min="9253" max="9253" width="10.28515625" customWidth="1"/>
    <col min="9254" max="9254" width="6" customWidth="1"/>
    <col min="9255" max="9255" width="28.28515625" customWidth="1"/>
    <col min="9256" max="9256" width="10.28515625" customWidth="1"/>
    <col min="9257" max="9257" width="6" customWidth="1"/>
    <col min="9258" max="9258" width="28.28515625" customWidth="1"/>
    <col min="9259" max="9259" width="10.28515625" customWidth="1"/>
    <col min="9260" max="9260" width="6" customWidth="1"/>
    <col min="9261" max="9261" width="28.28515625" customWidth="1"/>
    <col min="9262" max="9262" width="10.28515625" customWidth="1"/>
    <col min="9263" max="9263" width="6" customWidth="1"/>
    <col min="9264" max="9264" width="28.28515625" customWidth="1"/>
    <col min="9265" max="9265" width="10.28515625" customWidth="1"/>
    <col min="9266" max="9266" width="6" customWidth="1"/>
    <col min="9267" max="9267" width="28.28515625" customWidth="1"/>
    <col min="9268" max="9268" width="10.28515625" customWidth="1"/>
    <col min="9269" max="9269" width="6" customWidth="1"/>
    <col min="9270" max="9270" width="28.28515625" customWidth="1"/>
    <col min="9271" max="9271" width="10.28515625" customWidth="1"/>
    <col min="9272" max="9272" width="6" customWidth="1"/>
    <col min="9273" max="9273" width="28.28515625" customWidth="1"/>
    <col min="9274" max="9274" width="10.28515625" customWidth="1"/>
    <col min="9275" max="9275" width="6" customWidth="1"/>
    <col min="9276" max="9276" width="28.28515625" customWidth="1"/>
    <col min="9277" max="9277" width="10.28515625" customWidth="1"/>
    <col min="9278" max="9278" width="6" customWidth="1"/>
    <col min="9279" max="9279" width="28.28515625" customWidth="1"/>
    <col min="9280" max="9280" width="10.28515625" customWidth="1"/>
    <col min="9281" max="9281" width="6" customWidth="1"/>
    <col min="9282" max="9282" width="28.28515625" customWidth="1"/>
    <col min="9283" max="9283" width="10.28515625" customWidth="1"/>
    <col min="9284" max="9284" width="6" customWidth="1"/>
    <col min="9285" max="9285" width="28.28515625" customWidth="1"/>
    <col min="9286" max="9286" width="10.28515625" customWidth="1"/>
    <col min="9287" max="9287" width="6" customWidth="1"/>
    <col min="9288" max="9288" width="28.28515625" customWidth="1"/>
    <col min="9289" max="9289" width="10.28515625" customWidth="1"/>
    <col min="9290" max="9290" width="6" customWidth="1"/>
    <col min="9291" max="9291" width="28.28515625" customWidth="1"/>
    <col min="9292" max="9292" width="10.28515625" customWidth="1"/>
    <col min="9293" max="9293" width="6" customWidth="1"/>
    <col min="9294" max="9294" width="28.28515625" customWidth="1"/>
    <col min="9295" max="9295" width="10.28515625" customWidth="1"/>
    <col min="9296" max="9296" width="6" customWidth="1"/>
    <col min="9297" max="9297" width="28.28515625" customWidth="1"/>
    <col min="9298" max="9298" width="10.28515625" customWidth="1"/>
    <col min="9299" max="9299" width="6" customWidth="1"/>
    <col min="9300" max="9300" width="28.28515625" customWidth="1"/>
    <col min="9301" max="9301" width="10.28515625" customWidth="1"/>
    <col min="9302" max="9302" width="6" customWidth="1"/>
    <col min="9303" max="9303" width="28.28515625" customWidth="1"/>
    <col min="9304" max="9304" width="10.28515625" customWidth="1"/>
    <col min="9305" max="9305" width="6" customWidth="1"/>
    <col min="9306" max="9306" width="28.28515625" customWidth="1"/>
    <col min="9307" max="9307" width="10.28515625" customWidth="1"/>
    <col min="9308" max="9308" width="6" customWidth="1"/>
    <col min="9309" max="9309" width="28.28515625" customWidth="1"/>
    <col min="9310" max="9310" width="10.28515625" customWidth="1"/>
    <col min="9311" max="9311" width="6" customWidth="1"/>
    <col min="9312" max="9312" width="28.28515625" customWidth="1"/>
    <col min="9313" max="9313" width="10.28515625" customWidth="1"/>
    <col min="9314" max="9314" width="6" customWidth="1"/>
    <col min="9315" max="9315" width="28.28515625" customWidth="1"/>
    <col min="9316" max="9316" width="10.28515625" customWidth="1"/>
    <col min="9317" max="9317" width="6" customWidth="1"/>
    <col min="9318" max="9318" width="28.28515625" customWidth="1"/>
    <col min="9319" max="9319" width="10.28515625" customWidth="1"/>
    <col min="9320" max="9320" width="6" customWidth="1"/>
    <col min="9321" max="9321" width="28.28515625" customWidth="1"/>
    <col min="9322" max="9322" width="10.28515625" customWidth="1"/>
    <col min="9323" max="9323" width="6" customWidth="1"/>
    <col min="9324" max="9324" width="28.28515625" customWidth="1"/>
    <col min="9325" max="9325" width="10.28515625" customWidth="1"/>
    <col min="9326" max="9326" width="6" customWidth="1"/>
    <col min="9327" max="9327" width="28.28515625" customWidth="1"/>
    <col min="9328" max="9328" width="10.28515625" customWidth="1"/>
    <col min="9329" max="9329" width="6" customWidth="1"/>
    <col min="9330" max="9330" width="28.28515625" customWidth="1"/>
    <col min="9331" max="9331" width="10.28515625" customWidth="1"/>
    <col min="9332" max="9332" width="6" customWidth="1"/>
    <col min="9333" max="9333" width="28.28515625" customWidth="1"/>
    <col min="9334" max="9334" width="10.28515625" customWidth="1"/>
    <col min="9335" max="9335" width="6" customWidth="1"/>
    <col min="9336" max="9336" width="28.28515625" customWidth="1"/>
    <col min="9337" max="9337" width="10.28515625" customWidth="1"/>
    <col min="9338" max="9338" width="6" customWidth="1"/>
    <col min="9339" max="9339" width="28.28515625" customWidth="1"/>
    <col min="9340" max="9340" width="10.28515625" customWidth="1"/>
    <col min="9341" max="9341" width="6" customWidth="1"/>
    <col min="9342" max="9342" width="28.28515625" customWidth="1"/>
    <col min="9343" max="9343" width="10.28515625" customWidth="1"/>
    <col min="9344" max="9344" width="6" customWidth="1"/>
    <col min="9345" max="9345" width="28.28515625" customWidth="1"/>
    <col min="9346" max="9346" width="10.28515625" customWidth="1"/>
    <col min="9347" max="9347" width="6" customWidth="1"/>
    <col min="9348" max="9348" width="28.28515625" customWidth="1"/>
    <col min="9349" max="9349" width="10.28515625" customWidth="1"/>
    <col min="9350" max="9350" width="6" customWidth="1"/>
    <col min="9351" max="9351" width="28.28515625" customWidth="1"/>
    <col min="9352" max="9352" width="10.28515625" customWidth="1"/>
    <col min="9353" max="9353" width="6" customWidth="1"/>
    <col min="9354" max="9354" width="28.28515625" customWidth="1"/>
    <col min="9355" max="9355" width="10.28515625" customWidth="1"/>
    <col min="9356" max="9356" width="6" customWidth="1"/>
    <col min="9357" max="9357" width="28.28515625" customWidth="1"/>
    <col min="9358" max="9358" width="10.28515625" customWidth="1"/>
    <col min="9359" max="9359" width="6" customWidth="1"/>
    <col min="9360" max="9360" width="28.28515625" customWidth="1"/>
    <col min="9361" max="9361" width="10.28515625" customWidth="1"/>
    <col min="9362" max="9362" width="6" customWidth="1"/>
    <col min="9363" max="9363" width="28.28515625" customWidth="1"/>
    <col min="9364" max="9364" width="10.28515625" customWidth="1"/>
    <col min="9365" max="9365" width="6" customWidth="1"/>
    <col min="9366" max="9366" width="28.28515625" customWidth="1"/>
    <col min="9367" max="9367" width="10.28515625" customWidth="1"/>
    <col min="9368" max="9368" width="6" customWidth="1"/>
    <col min="9369" max="9369" width="28.28515625" customWidth="1"/>
    <col min="9370" max="9370" width="10.28515625" customWidth="1"/>
    <col min="9371" max="9371" width="6" customWidth="1"/>
    <col min="9372" max="9372" width="28.28515625" customWidth="1"/>
    <col min="9373" max="9373" width="10.28515625" customWidth="1"/>
    <col min="9374" max="9374" width="6" customWidth="1"/>
    <col min="9375" max="9375" width="28.28515625" customWidth="1"/>
    <col min="9376" max="9376" width="10.28515625" customWidth="1"/>
    <col min="9377" max="9377" width="6" customWidth="1"/>
    <col min="9378" max="9378" width="28.28515625" customWidth="1"/>
    <col min="9379" max="9379" width="10.28515625" customWidth="1"/>
    <col min="9380" max="9380" width="6" customWidth="1"/>
    <col min="9381" max="9381" width="28.28515625" customWidth="1"/>
    <col min="9382" max="9382" width="10.28515625" customWidth="1"/>
    <col min="9383" max="9383" width="6" customWidth="1"/>
    <col min="9384" max="9384" width="28.28515625" customWidth="1"/>
    <col min="9385" max="9385" width="10.28515625" customWidth="1"/>
    <col min="9386" max="9386" width="6" customWidth="1"/>
    <col min="9387" max="9387" width="28.28515625" customWidth="1"/>
    <col min="9388" max="9388" width="10.28515625" customWidth="1"/>
    <col min="9389" max="9389" width="6" customWidth="1"/>
    <col min="9390" max="9390" width="28.28515625" customWidth="1"/>
    <col min="9391" max="9391" width="10.28515625" customWidth="1"/>
    <col min="9392" max="9392" width="6" customWidth="1"/>
    <col min="9393" max="9393" width="28.28515625" customWidth="1"/>
    <col min="9394" max="9394" width="10.28515625" customWidth="1"/>
    <col min="9395" max="9395" width="6" customWidth="1"/>
    <col min="9396" max="9396" width="28.28515625" customWidth="1"/>
    <col min="9397" max="9397" width="10.28515625" customWidth="1"/>
    <col min="9398" max="9398" width="6" customWidth="1"/>
    <col min="9399" max="9399" width="28.28515625" customWidth="1"/>
    <col min="9400" max="9400" width="10.28515625" customWidth="1"/>
    <col min="9401" max="9401" width="6" customWidth="1"/>
    <col min="9402" max="9402" width="28.28515625" customWidth="1"/>
    <col min="9403" max="9403" width="10.28515625" customWidth="1"/>
    <col min="9404" max="9404" width="6" customWidth="1"/>
    <col min="9405" max="9405" width="28.28515625" customWidth="1"/>
    <col min="9406" max="9406" width="10.28515625" customWidth="1"/>
    <col min="9407" max="9407" width="6" customWidth="1"/>
    <col min="9408" max="9408" width="28.28515625" customWidth="1"/>
    <col min="9409" max="9409" width="10.28515625" customWidth="1"/>
    <col min="9410" max="9410" width="6" customWidth="1"/>
    <col min="9411" max="9411" width="28.28515625" customWidth="1"/>
    <col min="9412" max="9412" width="10.28515625" customWidth="1"/>
    <col min="9413" max="9413" width="6" customWidth="1"/>
    <col min="9414" max="9414" width="28.28515625" customWidth="1"/>
    <col min="9415" max="9415" width="10.28515625" customWidth="1"/>
    <col min="9416" max="9416" width="6" customWidth="1"/>
    <col min="9417" max="9417" width="28.28515625" customWidth="1"/>
    <col min="9418" max="9418" width="10.28515625" customWidth="1"/>
    <col min="9419" max="9419" width="6" customWidth="1"/>
    <col min="9420" max="9420" width="28.28515625" customWidth="1"/>
    <col min="9421" max="9421" width="10.28515625" customWidth="1"/>
    <col min="9422" max="9422" width="6" customWidth="1"/>
    <col min="9423" max="9423" width="28.28515625" customWidth="1"/>
    <col min="9424" max="9424" width="10.28515625" customWidth="1"/>
    <col min="9425" max="9425" width="6" customWidth="1"/>
    <col min="9473" max="9473" width="31" customWidth="1"/>
    <col min="9475" max="9475" width="28.28515625" customWidth="1"/>
    <col min="9476" max="9476" width="10.28515625" customWidth="1"/>
    <col min="9477" max="9477" width="6" customWidth="1"/>
    <col min="9478" max="9478" width="28.28515625" customWidth="1"/>
    <col min="9479" max="9479" width="10.28515625" customWidth="1"/>
    <col min="9480" max="9480" width="6" customWidth="1"/>
    <col min="9481" max="9481" width="28.28515625" customWidth="1"/>
    <col min="9482" max="9482" width="10.28515625" customWidth="1"/>
    <col min="9483" max="9483" width="6" customWidth="1"/>
    <col min="9484" max="9484" width="28.28515625" customWidth="1"/>
    <col min="9485" max="9485" width="10.28515625" customWidth="1"/>
    <col min="9486" max="9486" width="6" customWidth="1"/>
    <col min="9487" max="9487" width="28.28515625" customWidth="1"/>
    <col min="9488" max="9488" width="10.28515625" customWidth="1"/>
    <col min="9489" max="9489" width="6" customWidth="1"/>
    <col min="9490" max="9490" width="28.28515625" customWidth="1"/>
    <col min="9491" max="9491" width="10.28515625" customWidth="1"/>
    <col min="9492" max="9492" width="6" customWidth="1"/>
    <col min="9493" max="9493" width="28.28515625" customWidth="1"/>
    <col min="9494" max="9494" width="10.28515625" customWidth="1"/>
    <col min="9495" max="9495" width="6" customWidth="1"/>
    <col min="9496" max="9496" width="28.28515625" customWidth="1"/>
    <col min="9497" max="9497" width="10.28515625" customWidth="1"/>
    <col min="9498" max="9498" width="6" customWidth="1"/>
    <col min="9499" max="9499" width="28.28515625" customWidth="1"/>
    <col min="9500" max="9500" width="10.28515625" customWidth="1"/>
    <col min="9501" max="9501" width="6" customWidth="1"/>
    <col min="9502" max="9502" width="28.28515625" customWidth="1"/>
    <col min="9503" max="9503" width="10.28515625" customWidth="1"/>
    <col min="9504" max="9504" width="6" customWidth="1"/>
    <col min="9505" max="9505" width="28.28515625" customWidth="1"/>
    <col min="9506" max="9506" width="10.28515625" customWidth="1"/>
    <col min="9507" max="9507" width="6" customWidth="1"/>
    <col min="9508" max="9508" width="28.28515625" customWidth="1"/>
    <col min="9509" max="9509" width="10.28515625" customWidth="1"/>
    <col min="9510" max="9510" width="6" customWidth="1"/>
    <col min="9511" max="9511" width="28.28515625" customWidth="1"/>
    <col min="9512" max="9512" width="10.28515625" customWidth="1"/>
    <col min="9513" max="9513" width="6" customWidth="1"/>
    <col min="9514" max="9514" width="28.28515625" customWidth="1"/>
    <col min="9515" max="9515" width="10.28515625" customWidth="1"/>
    <col min="9516" max="9516" width="6" customWidth="1"/>
    <col min="9517" max="9517" width="28.28515625" customWidth="1"/>
    <col min="9518" max="9518" width="10.28515625" customWidth="1"/>
    <col min="9519" max="9519" width="6" customWidth="1"/>
    <col min="9520" max="9520" width="28.28515625" customWidth="1"/>
    <col min="9521" max="9521" width="10.28515625" customWidth="1"/>
    <col min="9522" max="9522" width="6" customWidth="1"/>
    <col min="9523" max="9523" width="28.28515625" customWidth="1"/>
    <col min="9524" max="9524" width="10.28515625" customWidth="1"/>
    <col min="9525" max="9525" width="6" customWidth="1"/>
    <col min="9526" max="9526" width="28.28515625" customWidth="1"/>
    <col min="9527" max="9527" width="10.28515625" customWidth="1"/>
    <col min="9528" max="9528" width="6" customWidth="1"/>
    <col min="9529" max="9529" width="28.28515625" customWidth="1"/>
    <col min="9530" max="9530" width="10.28515625" customWidth="1"/>
    <col min="9531" max="9531" width="6" customWidth="1"/>
    <col min="9532" max="9532" width="28.28515625" customWidth="1"/>
    <col min="9533" max="9533" width="10.28515625" customWidth="1"/>
    <col min="9534" max="9534" width="6" customWidth="1"/>
    <col min="9535" max="9535" width="28.28515625" customWidth="1"/>
    <col min="9536" max="9536" width="10.28515625" customWidth="1"/>
    <col min="9537" max="9537" width="6" customWidth="1"/>
    <col min="9538" max="9538" width="28.28515625" customWidth="1"/>
    <col min="9539" max="9539" width="10.28515625" customWidth="1"/>
    <col min="9540" max="9540" width="6" customWidth="1"/>
    <col min="9541" max="9541" width="28.28515625" customWidth="1"/>
    <col min="9542" max="9542" width="10.28515625" customWidth="1"/>
    <col min="9543" max="9543" width="6" customWidth="1"/>
    <col min="9544" max="9544" width="28.28515625" customWidth="1"/>
    <col min="9545" max="9545" width="10.28515625" customWidth="1"/>
    <col min="9546" max="9546" width="6" customWidth="1"/>
    <col min="9547" max="9547" width="28.28515625" customWidth="1"/>
    <col min="9548" max="9548" width="10.28515625" customWidth="1"/>
    <col min="9549" max="9549" width="6" customWidth="1"/>
    <col min="9550" max="9550" width="28.28515625" customWidth="1"/>
    <col min="9551" max="9551" width="10.28515625" customWidth="1"/>
    <col min="9552" max="9552" width="6" customWidth="1"/>
    <col min="9553" max="9553" width="28.28515625" customWidth="1"/>
    <col min="9554" max="9554" width="10.28515625" customWidth="1"/>
    <col min="9555" max="9555" width="6" customWidth="1"/>
    <col min="9556" max="9556" width="28.28515625" customWidth="1"/>
    <col min="9557" max="9557" width="10.28515625" customWidth="1"/>
    <col min="9558" max="9558" width="6" customWidth="1"/>
    <col min="9559" max="9559" width="28.28515625" customWidth="1"/>
    <col min="9560" max="9560" width="10.28515625" customWidth="1"/>
    <col min="9561" max="9561" width="6" customWidth="1"/>
    <col min="9562" max="9562" width="28.28515625" customWidth="1"/>
    <col min="9563" max="9563" width="10.28515625" customWidth="1"/>
    <col min="9564" max="9564" width="6" customWidth="1"/>
    <col min="9565" max="9565" width="28.28515625" customWidth="1"/>
    <col min="9566" max="9566" width="10.28515625" customWidth="1"/>
    <col min="9567" max="9567" width="6" customWidth="1"/>
    <col min="9568" max="9568" width="28.28515625" customWidth="1"/>
    <col min="9569" max="9569" width="10.28515625" customWidth="1"/>
    <col min="9570" max="9570" width="6" customWidth="1"/>
    <col min="9571" max="9571" width="28.28515625" customWidth="1"/>
    <col min="9572" max="9572" width="10.28515625" customWidth="1"/>
    <col min="9573" max="9573" width="6" customWidth="1"/>
    <col min="9574" max="9574" width="28.28515625" customWidth="1"/>
    <col min="9575" max="9575" width="10.28515625" customWidth="1"/>
    <col min="9576" max="9576" width="6" customWidth="1"/>
    <col min="9577" max="9577" width="28.28515625" customWidth="1"/>
    <col min="9578" max="9578" width="10.28515625" customWidth="1"/>
    <col min="9579" max="9579" width="6" customWidth="1"/>
    <col min="9580" max="9580" width="28.28515625" customWidth="1"/>
    <col min="9581" max="9581" width="10.28515625" customWidth="1"/>
    <col min="9582" max="9582" width="6" customWidth="1"/>
    <col min="9583" max="9583" width="28.28515625" customWidth="1"/>
    <col min="9584" max="9584" width="10.28515625" customWidth="1"/>
    <col min="9585" max="9585" width="6" customWidth="1"/>
    <col min="9586" max="9586" width="28.28515625" customWidth="1"/>
    <col min="9587" max="9587" width="10.28515625" customWidth="1"/>
    <col min="9588" max="9588" width="6" customWidth="1"/>
    <col min="9589" max="9589" width="28.28515625" customWidth="1"/>
    <col min="9590" max="9590" width="10.28515625" customWidth="1"/>
    <col min="9591" max="9591" width="6" customWidth="1"/>
    <col min="9592" max="9592" width="28.28515625" customWidth="1"/>
    <col min="9593" max="9593" width="10.28515625" customWidth="1"/>
    <col min="9594" max="9594" width="6" customWidth="1"/>
    <col min="9595" max="9595" width="28.28515625" customWidth="1"/>
    <col min="9596" max="9596" width="10.28515625" customWidth="1"/>
    <col min="9597" max="9597" width="6" customWidth="1"/>
    <col min="9598" max="9598" width="28.28515625" customWidth="1"/>
    <col min="9599" max="9599" width="10.28515625" customWidth="1"/>
    <col min="9600" max="9600" width="6" customWidth="1"/>
    <col min="9601" max="9601" width="28.28515625" customWidth="1"/>
    <col min="9602" max="9602" width="10.28515625" customWidth="1"/>
    <col min="9603" max="9603" width="6" customWidth="1"/>
    <col min="9604" max="9604" width="28.28515625" customWidth="1"/>
    <col min="9605" max="9605" width="10.28515625" customWidth="1"/>
    <col min="9606" max="9606" width="6" customWidth="1"/>
    <col min="9607" max="9607" width="28.28515625" customWidth="1"/>
    <col min="9608" max="9608" width="10.28515625" customWidth="1"/>
    <col min="9609" max="9609" width="6" customWidth="1"/>
    <col min="9610" max="9610" width="28.28515625" customWidth="1"/>
    <col min="9611" max="9611" width="10.28515625" customWidth="1"/>
    <col min="9612" max="9612" width="6" customWidth="1"/>
    <col min="9613" max="9613" width="28.28515625" customWidth="1"/>
    <col min="9614" max="9614" width="10.28515625" customWidth="1"/>
    <col min="9615" max="9615" width="6" customWidth="1"/>
    <col min="9616" max="9616" width="28.28515625" customWidth="1"/>
    <col min="9617" max="9617" width="10.28515625" customWidth="1"/>
    <col min="9618" max="9618" width="6" customWidth="1"/>
    <col min="9619" max="9619" width="28.28515625" customWidth="1"/>
    <col min="9620" max="9620" width="10.28515625" customWidth="1"/>
    <col min="9621" max="9621" width="6" customWidth="1"/>
    <col min="9622" max="9622" width="28.28515625" customWidth="1"/>
    <col min="9623" max="9623" width="10.28515625" customWidth="1"/>
    <col min="9624" max="9624" width="6" customWidth="1"/>
    <col min="9625" max="9625" width="28.28515625" customWidth="1"/>
    <col min="9626" max="9626" width="10.28515625" customWidth="1"/>
    <col min="9627" max="9627" width="6" customWidth="1"/>
    <col min="9628" max="9628" width="28.28515625" customWidth="1"/>
    <col min="9629" max="9629" width="10.28515625" customWidth="1"/>
    <col min="9630" max="9630" width="6" customWidth="1"/>
    <col min="9631" max="9631" width="28.28515625" customWidth="1"/>
    <col min="9632" max="9632" width="10.28515625" customWidth="1"/>
    <col min="9633" max="9633" width="6" customWidth="1"/>
    <col min="9634" max="9634" width="28.28515625" customWidth="1"/>
    <col min="9635" max="9635" width="10.28515625" customWidth="1"/>
    <col min="9636" max="9636" width="6" customWidth="1"/>
    <col min="9637" max="9637" width="28.28515625" customWidth="1"/>
    <col min="9638" max="9638" width="10.28515625" customWidth="1"/>
    <col min="9639" max="9639" width="6" customWidth="1"/>
    <col min="9640" max="9640" width="28.28515625" customWidth="1"/>
    <col min="9641" max="9641" width="10.28515625" customWidth="1"/>
    <col min="9642" max="9642" width="6" customWidth="1"/>
    <col min="9643" max="9643" width="28.28515625" customWidth="1"/>
    <col min="9644" max="9644" width="10.28515625" customWidth="1"/>
    <col min="9645" max="9645" width="6" customWidth="1"/>
    <col min="9646" max="9646" width="28.28515625" customWidth="1"/>
    <col min="9647" max="9647" width="10.28515625" customWidth="1"/>
    <col min="9648" max="9648" width="6" customWidth="1"/>
    <col min="9649" max="9649" width="28.28515625" customWidth="1"/>
    <col min="9650" max="9650" width="10.28515625" customWidth="1"/>
    <col min="9651" max="9651" width="6" customWidth="1"/>
    <col min="9652" max="9652" width="28.28515625" customWidth="1"/>
    <col min="9653" max="9653" width="10.28515625" customWidth="1"/>
    <col min="9654" max="9654" width="6" customWidth="1"/>
    <col min="9655" max="9655" width="28.28515625" customWidth="1"/>
    <col min="9656" max="9656" width="10.28515625" customWidth="1"/>
    <col min="9657" max="9657" width="6" customWidth="1"/>
    <col min="9658" max="9658" width="28.28515625" customWidth="1"/>
    <col min="9659" max="9659" width="10.28515625" customWidth="1"/>
    <col min="9660" max="9660" width="6" customWidth="1"/>
    <col min="9661" max="9661" width="28.28515625" customWidth="1"/>
    <col min="9662" max="9662" width="10.28515625" customWidth="1"/>
    <col min="9663" max="9663" width="6" customWidth="1"/>
    <col min="9664" max="9664" width="28.28515625" customWidth="1"/>
    <col min="9665" max="9665" width="10.28515625" customWidth="1"/>
    <col min="9666" max="9666" width="6" customWidth="1"/>
    <col min="9667" max="9667" width="28.28515625" customWidth="1"/>
    <col min="9668" max="9668" width="10.28515625" customWidth="1"/>
    <col min="9669" max="9669" width="6" customWidth="1"/>
    <col min="9670" max="9670" width="28.28515625" customWidth="1"/>
    <col min="9671" max="9671" width="10.28515625" customWidth="1"/>
    <col min="9672" max="9672" width="6" customWidth="1"/>
    <col min="9673" max="9673" width="28.28515625" customWidth="1"/>
    <col min="9674" max="9674" width="10.28515625" customWidth="1"/>
    <col min="9675" max="9675" width="6" customWidth="1"/>
    <col min="9676" max="9676" width="28.28515625" customWidth="1"/>
    <col min="9677" max="9677" width="10.28515625" customWidth="1"/>
    <col min="9678" max="9678" width="6" customWidth="1"/>
    <col min="9679" max="9679" width="28.28515625" customWidth="1"/>
    <col min="9680" max="9680" width="10.28515625" customWidth="1"/>
    <col min="9681" max="9681" width="6" customWidth="1"/>
    <col min="9729" max="9729" width="31" customWidth="1"/>
    <col min="9731" max="9731" width="28.28515625" customWidth="1"/>
    <col min="9732" max="9732" width="10.28515625" customWidth="1"/>
    <col min="9733" max="9733" width="6" customWidth="1"/>
    <col min="9734" max="9734" width="28.28515625" customWidth="1"/>
    <col min="9735" max="9735" width="10.28515625" customWidth="1"/>
    <col min="9736" max="9736" width="6" customWidth="1"/>
    <col min="9737" max="9737" width="28.28515625" customWidth="1"/>
    <col min="9738" max="9738" width="10.28515625" customWidth="1"/>
    <col min="9739" max="9739" width="6" customWidth="1"/>
    <col min="9740" max="9740" width="28.28515625" customWidth="1"/>
    <col min="9741" max="9741" width="10.28515625" customWidth="1"/>
    <col min="9742" max="9742" width="6" customWidth="1"/>
    <col min="9743" max="9743" width="28.28515625" customWidth="1"/>
    <col min="9744" max="9744" width="10.28515625" customWidth="1"/>
    <col min="9745" max="9745" width="6" customWidth="1"/>
    <col min="9746" max="9746" width="28.28515625" customWidth="1"/>
    <col min="9747" max="9747" width="10.28515625" customWidth="1"/>
    <col min="9748" max="9748" width="6" customWidth="1"/>
    <col min="9749" max="9749" width="28.28515625" customWidth="1"/>
    <col min="9750" max="9750" width="10.28515625" customWidth="1"/>
    <col min="9751" max="9751" width="6" customWidth="1"/>
    <col min="9752" max="9752" width="28.28515625" customWidth="1"/>
    <col min="9753" max="9753" width="10.28515625" customWidth="1"/>
    <col min="9754" max="9754" width="6" customWidth="1"/>
    <col min="9755" max="9755" width="28.28515625" customWidth="1"/>
    <col min="9756" max="9756" width="10.28515625" customWidth="1"/>
    <col min="9757" max="9757" width="6" customWidth="1"/>
    <col min="9758" max="9758" width="28.28515625" customWidth="1"/>
    <col min="9759" max="9759" width="10.28515625" customWidth="1"/>
    <col min="9760" max="9760" width="6" customWidth="1"/>
    <col min="9761" max="9761" width="28.28515625" customWidth="1"/>
    <col min="9762" max="9762" width="10.28515625" customWidth="1"/>
    <col min="9763" max="9763" width="6" customWidth="1"/>
    <col min="9764" max="9764" width="28.28515625" customWidth="1"/>
    <col min="9765" max="9765" width="10.28515625" customWidth="1"/>
    <col min="9766" max="9766" width="6" customWidth="1"/>
    <col min="9767" max="9767" width="28.28515625" customWidth="1"/>
    <col min="9768" max="9768" width="10.28515625" customWidth="1"/>
    <col min="9769" max="9769" width="6" customWidth="1"/>
    <col min="9770" max="9770" width="28.28515625" customWidth="1"/>
    <col min="9771" max="9771" width="10.28515625" customWidth="1"/>
    <col min="9772" max="9772" width="6" customWidth="1"/>
    <col min="9773" max="9773" width="28.28515625" customWidth="1"/>
    <col min="9774" max="9774" width="10.28515625" customWidth="1"/>
    <col min="9775" max="9775" width="6" customWidth="1"/>
    <col min="9776" max="9776" width="28.28515625" customWidth="1"/>
    <col min="9777" max="9777" width="10.28515625" customWidth="1"/>
    <col min="9778" max="9778" width="6" customWidth="1"/>
    <col min="9779" max="9779" width="28.28515625" customWidth="1"/>
    <col min="9780" max="9780" width="10.28515625" customWidth="1"/>
    <col min="9781" max="9781" width="6" customWidth="1"/>
    <col min="9782" max="9782" width="28.28515625" customWidth="1"/>
    <col min="9783" max="9783" width="10.28515625" customWidth="1"/>
    <col min="9784" max="9784" width="6" customWidth="1"/>
    <col min="9785" max="9785" width="28.28515625" customWidth="1"/>
    <col min="9786" max="9786" width="10.28515625" customWidth="1"/>
    <col min="9787" max="9787" width="6" customWidth="1"/>
    <col min="9788" max="9788" width="28.28515625" customWidth="1"/>
    <col min="9789" max="9789" width="10.28515625" customWidth="1"/>
    <col min="9790" max="9790" width="6" customWidth="1"/>
    <col min="9791" max="9791" width="28.28515625" customWidth="1"/>
    <col min="9792" max="9792" width="10.28515625" customWidth="1"/>
    <col min="9793" max="9793" width="6" customWidth="1"/>
    <col min="9794" max="9794" width="28.28515625" customWidth="1"/>
    <col min="9795" max="9795" width="10.28515625" customWidth="1"/>
    <col min="9796" max="9796" width="6" customWidth="1"/>
    <col min="9797" max="9797" width="28.28515625" customWidth="1"/>
    <col min="9798" max="9798" width="10.28515625" customWidth="1"/>
    <col min="9799" max="9799" width="6" customWidth="1"/>
    <col min="9800" max="9800" width="28.28515625" customWidth="1"/>
    <col min="9801" max="9801" width="10.28515625" customWidth="1"/>
    <col min="9802" max="9802" width="6" customWidth="1"/>
    <col min="9803" max="9803" width="28.28515625" customWidth="1"/>
    <col min="9804" max="9804" width="10.28515625" customWidth="1"/>
    <col min="9805" max="9805" width="6" customWidth="1"/>
    <col min="9806" max="9806" width="28.28515625" customWidth="1"/>
    <col min="9807" max="9807" width="10.28515625" customWidth="1"/>
    <col min="9808" max="9808" width="6" customWidth="1"/>
    <col min="9809" max="9809" width="28.28515625" customWidth="1"/>
    <col min="9810" max="9810" width="10.28515625" customWidth="1"/>
    <col min="9811" max="9811" width="6" customWidth="1"/>
    <col min="9812" max="9812" width="28.28515625" customWidth="1"/>
    <col min="9813" max="9813" width="10.28515625" customWidth="1"/>
    <col min="9814" max="9814" width="6" customWidth="1"/>
    <col min="9815" max="9815" width="28.28515625" customWidth="1"/>
    <col min="9816" max="9816" width="10.28515625" customWidth="1"/>
    <col min="9817" max="9817" width="6" customWidth="1"/>
    <col min="9818" max="9818" width="28.28515625" customWidth="1"/>
    <col min="9819" max="9819" width="10.28515625" customWidth="1"/>
    <col min="9820" max="9820" width="6" customWidth="1"/>
    <col min="9821" max="9821" width="28.28515625" customWidth="1"/>
    <col min="9822" max="9822" width="10.28515625" customWidth="1"/>
    <col min="9823" max="9823" width="6" customWidth="1"/>
    <col min="9824" max="9824" width="28.28515625" customWidth="1"/>
    <col min="9825" max="9825" width="10.28515625" customWidth="1"/>
    <col min="9826" max="9826" width="6" customWidth="1"/>
    <col min="9827" max="9827" width="28.28515625" customWidth="1"/>
    <col min="9828" max="9828" width="10.28515625" customWidth="1"/>
    <col min="9829" max="9829" width="6" customWidth="1"/>
    <col min="9830" max="9830" width="28.28515625" customWidth="1"/>
    <col min="9831" max="9831" width="10.28515625" customWidth="1"/>
    <col min="9832" max="9832" width="6" customWidth="1"/>
    <col min="9833" max="9833" width="28.28515625" customWidth="1"/>
    <col min="9834" max="9834" width="10.28515625" customWidth="1"/>
    <col min="9835" max="9835" width="6" customWidth="1"/>
    <col min="9836" max="9836" width="28.28515625" customWidth="1"/>
    <col min="9837" max="9837" width="10.28515625" customWidth="1"/>
    <col min="9838" max="9838" width="6" customWidth="1"/>
    <col min="9839" max="9839" width="28.28515625" customWidth="1"/>
    <col min="9840" max="9840" width="10.28515625" customWidth="1"/>
    <col min="9841" max="9841" width="6" customWidth="1"/>
    <col min="9842" max="9842" width="28.28515625" customWidth="1"/>
    <col min="9843" max="9843" width="10.28515625" customWidth="1"/>
    <col min="9844" max="9844" width="6" customWidth="1"/>
    <col min="9845" max="9845" width="28.28515625" customWidth="1"/>
    <col min="9846" max="9846" width="10.28515625" customWidth="1"/>
    <col min="9847" max="9847" width="6" customWidth="1"/>
    <col min="9848" max="9848" width="28.28515625" customWidth="1"/>
    <col min="9849" max="9849" width="10.28515625" customWidth="1"/>
    <col min="9850" max="9850" width="6" customWidth="1"/>
    <col min="9851" max="9851" width="28.28515625" customWidth="1"/>
    <col min="9852" max="9852" width="10.28515625" customWidth="1"/>
    <col min="9853" max="9853" width="6" customWidth="1"/>
    <col min="9854" max="9854" width="28.28515625" customWidth="1"/>
    <col min="9855" max="9855" width="10.28515625" customWidth="1"/>
    <col min="9856" max="9856" width="6" customWidth="1"/>
    <col min="9857" max="9857" width="28.28515625" customWidth="1"/>
    <col min="9858" max="9858" width="10.28515625" customWidth="1"/>
    <col min="9859" max="9859" width="6" customWidth="1"/>
    <col min="9860" max="9860" width="28.28515625" customWidth="1"/>
    <col min="9861" max="9861" width="10.28515625" customWidth="1"/>
    <col min="9862" max="9862" width="6" customWidth="1"/>
    <col min="9863" max="9863" width="28.28515625" customWidth="1"/>
    <col min="9864" max="9864" width="10.28515625" customWidth="1"/>
    <col min="9865" max="9865" width="6" customWidth="1"/>
    <col min="9866" max="9866" width="28.28515625" customWidth="1"/>
    <col min="9867" max="9867" width="10.28515625" customWidth="1"/>
    <col min="9868" max="9868" width="6" customWidth="1"/>
    <col min="9869" max="9869" width="28.28515625" customWidth="1"/>
    <col min="9870" max="9870" width="10.28515625" customWidth="1"/>
    <col min="9871" max="9871" width="6" customWidth="1"/>
    <col min="9872" max="9872" width="28.28515625" customWidth="1"/>
    <col min="9873" max="9873" width="10.28515625" customWidth="1"/>
    <col min="9874" max="9874" width="6" customWidth="1"/>
    <col min="9875" max="9875" width="28.28515625" customWidth="1"/>
    <col min="9876" max="9876" width="10.28515625" customWidth="1"/>
    <col min="9877" max="9877" width="6" customWidth="1"/>
    <col min="9878" max="9878" width="28.28515625" customWidth="1"/>
    <col min="9879" max="9879" width="10.28515625" customWidth="1"/>
    <col min="9880" max="9880" width="6" customWidth="1"/>
    <col min="9881" max="9881" width="28.28515625" customWidth="1"/>
    <col min="9882" max="9882" width="10.28515625" customWidth="1"/>
    <col min="9883" max="9883" width="6" customWidth="1"/>
    <col min="9884" max="9884" width="28.28515625" customWidth="1"/>
    <col min="9885" max="9885" width="10.28515625" customWidth="1"/>
    <col min="9886" max="9886" width="6" customWidth="1"/>
    <col min="9887" max="9887" width="28.28515625" customWidth="1"/>
    <col min="9888" max="9888" width="10.28515625" customWidth="1"/>
    <col min="9889" max="9889" width="6" customWidth="1"/>
    <col min="9890" max="9890" width="28.28515625" customWidth="1"/>
    <col min="9891" max="9891" width="10.28515625" customWidth="1"/>
    <col min="9892" max="9892" width="6" customWidth="1"/>
    <col min="9893" max="9893" width="28.28515625" customWidth="1"/>
    <col min="9894" max="9894" width="10.28515625" customWidth="1"/>
    <col min="9895" max="9895" width="6" customWidth="1"/>
    <col min="9896" max="9896" width="28.28515625" customWidth="1"/>
    <col min="9897" max="9897" width="10.28515625" customWidth="1"/>
    <col min="9898" max="9898" width="6" customWidth="1"/>
    <col min="9899" max="9899" width="28.28515625" customWidth="1"/>
    <col min="9900" max="9900" width="10.28515625" customWidth="1"/>
    <col min="9901" max="9901" width="6" customWidth="1"/>
    <col min="9902" max="9902" width="28.28515625" customWidth="1"/>
    <col min="9903" max="9903" width="10.28515625" customWidth="1"/>
    <col min="9904" max="9904" width="6" customWidth="1"/>
    <col min="9905" max="9905" width="28.28515625" customWidth="1"/>
    <col min="9906" max="9906" width="10.28515625" customWidth="1"/>
    <col min="9907" max="9907" width="6" customWidth="1"/>
    <col min="9908" max="9908" width="28.28515625" customWidth="1"/>
    <col min="9909" max="9909" width="10.28515625" customWidth="1"/>
    <col min="9910" max="9910" width="6" customWidth="1"/>
    <col min="9911" max="9911" width="28.28515625" customWidth="1"/>
    <col min="9912" max="9912" width="10.28515625" customWidth="1"/>
    <col min="9913" max="9913" width="6" customWidth="1"/>
    <col min="9914" max="9914" width="28.28515625" customWidth="1"/>
    <col min="9915" max="9915" width="10.28515625" customWidth="1"/>
    <col min="9916" max="9916" width="6" customWidth="1"/>
    <col min="9917" max="9917" width="28.28515625" customWidth="1"/>
    <col min="9918" max="9918" width="10.28515625" customWidth="1"/>
    <col min="9919" max="9919" width="6" customWidth="1"/>
    <col min="9920" max="9920" width="28.28515625" customWidth="1"/>
    <col min="9921" max="9921" width="10.28515625" customWidth="1"/>
    <col min="9922" max="9922" width="6" customWidth="1"/>
    <col min="9923" max="9923" width="28.28515625" customWidth="1"/>
    <col min="9924" max="9924" width="10.28515625" customWidth="1"/>
    <col min="9925" max="9925" width="6" customWidth="1"/>
    <col min="9926" max="9926" width="28.28515625" customWidth="1"/>
    <col min="9927" max="9927" width="10.28515625" customWidth="1"/>
    <col min="9928" max="9928" width="6" customWidth="1"/>
    <col min="9929" max="9929" width="28.28515625" customWidth="1"/>
    <col min="9930" max="9930" width="10.28515625" customWidth="1"/>
    <col min="9931" max="9931" width="6" customWidth="1"/>
    <col min="9932" max="9932" width="28.28515625" customWidth="1"/>
    <col min="9933" max="9933" width="10.28515625" customWidth="1"/>
    <col min="9934" max="9934" width="6" customWidth="1"/>
    <col min="9935" max="9935" width="28.28515625" customWidth="1"/>
    <col min="9936" max="9936" width="10.28515625" customWidth="1"/>
    <col min="9937" max="9937" width="6" customWidth="1"/>
    <col min="9985" max="9985" width="31" customWidth="1"/>
    <col min="9987" max="9987" width="28.28515625" customWidth="1"/>
    <col min="9988" max="9988" width="10.28515625" customWidth="1"/>
    <col min="9989" max="9989" width="6" customWidth="1"/>
    <col min="9990" max="9990" width="28.28515625" customWidth="1"/>
    <col min="9991" max="9991" width="10.28515625" customWidth="1"/>
    <col min="9992" max="9992" width="6" customWidth="1"/>
    <col min="9993" max="9993" width="28.28515625" customWidth="1"/>
    <col min="9994" max="9994" width="10.28515625" customWidth="1"/>
    <col min="9995" max="9995" width="6" customWidth="1"/>
    <col min="9996" max="9996" width="28.28515625" customWidth="1"/>
    <col min="9997" max="9997" width="10.28515625" customWidth="1"/>
    <col min="9998" max="9998" width="6" customWidth="1"/>
    <col min="9999" max="9999" width="28.28515625" customWidth="1"/>
    <col min="10000" max="10000" width="10.28515625" customWidth="1"/>
    <col min="10001" max="10001" width="6" customWidth="1"/>
    <col min="10002" max="10002" width="28.28515625" customWidth="1"/>
    <col min="10003" max="10003" width="10.28515625" customWidth="1"/>
    <col min="10004" max="10004" width="6" customWidth="1"/>
    <col min="10005" max="10005" width="28.28515625" customWidth="1"/>
    <col min="10006" max="10006" width="10.28515625" customWidth="1"/>
    <col min="10007" max="10007" width="6" customWidth="1"/>
    <col min="10008" max="10008" width="28.28515625" customWidth="1"/>
    <col min="10009" max="10009" width="10.28515625" customWidth="1"/>
    <col min="10010" max="10010" width="6" customWidth="1"/>
    <col min="10011" max="10011" width="28.28515625" customWidth="1"/>
    <col min="10012" max="10012" width="10.28515625" customWidth="1"/>
    <col min="10013" max="10013" width="6" customWidth="1"/>
    <col min="10014" max="10014" width="28.28515625" customWidth="1"/>
    <col min="10015" max="10015" width="10.28515625" customWidth="1"/>
    <col min="10016" max="10016" width="6" customWidth="1"/>
    <col min="10017" max="10017" width="28.28515625" customWidth="1"/>
    <col min="10018" max="10018" width="10.28515625" customWidth="1"/>
    <col min="10019" max="10019" width="6" customWidth="1"/>
    <col min="10020" max="10020" width="28.28515625" customWidth="1"/>
    <col min="10021" max="10021" width="10.28515625" customWidth="1"/>
    <col min="10022" max="10022" width="6" customWidth="1"/>
    <col min="10023" max="10023" width="28.28515625" customWidth="1"/>
    <col min="10024" max="10024" width="10.28515625" customWidth="1"/>
    <col min="10025" max="10025" width="6" customWidth="1"/>
    <col min="10026" max="10026" width="28.28515625" customWidth="1"/>
    <col min="10027" max="10027" width="10.28515625" customWidth="1"/>
    <col min="10028" max="10028" width="6" customWidth="1"/>
    <col min="10029" max="10029" width="28.28515625" customWidth="1"/>
    <col min="10030" max="10030" width="10.28515625" customWidth="1"/>
    <col min="10031" max="10031" width="6" customWidth="1"/>
    <col min="10032" max="10032" width="28.28515625" customWidth="1"/>
    <col min="10033" max="10033" width="10.28515625" customWidth="1"/>
    <col min="10034" max="10034" width="6" customWidth="1"/>
    <col min="10035" max="10035" width="28.28515625" customWidth="1"/>
    <col min="10036" max="10036" width="10.28515625" customWidth="1"/>
    <col min="10037" max="10037" width="6" customWidth="1"/>
    <col min="10038" max="10038" width="28.28515625" customWidth="1"/>
    <col min="10039" max="10039" width="10.28515625" customWidth="1"/>
    <col min="10040" max="10040" width="6" customWidth="1"/>
    <col min="10041" max="10041" width="28.28515625" customWidth="1"/>
    <col min="10042" max="10042" width="10.28515625" customWidth="1"/>
    <col min="10043" max="10043" width="6" customWidth="1"/>
    <col min="10044" max="10044" width="28.28515625" customWidth="1"/>
    <col min="10045" max="10045" width="10.28515625" customWidth="1"/>
    <col min="10046" max="10046" width="6" customWidth="1"/>
    <col min="10047" max="10047" width="28.28515625" customWidth="1"/>
    <col min="10048" max="10048" width="10.28515625" customWidth="1"/>
    <col min="10049" max="10049" width="6" customWidth="1"/>
    <col min="10050" max="10050" width="28.28515625" customWidth="1"/>
    <col min="10051" max="10051" width="10.28515625" customWidth="1"/>
    <col min="10052" max="10052" width="6" customWidth="1"/>
    <col min="10053" max="10053" width="28.28515625" customWidth="1"/>
    <col min="10054" max="10054" width="10.28515625" customWidth="1"/>
    <col min="10055" max="10055" width="6" customWidth="1"/>
    <col min="10056" max="10056" width="28.28515625" customWidth="1"/>
    <col min="10057" max="10057" width="10.28515625" customWidth="1"/>
    <col min="10058" max="10058" width="6" customWidth="1"/>
    <col min="10059" max="10059" width="28.28515625" customWidth="1"/>
    <col min="10060" max="10060" width="10.28515625" customWidth="1"/>
    <col min="10061" max="10061" width="6" customWidth="1"/>
    <col min="10062" max="10062" width="28.28515625" customWidth="1"/>
    <col min="10063" max="10063" width="10.28515625" customWidth="1"/>
    <col min="10064" max="10064" width="6" customWidth="1"/>
    <col min="10065" max="10065" width="28.28515625" customWidth="1"/>
    <col min="10066" max="10066" width="10.28515625" customWidth="1"/>
    <col min="10067" max="10067" width="6" customWidth="1"/>
    <col min="10068" max="10068" width="28.28515625" customWidth="1"/>
    <col min="10069" max="10069" width="10.28515625" customWidth="1"/>
    <col min="10070" max="10070" width="6" customWidth="1"/>
    <col min="10071" max="10071" width="28.28515625" customWidth="1"/>
    <col min="10072" max="10072" width="10.28515625" customWidth="1"/>
    <col min="10073" max="10073" width="6" customWidth="1"/>
    <col min="10074" max="10074" width="28.28515625" customWidth="1"/>
    <col min="10075" max="10075" width="10.28515625" customWidth="1"/>
    <col min="10076" max="10076" width="6" customWidth="1"/>
    <col min="10077" max="10077" width="28.28515625" customWidth="1"/>
    <col min="10078" max="10078" width="10.28515625" customWidth="1"/>
    <col min="10079" max="10079" width="6" customWidth="1"/>
    <col min="10080" max="10080" width="28.28515625" customWidth="1"/>
    <col min="10081" max="10081" width="10.28515625" customWidth="1"/>
    <col min="10082" max="10082" width="6" customWidth="1"/>
    <col min="10083" max="10083" width="28.28515625" customWidth="1"/>
    <col min="10084" max="10084" width="10.28515625" customWidth="1"/>
    <col min="10085" max="10085" width="6" customWidth="1"/>
    <col min="10086" max="10086" width="28.28515625" customWidth="1"/>
    <col min="10087" max="10087" width="10.28515625" customWidth="1"/>
    <col min="10088" max="10088" width="6" customWidth="1"/>
    <col min="10089" max="10089" width="28.28515625" customWidth="1"/>
    <col min="10090" max="10090" width="10.28515625" customWidth="1"/>
    <col min="10091" max="10091" width="6" customWidth="1"/>
    <col min="10092" max="10092" width="28.28515625" customWidth="1"/>
    <col min="10093" max="10093" width="10.28515625" customWidth="1"/>
    <col min="10094" max="10094" width="6" customWidth="1"/>
    <col min="10095" max="10095" width="28.28515625" customWidth="1"/>
    <col min="10096" max="10096" width="10.28515625" customWidth="1"/>
    <col min="10097" max="10097" width="6" customWidth="1"/>
    <col min="10098" max="10098" width="28.28515625" customWidth="1"/>
    <col min="10099" max="10099" width="10.28515625" customWidth="1"/>
    <col min="10100" max="10100" width="6" customWidth="1"/>
    <col min="10101" max="10101" width="28.28515625" customWidth="1"/>
    <col min="10102" max="10102" width="10.28515625" customWidth="1"/>
    <col min="10103" max="10103" width="6" customWidth="1"/>
    <col min="10104" max="10104" width="28.28515625" customWidth="1"/>
    <col min="10105" max="10105" width="10.28515625" customWidth="1"/>
    <col min="10106" max="10106" width="6" customWidth="1"/>
    <col min="10107" max="10107" width="28.28515625" customWidth="1"/>
    <col min="10108" max="10108" width="10.28515625" customWidth="1"/>
    <col min="10109" max="10109" width="6" customWidth="1"/>
    <col min="10110" max="10110" width="28.28515625" customWidth="1"/>
    <col min="10111" max="10111" width="10.28515625" customWidth="1"/>
    <col min="10112" max="10112" width="6" customWidth="1"/>
    <col min="10113" max="10113" width="28.28515625" customWidth="1"/>
    <col min="10114" max="10114" width="10.28515625" customWidth="1"/>
    <col min="10115" max="10115" width="6" customWidth="1"/>
    <col min="10116" max="10116" width="28.28515625" customWidth="1"/>
    <col min="10117" max="10117" width="10.28515625" customWidth="1"/>
    <col min="10118" max="10118" width="6" customWidth="1"/>
    <col min="10119" max="10119" width="28.28515625" customWidth="1"/>
    <col min="10120" max="10120" width="10.28515625" customWidth="1"/>
    <col min="10121" max="10121" width="6" customWidth="1"/>
    <col min="10122" max="10122" width="28.28515625" customWidth="1"/>
    <col min="10123" max="10123" width="10.28515625" customWidth="1"/>
    <col min="10124" max="10124" width="6" customWidth="1"/>
    <col min="10125" max="10125" width="28.28515625" customWidth="1"/>
    <col min="10126" max="10126" width="10.28515625" customWidth="1"/>
    <col min="10127" max="10127" width="6" customWidth="1"/>
    <col min="10128" max="10128" width="28.28515625" customWidth="1"/>
    <col min="10129" max="10129" width="10.28515625" customWidth="1"/>
    <col min="10130" max="10130" width="6" customWidth="1"/>
    <col min="10131" max="10131" width="28.28515625" customWidth="1"/>
    <col min="10132" max="10132" width="10.28515625" customWidth="1"/>
    <col min="10133" max="10133" width="6" customWidth="1"/>
    <col min="10134" max="10134" width="28.28515625" customWidth="1"/>
    <col min="10135" max="10135" width="10.28515625" customWidth="1"/>
    <col min="10136" max="10136" width="6" customWidth="1"/>
    <col min="10137" max="10137" width="28.28515625" customWidth="1"/>
    <col min="10138" max="10138" width="10.28515625" customWidth="1"/>
    <col min="10139" max="10139" width="6" customWidth="1"/>
    <col min="10140" max="10140" width="28.28515625" customWidth="1"/>
    <col min="10141" max="10141" width="10.28515625" customWidth="1"/>
    <col min="10142" max="10142" width="6" customWidth="1"/>
    <col min="10143" max="10143" width="28.28515625" customWidth="1"/>
    <col min="10144" max="10144" width="10.28515625" customWidth="1"/>
    <col min="10145" max="10145" width="6" customWidth="1"/>
    <col min="10146" max="10146" width="28.28515625" customWidth="1"/>
    <col min="10147" max="10147" width="10.28515625" customWidth="1"/>
    <col min="10148" max="10148" width="6" customWidth="1"/>
    <col min="10149" max="10149" width="28.28515625" customWidth="1"/>
    <col min="10150" max="10150" width="10.28515625" customWidth="1"/>
    <col min="10151" max="10151" width="6" customWidth="1"/>
    <col min="10152" max="10152" width="28.28515625" customWidth="1"/>
    <col min="10153" max="10153" width="10.28515625" customWidth="1"/>
    <col min="10154" max="10154" width="6" customWidth="1"/>
    <col min="10155" max="10155" width="28.28515625" customWidth="1"/>
    <col min="10156" max="10156" width="10.28515625" customWidth="1"/>
    <col min="10157" max="10157" width="6" customWidth="1"/>
    <col min="10158" max="10158" width="28.28515625" customWidth="1"/>
    <col min="10159" max="10159" width="10.28515625" customWidth="1"/>
    <col min="10160" max="10160" width="6" customWidth="1"/>
    <col min="10161" max="10161" width="28.28515625" customWidth="1"/>
    <col min="10162" max="10162" width="10.28515625" customWidth="1"/>
    <col min="10163" max="10163" width="6" customWidth="1"/>
    <col min="10164" max="10164" width="28.28515625" customWidth="1"/>
    <col min="10165" max="10165" width="10.28515625" customWidth="1"/>
    <col min="10166" max="10166" width="6" customWidth="1"/>
    <col min="10167" max="10167" width="28.28515625" customWidth="1"/>
    <col min="10168" max="10168" width="10.28515625" customWidth="1"/>
    <col min="10169" max="10169" width="6" customWidth="1"/>
    <col min="10170" max="10170" width="28.28515625" customWidth="1"/>
    <col min="10171" max="10171" width="10.28515625" customWidth="1"/>
    <col min="10172" max="10172" width="6" customWidth="1"/>
    <col min="10173" max="10173" width="28.28515625" customWidth="1"/>
    <col min="10174" max="10174" width="10.28515625" customWidth="1"/>
    <col min="10175" max="10175" width="6" customWidth="1"/>
    <col min="10176" max="10176" width="28.28515625" customWidth="1"/>
    <col min="10177" max="10177" width="10.28515625" customWidth="1"/>
    <col min="10178" max="10178" width="6" customWidth="1"/>
    <col min="10179" max="10179" width="28.28515625" customWidth="1"/>
    <col min="10180" max="10180" width="10.28515625" customWidth="1"/>
    <col min="10181" max="10181" width="6" customWidth="1"/>
    <col min="10182" max="10182" width="28.28515625" customWidth="1"/>
    <col min="10183" max="10183" width="10.28515625" customWidth="1"/>
    <col min="10184" max="10184" width="6" customWidth="1"/>
    <col min="10185" max="10185" width="28.28515625" customWidth="1"/>
    <col min="10186" max="10186" width="10.28515625" customWidth="1"/>
    <col min="10187" max="10187" width="6" customWidth="1"/>
    <col min="10188" max="10188" width="28.28515625" customWidth="1"/>
    <col min="10189" max="10189" width="10.28515625" customWidth="1"/>
    <col min="10190" max="10190" width="6" customWidth="1"/>
    <col min="10191" max="10191" width="28.28515625" customWidth="1"/>
    <col min="10192" max="10192" width="10.28515625" customWidth="1"/>
    <col min="10193" max="10193" width="6" customWidth="1"/>
    <col min="10241" max="10241" width="31" customWidth="1"/>
    <col min="10243" max="10243" width="28.28515625" customWidth="1"/>
    <col min="10244" max="10244" width="10.28515625" customWidth="1"/>
    <col min="10245" max="10245" width="6" customWidth="1"/>
    <col min="10246" max="10246" width="28.28515625" customWidth="1"/>
    <col min="10247" max="10247" width="10.28515625" customWidth="1"/>
    <col min="10248" max="10248" width="6" customWidth="1"/>
    <col min="10249" max="10249" width="28.28515625" customWidth="1"/>
    <col min="10250" max="10250" width="10.28515625" customWidth="1"/>
    <col min="10251" max="10251" width="6" customWidth="1"/>
    <col min="10252" max="10252" width="28.28515625" customWidth="1"/>
    <col min="10253" max="10253" width="10.28515625" customWidth="1"/>
    <col min="10254" max="10254" width="6" customWidth="1"/>
    <col min="10255" max="10255" width="28.28515625" customWidth="1"/>
    <col min="10256" max="10256" width="10.28515625" customWidth="1"/>
    <col min="10257" max="10257" width="6" customWidth="1"/>
    <col min="10258" max="10258" width="28.28515625" customWidth="1"/>
    <col min="10259" max="10259" width="10.28515625" customWidth="1"/>
    <col min="10260" max="10260" width="6" customWidth="1"/>
    <col min="10261" max="10261" width="28.28515625" customWidth="1"/>
    <col min="10262" max="10262" width="10.28515625" customWidth="1"/>
    <col min="10263" max="10263" width="6" customWidth="1"/>
    <col min="10264" max="10264" width="28.28515625" customWidth="1"/>
    <col min="10265" max="10265" width="10.28515625" customWidth="1"/>
    <col min="10266" max="10266" width="6" customWidth="1"/>
    <col min="10267" max="10267" width="28.28515625" customWidth="1"/>
    <col min="10268" max="10268" width="10.28515625" customWidth="1"/>
    <col min="10269" max="10269" width="6" customWidth="1"/>
    <col min="10270" max="10270" width="28.28515625" customWidth="1"/>
    <col min="10271" max="10271" width="10.28515625" customWidth="1"/>
    <col min="10272" max="10272" width="6" customWidth="1"/>
    <col min="10273" max="10273" width="28.28515625" customWidth="1"/>
    <col min="10274" max="10274" width="10.28515625" customWidth="1"/>
    <col min="10275" max="10275" width="6" customWidth="1"/>
    <col min="10276" max="10276" width="28.28515625" customWidth="1"/>
    <col min="10277" max="10277" width="10.28515625" customWidth="1"/>
    <col min="10278" max="10278" width="6" customWidth="1"/>
    <col min="10279" max="10279" width="28.28515625" customWidth="1"/>
    <col min="10280" max="10280" width="10.28515625" customWidth="1"/>
    <col min="10281" max="10281" width="6" customWidth="1"/>
    <col min="10282" max="10282" width="28.28515625" customWidth="1"/>
    <col min="10283" max="10283" width="10.28515625" customWidth="1"/>
    <col min="10284" max="10284" width="6" customWidth="1"/>
    <col min="10285" max="10285" width="28.28515625" customWidth="1"/>
    <col min="10286" max="10286" width="10.28515625" customWidth="1"/>
    <col min="10287" max="10287" width="6" customWidth="1"/>
    <col min="10288" max="10288" width="28.28515625" customWidth="1"/>
    <col min="10289" max="10289" width="10.28515625" customWidth="1"/>
    <col min="10290" max="10290" width="6" customWidth="1"/>
    <col min="10291" max="10291" width="28.28515625" customWidth="1"/>
    <col min="10292" max="10292" width="10.28515625" customWidth="1"/>
    <col min="10293" max="10293" width="6" customWidth="1"/>
    <col min="10294" max="10294" width="28.28515625" customWidth="1"/>
    <col min="10295" max="10295" width="10.28515625" customWidth="1"/>
    <col min="10296" max="10296" width="6" customWidth="1"/>
    <col min="10297" max="10297" width="28.28515625" customWidth="1"/>
    <col min="10298" max="10298" width="10.28515625" customWidth="1"/>
    <col min="10299" max="10299" width="6" customWidth="1"/>
    <col min="10300" max="10300" width="28.28515625" customWidth="1"/>
    <col min="10301" max="10301" width="10.28515625" customWidth="1"/>
    <col min="10302" max="10302" width="6" customWidth="1"/>
    <col min="10303" max="10303" width="28.28515625" customWidth="1"/>
    <col min="10304" max="10304" width="10.28515625" customWidth="1"/>
    <col min="10305" max="10305" width="6" customWidth="1"/>
    <col min="10306" max="10306" width="28.28515625" customWidth="1"/>
    <col min="10307" max="10307" width="10.28515625" customWidth="1"/>
    <col min="10308" max="10308" width="6" customWidth="1"/>
    <col min="10309" max="10309" width="28.28515625" customWidth="1"/>
    <col min="10310" max="10310" width="10.28515625" customWidth="1"/>
    <col min="10311" max="10311" width="6" customWidth="1"/>
    <col min="10312" max="10312" width="28.28515625" customWidth="1"/>
    <col min="10313" max="10313" width="10.28515625" customWidth="1"/>
    <col min="10314" max="10314" width="6" customWidth="1"/>
    <col min="10315" max="10315" width="28.28515625" customWidth="1"/>
    <col min="10316" max="10316" width="10.28515625" customWidth="1"/>
    <col min="10317" max="10317" width="6" customWidth="1"/>
    <col min="10318" max="10318" width="28.28515625" customWidth="1"/>
    <col min="10319" max="10319" width="10.28515625" customWidth="1"/>
    <col min="10320" max="10320" width="6" customWidth="1"/>
    <col min="10321" max="10321" width="28.28515625" customWidth="1"/>
    <col min="10322" max="10322" width="10.28515625" customWidth="1"/>
    <col min="10323" max="10323" width="6" customWidth="1"/>
    <col min="10324" max="10324" width="28.28515625" customWidth="1"/>
    <col min="10325" max="10325" width="10.28515625" customWidth="1"/>
    <col min="10326" max="10326" width="6" customWidth="1"/>
    <col min="10327" max="10327" width="28.28515625" customWidth="1"/>
    <col min="10328" max="10328" width="10.28515625" customWidth="1"/>
    <col min="10329" max="10329" width="6" customWidth="1"/>
    <col min="10330" max="10330" width="28.28515625" customWidth="1"/>
    <col min="10331" max="10331" width="10.28515625" customWidth="1"/>
    <col min="10332" max="10332" width="6" customWidth="1"/>
    <col min="10333" max="10333" width="28.28515625" customWidth="1"/>
    <col min="10334" max="10334" width="10.28515625" customWidth="1"/>
    <col min="10335" max="10335" width="6" customWidth="1"/>
    <col min="10336" max="10336" width="28.28515625" customWidth="1"/>
    <col min="10337" max="10337" width="10.28515625" customWidth="1"/>
    <col min="10338" max="10338" width="6" customWidth="1"/>
    <col min="10339" max="10339" width="28.28515625" customWidth="1"/>
    <col min="10340" max="10340" width="10.28515625" customWidth="1"/>
    <col min="10341" max="10341" width="6" customWidth="1"/>
    <col min="10342" max="10342" width="28.28515625" customWidth="1"/>
    <col min="10343" max="10343" width="10.28515625" customWidth="1"/>
    <col min="10344" max="10344" width="6" customWidth="1"/>
    <col min="10345" max="10345" width="28.28515625" customWidth="1"/>
    <col min="10346" max="10346" width="10.28515625" customWidth="1"/>
    <col min="10347" max="10347" width="6" customWidth="1"/>
    <col min="10348" max="10348" width="28.28515625" customWidth="1"/>
    <col min="10349" max="10349" width="10.28515625" customWidth="1"/>
    <col min="10350" max="10350" width="6" customWidth="1"/>
    <col min="10351" max="10351" width="28.28515625" customWidth="1"/>
    <col min="10352" max="10352" width="10.28515625" customWidth="1"/>
    <col min="10353" max="10353" width="6" customWidth="1"/>
    <col min="10354" max="10354" width="28.28515625" customWidth="1"/>
    <col min="10355" max="10355" width="10.28515625" customWidth="1"/>
    <col min="10356" max="10356" width="6" customWidth="1"/>
    <col min="10357" max="10357" width="28.28515625" customWidth="1"/>
    <col min="10358" max="10358" width="10.28515625" customWidth="1"/>
    <col min="10359" max="10359" width="6" customWidth="1"/>
    <col min="10360" max="10360" width="28.28515625" customWidth="1"/>
    <col min="10361" max="10361" width="10.28515625" customWidth="1"/>
    <col min="10362" max="10362" width="6" customWidth="1"/>
    <col min="10363" max="10363" width="28.28515625" customWidth="1"/>
    <col min="10364" max="10364" width="10.28515625" customWidth="1"/>
    <col min="10365" max="10365" width="6" customWidth="1"/>
    <col min="10366" max="10366" width="28.28515625" customWidth="1"/>
    <col min="10367" max="10367" width="10.28515625" customWidth="1"/>
    <col min="10368" max="10368" width="6" customWidth="1"/>
    <col min="10369" max="10369" width="28.28515625" customWidth="1"/>
    <col min="10370" max="10370" width="10.28515625" customWidth="1"/>
    <col min="10371" max="10371" width="6" customWidth="1"/>
    <col min="10372" max="10372" width="28.28515625" customWidth="1"/>
    <col min="10373" max="10373" width="10.28515625" customWidth="1"/>
    <col min="10374" max="10374" width="6" customWidth="1"/>
    <col min="10375" max="10375" width="28.28515625" customWidth="1"/>
    <col min="10376" max="10376" width="10.28515625" customWidth="1"/>
    <col min="10377" max="10377" width="6" customWidth="1"/>
    <col min="10378" max="10378" width="28.28515625" customWidth="1"/>
    <col min="10379" max="10379" width="10.28515625" customWidth="1"/>
    <col min="10380" max="10380" width="6" customWidth="1"/>
    <col min="10381" max="10381" width="28.28515625" customWidth="1"/>
    <col min="10382" max="10382" width="10.28515625" customWidth="1"/>
    <col min="10383" max="10383" width="6" customWidth="1"/>
    <col min="10384" max="10384" width="28.28515625" customWidth="1"/>
    <col min="10385" max="10385" width="10.28515625" customWidth="1"/>
    <col min="10386" max="10386" width="6" customWidth="1"/>
    <col min="10387" max="10387" width="28.28515625" customWidth="1"/>
    <col min="10388" max="10388" width="10.28515625" customWidth="1"/>
    <col min="10389" max="10389" width="6" customWidth="1"/>
    <col min="10390" max="10390" width="28.28515625" customWidth="1"/>
    <col min="10391" max="10391" width="10.28515625" customWidth="1"/>
    <col min="10392" max="10392" width="6" customWidth="1"/>
    <col min="10393" max="10393" width="28.28515625" customWidth="1"/>
    <col min="10394" max="10394" width="10.28515625" customWidth="1"/>
    <col min="10395" max="10395" width="6" customWidth="1"/>
    <col min="10396" max="10396" width="28.28515625" customWidth="1"/>
    <col min="10397" max="10397" width="10.28515625" customWidth="1"/>
    <col min="10398" max="10398" width="6" customWidth="1"/>
    <col min="10399" max="10399" width="28.28515625" customWidth="1"/>
    <col min="10400" max="10400" width="10.28515625" customWidth="1"/>
    <col min="10401" max="10401" width="6" customWidth="1"/>
    <col min="10402" max="10402" width="28.28515625" customWidth="1"/>
    <col min="10403" max="10403" width="10.28515625" customWidth="1"/>
    <col min="10404" max="10404" width="6" customWidth="1"/>
    <col min="10405" max="10405" width="28.28515625" customWidth="1"/>
    <col min="10406" max="10406" width="10.28515625" customWidth="1"/>
    <col min="10407" max="10407" width="6" customWidth="1"/>
    <col min="10408" max="10408" width="28.28515625" customWidth="1"/>
    <col min="10409" max="10409" width="10.28515625" customWidth="1"/>
    <col min="10410" max="10410" width="6" customWidth="1"/>
    <col min="10411" max="10411" width="28.28515625" customWidth="1"/>
    <col min="10412" max="10412" width="10.28515625" customWidth="1"/>
    <col min="10413" max="10413" width="6" customWidth="1"/>
    <col min="10414" max="10414" width="28.28515625" customWidth="1"/>
    <col min="10415" max="10415" width="10.28515625" customWidth="1"/>
    <col min="10416" max="10416" width="6" customWidth="1"/>
    <col min="10417" max="10417" width="28.28515625" customWidth="1"/>
    <col min="10418" max="10418" width="10.28515625" customWidth="1"/>
    <col min="10419" max="10419" width="6" customWidth="1"/>
    <col min="10420" max="10420" width="28.28515625" customWidth="1"/>
    <col min="10421" max="10421" width="10.28515625" customWidth="1"/>
    <col min="10422" max="10422" width="6" customWidth="1"/>
    <col min="10423" max="10423" width="28.28515625" customWidth="1"/>
    <col min="10424" max="10424" width="10.28515625" customWidth="1"/>
    <col min="10425" max="10425" width="6" customWidth="1"/>
    <col min="10426" max="10426" width="28.28515625" customWidth="1"/>
    <col min="10427" max="10427" width="10.28515625" customWidth="1"/>
    <col min="10428" max="10428" width="6" customWidth="1"/>
    <col min="10429" max="10429" width="28.28515625" customWidth="1"/>
    <col min="10430" max="10430" width="10.28515625" customWidth="1"/>
    <col min="10431" max="10431" width="6" customWidth="1"/>
    <col min="10432" max="10432" width="28.28515625" customWidth="1"/>
    <col min="10433" max="10433" width="10.28515625" customWidth="1"/>
    <col min="10434" max="10434" width="6" customWidth="1"/>
    <col min="10435" max="10435" width="28.28515625" customWidth="1"/>
    <col min="10436" max="10436" width="10.28515625" customWidth="1"/>
    <col min="10437" max="10437" width="6" customWidth="1"/>
    <col min="10438" max="10438" width="28.28515625" customWidth="1"/>
    <col min="10439" max="10439" width="10.28515625" customWidth="1"/>
    <col min="10440" max="10440" width="6" customWidth="1"/>
    <col min="10441" max="10441" width="28.28515625" customWidth="1"/>
    <col min="10442" max="10442" width="10.28515625" customWidth="1"/>
    <col min="10443" max="10443" width="6" customWidth="1"/>
    <col min="10444" max="10444" width="28.28515625" customWidth="1"/>
    <col min="10445" max="10445" width="10.28515625" customWidth="1"/>
    <col min="10446" max="10446" width="6" customWidth="1"/>
    <col min="10447" max="10447" width="28.28515625" customWidth="1"/>
    <col min="10448" max="10448" width="10.28515625" customWidth="1"/>
    <col min="10449" max="10449" width="6" customWidth="1"/>
    <col min="10497" max="10497" width="31" customWidth="1"/>
    <col min="10499" max="10499" width="28.28515625" customWidth="1"/>
    <col min="10500" max="10500" width="10.28515625" customWidth="1"/>
    <col min="10501" max="10501" width="6" customWidth="1"/>
    <col min="10502" max="10502" width="28.28515625" customWidth="1"/>
    <col min="10503" max="10503" width="10.28515625" customWidth="1"/>
    <col min="10504" max="10504" width="6" customWidth="1"/>
    <col min="10505" max="10505" width="28.28515625" customWidth="1"/>
    <col min="10506" max="10506" width="10.28515625" customWidth="1"/>
    <col min="10507" max="10507" width="6" customWidth="1"/>
    <col min="10508" max="10508" width="28.28515625" customWidth="1"/>
    <col min="10509" max="10509" width="10.28515625" customWidth="1"/>
    <col min="10510" max="10510" width="6" customWidth="1"/>
    <col min="10511" max="10511" width="28.28515625" customWidth="1"/>
    <col min="10512" max="10512" width="10.28515625" customWidth="1"/>
    <col min="10513" max="10513" width="6" customWidth="1"/>
    <col min="10514" max="10514" width="28.28515625" customWidth="1"/>
    <col min="10515" max="10515" width="10.28515625" customWidth="1"/>
    <col min="10516" max="10516" width="6" customWidth="1"/>
    <col min="10517" max="10517" width="28.28515625" customWidth="1"/>
    <col min="10518" max="10518" width="10.28515625" customWidth="1"/>
    <col min="10519" max="10519" width="6" customWidth="1"/>
    <col min="10520" max="10520" width="28.28515625" customWidth="1"/>
    <col min="10521" max="10521" width="10.28515625" customWidth="1"/>
    <col min="10522" max="10522" width="6" customWidth="1"/>
    <col min="10523" max="10523" width="28.28515625" customWidth="1"/>
    <col min="10524" max="10524" width="10.28515625" customWidth="1"/>
    <col min="10525" max="10525" width="6" customWidth="1"/>
    <col min="10526" max="10526" width="28.28515625" customWidth="1"/>
    <col min="10527" max="10527" width="10.28515625" customWidth="1"/>
    <col min="10528" max="10528" width="6" customWidth="1"/>
    <col min="10529" max="10529" width="28.28515625" customWidth="1"/>
    <col min="10530" max="10530" width="10.28515625" customWidth="1"/>
    <col min="10531" max="10531" width="6" customWidth="1"/>
    <col min="10532" max="10532" width="28.28515625" customWidth="1"/>
    <col min="10533" max="10533" width="10.28515625" customWidth="1"/>
    <col min="10534" max="10534" width="6" customWidth="1"/>
    <col min="10535" max="10535" width="28.28515625" customWidth="1"/>
    <col min="10536" max="10536" width="10.28515625" customWidth="1"/>
    <col min="10537" max="10537" width="6" customWidth="1"/>
    <col min="10538" max="10538" width="28.28515625" customWidth="1"/>
    <col min="10539" max="10539" width="10.28515625" customWidth="1"/>
    <col min="10540" max="10540" width="6" customWidth="1"/>
    <col min="10541" max="10541" width="28.28515625" customWidth="1"/>
    <col min="10542" max="10542" width="10.28515625" customWidth="1"/>
    <col min="10543" max="10543" width="6" customWidth="1"/>
    <col min="10544" max="10544" width="28.28515625" customWidth="1"/>
    <col min="10545" max="10545" width="10.28515625" customWidth="1"/>
    <col min="10546" max="10546" width="6" customWidth="1"/>
    <col min="10547" max="10547" width="28.28515625" customWidth="1"/>
    <col min="10548" max="10548" width="10.28515625" customWidth="1"/>
    <col min="10549" max="10549" width="6" customWidth="1"/>
    <col min="10550" max="10550" width="28.28515625" customWidth="1"/>
    <col min="10551" max="10551" width="10.28515625" customWidth="1"/>
    <col min="10552" max="10552" width="6" customWidth="1"/>
    <col min="10553" max="10553" width="28.28515625" customWidth="1"/>
    <col min="10554" max="10554" width="10.28515625" customWidth="1"/>
    <col min="10555" max="10555" width="6" customWidth="1"/>
    <col min="10556" max="10556" width="28.28515625" customWidth="1"/>
    <col min="10557" max="10557" width="10.28515625" customWidth="1"/>
    <col min="10558" max="10558" width="6" customWidth="1"/>
    <col min="10559" max="10559" width="28.28515625" customWidth="1"/>
    <col min="10560" max="10560" width="10.28515625" customWidth="1"/>
    <col min="10561" max="10561" width="6" customWidth="1"/>
    <col min="10562" max="10562" width="28.28515625" customWidth="1"/>
    <col min="10563" max="10563" width="10.28515625" customWidth="1"/>
    <col min="10564" max="10564" width="6" customWidth="1"/>
    <col min="10565" max="10565" width="28.28515625" customWidth="1"/>
    <col min="10566" max="10566" width="10.28515625" customWidth="1"/>
    <col min="10567" max="10567" width="6" customWidth="1"/>
    <col min="10568" max="10568" width="28.28515625" customWidth="1"/>
    <col min="10569" max="10569" width="10.28515625" customWidth="1"/>
    <col min="10570" max="10570" width="6" customWidth="1"/>
    <col min="10571" max="10571" width="28.28515625" customWidth="1"/>
    <col min="10572" max="10572" width="10.28515625" customWidth="1"/>
    <col min="10573" max="10573" width="6" customWidth="1"/>
    <col min="10574" max="10574" width="28.28515625" customWidth="1"/>
    <col min="10575" max="10575" width="10.28515625" customWidth="1"/>
    <col min="10576" max="10576" width="6" customWidth="1"/>
    <col min="10577" max="10577" width="28.28515625" customWidth="1"/>
    <col min="10578" max="10578" width="10.28515625" customWidth="1"/>
    <col min="10579" max="10579" width="6" customWidth="1"/>
    <col min="10580" max="10580" width="28.28515625" customWidth="1"/>
    <col min="10581" max="10581" width="10.28515625" customWidth="1"/>
    <col min="10582" max="10582" width="6" customWidth="1"/>
    <col min="10583" max="10583" width="28.28515625" customWidth="1"/>
    <col min="10584" max="10584" width="10.28515625" customWidth="1"/>
    <col min="10585" max="10585" width="6" customWidth="1"/>
    <col min="10586" max="10586" width="28.28515625" customWidth="1"/>
    <col min="10587" max="10587" width="10.28515625" customWidth="1"/>
    <col min="10588" max="10588" width="6" customWidth="1"/>
    <col min="10589" max="10589" width="28.28515625" customWidth="1"/>
    <col min="10590" max="10590" width="10.28515625" customWidth="1"/>
    <col min="10591" max="10591" width="6" customWidth="1"/>
    <col min="10592" max="10592" width="28.28515625" customWidth="1"/>
    <col min="10593" max="10593" width="10.28515625" customWidth="1"/>
    <col min="10594" max="10594" width="6" customWidth="1"/>
    <col min="10595" max="10595" width="28.28515625" customWidth="1"/>
    <col min="10596" max="10596" width="10.28515625" customWidth="1"/>
    <col min="10597" max="10597" width="6" customWidth="1"/>
    <col min="10598" max="10598" width="28.28515625" customWidth="1"/>
    <col min="10599" max="10599" width="10.28515625" customWidth="1"/>
    <col min="10600" max="10600" width="6" customWidth="1"/>
    <col min="10601" max="10601" width="28.28515625" customWidth="1"/>
    <col min="10602" max="10602" width="10.28515625" customWidth="1"/>
    <col min="10603" max="10603" width="6" customWidth="1"/>
    <col min="10604" max="10604" width="28.28515625" customWidth="1"/>
    <col min="10605" max="10605" width="10.28515625" customWidth="1"/>
    <col min="10606" max="10606" width="6" customWidth="1"/>
    <col min="10607" max="10607" width="28.28515625" customWidth="1"/>
    <col min="10608" max="10608" width="10.28515625" customWidth="1"/>
    <col min="10609" max="10609" width="6" customWidth="1"/>
    <col min="10610" max="10610" width="28.28515625" customWidth="1"/>
    <col min="10611" max="10611" width="10.28515625" customWidth="1"/>
    <col min="10612" max="10612" width="6" customWidth="1"/>
    <col min="10613" max="10613" width="28.28515625" customWidth="1"/>
    <col min="10614" max="10614" width="10.28515625" customWidth="1"/>
    <col min="10615" max="10615" width="6" customWidth="1"/>
    <col min="10616" max="10616" width="28.28515625" customWidth="1"/>
    <col min="10617" max="10617" width="10.28515625" customWidth="1"/>
    <col min="10618" max="10618" width="6" customWidth="1"/>
    <col min="10619" max="10619" width="28.28515625" customWidth="1"/>
    <col min="10620" max="10620" width="10.28515625" customWidth="1"/>
    <col min="10621" max="10621" width="6" customWidth="1"/>
    <col min="10622" max="10622" width="28.28515625" customWidth="1"/>
    <col min="10623" max="10623" width="10.28515625" customWidth="1"/>
    <col min="10624" max="10624" width="6" customWidth="1"/>
    <col min="10625" max="10625" width="28.28515625" customWidth="1"/>
    <col min="10626" max="10626" width="10.28515625" customWidth="1"/>
    <col min="10627" max="10627" width="6" customWidth="1"/>
    <col min="10628" max="10628" width="28.28515625" customWidth="1"/>
    <col min="10629" max="10629" width="10.28515625" customWidth="1"/>
    <col min="10630" max="10630" width="6" customWidth="1"/>
    <col min="10631" max="10631" width="28.28515625" customWidth="1"/>
    <col min="10632" max="10632" width="10.28515625" customWidth="1"/>
    <col min="10633" max="10633" width="6" customWidth="1"/>
    <col min="10634" max="10634" width="28.28515625" customWidth="1"/>
    <col min="10635" max="10635" width="10.28515625" customWidth="1"/>
    <col min="10636" max="10636" width="6" customWidth="1"/>
    <col min="10637" max="10637" width="28.28515625" customWidth="1"/>
    <col min="10638" max="10638" width="10.28515625" customWidth="1"/>
    <col min="10639" max="10639" width="6" customWidth="1"/>
    <col min="10640" max="10640" width="28.28515625" customWidth="1"/>
    <col min="10641" max="10641" width="10.28515625" customWidth="1"/>
    <col min="10642" max="10642" width="6" customWidth="1"/>
    <col min="10643" max="10643" width="28.28515625" customWidth="1"/>
    <col min="10644" max="10644" width="10.28515625" customWidth="1"/>
    <col min="10645" max="10645" width="6" customWidth="1"/>
    <col min="10646" max="10646" width="28.28515625" customWidth="1"/>
    <col min="10647" max="10647" width="10.28515625" customWidth="1"/>
    <col min="10648" max="10648" width="6" customWidth="1"/>
    <col min="10649" max="10649" width="28.28515625" customWidth="1"/>
    <col min="10650" max="10650" width="10.28515625" customWidth="1"/>
    <col min="10651" max="10651" width="6" customWidth="1"/>
    <col min="10652" max="10652" width="28.28515625" customWidth="1"/>
    <col min="10653" max="10653" width="10.28515625" customWidth="1"/>
    <col min="10654" max="10654" width="6" customWidth="1"/>
    <col min="10655" max="10655" width="28.28515625" customWidth="1"/>
    <col min="10656" max="10656" width="10.28515625" customWidth="1"/>
    <col min="10657" max="10657" width="6" customWidth="1"/>
    <col min="10658" max="10658" width="28.28515625" customWidth="1"/>
    <col min="10659" max="10659" width="10.28515625" customWidth="1"/>
    <col min="10660" max="10660" width="6" customWidth="1"/>
    <col min="10661" max="10661" width="28.28515625" customWidth="1"/>
    <col min="10662" max="10662" width="10.28515625" customWidth="1"/>
    <col min="10663" max="10663" width="6" customWidth="1"/>
    <col min="10664" max="10664" width="28.28515625" customWidth="1"/>
    <col min="10665" max="10665" width="10.28515625" customWidth="1"/>
    <col min="10666" max="10666" width="6" customWidth="1"/>
    <col min="10667" max="10667" width="28.28515625" customWidth="1"/>
    <col min="10668" max="10668" width="10.28515625" customWidth="1"/>
    <col min="10669" max="10669" width="6" customWidth="1"/>
    <col min="10670" max="10670" width="28.28515625" customWidth="1"/>
    <col min="10671" max="10671" width="10.28515625" customWidth="1"/>
    <col min="10672" max="10672" width="6" customWidth="1"/>
    <col min="10673" max="10673" width="28.28515625" customWidth="1"/>
    <col min="10674" max="10674" width="10.28515625" customWidth="1"/>
    <col min="10675" max="10675" width="6" customWidth="1"/>
    <col min="10676" max="10676" width="28.28515625" customWidth="1"/>
    <col min="10677" max="10677" width="10.28515625" customWidth="1"/>
    <col min="10678" max="10678" width="6" customWidth="1"/>
    <col min="10679" max="10679" width="28.28515625" customWidth="1"/>
    <col min="10680" max="10680" width="10.28515625" customWidth="1"/>
    <col min="10681" max="10681" width="6" customWidth="1"/>
    <col min="10682" max="10682" width="28.28515625" customWidth="1"/>
    <col min="10683" max="10683" width="10.28515625" customWidth="1"/>
    <col min="10684" max="10684" width="6" customWidth="1"/>
    <col min="10685" max="10685" width="28.28515625" customWidth="1"/>
    <col min="10686" max="10686" width="10.28515625" customWidth="1"/>
    <col min="10687" max="10687" width="6" customWidth="1"/>
    <col min="10688" max="10688" width="28.28515625" customWidth="1"/>
    <col min="10689" max="10689" width="10.28515625" customWidth="1"/>
    <col min="10690" max="10690" width="6" customWidth="1"/>
    <col min="10691" max="10691" width="28.28515625" customWidth="1"/>
    <col min="10692" max="10692" width="10.28515625" customWidth="1"/>
    <col min="10693" max="10693" width="6" customWidth="1"/>
    <col min="10694" max="10694" width="28.28515625" customWidth="1"/>
    <col min="10695" max="10695" width="10.28515625" customWidth="1"/>
    <col min="10696" max="10696" width="6" customWidth="1"/>
    <col min="10697" max="10697" width="28.28515625" customWidth="1"/>
    <col min="10698" max="10698" width="10.28515625" customWidth="1"/>
    <col min="10699" max="10699" width="6" customWidth="1"/>
    <col min="10700" max="10700" width="28.28515625" customWidth="1"/>
    <col min="10701" max="10701" width="10.28515625" customWidth="1"/>
    <col min="10702" max="10702" width="6" customWidth="1"/>
    <col min="10703" max="10703" width="28.28515625" customWidth="1"/>
    <col min="10704" max="10704" width="10.28515625" customWidth="1"/>
    <col min="10705" max="10705" width="6" customWidth="1"/>
    <col min="10753" max="10753" width="31" customWidth="1"/>
    <col min="10755" max="10755" width="28.28515625" customWidth="1"/>
    <col min="10756" max="10756" width="10.28515625" customWidth="1"/>
    <col min="10757" max="10757" width="6" customWidth="1"/>
    <col min="10758" max="10758" width="28.28515625" customWidth="1"/>
    <col min="10759" max="10759" width="10.28515625" customWidth="1"/>
    <col min="10760" max="10760" width="6" customWidth="1"/>
    <col min="10761" max="10761" width="28.28515625" customWidth="1"/>
    <col min="10762" max="10762" width="10.28515625" customWidth="1"/>
    <col min="10763" max="10763" width="6" customWidth="1"/>
    <col min="10764" max="10764" width="28.28515625" customWidth="1"/>
    <col min="10765" max="10765" width="10.28515625" customWidth="1"/>
    <col min="10766" max="10766" width="6" customWidth="1"/>
    <col min="10767" max="10767" width="28.28515625" customWidth="1"/>
    <col min="10768" max="10768" width="10.28515625" customWidth="1"/>
    <col min="10769" max="10769" width="6" customWidth="1"/>
    <col min="10770" max="10770" width="28.28515625" customWidth="1"/>
    <col min="10771" max="10771" width="10.28515625" customWidth="1"/>
    <col min="10772" max="10772" width="6" customWidth="1"/>
    <col min="10773" max="10773" width="28.28515625" customWidth="1"/>
    <col min="10774" max="10774" width="10.28515625" customWidth="1"/>
    <col min="10775" max="10775" width="6" customWidth="1"/>
    <col min="10776" max="10776" width="28.28515625" customWidth="1"/>
    <col min="10777" max="10777" width="10.28515625" customWidth="1"/>
    <col min="10778" max="10778" width="6" customWidth="1"/>
    <col min="10779" max="10779" width="28.28515625" customWidth="1"/>
    <col min="10780" max="10780" width="10.28515625" customWidth="1"/>
    <col min="10781" max="10781" width="6" customWidth="1"/>
    <col min="10782" max="10782" width="28.28515625" customWidth="1"/>
    <col min="10783" max="10783" width="10.28515625" customWidth="1"/>
    <col min="10784" max="10784" width="6" customWidth="1"/>
    <col min="10785" max="10785" width="28.28515625" customWidth="1"/>
    <col min="10786" max="10786" width="10.28515625" customWidth="1"/>
    <col min="10787" max="10787" width="6" customWidth="1"/>
    <col min="10788" max="10788" width="28.28515625" customWidth="1"/>
    <col min="10789" max="10789" width="10.28515625" customWidth="1"/>
    <col min="10790" max="10790" width="6" customWidth="1"/>
    <col min="10791" max="10791" width="28.28515625" customWidth="1"/>
    <col min="10792" max="10792" width="10.28515625" customWidth="1"/>
    <col min="10793" max="10793" width="6" customWidth="1"/>
    <col min="10794" max="10794" width="28.28515625" customWidth="1"/>
    <col min="10795" max="10795" width="10.28515625" customWidth="1"/>
    <col min="10796" max="10796" width="6" customWidth="1"/>
    <col min="10797" max="10797" width="28.28515625" customWidth="1"/>
    <col min="10798" max="10798" width="10.28515625" customWidth="1"/>
    <col min="10799" max="10799" width="6" customWidth="1"/>
    <col min="10800" max="10800" width="28.28515625" customWidth="1"/>
    <col min="10801" max="10801" width="10.28515625" customWidth="1"/>
    <col min="10802" max="10802" width="6" customWidth="1"/>
    <col min="10803" max="10803" width="28.28515625" customWidth="1"/>
    <col min="10804" max="10804" width="10.28515625" customWidth="1"/>
    <col min="10805" max="10805" width="6" customWidth="1"/>
    <col min="10806" max="10806" width="28.28515625" customWidth="1"/>
    <col min="10807" max="10807" width="10.28515625" customWidth="1"/>
    <col min="10808" max="10808" width="6" customWidth="1"/>
    <col min="10809" max="10809" width="28.28515625" customWidth="1"/>
    <col min="10810" max="10810" width="10.28515625" customWidth="1"/>
    <col min="10811" max="10811" width="6" customWidth="1"/>
    <col min="10812" max="10812" width="28.28515625" customWidth="1"/>
    <col min="10813" max="10813" width="10.28515625" customWidth="1"/>
    <col min="10814" max="10814" width="6" customWidth="1"/>
    <col min="10815" max="10815" width="28.28515625" customWidth="1"/>
    <col min="10816" max="10816" width="10.28515625" customWidth="1"/>
    <col min="10817" max="10817" width="6" customWidth="1"/>
    <col min="10818" max="10818" width="28.28515625" customWidth="1"/>
    <col min="10819" max="10819" width="10.28515625" customWidth="1"/>
    <col min="10820" max="10820" width="6" customWidth="1"/>
    <col min="10821" max="10821" width="28.28515625" customWidth="1"/>
    <col min="10822" max="10822" width="10.28515625" customWidth="1"/>
    <col min="10823" max="10823" width="6" customWidth="1"/>
    <col min="10824" max="10824" width="28.28515625" customWidth="1"/>
    <col min="10825" max="10825" width="10.28515625" customWidth="1"/>
    <col min="10826" max="10826" width="6" customWidth="1"/>
    <col min="10827" max="10827" width="28.28515625" customWidth="1"/>
    <col min="10828" max="10828" width="10.28515625" customWidth="1"/>
    <col min="10829" max="10829" width="6" customWidth="1"/>
    <col min="10830" max="10830" width="28.28515625" customWidth="1"/>
    <col min="10831" max="10831" width="10.28515625" customWidth="1"/>
    <col min="10832" max="10832" width="6" customWidth="1"/>
    <col min="10833" max="10833" width="28.28515625" customWidth="1"/>
    <col min="10834" max="10834" width="10.28515625" customWidth="1"/>
    <col min="10835" max="10835" width="6" customWidth="1"/>
    <col min="10836" max="10836" width="28.28515625" customWidth="1"/>
    <col min="10837" max="10837" width="10.28515625" customWidth="1"/>
    <col min="10838" max="10838" width="6" customWidth="1"/>
    <col min="10839" max="10839" width="28.28515625" customWidth="1"/>
    <col min="10840" max="10840" width="10.28515625" customWidth="1"/>
    <col min="10841" max="10841" width="6" customWidth="1"/>
    <col min="10842" max="10842" width="28.28515625" customWidth="1"/>
    <col min="10843" max="10843" width="10.28515625" customWidth="1"/>
    <col min="10844" max="10844" width="6" customWidth="1"/>
    <col min="10845" max="10845" width="28.28515625" customWidth="1"/>
    <col min="10846" max="10846" width="10.28515625" customWidth="1"/>
    <col min="10847" max="10847" width="6" customWidth="1"/>
    <col min="10848" max="10848" width="28.28515625" customWidth="1"/>
    <col min="10849" max="10849" width="10.28515625" customWidth="1"/>
    <col min="10850" max="10850" width="6" customWidth="1"/>
    <col min="10851" max="10851" width="28.28515625" customWidth="1"/>
    <col min="10852" max="10852" width="10.28515625" customWidth="1"/>
    <col min="10853" max="10853" width="6" customWidth="1"/>
    <col min="10854" max="10854" width="28.28515625" customWidth="1"/>
    <col min="10855" max="10855" width="10.28515625" customWidth="1"/>
    <col min="10856" max="10856" width="6" customWidth="1"/>
    <col min="10857" max="10857" width="28.28515625" customWidth="1"/>
    <col min="10858" max="10858" width="10.28515625" customWidth="1"/>
    <col min="10859" max="10859" width="6" customWidth="1"/>
    <col min="10860" max="10860" width="28.28515625" customWidth="1"/>
    <col min="10861" max="10861" width="10.28515625" customWidth="1"/>
    <col min="10862" max="10862" width="6" customWidth="1"/>
    <col min="10863" max="10863" width="28.28515625" customWidth="1"/>
    <col min="10864" max="10864" width="10.28515625" customWidth="1"/>
    <col min="10865" max="10865" width="6" customWidth="1"/>
    <col min="10866" max="10866" width="28.28515625" customWidth="1"/>
    <col min="10867" max="10867" width="10.28515625" customWidth="1"/>
    <col min="10868" max="10868" width="6" customWidth="1"/>
    <col min="10869" max="10869" width="28.28515625" customWidth="1"/>
    <col min="10870" max="10870" width="10.28515625" customWidth="1"/>
    <col min="10871" max="10871" width="6" customWidth="1"/>
    <col min="10872" max="10872" width="28.28515625" customWidth="1"/>
    <col min="10873" max="10873" width="10.28515625" customWidth="1"/>
    <col min="10874" max="10874" width="6" customWidth="1"/>
    <col min="10875" max="10875" width="28.28515625" customWidth="1"/>
    <col min="10876" max="10876" width="10.28515625" customWidth="1"/>
    <col min="10877" max="10877" width="6" customWidth="1"/>
    <col min="10878" max="10878" width="28.28515625" customWidth="1"/>
    <col min="10879" max="10879" width="10.28515625" customWidth="1"/>
    <col min="10880" max="10880" width="6" customWidth="1"/>
    <col min="10881" max="10881" width="28.28515625" customWidth="1"/>
    <col min="10882" max="10882" width="10.28515625" customWidth="1"/>
    <col min="10883" max="10883" width="6" customWidth="1"/>
    <col min="10884" max="10884" width="28.28515625" customWidth="1"/>
    <col min="10885" max="10885" width="10.28515625" customWidth="1"/>
    <col min="10886" max="10886" width="6" customWidth="1"/>
    <col min="10887" max="10887" width="28.28515625" customWidth="1"/>
    <col min="10888" max="10888" width="10.28515625" customWidth="1"/>
    <col min="10889" max="10889" width="6" customWidth="1"/>
    <col min="10890" max="10890" width="28.28515625" customWidth="1"/>
    <col min="10891" max="10891" width="10.28515625" customWidth="1"/>
    <col min="10892" max="10892" width="6" customWidth="1"/>
    <col min="10893" max="10893" width="28.28515625" customWidth="1"/>
    <col min="10894" max="10894" width="10.28515625" customWidth="1"/>
    <col min="10895" max="10895" width="6" customWidth="1"/>
    <col min="10896" max="10896" width="28.28515625" customWidth="1"/>
    <col min="10897" max="10897" width="10.28515625" customWidth="1"/>
    <col min="10898" max="10898" width="6" customWidth="1"/>
    <col min="10899" max="10899" width="28.28515625" customWidth="1"/>
    <col min="10900" max="10900" width="10.28515625" customWidth="1"/>
    <col min="10901" max="10901" width="6" customWidth="1"/>
    <col min="10902" max="10902" width="28.28515625" customWidth="1"/>
    <col min="10903" max="10903" width="10.28515625" customWidth="1"/>
    <col min="10904" max="10904" width="6" customWidth="1"/>
    <col min="10905" max="10905" width="28.28515625" customWidth="1"/>
    <col min="10906" max="10906" width="10.28515625" customWidth="1"/>
    <col min="10907" max="10907" width="6" customWidth="1"/>
    <col min="10908" max="10908" width="28.28515625" customWidth="1"/>
    <col min="10909" max="10909" width="10.28515625" customWidth="1"/>
    <col min="10910" max="10910" width="6" customWidth="1"/>
    <col min="10911" max="10911" width="28.28515625" customWidth="1"/>
    <col min="10912" max="10912" width="10.28515625" customWidth="1"/>
    <col min="10913" max="10913" width="6" customWidth="1"/>
    <col min="10914" max="10914" width="28.28515625" customWidth="1"/>
    <col min="10915" max="10915" width="10.28515625" customWidth="1"/>
    <col min="10916" max="10916" width="6" customWidth="1"/>
    <col min="10917" max="10917" width="28.28515625" customWidth="1"/>
    <col min="10918" max="10918" width="10.28515625" customWidth="1"/>
    <col min="10919" max="10919" width="6" customWidth="1"/>
    <col min="10920" max="10920" width="28.28515625" customWidth="1"/>
    <col min="10921" max="10921" width="10.28515625" customWidth="1"/>
    <col min="10922" max="10922" width="6" customWidth="1"/>
    <col min="10923" max="10923" width="28.28515625" customWidth="1"/>
    <col min="10924" max="10924" width="10.28515625" customWidth="1"/>
    <col min="10925" max="10925" width="6" customWidth="1"/>
    <col min="10926" max="10926" width="28.28515625" customWidth="1"/>
    <col min="10927" max="10927" width="10.28515625" customWidth="1"/>
    <col min="10928" max="10928" width="6" customWidth="1"/>
    <col min="10929" max="10929" width="28.28515625" customWidth="1"/>
    <col min="10930" max="10930" width="10.28515625" customWidth="1"/>
    <col min="10931" max="10931" width="6" customWidth="1"/>
    <col min="10932" max="10932" width="28.28515625" customWidth="1"/>
    <col min="10933" max="10933" width="10.28515625" customWidth="1"/>
    <col min="10934" max="10934" width="6" customWidth="1"/>
    <col min="10935" max="10935" width="28.28515625" customWidth="1"/>
    <col min="10936" max="10936" width="10.28515625" customWidth="1"/>
    <col min="10937" max="10937" width="6" customWidth="1"/>
    <col min="10938" max="10938" width="28.28515625" customWidth="1"/>
    <col min="10939" max="10939" width="10.28515625" customWidth="1"/>
    <col min="10940" max="10940" width="6" customWidth="1"/>
    <col min="10941" max="10941" width="28.28515625" customWidth="1"/>
    <col min="10942" max="10942" width="10.28515625" customWidth="1"/>
    <col min="10943" max="10943" width="6" customWidth="1"/>
    <col min="10944" max="10944" width="28.28515625" customWidth="1"/>
    <col min="10945" max="10945" width="10.28515625" customWidth="1"/>
    <col min="10946" max="10946" width="6" customWidth="1"/>
    <col min="10947" max="10947" width="28.28515625" customWidth="1"/>
    <col min="10948" max="10948" width="10.28515625" customWidth="1"/>
    <col min="10949" max="10949" width="6" customWidth="1"/>
    <col min="10950" max="10950" width="28.28515625" customWidth="1"/>
    <col min="10951" max="10951" width="10.28515625" customWidth="1"/>
    <col min="10952" max="10952" width="6" customWidth="1"/>
    <col min="10953" max="10953" width="28.28515625" customWidth="1"/>
    <col min="10954" max="10954" width="10.28515625" customWidth="1"/>
    <col min="10955" max="10955" width="6" customWidth="1"/>
    <col min="10956" max="10956" width="28.28515625" customWidth="1"/>
    <col min="10957" max="10957" width="10.28515625" customWidth="1"/>
    <col min="10958" max="10958" width="6" customWidth="1"/>
    <col min="10959" max="10959" width="28.28515625" customWidth="1"/>
    <col min="10960" max="10960" width="10.28515625" customWidth="1"/>
    <col min="10961" max="10961" width="6" customWidth="1"/>
    <col min="11009" max="11009" width="31" customWidth="1"/>
    <col min="11011" max="11011" width="28.28515625" customWidth="1"/>
    <col min="11012" max="11012" width="10.28515625" customWidth="1"/>
    <col min="11013" max="11013" width="6" customWidth="1"/>
    <col min="11014" max="11014" width="28.28515625" customWidth="1"/>
    <col min="11015" max="11015" width="10.28515625" customWidth="1"/>
    <col min="11016" max="11016" width="6" customWidth="1"/>
    <col min="11017" max="11017" width="28.28515625" customWidth="1"/>
    <col min="11018" max="11018" width="10.28515625" customWidth="1"/>
    <col min="11019" max="11019" width="6" customWidth="1"/>
    <col min="11020" max="11020" width="28.28515625" customWidth="1"/>
    <col min="11021" max="11021" width="10.28515625" customWidth="1"/>
    <col min="11022" max="11022" width="6" customWidth="1"/>
    <col min="11023" max="11023" width="28.28515625" customWidth="1"/>
    <col min="11024" max="11024" width="10.28515625" customWidth="1"/>
    <col min="11025" max="11025" width="6" customWidth="1"/>
    <col min="11026" max="11026" width="28.28515625" customWidth="1"/>
    <col min="11027" max="11027" width="10.28515625" customWidth="1"/>
    <col min="11028" max="11028" width="6" customWidth="1"/>
    <col min="11029" max="11029" width="28.28515625" customWidth="1"/>
    <col min="11030" max="11030" width="10.28515625" customWidth="1"/>
    <col min="11031" max="11031" width="6" customWidth="1"/>
    <col min="11032" max="11032" width="28.28515625" customWidth="1"/>
    <col min="11033" max="11033" width="10.28515625" customWidth="1"/>
    <col min="11034" max="11034" width="6" customWidth="1"/>
    <col min="11035" max="11035" width="28.28515625" customWidth="1"/>
    <col min="11036" max="11036" width="10.28515625" customWidth="1"/>
    <col min="11037" max="11037" width="6" customWidth="1"/>
    <col min="11038" max="11038" width="28.28515625" customWidth="1"/>
    <col min="11039" max="11039" width="10.28515625" customWidth="1"/>
    <col min="11040" max="11040" width="6" customWidth="1"/>
    <col min="11041" max="11041" width="28.28515625" customWidth="1"/>
    <col min="11042" max="11042" width="10.28515625" customWidth="1"/>
    <col min="11043" max="11043" width="6" customWidth="1"/>
    <col min="11044" max="11044" width="28.28515625" customWidth="1"/>
    <col min="11045" max="11045" width="10.28515625" customWidth="1"/>
    <col min="11046" max="11046" width="6" customWidth="1"/>
    <col min="11047" max="11047" width="28.28515625" customWidth="1"/>
    <col min="11048" max="11048" width="10.28515625" customWidth="1"/>
    <col min="11049" max="11049" width="6" customWidth="1"/>
    <col min="11050" max="11050" width="28.28515625" customWidth="1"/>
    <col min="11051" max="11051" width="10.28515625" customWidth="1"/>
    <col min="11052" max="11052" width="6" customWidth="1"/>
    <col min="11053" max="11053" width="28.28515625" customWidth="1"/>
    <col min="11054" max="11054" width="10.28515625" customWidth="1"/>
    <col min="11055" max="11055" width="6" customWidth="1"/>
    <col min="11056" max="11056" width="28.28515625" customWidth="1"/>
    <col min="11057" max="11057" width="10.28515625" customWidth="1"/>
    <col min="11058" max="11058" width="6" customWidth="1"/>
    <col min="11059" max="11059" width="28.28515625" customWidth="1"/>
    <col min="11060" max="11060" width="10.28515625" customWidth="1"/>
    <col min="11061" max="11061" width="6" customWidth="1"/>
    <col min="11062" max="11062" width="28.28515625" customWidth="1"/>
    <col min="11063" max="11063" width="10.28515625" customWidth="1"/>
    <col min="11064" max="11064" width="6" customWidth="1"/>
    <col min="11065" max="11065" width="28.28515625" customWidth="1"/>
    <col min="11066" max="11066" width="10.28515625" customWidth="1"/>
    <col min="11067" max="11067" width="6" customWidth="1"/>
    <col min="11068" max="11068" width="28.28515625" customWidth="1"/>
    <col min="11069" max="11069" width="10.28515625" customWidth="1"/>
    <col min="11070" max="11070" width="6" customWidth="1"/>
    <col min="11071" max="11071" width="28.28515625" customWidth="1"/>
    <col min="11072" max="11072" width="10.28515625" customWidth="1"/>
    <col min="11073" max="11073" width="6" customWidth="1"/>
    <col min="11074" max="11074" width="28.28515625" customWidth="1"/>
    <col min="11075" max="11075" width="10.28515625" customWidth="1"/>
    <col min="11076" max="11076" width="6" customWidth="1"/>
    <col min="11077" max="11077" width="28.28515625" customWidth="1"/>
    <col min="11078" max="11078" width="10.28515625" customWidth="1"/>
    <col min="11079" max="11079" width="6" customWidth="1"/>
    <col min="11080" max="11080" width="28.28515625" customWidth="1"/>
    <col min="11081" max="11081" width="10.28515625" customWidth="1"/>
    <col min="11082" max="11082" width="6" customWidth="1"/>
    <col min="11083" max="11083" width="28.28515625" customWidth="1"/>
    <col min="11084" max="11084" width="10.28515625" customWidth="1"/>
    <col min="11085" max="11085" width="6" customWidth="1"/>
    <col min="11086" max="11086" width="28.28515625" customWidth="1"/>
    <col min="11087" max="11087" width="10.28515625" customWidth="1"/>
    <col min="11088" max="11088" width="6" customWidth="1"/>
    <col min="11089" max="11089" width="28.28515625" customWidth="1"/>
    <col min="11090" max="11090" width="10.28515625" customWidth="1"/>
    <col min="11091" max="11091" width="6" customWidth="1"/>
    <col min="11092" max="11092" width="28.28515625" customWidth="1"/>
    <col min="11093" max="11093" width="10.28515625" customWidth="1"/>
    <col min="11094" max="11094" width="6" customWidth="1"/>
    <col min="11095" max="11095" width="28.28515625" customWidth="1"/>
    <col min="11096" max="11096" width="10.28515625" customWidth="1"/>
    <col min="11097" max="11097" width="6" customWidth="1"/>
    <col min="11098" max="11098" width="28.28515625" customWidth="1"/>
    <col min="11099" max="11099" width="10.28515625" customWidth="1"/>
    <col min="11100" max="11100" width="6" customWidth="1"/>
    <col min="11101" max="11101" width="28.28515625" customWidth="1"/>
    <col min="11102" max="11102" width="10.28515625" customWidth="1"/>
    <col min="11103" max="11103" width="6" customWidth="1"/>
    <col min="11104" max="11104" width="28.28515625" customWidth="1"/>
    <col min="11105" max="11105" width="10.28515625" customWidth="1"/>
    <col min="11106" max="11106" width="6" customWidth="1"/>
    <col min="11107" max="11107" width="28.28515625" customWidth="1"/>
    <col min="11108" max="11108" width="10.28515625" customWidth="1"/>
    <col min="11109" max="11109" width="6" customWidth="1"/>
    <col min="11110" max="11110" width="28.28515625" customWidth="1"/>
    <col min="11111" max="11111" width="10.28515625" customWidth="1"/>
    <col min="11112" max="11112" width="6" customWidth="1"/>
    <col min="11113" max="11113" width="28.28515625" customWidth="1"/>
    <col min="11114" max="11114" width="10.28515625" customWidth="1"/>
    <col min="11115" max="11115" width="6" customWidth="1"/>
    <col min="11116" max="11116" width="28.28515625" customWidth="1"/>
    <col min="11117" max="11117" width="10.28515625" customWidth="1"/>
    <col min="11118" max="11118" width="6" customWidth="1"/>
    <col min="11119" max="11119" width="28.28515625" customWidth="1"/>
    <col min="11120" max="11120" width="10.28515625" customWidth="1"/>
    <col min="11121" max="11121" width="6" customWidth="1"/>
    <col min="11122" max="11122" width="28.28515625" customWidth="1"/>
    <col min="11123" max="11123" width="10.28515625" customWidth="1"/>
    <col min="11124" max="11124" width="6" customWidth="1"/>
    <col min="11125" max="11125" width="28.28515625" customWidth="1"/>
    <col min="11126" max="11126" width="10.28515625" customWidth="1"/>
    <col min="11127" max="11127" width="6" customWidth="1"/>
    <col min="11128" max="11128" width="28.28515625" customWidth="1"/>
    <col min="11129" max="11129" width="10.28515625" customWidth="1"/>
    <col min="11130" max="11130" width="6" customWidth="1"/>
    <col min="11131" max="11131" width="28.28515625" customWidth="1"/>
    <col min="11132" max="11132" width="10.28515625" customWidth="1"/>
    <col min="11133" max="11133" width="6" customWidth="1"/>
    <col min="11134" max="11134" width="28.28515625" customWidth="1"/>
    <col min="11135" max="11135" width="10.28515625" customWidth="1"/>
    <col min="11136" max="11136" width="6" customWidth="1"/>
    <col min="11137" max="11137" width="28.28515625" customWidth="1"/>
    <col min="11138" max="11138" width="10.28515625" customWidth="1"/>
    <col min="11139" max="11139" width="6" customWidth="1"/>
    <col min="11140" max="11140" width="28.28515625" customWidth="1"/>
    <col min="11141" max="11141" width="10.28515625" customWidth="1"/>
    <col min="11142" max="11142" width="6" customWidth="1"/>
    <col min="11143" max="11143" width="28.28515625" customWidth="1"/>
    <col min="11144" max="11144" width="10.28515625" customWidth="1"/>
    <col min="11145" max="11145" width="6" customWidth="1"/>
    <col min="11146" max="11146" width="28.28515625" customWidth="1"/>
    <col min="11147" max="11147" width="10.28515625" customWidth="1"/>
    <col min="11148" max="11148" width="6" customWidth="1"/>
    <col min="11149" max="11149" width="28.28515625" customWidth="1"/>
    <col min="11150" max="11150" width="10.28515625" customWidth="1"/>
    <col min="11151" max="11151" width="6" customWidth="1"/>
    <col min="11152" max="11152" width="28.28515625" customWidth="1"/>
    <col min="11153" max="11153" width="10.28515625" customWidth="1"/>
    <col min="11154" max="11154" width="6" customWidth="1"/>
    <col min="11155" max="11155" width="28.28515625" customWidth="1"/>
    <col min="11156" max="11156" width="10.28515625" customWidth="1"/>
    <col min="11157" max="11157" width="6" customWidth="1"/>
    <col min="11158" max="11158" width="28.28515625" customWidth="1"/>
    <col min="11159" max="11159" width="10.28515625" customWidth="1"/>
    <col min="11160" max="11160" width="6" customWidth="1"/>
    <col min="11161" max="11161" width="28.28515625" customWidth="1"/>
    <col min="11162" max="11162" width="10.28515625" customWidth="1"/>
    <col min="11163" max="11163" width="6" customWidth="1"/>
    <col min="11164" max="11164" width="28.28515625" customWidth="1"/>
    <col min="11165" max="11165" width="10.28515625" customWidth="1"/>
    <col min="11166" max="11166" width="6" customWidth="1"/>
    <col min="11167" max="11167" width="28.28515625" customWidth="1"/>
    <col min="11168" max="11168" width="10.28515625" customWidth="1"/>
    <col min="11169" max="11169" width="6" customWidth="1"/>
    <col min="11170" max="11170" width="28.28515625" customWidth="1"/>
    <col min="11171" max="11171" width="10.28515625" customWidth="1"/>
    <col min="11172" max="11172" width="6" customWidth="1"/>
    <col min="11173" max="11173" width="28.28515625" customWidth="1"/>
    <col min="11174" max="11174" width="10.28515625" customWidth="1"/>
    <col min="11175" max="11175" width="6" customWidth="1"/>
    <col min="11176" max="11176" width="28.28515625" customWidth="1"/>
    <col min="11177" max="11177" width="10.28515625" customWidth="1"/>
    <col min="11178" max="11178" width="6" customWidth="1"/>
    <col min="11179" max="11179" width="28.28515625" customWidth="1"/>
    <col min="11180" max="11180" width="10.28515625" customWidth="1"/>
    <col min="11181" max="11181" width="6" customWidth="1"/>
    <col min="11182" max="11182" width="28.28515625" customWidth="1"/>
    <col min="11183" max="11183" width="10.28515625" customWidth="1"/>
    <col min="11184" max="11184" width="6" customWidth="1"/>
    <col min="11185" max="11185" width="28.28515625" customWidth="1"/>
    <col min="11186" max="11186" width="10.28515625" customWidth="1"/>
    <col min="11187" max="11187" width="6" customWidth="1"/>
    <col min="11188" max="11188" width="28.28515625" customWidth="1"/>
    <col min="11189" max="11189" width="10.28515625" customWidth="1"/>
    <col min="11190" max="11190" width="6" customWidth="1"/>
    <col min="11191" max="11191" width="28.28515625" customWidth="1"/>
    <col min="11192" max="11192" width="10.28515625" customWidth="1"/>
    <col min="11193" max="11193" width="6" customWidth="1"/>
    <col min="11194" max="11194" width="28.28515625" customWidth="1"/>
    <col min="11195" max="11195" width="10.28515625" customWidth="1"/>
    <col min="11196" max="11196" width="6" customWidth="1"/>
    <col min="11197" max="11197" width="28.28515625" customWidth="1"/>
    <col min="11198" max="11198" width="10.28515625" customWidth="1"/>
    <col min="11199" max="11199" width="6" customWidth="1"/>
    <col min="11200" max="11200" width="28.28515625" customWidth="1"/>
    <col min="11201" max="11201" width="10.28515625" customWidth="1"/>
    <col min="11202" max="11202" width="6" customWidth="1"/>
    <col min="11203" max="11203" width="28.28515625" customWidth="1"/>
    <col min="11204" max="11204" width="10.28515625" customWidth="1"/>
    <col min="11205" max="11205" width="6" customWidth="1"/>
    <col min="11206" max="11206" width="28.28515625" customWidth="1"/>
    <col min="11207" max="11207" width="10.28515625" customWidth="1"/>
    <col min="11208" max="11208" width="6" customWidth="1"/>
    <col min="11209" max="11209" width="28.28515625" customWidth="1"/>
    <col min="11210" max="11210" width="10.28515625" customWidth="1"/>
    <col min="11211" max="11211" width="6" customWidth="1"/>
    <col min="11212" max="11212" width="28.28515625" customWidth="1"/>
    <col min="11213" max="11213" width="10.28515625" customWidth="1"/>
    <col min="11214" max="11214" width="6" customWidth="1"/>
    <col min="11215" max="11215" width="28.28515625" customWidth="1"/>
    <col min="11216" max="11216" width="10.28515625" customWidth="1"/>
    <col min="11217" max="11217" width="6" customWidth="1"/>
    <col min="11265" max="11265" width="31" customWidth="1"/>
    <col min="11267" max="11267" width="28.28515625" customWidth="1"/>
    <col min="11268" max="11268" width="10.28515625" customWidth="1"/>
    <col min="11269" max="11269" width="6" customWidth="1"/>
    <col min="11270" max="11270" width="28.28515625" customWidth="1"/>
    <col min="11271" max="11271" width="10.28515625" customWidth="1"/>
    <col min="11272" max="11272" width="6" customWidth="1"/>
    <col min="11273" max="11273" width="28.28515625" customWidth="1"/>
    <col min="11274" max="11274" width="10.28515625" customWidth="1"/>
    <col min="11275" max="11275" width="6" customWidth="1"/>
    <col min="11276" max="11276" width="28.28515625" customWidth="1"/>
    <col min="11277" max="11277" width="10.28515625" customWidth="1"/>
    <col min="11278" max="11278" width="6" customWidth="1"/>
    <col min="11279" max="11279" width="28.28515625" customWidth="1"/>
    <col min="11280" max="11280" width="10.28515625" customWidth="1"/>
    <col min="11281" max="11281" width="6" customWidth="1"/>
    <col min="11282" max="11282" width="28.28515625" customWidth="1"/>
    <col min="11283" max="11283" width="10.28515625" customWidth="1"/>
    <col min="11284" max="11284" width="6" customWidth="1"/>
    <col min="11285" max="11285" width="28.28515625" customWidth="1"/>
    <col min="11286" max="11286" width="10.28515625" customWidth="1"/>
    <col min="11287" max="11287" width="6" customWidth="1"/>
    <col min="11288" max="11288" width="28.28515625" customWidth="1"/>
    <col min="11289" max="11289" width="10.28515625" customWidth="1"/>
    <col min="11290" max="11290" width="6" customWidth="1"/>
    <col min="11291" max="11291" width="28.28515625" customWidth="1"/>
    <col min="11292" max="11292" width="10.28515625" customWidth="1"/>
    <col min="11293" max="11293" width="6" customWidth="1"/>
    <col min="11294" max="11294" width="28.28515625" customWidth="1"/>
    <col min="11295" max="11295" width="10.28515625" customWidth="1"/>
    <col min="11296" max="11296" width="6" customWidth="1"/>
    <col min="11297" max="11297" width="28.28515625" customWidth="1"/>
    <col min="11298" max="11298" width="10.28515625" customWidth="1"/>
    <col min="11299" max="11299" width="6" customWidth="1"/>
    <col min="11300" max="11300" width="28.28515625" customWidth="1"/>
    <col min="11301" max="11301" width="10.28515625" customWidth="1"/>
    <col min="11302" max="11302" width="6" customWidth="1"/>
    <col min="11303" max="11303" width="28.28515625" customWidth="1"/>
    <col min="11304" max="11304" width="10.28515625" customWidth="1"/>
    <col min="11305" max="11305" width="6" customWidth="1"/>
    <col min="11306" max="11306" width="28.28515625" customWidth="1"/>
    <col min="11307" max="11307" width="10.28515625" customWidth="1"/>
    <col min="11308" max="11308" width="6" customWidth="1"/>
    <col min="11309" max="11309" width="28.28515625" customWidth="1"/>
    <col min="11310" max="11310" width="10.28515625" customWidth="1"/>
    <col min="11311" max="11311" width="6" customWidth="1"/>
    <col min="11312" max="11312" width="28.28515625" customWidth="1"/>
    <col min="11313" max="11313" width="10.28515625" customWidth="1"/>
    <col min="11314" max="11314" width="6" customWidth="1"/>
    <col min="11315" max="11315" width="28.28515625" customWidth="1"/>
    <col min="11316" max="11316" width="10.28515625" customWidth="1"/>
    <col min="11317" max="11317" width="6" customWidth="1"/>
    <col min="11318" max="11318" width="28.28515625" customWidth="1"/>
    <col min="11319" max="11319" width="10.28515625" customWidth="1"/>
    <col min="11320" max="11320" width="6" customWidth="1"/>
    <col min="11321" max="11321" width="28.28515625" customWidth="1"/>
    <col min="11322" max="11322" width="10.28515625" customWidth="1"/>
    <col min="11323" max="11323" width="6" customWidth="1"/>
    <col min="11324" max="11324" width="28.28515625" customWidth="1"/>
    <col min="11325" max="11325" width="10.28515625" customWidth="1"/>
    <col min="11326" max="11326" width="6" customWidth="1"/>
    <col min="11327" max="11327" width="28.28515625" customWidth="1"/>
    <col min="11328" max="11328" width="10.28515625" customWidth="1"/>
    <col min="11329" max="11329" width="6" customWidth="1"/>
    <col min="11330" max="11330" width="28.28515625" customWidth="1"/>
    <col min="11331" max="11331" width="10.28515625" customWidth="1"/>
    <col min="11332" max="11332" width="6" customWidth="1"/>
    <col min="11333" max="11333" width="28.28515625" customWidth="1"/>
    <col min="11334" max="11334" width="10.28515625" customWidth="1"/>
    <col min="11335" max="11335" width="6" customWidth="1"/>
    <col min="11336" max="11336" width="28.28515625" customWidth="1"/>
    <col min="11337" max="11337" width="10.28515625" customWidth="1"/>
    <col min="11338" max="11338" width="6" customWidth="1"/>
    <col min="11339" max="11339" width="28.28515625" customWidth="1"/>
    <col min="11340" max="11340" width="10.28515625" customWidth="1"/>
    <col min="11341" max="11341" width="6" customWidth="1"/>
    <col min="11342" max="11342" width="28.28515625" customWidth="1"/>
    <col min="11343" max="11343" width="10.28515625" customWidth="1"/>
    <col min="11344" max="11344" width="6" customWidth="1"/>
    <col min="11345" max="11345" width="28.28515625" customWidth="1"/>
    <col min="11346" max="11346" width="10.28515625" customWidth="1"/>
    <col min="11347" max="11347" width="6" customWidth="1"/>
    <col min="11348" max="11348" width="28.28515625" customWidth="1"/>
    <col min="11349" max="11349" width="10.28515625" customWidth="1"/>
    <col min="11350" max="11350" width="6" customWidth="1"/>
    <col min="11351" max="11351" width="28.28515625" customWidth="1"/>
    <col min="11352" max="11352" width="10.28515625" customWidth="1"/>
    <col min="11353" max="11353" width="6" customWidth="1"/>
    <col min="11354" max="11354" width="28.28515625" customWidth="1"/>
    <col min="11355" max="11355" width="10.28515625" customWidth="1"/>
    <col min="11356" max="11356" width="6" customWidth="1"/>
    <col min="11357" max="11357" width="28.28515625" customWidth="1"/>
    <col min="11358" max="11358" width="10.28515625" customWidth="1"/>
    <col min="11359" max="11359" width="6" customWidth="1"/>
    <col min="11360" max="11360" width="28.28515625" customWidth="1"/>
    <col min="11361" max="11361" width="10.28515625" customWidth="1"/>
    <col min="11362" max="11362" width="6" customWidth="1"/>
    <col min="11363" max="11363" width="28.28515625" customWidth="1"/>
    <col min="11364" max="11364" width="10.28515625" customWidth="1"/>
    <col min="11365" max="11365" width="6" customWidth="1"/>
    <col min="11366" max="11366" width="28.28515625" customWidth="1"/>
    <col min="11367" max="11367" width="10.28515625" customWidth="1"/>
    <col min="11368" max="11368" width="6" customWidth="1"/>
    <col min="11369" max="11369" width="28.28515625" customWidth="1"/>
    <col min="11370" max="11370" width="10.28515625" customWidth="1"/>
    <col min="11371" max="11371" width="6" customWidth="1"/>
    <col min="11372" max="11372" width="28.28515625" customWidth="1"/>
    <col min="11373" max="11373" width="10.28515625" customWidth="1"/>
    <col min="11374" max="11374" width="6" customWidth="1"/>
    <col min="11375" max="11375" width="28.28515625" customWidth="1"/>
    <col min="11376" max="11376" width="10.28515625" customWidth="1"/>
    <col min="11377" max="11377" width="6" customWidth="1"/>
    <col min="11378" max="11378" width="28.28515625" customWidth="1"/>
    <col min="11379" max="11379" width="10.28515625" customWidth="1"/>
    <col min="11380" max="11380" width="6" customWidth="1"/>
    <col min="11381" max="11381" width="28.28515625" customWidth="1"/>
    <col min="11382" max="11382" width="10.28515625" customWidth="1"/>
    <col min="11383" max="11383" width="6" customWidth="1"/>
    <col min="11384" max="11384" width="28.28515625" customWidth="1"/>
    <col min="11385" max="11385" width="10.28515625" customWidth="1"/>
    <col min="11386" max="11386" width="6" customWidth="1"/>
    <col min="11387" max="11387" width="28.28515625" customWidth="1"/>
    <col min="11388" max="11388" width="10.28515625" customWidth="1"/>
    <col min="11389" max="11389" width="6" customWidth="1"/>
    <col min="11390" max="11390" width="28.28515625" customWidth="1"/>
    <col min="11391" max="11391" width="10.28515625" customWidth="1"/>
    <col min="11392" max="11392" width="6" customWidth="1"/>
    <col min="11393" max="11393" width="28.28515625" customWidth="1"/>
    <col min="11394" max="11394" width="10.28515625" customWidth="1"/>
    <col min="11395" max="11395" width="6" customWidth="1"/>
    <col min="11396" max="11396" width="28.28515625" customWidth="1"/>
    <col min="11397" max="11397" width="10.28515625" customWidth="1"/>
    <col min="11398" max="11398" width="6" customWidth="1"/>
    <col min="11399" max="11399" width="28.28515625" customWidth="1"/>
    <col min="11400" max="11400" width="10.28515625" customWidth="1"/>
    <col min="11401" max="11401" width="6" customWidth="1"/>
    <col min="11402" max="11402" width="28.28515625" customWidth="1"/>
    <col min="11403" max="11403" width="10.28515625" customWidth="1"/>
    <col min="11404" max="11404" width="6" customWidth="1"/>
    <col min="11405" max="11405" width="28.28515625" customWidth="1"/>
    <col min="11406" max="11406" width="10.28515625" customWidth="1"/>
    <col min="11407" max="11407" width="6" customWidth="1"/>
    <col min="11408" max="11408" width="28.28515625" customWidth="1"/>
    <col min="11409" max="11409" width="10.28515625" customWidth="1"/>
    <col min="11410" max="11410" width="6" customWidth="1"/>
    <col min="11411" max="11411" width="28.28515625" customWidth="1"/>
    <col min="11412" max="11412" width="10.28515625" customWidth="1"/>
    <col min="11413" max="11413" width="6" customWidth="1"/>
    <col min="11414" max="11414" width="28.28515625" customWidth="1"/>
    <col min="11415" max="11415" width="10.28515625" customWidth="1"/>
    <col min="11416" max="11416" width="6" customWidth="1"/>
    <col min="11417" max="11417" width="28.28515625" customWidth="1"/>
    <col min="11418" max="11418" width="10.28515625" customWidth="1"/>
    <col min="11419" max="11419" width="6" customWidth="1"/>
    <col min="11420" max="11420" width="28.28515625" customWidth="1"/>
    <col min="11421" max="11421" width="10.28515625" customWidth="1"/>
    <col min="11422" max="11422" width="6" customWidth="1"/>
    <col min="11423" max="11423" width="28.28515625" customWidth="1"/>
    <col min="11424" max="11424" width="10.28515625" customWidth="1"/>
    <col min="11425" max="11425" width="6" customWidth="1"/>
    <col min="11426" max="11426" width="28.28515625" customWidth="1"/>
    <col min="11427" max="11427" width="10.28515625" customWidth="1"/>
    <col min="11428" max="11428" width="6" customWidth="1"/>
    <col min="11429" max="11429" width="28.28515625" customWidth="1"/>
    <col min="11430" max="11430" width="10.28515625" customWidth="1"/>
    <col min="11431" max="11431" width="6" customWidth="1"/>
    <col min="11432" max="11432" width="28.28515625" customWidth="1"/>
    <col min="11433" max="11433" width="10.28515625" customWidth="1"/>
    <col min="11434" max="11434" width="6" customWidth="1"/>
    <col min="11435" max="11435" width="28.28515625" customWidth="1"/>
    <col min="11436" max="11436" width="10.28515625" customWidth="1"/>
    <col min="11437" max="11437" width="6" customWidth="1"/>
    <col min="11438" max="11438" width="28.28515625" customWidth="1"/>
    <col min="11439" max="11439" width="10.28515625" customWidth="1"/>
    <col min="11440" max="11440" width="6" customWidth="1"/>
    <col min="11441" max="11441" width="28.28515625" customWidth="1"/>
    <col min="11442" max="11442" width="10.28515625" customWidth="1"/>
    <col min="11443" max="11443" width="6" customWidth="1"/>
    <col min="11444" max="11444" width="28.28515625" customWidth="1"/>
    <col min="11445" max="11445" width="10.28515625" customWidth="1"/>
    <col min="11446" max="11446" width="6" customWidth="1"/>
    <col min="11447" max="11447" width="28.28515625" customWidth="1"/>
    <col min="11448" max="11448" width="10.28515625" customWidth="1"/>
    <col min="11449" max="11449" width="6" customWidth="1"/>
    <col min="11450" max="11450" width="28.28515625" customWidth="1"/>
    <col min="11451" max="11451" width="10.28515625" customWidth="1"/>
    <col min="11452" max="11452" width="6" customWidth="1"/>
    <col min="11453" max="11453" width="28.28515625" customWidth="1"/>
    <col min="11454" max="11454" width="10.28515625" customWidth="1"/>
    <col min="11455" max="11455" width="6" customWidth="1"/>
    <col min="11456" max="11456" width="28.28515625" customWidth="1"/>
    <col min="11457" max="11457" width="10.28515625" customWidth="1"/>
    <col min="11458" max="11458" width="6" customWidth="1"/>
    <col min="11459" max="11459" width="28.28515625" customWidth="1"/>
    <col min="11460" max="11460" width="10.28515625" customWidth="1"/>
    <col min="11461" max="11461" width="6" customWidth="1"/>
    <col min="11462" max="11462" width="28.28515625" customWidth="1"/>
    <col min="11463" max="11463" width="10.28515625" customWidth="1"/>
    <col min="11464" max="11464" width="6" customWidth="1"/>
    <col min="11465" max="11465" width="28.28515625" customWidth="1"/>
    <col min="11466" max="11466" width="10.28515625" customWidth="1"/>
    <col min="11467" max="11467" width="6" customWidth="1"/>
    <col min="11468" max="11468" width="28.28515625" customWidth="1"/>
    <col min="11469" max="11469" width="10.28515625" customWidth="1"/>
    <col min="11470" max="11470" width="6" customWidth="1"/>
    <col min="11471" max="11471" width="28.28515625" customWidth="1"/>
    <col min="11472" max="11472" width="10.28515625" customWidth="1"/>
    <col min="11473" max="11473" width="6" customWidth="1"/>
    <col min="11521" max="11521" width="31" customWidth="1"/>
    <col min="11523" max="11523" width="28.28515625" customWidth="1"/>
    <col min="11524" max="11524" width="10.28515625" customWidth="1"/>
    <col min="11525" max="11525" width="6" customWidth="1"/>
    <col min="11526" max="11526" width="28.28515625" customWidth="1"/>
    <col min="11527" max="11527" width="10.28515625" customWidth="1"/>
    <col min="11528" max="11528" width="6" customWidth="1"/>
    <col min="11529" max="11529" width="28.28515625" customWidth="1"/>
    <col min="11530" max="11530" width="10.28515625" customWidth="1"/>
    <col min="11531" max="11531" width="6" customWidth="1"/>
    <col min="11532" max="11532" width="28.28515625" customWidth="1"/>
    <col min="11533" max="11533" width="10.28515625" customWidth="1"/>
    <col min="11534" max="11534" width="6" customWidth="1"/>
    <col min="11535" max="11535" width="28.28515625" customWidth="1"/>
    <col min="11536" max="11536" width="10.28515625" customWidth="1"/>
    <col min="11537" max="11537" width="6" customWidth="1"/>
    <col min="11538" max="11538" width="28.28515625" customWidth="1"/>
    <col min="11539" max="11539" width="10.28515625" customWidth="1"/>
    <col min="11540" max="11540" width="6" customWidth="1"/>
    <col min="11541" max="11541" width="28.28515625" customWidth="1"/>
    <col min="11542" max="11542" width="10.28515625" customWidth="1"/>
    <col min="11543" max="11543" width="6" customWidth="1"/>
    <col min="11544" max="11544" width="28.28515625" customWidth="1"/>
    <col min="11545" max="11545" width="10.28515625" customWidth="1"/>
    <col min="11546" max="11546" width="6" customWidth="1"/>
    <col min="11547" max="11547" width="28.28515625" customWidth="1"/>
    <col min="11548" max="11548" width="10.28515625" customWidth="1"/>
    <col min="11549" max="11549" width="6" customWidth="1"/>
    <col min="11550" max="11550" width="28.28515625" customWidth="1"/>
    <col min="11551" max="11551" width="10.28515625" customWidth="1"/>
    <col min="11552" max="11552" width="6" customWidth="1"/>
    <col min="11553" max="11553" width="28.28515625" customWidth="1"/>
    <col min="11554" max="11554" width="10.28515625" customWidth="1"/>
    <col min="11555" max="11555" width="6" customWidth="1"/>
    <col min="11556" max="11556" width="28.28515625" customWidth="1"/>
    <col min="11557" max="11557" width="10.28515625" customWidth="1"/>
    <col min="11558" max="11558" width="6" customWidth="1"/>
    <col min="11559" max="11559" width="28.28515625" customWidth="1"/>
    <col min="11560" max="11560" width="10.28515625" customWidth="1"/>
    <col min="11561" max="11561" width="6" customWidth="1"/>
    <col min="11562" max="11562" width="28.28515625" customWidth="1"/>
    <col min="11563" max="11563" width="10.28515625" customWidth="1"/>
    <col min="11564" max="11564" width="6" customWidth="1"/>
    <col min="11565" max="11565" width="28.28515625" customWidth="1"/>
    <col min="11566" max="11566" width="10.28515625" customWidth="1"/>
    <col min="11567" max="11567" width="6" customWidth="1"/>
    <col min="11568" max="11568" width="28.28515625" customWidth="1"/>
    <col min="11569" max="11569" width="10.28515625" customWidth="1"/>
    <col min="11570" max="11570" width="6" customWidth="1"/>
    <col min="11571" max="11571" width="28.28515625" customWidth="1"/>
    <col min="11572" max="11572" width="10.28515625" customWidth="1"/>
    <col min="11573" max="11573" width="6" customWidth="1"/>
    <col min="11574" max="11574" width="28.28515625" customWidth="1"/>
    <col min="11575" max="11575" width="10.28515625" customWidth="1"/>
    <col min="11576" max="11576" width="6" customWidth="1"/>
    <col min="11577" max="11577" width="28.28515625" customWidth="1"/>
    <col min="11578" max="11578" width="10.28515625" customWidth="1"/>
    <col min="11579" max="11579" width="6" customWidth="1"/>
    <col min="11580" max="11580" width="28.28515625" customWidth="1"/>
    <col min="11581" max="11581" width="10.28515625" customWidth="1"/>
    <col min="11582" max="11582" width="6" customWidth="1"/>
    <col min="11583" max="11583" width="28.28515625" customWidth="1"/>
    <col min="11584" max="11584" width="10.28515625" customWidth="1"/>
    <col min="11585" max="11585" width="6" customWidth="1"/>
    <col min="11586" max="11586" width="28.28515625" customWidth="1"/>
    <col min="11587" max="11587" width="10.28515625" customWidth="1"/>
    <col min="11588" max="11588" width="6" customWidth="1"/>
    <col min="11589" max="11589" width="28.28515625" customWidth="1"/>
    <col min="11590" max="11590" width="10.28515625" customWidth="1"/>
    <col min="11591" max="11591" width="6" customWidth="1"/>
    <col min="11592" max="11592" width="28.28515625" customWidth="1"/>
    <col min="11593" max="11593" width="10.28515625" customWidth="1"/>
    <col min="11594" max="11594" width="6" customWidth="1"/>
    <col min="11595" max="11595" width="28.28515625" customWidth="1"/>
    <col min="11596" max="11596" width="10.28515625" customWidth="1"/>
    <col min="11597" max="11597" width="6" customWidth="1"/>
    <col min="11598" max="11598" width="28.28515625" customWidth="1"/>
    <col min="11599" max="11599" width="10.28515625" customWidth="1"/>
    <col min="11600" max="11600" width="6" customWidth="1"/>
    <col min="11601" max="11601" width="28.28515625" customWidth="1"/>
    <col min="11602" max="11602" width="10.28515625" customWidth="1"/>
    <col min="11603" max="11603" width="6" customWidth="1"/>
    <col min="11604" max="11604" width="28.28515625" customWidth="1"/>
    <col min="11605" max="11605" width="10.28515625" customWidth="1"/>
    <col min="11606" max="11606" width="6" customWidth="1"/>
    <col min="11607" max="11607" width="28.28515625" customWidth="1"/>
    <col min="11608" max="11608" width="10.28515625" customWidth="1"/>
    <col min="11609" max="11609" width="6" customWidth="1"/>
    <col min="11610" max="11610" width="28.28515625" customWidth="1"/>
    <col min="11611" max="11611" width="10.28515625" customWidth="1"/>
    <col min="11612" max="11612" width="6" customWidth="1"/>
    <col min="11613" max="11613" width="28.28515625" customWidth="1"/>
    <col min="11614" max="11614" width="10.28515625" customWidth="1"/>
    <col min="11615" max="11615" width="6" customWidth="1"/>
    <col min="11616" max="11616" width="28.28515625" customWidth="1"/>
    <col min="11617" max="11617" width="10.28515625" customWidth="1"/>
    <col min="11618" max="11618" width="6" customWidth="1"/>
    <col min="11619" max="11619" width="28.28515625" customWidth="1"/>
    <col min="11620" max="11620" width="10.28515625" customWidth="1"/>
    <col min="11621" max="11621" width="6" customWidth="1"/>
    <col min="11622" max="11622" width="28.28515625" customWidth="1"/>
    <col min="11623" max="11623" width="10.28515625" customWidth="1"/>
    <col min="11624" max="11624" width="6" customWidth="1"/>
    <col min="11625" max="11625" width="28.28515625" customWidth="1"/>
    <col min="11626" max="11626" width="10.28515625" customWidth="1"/>
    <col min="11627" max="11627" width="6" customWidth="1"/>
    <col min="11628" max="11628" width="28.28515625" customWidth="1"/>
    <col min="11629" max="11629" width="10.28515625" customWidth="1"/>
    <col min="11630" max="11630" width="6" customWidth="1"/>
    <col min="11631" max="11631" width="28.28515625" customWidth="1"/>
    <col min="11632" max="11632" width="10.28515625" customWidth="1"/>
    <col min="11633" max="11633" width="6" customWidth="1"/>
    <col min="11634" max="11634" width="28.28515625" customWidth="1"/>
    <col min="11635" max="11635" width="10.28515625" customWidth="1"/>
    <col min="11636" max="11636" width="6" customWidth="1"/>
    <col min="11637" max="11637" width="28.28515625" customWidth="1"/>
    <col min="11638" max="11638" width="10.28515625" customWidth="1"/>
    <col min="11639" max="11639" width="6" customWidth="1"/>
    <col min="11640" max="11640" width="28.28515625" customWidth="1"/>
    <col min="11641" max="11641" width="10.28515625" customWidth="1"/>
    <col min="11642" max="11642" width="6" customWidth="1"/>
    <col min="11643" max="11643" width="28.28515625" customWidth="1"/>
    <col min="11644" max="11644" width="10.28515625" customWidth="1"/>
    <col min="11645" max="11645" width="6" customWidth="1"/>
    <col min="11646" max="11646" width="28.28515625" customWidth="1"/>
    <col min="11647" max="11647" width="10.28515625" customWidth="1"/>
    <col min="11648" max="11648" width="6" customWidth="1"/>
    <col min="11649" max="11649" width="28.28515625" customWidth="1"/>
    <col min="11650" max="11650" width="10.28515625" customWidth="1"/>
    <col min="11651" max="11651" width="6" customWidth="1"/>
    <col min="11652" max="11652" width="28.28515625" customWidth="1"/>
    <col min="11653" max="11653" width="10.28515625" customWidth="1"/>
    <col min="11654" max="11654" width="6" customWidth="1"/>
    <col min="11655" max="11655" width="28.28515625" customWidth="1"/>
    <col min="11656" max="11656" width="10.28515625" customWidth="1"/>
    <col min="11657" max="11657" width="6" customWidth="1"/>
    <col min="11658" max="11658" width="28.28515625" customWidth="1"/>
    <col min="11659" max="11659" width="10.28515625" customWidth="1"/>
    <col min="11660" max="11660" width="6" customWidth="1"/>
    <col min="11661" max="11661" width="28.28515625" customWidth="1"/>
    <col min="11662" max="11662" width="10.28515625" customWidth="1"/>
    <col min="11663" max="11663" width="6" customWidth="1"/>
    <col min="11664" max="11664" width="28.28515625" customWidth="1"/>
    <col min="11665" max="11665" width="10.28515625" customWidth="1"/>
    <col min="11666" max="11666" width="6" customWidth="1"/>
    <col min="11667" max="11667" width="28.28515625" customWidth="1"/>
    <col min="11668" max="11668" width="10.28515625" customWidth="1"/>
    <col min="11669" max="11669" width="6" customWidth="1"/>
    <col min="11670" max="11670" width="28.28515625" customWidth="1"/>
    <col min="11671" max="11671" width="10.28515625" customWidth="1"/>
    <col min="11672" max="11672" width="6" customWidth="1"/>
    <col min="11673" max="11673" width="28.28515625" customWidth="1"/>
    <col min="11674" max="11674" width="10.28515625" customWidth="1"/>
    <col min="11675" max="11675" width="6" customWidth="1"/>
    <col min="11676" max="11676" width="28.28515625" customWidth="1"/>
    <col min="11677" max="11677" width="10.28515625" customWidth="1"/>
    <col min="11678" max="11678" width="6" customWidth="1"/>
    <col min="11679" max="11679" width="28.28515625" customWidth="1"/>
    <col min="11680" max="11680" width="10.28515625" customWidth="1"/>
    <col min="11681" max="11681" width="6" customWidth="1"/>
    <col min="11682" max="11682" width="28.28515625" customWidth="1"/>
    <col min="11683" max="11683" width="10.28515625" customWidth="1"/>
    <col min="11684" max="11684" width="6" customWidth="1"/>
    <col min="11685" max="11685" width="28.28515625" customWidth="1"/>
    <col min="11686" max="11686" width="10.28515625" customWidth="1"/>
    <col min="11687" max="11687" width="6" customWidth="1"/>
    <col min="11688" max="11688" width="28.28515625" customWidth="1"/>
    <col min="11689" max="11689" width="10.28515625" customWidth="1"/>
    <col min="11690" max="11690" width="6" customWidth="1"/>
    <col min="11691" max="11691" width="28.28515625" customWidth="1"/>
    <col min="11692" max="11692" width="10.28515625" customWidth="1"/>
    <col min="11693" max="11693" width="6" customWidth="1"/>
    <col min="11694" max="11694" width="28.28515625" customWidth="1"/>
    <col min="11695" max="11695" width="10.28515625" customWidth="1"/>
    <col min="11696" max="11696" width="6" customWidth="1"/>
    <col min="11697" max="11697" width="28.28515625" customWidth="1"/>
    <col min="11698" max="11698" width="10.28515625" customWidth="1"/>
    <col min="11699" max="11699" width="6" customWidth="1"/>
    <col min="11700" max="11700" width="28.28515625" customWidth="1"/>
    <col min="11701" max="11701" width="10.28515625" customWidth="1"/>
    <col min="11702" max="11702" width="6" customWidth="1"/>
    <col min="11703" max="11703" width="28.28515625" customWidth="1"/>
    <col min="11704" max="11704" width="10.28515625" customWidth="1"/>
    <col min="11705" max="11705" width="6" customWidth="1"/>
    <col min="11706" max="11706" width="28.28515625" customWidth="1"/>
    <col min="11707" max="11707" width="10.28515625" customWidth="1"/>
    <col min="11708" max="11708" width="6" customWidth="1"/>
    <col min="11709" max="11709" width="28.28515625" customWidth="1"/>
    <col min="11710" max="11710" width="10.28515625" customWidth="1"/>
    <col min="11711" max="11711" width="6" customWidth="1"/>
    <col min="11712" max="11712" width="28.28515625" customWidth="1"/>
    <col min="11713" max="11713" width="10.28515625" customWidth="1"/>
    <col min="11714" max="11714" width="6" customWidth="1"/>
    <col min="11715" max="11715" width="28.28515625" customWidth="1"/>
    <col min="11716" max="11716" width="10.28515625" customWidth="1"/>
    <col min="11717" max="11717" width="6" customWidth="1"/>
    <col min="11718" max="11718" width="28.28515625" customWidth="1"/>
    <col min="11719" max="11719" width="10.28515625" customWidth="1"/>
    <col min="11720" max="11720" width="6" customWidth="1"/>
    <col min="11721" max="11721" width="28.28515625" customWidth="1"/>
    <col min="11722" max="11722" width="10.28515625" customWidth="1"/>
    <col min="11723" max="11723" width="6" customWidth="1"/>
    <col min="11724" max="11724" width="28.28515625" customWidth="1"/>
    <col min="11725" max="11725" width="10.28515625" customWidth="1"/>
    <col min="11726" max="11726" width="6" customWidth="1"/>
    <col min="11727" max="11727" width="28.28515625" customWidth="1"/>
    <col min="11728" max="11728" width="10.28515625" customWidth="1"/>
    <col min="11729" max="11729" width="6" customWidth="1"/>
    <col min="11777" max="11777" width="31" customWidth="1"/>
    <col min="11779" max="11779" width="28.28515625" customWidth="1"/>
    <col min="11780" max="11780" width="10.28515625" customWidth="1"/>
    <col min="11781" max="11781" width="6" customWidth="1"/>
    <col min="11782" max="11782" width="28.28515625" customWidth="1"/>
    <col min="11783" max="11783" width="10.28515625" customWidth="1"/>
    <col min="11784" max="11784" width="6" customWidth="1"/>
    <col min="11785" max="11785" width="28.28515625" customWidth="1"/>
    <col min="11786" max="11786" width="10.28515625" customWidth="1"/>
    <col min="11787" max="11787" width="6" customWidth="1"/>
    <col min="11788" max="11788" width="28.28515625" customWidth="1"/>
    <col min="11789" max="11789" width="10.28515625" customWidth="1"/>
    <col min="11790" max="11790" width="6" customWidth="1"/>
    <col min="11791" max="11791" width="28.28515625" customWidth="1"/>
    <col min="11792" max="11792" width="10.28515625" customWidth="1"/>
    <col min="11793" max="11793" width="6" customWidth="1"/>
    <col min="11794" max="11794" width="28.28515625" customWidth="1"/>
    <col min="11795" max="11795" width="10.28515625" customWidth="1"/>
    <col min="11796" max="11796" width="6" customWidth="1"/>
    <col min="11797" max="11797" width="28.28515625" customWidth="1"/>
    <col min="11798" max="11798" width="10.28515625" customWidth="1"/>
    <col min="11799" max="11799" width="6" customWidth="1"/>
    <col min="11800" max="11800" width="28.28515625" customWidth="1"/>
    <col min="11801" max="11801" width="10.28515625" customWidth="1"/>
    <col min="11802" max="11802" width="6" customWidth="1"/>
    <col min="11803" max="11803" width="28.28515625" customWidth="1"/>
    <col min="11804" max="11804" width="10.28515625" customWidth="1"/>
    <col min="11805" max="11805" width="6" customWidth="1"/>
    <col min="11806" max="11806" width="28.28515625" customWidth="1"/>
    <col min="11807" max="11807" width="10.28515625" customWidth="1"/>
    <col min="11808" max="11808" width="6" customWidth="1"/>
    <col min="11809" max="11809" width="28.28515625" customWidth="1"/>
    <col min="11810" max="11810" width="10.28515625" customWidth="1"/>
    <col min="11811" max="11811" width="6" customWidth="1"/>
    <col min="11812" max="11812" width="28.28515625" customWidth="1"/>
    <col min="11813" max="11813" width="10.28515625" customWidth="1"/>
    <col min="11814" max="11814" width="6" customWidth="1"/>
    <col min="11815" max="11815" width="28.28515625" customWidth="1"/>
    <col min="11816" max="11816" width="10.28515625" customWidth="1"/>
    <col min="11817" max="11817" width="6" customWidth="1"/>
    <col min="11818" max="11818" width="28.28515625" customWidth="1"/>
    <col min="11819" max="11819" width="10.28515625" customWidth="1"/>
    <col min="11820" max="11820" width="6" customWidth="1"/>
    <col min="11821" max="11821" width="28.28515625" customWidth="1"/>
    <col min="11822" max="11822" width="10.28515625" customWidth="1"/>
    <col min="11823" max="11823" width="6" customWidth="1"/>
    <col min="11824" max="11824" width="28.28515625" customWidth="1"/>
    <col min="11825" max="11825" width="10.28515625" customWidth="1"/>
    <col min="11826" max="11826" width="6" customWidth="1"/>
    <col min="11827" max="11827" width="28.28515625" customWidth="1"/>
    <col min="11828" max="11828" width="10.28515625" customWidth="1"/>
    <col min="11829" max="11829" width="6" customWidth="1"/>
    <col min="11830" max="11830" width="28.28515625" customWidth="1"/>
    <col min="11831" max="11831" width="10.28515625" customWidth="1"/>
    <col min="11832" max="11832" width="6" customWidth="1"/>
    <col min="11833" max="11833" width="28.28515625" customWidth="1"/>
    <col min="11834" max="11834" width="10.28515625" customWidth="1"/>
    <col min="11835" max="11835" width="6" customWidth="1"/>
    <col min="11836" max="11836" width="28.28515625" customWidth="1"/>
    <col min="11837" max="11837" width="10.28515625" customWidth="1"/>
    <col min="11838" max="11838" width="6" customWidth="1"/>
    <col min="11839" max="11839" width="28.28515625" customWidth="1"/>
    <col min="11840" max="11840" width="10.28515625" customWidth="1"/>
    <col min="11841" max="11841" width="6" customWidth="1"/>
    <col min="11842" max="11842" width="28.28515625" customWidth="1"/>
    <col min="11843" max="11843" width="10.28515625" customWidth="1"/>
    <col min="11844" max="11844" width="6" customWidth="1"/>
    <col min="11845" max="11845" width="28.28515625" customWidth="1"/>
    <col min="11846" max="11846" width="10.28515625" customWidth="1"/>
    <col min="11847" max="11847" width="6" customWidth="1"/>
    <col min="11848" max="11848" width="28.28515625" customWidth="1"/>
    <col min="11849" max="11849" width="10.28515625" customWidth="1"/>
    <col min="11850" max="11850" width="6" customWidth="1"/>
    <col min="11851" max="11851" width="28.28515625" customWidth="1"/>
    <col min="11852" max="11852" width="10.28515625" customWidth="1"/>
    <col min="11853" max="11853" width="6" customWidth="1"/>
    <col min="11854" max="11854" width="28.28515625" customWidth="1"/>
    <col min="11855" max="11855" width="10.28515625" customWidth="1"/>
    <col min="11856" max="11856" width="6" customWidth="1"/>
    <col min="11857" max="11857" width="28.28515625" customWidth="1"/>
    <col min="11858" max="11858" width="10.28515625" customWidth="1"/>
    <col min="11859" max="11859" width="6" customWidth="1"/>
    <col min="11860" max="11860" width="28.28515625" customWidth="1"/>
    <col min="11861" max="11861" width="10.28515625" customWidth="1"/>
    <col min="11862" max="11862" width="6" customWidth="1"/>
    <col min="11863" max="11863" width="28.28515625" customWidth="1"/>
    <col min="11864" max="11864" width="10.28515625" customWidth="1"/>
    <col min="11865" max="11865" width="6" customWidth="1"/>
    <col min="11866" max="11866" width="28.28515625" customWidth="1"/>
    <col min="11867" max="11867" width="10.28515625" customWidth="1"/>
    <col min="11868" max="11868" width="6" customWidth="1"/>
    <col min="11869" max="11869" width="28.28515625" customWidth="1"/>
    <col min="11870" max="11870" width="10.28515625" customWidth="1"/>
    <col min="11871" max="11871" width="6" customWidth="1"/>
    <col min="11872" max="11872" width="28.28515625" customWidth="1"/>
    <col min="11873" max="11873" width="10.28515625" customWidth="1"/>
    <col min="11874" max="11874" width="6" customWidth="1"/>
    <col min="11875" max="11875" width="28.28515625" customWidth="1"/>
    <col min="11876" max="11876" width="10.28515625" customWidth="1"/>
    <col min="11877" max="11877" width="6" customWidth="1"/>
    <col min="11878" max="11878" width="28.28515625" customWidth="1"/>
    <col min="11879" max="11879" width="10.28515625" customWidth="1"/>
    <col min="11880" max="11880" width="6" customWidth="1"/>
    <col min="11881" max="11881" width="28.28515625" customWidth="1"/>
    <col min="11882" max="11882" width="10.28515625" customWidth="1"/>
    <col min="11883" max="11883" width="6" customWidth="1"/>
    <col min="11884" max="11884" width="28.28515625" customWidth="1"/>
    <col min="11885" max="11885" width="10.28515625" customWidth="1"/>
    <col min="11886" max="11886" width="6" customWidth="1"/>
    <col min="11887" max="11887" width="28.28515625" customWidth="1"/>
    <col min="11888" max="11888" width="10.28515625" customWidth="1"/>
    <col min="11889" max="11889" width="6" customWidth="1"/>
    <col min="11890" max="11890" width="28.28515625" customWidth="1"/>
    <col min="11891" max="11891" width="10.28515625" customWidth="1"/>
    <col min="11892" max="11892" width="6" customWidth="1"/>
    <col min="11893" max="11893" width="28.28515625" customWidth="1"/>
    <col min="11894" max="11894" width="10.28515625" customWidth="1"/>
    <col min="11895" max="11895" width="6" customWidth="1"/>
    <col min="11896" max="11896" width="28.28515625" customWidth="1"/>
    <col min="11897" max="11897" width="10.28515625" customWidth="1"/>
    <col min="11898" max="11898" width="6" customWidth="1"/>
    <col min="11899" max="11899" width="28.28515625" customWidth="1"/>
    <col min="11900" max="11900" width="10.28515625" customWidth="1"/>
    <col min="11901" max="11901" width="6" customWidth="1"/>
    <col min="11902" max="11902" width="28.28515625" customWidth="1"/>
    <col min="11903" max="11903" width="10.28515625" customWidth="1"/>
    <col min="11904" max="11904" width="6" customWidth="1"/>
    <col min="11905" max="11905" width="28.28515625" customWidth="1"/>
    <col min="11906" max="11906" width="10.28515625" customWidth="1"/>
    <col min="11907" max="11907" width="6" customWidth="1"/>
    <col min="11908" max="11908" width="28.28515625" customWidth="1"/>
    <col min="11909" max="11909" width="10.28515625" customWidth="1"/>
    <col min="11910" max="11910" width="6" customWidth="1"/>
    <col min="11911" max="11911" width="28.28515625" customWidth="1"/>
    <col min="11912" max="11912" width="10.28515625" customWidth="1"/>
    <col min="11913" max="11913" width="6" customWidth="1"/>
    <col min="11914" max="11914" width="28.28515625" customWidth="1"/>
    <col min="11915" max="11915" width="10.28515625" customWidth="1"/>
    <col min="11916" max="11916" width="6" customWidth="1"/>
    <col min="11917" max="11917" width="28.28515625" customWidth="1"/>
    <col min="11918" max="11918" width="10.28515625" customWidth="1"/>
    <col min="11919" max="11919" width="6" customWidth="1"/>
    <col min="11920" max="11920" width="28.28515625" customWidth="1"/>
    <col min="11921" max="11921" width="10.28515625" customWidth="1"/>
    <col min="11922" max="11922" width="6" customWidth="1"/>
    <col min="11923" max="11923" width="28.28515625" customWidth="1"/>
    <col min="11924" max="11924" width="10.28515625" customWidth="1"/>
    <col min="11925" max="11925" width="6" customWidth="1"/>
    <col min="11926" max="11926" width="28.28515625" customWidth="1"/>
    <col min="11927" max="11927" width="10.28515625" customWidth="1"/>
    <col min="11928" max="11928" width="6" customWidth="1"/>
    <col min="11929" max="11929" width="28.28515625" customWidth="1"/>
    <col min="11930" max="11930" width="10.28515625" customWidth="1"/>
    <col min="11931" max="11931" width="6" customWidth="1"/>
    <col min="11932" max="11932" width="28.28515625" customWidth="1"/>
    <col min="11933" max="11933" width="10.28515625" customWidth="1"/>
    <col min="11934" max="11934" width="6" customWidth="1"/>
    <col min="11935" max="11935" width="28.28515625" customWidth="1"/>
    <col min="11936" max="11936" width="10.28515625" customWidth="1"/>
    <col min="11937" max="11937" width="6" customWidth="1"/>
    <col min="11938" max="11938" width="28.28515625" customWidth="1"/>
    <col min="11939" max="11939" width="10.28515625" customWidth="1"/>
    <col min="11940" max="11940" width="6" customWidth="1"/>
    <col min="11941" max="11941" width="28.28515625" customWidth="1"/>
    <col min="11942" max="11942" width="10.28515625" customWidth="1"/>
    <col min="11943" max="11943" width="6" customWidth="1"/>
    <col min="11944" max="11944" width="28.28515625" customWidth="1"/>
    <col min="11945" max="11945" width="10.28515625" customWidth="1"/>
    <col min="11946" max="11946" width="6" customWidth="1"/>
    <col min="11947" max="11947" width="28.28515625" customWidth="1"/>
    <col min="11948" max="11948" width="10.28515625" customWidth="1"/>
    <col min="11949" max="11949" width="6" customWidth="1"/>
    <col min="11950" max="11950" width="28.28515625" customWidth="1"/>
    <col min="11951" max="11951" width="10.28515625" customWidth="1"/>
    <col min="11952" max="11952" width="6" customWidth="1"/>
    <col min="11953" max="11953" width="28.28515625" customWidth="1"/>
    <col min="11954" max="11954" width="10.28515625" customWidth="1"/>
    <col min="11955" max="11955" width="6" customWidth="1"/>
    <col min="11956" max="11956" width="28.28515625" customWidth="1"/>
    <col min="11957" max="11957" width="10.28515625" customWidth="1"/>
    <col min="11958" max="11958" width="6" customWidth="1"/>
    <col min="11959" max="11959" width="28.28515625" customWidth="1"/>
    <col min="11960" max="11960" width="10.28515625" customWidth="1"/>
    <col min="11961" max="11961" width="6" customWidth="1"/>
    <col min="11962" max="11962" width="28.28515625" customWidth="1"/>
    <col min="11963" max="11963" width="10.28515625" customWidth="1"/>
    <col min="11964" max="11964" width="6" customWidth="1"/>
    <col min="11965" max="11965" width="28.28515625" customWidth="1"/>
    <col min="11966" max="11966" width="10.28515625" customWidth="1"/>
    <col min="11967" max="11967" width="6" customWidth="1"/>
    <col min="11968" max="11968" width="28.28515625" customWidth="1"/>
    <col min="11969" max="11969" width="10.28515625" customWidth="1"/>
    <col min="11970" max="11970" width="6" customWidth="1"/>
    <col min="11971" max="11971" width="28.28515625" customWidth="1"/>
    <col min="11972" max="11972" width="10.28515625" customWidth="1"/>
    <col min="11973" max="11973" width="6" customWidth="1"/>
    <col min="11974" max="11974" width="28.28515625" customWidth="1"/>
    <col min="11975" max="11975" width="10.28515625" customWidth="1"/>
    <col min="11976" max="11976" width="6" customWidth="1"/>
    <col min="11977" max="11977" width="28.28515625" customWidth="1"/>
    <col min="11978" max="11978" width="10.28515625" customWidth="1"/>
    <col min="11979" max="11979" width="6" customWidth="1"/>
    <col min="11980" max="11980" width="28.28515625" customWidth="1"/>
    <col min="11981" max="11981" width="10.28515625" customWidth="1"/>
    <col min="11982" max="11982" width="6" customWidth="1"/>
    <col min="11983" max="11983" width="28.28515625" customWidth="1"/>
    <col min="11984" max="11984" width="10.28515625" customWidth="1"/>
    <col min="11985" max="11985" width="6" customWidth="1"/>
    <col min="12033" max="12033" width="31" customWidth="1"/>
    <col min="12035" max="12035" width="28.28515625" customWidth="1"/>
    <col min="12036" max="12036" width="10.28515625" customWidth="1"/>
    <col min="12037" max="12037" width="6" customWidth="1"/>
    <col min="12038" max="12038" width="28.28515625" customWidth="1"/>
    <col min="12039" max="12039" width="10.28515625" customWidth="1"/>
    <col min="12040" max="12040" width="6" customWidth="1"/>
    <col min="12041" max="12041" width="28.28515625" customWidth="1"/>
    <col min="12042" max="12042" width="10.28515625" customWidth="1"/>
    <col min="12043" max="12043" width="6" customWidth="1"/>
    <col min="12044" max="12044" width="28.28515625" customWidth="1"/>
    <col min="12045" max="12045" width="10.28515625" customWidth="1"/>
    <col min="12046" max="12046" width="6" customWidth="1"/>
    <col min="12047" max="12047" width="28.28515625" customWidth="1"/>
    <col min="12048" max="12048" width="10.28515625" customWidth="1"/>
    <col min="12049" max="12049" width="6" customWidth="1"/>
    <col min="12050" max="12050" width="28.28515625" customWidth="1"/>
    <col min="12051" max="12051" width="10.28515625" customWidth="1"/>
    <col min="12052" max="12052" width="6" customWidth="1"/>
    <col min="12053" max="12053" width="28.28515625" customWidth="1"/>
    <col min="12054" max="12054" width="10.28515625" customWidth="1"/>
    <col min="12055" max="12055" width="6" customWidth="1"/>
    <col min="12056" max="12056" width="28.28515625" customWidth="1"/>
    <col min="12057" max="12057" width="10.28515625" customWidth="1"/>
    <col min="12058" max="12058" width="6" customWidth="1"/>
    <col min="12059" max="12059" width="28.28515625" customWidth="1"/>
    <col min="12060" max="12060" width="10.28515625" customWidth="1"/>
    <col min="12061" max="12061" width="6" customWidth="1"/>
    <col min="12062" max="12062" width="28.28515625" customWidth="1"/>
    <col min="12063" max="12063" width="10.28515625" customWidth="1"/>
    <col min="12064" max="12064" width="6" customWidth="1"/>
    <col min="12065" max="12065" width="28.28515625" customWidth="1"/>
    <col min="12066" max="12066" width="10.28515625" customWidth="1"/>
    <col min="12067" max="12067" width="6" customWidth="1"/>
    <col min="12068" max="12068" width="28.28515625" customWidth="1"/>
    <col min="12069" max="12069" width="10.28515625" customWidth="1"/>
    <col min="12070" max="12070" width="6" customWidth="1"/>
    <col min="12071" max="12071" width="28.28515625" customWidth="1"/>
    <col min="12072" max="12072" width="10.28515625" customWidth="1"/>
    <col min="12073" max="12073" width="6" customWidth="1"/>
    <col min="12074" max="12074" width="28.28515625" customWidth="1"/>
    <col min="12075" max="12075" width="10.28515625" customWidth="1"/>
    <col min="12076" max="12076" width="6" customWidth="1"/>
    <col min="12077" max="12077" width="28.28515625" customWidth="1"/>
    <col min="12078" max="12078" width="10.28515625" customWidth="1"/>
    <col min="12079" max="12079" width="6" customWidth="1"/>
    <col min="12080" max="12080" width="28.28515625" customWidth="1"/>
    <col min="12081" max="12081" width="10.28515625" customWidth="1"/>
    <col min="12082" max="12082" width="6" customWidth="1"/>
    <col min="12083" max="12083" width="28.28515625" customWidth="1"/>
    <col min="12084" max="12084" width="10.28515625" customWidth="1"/>
    <col min="12085" max="12085" width="6" customWidth="1"/>
    <col min="12086" max="12086" width="28.28515625" customWidth="1"/>
    <col min="12087" max="12087" width="10.28515625" customWidth="1"/>
    <col min="12088" max="12088" width="6" customWidth="1"/>
    <col min="12089" max="12089" width="28.28515625" customWidth="1"/>
    <col min="12090" max="12090" width="10.28515625" customWidth="1"/>
    <col min="12091" max="12091" width="6" customWidth="1"/>
    <col min="12092" max="12092" width="28.28515625" customWidth="1"/>
    <col min="12093" max="12093" width="10.28515625" customWidth="1"/>
    <col min="12094" max="12094" width="6" customWidth="1"/>
    <col min="12095" max="12095" width="28.28515625" customWidth="1"/>
    <col min="12096" max="12096" width="10.28515625" customWidth="1"/>
    <col min="12097" max="12097" width="6" customWidth="1"/>
    <col min="12098" max="12098" width="28.28515625" customWidth="1"/>
    <col min="12099" max="12099" width="10.28515625" customWidth="1"/>
    <col min="12100" max="12100" width="6" customWidth="1"/>
    <col min="12101" max="12101" width="28.28515625" customWidth="1"/>
    <col min="12102" max="12102" width="10.28515625" customWidth="1"/>
    <col min="12103" max="12103" width="6" customWidth="1"/>
    <col min="12104" max="12104" width="28.28515625" customWidth="1"/>
    <col min="12105" max="12105" width="10.28515625" customWidth="1"/>
    <col min="12106" max="12106" width="6" customWidth="1"/>
    <col min="12107" max="12107" width="28.28515625" customWidth="1"/>
    <col min="12108" max="12108" width="10.28515625" customWidth="1"/>
    <col min="12109" max="12109" width="6" customWidth="1"/>
    <col min="12110" max="12110" width="28.28515625" customWidth="1"/>
    <col min="12111" max="12111" width="10.28515625" customWidth="1"/>
    <col min="12112" max="12112" width="6" customWidth="1"/>
    <col min="12113" max="12113" width="28.28515625" customWidth="1"/>
    <col min="12114" max="12114" width="10.28515625" customWidth="1"/>
    <col min="12115" max="12115" width="6" customWidth="1"/>
    <col min="12116" max="12116" width="28.28515625" customWidth="1"/>
    <col min="12117" max="12117" width="10.28515625" customWidth="1"/>
    <col min="12118" max="12118" width="6" customWidth="1"/>
    <col min="12119" max="12119" width="28.28515625" customWidth="1"/>
    <col min="12120" max="12120" width="10.28515625" customWidth="1"/>
    <col min="12121" max="12121" width="6" customWidth="1"/>
    <col min="12122" max="12122" width="28.28515625" customWidth="1"/>
    <col min="12123" max="12123" width="10.28515625" customWidth="1"/>
    <col min="12124" max="12124" width="6" customWidth="1"/>
    <col min="12125" max="12125" width="28.28515625" customWidth="1"/>
    <col min="12126" max="12126" width="10.28515625" customWidth="1"/>
    <col min="12127" max="12127" width="6" customWidth="1"/>
    <col min="12128" max="12128" width="28.28515625" customWidth="1"/>
    <col min="12129" max="12129" width="10.28515625" customWidth="1"/>
    <col min="12130" max="12130" width="6" customWidth="1"/>
    <col min="12131" max="12131" width="28.28515625" customWidth="1"/>
    <col min="12132" max="12132" width="10.28515625" customWidth="1"/>
    <col min="12133" max="12133" width="6" customWidth="1"/>
    <col min="12134" max="12134" width="28.28515625" customWidth="1"/>
    <col min="12135" max="12135" width="10.28515625" customWidth="1"/>
    <col min="12136" max="12136" width="6" customWidth="1"/>
    <col min="12137" max="12137" width="28.28515625" customWidth="1"/>
    <col min="12138" max="12138" width="10.28515625" customWidth="1"/>
    <col min="12139" max="12139" width="6" customWidth="1"/>
    <col min="12140" max="12140" width="28.28515625" customWidth="1"/>
    <col min="12141" max="12141" width="10.28515625" customWidth="1"/>
    <col min="12142" max="12142" width="6" customWidth="1"/>
    <col min="12143" max="12143" width="28.28515625" customWidth="1"/>
    <col min="12144" max="12144" width="10.28515625" customWidth="1"/>
    <col min="12145" max="12145" width="6" customWidth="1"/>
    <col min="12146" max="12146" width="28.28515625" customWidth="1"/>
    <col min="12147" max="12147" width="10.28515625" customWidth="1"/>
    <col min="12148" max="12148" width="6" customWidth="1"/>
    <col min="12149" max="12149" width="28.28515625" customWidth="1"/>
    <col min="12150" max="12150" width="10.28515625" customWidth="1"/>
    <col min="12151" max="12151" width="6" customWidth="1"/>
    <col min="12152" max="12152" width="28.28515625" customWidth="1"/>
    <col min="12153" max="12153" width="10.28515625" customWidth="1"/>
    <col min="12154" max="12154" width="6" customWidth="1"/>
    <col min="12155" max="12155" width="28.28515625" customWidth="1"/>
    <col min="12156" max="12156" width="10.28515625" customWidth="1"/>
    <col min="12157" max="12157" width="6" customWidth="1"/>
    <col min="12158" max="12158" width="28.28515625" customWidth="1"/>
    <col min="12159" max="12159" width="10.28515625" customWidth="1"/>
    <col min="12160" max="12160" width="6" customWidth="1"/>
    <col min="12161" max="12161" width="28.28515625" customWidth="1"/>
    <col min="12162" max="12162" width="10.28515625" customWidth="1"/>
    <col min="12163" max="12163" width="6" customWidth="1"/>
    <col min="12164" max="12164" width="28.28515625" customWidth="1"/>
    <col min="12165" max="12165" width="10.28515625" customWidth="1"/>
    <col min="12166" max="12166" width="6" customWidth="1"/>
    <col min="12167" max="12167" width="28.28515625" customWidth="1"/>
    <col min="12168" max="12168" width="10.28515625" customWidth="1"/>
    <col min="12169" max="12169" width="6" customWidth="1"/>
    <col min="12170" max="12170" width="28.28515625" customWidth="1"/>
    <col min="12171" max="12171" width="10.28515625" customWidth="1"/>
    <col min="12172" max="12172" width="6" customWidth="1"/>
    <col min="12173" max="12173" width="28.28515625" customWidth="1"/>
    <col min="12174" max="12174" width="10.28515625" customWidth="1"/>
    <col min="12175" max="12175" width="6" customWidth="1"/>
    <col min="12176" max="12176" width="28.28515625" customWidth="1"/>
    <col min="12177" max="12177" width="10.28515625" customWidth="1"/>
    <col min="12178" max="12178" width="6" customWidth="1"/>
    <col min="12179" max="12179" width="28.28515625" customWidth="1"/>
    <col min="12180" max="12180" width="10.28515625" customWidth="1"/>
    <col min="12181" max="12181" width="6" customWidth="1"/>
    <col min="12182" max="12182" width="28.28515625" customWidth="1"/>
    <col min="12183" max="12183" width="10.28515625" customWidth="1"/>
    <col min="12184" max="12184" width="6" customWidth="1"/>
    <col min="12185" max="12185" width="28.28515625" customWidth="1"/>
    <col min="12186" max="12186" width="10.28515625" customWidth="1"/>
    <col min="12187" max="12187" width="6" customWidth="1"/>
    <col min="12188" max="12188" width="28.28515625" customWidth="1"/>
    <col min="12189" max="12189" width="10.28515625" customWidth="1"/>
    <col min="12190" max="12190" width="6" customWidth="1"/>
    <col min="12191" max="12191" width="28.28515625" customWidth="1"/>
    <col min="12192" max="12192" width="10.28515625" customWidth="1"/>
    <col min="12193" max="12193" width="6" customWidth="1"/>
    <col min="12194" max="12194" width="28.28515625" customWidth="1"/>
    <col min="12195" max="12195" width="10.28515625" customWidth="1"/>
    <col min="12196" max="12196" width="6" customWidth="1"/>
    <col min="12197" max="12197" width="28.28515625" customWidth="1"/>
    <col min="12198" max="12198" width="10.28515625" customWidth="1"/>
    <col min="12199" max="12199" width="6" customWidth="1"/>
    <col min="12200" max="12200" width="28.28515625" customWidth="1"/>
    <col min="12201" max="12201" width="10.28515625" customWidth="1"/>
    <col min="12202" max="12202" width="6" customWidth="1"/>
    <col min="12203" max="12203" width="28.28515625" customWidth="1"/>
    <col min="12204" max="12204" width="10.28515625" customWidth="1"/>
    <col min="12205" max="12205" width="6" customWidth="1"/>
    <col min="12206" max="12206" width="28.28515625" customWidth="1"/>
    <col min="12207" max="12207" width="10.28515625" customWidth="1"/>
    <col min="12208" max="12208" width="6" customWidth="1"/>
    <col min="12209" max="12209" width="28.28515625" customWidth="1"/>
    <col min="12210" max="12210" width="10.28515625" customWidth="1"/>
    <col min="12211" max="12211" width="6" customWidth="1"/>
    <col min="12212" max="12212" width="28.28515625" customWidth="1"/>
    <col min="12213" max="12213" width="10.28515625" customWidth="1"/>
    <col min="12214" max="12214" width="6" customWidth="1"/>
    <col min="12215" max="12215" width="28.28515625" customWidth="1"/>
    <col min="12216" max="12216" width="10.28515625" customWidth="1"/>
    <col min="12217" max="12217" width="6" customWidth="1"/>
    <col min="12218" max="12218" width="28.28515625" customWidth="1"/>
    <col min="12219" max="12219" width="10.28515625" customWidth="1"/>
    <col min="12220" max="12220" width="6" customWidth="1"/>
    <col min="12221" max="12221" width="28.28515625" customWidth="1"/>
    <col min="12222" max="12222" width="10.28515625" customWidth="1"/>
    <col min="12223" max="12223" width="6" customWidth="1"/>
    <col min="12224" max="12224" width="28.28515625" customWidth="1"/>
    <col min="12225" max="12225" width="10.28515625" customWidth="1"/>
    <col min="12226" max="12226" width="6" customWidth="1"/>
    <col min="12227" max="12227" width="28.28515625" customWidth="1"/>
    <col min="12228" max="12228" width="10.28515625" customWidth="1"/>
    <col min="12229" max="12229" width="6" customWidth="1"/>
    <col min="12230" max="12230" width="28.28515625" customWidth="1"/>
    <col min="12231" max="12231" width="10.28515625" customWidth="1"/>
    <col min="12232" max="12232" width="6" customWidth="1"/>
    <col min="12233" max="12233" width="28.28515625" customWidth="1"/>
    <col min="12234" max="12234" width="10.28515625" customWidth="1"/>
    <col min="12235" max="12235" width="6" customWidth="1"/>
    <col min="12236" max="12236" width="28.28515625" customWidth="1"/>
    <col min="12237" max="12237" width="10.28515625" customWidth="1"/>
    <col min="12238" max="12238" width="6" customWidth="1"/>
    <col min="12239" max="12239" width="28.28515625" customWidth="1"/>
    <col min="12240" max="12240" width="10.28515625" customWidth="1"/>
    <col min="12241" max="12241" width="6" customWidth="1"/>
    <col min="12289" max="12289" width="31" customWidth="1"/>
    <col min="12291" max="12291" width="28.28515625" customWidth="1"/>
    <col min="12292" max="12292" width="10.28515625" customWidth="1"/>
    <col min="12293" max="12293" width="6" customWidth="1"/>
    <col min="12294" max="12294" width="28.28515625" customWidth="1"/>
    <col min="12295" max="12295" width="10.28515625" customWidth="1"/>
    <col min="12296" max="12296" width="6" customWidth="1"/>
    <col min="12297" max="12297" width="28.28515625" customWidth="1"/>
    <col min="12298" max="12298" width="10.28515625" customWidth="1"/>
    <col min="12299" max="12299" width="6" customWidth="1"/>
    <col min="12300" max="12300" width="28.28515625" customWidth="1"/>
    <col min="12301" max="12301" width="10.28515625" customWidth="1"/>
    <col min="12302" max="12302" width="6" customWidth="1"/>
    <col min="12303" max="12303" width="28.28515625" customWidth="1"/>
    <col min="12304" max="12304" width="10.28515625" customWidth="1"/>
    <col min="12305" max="12305" width="6" customWidth="1"/>
    <col min="12306" max="12306" width="28.28515625" customWidth="1"/>
    <col min="12307" max="12307" width="10.28515625" customWidth="1"/>
    <col min="12308" max="12308" width="6" customWidth="1"/>
    <col min="12309" max="12309" width="28.28515625" customWidth="1"/>
    <col min="12310" max="12310" width="10.28515625" customWidth="1"/>
    <col min="12311" max="12311" width="6" customWidth="1"/>
    <col min="12312" max="12312" width="28.28515625" customWidth="1"/>
    <col min="12313" max="12313" width="10.28515625" customWidth="1"/>
    <col min="12314" max="12314" width="6" customWidth="1"/>
    <col min="12315" max="12315" width="28.28515625" customWidth="1"/>
    <col min="12316" max="12316" width="10.28515625" customWidth="1"/>
    <col min="12317" max="12317" width="6" customWidth="1"/>
    <col min="12318" max="12318" width="28.28515625" customWidth="1"/>
    <col min="12319" max="12319" width="10.28515625" customWidth="1"/>
    <col min="12320" max="12320" width="6" customWidth="1"/>
    <col min="12321" max="12321" width="28.28515625" customWidth="1"/>
    <col min="12322" max="12322" width="10.28515625" customWidth="1"/>
    <col min="12323" max="12323" width="6" customWidth="1"/>
    <col min="12324" max="12324" width="28.28515625" customWidth="1"/>
    <col min="12325" max="12325" width="10.28515625" customWidth="1"/>
    <col min="12326" max="12326" width="6" customWidth="1"/>
    <col min="12327" max="12327" width="28.28515625" customWidth="1"/>
    <col min="12328" max="12328" width="10.28515625" customWidth="1"/>
    <col min="12329" max="12329" width="6" customWidth="1"/>
    <col min="12330" max="12330" width="28.28515625" customWidth="1"/>
    <col min="12331" max="12331" width="10.28515625" customWidth="1"/>
    <col min="12332" max="12332" width="6" customWidth="1"/>
    <col min="12333" max="12333" width="28.28515625" customWidth="1"/>
    <col min="12334" max="12334" width="10.28515625" customWidth="1"/>
    <col min="12335" max="12335" width="6" customWidth="1"/>
    <col min="12336" max="12336" width="28.28515625" customWidth="1"/>
    <col min="12337" max="12337" width="10.28515625" customWidth="1"/>
    <col min="12338" max="12338" width="6" customWidth="1"/>
    <col min="12339" max="12339" width="28.28515625" customWidth="1"/>
    <col min="12340" max="12340" width="10.28515625" customWidth="1"/>
    <col min="12341" max="12341" width="6" customWidth="1"/>
    <col min="12342" max="12342" width="28.28515625" customWidth="1"/>
    <col min="12343" max="12343" width="10.28515625" customWidth="1"/>
    <col min="12344" max="12344" width="6" customWidth="1"/>
    <col min="12345" max="12345" width="28.28515625" customWidth="1"/>
    <col min="12346" max="12346" width="10.28515625" customWidth="1"/>
    <col min="12347" max="12347" width="6" customWidth="1"/>
    <col min="12348" max="12348" width="28.28515625" customWidth="1"/>
    <col min="12349" max="12349" width="10.28515625" customWidth="1"/>
    <col min="12350" max="12350" width="6" customWidth="1"/>
    <col min="12351" max="12351" width="28.28515625" customWidth="1"/>
    <col min="12352" max="12352" width="10.28515625" customWidth="1"/>
    <col min="12353" max="12353" width="6" customWidth="1"/>
    <col min="12354" max="12354" width="28.28515625" customWidth="1"/>
    <col min="12355" max="12355" width="10.28515625" customWidth="1"/>
    <col min="12356" max="12356" width="6" customWidth="1"/>
    <col min="12357" max="12357" width="28.28515625" customWidth="1"/>
    <col min="12358" max="12358" width="10.28515625" customWidth="1"/>
    <col min="12359" max="12359" width="6" customWidth="1"/>
    <col min="12360" max="12360" width="28.28515625" customWidth="1"/>
    <col min="12361" max="12361" width="10.28515625" customWidth="1"/>
    <col min="12362" max="12362" width="6" customWidth="1"/>
    <col min="12363" max="12363" width="28.28515625" customWidth="1"/>
    <col min="12364" max="12364" width="10.28515625" customWidth="1"/>
    <col min="12365" max="12365" width="6" customWidth="1"/>
    <col min="12366" max="12366" width="28.28515625" customWidth="1"/>
    <col min="12367" max="12367" width="10.28515625" customWidth="1"/>
    <col min="12368" max="12368" width="6" customWidth="1"/>
    <col min="12369" max="12369" width="28.28515625" customWidth="1"/>
    <col min="12370" max="12370" width="10.28515625" customWidth="1"/>
    <col min="12371" max="12371" width="6" customWidth="1"/>
    <col min="12372" max="12372" width="28.28515625" customWidth="1"/>
    <col min="12373" max="12373" width="10.28515625" customWidth="1"/>
    <col min="12374" max="12374" width="6" customWidth="1"/>
    <col min="12375" max="12375" width="28.28515625" customWidth="1"/>
    <col min="12376" max="12376" width="10.28515625" customWidth="1"/>
    <col min="12377" max="12377" width="6" customWidth="1"/>
    <col min="12378" max="12378" width="28.28515625" customWidth="1"/>
    <col min="12379" max="12379" width="10.28515625" customWidth="1"/>
    <col min="12380" max="12380" width="6" customWidth="1"/>
    <col min="12381" max="12381" width="28.28515625" customWidth="1"/>
    <col min="12382" max="12382" width="10.28515625" customWidth="1"/>
    <col min="12383" max="12383" width="6" customWidth="1"/>
    <col min="12384" max="12384" width="28.28515625" customWidth="1"/>
    <col min="12385" max="12385" width="10.28515625" customWidth="1"/>
    <col min="12386" max="12386" width="6" customWidth="1"/>
    <col min="12387" max="12387" width="28.28515625" customWidth="1"/>
    <col min="12388" max="12388" width="10.28515625" customWidth="1"/>
    <col min="12389" max="12389" width="6" customWidth="1"/>
    <col min="12390" max="12390" width="28.28515625" customWidth="1"/>
    <col min="12391" max="12391" width="10.28515625" customWidth="1"/>
    <col min="12392" max="12392" width="6" customWidth="1"/>
    <col min="12393" max="12393" width="28.28515625" customWidth="1"/>
    <col min="12394" max="12394" width="10.28515625" customWidth="1"/>
    <col min="12395" max="12395" width="6" customWidth="1"/>
    <col min="12396" max="12396" width="28.28515625" customWidth="1"/>
    <col min="12397" max="12397" width="10.28515625" customWidth="1"/>
    <col min="12398" max="12398" width="6" customWidth="1"/>
    <col min="12399" max="12399" width="28.28515625" customWidth="1"/>
    <col min="12400" max="12400" width="10.28515625" customWidth="1"/>
    <col min="12401" max="12401" width="6" customWidth="1"/>
    <col min="12402" max="12402" width="28.28515625" customWidth="1"/>
    <col min="12403" max="12403" width="10.28515625" customWidth="1"/>
    <col min="12404" max="12404" width="6" customWidth="1"/>
    <col min="12405" max="12405" width="28.28515625" customWidth="1"/>
    <col min="12406" max="12406" width="10.28515625" customWidth="1"/>
    <col min="12407" max="12407" width="6" customWidth="1"/>
    <col min="12408" max="12408" width="28.28515625" customWidth="1"/>
    <col min="12409" max="12409" width="10.28515625" customWidth="1"/>
    <col min="12410" max="12410" width="6" customWidth="1"/>
    <col min="12411" max="12411" width="28.28515625" customWidth="1"/>
    <col min="12412" max="12412" width="10.28515625" customWidth="1"/>
    <col min="12413" max="12413" width="6" customWidth="1"/>
    <col min="12414" max="12414" width="28.28515625" customWidth="1"/>
    <col min="12415" max="12415" width="10.28515625" customWidth="1"/>
    <col min="12416" max="12416" width="6" customWidth="1"/>
    <col min="12417" max="12417" width="28.28515625" customWidth="1"/>
    <col min="12418" max="12418" width="10.28515625" customWidth="1"/>
    <col min="12419" max="12419" width="6" customWidth="1"/>
    <col min="12420" max="12420" width="28.28515625" customWidth="1"/>
    <col min="12421" max="12421" width="10.28515625" customWidth="1"/>
    <col min="12422" max="12422" width="6" customWidth="1"/>
    <col min="12423" max="12423" width="28.28515625" customWidth="1"/>
    <col min="12424" max="12424" width="10.28515625" customWidth="1"/>
    <col min="12425" max="12425" width="6" customWidth="1"/>
    <col min="12426" max="12426" width="28.28515625" customWidth="1"/>
    <col min="12427" max="12427" width="10.28515625" customWidth="1"/>
    <col min="12428" max="12428" width="6" customWidth="1"/>
    <col min="12429" max="12429" width="28.28515625" customWidth="1"/>
    <col min="12430" max="12430" width="10.28515625" customWidth="1"/>
    <col min="12431" max="12431" width="6" customWidth="1"/>
    <col min="12432" max="12432" width="28.28515625" customWidth="1"/>
    <col min="12433" max="12433" width="10.28515625" customWidth="1"/>
    <col min="12434" max="12434" width="6" customWidth="1"/>
    <col min="12435" max="12435" width="28.28515625" customWidth="1"/>
    <col min="12436" max="12436" width="10.28515625" customWidth="1"/>
    <col min="12437" max="12437" width="6" customWidth="1"/>
    <col min="12438" max="12438" width="28.28515625" customWidth="1"/>
    <col min="12439" max="12439" width="10.28515625" customWidth="1"/>
    <col min="12440" max="12440" width="6" customWidth="1"/>
    <col min="12441" max="12441" width="28.28515625" customWidth="1"/>
    <col min="12442" max="12442" width="10.28515625" customWidth="1"/>
    <col min="12443" max="12443" width="6" customWidth="1"/>
    <col min="12444" max="12444" width="28.28515625" customWidth="1"/>
    <col min="12445" max="12445" width="10.28515625" customWidth="1"/>
    <col min="12446" max="12446" width="6" customWidth="1"/>
    <col min="12447" max="12447" width="28.28515625" customWidth="1"/>
    <col min="12448" max="12448" width="10.28515625" customWidth="1"/>
    <col min="12449" max="12449" width="6" customWidth="1"/>
    <col min="12450" max="12450" width="28.28515625" customWidth="1"/>
    <col min="12451" max="12451" width="10.28515625" customWidth="1"/>
    <col min="12452" max="12452" width="6" customWidth="1"/>
    <col min="12453" max="12453" width="28.28515625" customWidth="1"/>
    <col min="12454" max="12454" width="10.28515625" customWidth="1"/>
    <col min="12455" max="12455" width="6" customWidth="1"/>
    <col min="12456" max="12456" width="28.28515625" customWidth="1"/>
    <col min="12457" max="12457" width="10.28515625" customWidth="1"/>
    <col min="12458" max="12458" width="6" customWidth="1"/>
    <col min="12459" max="12459" width="28.28515625" customWidth="1"/>
    <col min="12460" max="12460" width="10.28515625" customWidth="1"/>
    <col min="12461" max="12461" width="6" customWidth="1"/>
    <col min="12462" max="12462" width="28.28515625" customWidth="1"/>
    <col min="12463" max="12463" width="10.28515625" customWidth="1"/>
    <col min="12464" max="12464" width="6" customWidth="1"/>
    <col min="12465" max="12465" width="28.28515625" customWidth="1"/>
    <col min="12466" max="12466" width="10.28515625" customWidth="1"/>
    <col min="12467" max="12467" width="6" customWidth="1"/>
    <col min="12468" max="12468" width="28.28515625" customWidth="1"/>
    <col min="12469" max="12469" width="10.28515625" customWidth="1"/>
    <col min="12470" max="12470" width="6" customWidth="1"/>
    <col min="12471" max="12471" width="28.28515625" customWidth="1"/>
    <col min="12472" max="12472" width="10.28515625" customWidth="1"/>
    <col min="12473" max="12473" width="6" customWidth="1"/>
    <col min="12474" max="12474" width="28.28515625" customWidth="1"/>
    <col min="12475" max="12475" width="10.28515625" customWidth="1"/>
    <col min="12476" max="12476" width="6" customWidth="1"/>
    <col min="12477" max="12477" width="28.28515625" customWidth="1"/>
    <col min="12478" max="12478" width="10.28515625" customWidth="1"/>
    <col min="12479" max="12479" width="6" customWidth="1"/>
    <col min="12480" max="12480" width="28.28515625" customWidth="1"/>
    <col min="12481" max="12481" width="10.28515625" customWidth="1"/>
    <col min="12482" max="12482" width="6" customWidth="1"/>
    <col min="12483" max="12483" width="28.28515625" customWidth="1"/>
    <col min="12484" max="12484" width="10.28515625" customWidth="1"/>
    <col min="12485" max="12485" width="6" customWidth="1"/>
    <col min="12486" max="12486" width="28.28515625" customWidth="1"/>
    <col min="12487" max="12487" width="10.28515625" customWidth="1"/>
    <col min="12488" max="12488" width="6" customWidth="1"/>
    <col min="12489" max="12489" width="28.28515625" customWidth="1"/>
    <col min="12490" max="12490" width="10.28515625" customWidth="1"/>
    <col min="12491" max="12491" width="6" customWidth="1"/>
    <col min="12492" max="12492" width="28.28515625" customWidth="1"/>
    <col min="12493" max="12493" width="10.28515625" customWidth="1"/>
    <col min="12494" max="12494" width="6" customWidth="1"/>
    <col min="12495" max="12495" width="28.28515625" customWidth="1"/>
    <col min="12496" max="12496" width="10.28515625" customWidth="1"/>
    <col min="12497" max="12497" width="6" customWidth="1"/>
    <col min="12545" max="12545" width="31" customWidth="1"/>
    <col min="12547" max="12547" width="28.28515625" customWidth="1"/>
    <col min="12548" max="12548" width="10.28515625" customWidth="1"/>
    <col min="12549" max="12549" width="6" customWidth="1"/>
    <col min="12550" max="12550" width="28.28515625" customWidth="1"/>
    <col min="12551" max="12551" width="10.28515625" customWidth="1"/>
    <col min="12552" max="12552" width="6" customWidth="1"/>
    <col min="12553" max="12553" width="28.28515625" customWidth="1"/>
    <col min="12554" max="12554" width="10.28515625" customWidth="1"/>
    <col min="12555" max="12555" width="6" customWidth="1"/>
    <col min="12556" max="12556" width="28.28515625" customWidth="1"/>
    <col min="12557" max="12557" width="10.28515625" customWidth="1"/>
    <col min="12558" max="12558" width="6" customWidth="1"/>
    <col min="12559" max="12559" width="28.28515625" customWidth="1"/>
    <col min="12560" max="12560" width="10.28515625" customWidth="1"/>
    <col min="12561" max="12561" width="6" customWidth="1"/>
    <col min="12562" max="12562" width="28.28515625" customWidth="1"/>
    <col min="12563" max="12563" width="10.28515625" customWidth="1"/>
    <col min="12564" max="12564" width="6" customWidth="1"/>
    <col min="12565" max="12565" width="28.28515625" customWidth="1"/>
    <col min="12566" max="12566" width="10.28515625" customWidth="1"/>
    <col min="12567" max="12567" width="6" customWidth="1"/>
    <col min="12568" max="12568" width="28.28515625" customWidth="1"/>
    <col min="12569" max="12569" width="10.28515625" customWidth="1"/>
    <col min="12570" max="12570" width="6" customWidth="1"/>
    <col min="12571" max="12571" width="28.28515625" customWidth="1"/>
    <col min="12572" max="12572" width="10.28515625" customWidth="1"/>
    <col min="12573" max="12573" width="6" customWidth="1"/>
    <col min="12574" max="12574" width="28.28515625" customWidth="1"/>
    <col min="12575" max="12575" width="10.28515625" customWidth="1"/>
    <col min="12576" max="12576" width="6" customWidth="1"/>
    <col min="12577" max="12577" width="28.28515625" customWidth="1"/>
    <col min="12578" max="12578" width="10.28515625" customWidth="1"/>
    <col min="12579" max="12579" width="6" customWidth="1"/>
    <col min="12580" max="12580" width="28.28515625" customWidth="1"/>
    <col min="12581" max="12581" width="10.28515625" customWidth="1"/>
    <col min="12582" max="12582" width="6" customWidth="1"/>
    <col min="12583" max="12583" width="28.28515625" customWidth="1"/>
    <col min="12584" max="12584" width="10.28515625" customWidth="1"/>
    <col min="12585" max="12585" width="6" customWidth="1"/>
    <col min="12586" max="12586" width="28.28515625" customWidth="1"/>
    <col min="12587" max="12587" width="10.28515625" customWidth="1"/>
    <col min="12588" max="12588" width="6" customWidth="1"/>
    <col min="12589" max="12589" width="28.28515625" customWidth="1"/>
    <col min="12590" max="12590" width="10.28515625" customWidth="1"/>
    <col min="12591" max="12591" width="6" customWidth="1"/>
    <col min="12592" max="12592" width="28.28515625" customWidth="1"/>
    <col min="12593" max="12593" width="10.28515625" customWidth="1"/>
    <col min="12594" max="12594" width="6" customWidth="1"/>
    <col min="12595" max="12595" width="28.28515625" customWidth="1"/>
    <col min="12596" max="12596" width="10.28515625" customWidth="1"/>
    <col min="12597" max="12597" width="6" customWidth="1"/>
    <col min="12598" max="12598" width="28.28515625" customWidth="1"/>
    <col min="12599" max="12599" width="10.28515625" customWidth="1"/>
    <col min="12600" max="12600" width="6" customWidth="1"/>
    <col min="12601" max="12601" width="28.28515625" customWidth="1"/>
    <col min="12602" max="12602" width="10.28515625" customWidth="1"/>
    <col min="12603" max="12603" width="6" customWidth="1"/>
    <col min="12604" max="12604" width="28.28515625" customWidth="1"/>
    <col min="12605" max="12605" width="10.28515625" customWidth="1"/>
    <col min="12606" max="12606" width="6" customWidth="1"/>
    <col min="12607" max="12607" width="28.28515625" customWidth="1"/>
    <col min="12608" max="12608" width="10.28515625" customWidth="1"/>
    <col min="12609" max="12609" width="6" customWidth="1"/>
    <col min="12610" max="12610" width="28.28515625" customWidth="1"/>
    <col min="12611" max="12611" width="10.28515625" customWidth="1"/>
    <col min="12612" max="12612" width="6" customWidth="1"/>
    <col min="12613" max="12613" width="28.28515625" customWidth="1"/>
    <col min="12614" max="12614" width="10.28515625" customWidth="1"/>
    <col min="12615" max="12615" width="6" customWidth="1"/>
    <col min="12616" max="12616" width="28.28515625" customWidth="1"/>
    <col min="12617" max="12617" width="10.28515625" customWidth="1"/>
    <col min="12618" max="12618" width="6" customWidth="1"/>
    <col min="12619" max="12619" width="28.28515625" customWidth="1"/>
    <col min="12620" max="12620" width="10.28515625" customWidth="1"/>
    <col min="12621" max="12621" width="6" customWidth="1"/>
    <col min="12622" max="12622" width="28.28515625" customWidth="1"/>
    <col min="12623" max="12623" width="10.28515625" customWidth="1"/>
    <col min="12624" max="12624" width="6" customWidth="1"/>
    <col min="12625" max="12625" width="28.28515625" customWidth="1"/>
    <col min="12626" max="12626" width="10.28515625" customWidth="1"/>
    <col min="12627" max="12627" width="6" customWidth="1"/>
    <col min="12628" max="12628" width="28.28515625" customWidth="1"/>
    <col min="12629" max="12629" width="10.28515625" customWidth="1"/>
    <col min="12630" max="12630" width="6" customWidth="1"/>
    <col min="12631" max="12631" width="28.28515625" customWidth="1"/>
    <col min="12632" max="12632" width="10.28515625" customWidth="1"/>
    <col min="12633" max="12633" width="6" customWidth="1"/>
    <col min="12634" max="12634" width="28.28515625" customWidth="1"/>
    <col min="12635" max="12635" width="10.28515625" customWidth="1"/>
    <col min="12636" max="12636" width="6" customWidth="1"/>
    <col min="12637" max="12637" width="28.28515625" customWidth="1"/>
    <col min="12638" max="12638" width="10.28515625" customWidth="1"/>
    <col min="12639" max="12639" width="6" customWidth="1"/>
    <col min="12640" max="12640" width="28.28515625" customWidth="1"/>
    <col min="12641" max="12641" width="10.28515625" customWidth="1"/>
    <col min="12642" max="12642" width="6" customWidth="1"/>
    <col min="12643" max="12643" width="28.28515625" customWidth="1"/>
    <col min="12644" max="12644" width="10.28515625" customWidth="1"/>
    <col min="12645" max="12645" width="6" customWidth="1"/>
    <col min="12646" max="12646" width="28.28515625" customWidth="1"/>
    <col min="12647" max="12647" width="10.28515625" customWidth="1"/>
    <col min="12648" max="12648" width="6" customWidth="1"/>
    <col min="12649" max="12649" width="28.28515625" customWidth="1"/>
    <col min="12650" max="12650" width="10.28515625" customWidth="1"/>
    <col min="12651" max="12651" width="6" customWidth="1"/>
    <col min="12652" max="12652" width="28.28515625" customWidth="1"/>
    <col min="12653" max="12653" width="10.28515625" customWidth="1"/>
    <col min="12654" max="12654" width="6" customWidth="1"/>
    <col min="12655" max="12655" width="28.28515625" customWidth="1"/>
    <col min="12656" max="12656" width="10.28515625" customWidth="1"/>
    <col min="12657" max="12657" width="6" customWidth="1"/>
    <col min="12658" max="12658" width="28.28515625" customWidth="1"/>
    <col min="12659" max="12659" width="10.28515625" customWidth="1"/>
    <col min="12660" max="12660" width="6" customWidth="1"/>
    <col min="12661" max="12661" width="28.28515625" customWidth="1"/>
    <col min="12662" max="12662" width="10.28515625" customWidth="1"/>
    <col min="12663" max="12663" width="6" customWidth="1"/>
    <col min="12664" max="12664" width="28.28515625" customWidth="1"/>
    <col min="12665" max="12665" width="10.28515625" customWidth="1"/>
    <col min="12666" max="12666" width="6" customWidth="1"/>
    <col min="12667" max="12667" width="28.28515625" customWidth="1"/>
    <col min="12668" max="12668" width="10.28515625" customWidth="1"/>
    <col min="12669" max="12669" width="6" customWidth="1"/>
    <col min="12670" max="12670" width="28.28515625" customWidth="1"/>
    <col min="12671" max="12671" width="10.28515625" customWidth="1"/>
    <col min="12672" max="12672" width="6" customWidth="1"/>
    <col min="12673" max="12673" width="28.28515625" customWidth="1"/>
    <col min="12674" max="12674" width="10.28515625" customWidth="1"/>
    <col min="12675" max="12675" width="6" customWidth="1"/>
    <col min="12676" max="12676" width="28.28515625" customWidth="1"/>
    <col min="12677" max="12677" width="10.28515625" customWidth="1"/>
    <col min="12678" max="12678" width="6" customWidth="1"/>
    <col min="12679" max="12679" width="28.28515625" customWidth="1"/>
    <col min="12680" max="12680" width="10.28515625" customWidth="1"/>
    <col min="12681" max="12681" width="6" customWidth="1"/>
    <col min="12682" max="12682" width="28.28515625" customWidth="1"/>
    <col min="12683" max="12683" width="10.28515625" customWidth="1"/>
    <col min="12684" max="12684" width="6" customWidth="1"/>
    <col min="12685" max="12685" width="28.28515625" customWidth="1"/>
    <col min="12686" max="12686" width="10.28515625" customWidth="1"/>
    <col min="12687" max="12687" width="6" customWidth="1"/>
    <col min="12688" max="12688" width="28.28515625" customWidth="1"/>
    <col min="12689" max="12689" width="10.28515625" customWidth="1"/>
    <col min="12690" max="12690" width="6" customWidth="1"/>
    <col min="12691" max="12691" width="28.28515625" customWidth="1"/>
    <col min="12692" max="12692" width="10.28515625" customWidth="1"/>
    <col min="12693" max="12693" width="6" customWidth="1"/>
    <col min="12694" max="12694" width="28.28515625" customWidth="1"/>
    <col min="12695" max="12695" width="10.28515625" customWidth="1"/>
    <col min="12696" max="12696" width="6" customWidth="1"/>
    <col min="12697" max="12697" width="28.28515625" customWidth="1"/>
    <col min="12698" max="12698" width="10.28515625" customWidth="1"/>
    <col min="12699" max="12699" width="6" customWidth="1"/>
    <col min="12700" max="12700" width="28.28515625" customWidth="1"/>
    <col min="12701" max="12701" width="10.28515625" customWidth="1"/>
    <col min="12702" max="12702" width="6" customWidth="1"/>
    <col min="12703" max="12703" width="28.28515625" customWidth="1"/>
    <col min="12704" max="12704" width="10.28515625" customWidth="1"/>
    <col min="12705" max="12705" width="6" customWidth="1"/>
    <col min="12706" max="12706" width="28.28515625" customWidth="1"/>
    <col min="12707" max="12707" width="10.28515625" customWidth="1"/>
    <col min="12708" max="12708" width="6" customWidth="1"/>
    <col min="12709" max="12709" width="28.28515625" customWidth="1"/>
    <col min="12710" max="12710" width="10.28515625" customWidth="1"/>
    <col min="12711" max="12711" width="6" customWidth="1"/>
    <col min="12712" max="12712" width="28.28515625" customWidth="1"/>
    <col min="12713" max="12713" width="10.28515625" customWidth="1"/>
    <col min="12714" max="12714" width="6" customWidth="1"/>
    <col min="12715" max="12715" width="28.28515625" customWidth="1"/>
    <col min="12716" max="12716" width="10.28515625" customWidth="1"/>
    <col min="12717" max="12717" width="6" customWidth="1"/>
    <col min="12718" max="12718" width="28.28515625" customWidth="1"/>
    <col min="12719" max="12719" width="10.28515625" customWidth="1"/>
    <col min="12720" max="12720" width="6" customWidth="1"/>
    <col min="12721" max="12721" width="28.28515625" customWidth="1"/>
    <col min="12722" max="12722" width="10.28515625" customWidth="1"/>
    <col min="12723" max="12723" width="6" customWidth="1"/>
    <col min="12724" max="12724" width="28.28515625" customWidth="1"/>
    <col min="12725" max="12725" width="10.28515625" customWidth="1"/>
    <col min="12726" max="12726" width="6" customWidth="1"/>
    <col min="12727" max="12727" width="28.28515625" customWidth="1"/>
    <col min="12728" max="12728" width="10.28515625" customWidth="1"/>
    <col min="12729" max="12729" width="6" customWidth="1"/>
    <col min="12730" max="12730" width="28.28515625" customWidth="1"/>
    <col min="12731" max="12731" width="10.28515625" customWidth="1"/>
    <col min="12732" max="12732" width="6" customWidth="1"/>
    <col min="12733" max="12733" width="28.28515625" customWidth="1"/>
    <col min="12734" max="12734" width="10.28515625" customWidth="1"/>
    <col min="12735" max="12735" width="6" customWidth="1"/>
    <col min="12736" max="12736" width="28.28515625" customWidth="1"/>
    <col min="12737" max="12737" width="10.28515625" customWidth="1"/>
    <col min="12738" max="12738" width="6" customWidth="1"/>
    <col min="12739" max="12739" width="28.28515625" customWidth="1"/>
    <col min="12740" max="12740" width="10.28515625" customWidth="1"/>
    <col min="12741" max="12741" width="6" customWidth="1"/>
    <col min="12742" max="12742" width="28.28515625" customWidth="1"/>
    <col min="12743" max="12743" width="10.28515625" customWidth="1"/>
    <col min="12744" max="12744" width="6" customWidth="1"/>
    <col min="12745" max="12745" width="28.28515625" customWidth="1"/>
    <col min="12746" max="12746" width="10.28515625" customWidth="1"/>
    <col min="12747" max="12747" width="6" customWidth="1"/>
    <col min="12748" max="12748" width="28.28515625" customWidth="1"/>
    <col min="12749" max="12749" width="10.28515625" customWidth="1"/>
    <col min="12750" max="12750" width="6" customWidth="1"/>
    <col min="12751" max="12751" width="28.28515625" customWidth="1"/>
    <col min="12752" max="12752" width="10.28515625" customWidth="1"/>
    <col min="12753" max="12753" width="6" customWidth="1"/>
    <col min="12801" max="12801" width="31" customWidth="1"/>
    <col min="12803" max="12803" width="28.28515625" customWidth="1"/>
    <col min="12804" max="12804" width="10.28515625" customWidth="1"/>
    <col min="12805" max="12805" width="6" customWidth="1"/>
    <col min="12806" max="12806" width="28.28515625" customWidth="1"/>
    <col min="12807" max="12807" width="10.28515625" customWidth="1"/>
    <col min="12808" max="12808" width="6" customWidth="1"/>
    <col min="12809" max="12809" width="28.28515625" customWidth="1"/>
    <col min="12810" max="12810" width="10.28515625" customWidth="1"/>
    <col min="12811" max="12811" width="6" customWidth="1"/>
    <col min="12812" max="12812" width="28.28515625" customWidth="1"/>
    <col min="12813" max="12813" width="10.28515625" customWidth="1"/>
    <col min="12814" max="12814" width="6" customWidth="1"/>
    <col min="12815" max="12815" width="28.28515625" customWidth="1"/>
    <col min="12816" max="12816" width="10.28515625" customWidth="1"/>
    <col min="12817" max="12817" width="6" customWidth="1"/>
    <col min="12818" max="12818" width="28.28515625" customWidth="1"/>
    <col min="12819" max="12819" width="10.28515625" customWidth="1"/>
    <col min="12820" max="12820" width="6" customWidth="1"/>
    <col min="12821" max="12821" width="28.28515625" customWidth="1"/>
    <col min="12822" max="12822" width="10.28515625" customWidth="1"/>
    <col min="12823" max="12823" width="6" customWidth="1"/>
    <col min="12824" max="12824" width="28.28515625" customWidth="1"/>
    <col min="12825" max="12825" width="10.28515625" customWidth="1"/>
    <col min="12826" max="12826" width="6" customWidth="1"/>
    <col min="12827" max="12827" width="28.28515625" customWidth="1"/>
    <col min="12828" max="12828" width="10.28515625" customWidth="1"/>
    <col min="12829" max="12829" width="6" customWidth="1"/>
    <col min="12830" max="12830" width="28.28515625" customWidth="1"/>
    <col min="12831" max="12831" width="10.28515625" customWidth="1"/>
    <col min="12832" max="12832" width="6" customWidth="1"/>
    <col min="12833" max="12833" width="28.28515625" customWidth="1"/>
    <col min="12834" max="12834" width="10.28515625" customWidth="1"/>
    <col min="12835" max="12835" width="6" customWidth="1"/>
    <col min="12836" max="12836" width="28.28515625" customWidth="1"/>
    <col min="12837" max="12837" width="10.28515625" customWidth="1"/>
    <col min="12838" max="12838" width="6" customWidth="1"/>
    <col min="12839" max="12839" width="28.28515625" customWidth="1"/>
    <col min="12840" max="12840" width="10.28515625" customWidth="1"/>
    <col min="12841" max="12841" width="6" customWidth="1"/>
    <col min="12842" max="12842" width="28.28515625" customWidth="1"/>
    <col min="12843" max="12843" width="10.28515625" customWidth="1"/>
    <col min="12844" max="12844" width="6" customWidth="1"/>
    <col min="12845" max="12845" width="28.28515625" customWidth="1"/>
    <col min="12846" max="12846" width="10.28515625" customWidth="1"/>
    <col min="12847" max="12847" width="6" customWidth="1"/>
    <col min="12848" max="12848" width="28.28515625" customWidth="1"/>
    <col min="12849" max="12849" width="10.28515625" customWidth="1"/>
    <col min="12850" max="12850" width="6" customWidth="1"/>
    <col min="12851" max="12851" width="28.28515625" customWidth="1"/>
    <col min="12852" max="12852" width="10.28515625" customWidth="1"/>
    <col min="12853" max="12853" width="6" customWidth="1"/>
    <col min="12854" max="12854" width="28.28515625" customWidth="1"/>
    <col min="12855" max="12855" width="10.28515625" customWidth="1"/>
    <col min="12856" max="12856" width="6" customWidth="1"/>
    <col min="12857" max="12857" width="28.28515625" customWidth="1"/>
    <col min="12858" max="12858" width="10.28515625" customWidth="1"/>
    <col min="12859" max="12859" width="6" customWidth="1"/>
    <col min="12860" max="12860" width="28.28515625" customWidth="1"/>
    <col min="12861" max="12861" width="10.28515625" customWidth="1"/>
    <col min="12862" max="12862" width="6" customWidth="1"/>
    <col min="12863" max="12863" width="28.28515625" customWidth="1"/>
    <col min="12864" max="12864" width="10.28515625" customWidth="1"/>
    <col min="12865" max="12865" width="6" customWidth="1"/>
    <col min="12866" max="12866" width="28.28515625" customWidth="1"/>
    <col min="12867" max="12867" width="10.28515625" customWidth="1"/>
    <col min="12868" max="12868" width="6" customWidth="1"/>
    <col min="12869" max="12869" width="28.28515625" customWidth="1"/>
    <col min="12870" max="12870" width="10.28515625" customWidth="1"/>
    <col min="12871" max="12871" width="6" customWidth="1"/>
    <col min="12872" max="12872" width="28.28515625" customWidth="1"/>
    <col min="12873" max="12873" width="10.28515625" customWidth="1"/>
    <col min="12874" max="12874" width="6" customWidth="1"/>
    <col min="12875" max="12875" width="28.28515625" customWidth="1"/>
    <col min="12876" max="12876" width="10.28515625" customWidth="1"/>
    <col min="12877" max="12877" width="6" customWidth="1"/>
    <col min="12878" max="12878" width="28.28515625" customWidth="1"/>
    <col min="12879" max="12879" width="10.28515625" customWidth="1"/>
    <col min="12880" max="12880" width="6" customWidth="1"/>
    <col min="12881" max="12881" width="28.28515625" customWidth="1"/>
    <col min="12882" max="12882" width="10.28515625" customWidth="1"/>
    <col min="12883" max="12883" width="6" customWidth="1"/>
    <col min="12884" max="12884" width="28.28515625" customWidth="1"/>
    <col min="12885" max="12885" width="10.28515625" customWidth="1"/>
    <col min="12886" max="12886" width="6" customWidth="1"/>
    <col min="12887" max="12887" width="28.28515625" customWidth="1"/>
    <col min="12888" max="12888" width="10.28515625" customWidth="1"/>
    <col min="12889" max="12889" width="6" customWidth="1"/>
    <col min="12890" max="12890" width="28.28515625" customWidth="1"/>
    <col min="12891" max="12891" width="10.28515625" customWidth="1"/>
    <col min="12892" max="12892" width="6" customWidth="1"/>
    <col min="12893" max="12893" width="28.28515625" customWidth="1"/>
    <col min="12894" max="12894" width="10.28515625" customWidth="1"/>
    <col min="12895" max="12895" width="6" customWidth="1"/>
    <col min="12896" max="12896" width="28.28515625" customWidth="1"/>
    <col min="12897" max="12897" width="10.28515625" customWidth="1"/>
    <col min="12898" max="12898" width="6" customWidth="1"/>
    <col min="12899" max="12899" width="28.28515625" customWidth="1"/>
    <col min="12900" max="12900" width="10.28515625" customWidth="1"/>
    <col min="12901" max="12901" width="6" customWidth="1"/>
    <col min="12902" max="12902" width="28.28515625" customWidth="1"/>
    <col min="12903" max="12903" width="10.28515625" customWidth="1"/>
    <col min="12904" max="12904" width="6" customWidth="1"/>
    <col min="12905" max="12905" width="28.28515625" customWidth="1"/>
    <col min="12906" max="12906" width="10.28515625" customWidth="1"/>
    <col min="12907" max="12907" width="6" customWidth="1"/>
    <col min="12908" max="12908" width="28.28515625" customWidth="1"/>
    <col min="12909" max="12909" width="10.28515625" customWidth="1"/>
    <col min="12910" max="12910" width="6" customWidth="1"/>
    <col min="12911" max="12911" width="28.28515625" customWidth="1"/>
    <col min="12912" max="12912" width="10.28515625" customWidth="1"/>
    <col min="12913" max="12913" width="6" customWidth="1"/>
    <col min="12914" max="12914" width="28.28515625" customWidth="1"/>
    <col min="12915" max="12915" width="10.28515625" customWidth="1"/>
    <col min="12916" max="12916" width="6" customWidth="1"/>
    <col min="12917" max="12917" width="28.28515625" customWidth="1"/>
    <col min="12918" max="12918" width="10.28515625" customWidth="1"/>
    <col min="12919" max="12919" width="6" customWidth="1"/>
    <col min="12920" max="12920" width="28.28515625" customWidth="1"/>
    <col min="12921" max="12921" width="10.28515625" customWidth="1"/>
    <col min="12922" max="12922" width="6" customWidth="1"/>
    <col min="12923" max="12923" width="28.28515625" customWidth="1"/>
    <col min="12924" max="12924" width="10.28515625" customWidth="1"/>
    <col min="12925" max="12925" width="6" customWidth="1"/>
    <col min="12926" max="12926" width="28.28515625" customWidth="1"/>
    <col min="12927" max="12927" width="10.28515625" customWidth="1"/>
    <col min="12928" max="12928" width="6" customWidth="1"/>
    <col min="12929" max="12929" width="28.28515625" customWidth="1"/>
    <col min="12930" max="12930" width="10.28515625" customWidth="1"/>
    <col min="12931" max="12931" width="6" customWidth="1"/>
    <col min="12932" max="12932" width="28.28515625" customWidth="1"/>
    <col min="12933" max="12933" width="10.28515625" customWidth="1"/>
    <col min="12934" max="12934" width="6" customWidth="1"/>
    <col min="12935" max="12935" width="28.28515625" customWidth="1"/>
    <col min="12936" max="12936" width="10.28515625" customWidth="1"/>
    <col min="12937" max="12937" width="6" customWidth="1"/>
    <col min="12938" max="12938" width="28.28515625" customWidth="1"/>
    <col min="12939" max="12939" width="10.28515625" customWidth="1"/>
    <col min="12940" max="12940" width="6" customWidth="1"/>
    <col min="12941" max="12941" width="28.28515625" customWidth="1"/>
    <col min="12942" max="12942" width="10.28515625" customWidth="1"/>
    <col min="12943" max="12943" width="6" customWidth="1"/>
    <col min="12944" max="12944" width="28.28515625" customWidth="1"/>
    <col min="12945" max="12945" width="10.28515625" customWidth="1"/>
    <col min="12946" max="12946" width="6" customWidth="1"/>
    <col min="12947" max="12947" width="28.28515625" customWidth="1"/>
    <col min="12948" max="12948" width="10.28515625" customWidth="1"/>
    <col min="12949" max="12949" width="6" customWidth="1"/>
    <col min="12950" max="12950" width="28.28515625" customWidth="1"/>
    <col min="12951" max="12951" width="10.28515625" customWidth="1"/>
    <col min="12952" max="12952" width="6" customWidth="1"/>
    <col min="12953" max="12953" width="28.28515625" customWidth="1"/>
    <col min="12954" max="12954" width="10.28515625" customWidth="1"/>
    <col min="12955" max="12955" width="6" customWidth="1"/>
    <col min="12956" max="12956" width="28.28515625" customWidth="1"/>
    <col min="12957" max="12957" width="10.28515625" customWidth="1"/>
    <col min="12958" max="12958" width="6" customWidth="1"/>
    <col min="12959" max="12959" width="28.28515625" customWidth="1"/>
    <col min="12960" max="12960" width="10.28515625" customWidth="1"/>
    <col min="12961" max="12961" width="6" customWidth="1"/>
    <col min="12962" max="12962" width="28.28515625" customWidth="1"/>
    <col min="12963" max="12963" width="10.28515625" customWidth="1"/>
    <col min="12964" max="12964" width="6" customWidth="1"/>
    <col min="12965" max="12965" width="28.28515625" customWidth="1"/>
    <col min="12966" max="12966" width="10.28515625" customWidth="1"/>
    <col min="12967" max="12967" width="6" customWidth="1"/>
    <col min="12968" max="12968" width="28.28515625" customWidth="1"/>
    <col min="12969" max="12969" width="10.28515625" customWidth="1"/>
    <col min="12970" max="12970" width="6" customWidth="1"/>
    <col min="12971" max="12971" width="28.28515625" customWidth="1"/>
    <col min="12972" max="12972" width="10.28515625" customWidth="1"/>
    <col min="12973" max="12973" width="6" customWidth="1"/>
    <col min="12974" max="12974" width="28.28515625" customWidth="1"/>
    <col min="12975" max="12975" width="10.28515625" customWidth="1"/>
    <col min="12976" max="12976" width="6" customWidth="1"/>
    <col min="12977" max="12977" width="28.28515625" customWidth="1"/>
    <col min="12978" max="12978" width="10.28515625" customWidth="1"/>
    <col min="12979" max="12979" width="6" customWidth="1"/>
    <col min="12980" max="12980" width="28.28515625" customWidth="1"/>
    <col min="12981" max="12981" width="10.28515625" customWidth="1"/>
    <col min="12982" max="12982" width="6" customWidth="1"/>
    <col min="12983" max="12983" width="28.28515625" customWidth="1"/>
    <col min="12984" max="12984" width="10.28515625" customWidth="1"/>
    <col min="12985" max="12985" width="6" customWidth="1"/>
    <col min="12986" max="12986" width="28.28515625" customWidth="1"/>
    <col min="12987" max="12987" width="10.28515625" customWidth="1"/>
    <col min="12988" max="12988" width="6" customWidth="1"/>
    <col min="12989" max="12989" width="28.28515625" customWidth="1"/>
    <col min="12990" max="12990" width="10.28515625" customWidth="1"/>
    <col min="12991" max="12991" width="6" customWidth="1"/>
    <col min="12992" max="12992" width="28.28515625" customWidth="1"/>
    <col min="12993" max="12993" width="10.28515625" customWidth="1"/>
    <col min="12994" max="12994" width="6" customWidth="1"/>
    <col min="12995" max="12995" width="28.28515625" customWidth="1"/>
    <col min="12996" max="12996" width="10.28515625" customWidth="1"/>
    <col min="12997" max="12997" width="6" customWidth="1"/>
    <col min="12998" max="12998" width="28.28515625" customWidth="1"/>
    <col min="12999" max="12999" width="10.28515625" customWidth="1"/>
    <col min="13000" max="13000" width="6" customWidth="1"/>
    <col min="13001" max="13001" width="28.28515625" customWidth="1"/>
    <col min="13002" max="13002" width="10.28515625" customWidth="1"/>
    <col min="13003" max="13003" width="6" customWidth="1"/>
    <col min="13004" max="13004" width="28.28515625" customWidth="1"/>
    <col min="13005" max="13005" width="10.28515625" customWidth="1"/>
    <col min="13006" max="13006" width="6" customWidth="1"/>
    <col min="13007" max="13007" width="28.28515625" customWidth="1"/>
    <col min="13008" max="13008" width="10.28515625" customWidth="1"/>
    <col min="13009" max="13009" width="6" customWidth="1"/>
    <col min="13057" max="13057" width="31" customWidth="1"/>
    <col min="13059" max="13059" width="28.28515625" customWidth="1"/>
    <col min="13060" max="13060" width="10.28515625" customWidth="1"/>
    <col min="13061" max="13061" width="6" customWidth="1"/>
    <col min="13062" max="13062" width="28.28515625" customWidth="1"/>
    <col min="13063" max="13063" width="10.28515625" customWidth="1"/>
    <col min="13064" max="13064" width="6" customWidth="1"/>
    <col min="13065" max="13065" width="28.28515625" customWidth="1"/>
    <col min="13066" max="13066" width="10.28515625" customWidth="1"/>
    <col min="13067" max="13067" width="6" customWidth="1"/>
    <col min="13068" max="13068" width="28.28515625" customWidth="1"/>
    <col min="13069" max="13069" width="10.28515625" customWidth="1"/>
    <col min="13070" max="13070" width="6" customWidth="1"/>
    <col min="13071" max="13071" width="28.28515625" customWidth="1"/>
    <col min="13072" max="13072" width="10.28515625" customWidth="1"/>
    <col min="13073" max="13073" width="6" customWidth="1"/>
    <col min="13074" max="13074" width="28.28515625" customWidth="1"/>
    <col min="13075" max="13075" width="10.28515625" customWidth="1"/>
    <col min="13076" max="13076" width="6" customWidth="1"/>
    <col min="13077" max="13077" width="28.28515625" customWidth="1"/>
    <col min="13078" max="13078" width="10.28515625" customWidth="1"/>
    <col min="13079" max="13079" width="6" customWidth="1"/>
    <col min="13080" max="13080" width="28.28515625" customWidth="1"/>
    <col min="13081" max="13081" width="10.28515625" customWidth="1"/>
    <col min="13082" max="13082" width="6" customWidth="1"/>
    <col min="13083" max="13083" width="28.28515625" customWidth="1"/>
    <col min="13084" max="13084" width="10.28515625" customWidth="1"/>
    <col min="13085" max="13085" width="6" customWidth="1"/>
    <col min="13086" max="13086" width="28.28515625" customWidth="1"/>
    <col min="13087" max="13087" width="10.28515625" customWidth="1"/>
    <col min="13088" max="13088" width="6" customWidth="1"/>
    <col min="13089" max="13089" width="28.28515625" customWidth="1"/>
    <col min="13090" max="13090" width="10.28515625" customWidth="1"/>
    <col min="13091" max="13091" width="6" customWidth="1"/>
    <col min="13092" max="13092" width="28.28515625" customWidth="1"/>
    <col min="13093" max="13093" width="10.28515625" customWidth="1"/>
    <col min="13094" max="13094" width="6" customWidth="1"/>
    <col min="13095" max="13095" width="28.28515625" customWidth="1"/>
    <col min="13096" max="13096" width="10.28515625" customWidth="1"/>
    <col min="13097" max="13097" width="6" customWidth="1"/>
    <col min="13098" max="13098" width="28.28515625" customWidth="1"/>
    <col min="13099" max="13099" width="10.28515625" customWidth="1"/>
    <col min="13100" max="13100" width="6" customWidth="1"/>
    <col min="13101" max="13101" width="28.28515625" customWidth="1"/>
    <col min="13102" max="13102" width="10.28515625" customWidth="1"/>
    <col min="13103" max="13103" width="6" customWidth="1"/>
    <col min="13104" max="13104" width="28.28515625" customWidth="1"/>
    <col min="13105" max="13105" width="10.28515625" customWidth="1"/>
    <col min="13106" max="13106" width="6" customWidth="1"/>
    <col min="13107" max="13107" width="28.28515625" customWidth="1"/>
    <col min="13108" max="13108" width="10.28515625" customWidth="1"/>
    <col min="13109" max="13109" width="6" customWidth="1"/>
    <col min="13110" max="13110" width="28.28515625" customWidth="1"/>
    <col min="13111" max="13111" width="10.28515625" customWidth="1"/>
    <col min="13112" max="13112" width="6" customWidth="1"/>
    <col min="13113" max="13113" width="28.28515625" customWidth="1"/>
    <col min="13114" max="13114" width="10.28515625" customWidth="1"/>
    <col min="13115" max="13115" width="6" customWidth="1"/>
    <col min="13116" max="13116" width="28.28515625" customWidth="1"/>
    <col min="13117" max="13117" width="10.28515625" customWidth="1"/>
    <col min="13118" max="13118" width="6" customWidth="1"/>
    <col min="13119" max="13119" width="28.28515625" customWidth="1"/>
    <col min="13120" max="13120" width="10.28515625" customWidth="1"/>
    <col min="13121" max="13121" width="6" customWidth="1"/>
    <col min="13122" max="13122" width="28.28515625" customWidth="1"/>
    <col min="13123" max="13123" width="10.28515625" customWidth="1"/>
    <col min="13124" max="13124" width="6" customWidth="1"/>
    <col min="13125" max="13125" width="28.28515625" customWidth="1"/>
    <col min="13126" max="13126" width="10.28515625" customWidth="1"/>
    <col min="13127" max="13127" width="6" customWidth="1"/>
    <col min="13128" max="13128" width="28.28515625" customWidth="1"/>
    <col min="13129" max="13129" width="10.28515625" customWidth="1"/>
    <col min="13130" max="13130" width="6" customWidth="1"/>
    <col min="13131" max="13131" width="28.28515625" customWidth="1"/>
    <col min="13132" max="13132" width="10.28515625" customWidth="1"/>
    <col min="13133" max="13133" width="6" customWidth="1"/>
    <col min="13134" max="13134" width="28.28515625" customWidth="1"/>
    <col min="13135" max="13135" width="10.28515625" customWidth="1"/>
    <col min="13136" max="13136" width="6" customWidth="1"/>
    <col min="13137" max="13137" width="28.28515625" customWidth="1"/>
    <col min="13138" max="13138" width="10.28515625" customWidth="1"/>
    <col min="13139" max="13139" width="6" customWidth="1"/>
    <col min="13140" max="13140" width="28.28515625" customWidth="1"/>
    <col min="13141" max="13141" width="10.28515625" customWidth="1"/>
    <col min="13142" max="13142" width="6" customWidth="1"/>
    <col min="13143" max="13143" width="28.28515625" customWidth="1"/>
    <col min="13144" max="13144" width="10.28515625" customWidth="1"/>
    <col min="13145" max="13145" width="6" customWidth="1"/>
    <col min="13146" max="13146" width="28.28515625" customWidth="1"/>
    <col min="13147" max="13147" width="10.28515625" customWidth="1"/>
    <col min="13148" max="13148" width="6" customWidth="1"/>
    <col min="13149" max="13149" width="28.28515625" customWidth="1"/>
    <col min="13150" max="13150" width="10.28515625" customWidth="1"/>
    <col min="13151" max="13151" width="6" customWidth="1"/>
    <col min="13152" max="13152" width="28.28515625" customWidth="1"/>
    <col min="13153" max="13153" width="10.28515625" customWidth="1"/>
    <col min="13154" max="13154" width="6" customWidth="1"/>
    <col min="13155" max="13155" width="28.28515625" customWidth="1"/>
    <col min="13156" max="13156" width="10.28515625" customWidth="1"/>
    <col min="13157" max="13157" width="6" customWidth="1"/>
    <col min="13158" max="13158" width="28.28515625" customWidth="1"/>
    <col min="13159" max="13159" width="10.28515625" customWidth="1"/>
    <col min="13160" max="13160" width="6" customWidth="1"/>
    <col min="13161" max="13161" width="28.28515625" customWidth="1"/>
    <col min="13162" max="13162" width="10.28515625" customWidth="1"/>
    <col min="13163" max="13163" width="6" customWidth="1"/>
    <col min="13164" max="13164" width="28.28515625" customWidth="1"/>
    <col min="13165" max="13165" width="10.28515625" customWidth="1"/>
    <col min="13166" max="13166" width="6" customWidth="1"/>
    <col min="13167" max="13167" width="28.28515625" customWidth="1"/>
    <col min="13168" max="13168" width="10.28515625" customWidth="1"/>
    <col min="13169" max="13169" width="6" customWidth="1"/>
    <col min="13170" max="13170" width="28.28515625" customWidth="1"/>
    <col min="13171" max="13171" width="10.28515625" customWidth="1"/>
    <col min="13172" max="13172" width="6" customWidth="1"/>
    <col min="13173" max="13173" width="28.28515625" customWidth="1"/>
    <col min="13174" max="13174" width="10.28515625" customWidth="1"/>
    <col min="13175" max="13175" width="6" customWidth="1"/>
    <col min="13176" max="13176" width="28.28515625" customWidth="1"/>
    <col min="13177" max="13177" width="10.28515625" customWidth="1"/>
    <col min="13178" max="13178" width="6" customWidth="1"/>
    <col min="13179" max="13179" width="28.28515625" customWidth="1"/>
    <col min="13180" max="13180" width="10.28515625" customWidth="1"/>
    <col min="13181" max="13181" width="6" customWidth="1"/>
    <col min="13182" max="13182" width="28.28515625" customWidth="1"/>
    <col min="13183" max="13183" width="10.28515625" customWidth="1"/>
    <col min="13184" max="13184" width="6" customWidth="1"/>
    <col min="13185" max="13185" width="28.28515625" customWidth="1"/>
    <col min="13186" max="13186" width="10.28515625" customWidth="1"/>
    <col min="13187" max="13187" width="6" customWidth="1"/>
    <col min="13188" max="13188" width="28.28515625" customWidth="1"/>
    <col min="13189" max="13189" width="10.28515625" customWidth="1"/>
    <col min="13190" max="13190" width="6" customWidth="1"/>
    <col min="13191" max="13191" width="28.28515625" customWidth="1"/>
    <col min="13192" max="13192" width="10.28515625" customWidth="1"/>
    <col min="13193" max="13193" width="6" customWidth="1"/>
    <col min="13194" max="13194" width="28.28515625" customWidth="1"/>
    <col min="13195" max="13195" width="10.28515625" customWidth="1"/>
    <col min="13196" max="13196" width="6" customWidth="1"/>
    <col min="13197" max="13197" width="28.28515625" customWidth="1"/>
    <col min="13198" max="13198" width="10.28515625" customWidth="1"/>
    <col min="13199" max="13199" width="6" customWidth="1"/>
    <col min="13200" max="13200" width="28.28515625" customWidth="1"/>
    <col min="13201" max="13201" width="10.28515625" customWidth="1"/>
    <col min="13202" max="13202" width="6" customWidth="1"/>
    <col min="13203" max="13203" width="28.28515625" customWidth="1"/>
    <col min="13204" max="13204" width="10.28515625" customWidth="1"/>
    <col min="13205" max="13205" width="6" customWidth="1"/>
    <col min="13206" max="13206" width="28.28515625" customWidth="1"/>
    <col min="13207" max="13207" width="10.28515625" customWidth="1"/>
    <col min="13208" max="13208" width="6" customWidth="1"/>
    <col min="13209" max="13209" width="28.28515625" customWidth="1"/>
    <col min="13210" max="13210" width="10.28515625" customWidth="1"/>
    <col min="13211" max="13211" width="6" customWidth="1"/>
    <col min="13212" max="13212" width="28.28515625" customWidth="1"/>
    <col min="13213" max="13213" width="10.28515625" customWidth="1"/>
    <col min="13214" max="13214" width="6" customWidth="1"/>
    <col min="13215" max="13215" width="28.28515625" customWidth="1"/>
    <col min="13216" max="13216" width="10.28515625" customWidth="1"/>
    <col min="13217" max="13217" width="6" customWidth="1"/>
    <col min="13218" max="13218" width="28.28515625" customWidth="1"/>
    <col min="13219" max="13219" width="10.28515625" customWidth="1"/>
    <col min="13220" max="13220" width="6" customWidth="1"/>
    <col min="13221" max="13221" width="28.28515625" customWidth="1"/>
    <col min="13222" max="13222" width="10.28515625" customWidth="1"/>
    <col min="13223" max="13223" width="6" customWidth="1"/>
    <col min="13224" max="13224" width="28.28515625" customWidth="1"/>
    <col min="13225" max="13225" width="10.28515625" customWidth="1"/>
    <col min="13226" max="13226" width="6" customWidth="1"/>
    <col min="13227" max="13227" width="28.28515625" customWidth="1"/>
    <col min="13228" max="13228" width="10.28515625" customWidth="1"/>
    <col min="13229" max="13229" width="6" customWidth="1"/>
    <col min="13230" max="13230" width="28.28515625" customWidth="1"/>
    <col min="13231" max="13231" width="10.28515625" customWidth="1"/>
    <col min="13232" max="13232" width="6" customWidth="1"/>
    <col min="13233" max="13233" width="28.28515625" customWidth="1"/>
    <col min="13234" max="13234" width="10.28515625" customWidth="1"/>
    <col min="13235" max="13235" width="6" customWidth="1"/>
    <col min="13236" max="13236" width="28.28515625" customWidth="1"/>
    <col min="13237" max="13237" width="10.28515625" customWidth="1"/>
    <col min="13238" max="13238" width="6" customWidth="1"/>
    <col min="13239" max="13239" width="28.28515625" customWidth="1"/>
    <col min="13240" max="13240" width="10.28515625" customWidth="1"/>
    <col min="13241" max="13241" width="6" customWidth="1"/>
    <col min="13242" max="13242" width="28.28515625" customWidth="1"/>
    <col min="13243" max="13243" width="10.28515625" customWidth="1"/>
    <col min="13244" max="13244" width="6" customWidth="1"/>
    <col min="13245" max="13245" width="28.28515625" customWidth="1"/>
    <col min="13246" max="13246" width="10.28515625" customWidth="1"/>
    <col min="13247" max="13247" width="6" customWidth="1"/>
    <col min="13248" max="13248" width="28.28515625" customWidth="1"/>
    <col min="13249" max="13249" width="10.28515625" customWidth="1"/>
    <col min="13250" max="13250" width="6" customWidth="1"/>
    <col min="13251" max="13251" width="28.28515625" customWidth="1"/>
    <col min="13252" max="13252" width="10.28515625" customWidth="1"/>
    <col min="13253" max="13253" width="6" customWidth="1"/>
    <col min="13254" max="13254" width="28.28515625" customWidth="1"/>
    <col min="13255" max="13255" width="10.28515625" customWidth="1"/>
    <col min="13256" max="13256" width="6" customWidth="1"/>
    <col min="13257" max="13257" width="28.28515625" customWidth="1"/>
    <col min="13258" max="13258" width="10.28515625" customWidth="1"/>
    <col min="13259" max="13259" width="6" customWidth="1"/>
    <col min="13260" max="13260" width="28.28515625" customWidth="1"/>
    <col min="13261" max="13261" width="10.28515625" customWidth="1"/>
    <col min="13262" max="13262" width="6" customWidth="1"/>
    <col min="13263" max="13263" width="28.28515625" customWidth="1"/>
    <col min="13264" max="13264" width="10.28515625" customWidth="1"/>
    <col min="13265" max="13265" width="6" customWidth="1"/>
    <col min="13313" max="13313" width="31" customWidth="1"/>
    <col min="13315" max="13315" width="28.28515625" customWidth="1"/>
    <col min="13316" max="13316" width="10.28515625" customWidth="1"/>
    <col min="13317" max="13317" width="6" customWidth="1"/>
    <col min="13318" max="13318" width="28.28515625" customWidth="1"/>
    <col min="13319" max="13319" width="10.28515625" customWidth="1"/>
    <col min="13320" max="13320" width="6" customWidth="1"/>
    <col min="13321" max="13321" width="28.28515625" customWidth="1"/>
    <col min="13322" max="13322" width="10.28515625" customWidth="1"/>
    <col min="13323" max="13323" width="6" customWidth="1"/>
    <col min="13324" max="13324" width="28.28515625" customWidth="1"/>
    <col min="13325" max="13325" width="10.28515625" customWidth="1"/>
    <col min="13326" max="13326" width="6" customWidth="1"/>
    <col min="13327" max="13327" width="28.28515625" customWidth="1"/>
    <col min="13328" max="13328" width="10.28515625" customWidth="1"/>
    <col min="13329" max="13329" width="6" customWidth="1"/>
    <col min="13330" max="13330" width="28.28515625" customWidth="1"/>
    <col min="13331" max="13331" width="10.28515625" customWidth="1"/>
    <col min="13332" max="13332" width="6" customWidth="1"/>
    <col min="13333" max="13333" width="28.28515625" customWidth="1"/>
    <col min="13334" max="13334" width="10.28515625" customWidth="1"/>
    <col min="13335" max="13335" width="6" customWidth="1"/>
    <col min="13336" max="13336" width="28.28515625" customWidth="1"/>
    <col min="13337" max="13337" width="10.28515625" customWidth="1"/>
    <col min="13338" max="13338" width="6" customWidth="1"/>
    <col min="13339" max="13339" width="28.28515625" customWidth="1"/>
    <col min="13340" max="13340" width="10.28515625" customWidth="1"/>
    <col min="13341" max="13341" width="6" customWidth="1"/>
    <col min="13342" max="13342" width="28.28515625" customWidth="1"/>
    <col min="13343" max="13343" width="10.28515625" customWidth="1"/>
    <col min="13344" max="13344" width="6" customWidth="1"/>
    <col min="13345" max="13345" width="28.28515625" customWidth="1"/>
    <col min="13346" max="13346" width="10.28515625" customWidth="1"/>
    <col min="13347" max="13347" width="6" customWidth="1"/>
    <col min="13348" max="13348" width="28.28515625" customWidth="1"/>
    <col min="13349" max="13349" width="10.28515625" customWidth="1"/>
    <col min="13350" max="13350" width="6" customWidth="1"/>
    <col min="13351" max="13351" width="28.28515625" customWidth="1"/>
    <col min="13352" max="13352" width="10.28515625" customWidth="1"/>
    <col min="13353" max="13353" width="6" customWidth="1"/>
    <col min="13354" max="13354" width="28.28515625" customWidth="1"/>
    <col min="13355" max="13355" width="10.28515625" customWidth="1"/>
    <col min="13356" max="13356" width="6" customWidth="1"/>
    <col min="13357" max="13357" width="28.28515625" customWidth="1"/>
    <col min="13358" max="13358" width="10.28515625" customWidth="1"/>
    <col min="13359" max="13359" width="6" customWidth="1"/>
    <col min="13360" max="13360" width="28.28515625" customWidth="1"/>
    <col min="13361" max="13361" width="10.28515625" customWidth="1"/>
    <col min="13362" max="13362" width="6" customWidth="1"/>
    <col min="13363" max="13363" width="28.28515625" customWidth="1"/>
    <col min="13364" max="13364" width="10.28515625" customWidth="1"/>
    <col min="13365" max="13365" width="6" customWidth="1"/>
    <col min="13366" max="13366" width="28.28515625" customWidth="1"/>
    <col min="13367" max="13367" width="10.28515625" customWidth="1"/>
    <col min="13368" max="13368" width="6" customWidth="1"/>
    <col min="13369" max="13369" width="28.28515625" customWidth="1"/>
    <col min="13370" max="13370" width="10.28515625" customWidth="1"/>
    <col min="13371" max="13371" width="6" customWidth="1"/>
    <col min="13372" max="13372" width="28.28515625" customWidth="1"/>
    <col min="13373" max="13373" width="10.28515625" customWidth="1"/>
    <col min="13374" max="13374" width="6" customWidth="1"/>
    <col min="13375" max="13375" width="28.28515625" customWidth="1"/>
    <col min="13376" max="13376" width="10.28515625" customWidth="1"/>
    <col min="13377" max="13377" width="6" customWidth="1"/>
    <col min="13378" max="13378" width="28.28515625" customWidth="1"/>
    <col min="13379" max="13379" width="10.28515625" customWidth="1"/>
    <col min="13380" max="13380" width="6" customWidth="1"/>
    <col min="13381" max="13381" width="28.28515625" customWidth="1"/>
    <col min="13382" max="13382" width="10.28515625" customWidth="1"/>
    <col min="13383" max="13383" width="6" customWidth="1"/>
    <col min="13384" max="13384" width="28.28515625" customWidth="1"/>
    <col min="13385" max="13385" width="10.28515625" customWidth="1"/>
    <col min="13386" max="13386" width="6" customWidth="1"/>
    <col min="13387" max="13387" width="28.28515625" customWidth="1"/>
    <col min="13388" max="13388" width="10.28515625" customWidth="1"/>
    <col min="13389" max="13389" width="6" customWidth="1"/>
    <col min="13390" max="13390" width="28.28515625" customWidth="1"/>
    <col min="13391" max="13391" width="10.28515625" customWidth="1"/>
    <col min="13392" max="13392" width="6" customWidth="1"/>
    <col min="13393" max="13393" width="28.28515625" customWidth="1"/>
    <col min="13394" max="13394" width="10.28515625" customWidth="1"/>
    <col min="13395" max="13395" width="6" customWidth="1"/>
    <col min="13396" max="13396" width="28.28515625" customWidth="1"/>
    <col min="13397" max="13397" width="10.28515625" customWidth="1"/>
    <col min="13398" max="13398" width="6" customWidth="1"/>
    <col min="13399" max="13399" width="28.28515625" customWidth="1"/>
    <col min="13400" max="13400" width="10.28515625" customWidth="1"/>
    <col min="13401" max="13401" width="6" customWidth="1"/>
    <col min="13402" max="13402" width="28.28515625" customWidth="1"/>
    <col min="13403" max="13403" width="10.28515625" customWidth="1"/>
    <col min="13404" max="13404" width="6" customWidth="1"/>
    <col min="13405" max="13405" width="28.28515625" customWidth="1"/>
    <col min="13406" max="13406" width="10.28515625" customWidth="1"/>
    <col min="13407" max="13407" width="6" customWidth="1"/>
    <col min="13408" max="13408" width="28.28515625" customWidth="1"/>
    <col min="13409" max="13409" width="10.28515625" customWidth="1"/>
    <col min="13410" max="13410" width="6" customWidth="1"/>
    <col min="13411" max="13411" width="28.28515625" customWidth="1"/>
    <col min="13412" max="13412" width="10.28515625" customWidth="1"/>
    <col min="13413" max="13413" width="6" customWidth="1"/>
    <col min="13414" max="13414" width="28.28515625" customWidth="1"/>
    <col min="13415" max="13415" width="10.28515625" customWidth="1"/>
    <col min="13416" max="13416" width="6" customWidth="1"/>
    <col min="13417" max="13417" width="28.28515625" customWidth="1"/>
    <col min="13418" max="13418" width="10.28515625" customWidth="1"/>
    <col min="13419" max="13419" width="6" customWidth="1"/>
    <col min="13420" max="13420" width="28.28515625" customWidth="1"/>
    <col min="13421" max="13421" width="10.28515625" customWidth="1"/>
    <col min="13422" max="13422" width="6" customWidth="1"/>
    <col min="13423" max="13423" width="28.28515625" customWidth="1"/>
    <col min="13424" max="13424" width="10.28515625" customWidth="1"/>
    <col min="13425" max="13425" width="6" customWidth="1"/>
    <col min="13426" max="13426" width="28.28515625" customWidth="1"/>
    <col min="13427" max="13427" width="10.28515625" customWidth="1"/>
    <col min="13428" max="13428" width="6" customWidth="1"/>
    <col min="13429" max="13429" width="28.28515625" customWidth="1"/>
    <col min="13430" max="13430" width="10.28515625" customWidth="1"/>
    <col min="13431" max="13431" width="6" customWidth="1"/>
    <col min="13432" max="13432" width="28.28515625" customWidth="1"/>
    <col min="13433" max="13433" width="10.28515625" customWidth="1"/>
    <col min="13434" max="13434" width="6" customWidth="1"/>
    <col min="13435" max="13435" width="28.28515625" customWidth="1"/>
    <col min="13436" max="13436" width="10.28515625" customWidth="1"/>
    <col min="13437" max="13437" width="6" customWidth="1"/>
    <col min="13438" max="13438" width="28.28515625" customWidth="1"/>
    <col min="13439" max="13439" width="10.28515625" customWidth="1"/>
    <col min="13440" max="13440" width="6" customWidth="1"/>
    <col min="13441" max="13441" width="28.28515625" customWidth="1"/>
    <col min="13442" max="13442" width="10.28515625" customWidth="1"/>
    <col min="13443" max="13443" width="6" customWidth="1"/>
    <col min="13444" max="13444" width="28.28515625" customWidth="1"/>
    <col min="13445" max="13445" width="10.28515625" customWidth="1"/>
    <col min="13446" max="13446" width="6" customWidth="1"/>
    <col min="13447" max="13447" width="28.28515625" customWidth="1"/>
    <col min="13448" max="13448" width="10.28515625" customWidth="1"/>
    <col min="13449" max="13449" width="6" customWidth="1"/>
    <col min="13450" max="13450" width="28.28515625" customWidth="1"/>
    <col min="13451" max="13451" width="10.28515625" customWidth="1"/>
    <col min="13452" max="13452" width="6" customWidth="1"/>
    <col min="13453" max="13453" width="28.28515625" customWidth="1"/>
    <col min="13454" max="13454" width="10.28515625" customWidth="1"/>
    <col min="13455" max="13455" width="6" customWidth="1"/>
    <col min="13456" max="13456" width="28.28515625" customWidth="1"/>
    <col min="13457" max="13457" width="10.28515625" customWidth="1"/>
    <col min="13458" max="13458" width="6" customWidth="1"/>
    <col min="13459" max="13459" width="28.28515625" customWidth="1"/>
    <col min="13460" max="13460" width="10.28515625" customWidth="1"/>
    <col min="13461" max="13461" width="6" customWidth="1"/>
    <col min="13462" max="13462" width="28.28515625" customWidth="1"/>
    <col min="13463" max="13463" width="10.28515625" customWidth="1"/>
    <col min="13464" max="13464" width="6" customWidth="1"/>
    <col min="13465" max="13465" width="28.28515625" customWidth="1"/>
    <col min="13466" max="13466" width="10.28515625" customWidth="1"/>
    <col min="13467" max="13467" width="6" customWidth="1"/>
    <col min="13468" max="13468" width="28.28515625" customWidth="1"/>
    <col min="13469" max="13469" width="10.28515625" customWidth="1"/>
    <col min="13470" max="13470" width="6" customWidth="1"/>
    <col min="13471" max="13471" width="28.28515625" customWidth="1"/>
    <col min="13472" max="13472" width="10.28515625" customWidth="1"/>
    <col min="13473" max="13473" width="6" customWidth="1"/>
    <col min="13474" max="13474" width="28.28515625" customWidth="1"/>
    <col min="13475" max="13475" width="10.28515625" customWidth="1"/>
    <col min="13476" max="13476" width="6" customWidth="1"/>
    <col min="13477" max="13477" width="28.28515625" customWidth="1"/>
    <col min="13478" max="13478" width="10.28515625" customWidth="1"/>
    <col min="13479" max="13479" width="6" customWidth="1"/>
    <col min="13480" max="13480" width="28.28515625" customWidth="1"/>
    <col min="13481" max="13481" width="10.28515625" customWidth="1"/>
    <col min="13482" max="13482" width="6" customWidth="1"/>
    <col min="13483" max="13483" width="28.28515625" customWidth="1"/>
    <col min="13484" max="13484" width="10.28515625" customWidth="1"/>
    <col min="13485" max="13485" width="6" customWidth="1"/>
    <col min="13486" max="13486" width="28.28515625" customWidth="1"/>
    <col min="13487" max="13487" width="10.28515625" customWidth="1"/>
    <col min="13488" max="13488" width="6" customWidth="1"/>
    <col min="13489" max="13489" width="28.28515625" customWidth="1"/>
    <col min="13490" max="13490" width="10.28515625" customWidth="1"/>
    <col min="13491" max="13491" width="6" customWidth="1"/>
    <col min="13492" max="13492" width="28.28515625" customWidth="1"/>
    <col min="13493" max="13493" width="10.28515625" customWidth="1"/>
    <col min="13494" max="13494" width="6" customWidth="1"/>
    <col min="13495" max="13495" width="28.28515625" customWidth="1"/>
    <col min="13496" max="13496" width="10.28515625" customWidth="1"/>
    <col min="13497" max="13497" width="6" customWidth="1"/>
    <col min="13498" max="13498" width="28.28515625" customWidth="1"/>
    <col min="13499" max="13499" width="10.28515625" customWidth="1"/>
    <col min="13500" max="13500" width="6" customWidth="1"/>
    <col min="13501" max="13501" width="28.28515625" customWidth="1"/>
    <col min="13502" max="13502" width="10.28515625" customWidth="1"/>
    <col min="13503" max="13503" width="6" customWidth="1"/>
    <col min="13504" max="13504" width="28.28515625" customWidth="1"/>
    <col min="13505" max="13505" width="10.28515625" customWidth="1"/>
    <col min="13506" max="13506" width="6" customWidth="1"/>
    <col min="13507" max="13507" width="28.28515625" customWidth="1"/>
    <col min="13508" max="13508" width="10.28515625" customWidth="1"/>
    <col min="13509" max="13509" width="6" customWidth="1"/>
    <col min="13510" max="13510" width="28.28515625" customWidth="1"/>
    <col min="13511" max="13511" width="10.28515625" customWidth="1"/>
    <col min="13512" max="13512" width="6" customWidth="1"/>
    <col min="13513" max="13513" width="28.28515625" customWidth="1"/>
    <col min="13514" max="13514" width="10.28515625" customWidth="1"/>
    <col min="13515" max="13515" width="6" customWidth="1"/>
    <col min="13516" max="13516" width="28.28515625" customWidth="1"/>
    <col min="13517" max="13517" width="10.28515625" customWidth="1"/>
    <col min="13518" max="13518" width="6" customWidth="1"/>
    <col min="13519" max="13519" width="28.28515625" customWidth="1"/>
    <col min="13520" max="13520" width="10.28515625" customWidth="1"/>
    <col min="13521" max="13521" width="6" customWidth="1"/>
    <col min="13569" max="13569" width="31" customWidth="1"/>
    <col min="13571" max="13571" width="28.28515625" customWidth="1"/>
    <col min="13572" max="13572" width="10.28515625" customWidth="1"/>
    <col min="13573" max="13573" width="6" customWidth="1"/>
    <col min="13574" max="13574" width="28.28515625" customWidth="1"/>
    <col min="13575" max="13575" width="10.28515625" customWidth="1"/>
    <col min="13576" max="13576" width="6" customWidth="1"/>
    <col min="13577" max="13577" width="28.28515625" customWidth="1"/>
    <col min="13578" max="13578" width="10.28515625" customWidth="1"/>
    <col min="13579" max="13579" width="6" customWidth="1"/>
    <col min="13580" max="13580" width="28.28515625" customWidth="1"/>
    <col min="13581" max="13581" width="10.28515625" customWidth="1"/>
    <col min="13582" max="13582" width="6" customWidth="1"/>
    <col min="13583" max="13583" width="28.28515625" customWidth="1"/>
    <col min="13584" max="13584" width="10.28515625" customWidth="1"/>
    <col min="13585" max="13585" width="6" customWidth="1"/>
    <col min="13586" max="13586" width="28.28515625" customWidth="1"/>
    <col min="13587" max="13587" width="10.28515625" customWidth="1"/>
    <col min="13588" max="13588" width="6" customWidth="1"/>
    <col min="13589" max="13589" width="28.28515625" customWidth="1"/>
    <col min="13590" max="13590" width="10.28515625" customWidth="1"/>
    <col min="13591" max="13591" width="6" customWidth="1"/>
    <col min="13592" max="13592" width="28.28515625" customWidth="1"/>
    <col min="13593" max="13593" width="10.28515625" customWidth="1"/>
    <col min="13594" max="13594" width="6" customWidth="1"/>
    <col min="13595" max="13595" width="28.28515625" customWidth="1"/>
    <col min="13596" max="13596" width="10.28515625" customWidth="1"/>
    <col min="13597" max="13597" width="6" customWidth="1"/>
    <col min="13598" max="13598" width="28.28515625" customWidth="1"/>
    <col min="13599" max="13599" width="10.28515625" customWidth="1"/>
    <col min="13600" max="13600" width="6" customWidth="1"/>
    <col min="13601" max="13601" width="28.28515625" customWidth="1"/>
    <col min="13602" max="13602" width="10.28515625" customWidth="1"/>
    <col min="13603" max="13603" width="6" customWidth="1"/>
    <col min="13604" max="13604" width="28.28515625" customWidth="1"/>
    <col min="13605" max="13605" width="10.28515625" customWidth="1"/>
    <col min="13606" max="13606" width="6" customWidth="1"/>
    <col min="13607" max="13607" width="28.28515625" customWidth="1"/>
    <col min="13608" max="13608" width="10.28515625" customWidth="1"/>
    <col min="13609" max="13609" width="6" customWidth="1"/>
    <col min="13610" max="13610" width="28.28515625" customWidth="1"/>
    <col min="13611" max="13611" width="10.28515625" customWidth="1"/>
    <col min="13612" max="13612" width="6" customWidth="1"/>
    <col min="13613" max="13613" width="28.28515625" customWidth="1"/>
    <col min="13614" max="13614" width="10.28515625" customWidth="1"/>
    <col min="13615" max="13615" width="6" customWidth="1"/>
    <col min="13616" max="13616" width="28.28515625" customWidth="1"/>
    <col min="13617" max="13617" width="10.28515625" customWidth="1"/>
    <col min="13618" max="13618" width="6" customWidth="1"/>
    <col min="13619" max="13619" width="28.28515625" customWidth="1"/>
    <col min="13620" max="13620" width="10.28515625" customWidth="1"/>
    <col min="13621" max="13621" width="6" customWidth="1"/>
    <col min="13622" max="13622" width="28.28515625" customWidth="1"/>
    <col min="13623" max="13623" width="10.28515625" customWidth="1"/>
    <col min="13624" max="13624" width="6" customWidth="1"/>
    <col min="13625" max="13625" width="28.28515625" customWidth="1"/>
    <col min="13626" max="13626" width="10.28515625" customWidth="1"/>
    <col min="13627" max="13627" width="6" customWidth="1"/>
    <col min="13628" max="13628" width="28.28515625" customWidth="1"/>
    <col min="13629" max="13629" width="10.28515625" customWidth="1"/>
    <col min="13630" max="13630" width="6" customWidth="1"/>
    <col min="13631" max="13631" width="28.28515625" customWidth="1"/>
    <col min="13632" max="13632" width="10.28515625" customWidth="1"/>
    <col min="13633" max="13633" width="6" customWidth="1"/>
    <col min="13634" max="13634" width="28.28515625" customWidth="1"/>
    <col min="13635" max="13635" width="10.28515625" customWidth="1"/>
    <col min="13636" max="13636" width="6" customWidth="1"/>
    <col min="13637" max="13637" width="28.28515625" customWidth="1"/>
    <col min="13638" max="13638" width="10.28515625" customWidth="1"/>
    <col min="13639" max="13639" width="6" customWidth="1"/>
    <col min="13640" max="13640" width="28.28515625" customWidth="1"/>
    <col min="13641" max="13641" width="10.28515625" customWidth="1"/>
    <col min="13642" max="13642" width="6" customWidth="1"/>
    <col min="13643" max="13643" width="28.28515625" customWidth="1"/>
    <col min="13644" max="13644" width="10.28515625" customWidth="1"/>
    <col min="13645" max="13645" width="6" customWidth="1"/>
    <col min="13646" max="13646" width="28.28515625" customWidth="1"/>
    <col min="13647" max="13647" width="10.28515625" customWidth="1"/>
    <col min="13648" max="13648" width="6" customWidth="1"/>
    <col min="13649" max="13649" width="28.28515625" customWidth="1"/>
    <col min="13650" max="13650" width="10.28515625" customWidth="1"/>
    <col min="13651" max="13651" width="6" customWidth="1"/>
    <col min="13652" max="13652" width="28.28515625" customWidth="1"/>
    <col min="13653" max="13653" width="10.28515625" customWidth="1"/>
    <col min="13654" max="13654" width="6" customWidth="1"/>
    <col min="13655" max="13655" width="28.28515625" customWidth="1"/>
    <col min="13656" max="13656" width="10.28515625" customWidth="1"/>
    <col min="13657" max="13657" width="6" customWidth="1"/>
    <col min="13658" max="13658" width="28.28515625" customWidth="1"/>
    <col min="13659" max="13659" width="10.28515625" customWidth="1"/>
    <col min="13660" max="13660" width="6" customWidth="1"/>
    <col min="13661" max="13661" width="28.28515625" customWidth="1"/>
    <col min="13662" max="13662" width="10.28515625" customWidth="1"/>
    <col min="13663" max="13663" width="6" customWidth="1"/>
    <col min="13664" max="13664" width="28.28515625" customWidth="1"/>
    <col min="13665" max="13665" width="10.28515625" customWidth="1"/>
    <col min="13666" max="13666" width="6" customWidth="1"/>
    <col min="13667" max="13667" width="28.28515625" customWidth="1"/>
    <col min="13668" max="13668" width="10.28515625" customWidth="1"/>
    <col min="13669" max="13669" width="6" customWidth="1"/>
    <col min="13670" max="13670" width="28.28515625" customWidth="1"/>
    <col min="13671" max="13671" width="10.28515625" customWidth="1"/>
    <col min="13672" max="13672" width="6" customWidth="1"/>
    <col min="13673" max="13673" width="28.28515625" customWidth="1"/>
    <col min="13674" max="13674" width="10.28515625" customWidth="1"/>
    <col min="13675" max="13675" width="6" customWidth="1"/>
    <col min="13676" max="13676" width="28.28515625" customWidth="1"/>
    <col min="13677" max="13677" width="10.28515625" customWidth="1"/>
    <col min="13678" max="13678" width="6" customWidth="1"/>
    <col min="13679" max="13679" width="28.28515625" customWidth="1"/>
    <col min="13680" max="13680" width="10.28515625" customWidth="1"/>
    <col min="13681" max="13681" width="6" customWidth="1"/>
    <col min="13682" max="13682" width="28.28515625" customWidth="1"/>
    <col min="13683" max="13683" width="10.28515625" customWidth="1"/>
    <col min="13684" max="13684" width="6" customWidth="1"/>
    <col min="13685" max="13685" width="28.28515625" customWidth="1"/>
    <col min="13686" max="13686" width="10.28515625" customWidth="1"/>
    <col min="13687" max="13687" width="6" customWidth="1"/>
    <col min="13688" max="13688" width="28.28515625" customWidth="1"/>
    <col min="13689" max="13689" width="10.28515625" customWidth="1"/>
    <col min="13690" max="13690" width="6" customWidth="1"/>
    <col min="13691" max="13691" width="28.28515625" customWidth="1"/>
    <col min="13692" max="13692" width="10.28515625" customWidth="1"/>
    <col min="13693" max="13693" width="6" customWidth="1"/>
    <col min="13694" max="13694" width="28.28515625" customWidth="1"/>
    <col min="13695" max="13695" width="10.28515625" customWidth="1"/>
    <col min="13696" max="13696" width="6" customWidth="1"/>
    <col min="13697" max="13697" width="28.28515625" customWidth="1"/>
    <col min="13698" max="13698" width="10.28515625" customWidth="1"/>
    <col min="13699" max="13699" width="6" customWidth="1"/>
    <col min="13700" max="13700" width="28.28515625" customWidth="1"/>
    <col min="13701" max="13701" width="10.28515625" customWidth="1"/>
    <col min="13702" max="13702" width="6" customWidth="1"/>
    <col min="13703" max="13703" width="28.28515625" customWidth="1"/>
    <col min="13704" max="13704" width="10.28515625" customWidth="1"/>
    <col min="13705" max="13705" width="6" customWidth="1"/>
    <col min="13706" max="13706" width="28.28515625" customWidth="1"/>
    <col min="13707" max="13707" width="10.28515625" customWidth="1"/>
    <col min="13708" max="13708" width="6" customWidth="1"/>
    <col min="13709" max="13709" width="28.28515625" customWidth="1"/>
    <col min="13710" max="13710" width="10.28515625" customWidth="1"/>
    <col min="13711" max="13711" width="6" customWidth="1"/>
    <col min="13712" max="13712" width="28.28515625" customWidth="1"/>
    <col min="13713" max="13713" width="10.28515625" customWidth="1"/>
    <col min="13714" max="13714" width="6" customWidth="1"/>
    <col min="13715" max="13715" width="28.28515625" customWidth="1"/>
    <col min="13716" max="13716" width="10.28515625" customWidth="1"/>
    <col min="13717" max="13717" width="6" customWidth="1"/>
    <col min="13718" max="13718" width="28.28515625" customWidth="1"/>
    <col min="13719" max="13719" width="10.28515625" customWidth="1"/>
    <col min="13720" max="13720" width="6" customWidth="1"/>
    <col min="13721" max="13721" width="28.28515625" customWidth="1"/>
    <col min="13722" max="13722" width="10.28515625" customWidth="1"/>
    <col min="13723" max="13723" width="6" customWidth="1"/>
    <col min="13724" max="13724" width="28.28515625" customWidth="1"/>
    <col min="13725" max="13725" width="10.28515625" customWidth="1"/>
    <col min="13726" max="13726" width="6" customWidth="1"/>
    <col min="13727" max="13727" width="28.28515625" customWidth="1"/>
    <col min="13728" max="13728" width="10.28515625" customWidth="1"/>
    <col min="13729" max="13729" width="6" customWidth="1"/>
    <col min="13730" max="13730" width="28.28515625" customWidth="1"/>
    <col min="13731" max="13731" width="10.28515625" customWidth="1"/>
    <col min="13732" max="13732" width="6" customWidth="1"/>
    <col min="13733" max="13733" width="28.28515625" customWidth="1"/>
    <col min="13734" max="13734" width="10.28515625" customWidth="1"/>
    <col min="13735" max="13735" width="6" customWidth="1"/>
    <col min="13736" max="13736" width="28.28515625" customWidth="1"/>
    <col min="13737" max="13737" width="10.28515625" customWidth="1"/>
    <col min="13738" max="13738" width="6" customWidth="1"/>
    <col min="13739" max="13739" width="28.28515625" customWidth="1"/>
    <col min="13740" max="13740" width="10.28515625" customWidth="1"/>
    <col min="13741" max="13741" width="6" customWidth="1"/>
    <col min="13742" max="13742" width="28.28515625" customWidth="1"/>
    <col min="13743" max="13743" width="10.28515625" customWidth="1"/>
    <col min="13744" max="13744" width="6" customWidth="1"/>
    <col min="13745" max="13745" width="28.28515625" customWidth="1"/>
    <col min="13746" max="13746" width="10.28515625" customWidth="1"/>
    <col min="13747" max="13747" width="6" customWidth="1"/>
    <col min="13748" max="13748" width="28.28515625" customWidth="1"/>
    <col min="13749" max="13749" width="10.28515625" customWidth="1"/>
    <col min="13750" max="13750" width="6" customWidth="1"/>
    <col min="13751" max="13751" width="28.28515625" customWidth="1"/>
    <col min="13752" max="13752" width="10.28515625" customWidth="1"/>
    <col min="13753" max="13753" width="6" customWidth="1"/>
    <col min="13754" max="13754" width="28.28515625" customWidth="1"/>
    <col min="13755" max="13755" width="10.28515625" customWidth="1"/>
    <col min="13756" max="13756" width="6" customWidth="1"/>
    <col min="13757" max="13757" width="28.28515625" customWidth="1"/>
    <col min="13758" max="13758" width="10.28515625" customWidth="1"/>
    <col min="13759" max="13759" width="6" customWidth="1"/>
    <col min="13760" max="13760" width="28.28515625" customWidth="1"/>
    <col min="13761" max="13761" width="10.28515625" customWidth="1"/>
    <col min="13762" max="13762" width="6" customWidth="1"/>
    <col min="13763" max="13763" width="28.28515625" customWidth="1"/>
    <col min="13764" max="13764" width="10.28515625" customWidth="1"/>
    <col min="13765" max="13765" width="6" customWidth="1"/>
    <col min="13766" max="13766" width="28.28515625" customWidth="1"/>
    <col min="13767" max="13767" width="10.28515625" customWidth="1"/>
    <col min="13768" max="13768" width="6" customWidth="1"/>
    <col min="13769" max="13769" width="28.28515625" customWidth="1"/>
    <col min="13770" max="13770" width="10.28515625" customWidth="1"/>
    <col min="13771" max="13771" width="6" customWidth="1"/>
    <col min="13772" max="13772" width="28.28515625" customWidth="1"/>
    <col min="13773" max="13773" width="10.28515625" customWidth="1"/>
    <col min="13774" max="13774" width="6" customWidth="1"/>
    <col min="13775" max="13775" width="28.28515625" customWidth="1"/>
    <col min="13776" max="13776" width="10.28515625" customWidth="1"/>
    <col min="13777" max="13777" width="6" customWidth="1"/>
    <col min="13825" max="13825" width="31" customWidth="1"/>
    <col min="13827" max="13827" width="28.28515625" customWidth="1"/>
    <col min="13828" max="13828" width="10.28515625" customWidth="1"/>
    <col min="13829" max="13829" width="6" customWidth="1"/>
    <col min="13830" max="13830" width="28.28515625" customWidth="1"/>
    <col min="13831" max="13831" width="10.28515625" customWidth="1"/>
    <col min="13832" max="13832" width="6" customWidth="1"/>
    <col min="13833" max="13833" width="28.28515625" customWidth="1"/>
    <col min="13834" max="13834" width="10.28515625" customWidth="1"/>
    <col min="13835" max="13835" width="6" customWidth="1"/>
    <col min="13836" max="13836" width="28.28515625" customWidth="1"/>
    <col min="13837" max="13837" width="10.28515625" customWidth="1"/>
    <col min="13838" max="13838" width="6" customWidth="1"/>
    <col min="13839" max="13839" width="28.28515625" customWidth="1"/>
    <col min="13840" max="13840" width="10.28515625" customWidth="1"/>
    <col min="13841" max="13841" width="6" customWidth="1"/>
    <col min="13842" max="13842" width="28.28515625" customWidth="1"/>
    <col min="13843" max="13843" width="10.28515625" customWidth="1"/>
    <col min="13844" max="13844" width="6" customWidth="1"/>
    <col min="13845" max="13845" width="28.28515625" customWidth="1"/>
    <col min="13846" max="13846" width="10.28515625" customWidth="1"/>
    <col min="13847" max="13847" width="6" customWidth="1"/>
    <col min="13848" max="13848" width="28.28515625" customWidth="1"/>
    <col min="13849" max="13849" width="10.28515625" customWidth="1"/>
    <col min="13850" max="13850" width="6" customWidth="1"/>
    <col min="13851" max="13851" width="28.28515625" customWidth="1"/>
    <col min="13852" max="13852" width="10.28515625" customWidth="1"/>
    <col min="13853" max="13853" width="6" customWidth="1"/>
    <col min="13854" max="13854" width="28.28515625" customWidth="1"/>
    <col min="13855" max="13855" width="10.28515625" customWidth="1"/>
    <col min="13856" max="13856" width="6" customWidth="1"/>
    <col min="13857" max="13857" width="28.28515625" customWidth="1"/>
    <col min="13858" max="13858" width="10.28515625" customWidth="1"/>
    <col min="13859" max="13859" width="6" customWidth="1"/>
    <col min="13860" max="13860" width="28.28515625" customWidth="1"/>
    <col min="13861" max="13861" width="10.28515625" customWidth="1"/>
    <col min="13862" max="13862" width="6" customWidth="1"/>
    <col min="13863" max="13863" width="28.28515625" customWidth="1"/>
    <col min="13864" max="13864" width="10.28515625" customWidth="1"/>
    <col min="13865" max="13865" width="6" customWidth="1"/>
    <col min="13866" max="13866" width="28.28515625" customWidth="1"/>
    <col min="13867" max="13867" width="10.28515625" customWidth="1"/>
    <col min="13868" max="13868" width="6" customWidth="1"/>
    <col min="13869" max="13869" width="28.28515625" customWidth="1"/>
    <col min="13870" max="13870" width="10.28515625" customWidth="1"/>
    <col min="13871" max="13871" width="6" customWidth="1"/>
    <col min="13872" max="13872" width="28.28515625" customWidth="1"/>
    <col min="13873" max="13873" width="10.28515625" customWidth="1"/>
    <col min="13874" max="13874" width="6" customWidth="1"/>
    <col min="13875" max="13875" width="28.28515625" customWidth="1"/>
    <col min="13876" max="13876" width="10.28515625" customWidth="1"/>
    <col min="13877" max="13877" width="6" customWidth="1"/>
    <col min="13878" max="13878" width="28.28515625" customWidth="1"/>
    <col min="13879" max="13879" width="10.28515625" customWidth="1"/>
    <col min="13880" max="13880" width="6" customWidth="1"/>
    <col min="13881" max="13881" width="28.28515625" customWidth="1"/>
    <col min="13882" max="13882" width="10.28515625" customWidth="1"/>
    <col min="13883" max="13883" width="6" customWidth="1"/>
    <col min="13884" max="13884" width="28.28515625" customWidth="1"/>
    <col min="13885" max="13885" width="10.28515625" customWidth="1"/>
    <col min="13886" max="13886" width="6" customWidth="1"/>
    <col min="13887" max="13887" width="28.28515625" customWidth="1"/>
    <col min="13888" max="13888" width="10.28515625" customWidth="1"/>
    <col min="13889" max="13889" width="6" customWidth="1"/>
    <col min="13890" max="13890" width="28.28515625" customWidth="1"/>
    <col min="13891" max="13891" width="10.28515625" customWidth="1"/>
    <col min="13892" max="13892" width="6" customWidth="1"/>
    <col min="13893" max="13893" width="28.28515625" customWidth="1"/>
    <col min="13894" max="13894" width="10.28515625" customWidth="1"/>
    <col min="13895" max="13895" width="6" customWidth="1"/>
    <col min="13896" max="13896" width="28.28515625" customWidth="1"/>
    <col min="13897" max="13897" width="10.28515625" customWidth="1"/>
    <col min="13898" max="13898" width="6" customWidth="1"/>
    <col min="13899" max="13899" width="28.28515625" customWidth="1"/>
    <col min="13900" max="13900" width="10.28515625" customWidth="1"/>
    <col min="13901" max="13901" width="6" customWidth="1"/>
    <col min="13902" max="13902" width="28.28515625" customWidth="1"/>
    <col min="13903" max="13903" width="10.28515625" customWidth="1"/>
    <col min="13904" max="13904" width="6" customWidth="1"/>
    <col min="13905" max="13905" width="28.28515625" customWidth="1"/>
    <col min="13906" max="13906" width="10.28515625" customWidth="1"/>
    <col min="13907" max="13907" width="6" customWidth="1"/>
    <col min="13908" max="13908" width="28.28515625" customWidth="1"/>
    <col min="13909" max="13909" width="10.28515625" customWidth="1"/>
    <col min="13910" max="13910" width="6" customWidth="1"/>
    <col min="13911" max="13911" width="28.28515625" customWidth="1"/>
    <col min="13912" max="13912" width="10.28515625" customWidth="1"/>
    <col min="13913" max="13913" width="6" customWidth="1"/>
    <col min="13914" max="13914" width="28.28515625" customWidth="1"/>
    <col min="13915" max="13915" width="10.28515625" customWidth="1"/>
    <col min="13916" max="13916" width="6" customWidth="1"/>
    <col min="13917" max="13917" width="28.28515625" customWidth="1"/>
    <col min="13918" max="13918" width="10.28515625" customWidth="1"/>
    <col min="13919" max="13919" width="6" customWidth="1"/>
    <col min="13920" max="13920" width="28.28515625" customWidth="1"/>
    <col min="13921" max="13921" width="10.28515625" customWidth="1"/>
    <col min="13922" max="13922" width="6" customWidth="1"/>
    <col min="13923" max="13923" width="28.28515625" customWidth="1"/>
    <col min="13924" max="13924" width="10.28515625" customWidth="1"/>
    <col min="13925" max="13925" width="6" customWidth="1"/>
    <col min="13926" max="13926" width="28.28515625" customWidth="1"/>
    <col min="13927" max="13927" width="10.28515625" customWidth="1"/>
    <col min="13928" max="13928" width="6" customWidth="1"/>
    <col min="13929" max="13929" width="28.28515625" customWidth="1"/>
    <col min="13930" max="13930" width="10.28515625" customWidth="1"/>
    <col min="13931" max="13931" width="6" customWidth="1"/>
    <col min="13932" max="13932" width="28.28515625" customWidth="1"/>
    <col min="13933" max="13933" width="10.28515625" customWidth="1"/>
    <col min="13934" max="13934" width="6" customWidth="1"/>
    <col min="13935" max="13935" width="28.28515625" customWidth="1"/>
    <col min="13936" max="13936" width="10.28515625" customWidth="1"/>
    <col min="13937" max="13937" width="6" customWidth="1"/>
    <col min="13938" max="13938" width="28.28515625" customWidth="1"/>
    <col min="13939" max="13939" width="10.28515625" customWidth="1"/>
    <col min="13940" max="13940" width="6" customWidth="1"/>
    <col min="13941" max="13941" width="28.28515625" customWidth="1"/>
    <col min="13942" max="13942" width="10.28515625" customWidth="1"/>
    <col min="13943" max="13943" width="6" customWidth="1"/>
    <col min="13944" max="13944" width="28.28515625" customWidth="1"/>
    <col min="13945" max="13945" width="10.28515625" customWidth="1"/>
    <col min="13946" max="13946" width="6" customWidth="1"/>
    <col min="13947" max="13947" width="28.28515625" customWidth="1"/>
    <col min="13948" max="13948" width="10.28515625" customWidth="1"/>
    <col min="13949" max="13949" width="6" customWidth="1"/>
    <col min="13950" max="13950" width="28.28515625" customWidth="1"/>
    <col min="13951" max="13951" width="10.28515625" customWidth="1"/>
    <col min="13952" max="13952" width="6" customWidth="1"/>
    <col min="13953" max="13953" width="28.28515625" customWidth="1"/>
    <col min="13954" max="13954" width="10.28515625" customWidth="1"/>
    <col min="13955" max="13955" width="6" customWidth="1"/>
    <col min="13956" max="13956" width="28.28515625" customWidth="1"/>
    <col min="13957" max="13957" width="10.28515625" customWidth="1"/>
    <col min="13958" max="13958" width="6" customWidth="1"/>
    <col min="13959" max="13959" width="28.28515625" customWidth="1"/>
    <col min="13960" max="13960" width="10.28515625" customWidth="1"/>
    <col min="13961" max="13961" width="6" customWidth="1"/>
    <col min="13962" max="13962" width="28.28515625" customWidth="1"/>
    <col min="13963" max="13963" width="10.28515625" customWidth="1"/>
    <col min="13964" max="13964" width="6" customWidth="1"/>
    <col min="13965" max="13965" width="28.28515625" customWidth="1"/>
    <col min="13966" max="13966" width="10.28515625" customWidth="1"/>
    <col min="13967" max="13967" width="6" customWidth="1"/>
    <col min="13968" max="13968" width="28.28515625" customWidth="1"/>
    <col min="13969" max="13969" width="10.28515625" customWidth="1"/>
    <col min="13970" max="13970" width="6" customWidth="1"/>
    <col min="13971" max="13971" width="28.28515625" customWidth="1"/>
    <col min="13972" max="13972" width="10.28515625" customWidth="1"/>
    <col min="13973" max="13973" width="6" customWidth="1"/>
    <col min="13974" max="13974" width="28.28515625" customWidth="1"/>
    <col min="13975" max="13975" width="10.28515625" customWidth="1"/>
    <col min="13976" max="13976" width="6" customWidth="1"/>
    <col min="13977" max="13977" width="28.28515625" customWidth="1"/>
    <col min="13978" max="13978" width="10.28515625" customWidth="1"/>
    <col min="13979" max="13979" width="6" customWidth="1"/>
    <col min="13980" max="13980" width="28.28515625" customWidth="1"/>
    <col min="13981" max="13981" width="10.28515625" customWidth="1"/>
    <col min="13982" max="13982" width="6" customWidth="1"/>
    <col min="13983" max="13983" width="28.28515625" customWidth="1"/>
    <col min="13984" max="13984" width="10.28515625" customWidth="1"/>
    <col min="13985" max="13985" width="6" customWidth="1"/>
    <col min="13986" max="13986" width="28.28515625" customWidth="1"/>
    <col min="13987" max="13987" width="10.28515625" customWidth="1"/>
    <col min="13988" max="13988" width="6" customWidth="1"/>
    <col min="13989" max="13989" width="28.28515625" customWidth="1"/>
    <col min="13990" max="13990" width="10.28515625" customWidth="1"/>
    <col min="13991" max="13991" width="6" customWidth="1"/>
    <col min="13992" max="13992" width="28.28515625" customWidth="1"/>
    <col min="13993" max="13993" width="10.28515625" customWidth="1"/>
    <col min="13994" max="13994" width="6" customWidth="1"/>
    <col min="13995" max="13995" width="28.28515625" customWidth="1"/>
    <col min="13996" max="13996" width="10.28515625" customWidth="1"/>
    <col min="13997" max="13997" width="6" customWidth="1"/>
    <col min="13998" max="13998" width="28.28515625" customWidth="1"/>
    <col min="13999" max="13999" width="10.28515625" customWidth="1"/>
    <col min="14000" max="14000" width="6" customWidth="1"/>
    <col min="14001" max="14001" width="28.28515625" customWidth="1"/>
    <col min="14002" max="14002" width="10.28515625" customWidth="1"/>
    <col min="14003" max="14003" width="6" customWidth="1"/>
    <col min="14004" max="14004" width="28.28515625" customWidth="1"/>
    <col min="14005" max="14005" width="10.28515625" customWidth="1"/>
    <col min="14006" max="14006" width="6" customWidth="1"/>
    <col min="14007" max="14007" width="28.28515625" customWidth="1"/>
    <col min="14008" max="14008" width="10.28515625" customWidth="1"/>
    <col min="14009" max="14009" width="6" customWidth="1"/>
    <col min="14010" max="14010" width="28.28515625" customWidth="1"/>
    <col min="14011" max="14011" width="10.28515625" customWidth="1"/>
    <col min="14012" max="14012" width="6" customWidth="1"/>
    <col min="14013" max="14013" width="28.28515625" customWidth="1"/>
    <col min="14014" max="14014" width="10.28515625" customWidth="1"/>
    <col min="14015" max="14015" width="6" customWidth="1"/>
    <col min="14016" max="14016" width="28.28515625" customWidth="1"/>
    <col min="14017" max="14017" width="10.28515625" customWidth="1"/>
    <col min="14018" max="14018" width="6" customWidth="1"/>
    <col min="14019" max="14019" width="28.28515625" customWidth="1"/>
    <col min="14020" max="14020" width="10.28515625" customWidth="1"/>
    <col min="14021" max="14021" width="6" customWidth="1"/>
    <col min="14022" max="14022" width="28.28515625" customWidth="1"/>
    <col min="14023" max="14023" width="10.28515625" customWidth="1"/>
    <col min="14024" max="14024" width="6" customWidth="1"/>
    <col min="14025" max="14025" width="28.28515625" customWidth="1"/>
    <col min="14026" max="14026" width="10.28515625" customWidth="1"/>
    <col min="14027" max="14027" width="6" customWidth="1"/>
    <col min="14028" max="14028" width="28.28515625" customWidth="1"/>
    <col min="14029" max="14029" width="10.28515625" customWidth="1"/>
    <col min="14030" max="14030" width="6" customWidth="1"/>
    <col min="14031" max="14031" width="28.28515625" customWidth="1"/>
    <col min="14032" max="14032" width="10.28515625" customWidth="1"/>
    <col min="14033" max="14033" width="6" customWidth="1"/>
    <col min="14081" max="14081" width="31" customWidth="1"/>
    <col min="14083" max="14083" width="28.28515625" customWidth="1"/>
    <col min="14084" max="14084" width="10.28515625" customWidth="1"/>
    <col min="14085" max="14085" width="6" customWidth="1"/>
    <col min="14086" max="14086" width="28.28515625" customWidth="1"/>
    <col min="14087" max="14087" width="10.28515625" customWidth="1"/>
    <col min="14088" max="14088" width="6" customWidth="1"/>
    <col min="14089" max="14089" width="28.28515625" customWidth="1"/>
    <col min="14090" max="14090" width="10.28515625" customWidth="1"/>
    <col min="14091" max="14091" width="6" customWidth="1"/>
    <col min="14092" max="14092" width="28.28515625" customWidth="1"/>
    <col min="14093" max="14093" width="10.28515625" customWidth="1"/>
    <col min="14094" max="14094" width="6" customWidth="1"/>
    <col min="14095" max="14095" width="28.28515625" customWidth="1"/>
    <col min="14096" max="14096" width="10.28515625" customWidth="1"/>
    <col min="14097" max="14097" width="6" customWidth="1"/>
    <col min="14098" max="14098" width="28.28515625" customWidth="1"/>
    <col min="14099" max="14099" width="10.28515625" customWidth="1"/>
    <col min="14100" max="14100" width="6" customWidth="1"/>
    <col min="14101" max="14101" width="28.28515625" customWidth="1"/>
    <col min="14102" max="14102" width="10.28515625" customWidth="1"/>
    <col min="14103" max="14103" width="6" customWidth="1"/>
    <col min="14104" max="14104" width="28.28515625" customWidth="1"/>
    <col min="14105" max="14105" width="10.28515625" customWidth="1"/>
    <col min="14106" max="14106" width="6" customWidth="1"/>
    <col min="14107" max="14107" width="28.28515625" customWidth="1"/>
    <col min="14108" max="14108" width="10.28515625" customWidth="1"/>
    <col min="14109" max="14109" width="6" customWidth="1"/>
    <col min="14110" max="14110" width="28.28515625" customWidth="1"/>
    <col min="14111" max="14111" width="10.28515625" customWidth="1"/>
    <col min="14112" max="14112" width="6" customWidth="1"/>
    <col min="14113" max="14113" width="28.28515625" customWidth="1"/>
    <col min="14114" max="14114" width="10.28515625" customWidth="1"/>
    <col min="14115" max="14115" width="6" customWidth="1"/>
    <col min="14116" max="14116" width="28.28515625" customWidth="1"/>
    <col min="14117" max="14117" width="10.28515625" customWidth="1"/>
    <col min="14118" max="14118" width="6" customWidth="1"/>
    <col min="14119" max="14119" width="28.28515625" customWidth="1"/>
    <col min="14120" max="14120" width="10.28515625" customWidth="1"/>
    <col min="14121" max="14121" width="6" customWidth="1"/>
    <col min="14122" max="14122" width="28.28515625" customWidth="1"/>
    <col min="14123" max="14123" width="10.28515625" customWidth="1"/>
    <col min="14124" max="14124" width="6" customWidth="1"/>
    <col min="14125" max="14125" width="28.28515625" customWidth="1"/>
    <col min="14126" max="14126" width="10.28515625" customWidth="1"/>
    <col min="14127" max="14127" width="6" customWidth="1"/>
    <col min="14128" max="14128" width="28.28515625" customWidth="1"/>
    <col min="14129" max="14129" width="10.28515625" customWidth="1"/>
    <col min="14130" max="14130" width="6" customWidth="1"/>
    <col min="14131" max="14131" width="28.28515625" customWidth="1"/>
    <col min="14132" max="14132" width="10.28515625" customWidth="1"/>
    <col min="14133" max="14133" width="6" customWidth="1"/>
    <col min="14134" max="14134" width="28.28515625" customWidth="1"/>
    <col min="14135" max="14135" width="10.28515625" customWidth="1"/>
    <col min="14136" max="14136" width="6" customWidth="1"/>
    <col min="14137" max="14137" width="28.28515625" customWidth="1"/>
    <col min="14138" max="14138" width="10.28515625" customWidth="1"/>
    <col min="14139" max="14139" width="6" customWidth="1"/>
    <col min="14140" max="14140" width="28.28515625" customWidth="1"/>
    <col min="14141" max="14141" width="10.28515625" customWidth="1"/>
    <col min="14142" max="14142" width="6" customWidth="1"/>
    <col min="14143" max="14143" width="28.28515625" customWidth="1"/>
    <col min="14144" max="14144" width="10.28515625" customWidth="1"/>
    <col min="14145" max="14145" width="6" customWidth="1"/>
    <col min="14146" max="14146" width="28.28515625" customWidth="1"/>
    <col min="14147" max="14147" width="10.28515625" customWidth="1"/>
    <col min="14148" max="14148" width="6" customWidth="1"/>
    <col min="14149" max="14149" width="28.28515625" customWidth="1"/>
    <col min="14150" max="14150" width="10.28515625" customWidth="1"/>
    <col min="14151" max="14151" width="6" customWidth="1"/>
    <col min="14152" max="14152" width="28.28515625" customWidth="1"/>
    <col min="14153" max="14153" width="10.28515625" customWidth="1"/>
    <col min="14154" max="14154" width="6" customWidth="1"/>
    <col min="14155" max="14155" width="28.28515625" customWidth="1"/>
    <col min="14156" max="14156" width="10.28515625" customWidth="1"/>
    <col min="14157" max="14157" width="6" customWidth="1"/>
    <col min="14158" max="14158" width="28.28515625" customWidth="1"/>
    <col min="14159" max="14159" width="10.28515625" customWidth="1"/>
    <col min="14160" max="14160" width="6" customWidth="1"/>
    <col min="14161" max="14161" width="28.28515625" customWidth="1"/>
    <col min="14162" max="14162" width="10.28515625" customWidth="1"/>
    <col min="14163" max="14163" width="6" customWidth="1"/>
    <col min="14164" max="14164" width="28.28515625" customWidth="1"/>
    <col min="14165" max="14165" width="10.28515625" customWidth="1"/>
    <col min="14166" max="14166" width="6" customWidth="1"/>
    <col min="14167" max="14167" width="28.28515625" customWidth="1"/>
    <col min="14168" max="14168" width="10.28515625" customWidth="1"/>
    <col min="14169" max="14169" width="6" customWidth="1"/>
    <col min="14170" max="14170" width="28.28515625" customWidth="1"/>
    <col min="14171" max="14171" width="10.28515625" customWidth="1"/>
    <col min="14172" max="14172" width="6" customWidth="1"/>
    <col min="14173" max="14173" width="28.28515625" customWidth="1"/>
    <col min="14174" max="14174" width="10.28515625" customWidth="1"/>
    <col min="14175" max="14175" width="6" customWidth="1"/>
    <col min="14176" max="14176" width="28.28515625" customWidth="1"/>
    <col min="14177" max="14177" width="10.28515625" customWidth="1"/>
    <col min="14178" max="14178" width="6" customWidth="1"/>
    <col min="14179" max="14179" width="28.28515625" customWidth="1"/>
    <col min="14180" max="14180" width="10.28515625" customWidth="1"/>
    <col min="14181" max="14181" width="6" customWidth="1"/>
    <col min="14182" max="14182" width="28.28515625" customWidth="1"/>
    <col min="14183" max="14183" width="10.28515625" customWidth="1"/>
    <col min="14184" max="14184" width="6" customWidth="1"/>
    <col min="14185" max="14185" width="28.28515625" customWidth="1"/>
    <col min="14186" max="14186" width="10.28515625" customWidth="1"/>
    <col min="14187" max="14187" width="6" customWidth="1"/>
    <col min="14188" max="14188" width="28.28515625" customWidth="1"/>
    <col min="14189" max="14189" width="10.28515625" customWidth="1"/>
    <col min="14190" max="14190" width="6" customWidth="1"/>
    <col min="14191" max="14191" width="28.28515625" customWidth="1"/>
    <col min="14192" max="14192" width="10.28515625" customWidth="1"/>
    <col min="14193" max="14193" width="6" customWidth="1"/>
    <col min="14194" max="14194" width="28.28515625" customWidth="1"/>
    <col min="14195" max="14195" width="10.28515625" customWidth="1"/>
    <col min="14196" max="14196" width="6" customWidth="1"/>
    <col min="14197" max="14197" width="28.28515625" customWidth="1"/>
    <col min="14198" max="14198" width="10.28515625" customWidth="1"/>
    <col min="14199" max="14199" width="6" customWidth="1"/>
    <col min="14200" max="14200" width="28.28515625" customWidth="1"/>
    <col min="14201" max="14201" width="10.28515625" customWidth="1"/>
    <col min="14202" max="14202" width="6" customWidth="1"/>
    <col min="14203" max="14203" width="28.28515625" customWidth="1"/>
    <col min="14204" max="14204" width="10.28515625" customWidth="1"/>
    <col min="14205" max="14205" width="6" customWidth="1"/>
    <col min="14206" max="14206" width="28.28515625" customWidth="1"/>
    <col min="14207" max="14207" width="10.28515625" customWidth="1"/>
    <col min="14208" max="14208" width="6" customWidth="1"/>
    <col min="14209" max="14209" width="28.28515625" customWidth="1"/>
    <col min="14210" max="14210" width="10.28515625" customWidth="1"/>
    <col min="14211" max="14211" width="6" customWidth="1"/>
    <col min="14212" max="14212" width="28.28515625" customWidth="1"/>
    <col min="14213" max="14213" width="10.28515625" customWidth="1"/>
    <col min="14214" max="14214" width="6" customWidth="1"/>
    <col min="14215" max="14215" width="28.28515625" customWidth="1"/>
    <col min="14216" max="14216" width="10.28515625" customWidth="1"/>
    <col min="14217" max="14217" width="6" customWidth="1"/>
    <col min="14218" max="14218" width="28.28515625" customWidth="1"/>
    <col min="14219" max="14219" width="10.28515625" customWidth="1"/>
    <col min="14220" max="14220" width="6" customWidth="1"/>
    <col min="14221" max="14221" width="28.28515625" customWidth="1"/>
    <col min="14222" max="14222" width="10.28515625" customWidth="1"/>
    <col min="14223" max="14223" width="6" customWidth="1"/>
    <col min="14224" max="14224" width="28.28515625" customWidth="1"/>
    <col min="14225" max="14225" width="10.28515625" customWidth="1"/>
    <col min="14226" max="14226" width="6" customWidth="1"/>
    <col min="14227" max="14227" width="28.28515625" customWidth="1"/>
    <col min="14228" max="14228" width="10.28515625" customWidth="1"/>
    <col min="14229" max="14229" width="6" customWidth="1"/>
    <col min="14230" max="14230" width="28.28515625" customWidth="1"/>
    <col min="14231" max="14231" width="10.28515625" customWidth="1"/>
    <col min="14232" max="14232" width="6" customWidth="1"/>
    <col min="14233" max="14233" width="28.28515625" customWidth="1"/>
    <col min="14234" max="14234" width="10.28515625" customWidth="1"/>
    <col min="14235" max="14235" width="6" customWidth="1"/>
    <col min="14236" max="14236" width="28.28515625" customWidth="1"/>
    <col min="14237" max="14237" width="10.28515625" customWidth="1"/>
    <col min="14238" max="14238" width="6" customWidth="1"/>
    <col min="14239" max="14239" width="28.28515625" customWidth="1"/>
    <col min="14240" max="14240" width="10.28515625" customWidth="1"/>
    <col min="14241" max="14241" width="6" customWidth="1"/>
    <col min="14242" max="14242" width="28.28515625" customWidth="1"/>
    <col min="14243" max="14243" width="10.28515625" customWidth="1"/>
    <col min="14244" max="14244" width="6" customWidth="1"/>
    <col min="14245" max="14245" width="28.28515625" customWidth="1"/>
    <col min="14246" max="14246" width="10.28515625" customWidth="1"/>
    <col min="14247" max="14247" width="6" customWidth="1"/>
    <col min="14248" max="14248" width="28.28515625" customWidth="1"/>
    <col min="14249" max="14249" width="10.28515625" customWidth="1"/>
    <col min="14250" max="14250" width="6" customWidth="1"/>
    <col min="14251" max="14251" width="28.28515625" customWidth="1"/>
    <col min="14252" max="14252" width="10.28515625" customWidth="1"/>
    <col min="14253" max="14253" width="6" customWidth="1"/>
    <col min="14254" max="14254" width="28.28515625" customWidth="1"/>
    <col min="14255" max="14255" width="10.28515625" customWidth="1"/>
    <col min="14256" max="14256" width="6" customWidth="1"/>
    <col min="14257" max="14257" width="28.28515625" customWidth="1"/>
    <col min="14258" max="14258" width="10.28515625" customWidth="1"/>
    <col min="14259" max="14259" width="6" customWidth="1"/>
    <col min="14260" max="14260" width="28.28515625" customWidth="1"/>
    <col min="14261" max="14261" width="10.28515625" customWidth="1"/>
    <col min="14262" max="14262" width="6" customWidth="1"/>
    <col min="14263" max="14263" width="28.28515625" customWidth="1"/>
    <col min="14264" max="14264" width="10.28515625" customWidth="1"/>
    <col min="14265" max="14265" width="6" customWidth="1"/>
    <col min="14266" max="14266" width="28.28515625" customWidth="1"/>
    <col min="14267" max="14267" width="10.28515625" customWidth="1"/>
    <col min="14268" max="14268" width="6" customWidth="1"/>
    <col min="14269" max="14269" width="28.28515625" customWidth="1"/>
    <col min="14270" max="14270" width="10.28515625" customWidth="1"/>
    <col min="14271" max="14271" width="6" customWidth="1"/>
    <col min="14272" max="14272" width="28.28515625" customWidth="1"/>
    <col min="14273" max="14273" width="10.28515625" customWidth="1"/>
    <col min="14274" max="14274" width="6" customWidth="1"/>
    <col min="14275" max="14275" width="28.28515625" customWidth="1"/>
    <col min="14276" max="14276" width="10.28515625" customWidth="1"/>
    <col min="14277" max="14277" width="6" customWidth="1"/>
    <col min="14278" max="14278" width="28.28515625" customWidth="1"/>
    <col min="14279" max="14279" width="10.28515625" customWidth="1"/>
    <col min="14280" max="14280" width="6" customWidth="1"/>
    <col min="14281" max="14281" width="28.28515625" customWidth="1"/>
    <col min="14282" max="14282" width="10.28515625" customWidth="1"/>
    <col min="14283" max="14283" width="6" customWidth="1"/>
    <col min="14284" max="14284" width="28.28515625" customWidth="1"/>
    <col min="14285" max="14285" width="10.28515625" customWidth="1"/>
    <col min="14286" max="14286" width="6" customWidth="1"/>
    <col min="14287" max="14287" width="28.28515625" customWidth="1"/>
    <col min="14288" max="14288" width="10.28515625" customWidth="1"/>
    <col min="14289" max="14289" width="6" customWidth="1"/>
    <col min="14337" max="14337" width="31" customWidth="1"/>
    <col min="14339" max="14339" width="28.28515625" customWidth="1"/>
    <col min="14340" max="14340" width="10.28515625" customWidth="1"/>
    <col min="14341" max="14341" width="6" customWidth="1"/>
    <col min="14342" max="14342" width="28.28515625" customWidth="1"/>
    <col min="14343" max="14343" width="10.28515625" customWidth="1"/>
    <col min="14344" max="14344" width="6" customWidth="1"/>
    <col min="14345" max="14345" width="28.28515625" customWidth="1"/>
    <col min="14346" max="14346" width="10.28515625" customWidth="1"/>
    <col min="14347" max="14347" width="6" customWidth="1"/>
    <col min="14348" max="14348" width="28.28515625" customWidth="1"/>
    <col min="14349" max="14349" width="10.28515625" customWidth="1"/>
    <col min="14350" max="14350" width="6" customWidth="1"/>
    <col min="14351" max="14351" width="28.28515625" customWidth="1"/>
    <col min="14352" max="14352" width="10.28515625" customWidth="1"/>
    <col min="14353" max="14353" width="6" customWidth="1"/>
    <col min="14354" max="14354" width="28.28515625" customWidth="1"/>
    <col min="14355" max="14355" width="10.28515625" customWidth="1"/>
    <col min="14356" max="14356" width="6" customWidth="1"/>
    <col min="14357" max="14357" width="28.28515625" customWidth="1"/>
    <col min="14358" max="14358" width="10.28515625" customWidth="1"/>
    <col min="14359" max="14359" width="6" customWidth="1"/>
    <col min="14360" max="14360" width="28.28515625" customWidth="1"/>
    <col min="14361" max="14361" width="10.28515625" customWidth="1"/>
    <col min="14362" max="14362" width="6" customWidth="1"/>
    <col min="14363" max="14363" width="28.28515625" customWidth="1"/>
    <col min="14364" max="14364" width="10.28515625" customWidth="1"/>
    <col min="14365" max="14365" width="6" customWidth="1"/>
    <col min="14366" max="14366" width="28.28515625" customWidth="1"/>
    <col min="14367" max="14367" width="10.28515625" customWidth="1"/>
    <col min="14368" max="14368" width="6" customWidth="1"/>
    <col min="14369" max="14369" width="28.28515625" customWidth="1"/>
    <col min="14370" max="14370" width="10.28515625" customWidth="1"/>
    <col min="14371" max="14371" width="6" customWidth="1"/>
    <col min="14372" max="14372" width="28.28515625" customWidth="1"/>
    <col min="14373" max="14373" width="10.28515625" customWidth="1"/>
    <col min="14374" max="14374" width="6" customWidth="1"/>
    <col min="14375" max="14375" width="28.28515625" customWidth="1"/>
    <col min="14376" max="14376" width="10.28515625" customWidth="1"/>
    <col min="14377" max="14377" width="6" customWidth="1"/>
    <col min="14378" max="14378" width="28.28515625" customWidth="1"/>
    <col min="14379" max="14379" width="10.28515625" customWidth="1"/>
    <col min="14380" max="14380" width="6" customWidth="1"/>
    <col min="14381" max="14381" width="28.28515625" customWidth="1"/>
    <col min="14382" max="14382" width="10.28515625" customWidth="1"/>
    <col min="14383" max="14383" width="6" customWidth="1"/>
    <col min="14384" max="14384" width="28.28515625" customWidth="1"/>
    <col min="14385" max="14385" width="10.28515625" customWidth="1"/>
    <col min="14386" max="14386" width="6" customWidth="1"/>
    <col min="14387" max="14387" width="28.28515625" customWidth="1"/>
    <col min="14388" max="14388" width="10.28515625" customWidth="1"/>
    <col min="14389" max="14389" width="6" customWidth="1"/>
    <col min="14390" max="14390" width="28.28515625" customWidth="1"/>
    <col min="14391" max="14391" width="10.28515625" customWidth="1"/>
    <col min="14392" max="14392" width="6" customWidth="1"/>
    <col min="14393" max="14393" width="28.28515625" customWidth="1"/>
    <col min="14394" max="14394" width="10.28515625" customWidth="1"/>
    <col min="14395" max="14395" width="6" customWidth="1"/>
    <col min="14396" max="14396" width="28.28515625" customWidth="1"/>
    <col min="14397" max="14397" width="10.28515625" customWidth="1"/>
    <col min="14398" max="14398" width="6" customWidth="1"/>
    <col min="14399" max="14399" width="28.28515625" customWidth="1"/>
    <col min="14400" max="14400" width="10.28515625" customWidth="1"/>
    <col min="14401" max="14401" width="6" customWidth="1"/>
    <col min="14402" max="14402" width="28.28515625" customWidth="1"/>
    <col min="14403" max="14403" width="10.28515625" customWidth="1"/>
    <col min="14404" max="14404" width="6" customWidth="1"/>
    <col min="14405" max="14405" width="28.28515625" customWidth="1"/>
    <col min="14406" max="14406" width="10.28515625" customWidth="1"/>
    <col min="14407" max="14407" width="6" customWidth="1"/>
    <col min="14408" max="14408" width="28.28515625" customWidth="1"/>
    <col min="14409" max="14409" width="10.28515625" customWidth="1"/>
    <col min="14410" max="14410" width="6" customWidth="1"/>
    <col min="14411" max="14411" width="28.28515625" customWidth="1"/>
    <col min="14412" max="14412" width="10.28515625" customWidth="1"/>
    <col min="14413" max="14413" width="6" customWidth="1"/>
    <col min="14414" max="14414" width="28.28515625" customWidth="1"/>
    <col min="14415" max="14415" width="10.28515625" customWidth="1"/>
    <col min="14416" max="14416" width="6" customWidth="1"/>
    <col min="14417" max="14417" width="28.28515625" customWidth="1"/>
    <col min="14418" max="14418" width="10.28515625" customWidth="1"/>
    <col min="14419" max="14419" width="6" customWidth="1"/>
    <col min="14420" max="14420" width="28.28515625" customWidth="1"/>
    <col min="14421" max="14421" width="10.28515625" customWidth="1"/>
    <col min="14422" max="14422" width="6" customWidth="1"/>
    <col min="14423" max="14423" width="28.28515625" customWidth="1"/>
    <col min="14424" max="14424" width="10.28515625" customWidth="1"/>
    <col min="14425" max="14425" width="6" customWidth="1"/>
    <col min="14426" max="14426" width="28.28515625" customWidth="1"/>
    <col min="14427" max="14427" width="10.28515625" customWidth="1"/>
    <col min="14428" max="14428" width="6" customWidth="1"/>
    <col min="14429" max="14429" width="28.28515625" customWidth="1"/>
    <col min="14430" max="14430" width="10.28515625" customWidth="1"/>
    <col min="14431" max="14431" width="6" customWidth="1"/>
    <col min="14432" max="14432" width="28.28515625" customWidth="1"/>
    <col min="14433" max="14433" width="10.28515625" customWidth="1"/>
    <col min="14434" max="14434" width="6" customWidth="1"/>
    <col min="14435" max="14435" width="28.28515625" customWidth="1"/>
    <col min="14436" max="14436" width="10.28515625" customWidth="1"/>
    <col min="14437" max="14437" width="6" customWidth="1"/>
    <col min="14438" max="14438" width="28.28515625" customWidth="1"/>
    <col min="14439" max="14439" width="10.28515625" customWidth="1"/>
    <col min="14440" max="14440" width="6" customWidth="1"/>
    <col min="14441" max="14441" width="28.28515625" customWidth="1"/>
    <col min="14442" max="14442" width="10.28515625" customWidth="1"/>
    <col min="14443" max="14443" width="6" customWidth="1"/>
    <col min="14444" max="14444" width="28.28515625" customWidth="1"/>
    <col min="14445" max="14445" width="10.28515625" customWidth="1"/>
    <col min="14446" max="14446" width="6" customWidth="1"/>
    <col min="14447" max="14447" width="28.28515625" customWidth="1"/>
    <col min="14448" max="14448" width="10.28515625" customWidth="1"/>
    <col min="14449" max="14449" width="6" customWidth="1"/>
    <col min="14450" max="14450" width="28.28515625" customWidth="1"/>
    <col min="14451" max="14451" width="10.28515625" customWidth="1"/>
    <col min="14452" max="14452" width="6" customWidth="1"/>
    <col min="14453" max="14453" width="28.28515625" customWidth="1"/>
    <col min="14454" max="14454" width="10.28515625" customWidth="1"/>
    <col min="14455" max="14455" width="6" customWidth="1"/>
    <col min="14456" max="14456" width="28.28515625" customWidth="1"/>
    <col min="14457" max="14457" width="10.28515625" customWidth="1"/>
    <col min="14458" max="14458" width="6" customWidth="1"/>
    <col min="14459" max="14459" width="28.28515625" customWidth="1"/>
    <col min="14460" max="14460" width="10.28515625" customWidth="1"/>
    <col min="14461" max="14461" width="6" customWidth="1"/>
    <col min="14462" max="14462" width="28.28515625" customWidth="1"/>
    <col min="14463" max="14463" width="10.28515625" customWidth="1"/>
    <col min="14464" max="14464" width="6" customWidth="1"/>
    <col min="14465" max="14465" width="28.28515625" customWidth="1"/>
    <col min="14466" max="14466" width="10.28515625" customWidth="1"/>
    <col min="14467" max="14467" width="6" customWidth="1"/>
    <col min="14468" max="14468" width="28.28515625" customWidth="1"/>
    <col min="14469" max="14469" width="10.28515625" customWidth="1"/>
    <col min="14470" max="14470" width="6" customWidth="1"/>
    <col min="14471" max="14471" width="28.28515625" customWidth="1"/>
    <col min="14472" max="14472" width="10.28515625" customWidth="1"/>
    <col min="14473" max="14473" width="6" customWidth="1"/>
    <col min="14474" max="14474" width="28.28515625" customWidth="1"/>
    <col min="14475" max="14475" width="10.28515625" customWidth="1"/>
    <col min="14476" max="14476" width="6" customWidth="1"/>
    <col min="14477" max="14477" width="28.28515625" customWidth="1"/>
    <col min="14478" max="14478" width="10.28515625" customWidth="1"/>
    <col min="14479" max="14479" width="6" customWidth="1"/>
    <col min="14480" max="14480" width="28.28515625" customWidth="1"/>
    <col min="14481" max="14481" width="10.28515625" customWidth="1"/>
    <col min="14482" max="14482" width="6" customWidth="1"/>
    <col min="14483" max="14483" width="28.28515625" customWidth="1"/>
    <col min="14484" max="14484" width="10.28515625" customWidth="1"/>
    <col min="14485" max="14485" width="6" customWidth="1"/>
    <col min="14486" max="14486" width="28.28515625" customWidth="1"/>
    <col min="14487" max="14487" width="10.28515625" customWidth="1"/>
    <col min="14488" max="14488" width="6" customWidth="1"/>
    <col min="14489" max="14489" width="28.28515625" customWidth="1"/>
    <col min="14490" max="14490" width="10.28515625" customWidth="1"/>
    <col min="14491" max="14491" width="6" customWidth="1"/>
    <col min="14492" max="14492" width="28.28515625" customWidth="1"/>
    <col min="14493" max="14493" width="10.28515625" customWidth="1"/>
    <col min="14494" max="14494" width="6" customWidth="1"/>
    <col min="14495" max="14495" width="28.28515625" customWidth="1"/>
    <col min="14496" max="14496" width="10.28515625" customWidth="1"/>
    <col min="14497" max="14497" width="6" customWidth="1"/>
    <col min="14498" max="14498" width="28.28515625" customWidth="1"/>
    <col min="14499" max="14499" width="10.28515625" customWidth="1"/>
    <col min="14500" max="14500" width="6" customWidth="1"/>
    <col min="14501" max="14501" width="28.28515625" customWidth="1"/>
    <col min="14502" max="14502" width="10.28515625" customWidth="1"/>
    <col min="14503" max="14503" width="6" customWidth="1"/>
    <col min="14504" max="14504" width="28.28515625" customWidth="1"/>
    <col min="14505" max="14505" width="10.28515625" customWidth="1"/>
    <col min="14506" max="14506" width="6" customWidth="1"/>
    <col min="14507" max="14507" width="28.28515625" customWidth="1"/>
    <col min="14508" max="14508" width="10.28515625" customWidth="1"/>
    <col min="14509" max="14509" width="6" customWidth="1"/>
    <col min="14510" max="14510" width="28.28515625" customWidth="1"/>
    <col min="14511" max="14511" width="10.28515625" customWidth="1"/>
    <col min="14512" max="14512" width="6" customWidth="1"/>
    <col min="14513" max="14513" width="28.28515625" customWidth="1"/>
    <col min="14514" max="14514" width="10.28515625" customWidth="1"/>
    <col min="14515" max="14515" width="6" customWidth="1"/>
    <col min="14516" max="14516" width="28.28515625" customWidth="1"/>
    <col min="14517" max="14517" width="10.28515625" customWidth="1"/>
    <col min="14518" max="14518" width="6" customWidth="1"/>
    <col min="14519" max="14519" width="28.28515625" customWidth="1"/>
    <col min="14520" max="14520" width="10.28515625" customWidth="1"/>
    <col min="14521" max="14521" width="6" customWidth="1"/>
    <col min="14522" max="14522" width="28.28515625" customWidth="1"/>
    <col min="14523" max="14523" width="10.28515625" customWidth="1"/>
    <col min="14524" max="14524" width="6" customWidth="1"/>
    <col min="14525" max="14525" width="28.28515625" customWidth="1"/>
    <col min="14526" max="14526" width="10.28515625" customWidth="1"/>
    <col min="14527" max="14527" width="6" customWidth="1"/>
    <col min="14528" max="14528" width="28.28515625" customWidth="1"/>
    <col min="14529" max="14529" width="10.28515625" customWidth="1"/>
    <col min="14530" max="14530" width="6" customWidth="1"/>
    <col min="14531" max="14531" width="28.28515625" customWidth="1"/>
    <col min="14532" max="14532" width="10.28515625" customWidth="1"/>
    <col min="14533" max="14533" width="6" customWidth="1"/>
    <col min="14534" max="14534" width="28.28515625" customWidth="1"/>
    <col min="14535" max="14535" width="10.28515625" customWidth="1"/>
    <col min="14536" max="14536" width="6" customWidth="1"/>
    <col min="14537" max="14537" width="28.28515625" customWidth="1"/>
    <col min="14538" max="14538" width="10.28515625" customWidth="1"/>
    <col min="14539" max="14539" width="6" customWidth="1"/>
    <col min="14540" max="14540" width="28.28515625" customWidth="1"/>
    <col min="14541" max="14541" width="10.28515625" customWidth="1"/>
    <col min="14542" max="14542" width="6" customWidth="1"/>
    <col min="14543" max="14543" width="28.28515625" customWidth="1"/>
    <col min="14544" max="14544" width="10.28515625" customWidth="1"/>
    <col min="14545" max="14545" width="6" customWidth="1"/>
    <col min="14593" max="14593" width="31" customWidth="1"/>
    <col min="14595" max="14595" width="28.28515625" customWidth="1"/>
    <col min="14596" max="14596" width="10.28515625" customWidth="1"/>
    <col min="14597" max="14597" width="6" customWidth="1"/>
    <col min="14598" max="14598" width="28.28515625" customWidth="1"/>
    <col min="14599" max="14599" width="10.28515625" customWidth="1"/>
    <col min="14600" max="14600" width="6" customWidth="1"/>
    <col min="14601" max="14601" width="28.28515625" customWidth="1"/>
    <col min="14602" max="14602" width="10.28515625" customWidth="1"/>
    <col min="14603" max="14603" width="6" customWidth="1"/>
    <col min="14604" max="14604" width="28.28515625" customWidth="1"/>
    <col min="14605" max="14605" width="10.28515625" customWidth="1"/>
    <col min="14606" max="14606" width="6" customWidth="1"/>
    <col min="14607" max="14607" width="28.28515625" customWidth="1"/>
    <col min="14608" max="14608" width="10.28515625" customWidth="1"/>
    <col min="14609" max="14609" width="6" customWidth="1"/>
    <col min="14610" max="14610" width="28.28515625" customWidth="1"/>
    <col min="14611" max="14611" width="10.28515625" customWidth="1"/>
    <col min="14612" max="14612" width="6" customWidth="1"/>
    <col min="14613" max="14613" width="28.28515625" customWidth="1"/>
    <col min="14614" max="14614" width="10.28515625" customWidth="1"/>
    <col min="14615" max="14615" width="6" customWidth="1"/>
    <col min="14616" max="14616" width="28.28515625" customWidth="1"/>
    <col min="14617" max="14617" width="10.28515625" customWidth="1"/>
    <col min="14618" max="14618" width="6" customWidth="1"/>
    <col min="14619" max="14619" width="28.28515625" customWidth="1"/>
    <col min="14620" max="14620" width="10.28515625" customWidth="1"/>
    <col min="14621" max="14621" width="6" customWidth="1"/>
    <col min="14622" max="14622" width="28.28515625" customWidth="1"/>
    <col min="14623" max="14623" width="10.28515625" customWidth="1"/>
    <col min="14624" max="14624" width="6" customWidth="1"/>
    <col min="14625" max="14625" width="28.28515625" customWidth="1"/>
    <col min="14626" max="14626" width="10.28515625" customWidth="1"/>
    <col min="14627" max="14627" width="6" customWidth="1"/>
    <col min="14628" max="14628" width="28.28515625" customWidth="1"/>
    <col min="14629" max="14629" width="10.28515625" customWidth="1"/>
    <col min="14630" max="14630" width="6" customWidth="1"/>
    <col min="14631" max="14631" width="28.28515625" customWidth="1"/>
    <col min="14632" max="14632" width="10.28515625" customWidth="1"/>
    <col min="14633" max="14633" width="6" customWidth="1"/>
    <col min="14634" max="14634" width="28.28515625" customWidth="1"/>
    <col min="14635" max="14635" width="10.28515625" customWidth="1"/>
    <col min="14636" max="14636" width="6" customWidth="1"/>
    <col min="14637" max="14637" width="28.28515625" customWidth="1"/>
    <col min="14638" max="14638" width="10.28515625" customWidth="1"/>
    <col min="14639" max="14639" width="6" customWidth="1"/>
    <col min="14640" max="14640" width="28.28515625" customWidth="1"/>
    <col min="14641" max="14641" width="10.28515625" customWidth="1"/>
    <col min="14642" max="14642" width="6" customWidth="1"/>
    <col min="14643" max="14643" width="28.28515625" customWidth="1"/>
    <col min="14644" max="14644" width="10.28515625" customWidth="1"/>
    <col min="14645" max="14645" width="6" customWidth="1"/>
    <col min="14646" max="14646" width="28.28515625" customWidth="1"/>
    <col min="14647" max="14647" width="10.28515625" customWidth="1"/>
    <col min="14648" max="14648" width="6" customWidth="1"/>
    <col min="14649" max="14649" width="28.28515625" customWidth="1"/>
    <col min="14650" max="14650" width="10.28515625" customWidth="1"/>
    <col min="14651" max="14651" width="6" customWidth="1"/>
    <col min="14652" max="14652" width="28.28515625" customWidth="1"/>
    <col min="14653" max="14653" width="10.28515625" customWidth="1"/>
    <col min="14654" max="14654" width="6" customWidth="1"/>
    <col min="14655" max="14655" width="28.28515625" customWidth="1"/>
    <col min="14656" max="14656" width="10.28515625" customWidth="1"/>
    <col min="14657" max="14657" width="6" customWidth="1"/>
    <col min="14658" max="14658" width="28.28515625" customWidth="1"/>
    <col min="14659" max="14659" width="10.28515625" customWidth="1"/>
    <col min="14660" max="14660" width="6" customWidth="1"/>
    <col min="14661" max="14661" width="28.28515625" customWidth="1"/>
    <col min="14662" max="14662" width="10.28515625" customWidth="1"/>
    <col min="14663" max="14663" width="6" customWidth="1"/>
    <col min="14664" max="14664" width="28.28515625" customWidth="1"/>
    <col min="14665" max="14665" width="10.28515625" customWidth="1"/>
    <col min="14666" max="14666" width="6" customWidth="1"/>
    <col min="14667" max="14667" width="28.28515625" customWidth="1"/>
    <col min="14668" max="14668" width="10.28515625" customWidth="1"/>
    <col min="14669" max="14669" width="6" customWidth="1"/>
    <col min="14670" max="14670" width="28.28515625" customWidth="1"/>
    <col min="14671" max="14671" width="10.28515625" customWidth="1"/>
    <col min="14672" max="14672" width="6" customWidth="1"/>
    <col min="14673" max="14673" width="28.28515625" customWidth="1"/>
    <col min="14674" max="14674" width="10.28515625" customWidth="1"/>
    <col min="14675" max="14675" width="6" customWidth="1"/>
    <col min="14676" max="14676" width="28.28515625" customWidth="1"/>
    <col min="14677" max="14677" width="10.28515625" customWidth="1"/>
    <col min="14678" max="14678" width="6" customWidth="1"/>
    <col min="14679" max="14679" width="28.28515625" customWidth="1"/>
    <col min="14680" max="14680" width="10.28515625" customWidth="1"/>
    <col min="14681" max="14681" width="6" customWidth="1"/>
    <col min="14682" max="14682" width="28.28515625" customWidth="1"/>
    <col min="14683" max="14683" width="10.28515625" customWidth="1"/>
    <col min="14684" max="14684" width="6" customWidth="1"/>
    <col min="14685" max="14685" width="28.28515625" customWidth="1"/>
    <col min="14686" max="14686" width="10.28515625" customWidth="1"/>
    <col min="14687" max="14687" width="6" customWidth="1"/>
    <col min="14688" max="14688" width="28.28515625" customWidth="1"/>
    <col min="14689" max="14689" width="10.28515625" customWidth="1"/>
    <col min="14690" max="14690" width="6" customWidth="1"/>
    <col min="14691" max="14691" width="28.28515625" customWidth="1"/>
    <col min="14692" max="14692" width="10.28515625" customWidth="1"/>
    <col min="14693" max="14693" width="6" customWidth="1"/>
    <col min="14694" max="14694" width="28.28515625" customWidth="1"/>
    <col min="14695" max="14695" width="10.28515625" customWidth="1"/>
    <col min="14696" max="14696" width="6" customWidth="1"/>
    <col min="14697" max="14697" width="28.28515625" customWidth="1"/>
    <col min="14698" max="14698" width="10.28515625" customWidth="1"/>
    <col min="14699" max="14699" width="6" customWidth="1"/>
    <col min="14700" max="14700" width="28.28515625" customWidth="1"/>
    <col min="14701" max="14701" width="10.28515625" customWidth="1"/>
    <col min="14702" max="14702" width="6" customWidth="1"/>
    <col min="14703" max="14703" width="28.28515625" customWidth="1"/>
    <col min="14704" max="14704" width="10.28515625" customWidth="1"/>
    <col min="14705" max="14705" width="6" customWidth="1"/>
    <col min="14706" max="14706" width="28.28515625" customWidth="1"/>
    <col min="14707" max="14707" width="10.28515625" customWidth="1"/>
    <col min="14708" max="14708" width="6" customWidth="1"/>
    <col min="14709" max="14709" width="28.28515625" customWidth="1"/>
    <col min="14710" max="14710" width="10.28515625" customWidth="1"/>
    <col min="14711" max="14711" width="6" customWidth="1"/>
    <col min="14712" max="14712" width="28.28515625" customWidth="1"/>
    <col min="14713" max="14713" width="10.28515625" customWidth="1"/>
    <col min="14714" max="14714" width="6" customWidth="1"/>
    <col min="14715" max="14715" width="28.28515625" customWidth="1"/>
    <col min="14716" max="14716" width="10.28515625" customWidth="1"/>
    <col min="14717" max="14717" width="6" customWidth="1"/>
    <col min="14718" max="14718" width="28.28515625" customWidth="1"/>
    <col min="14719" max="14719" width="10.28515625" customWidth="1"/>
    <col min="14720" max="14720" width="6" customWidth="1"/>
    <col min="14721" max="14721" width="28.28515625" customWidth="1"/>
    <col min="14722" max="14722" width="10.28515625" customWidth="1"/>
    <col min="14723" max="14723" width="6" customWidth="1"/>
    <col min="14724" max="14724" width="28.28515625" customWidth="1"/>
    <col min="14725" max="14725" width="10.28515625" customWidth="1"/>
    <col min="14726" max="14726" width="6" customWidth="1"/>
    <col min="14727" max="14727" width="28.28515625" customWidth="1"/>
    <col min="14728" max="14728" width="10.28515625" customWidth="1"/>
    <col min="14729" max="14729" width="6" customWidth="1"/>
    <col min="14730" max="14730" width="28.28515625" customWidth="1"/>
    <col min="14731" max="14731" width="10.28515625" customWidth="1"/>
    <col min="14732" max="14732" width="6" customWidth="1"/>
    <col min="14733" max="14733" width="28.28515625" customWidth="1"/>
    <col min="14734" max="14734" width="10.28515625" customWidth="1"/>
    <col min="14735" max="14735" width="6" customWidth="1"/>
    <col min="14736" max="14736" width="28.28515625" customWidth="1"/>
    <col min="14737" max="14737" width="10.28515625" customWidth="1"/>
    <col min="14738" max="14738" width="6" customWidth="1"/>
    <col min="14739" max="14739" width="28.28515625" customWidth="1"/>
    <col min="14740" max="14740" width="10.28515625" customWidth="1"/>
    <col min="14741" max="14741" width="6" customWidth="1"/>
    <col min="14742" max="14742" width="28.28515625" customWidth="1"/>
    <col min="14743" max="14743" width="10.28515625" customWidth="1"/>
    <col min="14744" max="14744" width="6" customWidth="1"/>
    <col min="14745" max="14745" width="28.28515625" customWidth="1"/>
    <col min="14746" max="14746" width="10.28515625" customWidth="1"/>
    <col min="14747" max="14747" width="6" customWidth="1"/>
    <col min="14748" max="14748" width="28.28515625" customWidth="1"/>
    <col min="14749" max="14749" width="10.28515625" customWidth="1"/>
    <col min="14750" max="14750" width="6" customWidth="1"/>
    <col min="14751" max="14751" width="28.28515625" customWidth="1"/>
    <col min="14752" max="14752" width="10.28515625" customWidth="1"/>
    <col min="14753" max="14753" width="6" customWidth="1"/>
    <col min="14754" max="14754" width="28.28515625" customWidth="1"/>
    <col min="14755" max="14755" width="10.28515625" customWidth="1"/>
    <col min="14756" max="14756" width="6" customWidth="1"/>
    <col min="14757" max="14757" width="28.28515625" customWidth="1"/>
    <col min="14758" max="14758" width="10.28515625" customWidth="1"/>
    <col min="14759" max="14759" width="6" customWidth="1"/>
    <col min="14760" max="14760" width="28.28515625" customWidth="1"/>
    <col min="14761" max="14761" width="10.28515625" customWidth="1"/>
    <col min="14762" max="14762" width="6" customWidth="1"/>
    <col min="14763" max="14763" width="28.28515625" customWidth="1"/>
    <col min="14764" max="14764" width="10.28515625" customWidth="1"/>
    <col min="14765" max="14765" width="6" customWidth="1"/>
    <col min="14766" max="14766" width="28.28515625" customWidth="1"/>
    <col min="14767" max="14767" width="10.28515625" customWidth="1"/>
    <col min="14768" max="14768" width="6" customWidth="1"/>
    <col min="14769" max="14769" width="28.28515625" customWidth="1"/>
    <col min="14770" max="14770" width="10.28515625" customWidth="1"/>
    <col min="14771" max="14771" width="6" customWidth="1"/>
    <col min="14772" max="14772" width="28.28515625" customWidth="1"/>
    <col min="14773" max="14773" width="10.28515625" customWidth="1"/>
    <col min="14774" max="14774" width="6" customWidth="1"/>
    <col min="14775" max="14775" width="28.28515625" customWidth="1"/>
    <col min="14776" max="14776" width="10.28515625" customWidth="1"/>
    <col min="14777" max="14777" width="6" customWidth="1"/>
    <col min="14778" max="14778" width="28.28515625" customWidth="1"/>
    <col min="14779" max="14779" width="10.28515625" customWidth="1"/>
    <col min="14780" max="14780" width="6" customWidth="1"/>
    <col min="14781" max="14781" width="28.28515625" customWidth="1"/>
    <col min="14782" max="14782" width="10.28515625" customWidth="1"/>
    <col min="14783" max="14783" width="6" customWidth="1"/>
    <col min="14784" max="14784" width="28.28515625" customWidth="1"/>
    <col min="14785" max="14785" width="10.28515625" customWidth="1"/>
    <col min="14786" max="14786" width="6" customWidth="1"/>
    <col min="14787" max="14787" width="28.28515625" customWidth="1"/>
    <col min="14788" max="14788" width="10.28515625" customWidth="1"/>
    <col min="14789" max="14789" width="6" customWidth="1"/>
    <col min="14790" max="14790" width="28.28515625" customWidth="1"/>
    <col min="14791" max="14791" width="10.28515625" customWidth="1"/>
    <col min="14792" max="14792" width="6" customWidth="1"/>
    <col min="14793" max="14793" width="28.28515625" customWidth="1"/>
    <col min="14794" max="14794" width="10.28515625" customWidth="1"/>
    <col min="14795" max="14795" width="6" customWidth="1"/>
    <col min="14796" max="14796" width="28.28515625" customWidth="1"/>
    <col min="14797" max="14797" width="10.28515625" customWidth="1"/>
    <col min="14798" max="14798" width="6" customWidth="1"/>
    <col min="14799" max="14799" width="28.28515625" customWidth="1"/>
    <col min="14800" max="14800" width="10.28515625" customWidth="1"/>
    <col min="14801" max="14801" width="6" customWidth="1"/>
    <col min="14849" max="14849" width="31" customWidth="1"/>
    <col min="14851" max="14851" width="28.28515625" customWidth="1"/>
    <col min="14852" max="14852" width="10.28515625" customWidth="1"/>
    <col min="14853" max="14853" width="6" customWidth="1"/>
    <col min="14854" max="14854" width="28.28515625" customWidth="1"/>
    <col min="14855" max="14855" width="10.28515625" customWidth="1"/>
    <col min="14856" max="14856" width="6" customWidth="1"/>
    <col min="14857" max="14857" width="28.28515625" customWidth="1"/>
    <col min="14858" max="14858" width="10.28515625" customWidth="1"/>
    <col min="14859" max="14859" width="6" customWidth="1"/>
    <col min="14860" max="14860" width="28.28515625" customWidth="1"/>
    <col min="14861" max="14861" width="10.28515625" customWidth="1"/>
    <col min="14862" max="14862" width="6" customWidth="1"/>
    <col min="14863" max="14863" width="28.28515625" customWidth="1"/>
    <col min="14864" max="14864" width="10.28515625" customWidth="1"/>
    <col min="14865" max="14865" width="6" customWidth="1"/>
    <col min="14866" max="14866" width="28.28515625" customWidth="1"/>
    <col min="14867" max="14867" width="10.28515625" customWidth="1"/>
    <col min="14868" max="14868" width="6" customWidth="1"/>
    <col min="14869" max="14869" width="28.28515625" customWidth="1"/>
    <col min="14870" max="14870" width="10.28515625" customWidth="1"/>
    <col min="14871" max="14871" width="6" customWidth="1"/>
    <col min="14872" max="14872" width="28.28515625" customWidth="1"/>
    <col min="14873" max="14873" width="10.28515625" customWidth="1"/>
    <col min="14874" max="14874" width="6" customWidth="1"/>
    <col min="14875" max="14875" width="28.28515625" customWidth="1"/>
    <col min="14876" max="14876" width="10.28515625" customWidth="1"/>
    <col min="14877" max="14877" width="6" customWidth="1"/>
    <col min="14878" max="14878" width="28.28515625" customWidth="1"/>
    <col min="14879" max="14879" width="10.28515625" customWidth="1"/>
    <col min="14880" max="14880" width="6" customWidth="1"/>
    <col min="14881" max="14881" width="28.28515625" customWidth="1"/>
    <col min="14882" max="14882" width="10.28515625" customWidth="1"/>
    <col min="14883" max="14883" width="6" customWidth="1"/>
    <col min="14884" max="14884" width="28.28515625" customWidth="1"/>
    <col min="14885" max="14885" width="10.28515625" customWidth="1"/>
    <col min="14886" max="14886" width="6" customWidth="1"/>
    <col min="14887" max="14887" width="28.28515625" customWidth="1"/>
    <col min="14888" max="14888" width="10.28515625" customWidth="1"/>
    <col min="14889" max="14889" width="6" customWidth="1"/>
    <col min="14890" max="14890" width="28.28515625" customWidth="1"/>
    <col min="14891" max="14891" width="10.28515625" customWidth="1"/>
    <col min="14892" max="14892" width="6" customWidth="1"/>
    <col min="14893" max="14893" width="28.28515625" customWidth="1"/>
    <col min="14894" max="14894" width="10.28515625" customWidth="1"/>
    <col min="14895" max="14895" width="6" customWidth="1"/>
    <col min="14896" max="14896" width="28.28515625" customWidth="1"/>
    <col min="14897" max="14897" width="10.28515625" customWidth="1"/>
    <col min="14898" max="14898" width="6" customWidth="1"/>
    <col min="14899" max="14899" width="28.28515625" customWidth="1"/>
    <col min="14900" max="14900" width="10.28515625" customWidth="1"/>
    <col min="14901" max="14901" width="6" customWidth="1"/>
    <col min="14902" max="14902" width="28.28515625" customWidth="1"/>
    <col min="14903" max="14903" width="10.28515625" customWidth="1"/>
    <col min="14904" max="14904" width="6" customWidth="1"/>
    <col min="14905" max="14905" width="28.28515625" customWidth="1"/>
    <col min="14906" max="14906" width="10.28515625" customWidth="1"/>
    <col min="14907" max="14907" width="6" customWidth="1"/>
    <col min="14908" max="14908" width="28.28515625" customWidth="1"/>
    <col min="14909" max="14909" width="10.28515625" customWidth="1"/>
    <col min="14910" max="14910" width="6" customWidth="1"/>
    <col min="14911" max="14911" width="28.28515625" customWidth="1"/>
    <col min="14912" max="14912" width="10.28515625" customWidth="1"/>
    <col min="14913" max="14913" width="6" customWidth="1"/>
    <col min="14914" max="14914" width="28.28515625" customWidth="1"/>
    <col min="14915" max="14915" width="10.28515625" customWidth="1"/>
    <col min="14916" max="14916" width="6" customWidth="1"/>
    <col min="14917" max="14917" width="28.28515625" customWidth="1"/>
    <col min="14918" max="14918" width="10.28515625" customWidth="1"/>
    <col min="14919" max="14919" width="6" customWidth="1"/>
    <col min="14920" max="14920" width="28.28515625" customWidth="1"/>
    <col min="14921" max="14921" width="10.28515625" customWidth="1"/>
    <col min="14922" max="14922" width="6" customWidth="1"/>
    <col min="14923" max="14923" width="28.28515625" customWidth="1"/>
    <col min="14924" max="14924" width="10.28515625" customWidth="1"/>
    <col min="14925" max="14925" width="6" customWidth="1"/>
    <col min="14926" max="14926" width="28.28515625" customWidth="1"/>
    <col min="14927" max="14927" width="10.28515625" customWidth="1"/>
    <col min="14928" max="14928" width="6" customWidth="1"/>
    <col min="14929" max="14929" width="28.28515625" customWidth="1"/>
    <col min="14930" max="14930" width="10.28515625" customWidth="1"/>
    <col min="14931" max="14931" width="6" customWidth="1"/>
    <col min="14932" max="14932" width="28.28515625" customWidth="1"/>
    <col min="14933" max="14933" width="10.28515625" customWidth="1"/>
    <col min="14934" max="14934" width="6" customWidth="1"/>
    <col min="14935" max="14935" width="28.28515625" customWidth="1"/>
    <col min="14936" max="14936" width="10.28515625" customWidth="1"/>
    <col min="14937" max="14937" width="6" customWidth="1"/>
    <col min="14938" max="14938" width="28.28515625" customWidth="1"/>
    <col min="14939" max="14939" width="10.28515625" customWidth="1"/>
    <col min="14940" max="14940" width="6" customWidth="1"/>
    <col min="14941" max="14941" width="28.28515625" customWidth="1"/>
    <col min="14942" max="14942" width="10.28515625" customWidth="1"/>
    <col min="14943" max="14943" width="6" customWidth="1"/>
    <col min="14944" max="14944" width="28.28515625" customWidth="1"/>
    <col min="14945" max="14945" width="10.28515625" customWidth="1"/>
    <col min="14946" max="14946" width="6" customWidth="1"/>
    <col min="14947" max="14947" width="28.28515625" customWidth="1"/>
    <col min="14948" max="14948" width="10.28515625" customWidth="1"/>
    <col min="14949" max="14949" width="6" customWidth="1"/>
    <col min="14950" max="14950" width="28.28515625" customWidth="1"/>
    <col min="14951" max="14951" width="10.28515625" customWidth="1"/>
    <col min="14952" max="14952" width="6" customWidth="1"/>
    <col min="14953" max="14953" width="28.28515625" customWidth="1"/>
    <col min="14954" max="14954" width="10.28515625" customWidth="1"/>
    <col min="14955" max="14955" width="6" customWidth="1"/>
    <col min="14956" max="14956" width="28.28515625" customWidth="1"/>
    <col min="14957" max="14957" width="10.28515625" customWidth="1"/>
    <col min="14958" max="14958" width="6" customWidth="1"/>
    <col min="14959" max="14959" width="28.28515625" customWidth="1"/>
    <col min="14960" max="14960" width="10.28515625" customWidth="1"/>
    <col min="14961" max="14961" width="6" customWidth="1"/>
    <col min="14962" max="14962" width="28.28515625" customWidth="1"/>
    <col min="14963" max="14963" width="10.28515625" customWidth="1"/>
    <col min="14964" max="14964" width="6" customWidth="1"/>
    <col min="14965" max="14965" width="28.28515625" customWidth="1"/>
    <col min="14966" max="14966" width="10.28515625" customWidth="1"/>
    <col min="14967" max="14967" width="6" customWidth="1"/>
    <col min="14968" max="14968" width="28.28515625" customWidth="1"/>
    <col min="14969" max="14969" width="10.28515625" customWidth="1"/>
    <col min="14970" max="14970" width="6" customWidth="1"/>
    <col min="14971" max="14971" width="28.28515625" customWidth="1"/>
    <col min="14972" max="14972" width="10.28515625" customWidth="1"/>
    <col min="14973" max="14973" width="6" customWidth="1"/>
    <col min="14974" max="14974" width="28.28515625" customWidth="1"/>
    <col min="14975" max="14975" width="10.28515625" customWidth="1"/>
    <col min="14976" max="14976" width="6" customWidth="1"/>
    <col min="14977" max="14977" width="28.28515625" customWidth="1"/>
    <col min="14978" max="14978" width="10.28515625" customWidth="1"/>
    <col min="14979" max="14979" width="6" customWidth="1"/>
    <col min="14980" max="14980" width="28.28515625" customWidth="1"/>
    <col min="14981" max="14981" width="10.28515625" customWidth="1"/>
    <col min="14982" max="14982" width="6" customWidth="1"/>
    <col min="14983" max="14983" width="28.28515625" customWidth="1"/>
    <col min="14984" max="14984" width="10.28515625" customWidth="1"/>
    <col min="14985" max="14985" width="6" customWidth="1"/>
    <col min="14986" max="14986" width="28.28515625" customWidth="1"/>
    <col min="14987" max="14987" width="10.28515625" customWidth="1"/>
    <col min="14988" max="14988" width="6" customWidth="1"/>
    <col min="14989" max="14989" width="28.28515625" customWidth="1"/>
    <col min="14990" max="14990" width="10.28515625" customWidth="1"/>
    <col min="14991" max="14991" width="6" customWidth="1"/>
    <col min="14992" max="14992" width="28.28515625" customWidth="1"/>
    <col min="14993" max="14993" width="10.28515625" customWidth="1"/>
    <col min="14994" max="14994" width="6" customWidth="1"/>
    <col min="14995" max="14995" width="28.28515625" customWidth="1"/>
    <col min="14996" max="14996" width="10.28515625" customWidth="1"/>
    <col min="14997" max="14997" width="6" customWidth="1"/>
    <col min="14998" max="14998" width="28.28515625" customWidth="1"/>
    <col min="14999" max="14999" width="10.28515625" customWidth="1"/>
    <col min="15000" max="15000" width="6" customWidth="1"/>
    <col min="15001" max="15001" width="28.28515625" customWidth="1"/>
    <col min="15002" max="15002" width="10.28515625" customWidth="1"/>
    <col min="15003" max="15003" width="6" customWidth="1"/>
    <col min="15004" max="15004" width="28.28515625" customWidth="1"/>
    <col min="15005" max="15005" width="10.28515625" customWidth="1"/>
    <col min="15006" max="15006" width="6" customWidth="1"/>
    <col min="15007" max="15007" width="28.28515625" customWidth="1"/>
    <col min="15008" max="15008" width="10.28515625" customWidth="1"/>
    <col min="15009" max="15009" width="6" customWidth="1"/>
    <col min="15010" max="15010" width="28.28515625" customWidth="1"/>
    <col min="15011" max="15011" width="10.28515625" customWidth="1"/>
    <col min="15012" max="15012" width="6" customWidth="1"/>
    <col min="15013" max="15013" width="28.28515625" customWidth="1"/>
    <col min="15014" max="15014" width="10.28515625" customWidth="1"/>
    <col min="15015" max="15015" width="6" customWidth="1"/>
    <col min="15016" max="15016" width="28.28515625" customWidth="1"/>
    <col min="15017" max="15017" width="10.28515625" customWidth="1"/>
    <col min="15018" max="15018" width="6" customWidth="1"/>
    <col min="15019" max="15019" width="28.28515625" customWidth="1"/>
    <col min="15020" max="15020" width="10.28515625" customWidth="1"/>
    <col min="15021" max="15021" width="6" customWidth="1"/>
    <col min="15022" max="15022" width="28.28515625" customWidth="1"/>
    <col min="15023" max="15023" width="10.28515625" customWidth="1"/>
    <col min="15024" max="15024" width="6" customWidth="1"/>
    <col min="15025" max="15025" width="28.28515625" customWidth="1"/>
    <col min="15026" max="15026" width="10.28515625" customWidth="1"/>
    <col min="15027" max="15027" width="6" customWidth="1"/>
    <col min="15028" max="15028" width="28.28515625" customWidth="1"/>
    <col min="15029" max="15029" width="10.28515625" customWidth="1"/>
    <col min="15030" max="15030" width="6" customWidth="1"/>
    <col min="15031" max="15031" width="28.28515625" customWidth="1"/>
    <col min="15032" max="15032" width="10.28515625" customWidth="1"/>
    <col min="15033" max="15033" width="6" customWidth="1"/>
    <col min="15034" max="15034" width="28.28515625" customWidth="1"/>
    <col min="15035" max="15035" width="10.28515625" customWidth="1"/>
    <col min="15036" max="15036" width="6" customWidth="1"/>
    <col min="15037" max="15037" width="28.28515625" customWidth="1"/>
    <col min="15038" max="15038" width="10.28515625" customWidth="1"/>
    <col min="15039" max="15039" width="6" customWidth="1"/>
    <col min="15040" max="15040" width="28.28515625" customWidth="1"/>
    <col min="15041" max="15041" width="10.28515625" customWidth="1"/>
    <col min="15042" max="15042" width="6" customWidth="1"/>
    <col min="15043" max="15043" width="28.28515625" customWidth="1"/>
    <col min="15044" max="15044" width="10.28515625" customWidth="1"/>
    <col min="15045" max="15045" width="6" customWidth="1"/>
    <col min="15046" max="15046" width="28.28515625" customWidth="1"/>
    <col min="15047" max="15047" width="10.28515625" customWidth="1"/>
    <col min="15048" max="15048" width="6" customWidth="1"/>
    <col min="15049" max="15049" width="28.28515625" customWidth="1"/>
    <col min="15050" max="15050" width="10.28515625" customWidth="1"/>
    <col min="15051" max="15051" width="6" customWidth="1"/>
    <col min="15052" max="15052" width="28.28515625" customWidth="1"/>
    <col min="15053" max="15053" width="10.28515625" customWidth="1"/>
    <col min="15054" max="15054" width="6" customWidth="1"/>
    <col min="15055" max="15055" width="28.28515625" customWidth="1"/>
    <col min="15056" max="15056" width="10.28515625" customWidth="1"/>
    <col min="15057" max="15057" width="6" customWidth="1"/>
    <col min="15105" max="15105" width="31" customWidth="1"/>
    <col min="15107" max="15107" width="28.28515625" customWidth="1"/>
    <col min="15108" max="15108" width="10.28515625" customWidth="1"/>
    <col min="15109" max="15109" width="6" customWidth="1"/>
    <col min="15110" max="15110" width="28.28515625" customWidth="1"/>
    <col min="15111" max="15111" width="10.28515625" customWidth="1"/>
    <col min="15112" max="15112" width="6" customWidth="1"/>
    <col min="15113" max="15113" width="28.28515625" customWidth="1"/>
    <col min="15114" max="15114" width="10.28515625" customWidth="1"/>
    <col min="15115" max="15115" width="6" customWidth="1"/>
    <col min="15116" max="15116" width="28.28515625" customWidth="1"/>
    <col min="15117" max="15117" width="10.28515625" customWidth="1"/>
    <col min="15118" max="15118" width="6" customWidth="1"/>
    <col min="15119" max="15119" width="28.28515625" customWidth="1"/>
    <col min="15120" max="15120" width="10.28515625" customWidth="1"/>
    <col min="15121" max="15121" width="6" customWidth="1"/>
    <col min="15122" max="15122" width="28.28515625" customWidth="1"/>
    <col min="15123" max="15123" width="10.28515625" customWidth="1"/>
    <col min="15124" max="15124" width="6" customWidth="1"/>
    <col min="15125" max="15125" width="28.28515625" customWidth="1"/>
    <col min="15126" max="15126" width="10.28515625" customWidth="1"/>
    <col min="15127" max="15127" width="6" customWidth="1"/>
    <col min="15128" max="15128" width="28.28515625" customWidth="1"/>
    <col min="15129" max="15129" width="10.28515625" customWidth="1"/>
    <col min="15130" max="15130" width="6" customWidth="1"/>
    <col min="15131" max="15131" width="28.28515625" customWidth="1"/>
    <col min="15132" max="15132" width="10.28515625" customWidth="1"/>
    <col min="15133" max="15133" width="6" customWidth="1"/>
    <col min="15134" max="15134" width="28.28515625" customWidth="1"/>
    <col min="15135" max="15135" width="10.28515625" customWidth="1"/>
    <col min="15136" max="15136" width="6" customWidth="1"/>
    <col min="15137" max="15137" width="28.28515625" customWidth="1"/>
    <col min="15138" max="15138" width="10.28515625" customWidth="1"/>
    <col min="15139" max="15139" width="6" customWidth="1"/>
    <col min="15140" max="15140" width="28.28515625" customWidth="1"/>
    <col min="15141" max="15141" width="10.28515625" customWidth="1"/>
    <col min="15142" max="15142" width="6" customWidth="1"/>
    <col min="15143" max="15143" width="28.28515625" customWidth="1"/>
    <col min="15144" max="15144" width="10.28515625" customWidth="1"/>
    <col min="15145" max="15145" width="6" customWidth="1"/>
    <col min="15146" max="15146" width="28.28515625" customWidth="1"/>
    <col min="15147" max="15147" width="10.28515625" customWidth="1"/>
    <col min="15148" max="15148" width="6" customWidth="1"/>
    <col min="15149" max="15149" width="28.28515625" customWidth="1"/>
    <col min="15150" max="15150" width="10.28515625" customWidth="1"/>
    <col min="15151" max="15151" width="6" customWidth="1"/>
    <col min="15152" max="15152" width="28.28515625" customWidth="1"/>
    <col min="15153" max="15153" width="10.28515625" customWidth="1"/>
    <col min="15154" max="15154" width="6" customWidth="1"/>
    <col min="15155" max="15155" width="28.28515625" customWidth="1"/>
    <col min="15156" max="15156" width="10.28515625" customWidth="1"/>
    <col min="15157" max="15157" width="6" customWidth="1"/>
    <col min="15158" max="15158" width="28.28515625" customWidth="1"/>
    <col min="15159" max="15159" width="10.28515625" customWidth="1"/>
    <col min="15160" max="15160" width="6" customWidth="1"/>
    <col min="15161" max="15161" width="28.28515625" customWidth="1"/>
    <col min="15162" max="15162" width="10.28515625" customWidth="1"/>
    <col min="15163" max="15163" width="6" customWidth="1"/>
    <col min="15164" max="15164" width="28.28515625" customWidth="1"/>
    <col min="15165" max="15165" width="10.28515625" customWidth="1"/>
    <col min="15166" max="15166" width="6" customWidth="1"/>
    <col min="15167" max="15167" width="28.28515625" customWidth="1"/>
    <col min="15168" max="15168" width="10.28515625" customWidth="1"/>
    <col min="15169" max="15169" width="6" customWidth="1"/>
    <col min="15170" max="15170" width="28.28515625" customWidth="1"/>
    <col min="15171" max="15171" width="10.28515625" customWidth="1"/>
    <col min="15172" max="15172" width="6" customWidth="1"/>
    <col min="15173" max="15173" width="28.28515625" customWidth="1"/>
    <col min="15174" max="15174" width="10.28515625" customWidth="1"/>
    <col min="15175" max="15175" width="6" customWidth="1"/>
    <col min="15176" max="15176" width="28.28515625" customWidth="1"/>
    <col min="15177" max="15177" width="10.28515625" customWidth="1"/>
    <col min="15178" max="15178" width="6" customWidth="1"/>
    <col min="15179" max="15179" width="28.28515625" customWidth="1"/>
    <col min="15180" max="15180" width="10.28515625" customWidth="1"/>
    <col min="15181" max="15181" width="6" customWidth="1"/>
    <col min="15182" max="15182" width="28.28515625" customWidth="1"/>
    <col min="15183" max="15183" width="10.28515625" customWidth="1"/>
    <col min="15184" max="15184" width="6" customWidth="1"/>
    <col min="15185" max="15185" width="28.28515625" customWidth="1"/>
    <col min="15186" max="15186" width="10.28515625" customWidth="1"/>
    <col min="15187" max="15187" width="6" customWidth="1"/>
    <col min="15188" max="15188" width="28.28515625" customWidth="1"/>
    <col min="15189" max="15189" width="10.28515625" customWidth="1"/>
    <col min="15190" max="15190" width="6" customWidth="1"/>
    <col min="15191" max="15191" width="28.28515625" customWidth="1"/>
    <col min="15192" max="15192" width="10.28515625" customWidth="1"/>
    <col min="15193" max="15193" width="6" customWidth="1"/>
    <col min="15194" max="15194" width="28.28515625" customWidth="1"/>
    <col min="15195" max="15195" width="10.28515625" customWidth="1"/>
    <col min="15196" max="15196" width="6" customWidth="1"/>
    <col min="15197" max="15197" width="28.28515625" customWidth="1"/>
    <col min="15198" max="15198" width="10.28515625" customWidth="1"/>
    <col min="15199" max="15199" width="6" customWidth="1"/>
    <col min="15200" max="15200" width="28.28515625" customWidth="1"/>
    <col min="15201" max="15201" width="10.28515625" customWidth="1"/>
    <col min="15202" max="15202" width="6" customWidth="1"/>
    <col min="15203" max="15203" width="28.28515625" customWidth="1"/>
    <col min="15204" max="15204" width="10.28515625" customWidth="1"/>
    <col min="15205" max="15205" width="6" customWidth="1"/>
    <col min="15206" max="15206" width="28.28515625" customWidth="1"/>
    <col min="15207" max="15207" width="10.28515625" customWidth="1"/>
    <col min="15208" max="15208" width="6" customWidth="1"/>
    <col min="15209" max="15209" width="28.28515625" customWidth="1"/>
    <col min="15210" max="15210" width="10.28515625" customWidth="1"/>
    <col min="15211" max="15211" width="6" customWidth="1"/>
    <col min="15212" max="15212" width="28.28515625" customWidth="1"/>
    <col min="15213" max="15213" width="10.28515625" customWidth="1"/>
    <col min="15214" max="15214" width="6" customWidth="1"/>
    <col min="15215" max="15215" width="28.28515625" customWidth="1"/>
    <col min="15216" max="15216" width="10.28515625" customWidth="1"/>
    <col min="15217" max="15217" width="6" customWidth="1"/>
    <col min="15218" max="15218" width="28.28515625" customWidth="1"/>
    <col min="15219" max="15219" width="10.28515625" customWidth="1"/>
    <col min="15220" max="15220" width="6" customWidth="1"/>
    <col min="15221" max="15221" width="28.28515625" customWidth="1"/>
    <col min="15222" max="15222" width="10.28515625" customWidth="1"/>
    <col min="15223" max="15223" width="6" customWidth="1"/>
    <col min="15224" max="15224" width="28.28515625" customWidth="1"/>
    <col min="15225" max="15225" width="10.28515625" customWidth="1"/>
    <col min="15226" max="15226" width="6" customWidth="1"/>
    <col min="15227" max="15227" width="28.28515625" customWidth="1"/>
    <col min="15228" max="15228" width="10.28515625" customWidth="1"/>
    <col min="15229" max="15229" width="6" customWidth="1"/>
    <col min="15230" max="15230" width="28.28515625" customWidth="1"/>
    <col min="15231" max="15231" width="10.28515625" customWidth="1"/>
    <col min="15232" max="15232" width="6" customWidth="1"/>
    <col min="15233" max="15233" width="28.28515625" customWidth="1"/>
    <col min="15234" max="15234" width="10.28515625" customWidth="1"/>
    <col min="15235" max="15235" width="6" customWidth="1"/>
    <col min="15236" max="15236" width="28.28515625" customWidth="1"/>
    <col min="15237" max="15237" width="10.28515625" customWidth="1"/>
    <col min="15238" max="15238" width="6" customWidth="1"/>
    <col min="15239" max="15239" width="28.28515625" customWidth="1"/>
    <col min="15240" max="15240" width="10.28515625" customWidth="1"/>
    <col min="15241" max="15241" width="6" customWidth="1"/>
    <col min="15242" max="15242" width="28.28515625" customWidth="1"/>
    <col min="15243" max="15243" width="10.28515625" customWidth="1"/>
    <col min="15244" max="15244" width="6" customWidth="1"/>
    <col min="15245" max="15245" width="28.28515625" customWidth="1"/>
    <col min="15246" max="15246" width="10.28515625" customWidth="1"/>
    <col min="15247" max="15247" width="6" customWidth="1"/>
    <col min="15248" max="15248" width="28.28515625" customWidth="1"/>
    <col min="15249" max="15249" width="10.28515625" customWidth="1"/>
    <col min="15250" max="15250" width="6" customWidth="1"/>
    <col min="15251" max="15251" width="28.28515625" customWidth="1"/>
    <col min="15252" max="15252" width="10.28515625" customWidth="1"/>
    <col min="15253" max="15253" width="6" customWidth="1"/>
    <col min="15254" max="15254" width="28.28515625" customWidth="1"/>
    <col min="15255" max="15255" width="10.28515625" customWidth="1"/>
    <col min="15256" max="15256" width="6" customWidth="1"/>
    <col min="15257" max="15257" width="28.28515625" customWidth="1"/>
    <col min="15258" max="15258" width="10.28515625" customWidth="1"/>
    <col min="15259" max="15259" width="6" customWidth="1"/>
    <col min="15260" max="15260" width="28.28515625" customWidth="1"/>
    <col min="15261" max="15261" width="10.28515625" customWidth="1"/>
    <col min="15262" max="15262" width="6" customWidth="1"/>
    <col min="15263" max="15263" width="28.28515625" customWidth="1"/>
    <col min="15264" max="15264" width="10.28515625" customWidth="1"/>
    <col min="15265" max="15265" width="6" customWidth="1"/>
    <col min="15266" max="15266" width="28.28515625" customWidth="1"/>
    <col min="15267" max="15267" width="10.28515625" customWidth="1"/>
    <col min="15268" max="15268" width="6" customWidth="1"/>
    <col min="15269" max="15269" width="28.28515625" customWidth="1"/>
    <col min="15270" max="15270" width="10.28515625" customWidth="1"/>
    <col min="15271" max="15271" width="6" customWidth="1"/>
    <col min="15272" max="15272" width="28.28515625" customWidth="1"/>
    <col min="15273" max="15273" width="10.28515625" customWidth="1"/>
    <col min="15274" max="15274" width="6" customWidth="1"/>
    <col min="15275" max="15275" width="28.28515625" customWidth="1"/>
    <col min="15276" max="15276" width="10.28515625" customWidth="1"/>
    <col min="15277" max="15277" width="6" customWidth="1"/>
    <col min="15278" max="15278" width="28.28515625" customWidth="1"/>
    <col min="15279" max="15279" width="10.28515625" customWidth="1"/>
    <col min="15280" max="15280" width="6" customWidth="1"/>
    <col min="15281" max="15281" width="28.28515625" customWidth="1"/>
    <col min="15282" max="15282" width="10.28515625" customWidth="1"/>
    <col min="15283" max="15283" width="6" customWidth="1"/>
    <col min="15284" max="15284" width="28.28515625" customWidth="1"/>
    <col min="15285" max="15285" width="10.28515625" customWidth="1"/>
    <col min="15286" max="15286" width="6" customWidth="1"/>
    <col min="15287" max="15287" width="28.28515625" customWidth="1"/>
    <col min="15288" max="15288" width="10.28515625" customWidth="1"/>
    <col min="15289" max="15289" width="6" customWidth="1"/>
    <col min="15290" max="15290" width="28.28515625" customWidth="1"/>
    <col min="15291" max="15291" width="10.28515625" customWidth="1"/>
    <col min="15292" max="15292" width="6" customWidth="1"/>
    <col min="15293" max="15293" width="28.28515625" customWidth="1"/>
    <col min="15294" max="15294" width="10.28515625" customWidth="1"/>
    <col min="15295" max="15295" width="6" customWidth="1"/>
    <col min="15296" max="15296" width="28.28515625" customWidth="1"/>
    <col min="15297" max="15297" width="10.28515625" customWidth="1"/>
    <col min="15298" max="15298" width="6" customWidth="1"/>
    <col min="15299" max="15299" width="28.28515625" customWidth="1"/>
    <col min="15300" max="15300" width="10.28515625" customWidth="1"/>
    <col min="15301" max="15301" width="6" customWidth="1"/>
    <col min="15302" max="15302" width="28.28515625" customWidth="1"/>
    <col min="15303" max="15303" width="10.28515625" customWidth="1"/>
    <col min="15304" max="15304" width="6" customWidth="1"/>
    <col min="15305" max="15305" width="28.28515625" customWidth="1"/>
    <col min="15306" max="15306" width="10.28515625" customWidth="1"/>
    <col min="15307" max="15307" width="6" customWidth="1"/>
    <col min="15308" max="15308" width="28.28515625" customWidth="1"/>
    <col min="15309" max="15309" width="10.28515625" customWidth="1"/>
    <col min="15310" max="15310" width="6" customWidth="1"/>
    <col min="15311" max="15311" width="28.28515625" customWidth="1"/>
    <col min="15312" max="15312" width="10.28515625" customWidth="1"/>
    <col min="15313" max="15313" width="6" customWidth="1"/>
    <col min="15361" max="15361" width="31" customWidth="1"/>
    <col min="15363" max="15363" width="28.28515625" customWidth="1"/>
    <col min="15364" max="15364" width="10.28515625" customWidth="1"/>
    <col min="15365" max="15365" width="6" customWidth="1"/>
    <col min="15366" max="15366" width="28.28515625" customWidth="1"/>
    <col min="15367" max="15367" width="10.28515625" customWidth="1"/>
    <col min="15368" max="15368" width="6" customWidth="1"/>
    <col min="15369" max="15369" width="28.28515625" customWidth="1"/>
    <col min="15370" max="15370" width="10.28515625" customWidth="1"/>
    <col min="15371" max="15371" width="6" customWidth="1"/>
    <col min="15372" max="15372" width="28.28515625" customWidth="1"/>
    <col min="15373" max="15373" width="10.28515625" customWidth="1"/>
    <col min="15374" max="15374" width="6" customWidth="1"/>
    <col min="15375" max="15375" width="28.28515625" customWidth="1"/>
    <col min="15376" max="15376" width="10.28515625" customWidth="1"/>
    <col min="15377" max="15377" width="6" customWidth="1"/>
    <col min="15378" max="15378" width="28.28515625" customWidth="1"/>
    <col min="15379" max="15379" width="10.28515625" customWidth="1"/>
    <col min="15380" max="15380" width="6" customWidth="1"/>
    <col min="15381" max="15381" width="28.28515625" customWidth="1"/>
    <col min="15382" max="15382" width="10.28515625" customWidth="1"/>
    <col min="15383" max="15383" width="6" customWidth="1"/>
    <col min="15384" max="15384" width="28.28515625" customWidth="1"/>
    <col min="15385" max="15385" width="10.28515625" customWidth="1"/>
    <col min="15386" max="15386" width="6" customWidth="1"/>
    <col min="15387" max="15387" width="28.28515625" customWidth="1"/>
    <col min="15388" max="15388" width="10.28515625" customWidth="1"/>
    <col min="15389" max="15389" width="6" customWidth="1"/>
    <col min="15390" max="15390" width="28.28515625" customWidth="1"/>
    <col min="15391" max="15391" width="10.28515625" customWidth="1"/>
    <col min="15392" max="15392" width="6" customWidth="1"/>
    <col min="15393" max="15393" width="28.28515625" customWidth="1"/>
    <col min="15394" max="15394" width="10.28515625" customWidth="1"/>
    <col min="15395" max="15395" width="6" customWidth="1"/>
    <col min="15396" max="15396" width="28.28515625" customWidth="1"/>
    <col min="15397" max="15397" width="10.28515625" customWidth="1"/>
    <col min="15398" max="15398" width="6" customWidth="1"/>
    <col min="15399" max="15399" width="28.28515625" customWidth="1"/>
    <col min="15400" max="15400" width="10.28515625" customWidth="1"/>
    <col min="15401" max="15401" width="6" customWidth="1"/>
    <col min="15402" max="15402" width="28.28515625" customWidth="1"/>
    <col min="15403" max="15403" width="10.28515625" customWidth="1"/>
    <col min="15404" max="15404" width="6" customWidth="1"/>
    <col min="15405" max="15405" width="28.28515625" customWidth="1"/>
    <col min="15406" max="15406" width="10.28515625" customWidth="1"/>
    <col min="15407" max="15407" width="6" customWidth="1"/>
    <col min="15408" max="15408" width="28.28515625" customWidth="1"/>
    <col min="15409" max="15409" width="10.28515625" customWidth="1"/>
    <col min="15410" max="15410" width="6" customWidth="1"/>
    <col min="15411" max="15411" width="28.28515625" customWidth="1"/>
    <col min="15412" max="15412" width="10.28515625" customWidth="1"/>
    <col min="15413" max="15413" width="6" customWidth="1"/>
    <col min="15414" max="15414" width="28.28515625" customWidth="1"/>
    <col min="15415" max="15415" width="10.28515625" customWidth="1"/>
    <col min="15416" max="15416" width="6" customWidth="1"/>
    <col min="15417" max="15417" width="28.28515625" customWidth="1"/>
    <col min="15418" max="15418" width="10.28515625" customWidth="1"/>
    <col min="15419" max="15419" width="6" customWidth="1"/>
    <col min="15420" max="15420" width="28.28515625" customWidth="1"/>
    <col min="15421" max="15421" width="10.28515625" customWidth="1"/>
    <col min="15422" max="15422" width="6" customWidth="1"/>
    <col min="15423" max="15423" width="28.28515625" customWidth="1"/>
    <col min="15424" max="15424" width="10.28515625" customWidth="1"/>
    <col min="15425" max="15425" width="6" customWidth="1"/>
    <col min="15426" max="15426" width="28.28515625" customWidth="1"/>
    <col min="15427" max="15427" width="10.28515625" customWidth="1"/>
    <col min="15428" max="15428" width="6" customWidth="1"/>
    <col min="15429" max="15429" width="28.28515625" customWidth="1"/>
    <col min="15430" max="15430" width="10.28515625" customWidth="1"/>
    <col min="15431" max="15431" width="6" customWidth="1"/>
    <col min="15432" max="15432" width="28.28515625" customWidth="1"/>
    <col min="15433" max="15433" width="10.28515625" customWidth="1"/>
    <col min="15434" max="15434" width="6" customWidth="1"/>
    <col min="15435" max="15435" width="28.28515625" customWidth="1"/>
    <col min="15436" max="15436" width="10.28515625" customWidth="1"/>
    <col min="15437" max="15437" width="6" customWidth="1"/>
    <col min="15438" max="15438" width="28.28515625" customWidth="1"/>
    <col min="15439" max="15439" width="10.28515625" customWidth="1"/>
    <col min="15440" max="15440" width="6" customWidth="1"/>
    <col min="15441" max="15441" width="28.28515625" customWidth="1"/>
    <col min="15442" max="15442" width="10.28515625" customWidth="1"/>
    <col min="15443" max="15443" width="6" customWidth="1"/>
    <col min="15444" max="15444" width="28.28515625" customWidth="1"/>
    <col min="15445" max="15445" width="10.28515625" customWidth="1"/>
    <col min="15446" max="15446" width="6" customWidth="1"/>
    <col min="15447" max="15447" width="28.28515625" customWidth="1"/>
    <col min="15448" max="15448" width="10.28515625" customWidth="1"/>
    <col min="15449" max="15449" width="6" customWidth="1"/>
    <col min="15450" max="15450" width="28.28515625" customWidth="1"/>
    <col min="15451" max="15451" width="10.28515625" customWidth="1"/>
    <col min="15452" max="15452" width="6" customWidth="1"/>
    <col min="15453" max="15453" width="28.28515625" customWidth="1"/>
    <col min="15454" max="15454" width="10.28515625" customWidth="1"/>
    <col min="15455" max="15455" width="6" customWidth="1"/>
    <col min="15456" max="15456" width="28.28515625" customWidth="1"/>
    <col min="15457" max="15457" width="10.28515625" customWidth="1"/>
    <col min="15458" max="15458" width="6" customWidth="1"/>
    <col min="15459" max="15459" width="28.28515625" customWidth="1"/>
    <col min="15460" max="15460" width="10.28515625" customWidth="1"/>
    <col min="15461" max="15461" width="6" customWidth="1"/>
    <col min="15462" max="15462" width="28.28515625" customWidth="1"/>
    <col min="15463" max="15463" width="10.28515625" customWidth="1"/>
    <col min="15464" max="15464" width="6" customWidth="1"/>
    <col min="15465" max="15465" width="28.28515625" customWidth="1"/>
    <col min="15466" max="15466" width="10.28515625" customWidth="1"/>
    <col min="15467" max="15467" width="6" customWidth="1"/>
    <col min="15468" max="15468" width="28.28515625" customWidth="1"/>
    <col min="15469" max="15469" width="10.28515625" customWidth="1"/>
    <col min="15470" max="15470" width="6" customWidth="1"/>
    <col min="15471" max="15471" width="28.28515625" customWidth="1"/>
    <col min="15472" max="15472" width="10.28515625" customWidth="1"/>
    <col min="15473" max="15473" width="6" customWidth="1"/>
    <col min="15474" max="15474" width="28.28515625" customWidth="1"/>
    <col min="15475" max="15475" width="10.28515625" customWidth="1"/>
    <col min="15476" max="15476" width="6" customWidth="1"/>
    <col min="15477" max="15477" width="28.28515625" customWidth="1"/>
    <col min="15478" max="15478" width="10.28515625" customWidth="1"/>
    <col min="15479" max="15479" width="6" customWidth="1"/>
    <col min="15480" max="15480" width="28.28515625" customWidth="1"/>
    <col min="15481" max="15481" width="10.28515625" customWidth="1"/>
    <col min="15482" max="15482" width="6" customWidth="1"/>
    <col min="15483" max="15483" width="28.28515625" customWidth="1"/>
    <col min="15484" max="15484" width="10.28515625" customWidth="1"/>
    <col min="15485" max="15485" width="6" customWidth="1"/>
    <col min="15486" max="15486" width="28.28515625" customWidth="1"/>
    <col min="15487" max="15487" width="10.28515625" customWidth="1"/>
    <col min="15488" max="15488" width="6" customWidth="1"/>
    <col min="15489" max="15489" width="28.28515625" customWidth="1"/>
    <col min="15490" max="15490" width="10.28515625" customWidth="1"/>
    <col min="15491" max="15491" width="6" customWidth="1"/>
    <col min="15492" max="15492" width="28.28515625" customWidth="1"/>
    <col min="15493" max="15493" width="10.28515625" customWidth="1"/>
    <col min="15494" max="15494" width="6" customWidth="1"/>
    <col min="15495" max="15495" width="28.28515625" customWidth="1"/>
    <col min="15496" max="15496" width="10.28515625" customWidth="1"/>
    <col min="15497" max="15497" width="6" customWidth="1"/>
    <col min="15498" max="15498" width="28.28515625" customWidth="1"/>
    <col min="15499" max="15499" width="10.28515625" customWidth="1"/>
    <col min="15500" max="15500" width="6" customWidth="1"/>
    <col min="15501" max="15501" width="28.28515625" customWidth="1"/>
    <col min="15502" max="15502" width="10.28515625" customWidth="1"/>
    <col min="15503" max="15503" width="6" customWidth="1"/>
    <col min="15504" max="15504" width="28.28515625" customWidth="1"/>
    <col min="15505" max="15505" width="10.28515625" customWidth="1"/>
    <col min="15506" max="15506" width="6" customWidth="1"/>
    <col min="15507" max="15507" width="28.28515625" customWidth="1"/>
    <col min="15508" max="15508" width="10.28515625" customWidth="1"/>
    <col min="15509" max="15509" width="6" customWidth="1"/>
    <col min="15510" max="15510" width="28.28515625" customWidth="1"/>
    <col min="15511" max="15511" width="10.28515625" customWidth="1"/>
    <col min="15512" max="15512" width="6" customWidth="1"/>
    <col min="15513" max="15513" width="28.28515625" customWidth="1"/>
    <col min="15514" max="15514" width="10.28515625" customWidth="1"/>
    <col min="15515" max="15515" width="6" customWidth="1"/>
    <col min="15516" max="15516" width="28.28515625" customWidth="1"/>
    <col min="15517" max="15517" width="10.28515625" customWidth="1"/>
    <col min="15518" max="15518" width="6" customWidth="1"/>
    <col min="15519" max="15519" width="28.28515625" customWidth="1"/>
    <col min="15520" max="15520" width="10.28515625" customWidth="1"/>
    <col min="15521" max="15521" width="6" customWidth="1"/>
    <col min="15522" max="15522" width="28.28515625" customWidth="1"/>
    <col min="15523" max="15523" width="10.28515625" customWidth="1"/>
    <col min="15524" max="15524" width="6" customWidth="1"/>
    <col min="15525" max="15525" width="28.28515625" customWidth="1"/>
    <col min="15526" max="15526" width="10.28515625" customWidth="1"/>
    <col min="15527" max="15527" width="6" customWidth="1"/>
    <col min="15528" max="15528" width="28.28515625" customWidth="1"/>
    <col min="15529" max="15529" width="10.28515625" customWidth="1"/>
    <col min="15530" max="15530" width="6" customWidth="1"/>
    <col min="15531" max="15531" width="28.28515625" customWidth="1"/>
    <col min="15532" max="15532" width="10.28515625" customWidth="1"/>
    <col min="15533" max="15533" width="6" customWidth="1"/>
    <col min="15534" max="15534" width="28.28515625" customWidth="1"/>
    <col min="15535" max="15535" width="10.28515625" customWidth="1"/>
    <col min="15536" max="15536" width="6" customWidth="1"/>
    <col min="15537" max="15537" width="28.28515625" customWidth="1"/>
    <col min="15538" max="15538" width="10.28515625" customWidth="1"/>
    <col min="15539" max="15539" width="6" customWidth="1"/>
    <col min="15540" max="15540" width="28.28515625" customWidth="1"/>
    <col min="15541" max="15541" width="10.28515625" customWidth="1"/>
    <col min="15542" max="15542" width="6" customWidth="1"/>
    <col min="15543" max="15543" width="28.28515625" customWidth="1"/>
    <col min="15544" max="15544" width="10.28515625" customWidth="1"/>
    <col min="15545" max="15545" width="6" customWidth="1"/>
    <col min="15546" max="15546" width="28.28515625" customWidth="1"/>
    <col min="15547" max="15547" width="10.28515625" customWidth="1"/>
    <col min="15548" max="15548" width="6" customWidth="1"/>
    <col min="15549" max="15549" width="28.28515625" customWidth="1"/>
    <col min="15550" max="15550" width="10.28515625" customWidth="1"/>
    <col min="15551" max="15551" width="6" customWidth="1"/>
    <col min="15552" max="15552" width="28.28515625" customWidth="1"/>
    <col min="15553" max="15553" width="10.28515625" customWidth="1"/>
    <col min="15554" max="15554" width="6" customWidth="1"/>
    <col min="15555" max="15555" width="28.28515625" customWidth="1"/>
    <col min="15556" max="15556" width="10.28515625" customWidth="1"/>
    <col min="15557" max="15557" width="6" customWidth="1"/>
    <col min="15558" max="15558" width="28.28515625" customWidth="1"/>
    <col min="15559" max="15559" width="10.28515625" customWidth="1"/>
    <col min="15560" max="15560" width="6" customWidth="1"/>
    <col min="15561" max="15561" width="28.28515625" customWidth="1"/>
    <col min="15562" max="15562" width="10.28515625" customWidth="1"/>
    <col min="15563" max="15563" width="6" customWidth="1"/>
    <col min="15564" max="15564" width="28.28515625" customWidth="1"/>
    <col min="15565" max="15565" width="10.28515625" customWidth="1"/>
    <col min="15566" max="15566" width="6" customWidth="1"/>
    <col min="15567" max="15567" width="28.28515625" customWidth="1"/>
    <col min="15568" max="15568" width="10.28515625" customWidth="1"/>
    <col min="15569" max="15569" width="6" customWidth="1"/>
    <col min="15617" max="15617" width="31" customWidth="1"/>
    <col min="15619" max="15619" width="28.28515625" customWidth="1"/>
    <col min="15620" max="15620" width="10.28515625" customWidth="1"/>
    <col min="15621" max="15621" width="6" customWidth="1"/>
    <col min="15622" max="15622" width="28.28515625" customWidth="1"/>
    <col min="15623" max="15623" width="10.28515625" customWidth="1"/>
    <col min="15624" max="15624" width="6" customWidth="1"/>
    <col min="15625" max="15625" width="28.28515625" customWidth="1"/>
    <col min="15626" max="15626" width="10.28515625" customWidth="1"/>
    <col min="15627" max="15627" width="6" customWidth="1"/>
    <col min="15628" max="15628" width="28.28515625" customWidth="1"/>
    <col min="15629" max="15629" width="10.28515625" customWidth="1"/>
    <col min="15630" max="15630" width="6" customWidth="1"/>
    <col min="15631" max="15631" width="28.28515625" customWidth="1"/>
    <col min="15632" max="15632" width="10.28515625" customWidth="1"/>
    <col min="15633" max="15633" width="6" customWidth="1"/>
    <col min="15634" max="15634" width="28.28515625" customWidth="1"/>
    <col min="15635" max="15635" width="10.28515625" customWidth="1"/>
    <col min="15636" max="15636" width="6" customWidth="1"/>
    <col min="15637" max="15637" width="28.28515625" customWidth="1"/>
    <col min="15638" max="15638" width="10.28515625" customWidth="1"/>
    <col min="15639" max="15639" width="6" customWidth="1"/>
    <col min="15640" max="15640" width="28.28515625" customWidth="1"/>
    <col min="15641" max="15641" width="10.28515625" customWidth="1"/>
    <col min="15642" max="15642" width="6" customWidth="1"/>
    <col min="15643" max="15643" width="28.28515625" customWidth="1"/>
    <col min="15644" max="15644" width="10.28515625" customWidth="1"/>
    <col min="15645" max="15645" width="6" customWidth="1"/>
    <col min="15646" max="15646" width="28.28515625" customWidth="1"/>
    <col min="15647" max="15647" width="10.28515625" customWidth="1"/>
    <col min="15648" max="15648" width="6" customWidth="1"/>
    <col min="15649" max="15649" width="28.28515625" customWidth="1"/>
    <col min="15650" max="15650" width="10.28515625" customWidth="1"/>
    <col min="15651" max="15651" width="6" customWidth="1"/>
    <col min="15652" max="15652" width="28.28515625" customWidth="1"/>
    <col min="15653" max="15653" width="10.28515625" customWidth="1"/>
    <col min="15654" max="15654" width="6" customWidth="1"/>
    <col min="15655" max="15655" width="28.28515625" customWidth="1"/>
    <col min="15656" max="15656" width="10.28515625" customWidth="1"/>
    <col min="15657" max="15657" width="6" customWidth="1"/>
    <col min="15658" max="15658" width="28.28515625" customWidth="1"/>
    <col min="15659" max="15659" width="10.28515625" customWidth="1"/>
    <col min="15660" max="15660" width="6" customWidth="1"/>
    <col min="15661" max="15661" width="28.28515625" customWidth="1"/>
    <col min="15662" max="15662" width="10.28515625" customWidth="1"/>
    <col min="15663" max="15663" width="6" customWidth="1"/>
    <col min="15664" max="15664" width="28.28515625" customWidth="1"/>
    <col min="15665" max="15665" width="10.28515625" customWidth="1"/>
    <col min="15666" max="15666" width="6" customWidth="1"/>
    <col min="15667" max="15667" width="28.28515625" customWidth="1"/>
    <col min="15668" max="15668" width="10.28515625" customWidth="1"/>
    <col min="15669" max="15669" width="6" customWidth="1"/>
    <col min="15670" max="15670" width="28.28515625" customWidth="1"/>
    <col min="15671" max="15671" width="10.28515625" customWidth="1"/>
    <col min="15672" max="15672" width="6" customWidth="1"/>
    <col min="15673" max="15673" width="28.28515625" customWidth="1"/>
    <col min="15674" max="15674" width="10.28515625" customWidth="1"/>
    <col min="15675" max="15675" width="6" customWidth="1"/>
    <col min="15676" max="15676" width="28.28515625" customWidth="1"/>
    <col min="15677" max="15677" width="10.28515625" customWidth="1"/>
    <col min="15678" max="15678" width="6" customWidth="1"/>
    <col min="15679" max="15679" width="28.28515625" customWidth="1"/>
    <col min="15680" max="15680" width="10.28515625" customWidth="1"/>
    <col min="15681" max="15681" width="6" customWidth="1"/>
    <col min="15682" max="15682" width="28.28515625" customWidth="1"/>
    <col min="15683" max="15683" width="10.28515625" customWidth="1"/>
    <col min="15684" max="15684" width="6" customWidth="1"/>
    <col min="15685" max="15685" width="28.28515625" customWidth="1"/>
    <col min="15686" max="15686" width="10.28515625" customWidth="1"/>
    <col min="15687" max="15687" width="6" customWidth="1"/>
    <col min="15688" max="15688" width="28.28515625" customWidth="1"/>
    <col min="15689" max="15689" width="10.28515625" customWidth="1"/>
    <col min="15690" max="15690" width="6" customWidth="1"/>
    <col min="15691" max="15691" width="28.28515625" customWidth="1"/>
    <col min="15692" max="15692" width="10.28515625" customWidth="1"/>
    <col min="15693" max="15693" width="6" customWidth="1"/>
    <col min="15694" max="15694" width="28.28515625" customWidth="1"/>
    <col min="15695" max="15695" width="10.28515625" customWidth="1"/>
    <col min="15696" max="15696" width="6" customWidth="1"/>
    <col min="15697" max="15697" width="28.28515625" customWidth="1"/>
    <col min="15698" max="15698" width="10.28515625" customWidth="1"/>
    <col min="15699" max="15699" width="6" customWidth="1"/>
    <col min="15700" max="15700" width="28.28515625" customWidth="1"/>
    <col min="15701" max="15701" width="10.28515625" customWidth="1"/>
    <col min="15702" max="15702" width="6" customWidth="1"/>
    <col min="15703" max="15703" width="28.28515625" customWidth="1"/>
    <col min="15704" max="15704" width="10.28515625" customWidth="1"/>
    <col min="15705" max="15705" width="6" customWidth="1"/>
    <col min="15706" max="15706" width="28.28515625" customWidth="1"/>
    <col min="15707" max="15707" width="10.28515625" customWidth="1"/>
    <col min="15708" max="15708" width="6" customWidth="1"/>
    <col min="15709" max="15709" width="28.28515625" customWidth="1"/>
    <col min="15710" max="15710" width="10.28515625" customWidth="1"/>
    <col min="15711" max="15711" width="6" customWidth="1"/>
    <col min="15712" max="15712" width="28.28515625" customWidth="1"/>
    <col min="15713" max="15713" width="10.28515625" customWidth="1"/>
    <col min="15714" max="15714" width="6" customWidth="1"/>
    <col min="15715" max="15715" width="28.28515625" customWidth="1"/>
    <col min="15716" max="15716" width="10.28515625" customWidth="1"/>
    <col min="15717" max="15717" width="6" customWidth="1"/>
    <col min="15718" max="15718" width="28.28515625" customWidth="1"/>
    <col min="15719" max="15719" width="10.28515625" customWidth="1"/>
    <col min="15720" max="15720" width="6" customWidth="1"/>
    <col min="15721" max="15721" width="28.28515625" customWidth="1"/>
    <col min="15722" max="15722" width="10.28515625" customWidth="1"/>
    <col min="15723" max="15723" width="6" customWidth="1"/>
    <col min="15724" max="15724" width="28.28515625" customWidth="1"/>
    <col min="15725" max="15725" width="10.28515625" customWidth="1"/>
    <col min="15726" max="15726" width="6" customWidth="1"/>
    <col min="15727" max="15727" width="28.28515625" customWidth="1"/>
    <col min="15728" max="15728" width="10.28515625" customWidth="1"/>
    <col min="15729" max="15729" width="6" customWidth="1"/>
    <col min="15730" max="15730" width="28.28515625" customWidth="1"/>
    <col min="15731" max="15731" width="10.28515625" customWidth="1"/>
    <col min="15732" max="15732" width="6" customWidth="1"/>
    <col min="15733" max="15733" width="28.28515625" customWidth="1"/>
    <col min="15734" max="15734" width="10.28515625" customWidth="1"/>
    <col min="15735" max="15735" width="6" customWidth="1"/>
    <col min="15736" max="15736" width="28.28515625" customWidth="1"/>
    <col min="15737" max="15737" width="10.28515625" customWidth="1"/>
    <col min="15738" max="15738" width="6" customWidth="1"/>
    <col min="15739" max="15739" width="28.28515625" customWidth="1"/>
    <col min="15740" max="15740" width="10.28515625" customWidth="1"/>
    <col min="15741" max="15741" width="6" customWidth="1"/>
    <col min="15742" max="15742" width="28.28515625" customWidth="1"/>
    <col min="15743" max="15743" width="10.28515625" customWidth="1"/>
    <col min="15744" max="15744" width="6" customWidth="1"/>
    <col min="15745" max="15745" width="28.28515625" customWidth="1"/>
    <col min="15746" max="15746" width="10.28515625" customWidth="1"/>
    <col min="15747" max="15747" width="6" customWidth="1"/>
    <col min="15748" max="15748" width="28.28515625" customWidth="1"/>
    <col min="15749" max="15749" width="10.28515625" customWidth="1"/>
    <col min="15750" max="15750" width="6" customWidth="1"/>
    <col min="15751" max="15751" width="28.28515625" customWidth="1"/>
    <col min="15752" max="15752" width="10.28515625" customWidth="1"/>
    <col min="15753" max="15753" width="6" customWidth="1"/>
    <col min="15754" max="15754" width="28.28515625" customWidth="1"/>
    <col min="15755" max="15755" width="10.28515625" customWidth="1"/>
    <col min="15756" max="15756" width="6" customWidth="1"/>
    <col min="15757" max="15757" width="28.28515625" customWidth="1"/>
    <col min="15758" max="15758" width="10.28515625" customWidth="1"/>
    <col min="15759" max="15759" width="6" customWidth="1"/>
    <col min="15760" max="15760" width="28.28515625" customWidth="1"/>
    <col min="15761" max="15761" width="10.28515625" customWidth="1"/>
    <col min="15762" max="15762" width="6" customWidth="1"/>
    <col min="15763" max="15763" width="28.28515625" customWidth="1"/>
    <col min="15764" max="15764" width="10.28515625" customWidth="1"/>
    <col min="15765" max="15765" width="6" customWidth="1"/>
    <col min="15766" max="15766" width="28.28515625" customWidth="1"/>
    <col min="15767" max="15767" width="10.28515625" customWidth="1"/>
    <col min="15768" max="15768" width="6" customWidth="1"/>
    <col min="15769" max="15769" width="28.28515625" customWidth="1"/>
    <col min="15770" max="15770" width="10.28515625" customWidth="1"/>
    <col min="15771" max="15771" width="6" customWidth="1"/>
    <col min="15772" max="15772" width="28.28515625" customWidth="1"/>
    <col min="15773" max="15773" width="10.28515625" customWidth="1"/>
    <col min="15774" max="15774" width="6" customWidth="1"/>
    <col min="15775" max="15775" width="28.28515625" customWidth="1"/>
    <col min="15776" max="15776" width="10.28515625" customWidth="1"/>
    <col min="15777" max="15777" width="6" customWidth="1"/>
    <col min="15778" max="15778" width="28.28515625" customWidth="1"/>
    <col min="15779" max="15779" width="10.28515625" customWidth="1"/>
    <col min="15780" max="15780" width="6" customWidth="1"/>
    <col min="15781" max="15781" width="28.28515625" customWidth="1"/>
    <col min="15782" max="15782" width="10.28515625" customWidth="1"/>
    <col min="15783" max="15783" width="6" customWidth="1"/>
    <col min="15784" max="15784" width="28.28515625" customWidth="1"/>
    <col min="15785" max="15785" width="10.28515625" customWidth="1"/>
    <col min="15786" max="15786" width="6" customWidth="1"/>
    <col min="15787" max="15787" width="28.28515625" customWidth="1"/>
    <col min="15788" max="15788" width="10.28515625" customWidth="1"/>
    <col min="15789" max="15789" width="6" customWidth="1"/>
    <col min="15790" max="15790" width="28.28515625" customWidth="1"/>
    <col min="15791" max="15791" width="10.28515625" customWidth="1"/>
    <col min="15792" max="15792" width="6" customWidth="1"/>
    <col min="15793" max="15793" width="28.28515625" customWidth="1"/>
    <col min="15794" max="15794" width="10.28515625" customWidth="1"/>
    <col min="15795" max="15795" width="6" customWidth="1"/>
    <col min="15796" max="15796" width="28.28515625" customWidth="1"/>
    <col min="15797" max="15797" width="10.28515625" customWidth="1"/>
    <col min="15798" max="15798" width="6" customWidth="1"/>
    <col min="15799" max="15799" width="28.28515625" customWidth="1"/>
    <col min="15800" max="15800" width="10.28515625" customWidth="1"/>
    <col min="15801" max="15801" width="6" customWidth="1"/>
    <col min="15802" max="15802" width="28.28515625" customWidth="1"/>
    <col min="15803" max="15803" width="10.28515625" customWidth="1"/>
    <col min="15804" max="15804" width="6" customWidth="1"/>
    <col min="15805" max="15805" width="28.28515625" customWidth="1"/>
    <col min="15806" max="15806" width="10.28515625" customWidth="1"/>
    <col min="15807" max="15807" width="6" customWidth="1"/>
    <col min="15808" max="15808" width="28.28515625" customWidth="1"/>
    <col min="15809" max="15809" width="10.28515625" customWidth="1"/>
    <col min="15810" max="15810" width="6" customWidth="1"/>
    <col min="15811" max="15811" width="28.28515625" customWidth="1"/>
    <col min="15812" max="15812" width="10.28515625" customWidth="1"/>
    <col min="15813" max="15813" width="6" customWidth="1"/>
    <col min="15814" max="15814" width="28.28515625" customWidth="1"/>
    <col min="15815" max="15815" width="10.28515625" customWidth="1"/>
    <col min="15816" max="15816" width="6" customWidth="1"/>
    <col min="15817" max="15817" width="28.28515625" customWidth="1"/>
    <col min="15818" max="15818" width="10.28515625" customWidth="1"/>
    <col min="15819" max="15819" width="6" customWidth="1"/>
    <col min="15820" max="15820" width="28.28515625" customWidth="1"/>
    <col min="15821" max="15821" width="10.28515625" customWidth="1"/>
    <col min="15822" max="15822" width="6" customWidth="1"/>
    <col min="15823" max="15823" width="28.28515625" customWidth="1"/>
    <col min="15824" max="15824" width="10.28515625" customWidth="1"/>
    <col min="15825" max="15825" width="6" customWidth="1"/>
    <col min="15873" max="15873" width="31" customWidth="1"/>
    <col min="15875" max="15875" width="28.28515625" customWidth="1"/>
    <col min="15876" max="15876" width="10.28515625" customWidth="1"/>
    <col min="15877" max="15877" width="6" customWidth="1"/>
    <col min="15878" max="15878" width="28.28515625" customWidth="1"/>
    <col min="15879" max="15879" width="10.28515625" customWidth="1"/>
    <col min="15880" max="15880" width="6" customWidth="1"/>
    <col min="15881" max="15881" width="28.28515625" customWidth="1"/>
    <col min="15882" max="15882" width="10.28515625" customWidth="1"/>
    <col min="15883" max="15883" width="6" customWidth="1"/>
    <col min="15884" max="15884" width="28.28515625" customWidth="1"/>
    <col min="15885" max="15885" width="10.28515625" customWidth="1"/>
    <col min="15886" max="15886" width="6" customWidth="1"/>
    <col min="15887" max="15887" width="28.28515625" customWidth="1"/>
    <col min="15888" max="15888" width="10.28515625" customWidth="1"/>
    <col min="15889" max="15889" width="6" customWidth="1"/>
    <col min="15890" max="15890" width="28.28515625" customWidth="1"/>
    <col min="15891" max="15891" width="10.28515625" customWidth="1"/>
    <col min="15892" max="15892" width="6" customWidth="1"/>
    <col min="15893" max="15893" width="28.28515625" customWidth="1"/>
    <col min="15894" max="15894" width="10.28515625" customWidth="1"/>
    <col min="15895" max="15895" width="6" customWidth="1"/>
    <col min="15896" max="15896" width="28.28515625" customWidth="1"/>
    <col min="15897" max="15897" width="10.28515625" customWidth="1"/>
    <col min="15898" max="15898" width="6" customWidth="1"/>
    <col min="15899" max="15899" width="28.28515625" customWidth="1"/>
    <col min="15900" max="15900" width="10.28515625" customWidth="1"/>
    <col min="15901" max="15901" width="6" customWidth="1"/>
    <col min="15902" max="15902" width="28.28515625" customWidth="1"/>
    <col min="15903" max="15903" width="10.28515625" customWidth="1"/>
    <col min="15904" max="15904" width="6" customWidth="1"/>
    <col min="15905" max="15905" width="28.28515625" customWidth="1"/>
    <col min="15906" max="15906" width="10.28515625" customWidth="1"/>
    <col min="15907" max="15907" width="6" customWidth="1"/>
    <col min="15908" max="15908" width="28.28515625" customWidth="1"/>
    <col min="15909" max="15909" width="10.28515625" customWidth="1"/>
    <col min="15910" max="15910" width="6" customWidth="1"/>
    <col min="15911" max="15911" width="28.28515625" customWidth="1"/>
    <col min="15912" max="15912" width="10.28515625" customWidth="1"/>
    <col min="15913" max="15913" width="6" customWidth="1"/>
    <col min="15914" max="15914" width="28.28515625" customWidth="1"/>
    <col min="15915" max="15915" width="10.28515625" customWidth="1"/>
    <col min="15916" max="15916" width="6" customWidth="1"/>
    <col min="15917" max="15917" width="28.28515625" customWidth="1"/>
    <col min="15918" max="15918" width="10.28515625" customWidth="1"/>
    <col min="15919" max="15919" width="6" customWidth="1"/>
    <col min="15920" max="15920" width="28.28515625" customWidth="1"/>
    <col min="15921" max="15921" width="10.28515625" customWidth="1"/>
    <col min="15922" max="15922" width="6" customWidth="1"/>
    <col min="15923" max="15923" width="28.28515625" customWidth="1"/>
    <col min="15924" max="15924" width="10.28515625" customWidth="1"/>
    <col min="15925" max="15925" width="6" customWidth="1"/>
    <col min="15926" max="15926" width="28.28515625" customWidth="1"/>
    <col min="15927" max="15927" width="10.28515625" customWidth="1"/>
    <col min="15928" max="15928" width="6" customWidth="1"/>
    <col min="15929" max="15929" width="28.28515625" customWidth="1"/>
    <col min="15930" max="15930" width="10.28515625" customWidth="1"/>
    <col min="15931" max="15931" width="6" customWidth="1"/>
    <col min="15932" max="15932" width="28.28515625" customWidth="1"/>
    <col min="15933" max="15933" width="10.28515625" customWidth="1"/>
    <col min="15934" max="15934" width="6" customWidth="1"/>
    <col min="15935" max="15935" width="28.28515625" customWidth="1"/>
    <col min="15936" max="15936" width="10.28515625" customWidth="1"/>
    <col min="15937" max="15937" width="6" customWidth="1"/>
    <col min="15938" max="15938" width="28.28515625" customWidth="1"/>
    <col min="15939" max="15939" width="10.28515625" customWidth="1"/>
    <col min="15940" max="15940" width="6" customWidth="1"/>
    <col min="15941" max="15941" width="28.28515625" customWidth="1"/>
    <col min="15942" max="15942" width="10.28515625" customWidth="1"/>
    <col min="15943" max="15943" width="6" customWidth="1"/>
    <col min="15944" max="15944" width="28.28515625" customWidth="1"/>
    <col min="15945" max="15945" width="10.28515625" customWidth="1"/>
    <col min="15946" max="15946" width="6" customWidth="1"/>
    <col min="15947" max="15947" width="28.28515625" customWidth="1"/>
    <col min="15948" max="15948" width="10.28515625" customWidth="1"/>
    <col min="15949" max="15949" width="6" customWidth="1"/>
    <col min="15950" max="15950" width="28.28515625" customWidth="1"/>
    <col min="15951" max="15951" width="10.28515625" customWidth="1"/>
    <col min="15952" max="15952" width="6" customWidth="1"/>
    <col min="15953" max="15953" width="28.28515625" customWidth="1"/>
    <col min="15954" max="15954" width="10.28515625" customWidth="1"/>
    <col min="15955" max="15955" width="6" customWidth="1"/>
    <col min="15956" max="15956" width="28.28515625" customWidth="1"/>
    <col min="15957" max="15957" width="10.28515625" customWidth="1"/>
    <col min="15958" max="15958" width="6" customWidth="1"/>
    <col min="15959" max="15959" width="28.28515625" customWidth="1"/>
    <col min="15960" max="15960" width="10.28515625" customWidth="1"/>
    <col min="15961" max="15961" width="6" customWidth="1"/>
    <col min="15962" max="15962" width="28.28515625" customWidth="1"/>
    <col min="15963" max="15963" width="10.28515625" customWidth="1"/>
    <col min="15964" max="15964" width="6" customWidth="1"/>
    <col min="15965" max="15965" width="28.28515625" customWidth="1"/>
    <col min="15966" max="15966" width="10.28515625" customWidth="1"/>
    <col min="15967" max="15967" width="6" customWidth="1"/>
    <col min="15968" max="15968" width="28.28515625" customWidth="1"/>
    <col min="15969" max="15969" width="10.28515625" customWidth="1"/>
    <col min="15970" max="15970" width="6" customWidth="1"/>
    <col min="15971" max="15971" width="28.28515625" customWidth="1"/>
    <col min="15972" max="15972" width="10.28515625" customWidth="1"/>
    <col min="15973" max="15973" width="6" customWidth="1"/>
    <col min="15974" max="15974" width="28.28515625" customWidth="1"/>
    <col min="15975" max="15975" width="10.28515625" customWidth="1"/>
    <col min="15976" max="15976" width="6" customWidth="1"/>
    <col min="15977" max="15977" width="28.28515625" customWidth="1"/>
    <col min="15978" max="15978" width="10.28515625" customWidth="1"/>
    <col min="15979" max="15979" width="6" customWidth="1"/>
    <col min="15980" max="15980" width="28.28515625" customWidth="1"/>
    <col min="15981" max="15981" width="10.28515625" customWidth="1"/>
    <col min="15982" max="15982" width="6" customWidth="1"/>
    <col min="15983" max="15983" width="28.28515625" customWidth="1"/>
    <col min="15984" max="15984" width="10.28515625" customWidth="1"/>
    <col min="15985" max="15985" width="6" customWidth="1"/>
    <col min="15986" max="15986" width="28.28515625" customWidth="1"/>
    <col min="15987" max="15987" width="10.28515625" customWidth="1"/>
    <col min="15988" max="15988" width="6" customWidth="1"/>
    <col min="15989" max="15989" width="28.28515625" customWidth="1"/>
    <col min="15990" max="15990" width="10.28515625" customWidth="1"/>
    <col min="15991" max="15991" width="6" customWidth="1"/>
    <col min="15992" max="15992" width="28.28515625" customWidth="1"/>
    <col min="15993" max="15993" width="10.28515625" customWidth="1"/>
    <col min="15994" max="15994" width="6" customWidth="1"/>
    <col min="15995" max="15995" width="28.28515625" customWidth="1"/>
    <col min="15996" max="15996" width="10.28515625" customWidth="1"/>
    <col min="15997" max="15997" width="6" customWidth="1"/>
    <col min="15998" max="15998" width="28.28515625" customWidth="1"/>
    <col min="15999" max="15999" width="10.28515625" customWidth="1"/>
    <col min="16000" max="16000" width="6" customWidth="1"/>
    <col min="16001" max="16001" width="28.28515625" customWidth="1"/>
    <col min="16002" max="16002" width="10.28515625" customWidth="1"/>
    <col min="16003" max="16003" width="6" customWidth="1"/>
    <col min="16004" max="16004" width="28.28515625" customWidth="1"/>
    <col min="16005" max="16005" width="10.28515625" customWidth="1"/>
    <col min="16006" max="16006" width="6" customWidth="1"/>
    <col min="16007" max="16007" width="28.28515625" customWidth="1"/>
    <col min="16008" max="16008" width="10.28515625" customWidth="1"/>
    <col min="16009" max="16009" width="6" customWidth="1"/>
    <col min="16010" max="16010" width="28.28515625" customWidth="1"/>
    <col min="16011" max="16011" width="10.28515625" customWidth="1"/>
    <col min="16012" max="16012" width="6" customWidth="1"/>
    <col min="16013" max="16013" width="28.28515625" customWidth="1"/>
    <col min="16014" max="16014" width="10.28515625" customWidth="1"/>
    <col min="16015" max="16015" width="6" customWidth="1"/>
    <col min="16016" max="16016" width="28.28515625" customWidth="1"/>
    <col min="16017" max="16017" width="10.28515625" customWidth="1"/>
    <col min="16018" max="16018" width="6" customWidth="1"/>
    <col min="16019" max="16019" width="28.28515625" customWidth="1"/>
    <col min="16020" max="16020" width="10.28515625" customWidth="1"/>
    <col min="16021" max="16021" width="6" customWidth="1"/>
    <col min="16022" max="16022" width="28.28515625" customWidth="1"/>
    <col min="16023" max="16023" width="10.28515625" customWidth="1"/>
    <col min="16024" max="16024" width="6" customWidth="1"/>
    <col min="16025" max="16025" width="28.28515625" customWidth="1"/>
    <col min="16026" max="16026" width="10.28515625" customWidth="1"/>
    <col min="16027" max="16027" width="6" customWidth="1"/>
    <col min="16028" max="16028" width="28.28515625" customWidth="1"/>
    <col min="16029" max="16029" width="10.28515625" customWidth="1"/>
    <col min="16030" max="16030" width="6" customWidth="1"/>
    <col min="16031" max="16031" width="28.28515625" customWidth="1"/>
    <col min="16032" max="16032" width="10.28515625" customWidth="1"/>
    <col min="16033" max="16033" width="6" customWidth="1"/>
    <col min="16034" max="16034" width="28.28515625" customWidth="1"/>
    <col min="16035" max="16035" width="10.28515625" customWidth="1"/>
    <col min="16036" max="16036" width="6" customWidth="1"/>
    <col min="16037" max="16037" width="28.28515625" customWidth="1"/>
    <col min="16038" max="16038" width="10.28515625" customWidth="1"/>
    <col min="16039" max="16039" width="6" customWidth="1"/>
    <col min="16040" max="16040" width="28.28515625" customWidth="1"/>
    <col min="16041" max="16041" width="10.28515625" customWidth="1"/>
    <col min="16042" max="16042" width="6" customWidth="1"/>
    <col min="16043" max="16043" width="28.28515625" customWidth="1"/>
    <col min="16044" max="16044" width="10.28515625" customWidth="1"/>
    <col min="16045" max="16045" width="6" customWidth="1"/>
    <col min="16046" max="16046" width="28.28515625" customWidth="1"/>
    <col min="16047" max="16047" width="10.28515625" customWidth="1"/>
    <col min="16048" max="16048" width="6" customWidth="1"/>
    <col min="16049" max="16049" width="28.28515625" customWidth="1"/>
    <col min="16050" max="16050" width="10.28515625" customWidth="1"/>
    <col min="16051" max="16051" width="6" customWidth="1"/>
    <col min="16052" max="16052" width="28.28515625" customWidth="1"/>
    <col min="16053" max="16053" width="10.28515625" customWidth="1"/>
    <col min="16054" max="16054" width="6" customWidth="1"/>
    <col min="16055" max="16055" width="28.28515625" customWidth="1"/>
    <col min="16056" max="16056" width="10.28515625" customWidth="1"/>
    <col min="16057" max="16057" width="6" customWidth="1"/>
    <col min="16058" max="16058" width="28.28515625" customWidth="1"/>
    <col min="16059" max="16059" width="10.28515625" customWidth="1"/>
    <col min="16060" max="16060" width="6" customWidth="1"/>
    <col min="16061" max="16061" width="28.28515625" customWidth="1"/>
    <col min="16062" max="16062" width="10.28515625" customWidth="1"/>
    <col min="16063" max="16063" width="6" customWidth="1"/>
    <col min="16064" max="16064" width="28.28515625" customWidth="1"/>
    <col min="16065" max="16065" width="10.28515625" customWidth="1"/>
    <col min="16066" max="16066" width="6" customWidth="1"/>
    <col min="16067" max="16067" width="28.28515625" customWidth="1"/>
    <col min="16068" max="16068" width="10.28515625" customWidth="1"/>
    <col min="16069" max="16069" width="6" customWidth="1"/>
    <col min="16070" max="16070" width="28.28515625" customWidth="1"/>
    <col min="16071" max="16071" width="10.28515625" customWidth="1"/>
    <col min="16072" max="16072" width="6" customWidth="1"/>
    <col min="16073" max="16073" width="28.28515625" customWidth="1"/>
    <col min="16074" max="16074" width="10.28515625" customWidth="1"/>
    <col min="16075" max="16075" width="6" customWidth="1"/>
    <col min="16076" max="16076" width="28.28515625" customWidth="1"/>
    <col min="16077" max="16077" width="10.28515625" customWidth="1"/>
    <col min="16078" max="16078" width="6" customWidth="1"/>
    <col min="16079" max="16079" width="28.28515625" customWidth="1"/>
    <col min="16080" max="16080" width="10.28515625" customWidth="1"/>
    <col min="16081" max="16081" width="6" customWidth="1"/>
    <col min="16129" max="16129" width="31" customWidth="1"/>
    <col min="16131" max="16131" width="28.28515625" customWidth="1"/>
    <col min="16132" max="16132" width="10.28515625" customWidth="1"/>
    <col min="16133" max="16133" width="6" customWidth="1"/>
    <col min="16134" max="16134" width="28.28515625" customWidth="1"/>
    <col min="16135" max="16135" width="10.28515625" customWidth="1"/>
    <col min="16136" max="16136" width="6" customWidth="1"/>
    <col min="16137" max="16137" width="28.28515625" customWidth="1"/>
    <col min="16138" max="16138" width="10.28515625" customWidth="1"/>
    <col min="16139" max="16139" width="6" customWidth="1"/>
    <col min="16140" max="16140" width="28.28515625" customWidth="1"/>
    <col min="16141" max="16141" width="10.28515625" customWidth="1"/>
    <col min="16142" max="16142" width="6" customWidth="1"/>
    <col min="16143" max="16143" width="28.28515625" customWidth="1"/>
    <col min="16144" max="16144" width="10.28515625" customWidth="1"/>
    <col min="16145" max="16145" width="6" customWidth="1"/>
    <col min="16146" max="16146" width="28.28515625" customWidth="1"/>
    <col min="16147" max="16147" width="10.28515625" customWidth="1"/>
    <col min="16148" max="16148" width="6" customWidth="1"/>
    <col min="16149" max="16149" width="28.28515625" customWidth="1"/>
    <col min="16150" max="16150" width="10.28515625" customWidth="1"/>
    <col min="16151" max="16151" width="6" customWidth="1"/>
    <col min="16152" max="16152" width="28.28515625" customWidth="1"/>
    <col min="16153" max="16153" width="10.28515625" customWidth="1"/>
    <col min="16154" max="16154" width="6" customWidth="1"/>
    <col min="16155" max="16155" width="28.28515625" customWidth="1"/>
    <col min="16156" max="16156" width="10.28515625" customWidth="1"/>
    <col min="16157" max="16157" width="6" customWidth="1"/>
    <col min="16158" max="16158" width="28.28515625" customWidth="1"/>
    <col min="16159" max="16159" width="10.28515625" customWidth="1"/>
    <col min="16160" max="16160" width="6" customWidth="1"/>
    <col min="16161" max="16161" width="28.28515625" customWidth="1"/>
    <col min="16162" max="16162" width="10.28515625" customWidth="1"/>
    <col min="16163" max="16163" width="6" customWidth="1"/>
    <col min="16164" max="16164" width="28.28515625" customWidth="1"/>
    <col min="16165" max="16165" width="10.28515625" customWidth="1"/>
    <col min="16166" max="16166" width="6" customWidth="1"/>
    <col min="16167" max="16167" width="28.28515625" customWidth="1"/>
    <col min="16168" max="16168" width="10.28515625" customWidth="1"/>
    <col min="16169" max="16169" width="6" customWidth="1"/>
    <col min="16170" max="16170" width="28.28515625" customWidth="1"/>
    <col min="16171" max="16171" width="10.28515625" customWidth="1"/>
    <col min="16172" max="16172" width="6" customWidth="1"/>
    <col min="16173" max="16173" width="28.28515625" customWidth="1"/>
    <col min="16174" max="16174" width="10.28515625" customWidth="1"/>
    <col min="16175" max="16175" width="6" customWidth="1"/>
    <col min="16176" max="16176" width="28.28515625" customWidth="1"/>
    <col min="16177" max="16177" width="10.28515625" customWidth="1"/>
    <col min="16178" max="16178" width="6" customWidth="1"/>
    <col min="16179" max="16179" width="28.28515625" customWidth="1"/>
    <col min="16180" max="16180" width="10.28515625" customWidth="1"/>
    <col min="16181" max="16181" width="6" customWidth="1"/>
    <col min="16182" max="16182" width="28.28515625" customWidth="1"/>
    <col min="16183" max="16183" width="10.28515625" customWidth="1"/>
    <col min="16184" max="16184" width="6" customWidth="1"/>
    <col min="16185" max="16185" width="28.28515625" customWidth="1"/>
    <col min="16186" max="16186" width="10.28515625" customWidth="1"/>
    <col min="16187" max="16187" width="6" customWidth="1"/>
    <col min="16188" max="16188" width="28.28515625" customWidth="1"/>
    <col min="16189" max="16189" width="10.28515625" customWidth="1"/>
    <col min="16190" max="16190" width="6" customWidth="1"/>
    <col min="16191" max="16191" width="28.28515625" customWidth="1"/>
    <col min="16192" max="16192" width="10.28515625" customWidth="1"/>
    <col min="16193" max="16193" width="6" customWidth="1"/>
    <col min="16194" max="16194" width="28.28515625" customWidth="1"/>
    <col min="16195" max="16195" width="10.28515625" customWidth="1"/>
    <col min="16196" max="16196" width="6" customWidth="1"/>
    <col min="16197" max="16197" width="28.28515625" customWidth="1"/>
    <col min="16198" max="16198" width="10.28515625" customWidth="1"/>
    <col min="16199" max="16199" width="6" customWidth="1"/>
    <col min="16200" max="16200" width="28.28515625" customWidth="1"/>
    <col min="16201" max="16201" width="10.28515625" customWidth="1"/>
    <col min="16202" max="16202" width="6" customWidth="1"/>
    <col min="16203" max="16203" width="28.28515625" customWidth="1"/>
    <col min="16204" max="16204" width="10.28515625" customWidth="1"/>
    <col min="16205" max="16205" width="6" customWidth="1"/>
    <col min="16206" max="16206" width="28.28515625" customWidth="1"/>
    <col min="16207" max="16207" width="10.28515625" customWidth="1"/>
    <col min="16208" max="16208" width="6" customWidth="1"/>
    <col min="16209" max="16209" width="28.28515625" customWidth="1"/>
    <col min="16210" max="16210" width="10.28515625" customWidth="1"/>
    <col min="16211" max="16211" width="6" customWidth="1"/>
    <col min="16212" max="16212" width="28.28515625" customWidth="1"/>
    <col min="16213" max="16213" width="10.28515625" customWidth="1"/>
    <col min="16214" max="16214" width="6" customWidth="1"/>
    <col min="16215" max="16215" width="28.28515625" customWidth="1"/>
    <col min="16216" max="16216" width="10.28515625" customWidth="1"/>
    <col min="16217" max="16217" width="6" customWidth="1"/>
    <col min="16218" max="16218" width="28.28515625" customWidth="1"/>
    <col min="16219" max="16219" width="10.28515625" customWidth="1"/>
    <col min="16220" max="16220" width="6" customWidth="1"/>
    <col min="16221" max="16221" width="28.28515625" customWidth="1"/>
    <col min="16222" max="16222" width="10.28515625" customWidth="1"/>
    <col min="16223" max="16223" width="6" customWidth="1"/>
    <col min="16224" max="16224" width="28.28515625" customWidth="1"/>
    <col min="16225" max="16225" width="10.28515625" customWidth="1"/>
    <col min="16226" max="16226" width="6" customWidth="1"/>
    <col min="16227" max="16227" width="28.28515625" customWidth="1"/>
    <col min="16228" max="16228" width="10.28515625" customWidth="1"/>
    <col min="16229" max="16229" width="6" customWidth="1"/>
    <col min="16230" max="16230" width="28.28515625" customWidth="1"/>
    <col min="16231" max="16231" width="10.28515625" customWidth="1"/>
    <col min="16232" max="16232" width="6" customWidth="1"/>
    <col min="16233" max="16233" width="28.28515625" customWidth="1"/>
    <col min="16234" max="16234" width="10.28515625" customWidth="1"/>
    <col min="16235" max="16235" width="6" customWidth="1"/>
    <col min="16236" max="16236" width="28.28515625" customWidth="1"/>
    <col min="16237" max="16237" width="10.28515625" customWidth="1"/>
    <col min="16238" max="16238" width="6" customWidth="1"/>
    <col min="16239" max="16239" width="28.28515625" customWidth="1"/>
    <col min="16240" max="16240" width="10.28515625" customWidth="1"/>
    <col min="16241" max="16241" width="6" customWidth="1"/>
    <col min="16242" max="16242" width="28.28515625" customWidth="1"/>
    <col min="16243" max="16243" width="10.28515625" customWidth="1"/>
    <col min="16244" max="16244" width="6" customWidth="1"/>
    <col min="16245" max="16245" width="28.28515625" customWidth="1"/>
    <col min="16246" max="16246" width="10.28515625" customWidth="1"/>
    <col min="16247" max="16247" width="6" customWidth="1"/>
    <col min="16248" max="16248" width="28.28515625" customWidth="1"/>
    <col min="16249" max="16249" width="10.28515625" customWidth="1"/>
    <col min="16250" max="16250" width="6" customWidth="1"/>
    <col min="16251" max="16251" width="28.28515625" customWidth="1"/>
    <col min="16252" max="16252" width="10.28515625" customWidth="1"/>
    <col min="16253" max="16253" width="6" customWidth="1"/>
    <col min="16254" max="16254" width="28.28515625" customWidth="1"/>
    <col min="16255" max="16255" width="10.28515625" customWidth="1"/>
    <col min="16256" max="16256" width="6" customWidth="1"/>
    <col min="16257" max="16257" width="28.28515625" customWidth="1"/>
    <col min="16258" max="16258" width="10.28515625" customWidth="1"/>
    <col min="16259" max="16259" width="6" customWidth="1"/>
    <col min="16260" max="16260" width="28.28515625" customWidth="1"/>
    <col min="16261" max="16261" width="10.28515625" customWidth="1"/>
    <col min="16262" max="16262" width="6" customWidth="1"/>
    <col min="16263" max="16263" width="28.28515625" customWidth="1"/>
    <col min="16264" max="16264" width="10.28515625" customWidth="1"/>
    <col min="16265" max="16265" width="6" customWidth="1"/>
    <col min="16266" max="16266" width="28.28515625" customWidth="1"/>
    <col min="16267" max="16267" width="10.28515625" customWidth="1"/>
    <col min="16268" max="16268" width="6" customWidth="1"/>
    <col min="16269" max="16269" width="28.28515625" customWidth="1"/>
    <col min="16270" max="16270" width="10.28515625" customWidth="1"/>
    <col min="16271" max="16271" width="6" customWidth="1"/>
    <col min="16272" max="16272" width="28.28515625" customWidth="1"/>
    <col min="16273" max="16273" width="10.28515625" customWidth="1"/>
    <col min="16274" max="16274" width="6" customWidth="1"/>
    <col min="16275" max="16275" width="28.28515625" customWidth="1"/>
    <col min="16276" max="16276" width="10.28515625" customWidth="1"/>
    <col min="16277" max="16277" width="6" customWidth="1"/>
    <col min="16278" max="16278" width="28.28515625" customWidth="1"/>
    <col min="16279" max="16279" width="10.28515625" customWidth="1"/>
    <col min="16280" max="16280" width="6" customWidth="1"/>
    <col min="16281" max="16281" width="28.28515625" customWidth="1"/>
    <col min="16282" max="16282" width="10.28515625" customWidth="1"/>
    <col min="16283" max="16283" width="6" customWidth="1"/>
    <col min="16284" max="16284" width="28.28515625" customWidth="1"/>
    <col min="16285" max="16285" width="10.28515625" customWidth="1"/>
    <col min="16286" max="16286" width="6" customWidth="1"/>
    <col min="16287" max="16287" width="28.28515625" customWidth="1"/>
    <col min="16288" max="16288" width="10.28515625" customWidth="1"/>
    <col min="16289" max="16289" width="6" customWidth="1"/>
    <col min="16290" max="16290" width="28.28515625" customWidth="1"/>
    <col min="16291" max="16291" width="10.28515625" customWidth="1"/>
    <col min="16292" max="16292" width="6" customWidth="1"/>
    <col min="16293" max="16293" width="28.28515625" customWidth="1"/>
    <col min="16294" max="16294" width="10.28515625" customWidth="1"/>
    <col min="16295" max="16295" width="6" customWidth="1"/>
    <col min="16296" max="16296" width="28.28515625" customWidth="1"/>
    <col min="16297" max="16297" width="10.28515625" customWidth="1"/>
    <col min="16298" max="16298" width="6" customWidth="1"/>
    <col min="16299" max="16299" width="28.28515625" customWidth="1"/>
    <col min="16300" max="16300" width="10.28515625" customWidth="1"/>
    <col min="16301" max="16301" width="6" customWidth="1"/>
    <col min="16302" max="16302" width="28.28515625" customWidth="1"/>
    <col min="16303" max="16303" width="10.28515625" customWidth="1"/>
    <col min="16304" max="16304" width="6" customWidth="1"/>
    <col min="16305" max="16305" width="28.28515625" customWidth="1"/>
    <col min="16306" max="16306" width="10.28515625" customWidth="1"/>
    <col min="16307" max="16307" width="6" customWidth="1"/>
    <col min="16308" max="16308" width="28.28515625" customWidth="1"/>
    <col min="16309" max="16309" width="10.28515625" customWidth="1"/>
    <col min="16310" max="16310" width="6" customWidth="1"/>
    <col min="16311" max="16311" width="28.28515625" customWidth="1"/>
    <col min="16312" max="16312" width="10.28515625" customWidth="1"/>
    <col min="16313" max="16313" width="6" customWidth="1"/>
    <col min="16314" max="16314" width="28.28515625" customWidth="1"/>
    <col min="16315" max="16315" width="10.28515625" customWidth="1"/>
    <col min="16316" max="16316" width="6" customWidth="1"/>
    <col min="16317" max="16317" width="28.28515625" customWidth="1"/>
    <col min="16318" max="16318" width="10.28515625" customWidth="1"/>
    <col min="16319" max="16319" width="6" customWidth="1"/>
    <col min="16320" max="16320" width="28.28515625" customWidth="1"/>
    <col min="16321" max="16321" width="10.28515625" customWidth="1"/>
    <col min="16322" max="16322" width="6" customWidth="1"/>
    <col min="16323" max="16323" width="28.28515625" customWidth="1"/>
    <col min="16324" max="16324" width="10.28515625" customWidth="1"/>
    <col min="16325" max="16325" width="6" customWidth="1"/>
    <col min="16326" max="16326" width="28.28515625" customWidth="1"/>
    <col min="16327" max="16327" width="10.28515625" customWidth="1"/>
    <col min="16328" max="16328" width="6" customWidth="1"/>
    <col min="16329" max="16329" width="28.28515625" customWidth="1"/>
    <col min="16330" max="16330" width="10.28515625" customWidth="1"/>
    <col min="16331" max="16331" width="6" customWidth="1"/>
    <col min="16332" max="16332" width="28.28515625" customWidth="1"/>
    <col min="16333" max="16333" width="10.28515625" customWidth="1"/>
    <col min="16334" max="16334" width="6" customWidth="1"/>
    <col min="16335" max="16335" width="28.28515625" customWidth="1"/>
    <col min="16336" max="16336" width="10.28515625" customWidth="1"/>
    <col min="16337" max="16337" width="6" customWidth="1"/>
  </cols>
  <sheetData>
    <row r="1" spans="1:209">
      <c r="A1" s="267" t="s">
        <v>315</v>
      </c>
    </row>
    <row r="3" spans="1:209">
      <c r="A3" s="3" t="s">
        <v>12</v>
      </c>
      <c r="B3" s="294"/>
      <c r="C3" s="298" t="s">
        <v>1189</v>
      </c>
      <c r="D3" s="294"/>
      <c r="E3" s="299"/>
      <c r="F3" s="295" t="s">
        <v>1230</v>
      </c>
      <c r="G3" s="296"/>
      <c r="H3" s="297"/>
      <c r="I3" s="298" t="s">
        <v>890</v>
      </c>
      <c r="J3" s="294"/>
      <c r="K3" s="299"/>
      <c r="L3" s="295" t="s">
        <v>678</v>
      </c>
      <c r="M3" s="296"/>
      <c r="N3" s="297"/>
      <c r="O3" s="298" t="s">
        <v>1190</v>
      </c>
      <c r="P3" s="294"/>
      <c r="Q3" s="299"/>
      <c r="R3" s="295" t="s">
        <v>1140</v>
      </c>
      <c r="S3" s="296"/>
      <c r="T3" s="297"/>
      <c r="U3" s="298" t="s">
        <v>679</v>
      </c>
      <c r="V3" s="294"/>
      <c r="W3" s="299"/>
      <c r="X3" s="295" t="s">
        <v>578</v>
      </c>
      <c r="Y3" s="296"/>
      <c r="Z3" s="297"/>
      <c r="AA3" s="298" t="s">
        <v>891</v>
      </c>
      <c r="AB3" s="294"/>
      <c r="AC3" s="299"/>
      <c r="AD3" s="295" t="s">
        <v>1264</v>
      </c>
      <c r="AE3" s="296"/>
      <c r="AF3" s="297"/>
      <c r="AG3" s="298" t="s">
        <v>633</v>
      </c>
      <c r="AH3" s="294"/>
      <c r="AI3" s="299"/>
      <c r="AJ3" s="295" t="s">
        <v>388</v>
      </c>
      <c r="AK3" s="296"/>
      <c r="AL3" s="297"/>
      <c r="AM3" s="298" t="s">
        <v>634</v>
      </c>
      <c r="AN3" s="294"/>
      <c r="AO3" s="299"/>
      <c r="AP3" s="295" t="s">
        <v>680</v>
      </c>
      <c r="AQ3" s="296"/>
      <c r="AR3" s="297"/>
      <c r="AS3" s="298" t="s">
        <v>746</v>
      </c>
      <c r="AT3" s="294"/>
      <c r="AU3" s="299"/>
      <c r="AV3" s="295" t="s">
        <v>747</v>
      </c>
      <c r="AW3" s="296"/>
      <c r="AX3" s="297"/>
      <c r="AY3" s="298" t="s">
        <v>681</v>
      </c>
      <c r="AZ3" s="294"/>
      <c r="BA3" s="299"/>
      <c r="BB3" s="295" t="s">
        <v>800</v>
      </c>
      <c r="BC3" s="296"/>
      <c r="BD3" s="297"/>
      <c r="BE3" s="298" t="s">
        <v>1141</v>
      </c>
      <c r="BF3" s="294"/>
      <c r="BG3" s="299"/>
      <c r="BH3" s="295" t="s">
        <v>1191</v>
      </c>
      <c r="BI3" s="296"/>
      <c r="BJ3" s="297"/>
      <c r="BK3" s="298" t="s">
        <v>1192</v>
      </c>
      <c r="BL3" s="294"/>
      <c r="BM3" s="299"/>
      <c r="BN3" s="295" t="s">
        <v>390</v>
      </c>
      <c r="BO3" s="296"/>
      <c r="BP3" s="297"/>
      <c r="BQ3" s="298" t="s">
        <v>391</v>
      </c>
      <c r="BR3" s="294"/>
      <c r="BS3" s="299"/>
      <c r="BT3" s="295" t="s">
        <v>973</v>
      </c>
      <c r="BU3" s="296"/>
      <c r="BV3" s="297"/>
      <c r="BW3" s="298" t="s">
        <v>1193</v>
      </c>
      <c r="BX3" s="294"/>
      <c r="BY3" s="299"/>
      <c r="BZ3" s="295" t="s">
        <v>1194</v>
      </c>
      <c r="CA3" s="296"/>
      <c r="CB3" s="297"/>
      <c r="CC3" s="298" t="s">
        <v>1142</v>
      </c>
      <c r="CD3" s="294"/>
      <c r="CE3" s="299"/>
      <c r="CF3" s="295" t="s">
        <v>803</v>
      </c>
      <c r="CG3" s="296"/>
      <c r="CH3" s="297"/>
      <c r="CI3" s="298" t="s">
        <v>804</v>
      </c>
      <c r="CJ3" s="294"/>
      <c r="CK3" s="299"/>
      <c r="CL3" s="295" t="s">
        <v>805</v>
      </c>
      <c r="CM3" s="296"/>
      <c r="CN3" s="297"/>
      <c r="CO3" s="298" t="s">
        <v>806</v>
      </c>
      <c r="CP3" s="294"/>
      <c r="CQ3" s="299"/>
      <c r="CR3" s="295" t="s">
        <v>807</v>
      </c>
      <c r="CS3" s="296"/>
      <c r="CT3" s="297"/>
      <c r="CU3" s="298" t="s">
        <v>1654</v>
      </c>
      <c r="CV3" s="294"/>
      <c r="CW3" s="299"/>
      <c r="CX3" s="295" t="s">
        <v>749</v>
      </c>
      <c r="CY3" s="296"/>
      <c r="CZ3" s="297"/>
      <c r="DA3" s="298" t="s">
        <v>685</v>
      </c>
      <c r="DB3" s="294"/>
      <c r="DC3" s="299"/>
      <c r="DD3" s="295" t="s">
        <v>808</v>
      </c>
      <c r="DE3" s="296"/>
      <c r="DF3" s="297"/>
      <c r="DG3" s="298" t="s">
        <v>809</v>
      </c>
      <c r="DH3" s="294"/>
      <c r="DI3" s="299"/>
      <c r="DJ3" s="295" t="s">
        <v>810</v>
      </c>
      <c r="DK3" s="296"/>
      <c r="DL3" s="297"/>
      <c r="DM3" s="298" t="s">
        <v>811</v>
      </c>
      <c r="DN3" s="294"/>
      <c r="DO3" s="299"/>
      <c r="DP3" s="295" t="s">
        <v>580</v>
      </c>
      <c r="DQ3" s="296"/>
      <c r="DR3" s="297"/>
      <c r="DS3" s="298" t="s">
        <v>895</v>
      </c>
      <c r="DT3" s="294"/>
      <c r="DU3" s="299"/>
      <c r="DV3" s="295" t="s">
        <v>686</v>
      </c>
      <c r="DW3" s="296"/>
      <c r="DX3" s="297"/>
      <c r="DY3" s="298" t="s">
        <v>896</v>
      </c>
      <c r="DZ3" s="294"/>
      <c r="EA3" s="299"/>
      <c r="EB3" s="295" t="s">
        <v>687</v>
      </c>
      <c r="EC3" s="296"/>
      <c r="ED3" s="297"/>
      <c r="EE3" s="298" t="s">
        <v>750</v>
      </c>
      <c r="EF3" s="294"/>
      <c r="EG3" s="299"/>
      <c r="EH3" s="295" t="s">
        <v>688</v>
      </c>
      <c r="EI3" s="296"/>
      <c r="EJ3" s="297"/>
      <c r="EK3" s="298" t="s">
        <v>635</v>
      </c>
      <c r="EL3" s="294"/>
      <c r="EM3" s="299"/>
      <c r="EN3" s="295" t="s">
        <v>752</v>
      </c>
      <c r="EO3" s="296"/>
      <c r="EP3" s="297"/>
      <c r="EQ3" s="298" t="s">
        <v>689</v>
      </c>
      <c r="ER3" s="294"/>
      <c r="ES3" s="299"/>
      <c r="ET3" s="295" t="s">
        <v>1143</v>
      </c>
      <c r="EU3" s="296"/>
      <c r="EV3" s="297"/>
      <c r="EW3" s="298" t="s">
        <v>1165</v>
      </c>
      <c r="EX3" s="294"/>
      <c r="EY3" s="299"/>
      <c r="EZ3" s="295" t="s">
        <v>1266</v>
      </c>
      <c r="FA3" s="296"/>
      <c r="FB3" s="297"/>
      <c r="FC3" s="298" t="s">
        <v>1144</v>
      </c>
      <c r="FD3" s="294"/>
      <c r="FE3" s="299"/>
      <c r="FF3" s="295" t="s">
        <v>690</v>
      </c>
      <c r="FG3" s="296"/>
      <c r="FH3" s="297"/>
      <c r="FI3" s="298" t="s">
        <v>1267</v>
      </c>
      <c r="FJ3" s="294"/>
      <c r="FK3" s="299"/>
      <c r="FL3" s="295" t="s">
        <v>753</v>
      </c>
      <c r="FM3" s="296"/>
      <c r="FN3" s="297"/>
      <c r="FO3" s="298" t="s">
        <v>1059</v>
      </c>
      <c r="FP3" s="294"/>
      <c r="FQ3" s="299"/>
      <c r="FR3" s="295" t="s">
        <v>1218</v>
      </c>
      <c r="FS3" s="296"/>
      <c r="FT3" s="297"/>
      <c r="FU3" s="298" t="s">
        <v>1146</v>
      </c>
      <c r="FV3" s="294"/>
      <c r="FW3" s="299"/>
      <c r="FX3" s="295" t="s">
        <v>1195</v>
      </c>
      <c r="FY3" s="296"/>
      <c r="FZ3" s="297"/>
      <c r="GA3" s="298" t="s">
        <v>1231</v>
      </c>
      <c r="GB3" s="294"/>
      <c r="GC3" s="299"/>
      <c r="GD3" s="295" t="s">
        <v>1232</v>
      </c>
      <c r="GE3" s="296"/>
      <c r="GF3" s="297"/>
      <c r="GG3" s="298" t="s">
        <v>901</v>
      </c>
      <c r="GH3" s="294"/>
      <c r="GI3" s="299"/>
      <c r="GJ3" s="295" t="s">
        <v>583</v>
      </c>
      <c r="GK3" s="296"/>
      <c r="GL3" s="297"/>
      <c r="GM3" s="298" t="s">
        <v>902</v>
      </c>
      <c r="GN3" s="294"/>
      <c r="GO3" s="299"/>
      <c r="GP3" s="295" t="s">
        <v>584</v>
      </c>
      <c r="GQ3" s="296"/>
      <c r="GR3" s="297"/>
      <c r="GS3" s="298" t="s">
        <v>636</v>
      </c>
      <c r="GT3" s="294"/>
      <c r="GU3" s="299"/>
      <c r="GV3" s="295" t="s">
        <v>585</v>
      </c>
      <c r="GW3" s="296"/>
      <c r="GX3" s="297"/>
      <c r="GY3" s="298" t="s">
        <v>754</v>
      </c>
      <c r="GZ3" s="294"/>
      <c r="HA3" s="299"/>
    </row>
    <row r="4" spans="1:209">
      <c r="A4" s="260" t="s">
        <v>1655</v>
      </c>
      <c r="B4" s="300"/>
      <c r="C4" s="304"/>
      <c r="D4" s="300"/>
      <c r="E4" s="305"/>
      <c r="F4" s="301"/>
      <c r="G4" s="302"/>
      <c r="H4" s="303"/>
      <c r="I4" s="304"/>
      <c r="J4" s="300"/>
      <c r="K4" s="305"/>
      <c r="L4" s="301"/>
      <c r="M4" s="302"/>
      <c r="N4" s="303"/>
      <c r="O4" s="304"/>
      <c r="P4" s="300"/>
      <c r="Q4" s="305"/>
      <c r="R4" s="301"/>
      <c r="S4" s="302"/>
      <c r="T4" s="303"/>
      <c r="U4" s="304"/>
      <c r="V4" s="300"/>
      <c r="W4" s="305"/>
      <c r="X4" s="301"/>
      <c r="Y4" s="302"/>
      <c r="Z4" s="303"/>
      <c r="AA4" s="304"/>
      <c r="AB4" s="300"/>
      <c r="AC4" s="305"/>
      <c r="AD4" s="301"/>
      <c r="AE4" s="302"/>
      <c r="AF4" s="303"/>
      <c r="AG4" s="304"/>
      <c r="AH4" s="300"/>
      <c r="AI4" s="305"/>
      <c r="AJ4" s="301"/>
      <c r="AK4" s="302"/>
      <c r="AL4" s="303"/>
      <c r="AM4" s="304"/>
      <c r="AN4" s="300"/>
      <c r="AO4" s="305"/>
      <c r="AP4" s="301"/>
      <c r="AQ4" s="302"/>
      <c r="AR4" s="303"/>
      <c r="AS4" s="304"/>
      <c r="AT4" s="300"/>
      <c r="AU4" s="305"/>
      <c r="AV4" s="301"/>
      <c r="AW4" s="302"/>
      <c r="AX4" s="303"/>
      <c r="AY4" s="304"/>
      <c r="AZ4" s="300"/>
      <c r="BA4" s="305"/>
      <c r="BB4" s="301"/>
      <c r="BC4" s="302"/>
      <c r="BD4" s="303"/>
      <c r="BE4" s="304"/>
      <c r="BF4" s="300"/>
      <c r="BG4" s="305"/>
      <c r="BH4" s="301"/>
      <c r="BI4" s="302"/>
      <c r="BJ4" s="303"/>
      <c r="BK4" s="304"/>
      <c r="BL4" s="300"/>
      <c r="BM4" s="305"/>
      <c r="BN4" s="301"/>
      <c r="BO4" s="302"/>
      <c r="BP4" s="303"/>
      <c r="BQ4" s="304"/>
      <c r="BR4" s="300"/>
      <c r="BS4" s="305"/>
      <c r="BT4" s="301"/>
      <c r="BU4" s="302"/>
      <c r="BV4" s="303"/>
      <c r="BW4" s="304"/>
      <c r="BX4" s="300"/>
      <c r="BY4" s="305"/>
      <c r="BZ4" s="301"/>
      <c r="CA4" s="302"/>
      <c r="CB4" s="303"/>
      <c r="CC4" s="304"/>
      <c r="CD4" s="300"/>
      <c r="CE4" s="305"/>
      <c r="CF4" s="301"/>
      <c r="CG4" s="302"/>
      <c r="CH4" s="303"/>
      <c r="CI4" s="304"/>
      <c r="CJ4" s="300"/>
      <c r="CK4" s="305"/>
      <c r="CL4" s="301"/>
      <c r="CM4" s="302"/>
      <c r="CN4" s="303"/>
      <c r="CO4" s="304"/>
      <c r="CP4" s="300"/>
      <c r="CQ4" s="305"/>
      <c r="CR4" s="301"/>
      <c r="CS4" s="302"/>
      <c r="CT4" s="303"/>
      <c r="CU4" s="304"/>
      <c r="CV4" s="300"/>
      <c r="CW4" s="305"/>
      <c r="CX4" s="301"/>
      <c r="CY4" s="302"/>
      <c r="CZ4" s="303"/>
      <c r="DA4" s="304"/>
      <c r="DB4" s="300"/>
      <c r="DC4" s="305"/>
      <c r="DD4" s="301"/>
      <c r="DE4" s="302"/>
      <c r="DF4" s="303"/>
      <c r="DG4" s="304"/>
      <c r="DH4" s="300"/>
      <c r="DI4" s="305"/>
      <c r="DJ4" s="301"/>
      <c r="DK4" s="302"/>
      <c r="DL4" s="303"/>
      <c r="DM4" s="304"/>
      <c r="DN4" s="300"/>
      <c r="DO4" s="305"/>
      <c r="DP4" s="301"/>
      <c r="DQ4" s="302"/>
      <c r="DR4" s="303"/>
      <c r="DS4" s="304"/>
      <c r="DT4" s="300"/>
      <c r="DU4" s="305"/>
      <c r="DV4" s="301"/>
      <c r="DW4" s="302"/>
      <c r="DX4" s="303"/>
      <c r="DY4" s="304"/>
      <c r="DZ4" s="300"/>
      <c r="EA4" s="305"/>
      <c r="EB4" s="301"/>
      <c r="EC4" s="302"/>
      <c r="ED4" s="303"/>
      <c r="EE4" s="304"/>
      <c r="EF4" s="300"/>
      <c r="EG4" s="305"/>
      <c r="EH4" s="301"/>
      <c r="EI4" s="302"/>
      <c r="EJ4" s="303"/>
      <c r="EK4" s="304"/>
      <c r="EL4" s="300"/>
      <c r="EM4" s="305"/>
      <c r="EN4" s="301"/>
      <c r="EO4" s="302"/>
      <c r="EP4" s="303"/>
      <c r="EQ4" s="304"/>
      <c r="ER4" s="300"/>
      <c r="ES4" s="305"/>
      <c r="ET4" s="301"/>
      <c r="EU4" s="302"/>
      <c r="EV4" s="303"/>
      <c r="EW4" s="304"/>
      <c r="EX4" s="300"/>
      <c r="EY4" s="305"/>
      <c r="EZ4" s="301"/>
      <c r="FA4" s="302"/>
      <c r="FB4" s="303"/>
      <c r="FC4" s="304"/>
      <c r="FD4" s="300"/>
      <c r="FE4" s="305"/>
      <c r="FF4" s="301"/>
      <c r="FG4" s="302"/>
      <c r="FH4" s="303"/>
      <c r="FI4" s="304"/>
      <c r="FJ4" s="300"/>
      <c r="FK4" s="305"/>
      <c r="FL4" s="301"/>
      <c r="FM4" s="302"/>
      <c r="FN4" s="303"/>
      <c r="FO4" s="304"/>
      <c r="FP4" s="300"/>
      <c r="FQ4" s="305"/>
      <c r="FR4" s="301"/>
      <c r="FS4" s="302"/>
      <c r="FT4" s="303"/>
      <c r="FU4" s="304"/>
      <c r="FV4" s="300"/>
      <c r="FW4" s="305"/>
      <c r="FX4" s="301"/>
      <c r="FY4" s="302"/>
      <c r="FZ4" s="303"/>
      <c r="GA4" s="304"/>
      <c r="GB4" s="300"/>
      <c r="GC4" s="305"/>
      <c r="GD4" s="301"/>
      <c r="GE4" s="302"/>
      <c r="GF4" s="303"/>
      <c r="GG4" s="304"/>
      <c r="GH4" s="300"/>
      <c r="GI4" s="305"/>
      <c r="GJ4" s="301"/>
      <c r="GK4" s="302"/>
      <c r="GL4" s="303"/>
      <c r="GM4" s="304"/>
      <c r="GN4" s="300"/>
      <c r="GO4" s="305"/>
      <c r="GP4" s="301"/>
      <c r="GQ4" s="302"/>
      <c r="GR4" s="303"/>
      <c r="GS4" s="304"/>
      <c r="GT4" s="300"/>
      <c r="GU4" s="305"/>
      <c r="GV4" s="301"/>
      <c r="GW4" s="302"/>
      <c r="GX4" s="303"/>
      <c r="GY4" s="304"/>
      <c r="GZ4" s="300"/>
      <c r="HA4" s="305"/>
    </row>
    <row r="5" spans="1:209">
      <c r="A5" s="271"/>
      <c r="B5" s="332"/>
      <c r="C5" s="271"/>
      <c r="D5" s="306" t="s">
        <v>4</v>
      </c>
      <c r="E5" s="310" t="s">
        <v>5</v>
      </c>
      <c r="F5" s="307"/>
      <c r="G5" s="308" t="s">
        <v>4</v>
      </c>
      <c r="H5" s="309" t="s">
        <v>5</v>
      </c>
      <c r="I5" s="271"/>
      <c r="J5" s="306" t="s">
        <v>4</v>
      </c>
      <c r="K5" s="310" t="s">
        <v>5</v>
      </c>
      <c r="L5" s="307"/>
      <c r="M5" s="308" t="s">
        <v>4</v>
      </c>
      <c r="N5" s="309" t="s">
        <v>5</v>
      </c>
      <c r="O5" s="271"/>
      <c r="P5" s="306" t="s">
        <v>4</v>
      </c>
      <c r="Q5" s="310" t="s">
        <v>5</v>
      </c>
      <c r="R5" s="307"/>
      <c r="S5" s="308" t="s">
        <v>4</v>
      </c>
      <c r="T5" s="309" t="s">
        <v>5</v>
      </c>
      <c r="U5" s="271"/>
      <c r="V5" s="306" t="s">
        <v>4</v>
      </c>
      <c r="W5" s="310" t="s">
        <v>5</v>
      </c>
      <c r="X5" s="307"/>
      <c r="Y5" s="308" t="s">
        <v>4</v>
      </c>
      <c r="Z5" s="309" t="s">
        <v>5</v>
      </c>
      <c r="AA5" s="271"/>
      <c r="AB5" s="306" t="s">
        <v>4</v>
      </c>
      <c r="AC5" s="310" t="s">
        <v>5</v>
      </c>
      <c r="AD5" s="307"/>
      <c r="AE5" s="308" t="s">
        <v>4</v>
      </c>
      <c r="AF5" s="309" t="s">
        <v>5</v>
      </c>
      <c r="AG5" s="271"/>
      <c r="AH5" s="306" t="s">
        <v>4</v>
      </c>
      <c r="AI5" s="310" t="s">
        <v>5</v>
      </c>
      <c r="AJ5" s="307"/>
      <c r="AK5" s="308" t="s">
        <v>4</v>
      </c>
      <c r="AL5" s="309" t="s">
        <v>5</v>
      </c>
      <c r="AM5" s="271"/>
      <c r="AN5" s="306" t="s">
        <v>4</v>
      </c>
      <c r="AO5" s="310" t="s">
        <v>5</v>
      </c>
      <c r="AP5" s="307"/>
      <c r="AQ5" s="308" t="s">
        <v>4</v>
      </c>
      <c r="AR5" s="309" t="s">
        <v>5</v>
      </c>
      <c r="AS5" s="271"/>
      <c r="AT5" s="306" t="s">
        <v>4</v>
      </c>
      <c r="AU5" s="310" t="s">
        <v>5</v>
      </c>
      <c r="AV5" s="307"/>
      <c r="AW5" s="308" t="s">
        <v>4</v>
      </c>
      <c r="AX5" s="309" t="s">
        <v>5</v>
      </c>
      <c r="AY5" s="271"/>
      <c r="AZ5" s="306" t="s">
        <v>4</v>
      </c>
      <c r="BA5" s="310" t="s">
        <v>5</v>
      </c>
      <c r="BB5" s="307"/>
      <c r="BC5" s="308" t="s">
        <v>4</v>
      </c>
      <c r="BD5" s="309" t="s">
        <v>5</v>
      </c>
      <c r="BE5" s="271"/>
      <c r="BF5" s="306" t="s">
        <v>4</v>
      </c>
      <c r="BG5" s="310" t="s">
        <v>5</v>
      </c>
      <c r="BH5" s="307"/>
      <c r="BI5" s="308" t="s">
        <v>4</v>
      </c>
      <c r="BJ5" s="309" t="s">
        <v>5</v>
      </c>
      <c r="BK5" s="271"/>
      <c r="BL5" s="306" t="s">
        <v>4</v>
      </c>
      <c r="BM5" s="310" t="s">
        <v>5</v>
      </c>
      <c r="BN5" s="307"/>
      <c r="BO5" s="308" t="s">
        <v>4</v>
      </c>
      <c r="BP5" s="309" t="s">
        <v>5</v>
      </c>
      <c r="BQ5" s="271"/>
      <c r="BR5" s="306" t="s">
        <v>4</v>
      </c>
      <c r="BS5" s="310" t="s">
        <v>5</v>
      </c>
      <c r="BT5" s="307"/>
      <c r="BU5" s="308" t="s">
        <v>4</v>
      </c>
      <c r="BV5" s="309" t="s">
        <v>5</v>
      </c>
      <c r="BW5" s="271"/>
      <c r="BX5" s="306" t="s">
        <v>4</v>
      </c>
      <c r="BY5" s="310" t="s">
        <v>5</v>
      </c>
      <c r="BZ5" s="307"/>
      <c r="CA5" s="308" t="s">
        <v>4</v>
      </c>
      <c r="CB5" s="309" t="s">
        <v>5</v>
      </c>
      <c r="CC5" s="271"/>
      <c r="CD5" s="306" t="s">
        <v>4</v>
      </c>
      <c r="CE5" s="310" t="s">
        <v>5</v>
      </c>
      <c r="CF5" s="307"/>
      <c r="CG5" s="308" t="s">
        <v>4</v>
      </c>
      <c r="CH5" s="309" t="s">
        <v>5</v>
      </c>
      <c r="CI5" s="271"/>
      <c r="CJ5" s="306" t="s">
        <v>4</v>
      </c>
      <c r="CK5" s="310" t="s">
        <v>5</v>
      </c>
      <c r="CL5" s="307"/>
      <c r="CM5" s="308" t="s">
        <v>4</v>
      </c>
      <c r="CN5" s="309" t="s">
        <v>5</v>
      </c>
      <c r="CO5" s="271"/>
      <c r="CP5" s="306" t="s">
        <v>4</v>
      </c>
      <c r="CQ5" s="310" t="s">
        <v>5</v>
      </c>
      <c r="CR5" s="307"/>
      <c r="CS5" s="308" t="s">
        <v>4</v>
      </c>
      <c r="CT5" s="309" t="s">
        <v>5</v>
      </c>
      <c r="CU5" s="271"/>
      <c r="CV5" s="306" t="s">
        <v>4</v>
      </c>
      <c r="CW5" s="310" t="s">
        <v>5</v>
      </c>
      <c r="CX5" s="307"/>
      <c r="CY5" s="308" t="s">
        <v>4</v>
      </c>
      <c r="CZ5" s="309" t="s">
        <v>5</v>
      </c>
      <c r="DA5" s="271"/>
      <c r="DB5" s="306" t="s">
        <v>4</v>
      </c>
      <c r="DC5" s="310" t="s">
        <v>5</v>
      </c>
      <c r="DD5" s="307"/>
      <c r="DE5" s="308" t="s">
        <v>4</v>
      </c>
      <c r="DF5" s="309" t="s">
        <v>5</v>
      </c>
      <c r="DG5" s="271"/>
      <c r="DH5" s="306" t="s">
        <v>4</v>
      </c>
      <c r="DI5" s="310" t="s">
        <v>5</v>
      </c>
      <c r="DJ5" s="307"/>
      <c r="DK5" s="308" t="s">
        <v>4</v>
      </c>
      <c r="DL5" s="309" t="s">
        <v>5</v>
      </c>
      <c r="DM5" s="271"/>
      <c r="DN5" s="306" t="s">
        <v>4</v>
      </c>
      <c r="DO5" s="310" t="s">
        <v>5</v>
      </c>
      <c r="DP5" s="307"/>
      <c r="DQ5" s="308" t="s">
        <v>4</v>
      </c>
      <c r="DR5" s="309" t="s">
        <v>5</v>
      </c>
      <c r="DS5" s="271"/>
      <c r="DT5" s="306" t="s">
        <v>4</v>
      </c>
      <c r="DU5" s="310" t="s">
        <v>5</v>
      </c>
      <c r="DV5" s="307"/>
      <c r="DW5" s="308" t="s">
        <v>4</v>
      </c>
      <c r="DX5" s="309" t="s">
        <v>5</v>
      </c>
      <c r="DY5" s="271"/>
      <c r="DZ5" s="306" t="s">
        <v>4</v>
      </c>
      <c r="EA5" s="310" t="s">
        <v>5</v>
      </c>
      <c r="EB5" s="307"/>
      <c r="EC5" s="308" t="s">
        <v>4</v>
      </c>
      <c r="ED5" s="309" t="s">
        <v>5</v>
      </c>
      <c r="EE5" s="271"/>
      <c r="EF5" s="306" t="s">
        <v>4</v>
      </c>
      <c r="EG5" s="310" t="s">
        <v>5</v>
      </c>
      <c r="EH5" s="307"/>
      <c r="EI5" s="308" t="s">
        <v>4</v>
      </c>
      <c r="EJ5" s="309" t="s">
        <v>5</v>
      </c>
      <c r="EK5" s="271"/>
      <c r="EL5" s="306" t="s">
        <v>4</v>
      </c>
      <c r="EM5" s="310" t="s">
        <v>5</v>
      </c>
      <c r="EN5" s="307"/>
      <c r="EO5" s="308" t="s">
        <v>4</v>
      </c>
      <c r="EP5" s="309" t="s">
        <v>5</v>
      </c>
      <c r="EQ5" s="271"/>
      <c r="ER5" s="306" t="s">
        <v>4</v>
      </c>
      <c r="ES5" s="310" t="s">
        <v>5</v>
      </c>
      <c r="ET5" s="307"/>
      <c r="EU5" s="308" t="s">
        <v>4</v>
      </c>
      <c r="EV5" s="309" t="s">
        <v>5</v>
      </c>
      <c r="EW5" s="271"/>
      <c r="EX5" s="306" t="s">
        <v>4</v>
      </c>
      <c r="EY5" s="310" t="s">
        <v>5</v>
      </c>
      <c r="EZ5" s="307"/>
      <c r="FA5" s="308" t="s">
        <v>4</v>
      </c>
      <c r="FB5" s="309" t="s">
        <v>5</v>
      </c>
      <c r="FC5" s="271"/>
      <c r="FD5" s="306" t="s">
        <v>4</v>
      </c>
      <c r="FE5" s="310" t="s">
        <v>5</v>
      </c>
      <c r="FF5" s="307"/>
      <c r="FG5" s="308" t="s">
        <v>4</v>
      </c>
      <c r="FH5" s="309" t="s">
        <v>5</v>
      </c>
      <c r="FI5" s="271"/>
      <c r="FJ5" s="306" t="s">
        <v>4</v>
      </c>
      <c r="FK5" s="310" t="s">
        <v>5</v>
      </c>
      <c r="FL5" s="307"/>
      <c r="FM5" s="308" t="s">
        <v>4</v>
      </c>
      <c r="FN5" s="309" t="s">
        <v>5</v>
      </c>
      <c r="FO5" s="271"/>
      <c r="FP5" s="306" t="s">
        <v>4</v>
      </c>
      <c r="FQ5" s="310" t="s">
        <v>5</v>
      </c>
      <c r="FR5" s="307"/>
      <c r="FS5" s="308" t="s">
        <v>4</v>
      </c>
      <c r="FT5" s="309" t="s">
        <v>5</v>
      </c>
      <c r="FU5" s="271"/>
      <c r="FV5" s="306" t="s">
        <v>4</v>
      </c>
      <c r="FW5" s="310" t="s">
        <v>5</v>
      </c>
      <c r="FX5" s="307"/>
      <c r="FY5" s="308" t="s">
        <v>4</v>
      </c>
      <c r="FZ5" s="309" t="s">
        <v>5</v>
      </c>
      <c r="GA5" s="271"/>
      <c r="GB5" s="306" t="s">
        <v>4</v>
      </c>
      <c r="GC5" s="310" t="s">
        <v>5</v>
      </c>
      <c r="GD5" s="307"/>
      <c r="GE5" s="308" t="s">
        <v>4</v>
      </c>
      <c r="GF5" s="309" t="s">
        <v>5</v>
      </c>
      <c r="GG5" s="271"/>
      <c r="GH5" s="306" t="s">
        <v>4</v>
      </c>
      <c r="GI5" s="310" t="s">
        <v>5</v>
      </c>
      <c r="GJ5" s="307"/>
      <c r="GK5" s="308" t="s">
        <v>4</v>
      </c>
      <c r="GL5" s="309" t="s">
        <v>5</v>
      </c>
      <c r="GM5" s="271"/>
      <c r="GN5" s="306" t="s">
        <v>4</v>
      </c>
      <c r="GO5" s="310" t="s">
        <v>5</v>
      </c>
      <c r="GP5" s="307"/>
      <c r="GQ5" s="308" t="s">
        <v>4</v>
      </c>
      <c r="GR5" s="309" t="s">
        <v>5</v>
      </c>
      <c r="GS5" s="271"/>
      <c r="GT5" s="306" t="s">
        <v>4</v>
      </c>
      <c r="GU5" s="310" t="s">
        <v>5</v>
      </c>
      <c r="GV5" s="307"/>
      <c r="GW5" s="308" t="s">
        <v>4</v>
      </c>
      <c r="GX5" s="309" t="s">
        <v>5</v>
      </c>
      <c r="GY5" s="271"/>
      <c r="GZ5" s="306" t="s">
        <v>4</v>
      </c>
      <c r="HA5" s="310" t="s">
        <v>5</v>
      </c>
    </row>
    <row r="6" spans="1:209">
      <c r="F6" s="311"/>
      <c r="G6" s="312"/>
      <c r="H6" s="313"/>
      <c r="L6" s="311"/>
      <c r="M6" s="312"/>
      <c r="N6" s="313"/>
      <c r="R6" s="311"/>
      <c r="S6" s="312"/>
      <c r="T6" s="313"/>
      <c r="X6" s="311"/>
      <c r="Y6" s="312"/>
      <c r="Z6" s="313"/>
      <c r="AD6" s="311"/>
      <c r="AE6" s="312"/>
      <c r="AF6" s="313"/>
      <c r="AJ6" s="311"/>
      <c r="AK6" s="312"/>
      <c r="AL6" s="313"/>
      <c r="AP6" s="311"/>
      <c r="AQ6" s="312"/>
      <c r="AR6" s="313"/>
      <c r="AV6" s="311"/>
      <c r="AW6" s="312"/>
      <c r="AX6" s="313"/>
      <c r="BB6" s="311"/>
      <c r="BC6" s="312"/>
      <c r="BD6" s="313"/>
      <c r="BH6" s="311"/>
      <c r="BI6" s="312"/>
      <c r="BJ6" s="313"/>
      <c r="BN6" s="311"/>
      <c r="BO6" s="312"/>
      <c r="BP6" s="313"/>
      <c r="BT6" s="311"/>
      <c r="BU6" s="312"/>
      <c r="BV6" s="313"/>
      <c r="BZ6" s="311"/>
      <c r="CA6" s="312"/>
      <c r="CB6" s="313"/>
      <c r="CF6" s="311"/>
      <c r="CG6" s="312"/>
      <c r="CH6" s="313"/>
      <c r="CL6" s="311"/>
      <c r="CM6" s="312"/>
      <c r="CN6" s="313"/>
      <c r="CR6" s="311"/>
      <c r="CS6" s="312"/>
      <c r="CT6" s="313"/>
      <c r="CX6" s="311"/>
      <c r="CY6" s="312"/>
      <c r="CZ6" s="313"/>
      <c r="DD6" s="311"/>
      <c r="DE6" s="312"/>
      <c r="DF6" s="313"/>
      <c r="DJ6" s="311"/>
      <c r="DK6" s="312"/>
      <c r="DL6" s="313"/>
      <c r="DP6" s="311"/>
      <c r="DQ6" s="312"/>
      <c r="DR6" s="313"/>
      <c r="DV6" s="311"/>
      <c r="DW6" s="312"/>
      <c r="DX6" s="313"/>
      <c r="EB6" s="311"/>
      <c r="EC6" s="312"/>
      <c r="ED6" s="313"/>
      <c r="EH6" s="311"/>
      <c r="EI6" s="312"/>
      <c r="EJ6" s="313"/>
      <c r="EN6" s="311"/>
      <c r="EO6" s="312"/>
      <c r="EP6" s="313"/>
      <c r="ET6" s="311"/>
      <c r="EU6" s="312"/>
      <c r="EV6" s="313"/>
      <c r="EZ6" s="311"/>
      <c r="FA6" s="312"/>
      <c r="FB6" s="313"/>
      <c r="FF6" s="311"/>
      <c r="FG6" s="312"/>
      <c r="FH6" s="313"/>
      <c r="FL6" s="311"/>
      <c r="FM6" s="312"/>
      <c r="FN6" s="313"/>
      <c r="FR6" s="311"/>
      <c r="FS6" s="312"/>
      <c r="FT6" s="313"/>
      <c r="FX6" s="311"/>
      <c r="FY6" s="312"/>
      <c r="FZ6" s="313"/>
      <c r="GD6" s="311"/>
      <c r="GE6" s="312"/>
      <c r="GF6" s="313"/>
      <c r="GJ6" s="311"/>
      <c r="GK6" s="312"/>
      <c r="GL6" s="313"/>
      <c r="GP6" s="311"/>
      <c r="GQ6" s="312"/>
      <c r="GR6" s="313"/>
      <c r="GV6" s="311"/>
      <c r="GW6" s="312"/>
      <c r="GX6" s="313"/>
    </row>
    <row r="7" spans="1:209">
      <c r="A7" t="s">
        <v>1282</v>
      </c>
      <c r="D7" s="293">
        <v>49.866139560000001</v>
      </c>
      <c r="E7" s="5">
        <v>89.27</v>
      </c>
      <c r="F7" s="311"/>
      <c r="G7" s="312">
        <v>6.9421004000000002</v>
      </c>
      <c r="H7" s="313">
        <v>9.66</v>
      </c>
      <c r="J7" s="293">
        <v>71.346404440000001</v>
      </c>
      <c r="K7" s="5">
        <v>99.57</v>
      </c>
      <c r="L7" s="311"/>
      <c r="M7" s="312">
        <v>35.059644520000006</v>
      </c>
      <c r="N7" s="313">
        <v>99.08</v>
      </c>
      <c r="P7" s="293">
        <v>0</v>
      </c>
      <c r="Q7" s="5">
        <v>0</v>
      </c>
      <c r="R7" s="311"/>
      <c r="S7" s="312">
        <v>0</v>
      </c>
      <c r="T7" s="313">
        <v>0</v>
      </c>
      <c r="V7" s="293">
        <v>358.03632199999998</v>
      </c>
      <c r="W7" s="5">
        <v>99.41</v>
      </c>
      <c r="X7" s="311"/>
      <c r="Y7" s="312">
        <v>99.340812999999997</v>
      </c>
      <c r="Z7" s="313">
        <v>98.78</v>
      </c>
      <c r="AB7" s="293">
        <v>265.50160899999997</v>
      </c>
      <c r="AC7" s="5">
        <v>100.99</v>
      </c>
      <c r="AD7" s="311"/>
      <c r="AE7" s="312">
        <v>50.597333999999996</v>
      </c>
      <c r="AF7" s="313">
        <v>102.64</v>
      </c>
      <c r="AH7" s="293">
        <v>2.7418393299999999</v>
      </c>
      <c r="AI7" s="5">
        <v>94.39</v>
      </c>
      <c r="AJ7" s="311"/>
      <c r="AK7" s="312">
        <v>177.04127434999998</v>
      </c>
      <c r="AL7" s="313">
        <v>97.37</v>
      </c>
      <c r="AN7" s="293">
        <v>100.83793166</v>
      </c>
      <c r="AO7" s="5">
        <v>98.8</v>
      </c>
      <c r="AP7" s="311"/>
      <c r="AQ7" s="312">
        <v>519.46321789000012</v>
      </c>
      <c r="AR7" s="313">
        <v>98.72</v>
      </c>
      <c r="AT7" s="293">
        <v>520.70820657000002</v>
      </c>
      <c r="AU7" s="5">
        <v>98.39</v>
      </c>
      <c r="AV7" s="311"/>
      <c r="AW7" s="312">
        <v>1.7443697900000001</v>
      </c>
      <c r="AX7" s="313">
        <v>92.41</v>
      </c>
      <c r="AZ7" s="293">
        <v>1.7584703699999997</v>
      </c>
      <c r="BA7" s="5">
        <v>94.96</v>
      </c>
      <c r="BB7" s="311"/>
      <c r="BC7" s="312">
        <v>80.737661930000002</v>
      </c>
      <c r="BD7" s="313">
        <v>99.19</v>
      </c>
      <c r="BF7" s="293">
        <v>1.3853100600000001</v>
      </c>
      <c r="BG7" s="5">
        <v>58.06</v>
      </c>
      <c r="BH7" s="311"/>
      <c r="BI7" s="312">
        <v>2.1889626600000001</v>
      </c>
      <c r="BJ7" s="313">
        <v>49.79</v>
      </c>
      <c r="BL7" s="293">
        <v>0.88588144999999996</v>
      </c>
      <c r="BM7" s="5">
        <v>49.27</v>
      </c>
      <c r="BN7" s="311"/>
      <c r="BO7" s="312">
        <v>248.32007083000002</v>
      </c>
      <c r="BP7" s="313">
        <v>96.97</v>
      </c>
      <c r="BR7" s="293">
        <v>1300.4140408799999</v>
      </c>
      <c r="BS7" s="5">
        <v>98.97</v>
      </c>
      <c r="BT7" s="311"/>
      <c r="BU7" s="312">
        <v>14.01216209</v>
      </c>
      <c r="BV7" s="313">
        <v>98.96</v>
      </c>
      <c r="BX7" s="293">
        <v>0</v>
      </c>
      <c r="BY7" s="5">
        <v>0</v>
      </c>
      <c r="BZ7" s="311"/>
      <c r="CA7" s="312">
        <v>0</v>
      </c>
      <c r="CB7" s="313">
        <v>0</v>
      </c>
      <c r="CD7" s="293">
        <v>0</v>
      </c>
      <c r="CE7" s="5">
        <v>0</v>
      </c>
      <c r="CF7" s="311"/>
      <c r="CG7" s="312">
        <v>355.11823707999997</v>
      </c>
      <c r="CH7" s="313">
        <v>84.73</v>
      </c>
      <c r="CJ7" s="293">
        <v>1829.7295298800002</v>
      </c>
      <c r="CK7" s="5">
        <v>91.1</v>
      </c>
      <c r="CL7" s="311"/>
      <c r="CM7" s="312">
        <v>624.70929296999998</v>
      </c>
      <c r="CN7" s="313">
        <v>91.78</v>
      </c>
      <c r="CP7" s="293">
        <v>614.69643703999998</v>
      </c>
      <c r="CQ7" s="5">
        <v>94.87</v>
      </c>
      <c r="CR7" s="311"/>
      <c r="CS7" s="312">
        <v>710.12310780999996</v>
      </c>
      <c r="CT7" s="313">
        <v>96.5</v>
      </c>
      <c r="CV7" s="293">
        <v>147.71870346</v>
      </c>
      <c r="CW7" s="5">
        <v>98.29</v>
      </c>
      <c r="CX7" s="311"/>
      <c r="CY7" s="312">
        <v>320.80962967999994</v>
      </c>
      <c r="CZ7" s="313">
        <v>78.209999999999994</v>
      </c>
      <c r="DB7" s="293">
        <v>481.22723294000002</v>
      </c>
      <c r="DC7" s="5">
        <v>82.55</v>
      </c>
      <c r="DD7" s="311"/>
      <c r="DE7" s="312">
        <v>25.639820069999999</v>
      </c>
      <c r="DF7" s="313">
        <v>95.05</v>
      </c>
      <c r="DH7" s="293">
        <v>154.04105978000001</v>
      </c>
      <c r="DI7" s="5">
        <v>97.29</v>
      </c>
      <c r="DJ7" s="311"/>
      <c r="DK7" s="312">
        <v>116.07106742000001</v>
      </c>
      <c r="DL7" s="313">
        <v>95.33</v>
      </c>
      <c r="DN7" s="293">
        <v>77.434254190000004</v>
      </c>
      <c r="DO7" s="5">
        <v>95.88</v>
      </c>
      <c r="DP7" s="311"/>
      <c r="DQ7" s="312">
        <v>12.08337987</v>
      </c>
      <c r="DR7" s="313">
        <v>93.39</v>
      </c>
      <c r="DT7" s="293">
        <v>526.36030601000004</v>
      </c>
      <c r="DU7" s="5">
        <v>99.08</v>
      </c>
      <c r="DV7" s="311"/>
      <c r="DW7" s="312">
        <v>485.37746676</v>
      </c>
      <c r="DX7" s="313">
        <v>98.09</v>
      </c>
      <c r="DZ7" s="293">
        <v>123.34211085000001</v>
      </c>
      <c r="EA7" s="5">
        <v>97.86</v>
      </c>
      <c r="EB7" s="311"/>
      <c r="EC7" s="312">
        <v>15.932622</v>
      </c>
      <c r="ED7" s="313">
        <v>91.82</v>
      </c>
      <c r="EF7" s="293">
        <v>17.340676999999999</v>
      </c>
      <c r="EG7" s="5">
        <v>97.86</v>
      </c>
      <c r="EH7" s="311"/>
      <c r="EI7" s="312">
        <v>28.779182490000004</v>
      </c>
      <c r="EJ7" s="313">
        <v>96.23</v>
      </c>
      <c r="EL7" s="293">
        <v>153.84659558999999</v>
      </c>
      <c r="EM7" s="5">
        <v>83.29</v>
      </c>
      <c r="EN7" s="311"/>
      <c r="EO7" s="312">
        <v>716.41714629000012</v>
      </c>
      <c r="EP7" s="313">
        <v>82.62</v>
      </c>
      <c r="ER7" s="293">
        <v>32.41832161</v>
      </c>
      <c r="ES7" s="5">
        <v>75.2</v>
      </c>
      <c r="ET7" s="311"/>
      <c r="EU7" s="312">
        <v>0</v>
      </c>
      <c r="EV7" s="313">
        <v>0</v>
      </c>
      <c r="EX7" s="293">
        <v>0</v>
      </c>
      <c r="EY7" s="5">
        <v>0</v>
      </c>
      <c r="EZ7" s="311"/>
      <c r="FA7" s="312">
        <v>106.3161865</v>
      </c>
      <c r="FB7" s="313">
        <v>82.93</v>
      </c>
      <c r="FD7" s="293">
        <v>0</v>
      </c>
      <c r="FE7" s="5">
        <v>0</v>
      </c>
      <c r="FF7" s="311"/>
      <c r="FG7" s="312">
        <v>38.883471</v>
      </c>
      <c r="FH7" s="313">
        <v>98</v>
      </c>
      <c r="FJ7" s="293">
        <v>84.520380000000003</v>
      </c>
      <c r="FK7" s="5">
        <v>42</v>
      </c>
      <c r="FL7" s="311"/>
      <c r="FM7" s="312">
        <v>346.72021599999999</v>
      </c>
      <c r="FN7" s="313">
        <v>96</v>
      </c>
      <c r="FP7" s="293">
        <v>32.992238</v>
      </c>
      <c r="FQ7" s="5">
        <v>100</v>
      </c>
      <c r="FR7" s="311"/>
      <c r="FS7" s="312">
        <v>0</v>
      </c>
      <c r="FT7" s="313">
        <v>0</v>
      </c>
      <c r="FV7" s="293">
        <v>11.769933999999999</v>
      </c>
      <c r="FW7" s="5">
        <v>36</v>
      </c>
      <c r="FX7" s="311"/>
      <c r="FY7" s="312">
        <v>0</v>
      </c>
      <c r="FZ7" s="313">
        <v>0</v>
      </c>
      <c r="GB7" s="293">
        <v>0</v>
      </c>
      <c r="GC7" s="5">
        <v>0</v>
      </c>
      <c r="GD7" s="311"/>
      <c r="GE7" s="312">
        <v>0</v>
      </c>
      <c r="GF7" s="313">
        <v>0</v>
      </c>
      <c r="GH7" s="293">
        <v>22.670014030000001</v>
      </c>
      <c r="GI7" s="5">
        <v>46.99</v>
      </c>
      <c r="GJ7" s="311"/>
      <c r="GK7" s="312">
        <v>8.7550450899999994</v>
      </c>
      <c r="GL7" s="313">
        <v>30.2</v>
      </c>
      <c r="GN7" s="293">
        <v>16.080840999999999</v>
      </c>
      <c r="GO7" s="5">
        <v>39.979999999999997</v>
      </c>
      <c r="GP7" s="311"/>
      <c r="GQ7" s="312">
        <v>168.71494580000001</v>
      </c>
      <c r="GR7" s="313">
        <v>96.32</v>
      </c>
      <c r="GT7" s="293">
        <v>0</v>
      </c>
      <c r="GU7" s="5">
        <v>0</v>
      </c>
      <c r="GV7" s="311"/>
      <c r="GW7" s="312">
        <v>593.57321888000001</v>
      </c>
      <c r="GX7" s="313">
        <v>67.040000000000006</v>
      </c>
      <c r="GZ7" s="293">
        <v>90.632441529999994</v>
      </c>
      <c r="HA7" s="5">
        <v>94.54</v>
      </c>
    </row>
    <row r="8" spans="1:209">
      <c r="A8" t="s">
        <v>1283</v>
      </c>
      <c r="D8" s="293">
        <v>3.1653489999999999E-2</v>
      </c>
      <c r="E8" s="5">
        <v>0.06</v>
      </c>
      <c r="F8" s="311"/>
      <c r="G8" s="312">
        <v>-0.60411840999999999</v>
      </c>
      <c r="H8" s="313">
        <v>-0.84</v>
      </c>
      <c r="J8" s="293">
        <v>0.30873982999999999</v>
      </c>
      <c r="K8" s="5">
        <v>0.43</v>
      </c>
      <c r="L8" s="311"/>
      <c r="M8" s="312">
        <v>0.33123335999999998</v>
      </c>
      <c r="N8" s="313">
        <v>0.94</v>
      </c>
      <c r="P8" s="293">
        <v>0</v>
      </c>
      <c r="Q8" s="5">
        <v>0</v>
      </c>
      <c r="R8" s="311"/>
      <c r="S8" s="312">
        <v>9.0182400000000005</v>
      </c>
      <c r="T8" s="313">
        <v>7.06</v>
      </c>
      <c r="V8" s="293">
        <v>2.0156559999999999</v>
      </c>
      <c r="W8" s="5">
        <v>0.56999999999999995</v>
      </c>
      <c r="X8" s="311"/>
      <c r="Y8" s="312">
        <v>1.2112989999999999</v>
      </c>
      <c r="Z8" s="313">
        <v>1.2</v>
      </c>
      <c r="AB8" s="293">
        <v>-2.6059209999999999</v>
      </c>
      <c r="AC8" s="5">
        <v>-0.99</v>
      </c>
      <c r="AD8" s="311"/>
      <c r="AE8" s="312">
        <v>-1.304686</v>
      </c>
      <c r="AF8" s="313">
        <v>-2.65</v>
      </c>
      <c r="AH8" s="293">
        <v>0.16310754999999999</v>
      </c>
      <c r="AI8" s="5">
        <v>5.61</v>
      </c>
      <c r="AJ8" s="311"/>
      <c r="AK8" s="312">
        <v>4.7832589099999998</v>
      </c>
      <c r="AL8" s="313">
        <v>2.63</v>
      </c>
      <c r="AN8" s="293">
        <v>1.2355548999999999</v>
      </c>
      <c r="AO8" s="5">
        <v>1.21</v>
      </c>
      <c r="AP8" s="311"/>
      <c r="AQ8" s="312">
        <v>6.7698403000000003</v>
      </c>
      <c r="AR8" s="313">
        <v>1.29</v>
      </c>
      <c r="AT8" s="293">
        <v>8.5584037300000002</v>
      </c>
      <c r="AU8" s="5">
        <v>1.62</v>
      </c>
      <c r="AV8" s="311"/>
      <c r="AW8" s="312">
        <v>0.14335035999999998</v>
      </c>
      <c r="AX8" s="313">
        <v>7.59</v>
      </c>
      <c r="AZ8" s="293">
        <v>9.3370979999999992E-2</v>
      </c>
      <c r="BA8" s="5">
        <v>5.04</v>
      </c>
      <c r="BB8" s="311"/>
      <c r="BC8" s="312">
        <v>0.65688851999999998</v>
      </c>
      <c r="BD8" s="313">
        <v>0.81</v>
      </c>
      <c r="BF8" s="293">
        <v>6.92349E-3</v>
      </c>
      <c r="BG8" s="5">
        <v>0.28999999999999998</v>
      </c>
      <c r="BH8" s="311"/>
      <c r="BI8" s="312">
        <v>8.857180000000001E-3</v>
      </c>
      <c r="BJ8" s="313">
        <v>0.2</v>
      </c>
      <c r="BL8" s="293">
        <v>1.087953E-2</v>
      </c>
      <c r="BM8" s="5">
        <v>0.61</v>
      </c>
      <c r="BN8" s="311"/>
      <c r="BO8" s="312">
        <v>7.7643600599999996</v>
      </c>
      <c r="BP8" s="313">
        <v>3.03</v>
      </c>
      <c r="BR8" s="293">
        <v>13.531369010000001</v>
      </c>
      <c r="BS8" s="5">
        <v>1.03</v>
      </c>
      <c r="BT8" s="311"/>
      <c r="BU8" s="312">
        <v>0.14764240000000001</v>
      </c>
      <c r="BV8" s="313">
        <v>1.04</v>
      </c>
      <c r="BX8" s="293">
        <v>12.196676539999999</v>
      </c>
      <c r="BY8" s="5">
        <v>1.7</v>
      </c>
      <c r="BZ8" s="311"/>
      <c r="CA8" s="312">
        <v>8.2159770000000007E-2</v>
      </c>
      <c r="CB8" s="313">
        <v>2.35</v>
      </c>
      <c r="CD8" s="293">
        <v>12.19527218</v>
      </c>
      <c r="CE8" s="5">
        <v>1.06</v>
      </c>
      <c r="CF8" s="311"/>
      <c r="CG8" s="312">
        <v>63.98303267</v>
      </c>
      <c r="CH8" s="313">
        <v>15.27</v>
      </c>
      <c r="CJ8" s="293">
        <v>7.8304448799999999</v>
      </c>
      <c r="CK8" s="5">
        <v>0.39</v>
      </c>
      <c r="CL8" s="311"/>
      <c r="CM8" s="312">
        <v>2.3538594700000002</v>
      </c>
      <c r="CN8" s="313">
        <v>0.35</v>
      </c>
      <c r="CP8" s="293">
        <v>2.2376820799999999</v>
      </c>
      <c r="CQ8" s="5">
        <v>0.35</v>
      </c>
      <c r="CR8" s="311"/>
      <c r="CS8" s="312">
        <v>2.6455383599999998</v>
      </c>
      <c r="CT8" s="313">
        <v>0.36</v>
      </c>
      <c r="CV8" s="293">
        <v>0</v>
      </c>
      <c r="CW8" s="5">
        <v>0</v>
      </c>
      <c r="CX8" s="311"/>
      <c r="CY8" s="312">
        <v>7.6335932</v>
      </c>
      <c r="CZ8" s="313">
        <v>1.86</v>
      </c>
      <c r="DB8" s="293">
        <v>13.96982719</v>
      </c>
      <c r="DC8" s="5">
        <v>2.4</v>
      </c>
      <c r="DD8" s="311"/>
      <c r="DE8" s="312">
        <v>6.3310820000000004E-2</v>
      </c>
      <c r="DF8" s="313">
        <v>0.23</v>
      </c>
      <c r="DH8" s="293">
        <v>-7.4904974299999996</v>
      </c>
      <c r="DI8" s="5">
        <v>-4.7300000000000004</v>
      </c>
      <c r="DJ8" s="311"/>
      <c r="DK8" s="312">
        <v>0.35348930000000001</v>
      </c>
      <c r="DL8" s="313">
        <v>0.28999999999999998</v>
      </c>
      <c r="DN8" s="293">
        <v>0.27724490000000002</v>
      </c>
      <c r="DO8" s="5">
        <v>0.34</v>
      </c>
      <c r="DP8" s="311"/>
      <c r="DQ8" s="312">
        <v>0.85491517999999989</v>
      </c>
      <c r="DR8" s="313">
        <v>6.61</v>
      </c>
      <c r="DT8" s="293">
        <v>4.8548762399999994</v>
      </c>
      <c r="DU8" s="5">
        <v>0.91</v>
      </c>
      <c r="DV8" s="311"/>
      <c r="DW8" s="312">
        <v>9.3058458399999999</v>
      </c>
      <c r="DX8" s="313">
        <v>1.88</v>
      </c>
      <c r="DZ8" s="293">
        <v>2.6733231699999997</v>
      </c>
      <c r="EA8" s="5">
        <v>2.12</v>
      </c>
      <c r="EB8" s="311"/>
      <c r="EC8" s="312">
        <v>1.419354</v>
      </c>
      <c r="ED8" s="313">
        <v>8.18</v>
      </c>
      <c r="EF8" s="293">
        <v>0.37718600000000002</v>
      </c>
      <c r="EG8" s="5">
        <v>2.13</v>
      </c>
      <c r="EH8" s="311"/>
      <c r="EI8" s="312">
        <v>0.19864777000000003</v>
      </c>
      <c r="EJ8" s="313">
        <v>0.66</v>
      </c>
      <c r="EL8" s="293">
        <v>1.3047328399999998</v>
      </c>
      <c r="EM8" s="5">
        <v>0.71</v>
      </c>
      <c r="EN8" s="311"/>
      <c r="EO8" s="312">
        <v>0.87531430000000077</v>
      </c>
      <c r="EP8" s="313">
        <v>0.1</v>
      </c>
      <c r="ER8" s="293">
        <v>1.0205562399999999</v>
      </c>
      <c r="ES8" s="5">
        <v>2.37</v>
      </c>
      <c r="ET8" s="311"/>
      <c r="EU8" s="312">
        <v>3.3987409999999998</v>
      </c>
      <c r="EV8" s="313">
        <v>0.73</v>
      </c>
      <c r="EX8" s="293">
        <v>1.0088400100000001</v>
      </c>
      <c r="EY8" s="5">
        <v>0.44</v>
      </c>
      <c r="EZ8" s="311"/>
      <c r="FA8" s="312">
        <v>3.5844629999999891E-2</v>
      </c>
      <c r="FB8" s="313">
        <v>2.9999999999999805E-2</v>
      </c>
      <c r="FD8" s="293">
        <v>0.45721835000000005</v>
      </c>
      <c r="FE8" s="5">
        <v>0.22</v>
      </c>
      <c r="FF8" s="311"/>
      <c r="FG8" s="312">
        <v>0.56011374999999997</v>
      </c>
      <c r="FH8" s="313">
        <v>1</v>
      </c>
      <c r="FJ8" s="293">
        <v>26.01634404</v>
      </c>
      <c r="FK8" s="5">
        <v>13</v>
      </c>
      <c r="FL8" s="311"/>
      <c r="FM8" s="312">
        <v>1.50930327</v>
      </c>
      <c r="FN8" s="313">
        <v>0</v>
      </c>
      <c r="FP8" s="293">
        <v>8.9459339999999998E-2</v>
      </c>
      <c r="FQ8" s="5">
        <v>0</v>
      </c>
      <c r="FR8" s="311"/>
      <c r="FS8" s="312">
        <v>1.0232779999999999</v>
      </c>
      <c r="FT8" s="313">
        <v>1</v>
      </c>
      <c r="FV8" s="293">
        <v>0.38238631000000001</v>
      </c>
      <c r="FW8" s="5">
        <v>1</v>
      </c>
      <c r="FX8" s="311"/>
      <c r="FY8" s="312">
        <v>2.2064593299999999</v>
      </c>
      <c r="FZ8" s="313">
        <v>2</v>
      </c>
      <c r="GB8" s="293">
        <v>9.43862676</v>
      </c>
      <c r="GC8" s="5">
        <v>5</v>
      </c>
      <c r="GD8" s="311"/>
      <c r="GE8" s="312">
        <v>-0.69981338000000004</v>
      </c>
      <c r="GF8" s="313">
        <v>-6</v>
      </c>
      <c r="GH8" s="293">
        <v>0.94868337000000003</v>
      </c>
      <c r="GI8" s="5">
        <v>1.97</v>
      </c>
      <c r="GJ8" s="311"/>
      <c r="GK8" s="312">
        <v>1.3142399999999999E-3</v>
      </c>
      <c r="GL8" s="313">
        <v>0</v>
      </c>
      <c r="GN8" s="293">
        <v>0.41524710999999997</v>
      </c>
      <c r="GO8" s="5">
        <v>1.03</v>
      </c>
      <c r="GP8" s="311"/>
      <c r="GQ8" s="312">
        <v>6.43211888</v>
      </c>
      <c r="GR8" s="313">
        <v>3.68</v>
      </c>
      <c r="GT8" s="293">
        <v>53.049361090000005</v>
      </c>
      <c r="GU8" s="5">
        <v>23.34</v>
      </c>
      <c r="GV8" s="311"/>
      <c r="GW8" s="312">
        <v>105.13394092</v>
      </c>
      <c r="GX8" s="313">
        <v>13.78</v>
      </c>
      <c r="GZ8" s="293">
        <v>0.60755106999999997</v>
      </c>
      <c r="HA8" s="5">
        <v>0.63</v>
      </c>
    </row>
    <row r="9" spans="1:209">
      <c r="A9" t="s">
        <v>201</v>
      </c>
      <c r="D9" s="293">
        <v>0</v>
      </c>
      <c r="E9" s="5">
        <v>0</v>
      </c>
      <c r="F9" s="311"/>
      <c r="G9" s="312">
        <v>0</v>
      </c>
      <c r="H9" s="313">
        <v>0</v>
      </c>
      <c r="J9" s="293">
        <v>0</v>
      </c>
      <c r="K9" s="5">
        <v>0</v>
      </c>
      <c r="L9" s="311"/>
      <c r="M9" s="312">
        <v>0</v>
      </c>
      <c r="N9" s="313">
        <v>0</v>
      </c>
      <c r="P9" s="293">
        <v>0</v>
      </c>
      <c r="Q9" s="5">
        <v>0</v>
      </c>
      <c r="R9" s="311"/>
      <c r="S9" s="312">
        <v>0</v>
      </c>
      <c r="T9" s="313">
        <v>0</v>
      </c>
      <c r="V9" s="293">
        <v>0</v>
      </c>
      <c r="W9" s="5">
        <v>0</v>
      </c>
      <c r="X9" s="311"/>
      <c r="Y9" s="312">
        <v>0</v>
      </c>
      <c r="Z9" s="313">
        <v>0</v>
      </c>
      <c r="AB9" s="293">
        <v>0</v>
      </c>
      <c r="AC9" s="5">
        <v>0</v>
      </c>
      <c r="AD9" s="311"/>
      <c r="AE9" s="312">
        <v>0</v>
      </c>
      <c r="AF9" s="313">
        <v>0</v>
      </c>
      <c r="AH9" s="293">
        <v>0</v>
      </c>
      <c r="AI9" s="5">
        <v>0</v>
      </c>
      <c r="AJ9" s="311"/>
      <c r="AK9" s="312">
        <v>0</v>
      </c>
      <c r="AL9" s="313">
        <v>0</v>
      </c>
      <c r="AN9" s="293">
        <v>0</v>
      </c>
      <c r="AO9" s="5">
        <v>0</v>
      </c>
      <c r="AP9" s="311"/>
      <c r="AQ9" s="312">
        <v>0</v>
      </c>
      <c r="AR9" s="313">
        <v>0</v>
      </c>
      <c r="AT9" s="293">
        <v>0</v>
      </c>
      <c r="AU9" s="5">
        <v>0</v>
      </c>
      <c r="AV9" s="311"/>
      <c r="AW9" s="312">
        <v>0</v>
      </c>
      <c r="AX9" s="313">
        <v>0</v>
      </c>
      <c r="AZ9" s="293">
        <v>0</v>
      </c>
      <c r="BA9" s="5">
        <v>0</v>
      </c>
      <c r="BB9" s="311"/>
      <c r="BC9" s="312">
        <v>0</v>
      </c>
      <c r="BD9" s="313">
        <v>0</v>
      </c>
      <c r="BF9" s="293">
        <v>0</v>
      </c>
      <c r="BG9" s="5">
        <v>0</v>
      </c>
      <c r="BH9" s="311"/>
      <c r="BI9" s="312">
        <v>0</v>
      </c>
      <c r="BJ9" s="313">
        <v>0</v>
      </c>
      <c r="BL9" s="293">
        <v>0</v>
      </c>
      <c r="BM9" s="5">
        <v>0</v>
      </c>
      <c r="BN9" s="311"/>
      <c r="BO9" s="312">
        <v>0</v>
      </c>
      <c r="BP9" s="313">
        <v>0</v>
      </c>
      <c r="BR9" s="293">
        <v>0</v>
      </c>
      <c r="BS9" s="5">
        <v>0</v>
      </c>
      <c r="BT9" s="311"/>
      <c r="BU9" s="312">
        <v>0</v>
      </c>
      <c r="BV9" s="313">
        <v>0</v>
      </c>
      <c r="BX9" s="293">
        <v>0</v>
      </c>
      <c r="BY9" s="5">
        <v>0</v>
      </c>
      <c r="BZ9" s="311"/>
      <c r="CA9" s="312">
        <v>0</v>
      </c>
      <c r="CB9" s="313">
        <v>0</v>
      </c>
      <c r="CD9" s="293">
        <v>0</v>
      </c>
      <c r="CE9" s="5">
        <v>0</v>
      </c>
      <c r="CF9" s="311"/>
      <c r="CG9" s="312">
        <v>0</v>
      </c>
      <c r="CH9" s="313">
        <v>0</v>
      </c>
      <c r="CJ9" s="293">
        <v>0</v>
      </c>
      <c r="CK9" s="5">
        <v>0</v>
      </c>
      <c r="CL9" s="311"/>
      <c r="CM9" s="312">
        <v>0</v>
      </c>
      <c r="CN9" s="313">
        <v>0</v>
      </c>
      <c r="CP9" s="293">
        <v>0</v>
      </c>
      <c r="CQ9" s="5">
        <v>0</v>
      </c>
      <c r="CR9" s="311"/>
      <c r="CS9" s="312">
        <v>0</v>
      </c>
      <c r="CT9" s="313">
        <v>0</v>
      </c>
      <c r="CV9" s="293">
        <v>0</v>
      </c>
      <c r="CW9" s="5">
        <v>0</v>
      </c>
      <c r="CX9" s="311"/>
      <c r="CY9" s="312">
        <v>0</v>
      </c>
      <c r="CZ9" s="313">
        <v>0</v>
      </c>
      <c r="DB9" s="293">
        <v>0</v>
      </c>
      <c r="DC9" s="5">
        <v>0</v>
      </c>
      <c r="DD9" s="311"/>
      <c r="DE9" s="312">
        <v>0</v>
      </c>
      <c r="DF9" s="313">
        <v>0</v>
      </c>
      <c r="DH9" s="293">
        <v>0</v>
      </c>
      <c r="DI9" s="5">
        <v>0</v>
      </c>
      <c r="DJ9" s="311"/>
      <c r="DK9" s="312">
        <v>0</v>
      </c>
      <c r="DL9" s="313">
        <v>0</v>
      </c>
      <c r="DN9" s="293">
        <v>0</v>
      </c>
      <c r="DO9" s="5">
        <v>0</v>
      </c>
      <c r="DP9" s="311"/>
      <c r="DQ9" s="312">
        <v>0</v>
      </c>
      <c r="DR9" s="313">
        <v>0</v>
      </c>
      <c r="DT9" s="293">
        <v>0</v>
      </c>
      <c r="DU9" s="5">
        <v>0</v>
      </c>
      <c r="DV9" s="311"/>
      <c r="DW9" s="312">
        <v>0</v>
      </c>
      <c r="DX9" s="313">
        <v>0</v>
      </c>
      <c r="DZ9" s="293">
        <v>0</v>
      </c>
      <c r="EA9" s="5">
        <v>0</v>
      </c>
      <c r="EB9" s="311"/>
      <c r="EC9" s="312">
        <v>0</v>
      </c>
      <c r="ED9" s="313">
        <v>0</v>
      </c>
      <c r="EF9" s="293">
        <v>0</v>
      </c>
      <c r="EG9" s="5">
        <v>0</v>
      </c>
      <c r="EH9" s="311"/>
      <c r="EI9" s="312">
        <v>0</v>
      </c>
      <c r="EJ9" s="313">
        <v>0</v>
      </c>
      <c r="EL9" s="293">
        <v>0</v>
      </c>
      <c r="EM9" s="5">
        <v>0</v>
      </c>
      <c r="EN9" s="311"/>
      <c r="EO9" s="312">
        <v>0</v>
      </c>
      <c r="EP9" s="313">
        <v>0</v>
      </c>
      <c r="ER9" s="293">
        <v>0</v>
      </c>
      <c r="ES9" s="5">
        <v>0</v>
      </c>
      <c r="ET9" s="311"/>
      <c r="EU9" s="312">
        <v>0</v>
      </c>
      <c r="EV9" s="313">
        <v>0</v>
      </c>
      <c r="EX9" s="293">
        <v>0</v>
      </c>
      <c r="EY9" s="5">
        <v>0</v>
      </c>
      <c r="EZ9" s="311"/>
      <c r="FA9" s="312">
        <v>0</v>
      </c>
      <c r="FB9" s="313">
        <v>0</v>
      </c>
      <c r="FD9" s="293">
        <v>0</v>
      </c>
      <c r="FE9" s="5">
        <v>0</v>
      </c>
      <c r="FF9" s="311"/>
      <c r="FG9" s="312">
        <v>0</v>
      </c>
      <c r="FH9" s="313">
        <v>0</v>
      </c>
      <c r="FJ9" s="293">
        <v>0</v>
      </c>
      <c r="FK9" s="5">
        <v>0</v>
      </c>
      <c r="FL9" s="311"/>
      <c r="FM9" s="312">
        <v>0</v>
      </c>
      <c r="FN9" s="313">
        <v>0</v>
      </c>
      <c r="FP9" s="293">
        <v>0</v>
      </c>
      <c r="FQ9" s="5">
        <v>0</v>
      </c>
      <c r="FR9" s="311"/>
      <c r="FS9" s="312">
        <v>0</v>
      </c>
      <c r="FT9" s="313">
        <v>0</v>
      </c>
      <c r="FV9" s="293">
        <v>0</v>
      </c>
      <c r="FW9" s="5">
        <v>0</v>
      </c>
      <c r="FX9" s="311"/>
      <c r="FY9" s="312">
        <v>0</v>
      </c>
      <c r="FZ9" s="313">
        <v>0</v>
      </c>
      <c r="GB9" s="293">
        <v>0</v>
      </c>
      <c r="GC9" s="5">
        <v>0</v>
      </c>
      <c r="GD9" s="311"/>
      <c r="GE9" s="312">
        <v>0</v>
      </c>
      <c r="GF9" s="313">
        <v>0</v>
      </c>
      <c r="GH9" s="293">
        <v>0</v>
      </c>
      <c r="GI9" s="5">
        <v>0</v>
      </c>
      <c r="GJ9" s="311"/>
      <c r="GK9" s="312">
        <v>0</v>
      </c>
      <c r="GL9" s="313">
        <v>0</v>
      </c>
      <c r="GN9" s="293">
        <v>0</v>
      </c>
      <c r="GO9" s="5">
        <v>0</v>
      </c>
      <c r="GP9" s="311"/>
      <c r="GQ9" s="312">
        <v>0</v>
      </c>
      <c r="GR9" s="313">
        <v>0</v>
      </c>
      <c r="GT9" s="293">
        <v>0</v>
      </c>
      <c r="GU9" s="5">
        <v>0</v>
      </c>
      <c r="GV9" s="311"/>
      <c r="GW9" s="312">
        <v>0</v>
      </c>
      <c r="GX9" s="313">
        <v>0</v>
      </c>
      <c r="GZ9" s="293">
        <v>0</v>
      </c>
      <c r="HA9" s="5">
        <v>0</v>
      </c>
    </row>
    <row r="10" spans="1:209">
      <c r="A10" t="s">
        <v>1284</v>
      </c>
      <c r="D10" s="293">
        <v>2.4460389999999999E-2</v>
      </c>
      <c r="E10" s="5">
        <v>0.05</v>
      </c>
      <c r="F10" s="311"/>
      <c r="G10" s="312">
        <v>-1.5961221999999999</v>
      </c>
      <c r="H10" s="313">
        <v>-2.2200000000000002</v>
      </c>
      <c r="J10" s="293">
        <v>0</v>
      </c>
      <c r="K10" s="5">
        <v>0</v>
      </c>
      <c r="L10" s="311"/>
      <c r="M10" s="312">
        <v>0</v>
      </c>
      <c r="N10" s="313">
        <v>0</v>
      </c>
      <c r="P10" s="293">
        <v>10.710425449999999</v>
      </c>
      <c r="Q10" s="5">
        <v>14.49</v>
      </c>
      <c r="R10" s="311"/>
      <c r="S10" s="312">
        <v>5.4799999999999998E-4</v>
      </c>
      <c r="T10" s="313">
        <v>0</v>
      </c>
      <c r="V10" s="293">
        <v>0</v>
      </c>
      <c r="W10" s="5">
        <v>0</v>
      </c>
      <c r="X10" s="311"/>
      <c r="Y10" s="312">
        <v>0</v>
      </c>
      <c r="Z10" s="313">
        <v>0</v>
      </c>
      <c r="AB10" s="293">
        <v>0</v>
      </c>
      <c r="AC10" s="5">
        <v>0</v>
      </c>
      <c r="AD10" s="311"/>
      <c r="AE10" s="312">
        <v>0</v>
      </c>
      <c r="AF10" s="313">
        <v>0</v>
      </c>
      <c r="AH10" s="293">
        <v>0</v>
      </c>
      <c r="AI10" s="5">
        <v>0</v>
      </c>
      <c r="AJ10" s="311"/>
      <c r="AK10" s="312">
        <v>0</v>
      </c>
      <c r="AL10" s="313">
        <v>0</v>
      </c>
      <c r="AN10" s="293">
        <v>0</v>
      </c>
      <c r="AO10" s="5">
        <v>0</v>
      </c>
      <c r="AP10" s="311"/>
      <c r="AQ10" s="312">
        <v>0</v>
      </c>
      <c r="AR10" s="313">
        <v>0</v>
      </c>
      <c r="AT10" s="293">
        <v>0</v>
      </c>
      <c r="AU10" s="5">
        <v>0</v>
      </c>
      <c r="AV10" s="311"/>
      <c r="AW10" s="312">
        <v>0</v>
      </c>
      <c r="AX10" s="313">
        <v>0</v>
      </c>
      <c r="AZ10" s="293">
        <v>0</v>
      </c>
      <c r="BA10" s="5">
        <v>0</v>
      </c>
      <c r="BB10" s="311"/>
      <c r="BC10" s="312">
        <v>0</v>
      </c>
      <c r="BD10" s="313">
        <v>0</v>
      </c>
      <c r="BF10" s="293">
        <v>0</v>
      </c>
      <c r="BG10" s="5">
        <v>0</v>
      </c>
      <c r="BH10" s="311"/>
      <c r="BI10" s="312">
        <v>0</v>
      </c>
      <c r="BJ10" s="313">
        <v>0</v>
      </c>
      <c r="BL10" s="293">
        <v>0</v>
      </c>
      <c r="BM10" s="5">
        <v>0</v>
      </c>
      <c r="BN10" s="311"/>
      <c r="BO10" s="312">
        <v>0</v>
      </c>
      <c r="BP10" s="313">
        <v>0</v>
      </c>
      <c r="BR10" s="293">
        <v>0</v>
      </c>
      <c r="BS10" s="5">
        <v>0</v>
      </c>
      <c r="BT10" s="311"/>
      <c r="BU10" s="312">
        <v>0</v>
      </c>
      <c r="BV10" s="313">
        <v>0</v>
      </c>
      <c r="BX10" s="293">
        <v>0</v>
      </c>
      <c r="BY10" s="5">
        <v>0</v>
      </c>
      <c r="BZ10" s="311"/>
      <c r="CA10" s="312">
        <v>0</v>
      </c>
      <c r="CB10" s="313">
        <v>0</v>
      </c>
      <c r="CD10" s="293">
        <v>0</v>
      </c>
      <c r="CE10" s="5">
        <v>0</v>
      </c>
      <c r="CF10" s="311"/>
      <c r="CG10" s="312">
        <v>0</v>
      </c>
      <c r="CH10" s="313">
        <v>0</v>
      </c>
      <c r="CJ10" s="293">
        <v>0</v>
      </c>
      <c r="CK10" s="5">
        <v>0</v>
      </c>
      <c r="CL10" s="311"/>
      <c r="CM10" s="312">
        <v>0</v>
      </c>
      <c r="CN10" s="313">
        <v>0</v>
      </c>
      <c r="CP10" s="293">
        <v>0</v>
      </c>
      <c r="CQ10" s="5">
        <v>0</v>
      </c>
      <c r="CR10" s="311"/>
      <c r="CS10" s="312">
        <v>0</v>
      </c>
      <c r="CT10" s="313">
        <v>0</v>
      </c>
      <c r="CV10" s="293">
        <v>2.5634374700000002</v>
      </c>
      <c r="CW10" s="5">
        <v>1.71</v>
      </c>
      <c r="CX10" s="311"/>
      <c r="CY10" s="312">
        <v>0</v>
      </c>
      <c r="CZ10" s="313">
        <v>0</v>
      </c>
      <c r="DB10" s="293">
        <v>0</v>
      </c>
      <c r="DC10" s="5">
        <v>0</v>
      </c>
      <c r="DD10" s="311"/>
      <c r="DE10" s="312">
        <v>0</v>
      </c>
      <c r="DF10" s="313">
        <v>0</v>
      </c>
      <c r="DH10" s="293">
        <v>0</v>
      </c>
      <c r="DI10" s="5">
        <v>0</v>
      </c>
      <c r="DJ10" s="311"/>
      <c r="DK10" s="312">
        <v>0</v>
      </c>
      <c r="DL10" s="313">
        <v>0</v>
      </c>
      <c r="DN10" s="293">
        <v>0</v>
      </c>
      <c r="DO10" s="5">
        <v>0</v>
      </c>
      <c r="DP10" s="311"/>
      <c r="DQ10" s="312">
        <v>0</v>
      </c>
      <c r="DR10" s="313">
        <v>0</v>
      </c>
      <c r="DT10" s="293">
        <v>1.1600030000000001E-2</v>
      </c>
      <c r="DU10" s="5">
        <v>0</v>
      </c>
      <c r="DV10" s="311"/>
      <c r="DW10" s="312">
        <v>1.546671E-2</v>
      </c>
      <c r="DX10" s="313">
        <v>0</v>
      </c>
      <c r="DZ10" s="293">
        <v>4.64001E-3</v>
      </c>
      <c r="EA10" s="5">
        <v>0</v>
      </c>
      <c r="EB10" s="311"/>
      <c r="EC10" s="312">
        <v>0</v>
      </c>
      <c r="ED10" s="313">
        <v>0</v>
      </c>
      <c r="EF10" s="293">
        <v>0</v>
      </c>
      <c r="EG10" s="5">
        <v>0</v>
      </c>
      <c r="EH10" s="311"/>
      <c r="EI10" s="312">
        <v>0</v>
      </c>
      <c r="EJ10" s="313">
        <v>0</v>
      </c>
      <c r="EL10" s="293">
        <v>19.799432639999999</v>
      </c>
      <c r="EM10" s="5">
        <v>10.72</v>
      </c>
      <c r="EN10" s="311"/>
      <c r="EO10" s="312">
        <v>97.405768849999987</v>
      </c>
      <c r="EP10" s="313">
        <v>11.23</v>
      </c>
      <c r="ER10" s="293">
        <v>6.3940104</v>
      </c>
      <c r="ES10" s="5">
        <v>14.83</v>
      </c>
      <c r="ET10" s="311"/>
      <c r="EU10" s="312">
        <v>0</v>
      </c>
      <c r="EV10" s="313">
        <v>0</v>
      </c>
      <c r="EX10" s="293">
        <v>0</v>
      </c>
      <c r="EY10" s="5">
        <v>0</v>
      </c>
      <c r="EZ10" s="311"/>
      <c r="FA10" s="312">
        <v>0</v>
      </c>
      <c r="FB10" s="313">
        <v>0</v>
      </c>
      <c r="FD10" s="293">
        <v>0</v>
      </c>
      <c r="FE10" s="5">
        <v>0</v>
      </c>
      <c r="FF10" s="311"/>
      <c r="FG10" s="312">
        <v>0</v>
      </c>
      <c r="FH10" s="313">
        <v>0</v>
      </c>
      <c r="FJ10" s="293">
        <v>0</v>
      </c>
      <c r="FK10" s="5">
        <v>0</v>
      </c>
      <c r="FL10" s="311"/>
      <c r="FM10" s="312">
        <v>0</v>
      </c>
      <c r="FN10" s="313">
        <v>0</v>
      </c>
      <c r="FP10" s="293">
        <v>0</v>
      </c>
      <c r="FQ10" s="5">
        <v>0</v>
      </c>
      <c r="FR10" s="311"/>
      <c r="FS10" s="312">
        <v>0</v>
      </c>
      <c r="FT10" s="313">
        <v>0</v>
      </c>
      <c r="FV10" s="293">
        <v>0</v>
      </c>
      <c r="FW10" s="5">
        <v>0</v>
      </c>
      <c r="FX10" s="311"/>
      <c r="FY10" s="312">
        <v>0</v>
      </c>
      <c r="FZ10" s="313">
        <v>0</v>
      </c>
      <c r="GB10" s="293">
        <v>0</v>
      </c>
      <c r="GC10" s="5">
        <v>0</v>
      </c>
      <c r="GD10" s="311"/>
      <c r="GE10" s="312">
        <v>0</v>
      </c>
      <c r="GF10" s="313">
        <v>0</v>
      </c>
      <c r="GH10" s="293">
        <v>19.169771879999999</v>
      </c>
      <c r="GI10" s="5">
        <v>39.729999999999997</v>
      </c>
      <c r="GJ10" s="311"/>
      <c r="GK10" s="312">
        <v>14.697939060000001</v>
      </c>
      <c r="GL10" s="313">
        <v>50.71</v>
      </c>
      <c r="GN10" s="293">
        <v>17.221904129999999</v>
      </c>
      <c r="GO10" s="5">
        <v>42.81</v>
      </c>
      <c r="GP10" s="311"/>
      <c r="GQ10" s="312">
        <v>0</v>
      </c>
      <c r="GR10" s="313">
        <v>0</v>
      </c>
      <c r="GT10" s="293">
        <v>174.16109638000003</v>
      </c>
      <c r="GU10" s="5">
        <v>76.66</v>
      </c>
      <c r="GV10" s="311"/>
      <c r="GW10" s="312">
        <v>0</v>
      </c>
      <c r="GX10" s="313">
        <v>0</v>
      </c>
      <c r="GZ10" s="293">
        <v>0</v>
      </c>
      <c r="HA10" s="5">
        <v>0</v>
      </c>
    </row>
    <row r="11" spans="1:209">
      <c r="A11" t="s">
        <v>1285</v>
      </c>
      <c r="D11" s="293">
        <v>5.9392342899999999</v>
      </c>
      <c r="E11" s="5">
        <v>10.63</v>
      </c>
      <c r="F11" s="311"/>
      <c r="G11" s="312">
        <v>67.111898069999995</v>
      </c>
      <c r="H11" s="313">
        <v>93.4</v>
      </c>
      <c r="J11" s="293">
        <v>0</v>
      </c>
      <c r="K11" s="5">
        <v>0</v>
      </c>
      <c r="L11" s="311"/>
      <c r="M11" s="312">
        <v>0</v>
      </c>
      <c r="N11" s="313">
        <v>0</v>
      </c>
      <c r="P11" s="293">
        <v>63.230192389999999</v>
      </c>
      <c r="Q11" s="5">
        <v>85.51</v>
      </c>
      <c r="R11" s="311"/>
      <c r="S11" s="312">
        <v>118.54568999999999</v>
      </c>
      <c r="T11" s="313">
        <v>92.93</v>
      </c>
      <c r="V11" s="293">
        <v>0</v>
      </c>
      <c r="W11" s="5">
        <v>0</v>
      </c>
      <c r="X11" s="311"/>
      <c r="Y11" s="312">
        <v>0</v>
      </c>
      <c r="Z11" s="313">
        <v>0</v>
      </c>
      <c r="AB11" s="293">
        <v>0</v>
      </c>
      <c r="AC11" s="5">
        <v>0</v>
      </c>
      <c r="AD11" s="311"/>
      <c r="AE11" s="312">
        <v>0</v>
      </c>
      <c r="AF11" s="313">
        <v>0</v>
      </c>
      <c r="AH11" s="293">
        <v>0</v>
      </c>
      <c r="AI11" s="5">
        <v>0</v>
      </c>
      <c r="AJ11" s="311"/>
      <c r="AK11" s="312">
        <v>0</v>
      </c>
      <c r="AL11" s="313">
        <v>0</v>
      </c>
      <c r="AN11" s="293">
        <v>0</v>
      </c>
      <c r="AO11" s="5">
        <v>0</v>
      </c>
      <c r="AP11" s="311"/>
      <c r="AQ11" s="312">
        <v>0</v>
      </c>
      <c r="AR11" s="313">
        <v>0</v>
      </c>
      <c r="AT11" s="293">
        <v>0</v>
      </c>
      <c r="AU11" s="5">
        <v>0</v>
      </c>
      <c r="AV11" s="311"/>
      <c r="AW11" s="312">
        <v>0</v>
      </c>
      <c r="AX11" s="313">
        <v>0</v>
      </c>
      <c r="AZ11" s="293">
        <v>0</v>
      </c>
      <c r="BA11" s="5">
        <v>0</v>
      </c>
      <c r="BB11" s="311"/>
      <c r="BC11" s="312">
        <v>0</v>
      </c>
      <c r="BD11" s="313">
        <v>0</v>
      </c>
      <c r="BF11" s="293">
        <v>0.99365731999999996</v>
      </c>
      <c r="BG11" s="5">
        <v>41.65</v>
      </c>
      <c r="BH11" s="311"/>
      <c r="BI11" s="312">
        <v>2.1983688300000002</v>
      </c>
      <c r="BJ11" s="313">
        <v>50.01</v>
      </c>
      <c r="BL11" s="293">
        <v>0.90116406999999998</v>
      </c>
      <c r="BM11" s="5">
        <v>50.12</v>
      </c>
      <c r="BN11" s="311"/>
      <c r="BO11" s="312">
        <v>0</v>
      </c>
      <c r="BP11" s="313">
        <v>0</v>
      </c>
      <c r="BR11" s="293">
        <v>0</v>
      </c>
      <c r="BS11" s="5">
        <v>0</v>
      </c>
      <c r="BT11" s="311"/>
      <c r="BU11" s="312">
        <v>0</v>
      </c>
      <c r="BV11" s="313">
        <v>0</v>
      </c>
      <c r="BX11" s="293">
        <v>704.87758816999997</v>
      </c>
      <c r="BY11" s="5">
        <v>98.3</v>
      </c>
      <c r="BZ11" s="311"/>
      <c r="CA11" s="312">
        <v>3.40996429</v>
      </c>
      <c r="CB11" s="313">
        <v>97.57</v>
      </c>
      <c r="CD11" s="293">
        <v>1140.39048731</v>
      </c>
      <c r="CE11" s="5">
        <v>98.94</v>
      </c>
      <c r="CF11" s="311"/>
      <c r="CG11" s="312">
        <v>0</v>
      </c>
      <c r="CH11" s="313">
        <v>0</v>
      </c>
      <c r="CJ11" s="293">
        <v>171.08363578000001</v>
      </c>
      <c r="CK11" s="5">
        <v>8.52</v>
      </c>
      <c r="CL11" s="311"/>
      <c r="CM11" s="312">
        <v>53.694043399999998</v>
      </c>
      <c r="CN11" s="313">
        <v>7.89</v>
      </c>
      <c r="CP11" s="293">
        <v>30.936967420000002</v>
      </c>
      <c r="CQ11" s="5">
        <v>4.78</v>
      </c>
      <c r="CR11" s="311"/>
      <c r="CS11" s="312">
        <v>23.051300770000001</v>
      </c>
      <c r="CT11" s="313">
        <v>3.13</v>
      </c>
      <c r="CV11" s="293">
        <v>0</v>
      </c>
      <c r="CW11" s="5">
        <v>0</v>
      </c>
      <c r="CX11" s="311"/>
      <c r="CY11" s="312">
        <v>81.631717520000009</v>
      </c>
      <c r="CZ11" s="313">
        <v>19.91</v>
      </c>
      <c r="DB11" s="293">
        <v>87.807648680000014</v>
      </c>
      <c r="DC11" s="5">
        <v>15.06</v>
      </c>
      <c r="DD11" s="311"/>
      <c r="DE11" s="312">
        <v>1.27331123</v>
      </c>
      <c r="DF11" s="313">
        <v>4.72</v>
      </c>
      <c r="DH11" s="293">
        <v>11.777298309999999</v>
      </c>
      <c r="DI11" s="5">
        <v>7.44</v>
      </c>
      <c r="DJ11" s="311"/>
      <c r="DK11" s="312">
        <v>5.3189408600000005</v>
      </c>
      <c r="DL11" s="313">
        <v>4.37</v>
      </c>
      <c r="DN11" s="293">
        <v>3.05149509</v>
      </c>
      <c r="DO11" s="5">
        <v>3.78</v>
      </c>
      <c r="DP11" s="311"/>
      <c r="DQ11" s="312">
        <v>0</v>
      </c>
      <c r="DR11" s="313">
        <v>0</v>
      </c>
      <c r="DT11" s="293">
        <v>0</v>
      </c>
      <c r="DU11" s="5">
        <v>0</v>
      </c>
      <c r="DV11" s="311"/>
      <c r="DW11" s="312">
        <v>0</v>
      </c>
      <c r="DX11" s="313">
        <v>0</v>
      </c>
      <c r="DZ11" s="293">
        <v>0</v>
      </c>
      <c r="EA11" s="5">
        <v>0</v>
      </c>
      <c r="EB11" s="311"/>
      <c r="EC11" s="312">
        <v>0</v>
      </c>
      <c r="ED11" s="313">
        <v>0</v>
      </c>
      <c r="EF11" s="293">
        <v>0</v>
      </c>
      <c r="EG11" s="5">
        <v>0</v>
      </c>
      <c r="EH11" s="311"/>
      <c r="EI11" s="312">
        <v>0.92900625999999997</v>
      </c>
      <c r="EJ11" s="313">
        <v>3.11</v>
      </c>
      <c r="EL11" s="293">
        <v>9.7430210599999985</v>
      </c>
      <c r="EM11" s="5">
        <v>5.28</v>
      </c>
      <c r="EN11" s="311"/>
      <c r="EO11" s="312">
        <v>52.393300209999992</v>
      </c>
      <c r="EP11" s="313">
        <v>6.05</v>
      </c>
      <c r="ER11" s="293">
        <v>3.2798527700000002</v>
      </c>
      <c r="ES11" s="5">
        <v>7.6</v>
      </c>
      <c r="ET11" s="311"/>
      <c r="EU11" s="312">
        <v>459.95775828000001</v>
      </c>
      <c r="EV11" s="313">
        <v>99.27</v>
      </c>
      <c r="EX11" s="293">
        <v>227.69608556999998</v>
      </c>
      <c r="EY11" s="5">
        <v>99.56</v>
      </c>
      <c r="EZ11" s="311"/>
      <c r="FA11" s="312">
        <v>21.853938580000001</v>
      </c>
      <c r="FB11" s="313">
        <v>17.05</v>
      </c>
      <c r="FD11" s="293">
        <v>207.54362888</v>
      </c>
      <c r="FE11" s="5">
        <v>99.78</v>
      </c>
      <c r="FF11" s="311"/>
      <c r="FG11" s="312">
        <v>0</v>
      </c>
      <c r="FH11" s="313">
        <v>0</v>
      </c>
      <c r="FJ11" s="293">
        <v>88.016095000000007</v>
      </c>
      <c r="FK11" s="5">
        <v>44</v>
      </c>
      <c r="FL11" s="311"/>
      <c r="FM11" s="312">
        <v>5.6461079999999999</v>
      </c>
      <c r="FN11" s="313">
        <v>2</v>
      </c>
      <c r="FP11" s="293">
        <v>0</v>
      </c>
      <c r="FQ11" s="5">
        <v>0</v>
      </c>
      <c r="FR11" s="311"/>
      <c r="FS11" s="312">
        <v>81.874818000000005</v>
      </c>
      <c r="FT11" s="313">
        <v>96</v>
      </c>
      <c r="FV11" s="293">
        <v>20.243935</v>
      </c>
      <c r="FW11" s="5">
        <v>62</v>
      </c>
      <c r="FX11" s="311"/>
      <c r="FY11" s="312">
        <v>118.46597</v>
      </c>
      <c r="FZ11" s="313">
        <v>96</v>
      </c>
      <c r="GB11" s="293">
        <v>195.94470999999999</v>
      </c>
      <c r="GC11" s="5">
        <v>94</v>
      </c>
      <c r="GD11" s="311"/>
      <c r="GE11" s="312">
        <v>12.055413</v>
      </c>
      <c r="GF11" s="313">
        <v>100</v>
      </c>
      <c r="GH11" s="293">
        <v>5.4477640000000003</v>
      </c>
      <c r="GI11" s="5">
        <v>11.29</v>
      </c>
      <c r="GJ11" s="311"/>
      <c r="GK11" s="312">
        <v>5.53233599</v>
      </c>
      <c r="GL11" s="313">
        <v>19.09</v>
      </c>
      <c r="GN11" s="293">
        <v>6.5090677000000001</v>
      </c>
      <c r="GO11" s="5">
        <v>16.18</v>
      </c>
      <c r="GP11" s="311"/>
      <c r="GQ11" s="312">
        <v>0</v>
      </c>
      <c r="GR11" s="313">
        <v>0</v>
      </c>
      <c r="GT11" s="293">
        <v>0</v>
      </c>
      <c r="GU11" s="5">
        <v>0</v>
      </c>
      <c r="GV11" s="311"/>
      <c r="GW11" s="312">
        <v>86.267159159999991</v>
      </c>
      <c r="GX11" s="313">
        <v>19.18</v>
      </c>
      <c r="GZ11" s="293">
        <v>4.2957280400000002</v>
      </c>
      <c r="HA11" s="5">
        <v>4.4800000000000004</v>
      </c>
    </row>
    <row r="12" spans="1:209" ht="13.5" thickBot="1">
      <c r="A12" t="s">
        <v>1286</v>
      </c>
      <c r="D12" s="293">
        <v>0</v>
      </c>
      <c r="E12" s="5">
        <v>0</v>
      </c>
      <c r="F12" s="311"/>
      <c r="G12" s="312">
        <v>0</v>
      </c>
      <c r="H12" s="313">
        <v>0</v>
      </c>
      <c r="J12" s="293">
        <v>0</v>
      </c>
      <c r="K12" s="5">
        <v>0</v>
      </c>
      <c r="L12" s="311"/>
      <c r="M12" s="312">
        <v>0</v>
      </c>
      <c r="N12" s="313">
        <v>0</v>
      </c>
      <c r="P12" s="293">
        <v>0</v>
      </c>
      <c r="Q12" s="5">
        <v>0</v>
      </c>
      <c r="R12" s="311"/>
      <c r="S12" s="312">
        <v>0</v>
      </c>
      <c r="T12" s="313">
        <v>0</v>
      </c>
      <c r="V12" s="293">
        <v>0</v>
      </c>
      <c r="W12" s="5">
        <v>0</v>
      </c>
      <c r="X12" s="311"/>
      <c r="Y12" s="312">
        <v>0</v>
      </c>
      <c r="Z12" s="313">
        <v>0</v>
      </c>
      <c r="AB12" s="293">
        <v>0</v>
      </c>
      <c r="AC12" s="5">
        <v>0</v>
      </c>
      <c r="AD12" s="311"/>
      <c r="AE12" s="312">
        <v>0</v>
      </c>
      <c r="AF12" s="313">
        <v>0</v>
      </c>
      <c r="AH12" s="293">
        <v>0</v>
      </c>
      <c r="AI12" s="5">
        <v>0</v>
      </c>
      <c r="AJ12" s="311"/>
      <c r="AK12" s="312">
        <v>0</v>
      </c>
      <c r="AL12" s="313">
        <v>0</v>
      </c>
      <c r="AN12" s="293">
        <v>0</v>
      </c>
      <c r="AO12" s="5">
        <v>0</v>
      </c>
      <c r="AP12" s="311"/>
      <c r="AQ12" s="312">
        <v>0</v>
      </c>
      <c r="AR12" s="313">
        <v>0</v>
      </c>
      <c r="AT12" s="293">
        <v>0</v>
      </c>
      <c r="AU12" s="5">
        <v>0</v>
      </c>
      <c r="AV12" s="311"/>
      <c r="AW12" s="312">
        <v>0</v>
      </c>
      <c r="AX12" s="313">
        <v>0</v>
      </c>
      <c r="AZ12" s="293">
        <v>0</v>
      </c>
      <c r="BA12" s="5">
        <v>0</v>
      </c>
      <c r="BB12" s="311"/>
      <c r="BC12" s="312">
        <v>0</v>
      </c>
      <c r="BD12" s="313">
        <v>0</v>
      </c>
      <c r="BF12" s="293">
        <v>0</v>
      </c>
      <c r="BG12" s="5">
        <v>0</v>
      </c>
      <c r="BH12" s="311"/>
      <c r="BI12" s="312">
        <v>0</v>
      </c>
      <c r="BJ12" s="313">
        <v>0</v>
      </c>
      <c r="BL12" s="293">
        <v>0</v>
      </c>
      <c r="BM12" s="5">
        <v>0</v>
      </c>
      <c r="BN12" s="311"/>
      <c r="BO12" s="312">
        <v>0</v>
      </c>
      <c r="BP12" s="313">
        <v>0</v>
      </c>
      <c r="BR12" s="293">
        <v>0</v>
      </c>
      <c r="BS12" s="5">
        <v>0</v>
      </c>
      <c r="BT12" s="311"/>
      <c r="BU12" s="312">
        <v>0</v>
      </c>
      <c r="BV12" s="313">
        <v>0</v>
      </c>
      <c r="BX12" s="293">
        <v>4.1442000000000003E-4</v>
      </c>
      <c r="BY12" s="5">
        <v>0</v>
      </c>
      <c r="BZ12" s="311"/>
      <c r="CA12" s="312">
        <v>2.8180700000000002E-3</v>
      </c>
      <c r="CB12" s="313">
        <v>0.08</v>
      </c>
      <c r="CD12" s="293">
        <v>6.5262000000000002E-4</v>
      </c>
      <c r="CE12" s="5">
        <v>0</v>
      </c>
      <c r="CF12" s="311"/>
      <c r="CG12" s="312">
        <v>0</v>
      </c>
      <c r="CH12" s="313">
        <v>0</v>
      </c>
      <c r="CJ12" s="293">
        <v>0</v>
      </c>
      <c r="CK12" s="5">
        <v>0</v>
      </c>
      <c r="CL12" s="311"/>
      <c r="CM12" s="312">
        <v>0</v>
      </c>
      <c r="CN12" s="313">
        <v>0</v>
      </c>
      <c r="CP12" s="293">
        <v>0</v>
      </c>
      <c r="CQ12" s="5">
        <v>0</v>
      </c>
      <c r="CR12" s="311"/>
      <c r="CS12" s="312">
        <v>0</v>
      </c>
      <c r="CT12" s="313">
        <v>0</v>
      </c>
      <c r="CV12" s="293">
        <v>0</v>
      </c>
      <c r="CW12" s="5">
        <v>0</v>
      </c>
      <c r="CX12" s="311"/>
      <c r="CY12" s="312">
        <v>0</v>
      </c>
      <c r="CZ12" s="313">
        <v>0</v>
      </c>
      <c r="DB12" s="293">
        <v>0</v>
      </c>
      <c r="DC12" s="5">
        <v>0</v>
      </c>
      <c r="DD12" s="311"/>
      <c r="DE12" s="312">
        <v>0</v>
      </c>
      <c r="DF12" s="313">
        <v>0</v>
      </c>
      <c r="DH12" s="293">
        <v>0</v>
      </c>
      <c r="DI12" s="5">
        <v>0</v>
      </c>
      <c r="DJ12" s="311"/>
      <c r="DK12" s="312">
        <v>0</v>
      </c>
      <c r="DL12" s="313">
        <v>0</v>
      </c>
      <c r="DN12" s="293">
        <v>0</v>
      </c>
      <c r="DO12" s="5">
        <v>0</v>
      </c>
      <c r="DP12" s="311"/>
      <c r="DQ12" s="312">
        <v>0</v>
      </c>
      <c r="DR12" s="313">
        <v>0</v>
      </c>
      <c r="DT12" s="293">
        <v>0</v>
      </c>
      <c r="DU12" s="5">
        <v>0</v>
      </c>
      <c r="DV12" s="311"/>
      <c r="DW12" s="312">
        <v>0</v>
      </c>
      <c r="DX12" s="313">
        <v>0</v>
      </c>
      <c r="DZ12" s="293">
        <v>0</v>
      </c>
      <c r="EA12" s="5">
        <v>0</v>
      </c>
      <c r="EB12" s="311"/>
      <c r="EC12" s="312">
        <v>0</v>
      </c>
      <c r="ED12" s="313">
        <v>0</v>
      </c>
      <c r="EF12" s="293">
        <v>0</v>
      </c>
      <c r="EG12" s="5">
        <v>0</v>
      </c>
      <c r="EH12" s="311"/>
      <c r="EI12" s="312">
        <v>0</v>
      </c>
      <c r="EJ12" s="313">
        <v>0</v>
      </c>
      <c r="EL12" s="293">
        <v>0</v>
      </c>
      <c r="EM12" s="5">
        <v>0</v>
      </c>
      <c r="EN12" s="311"/>
      <c r="EO12" s="312">
        <v>0</v>
      </c>
      <c r="EP12" s="313">
        <v>0</v>
      </c>
      <c r="ER12" s="293">
        <v>0</v>
      </c>
      <c r="ES12" s="5">
        <v>0</v>
      </c>
      <c r="ET12" s="311"/>
      <c r="EU12" s="312">
        <v>0</v>
      </c>
      <c r="EV12" s="313">
        <v>0</v>
      </c>
      <c r="EX12" s="293">
        <v>0</v>
      </c>
      <c r="EY12" s="5">
        <v>0</v>
      </c>
      <c r="EZ12" s="311"/>
      <c r="FA12" s="312">
        <v>0</v>
      </c>
      <c r="FB12" s="313">
        <v>0</v>
      </c>
      <c r="FD12" s="293">
        <v>0</v>
      </c>
      <c r="FE12" s="5">
        <v>0</v>
      </c>
      <c r="FF12" s="311"/>
      <c r="FG12" s="312">
        <v>0</v>
      </c>
      <c r="FH12" s="313">
        <v>0</v>
      </c>
      <c r="FJ12" s="293">
        <v>0</v>
      </c>
      <c r="FK12" s="5">
        <v>0</v>
      </c>
      <c r="FL12" s="311"/>
      <c r="FM12" s="312">
        <v>1.3052379999999999</v>
      </c>
      <c r="FN12" s="313">
        <v>0</v>
      </c>
      <c r="FP12" s="293">
        <v>0</v>
      </c>
      <c r="FQ12" s="5">
        <v>0</v>
      </c>
      <c r="FR12" s="311"/>
      <c r="FS12" s="312">
        <v>2.481379</v>
      </c>
      <c r="FT12" s="313">
        <v>3</v>
      </c>
      <c r="FV12" s="293">
        <v>3.4400000000000001E-4</v>
      </c>
      <c r="FW12" s="5">
        <v>0</v>
      </c>
      <c r="FX12" s="311"/>
      <c r="FY12" s="312">
        <v>2.2744239999999998</v>
      </c>
      <c r="FZ12" s="313">
        <v>2</v>
      </c>
      <c r="GB12" s="293">
        <v>2.9724309999999998</v>
      </c>
      <c r="GC12" s="5">
        <v>1</v>
      </c>
      <c r="GD12" s="311"/>
      <c r="GE12" s="312">
        <v>0.64354</v>
      </c>
      <c r="GF12" s="313">
        <v>5</v>
      </c>
      <c r="GH12" s="293">
        <v>0</v>
      </c>
      <c r="GI12" s="5">
        <v>0</v>
      </c>
      <c r="GJ12" s="311"/>
      <c r="GK12" s="312">
        <v>0</v>
      </c>
      <c r="GL12" s="313">
        <v>0</v>
      </c>
      <c r="GN12" s="293">
        <v>0</v>
      </c>
      <c r="GO12" s="5">
        <v>0</v>
      </c>
      <c r="GP12" s="311"/>
      <c r="GQ12" s="312">
        <v>0</v>
      </c>
      <c r="GR12" s="313">
        <v>0</v>
      </c>
      <c r="GT12" s="293">
        <v>0</v>
      </c>
      <c r="GU12" s="5">
        <v>0</v>
      </c>
      <c r="GV12" s="311"/>
      <c r="GW12" s="312">
        <v>0</v>
      </c>
      <c r="GX12" s="313">
        <v>0</v>
      </c>
      <c r="GZ12" s="293">
        <v>0.34736132000000003</v>
      </c>
      <c r="HA12" s="5">
        <v>0.36</v>
      </c>
    </row>
    <row r="13" spans="1:209" ht="13.5" thickBot="1">
      <c r="A13" s="314" t="s">
        <v>2</v>
      </c>
      <c r="B13" s="315"/>
      <c r="C13" s="314"/>
      <c r="D13" s="315">
        <v>55.861487730000007</v>
      </c>
      <c r="E13" s="319">
        <v>100.01</v>
      </c>
      <c r="F13" s="316"/>
      <c r="G13" s="317">
        <v>71.853757860000002</v>
      </c>
      <c r="H13" s="318">
        <v>100</v>
      </c>
      <c r="I13" s="314"/>
      <c r="J13" s="315">
        <v>71.655144269999994</v>
      </c>
      <c r="K13" s="319">
        <v>100</v>
      </c>
      <c r="L13" s="316"/>
      <c r="M13" s="317">
        <v>35.390877880000005</v>
      </c>
      <c r="N13" s="318">
        <v>100.02</v>
      </c>
      <c r="O13" s="314"/>
      <c r="P13" s="315">
        <v>73.940617840000002</v>
      </c>
      <c r="Q13" s="319">
        <v>100</v>
      </c>
      <c r="R13" s="316"/>
      <c r="S13" s="317">
        <v>127.56447799999999</v>
      </c>
      <c r="T13" s="318">
        <v>99.99</v>
      </c>
      <c r="U13" s="314"/>
      <c r="V13" s="315">
        <v>360.05197800000002</v>
      </c>
      <c r="W13" s="319">
        <v>99.98</v>
      </c>
      <c r="X13" s="316"/>
      <c r="Y13" s="317">
        <v>100.55211199999999</v>
      </c>
      <c r="Z13" s="318">
        <v>99.98</v>
      </c>
      <c r="AA13" s="314"/>
      <c r="AB13" s="315">
        <v>262.89568800000001</v>
      </c>
      <c r="AC13" s="319">
        <v>100</v>
      </c>
      <c r="AD13" s="316"/>
      <c r="AE13" s="317">
        <v>49.292648</v>
      </c>
      <c r="AF13" s="318">
        <v>99.99</v>
      </c>
      <c r="AG13" s="314"/>
      <c r="AH13" s="315">
        <v>2.9049468799999998</v>
      </c>
      <c r="AI13" s="319">
        <v>100</v>
      </c>
      <c r="AJ13" s="316"/>
      <c r="AK13" s="317">
        <v>181.82453325999998</v>
      </c>
      <c r="AL13" s="318">
        <v>100</v>
      </c>
      <c r="AM13" s="314"/>
      <c r="AN13" s="315">
        <v>102.07348656000001</v>
      </c>
      <c r="AO13" s="319">
        <v>100.01</v>
      </c>
      <c r="AP13" s="316"/>
      <c r="AQ13" s="317">
        <v>526.23305819000007</v>
      </c>
      <c r="AR13" s="318">
        <v>100.01</v>
      </c>
      <c r="AS13" s="314"/>
      <c r="AT13" s="315">
        <v>529.26661030000002</v>
      </c>
      <c r="AU13" s="319">
        <v>100.01</v>
      </c>
      <c r="AV13" s="316"/>
      <c r="AW13" s="317">
        <v>1.8877201499999998</v>
      </c>
      <c r="AX13" s="318">
        <v>100</v>
      </c>
      <c r="AY13" s="314"/>
      <c r="AZ13" s="315">
        <v>1.8518413499999997</v>
      </c>
      <c r="BA13" s="319">
        <v>100</v>
      </c>
      <c r="BB13" s="316"/>
      <c r="BC13" s="317">
        <v>81.394550449999997</v>
      </c>
      <c r="BD13" s="318">
        <v>100</v>
      </c>
      <c r="BE13" s="314"/>
      <c r="BF13" s="315">
        <v>2.3858908700000003</v>
      </c>
      <c r="BG13" s="319">
        <v>100</v>
      </c>
      <c r="BH13" s="316"/>
      <c r="BI13" s="317">
        <v>4.3961886699999999</v>
      </c>
      <c r="BJ13" s="318">
        <v>100</v>
      </c>
      <c r="BK13" s="314"/>
      <c r="BL13" s="315">
        <v>1.7979250499999999</v>
      </c>
      <c r="BM13" s="319">
        <v>100</v>
      </c>
      <c r="BN13" s="316"/>
      <c r="BO13" s="317">
        <v>256.08443089000002</v>
      </c>
      <c r="BP13" s="318">
        <v>100</v>
      </c>
      <c r="BQ13" s="314"/>
      <c r="BR13" s="315">
        <v>1313.9454098899998</v>
      </c>
      <c r="BS13" s="319">
        <v>100</v>
      </c>
      <c r="BT13" s="316"/>
      <c r="BU13" s="317">
        <v>14.159804490000001</v>
      </c>
      <c r="BV13" s="318">
        <v>100</v>
      </c>
      <c r="BW13" s="314"/>
      <c r="BX13" s="315">
        <v>717.07467912999982</v>
      </c>
      <c r="BY13" s="319">
        <v>100</v>
      </c>
      <c r="BZ13" s="316"/>
      <c r="CA13" s="317">
        <v>3.4949421300000001</v>
      </c>
      <c r="CB13" s="318">
        <v>100</v>
      </c>
      <c r="CC13" s="314"/>
      <c r="CD13" s="315">
        <v>1152.5864121099999</v>
      </c>
      <c r="CE13" s="319">
        <v>100</v>
      </c>
      <c r="CF13" s="316"/>
      <c r="CG13" s="317">
        <v>419.10126974999997</v>
      </c>
      <c r="CH13" s="318">
        <v>100</v>
      </c>
      <c r="CI13" s="314"/>
      <c r="CJ13" s="315">
        <v>2008.6436105400003</v>
      </c>
      <c r="CK13" s="319">
        <v>100.01</v>
      </c>
      <c r="CL13" s="316"/>
      <c r="CM13" s="317">
        <v>680.75719584000001</v>
      </c>
      <c r="CN13" s="318">
        <v>100.02</v>
      </c>
      <c r="CO13" s="314"/>
      <c r="CP13" s="315">
        <v>647.87108653999996</v>
      </c>
      <c r="CQ13" s="319">
        <v>100</v>
      </c>
      <c r="CR13" s="316"/>
      <c r="CS13" s="317">
        <v>735.81994693999991</v>
      </c>
      <c r="CT13" s="318">
        <v>99.99</v>
      </c>
      <c r="CU13" s="314"/>
      <c r="CV13" s="315">
        <v>150.28214093</v>
      </c>
      <c r="CW13" s="319">
        <v>100</v>
      </c>
      <c r="CX13" s="316"/>
      <c r="CY13" s="317">
        <v>410.0749404</v>
      </c>
      <c r="CZ13" s="318">
        <v>99.98</v>
      </c>
      <c r="DA13" s="314"/>
      <c r="DB13" s="315">
        <v>583.0047088099999</v>
      </c>
      <c r="DC13" s="319">
        <v>100.01</v>
      </c>
      <c r="DD13" s="316"/>
      <c r="DE13" s="317">
        <v>26.976442120000002</v>
      </c>
      <c r="DF13" s="318">
        <v>100</v>
      </c>
      <c r="DG13" s="314"/>
      <c r="DH13" s="315">
        <v>158.32786066</v>
      </c>
      <c r="DI13" s="319">
        <v>100</v>
      </c>
      <c r="DJ13" s="316"/>
      <c r="DK13" s="317">
        <v>121.74349758</v>
      </c>
      <c r="DL13" s="318">
        <v>99.99</v>
      </c>
      <c r="DM13" s="314"/>
      <c r="DN13" s="315">
        <v>80.762994180000007</v>
      </c>
      <c r="DO13" s="319">
        <v>100</v>
      </c>
      <c r="DP13" s="316"/>
      <c r="DQ13" s="317">
        <v>12.938295049999999</v>
      </c>
      <c r="DR13" s="318">
        <v>100</v>
      </c>
      <c r="DS13" s="314"/>
      <c r="DT13" s="315">
        <v>531.22678227999995</v>
      </c>
      <c r="DU13" s="319">
        <v>99.99</v>
      </c>
      <c r="DV13" s="316"/>
      <c r="DW13" s="317">
        <v>494.69877930999996</v>
      </c>
      <c r="DX13" s="318">
        <v>99.97</v>
      </c>
      <c r="DY13" s="314"/>
      <c r="DZ13" s="315">
        <v>126.02007403000002</v>
      </c>
      <c r="EA13" s="319">
        <v>99.98</v>
      </c>
      <c r="EB13" s="316"/>
      <c r="EC13" s="317">
        <v>17.351976000000001</v>
      </c>
      <c r="ED13" s="318">
        <v>100</v>
      </c>
      <c r="EE13" s="314"/>
      <c r="EF13" s="315">
        <v>17.717863000000001</v>
      </c>
      <c r="EG13" s="319">
        <v>99.99</v>
      </c>
      <c r="EH13" s="316"/>
      <c r="EI13" s="317">
        <v>29.906836520000002</v>
      </c>
      <c r="EJ13" s="318">
        <v>100</v>
      </c>
      <c r="EK13" s="314"/>
      <c r="EL13" s="315">
        <v>184.69378212999999</v>
      </c>
      <c r="EM13" s="319">
        <v>100</v>
      </c>
      <c r="EN13" s="316"/>
      <c r="EO13" s="317">
        <v>867.0915296500001</v>
      </c>
      <c r="EP13" s="318">
        <v>100</v>
      </c>
      <c r="EQ13" s="314"/>
      <c r="ER13" s="315">
        <v>43.112741020000001</v>
      </c>
      <c r="ES13" s="319">
        <v>100</v>
      </c>
      <c r="ET13" s="316"/>
      <c r="EU13" s="317">
        <v>463.35649928000004</v>
      </c>
      <c r="EV13" s="318">
        <v>100</v>
      </c>
      <c r="EW13" s="314"/>
      <c r="EX13" s="315">
        <v>228.70492557999998</v>
      </c>
      <c r="EY13" s="319">
        <v>100</v>
      </c>
      <c r="EZ13" s="316"/>
      <c r="FA13" s="317">
        <v>128.20596971000001</v>
      </c>
      <c r="FB13" s="318">
        <v>100.01</v>
      </c>
      <c r="FC13" s="314"/>
      <c r="FD13" s="315">
        <v>208.00084722999998</v>
      </c>
      <c r="FE13" s="319">
        <v>100</v>
      </c>
      <c r="FF13" s="316"/>
      <c r="FG13" s="317">
        <v>39.443584749999999</v>
      </c>
      <c r="FH13" s="318">
        <v>99</v>
      </c>
      <c r="FI13" s="314"/>
      <c r="FJ13" s="315">
        <v>198.55281904</v>
      </c>
      <c r="FK13" s="319">
        <v>99</v>
      </c>
      <c r="FL13" s="316"/>
      <c r="FM13" s="317">
        <v>355.18086526999997</v>
      </c>
      <c r="FN13" s="318">
        <v>98</v>
      </c>
      <c r="FO13" s="314"/>
      <c r="FP13" s="315">
        <v>33.081697339999998</v>
      </c>
      <c r="FQ13" s="319">
        <v>100</v>
      </c>
      <c r="FR13" s="316"/>
      <c r="FS13" s="317">
        <v>85.379474999999999</v>
      </c>
      <c r="FT13" s="318">
        <v>100</v>
      </c>
      <c r="FU13" s="314"/>
      <c r="FV13" s="315">
        <v>32.396599309999999</v>
      </c>
      <c r="FW13" s="319">
        <v>99</v>
      </c>
      <c r="FX13" s="316"/>
      <c r="FY13" s="317">
        <v>122.94685333</v>
      </c>
      <c r="FZ13" s="318">
        <v>100</v>
      </c>
      <c r="GA13" s="314"/>
      <c r="GB13" s="315">
        <v>208.35576775999999</v>
      </c>
      <c r="GC13" s="319">
        <v>100</v>
      </c>
      <c r="GD13" s="316"/>
      <c r="GE13" s="317">
        <v>11.999139619999999</v>
      </c>
      <c r="GF13" s="318">
        <v>99</v>
      </c>
      <c r="GG13" s="314"/>
      <c r="GH13" s="315">
        <v>48.23623328</v>
      </c>
      <c r="GI13" s="319">
        <v>99.98</v>
      </c>
      <c r="GJ13" s="316"/>
      <c r="GK13" s="317">
        <v>28.986634380000002</v>
      </c>
      <c r="GL13" s="318">
        <v>100</v>
      </c>
      <c r="GM13" s="314"/>
      <c r="GN13" s="315">
        <v>40.227059939999997</v>
      </c>
      <c r="GO13" s="319">
        <v>100</v>
      </c>
      <c r="GP13" s="316"/>
      <c r="GQ13" s="317">
        <v>175.14706468</v>
      </c>
      <c r="GR13" s="318">
        <v>100</v>
      </c>
      <c r="GS13" s="314"/>
      <c r="GT13" s="315">
        <v>227.21045747000002</v>
      </c>
      <c r="GU13" s="319">
        <v>100</v>
      </c>
      <c r="GV13" s="316"/>
      <c r="GW13" s="317">
        <v>784.97431895999989</v>
      </c>
      <c r="GX13" s="318">
        <v>100</v>
      </c>
      <c r="GY13" s="314"/>
      <c r="GZ13" s="315">
        <v>95.883081959999998</v>
      </c>
      <c r="HA13" s="319">
        <v>100.01</v>
      </c>
    </row>
    <row r="14" spans="1:209">
      <c r="A14" t="s">
        <v>1287</v>
      </c>
      <c r="F14" s="311"/>
      <c r="G14" s="312"/>
      <c r="H14" s="313"/>
      <c r="L14" s="311"/>
      <c r="M14" s="312"/>
      <c r="N14" s="313"/>
      <c r="R14" s="311"/>
      <c r="S14" s="312"/>
      <c r="T14" s="313"/>
      <c r="X14" s="311"/>
      <c r="Y14" s="312"/>
      <c r="Z14" s="313"/>
      <c r="AD14" s="311"/>
      <c r="AE14" s="312"/>
      <c r="AF14" s="313"/>
      <c r="AJ14" s="311"/>
      <c r="AK14" s="312"/>
      <c r="AL14" s="313"/>
      <c r="AP14" s="311"/>
      <c r="AQ14" s="312"/>
      <c r="AR14" s="313"/>
      <c r="AV14" s="311"/>
      <c r="AW14" s="312"/>
      <c r="AX14" s="313"/>
      <c r="BB14" s="311"/>
      <c r="BC14" s="312"/>
      <c r="BD14" s="313"/>
      <c r="BH14" s="311"/>
      <c r="BI14" s="312"/>
      <c r="BJ14" s="313"/>
      <c r="BN14" s="311"/>
      <c r="BO14" s="312"/>
      <c r="BP14" s="313"/>
      <c r="BT14" s="311"/>
      <c r="BU14" s="312"/>
      <c r="BV14" s="313"/>
      <c r="BZ14" s="311"/>
      <c r="CA14" s="312"/>
      <c r="CB14" s="313"/>
      <c r="CF14" s="311"/>
      <c r="CG14" s="312"/>
      <c r="CH14" s="313"/>
      <c r="CL14" s="311"/>
      <c r="CM14" s="312"/>
      <c r="CN14" s="313"/>
      <c r="CR14" s="311"/>
      <c r="CS14" s="312"/>
      <c r="CT14" s="313"/>
      <c r="CX14" s="311"/>
      <c r="CY14" s="312"/>
      <c r="CZ14" s="313"/>
      <c r="DD14" s="311"/>
      <c r="DE14" s="312"/>
      <c r="DF14" s="313"/>
      <c r="DJ14" s="311"/>
      <c r="DK14" s="312"/>
      <c r="DL14" s="313"/>
      <c r="DP14" s="311"/>
      <c r="DQ14" s="312"/>
      <c r="DR14" s="313"/>
      <c r="DV14" s="311"/>
      <c r="DW14" s="312"/>
      <c r="DX14" s="313"/>
      <c r="EB14" s="311"/>
      <c r="EC14" s="312"/>
      <c r="ED14" s="313"/>
      <c r="EH14" s="311"/>
      <c r="EI14" s="312"/>
      <c r="EJ14" s="313"/>
      <c r="EN14" s="311"/>
      <c r="EO14" s="312"/>
      <c r="EP14" s="313"/>
      <c r="ET14" s="311"/>
      <c r="EU14" s="312"/>
      <c r="EV14" s="313"/>
      <c r="EZ14" s="311"/>
      <c r="FA14" s="312"/>
      <c r="FB14" s="313"/>
      <c r="FF14" s="311"/>
      <c r="FG14" s="312"/>
      <c r="FH14" s="313"/>
      <c r="FL14" s="311"/>
      <c r="FM14" s="312"/>
      <c r="FN14" s="313"/>
      <c r="FR14" s="311"/>
      <c r="FS14" s="312"/>
      <c r="FT14" s="313"/>
      <c r="FX14" s="311"/>
      <c r="FY14" s="312"/>
      <c r="FZ14" s="313"/>
      <c r="GD14" s="311"/>
      <c r="GE14" s="312"/>
      <c r="GF14" s="313"/>
      <c r="GJ14" s="311"/>
      <c r="GK14" s="312"/>
      <c r="GL14" s="313"/>
      <c r="GP14" s="311"/>
      <c r="GQ14" s="312"/>
      <c r="GR14" s="313"/>
      <c r="GV14" s="311"/>
      <c r="GW14" s="312"/>
      <c r="GX14" s="313"/>
    </row>
    <row r="15" spans="1:209">
      <c r="C15" t="s">
        <v>1656</v>
      </c>
      <c r="D15" s="293">
        <v>5.91123098</v>
      </c>
      <c r="E15" s="5">
        <v>10.58</v>
      </c>
      <c r="F15" s="311" t="s">
        <v>1657</v>
      </c>
      <c r="G15" s="312">
        <v>17.91119449</v>
      </c>
      <c r="H15" s="313">
        <v>24.93</v>
      </c>
      <c r="I15" t="s">
        <v>1372</v>
      </c>
      <c r="J15" s="293">
        <v>7.3809557200000002</v>
      </c>
      <c r="K15" s="5">
        <v>10.3</v>
      </c>
      <c r="L15" s="311" t="s">
        <v>1372</v>
      </c>
      <c r="M15" s="312">
        <v>6.6819047899999999</v>
      </c>
      <c r="N15" s="313">
        <v>18.88</v>
      </c>
      <c r="O15" t="s">
        <v>1658</v>
      </c>
      <c r="P15" s="293">
        <v>63.230192389999999</v>
      </c>
      <c r="Q15" s="5">
        <v>85.51</v>
      </c>
      <c r="R15" s="311" t="s">
        <v>1659</v>
      </c>
      <c r="S15" s="312">
        <v>118.54568999999999</v>
      </c>
      <c r="T15" s="313">
        <v>92.93</v>
      </c>
      <c r="U15" t="s">
        <v>1660</v>
      </c>
      <c r="V15" s="293">
        <v>26.105526999999999</v>
      </c>
      <c r="W15" s="5">
        <v>7.25</v>
      </c>
      <c r="X15" s="311" t="s">
        <v>1661</v>
      </c>
      <c r="Y15" s="312">
        <v>9.1408000000000003E-2</v>
      </c>
      <c r="Z15" s="313">
        <v>0.09</v>
      </c>
      <c r="AA15" t="s">
        <v>1661</v>
      </c>
      <c r="AB15" s="293">
        <v>11.046644000000001</v>
      </c>
      <c r="AC15" s="5">
        <v>4.2</v>
      </c>
      <c r="AD15" s="311" t="s">
        <v>1661</v>
      </c>
      <c r="AE15" s="312">
        <v>2.2755260000000002</v>
      </c>
      <c r="AF15" s="313">
        <v>4.62</v>
      </c>
      <c r="AG15" t="s">
        <v>1662</v>
      </c>
      <c r="AH15" s="293">
        <v>0.25901290999999999</v>
      </c>
      <c r="AI15" s="5">
        <v>8.92</v>
      </c>
      <c r="AJ15" s="311" t="s">
        <v>1663</v>
      </c>
      <c r="AK15" s="312">
        <v>44.125066089999997</v>
      </c>
      <c r="AL15" s="313">
        <v>24.27</v>
      </c>
      <c r="AM15" t="s">
        <v>1664</v>
      </c>
      <c r="AN15" s="293">
        <v>3.7206320399999999</v>
      </c>
      <c r="AO15" s="5">
        <v>3.65</v>
      </c>
      <c r="AP15" s="311" t="s">
        <v>1665</v>
      </c>
      <c r="AQ15" s="312">
        <v>42.792961069999997</v>
      </c>
      <c r="AR15" s="313">
        <v>8.1300000000000008</v>
      </c>
      <c r="AS15" t="s">
        <v>1663</v>
      </c>
      <c r="AT15" s="293">
        <v>59.424118659999998</v>
      </c>
      <c r="AU15" s="5">
        <v>11.23</v>
      </c>
      <c r="AV15" s="311" t="s">
        <v>1662</v>
      </c>
      <c r="AW15" s="312">
        <v>0.20307191999999999</v>
      </c>
      <c r="AX15" s="313">
        <v>10.76</v>
      </c>
      <c r="AY15" t="s">
        <v>1662</v>
      </c>
      <c r="AZ15" s="293">
        <v>0.29406558999999999</v>
      </c>
      <c r="BA15" s="5">
        <v>15.88</v>
      </c>
      <c r="BB15" s="311" t="s">
        <v>1666</v>
      </c>
      <c r="BC15" s="312">
        <v>16.3624796</v>
      </c>
      <c r="BD15" s="313">
        <v>20.100000000000001</v>
      </c>
      <c r="BE15" t="s">
        <v>1667</v>
      </c>
      <c r="BF15" s="293">
        <v>0.99365731999999996</v>
      </c>
      <c r="BG15" s="5">
        <v>41.65</v>
      </c>
      <c r="BH15" s="311" t="s">
        <v>1667</v>
      </c>
      <c r="BI15" s="312">
        <v>1.0680867599999999</v>
      </c>
      <c r="BJ15" s="313">
        <v>24.3</v>
      </c>
      <c r="BK15" t="s">
        <v>1667</v>
      </c>
      <c r="BL15" s="293">
        <v>0.34251605000000002</v>
      </c>
      <c r="BM15" s="5">
        <v>19.05</v>
      </c>
      <c r="BN15" s="311" t="s">
        <v>1663</v>
      </c>
      <c r="BO15" s="312">
        <v>67.304974389999998</v>
      </c>
      <c r="BP15" s="313">
        <v>26.28</v>
      </c>
      <c r="BQ15" t="s">
        <v>1663</v>
      </c>
      <c r="BR15" s="293">
        <v>199.24661380000001</v>
      </c>
      <c r="BS15" s="5">
        <v>15.16</v>
      </c>
      <c r="BT15" s="311" t="s">
        <v>969</v>
      </c>
      <c r="BU15" s="312">
        <v>14.01216209</v>
      </c>
      <c r="BV15" s="313">
        <v>98.96</v>
      </c>
      <c r="BW15" t="s">
        <v>1668</v>
      </c>
      <c r="BX15" s="293">
        <v>704.87758816999997</v>
      </c>
      <c r="BY15" s="5">
        <v>98.3</v>
      </c>
      <c r="BZ15" s="311" t="s">
        <v>1669</v>
      </c>
      <c r="CA15" s="312">
        <v>3.40996429</v>
      </c>
      <c r="CB15" s="313">
        <v>97.57</v>
      </c>
      <c r="CC15" t="s">
        <v>1670</v>
      </c>
      <c r="CD15" s="293">
        <v>1140.39048731</v>
      </c>
      <c r="CE15" s="5">
        <v>98.94</v>
      </c>
      <c r="CF15" s="311" t="s">
        <v>1671</v>
      </c>
      <c r="CG15" s="312">
        <v>49.093441650000003</v>
      </c>
      <c r="CH15" s="313">
        <v>11.71</v>
      </c>
      <c r="CI15" t="s">
        <v>1672</v>
      </c>
      <c r="CJ15" s="293">
        <v>139.78956418000001</v>
      </c>
      <c r="CK15" s="5">
        <v>6.96</v>
      </c>
      <c r="CL15" s="311" t="s">
        <v>1672</v>
      </c>
      <c r="CM15" s="312">
        <v>53.694043399999998</v>
      </c>
      <c r="CN15" s="313">
        <v>7.89</v>
      </c>
      <c r="CO15" t="s">
        <v>1672</v>
      </c>
      <c r="CP15" s="293">
        <v>30.936967419999998</v>
      </c>
      <c r="CQ15" s="5">
        <v>4.78</v>
      </c>
      <c r="CR15" s="311" t="s">
        <v>1672</v>
      </c>
      <c r="CS15" s="312">
        <v>23.051300770000001</v>
      </c>
      <c r="CT15" s="313">
        <v>3.13</v>
      </c>
      <c r="CU15" t="s">
        <v>1336</v>
      </c>
      <c r="CV15" s="293">
        <v>8.8725810000000003</v>
      </c>
      <c r="CW15" s="5">
        <v>5.9</v>
      </c>
      <c r="CX15" s="311" t="s">
        <v>1673</v>
      </c>
      <c r="CY15" s="312">
        <v>61.545149449999997</v>
      </c>
      <c r="CZ15" s="313">
        <v>15.01</v>
      </c>
      <c r="DA15" t="s">
        <v>1673</v>
      </c>
      <c r="DB15" s="293">
        <v>57.977259349999997</v>
      </c>
      <c r="DC15" s="5">
        <v>9.94</v>
      </c>
      <c r="DD15" s="311" t="s">
        <v>1672</v>
      </c>
      <c r="DE15" s="312">
        <v>1.27331123</v>
      </c>
      <c r="DF15" s="313">
        <v>4.72</v>
      </c>
      <c r="DG15" t="s">
        <v>1672</v>
      </c>
      <c r="DH15" s="293">
        <v>7.2772983099999999</v>
      </c>
      <c r="DI15" s="5">
        <v>4.5999999999999996</v>
      </c>
      <c r="DJ15" s="311" t="s">
        <v>1672</v>
      </c>
      <c r="DK15" s="312">
        <v>5.3189408599999997</v>
      </c>
      <c r="DL15" s="313">
        <v>4.37</v>
      </c>
      <c r="DM15" t="s">
        <v>1672</v>
      </c>
      <c r="DN15" s="293">
        <v>3.05149509</v>
      </c>
      <c r="DO15" s="5">
        <v>3.78</v>
      </c>
      <c r="DP15" s="311" t="s">
        <v>1674</v>
      </c>
      <c r="DQ15" s="312">
        <v>2.6478999999999999E-4</v>
      </c>
      <c r="DR15" s="313">
        <v>0</v>
      </c>
      <c r="DS15" t="s">
        <v>1675</v>
      </c>
      <c r="DT15" s="293">
        <v>6.6520132600000004</v>
      </c>
      <c r="DU15" s="5">
        <v>1.25</v>
      </c>
      <c r="DV15" s="311" t="s">
        <v>1675</v>
      </c>
      <c r="DW15" s="312">
        <v>4.87933226</v>
      </c>
      <c r="DX15" s="313">
        <v>0.99</v>
      </c>
      <c r="DY15" t="s">
        <v>1675</v>
      </c>
      <c r="DZ15" s="293">
        <v>2.5176520299999998</v>
      </c>
      <c r="EA15" s="5">
        <v>2</v>
      </c>
      <c r="EB15" s="311" t="s">
        <v>1676</v>
      </c>
      <c r="EC15" s="312">
        <v>0.86384300000000003</v>
      </c>
      <c r="ED15" s="313">
        <v>4.9800000000000004</v>
      </c>
      <c r="EE15" t="s">
        <v>1676</v>
      </c>
      <c r="EF15" s="293">
        <v>0.85130899999999998</v>
      </c>
      <c r="EG15" s="5">
        <v>4.8</v>
      </c>
      <c r="EH15" s="311" t="s">
        <v>1677</v>
      </c>
      <c r="EI15" s="312">
        <v>0.92900625999999997</v>
      </c>
      <c r="EJ15" s="313">
        <v>3.11</v>
      </c>
      <c r="EK15" t="s">
        <v>1678</v>
      </c>
      <c r="EL15" s="293">
        <v>3.4088197999999998</v>
      </c>
      <c r="EM15" s="5">
        <v>1.85</v>
      </c>
      <c r="EN15" s="311" t="s">
        <v>1678</v>
      </c>
      <c r="EO15" s="312">
        <v>18.183760830000001</v>
      </c>
      <c r="EP15" s="313">
        <v>2.1</v>
      </c>
      <c r="EQ15" t="s">
        <v>1679</v>
      </c>
      <c r="ER15" s="293">
        <v>2.5262623999999998</v>
      </c>
      <c r="ES15" s="5">
        <v>5.86</v>
      </c>
      <c r="ET15" s="311" t="s">
        <v>1680</v>
      </c>
      <c r="EU15" s="312">
        <v>456.85055460000001</v>
      </c>
      <c r="EV15" s="313">
        <v>98.6</v>
      </c>
      <c r="EW15" t="s">
        <v>1678</v>
      </c>
      <c r="EX15" s="293">
        <v>226.57331160000001</v>
      </c>
      <c r="EY15" s="5">
        <v>99.07</v>
      </c>
      <c r="EZ15" s="311" t="s">
        <v>1678</v>
      </c>
      <c r="FA15" s="312">
        <v>9.1934689800000005</v>
      </c>
      <c r="FB15" s="313">
        <v>7.17</v>
      </c>
      <c r="FC15" t="s">
        <v>1681</v>
      </c>
      <c r="FD15" s="293">
        <v>207.5375009</v>
      </c>
      <c r="FE15" s="5">
        <v>99.78</v>
      </c>
      <c r="FF15" s="311" t="s">
        <v>1682</v>
      </c>
      <c r="FG15" s="312">
        <v>28.188217000000002</v>
      </c>
      <c r="FH15" s="313">
        <v>71</v>
      </c>
      <c r="FI15" t="s">
        <v>1683</v>
      </c>
      <c r="FJ15" s="293">
        <v>12.010692000000001</v>
      </c>
      <c r="FK15" s="5">
        <v>6</v>
      </c>
      <c r="FL15" s="311" t="s">
        <v>1683</v>
      </c>
      <c r="FM15" s="312">
        <v>5.6461079999999999</v>
      </c>
      <c r="FN15" s="313">
        <v>2</v>
      </c>
      <c r="FO15" t="s">
        <v>1684</v>
      </c>
      <c r="FP15" s="293">
        <v>0.347306</v>
      </c>
      <c r="FQ15" s="5">
        <v>1</v>
      </c>
      <c r="FR15" s="311" t="s">
        <v>1685</v>
      </c>
      <c r="FS15" s="312">
        <v>81.874818000000005</v>
      </c>
      <c r="FT15" s="313">
        <v>96</v>
      </c>
      <c r="FU15" t="s">
        <v>1686</v>
      </c>
      <c r="FV15" s="293">
        <v>20.243935</v>
      </c>
      <c r="FW15" s="5">
        <v>62</v>
      </c>
      <c r="FX15" s="311" t="s">
        <v>1683</v>
      </c>
      <c r="FY15" s="312">
        <v>8.2628950000000003</v>
      </c>
      <c r="FZ15" s="313">
        <v>7</v>
      </c>
      <c r="GA15" t="s">
        <v>1687</v>
      </c>
      <c r="GB15" s="293">
        <v>195.94470999999999</v>
      </c>
      <c r="GC15" s="5">
        <v>94</v>
      </c>
      <c r="GD15" s="311" t="s">
        <v>1688</v>
      </c>
      <c r="GE15" s="312">
        <v>12.055413</v>
      </c>
      <c r="GF15" s="313">
        <v>100</v>
      </c>
      <c r="GG15" t="s">
        <v>1689</v>
      </c>
      <c r="GH15" s="293">
        <v>5.4477640000000003</v>
      </c>
      <c r="GI15" s="5">
        <v>11.29</v>
      </c>
      <c r="GJ15" s="311" t="s">
        <v>1689</v>
      </c>
      <c r="GK15" s="312">
        <v>5.53233599</v>
      </c>
      <c r="GL15" s="313">
        <v>19.09</v>
      </c>
      <c r="GM15" t="s">
        <v>1689</v>
      </c>
      <c r="GN15" s="293">
        <v>6.5090677000000001</v>
      </c>
      <c r="GO15" s="5">
        <v>16.18</v>
      </c>
      <c r="GP15" s="311" t="s">
        <v>1690</v>
      </c>
      <c r="GQ15" s="312">
        <v>55.913484369999999</v>
      </c>
      <c r="GR15" s="313">
        <v>31.92</v>
      </c>
      <c r="GV15" s="311" t="s">
        <v>1691</v>
      </c>
      <c r="GW15" s="312">
        <v>25.76271161</v>
      </c>
      <c r="GX15" s="313">
        <v>3.88</v>
      </c>
      <c r="GY15" t="s">
        <v>1692</v>
      </c>
      <c r="GZ15" s="293">
        <v>4.2957280400000002</v>
      </c>
      <c r="HA15" s="5">
        <v>4.4800000000000004</v>
      </c>
    </row>
    <row r="16" spans="1:209">
      <c r="C16" t="s">
        <v>1693</v>
      </c>
      <c r="D16" s="293">
        <v>1.4529429999999999E-2</v>
      </c>
      <c r="E16" s="5">
        <v>0.03</v>
      </c>
      <c r="F16" s="311" t="s">
        <v>1694</v>
      </c>
      <c r="G16" s="312">
        <v>17.810004620000001</v>
      </c>
      <c r="H16" s="313">
        <v>24.79</v>
      </c>
      <c r="I16" t="s">
        <v>1389</v>
      </c>
      <c r="J16" s="293">
        <v>7.2513939599999997</v>
      </c>
      <c r="K16" s="5">
        <v>10.119999999999999</v>
      </c>
      <c r="L16" s="311" t="s">
        <v>1316</v>
      </c>
      <c r="M16" s="312">
        <v>6.5530000000000004E-5</v>
      </c>
      <c r="N16" s="313">
        <v>0</v>
      </c>
      <c r="R16" s="311"/>
      <c r="S16" s="312"/>
      <c r="T16" s="313"/>
      <c r="U16" t="s">
        <v>1661</v>
      </c>
      <c r="V16" s="293">
        <v>2.7801040000000001</v>
      </c>
      <c r="W16" s="5">
        <v>0.77</v>
      </c>
      <c r="X16" s="311" t="s">
        <v>338</v>
      </c>
      <c r="Y16" s="312">
        <v>4.1577820000000001</v>
      </c>
      <c r="Z16" s="313">
        <v>4.13</v>
      </c>
      <c r="AA16" t="s">
        <v>338</v>
      </c>
      <c r="AB16" s="293">
        <v>12.337844</v>
      </c>
      <c r="AC16" s="5">
        <v>4.6900000000000004</v>
      </c>
      <c r="AD16" s="311" t="s">
        <v>338</v>
      </c>
      <c r="AE16" s="312">
        <v>7.9463280000000003</v>
      </c>
      <c r="AF16" s="313">
        <v>16.12</v>
      </c>
      <c r="AG16" t="s">
        <v>1695</v>
      </c>
      <c r="AH16" s="293">
        <v>1.1652978000000001</v>
      </c>
      <c r="AI16" s="5">
        <v>40.11</v>
      </c>
      <c r="AJ16" s="311" t="s">
        <v>1696</v>
      </c>
      <c r="AK16" s="312">
        <v>29.68464925</v>
      </c>
      <c r="AL16" s="313">
        <v>16.329999999999998</v>
      </c>
      <c r="AM16" t="s">
        <v>1663</v>
      </c>
      <c r="AN16" s="293">
        <v>14.06164719</v>
      </c>
      <c r="AO16" s="5">
        <v>13.78</v>
      </c>
      <c r="AP16" s="311" t="s">
        <v>1697</v>
      </c>
      <c r="AQ16" s="312">
        <v>40.46471245</v>
      </c>
      <c r="AR16" s="313">
        <v>7.69</v>
      </c>
      <c r="AS16" t="s">
        <v>1696</v>
      </c>
      <c r="AT16" s="293">
        <v>38.91372904</v>
      </c>
      <c r="AU16" s="5">
        <v>7.35</v>
      </c>
      <c r="AV16" s="311" t="s">
        <v>1695</v>
      </c>
      <c r="AW16" s="312">
        <v>0.59461027</v>
      </c>
      <c r="AX16" s="313">
        <v>31.5</v>
      </c>
      <c r="AY16" t="s">
        <v>1695</v>
      </c>
      <c r="AZ16" s="293">
        <v>0.36776210999999998</v>
      </c>
      <c r="BA16" s="5">
        <v>19.86</v>
      </c>
      <c r="BB16" s="311" t="s">
        <v>1338</v>
      </c>
      <c r="BC16" s="312">
        <v>23.584792780000001</v>
      </c>
      <c r="BD16" s="313">
        <v>28.98</v>
      </c>
      <c r="BE16" t="s">
        <v>1698</v>
      </c>
      <c r="BF16" s="293">
        <v>1.3853100599999999</v>
      </c>
      <c r="BG16" s="5">
        <v>58.06</v>
      </c>
      <c r="BH16" s="311" t="s">
        <v>1699</v>
      </c>
      <c r="BI16" s="312">
        <v>0.16618269999999999</v>
      </c>
      <c r="BJ16" s="313">
        <v>3.78</v>
      </c>
      <c r="BK16" t="s">
        <v>1699</v>
      </c>
      <c r="BL16" s="293">
        <v>0.15872866999999999</v>
      </c>
      <c r="BM16" s="5">
        <v>8.83</v>
      </c>
      <c r="BN16" s="311" t="s">
        <v>1696</v>
      </c>
      <c r="BO16" s="312">
        <v>45.796496320000003</v>
      </c>
      <c r="BP16" s="313">
        <v>17.88</v>
      </c>
      <c r="BQ16" t="s">
        <v>1696</v>
      </c>
      <c r="BR16" s="293">
        <v>128.75549100000001</v>
      </c>
      <c r="BS16" s="5">
        <v>9.8000000000000007</v>
      </c>
      <c r="BT16" s="311"/>
      <c r="BU16" s="312"/>
      <c r="BV16" s="313"/>
      <c r="BZ16" s="311"/>
      <c r="CA16" s="312"/>
      <c r="CB16" s="313"/>
      <c r="CF16" s="311" t="s">
        <v>1672</v>
      </c>
      <c r="CG16" s="312">
        <v>29.020338679999998</v>
      </c>
      <c r="CH16" s="313">
        <v>6.92</v>
      </c>
      <c r="CI16" t="s">
        <v>1700</v>
      </c>
      <c r="CJ16" s="293">
        <v>31.294071599999999</v>
      </c>
      <c r="CK16" s="5">
        <v>1.56</v>
      </c>
      <c r="CL16" s="311" t="s">
        <v>1671</v>
      </c>
      <c r="CM16" s="312">
        <v>45.443496799999998</v>
      </c>
      <c r="CN16" s="313">
        <v>6.68</v>
      </c>
      <c r="CO16" t="s">
        <v>1701</v>
      </c>
      <c r="CP16" s="293">
        <v>189.03425091</v>
      </c>
      <c r="CQ16" s="5">
        <v>29.18</v>
      </c>
      <c r="CR16" s="311" t="s">
        <v>1701</v>
      </c>
      <c r="CS16" s="312">
        <v>267.54248467999997</v>
      </c>
      <c r="CT16" s="313">
        <v>36.36</v>
      </c>
      <c r="CU16" t="s">
        <v>1304</v>
      </c>
      <c r="CV16" s="293">
        <v>21.225345839999999</v>
      </c>
      <c r="CW16" s="5">
        <v>14.12</v>
      </c>
      <c r="CX16" s="311" t="s">
        <v>1702</v>
      </c>
      <c r="CY16" s="312">
        <v>20.086568069999998</v>
      </c>
      <c r="CZ16" s="313">
        <v>4.9000000000000004</v>
      </c>
      <c r="DA16" t="s">
        <v>1702</v>
      </c>
      <c r="DB16" s="293">
        <v>29.830389329999999</v>
      </c>
      <c r="DC16" s="5">
        <v>5.12</v>
      </c>
      <c r="DD16" s="311" t="s">
        <v>1671</v>
      </c>
      <c r="DE16" s="312">
        <v>4.8919674799999999</v>
      </c>
      <c r="DF16" s="313">
        <v>18.13</v>
      </c>
      <c r="DG16" t="s">
        <v>1344</v>
      </c>
      <c r="DH16" s="293">
        <v>4.5</v>
      </c>
      <c r="DI16" s="5">
        <v>2.84</v>
      </c>
      <c r="DJ16" s="311" t="s">
        <v>1701</v>
      </c>
      <c r="DK16" s="312">
        <v>32.043171039999997</v>
      </c>
      <c r="DL16" s="313">
        <v>26.32</v>
      </c>
      <c r="DM16" t="s">
        <v>1703</v>
      </c>
      <c r="DN16" s="293">
        <v>12.63875427</v>
      </c>
      <c r="DO16" s="5">
        <v>15.65</v>
      </c>
      <c r="DP16" s="311" t="s">
        <v>1704</v>
      </c>
      <c r="DQ16" s="312">
        <v>1.0580353499999999</v>
      </c>
      <c r="DR16" s="313">
        <v>8.18</v>
      </c>
      <c r="DS16" t="s">
        <v>1705</v>
      </c>
      <c r="DT16" s="293">
        <v>40.629495149999997</v>
      </c>
      <c r="DU16" s="5">
        <v>7.65</v>
      </c>
      <c r="DV16" s="311" t="s">
        <v>1020</v>
      </c>
      <c r="DW16" s="312">
        <v>6.8097799999999997E-3</v>
      </c>
      <c r="DX16" s="313">
        <v>0</v>
      </c>
      <c r="DY16" t="s">
        <v>1705</v>
      </c>
      <c r="DZ16" s="293">
        <v>4.6854923700000004</v>
      </c>
      <c r="EA16" s="5">
        <v>3.72</v>
      </c>
      <c r="EB16" s="311" t="s">
        <v>1563</v>
      </c>
      <c r="EC16" s="312">
        <v>0.48113800000000001</v>
      </c>
      <c r="ED16" s="313">
        <v>2.77</v>
      </c>
      <c r="EE16" t="s">
        <v>1563</v>
      </c>
      <c r="EF16" s="293">
        <v>0.47434799999999999</v>
      </c>
      <c r="EG16" s="5">
        <v>2.68</v>
      </c>
      <c r="EH16" s="311" t="s">
        <v>1706</v>
      </c>
      <c r="EI16" s="312">
        <v>3.5226573000000001</v>
      </c>
      <c r="EJ16" s="313">
        <v>11.78</v>
      </c>
      <c r="EK16" t="s">
        <v>1677</v>
      </c>
      <c r="EL16" s="293">
        <v>0.57404341999999997</v>
      </c>
      <c r="EM16" s="5">
        <v>0.31</v>
      </c>
      <c r="EN16" s="311" t="s">
        <v>1677</v>
      </c>
      <c r="EO16" s="312">
        <v>2.92257941</v>
      </c>
      <c r="EP16" s="313">
        <v>0.34</v>
      </c>
      <c r="EQ16" t="s">
        <v>1678</v>
      </c>
      <c r="ER16" s="293">
        <v>1.5040130000000001E-2</v>
      </c>
      <c r="ES16" s="5">
        <v>0.03</v>
      </c>
      <c r="ET16" s="311" t="s">
        <v>1677</v>
      </c>
      <c r="EU16" s="312">
        <v>3.10720368</v>
      </c>
      <c r="EV16" s="313">
        <v>0.67</v>
      </c>
      <c r="EW16" t="s">
        <v>1677</v>
      </c>
      <c r="EX16" s="293">
        <v>1.1227739699999999</v>
      </c>
      <c r="EY16" s="5">
        <v>0.49</v>
      </c>
      <c r="EZ16" s="311" t="s">
        <v>1680</v>
      </c>
      <c r="FA16" s="312">
        <v>10.370465210000001</v>
      </c>
      <c r="FB16" s="313">
        <v>8.09</v>
      </c>
      <c r="FC16" t="s">
        <v>1677</v>
      </c>
      <c r="FD16" s="293">
        <v>6.1279799999999999E-3</v>
      </c>
      <c r="FE16" s="5">
        <v>0</v>
      </c>
      <c r="FF16" s="311" t="s">
        <v>1707</v>
      </c>
      <c r="FG16" s="312">
        <v>10.695254</v>
      </c>
      <c r="FH16" s="313">
        <v>27</v>
      </c>
      <c r="FI16" t="s">
        <v>1708</v>
      </c>
      <c r="FJ16" s="293">
        <v>70.022011000000006</v>
      </c>
      <c r="FK16" s="5">
        <v>35</v>
      </c>
      <c r="FL16" s="311" t="s">
        <v>1709</v>
      </c>
      <c r="FM16" s="312">
        <v>49.733910000000002</v>
      </c>
      <c r="FN16" s="313">
        <v>14</v>
      </c>
      <c r="FO16" t="s">
        <v>1710</v>
      </c>
      <c r="FP16" s="293">
        <v>12.263267000000001</v>
      </c>
      <c r="FQ16" s="5">
        <v>37</v>
      </c>
      <c r="FR16" s="311"/>
      <c r="FS16" s="312"/>
      <c r="FT16" s="313"/>
      <c r="FU16" t="s">
        <v>1711</v>
      </c>
      <c r="FV16" s="293">
        <v>11.769933999999999</v>
      </c>
      <c r="FW16" s="5">
        <v>36</v>
      </c>
      <c r="FX16" s="311" t="s">
        <v>1712</v>
      </c>
      <c r="FY16" s="312">
        <v>21.163323999999999</v>
      </c>
      <c r="FZ16" s="313">
        <v>17</v>
      </c>
      <c r="GD16" s="311"/>
      <c r="GE16" s="312"/>
      <c r="GF16" s="313"/>
      <c r="GG16" t="s">
        <v>1025</v>
      </c>
      <c r="GH16" s="293">
        <v>14.25083285</v>
      </c>
      <c r="GI16" s="5">
        <v>29.54</v>
      </c>
      <c r="GJ16" s="311" t="s">
        <v>1025</v>
      </c>
      <c r="GK16" s="312">
        <v>2.1464349199999999</v>
      </c>
      <c r="GL16" s="313">
        <v>7.4</v>
      </c>
      <c r="GM16" t="s">
        <v>1025</v>
      </c>
      <c r="GN16" s="293">
        <v>8.0206857599999992</v>
      </c>
      <c r="GO16" s="5">
        <v>19.940000000000001</v>
      </c>
      <c r="GP16" s="311" t="s">
        <v>1316</v>
      </c>
      <c r="GQ16" s="312">
        <v>57.972622989999998</v>
      </c>
      <c r="GR16" s="313">
        <v>33.1</v>
      </c>
      <c r="GV16" s="311" t="s">
        <v>1713</v>
      </c>
      <c r="GW16" s="312">
        <v>60.504447550000002</v>
      </c>
      <c r="GX16" s="313">
        <v>15.3</v>
      </c>
      <c r="GY16" t="s">
        <v>1297</v>
      </c>
      <c r="GZ16" s="293">
        <v>9.7306998700000005</v>
      </c>
      <c r="HA16" s="5">
        <v>10.15</v>
      </c>
    </row>
    <row r="17" spans="3:209">
      <c r="C17" t="s">
        <v>1607</v>
      </c>
      <c r="D17" s="293">
        <v>1.346899E-2</v>
      </c>
      <c r="E17" s="5">
        <v>0.02</v>
      </c>
      <c r="F17" s="311" t="s">
        <v>1714</v>
      </c>
      <c r="G17" s="312">
        <v>20.258313650000002</v>
      </c>
      <c r="H17" s="313">
        <v>28.19</v>
      </c>
      <c r="I17" t="s">
        <v>1427</v>
      </c>
      <c r="J17" s="293">
        <v>12.92270411</v>
      </c>
      <c r="K17" s="5">
        <v>18.03</v>
      </c>
      <c r="L17" s="311" t="s">
        <v>1373</v>
      </c>
      <c r="M17" s="312">
        <v>1.0157336100000001</v>
      </c>
      <c r="N17" s="313">
        <v>2.87</v>
      </c>
      <c r="R17" s="311"/>
      <c r="S17" s="312"/>
      <c r="T17" s="313"/>
      <c r="U17" t="s">
        <v>338</v>
      </c>
      <c r="V17" s="293">
        <v>4.0300469999999997</v>
      </c>
      <c r="W17" s="5">
        <v>1.1200000000000001</v>
      </c>
      <c r="X17" s="311" t="s">
        <v>1715</v>
      </c>
      <c r="Y17" s="312">
        <v>1.47E-4</v>
      </c>
      <c r="Z17" s="313">
        <v>0</v>
      </c>
      <c r="AA17" t="s">
        <v>1715</v>
      </c>
      <c r="AB17" s="293">
        <v>5.9000000000000003E-4</v>
      </c>
      <c r="AC17" s="5">
        <v>0</v>
      </c>
      <c r="AD17" s="311" t="s">
        <v>1715</v>
      </c>
      <c r="AE17" s="312">
        <v>1.66E-4</v>
      </c>
      <c r="AF17" s="313">
        <v>0</v>
      </c>
      <c r="AG17" t="s">
        <v>1716</v>
      </c>
      <c r="AH17" s="293">
        <v>0.21333588000000001</v>
      </c>
      <c r="AI17" s="5">
        <v>7.34</v>
      </c>
      <c r="AJ17" s="311" t="s">
        <v>1717</v>
      </c>
      <c r="AK17" s="312">
        <v>29.894935350000001</v>
      </c>
      <c r="AL17" s="313">
        <v>16.440000000000001</v>
      </c>
      <c r="AM17" t="s">
        <v>1696</v>
      </c>
      <c r="AN17" s="293">
        <v>9.3210281500000001</v>
      </c>
      <c r="AO17" s="5">
        <v>9.1300000000000008</v>
      </c>
      <c r="AP17" s="311" t="s">
        <v>1666</v>
      </c>
      <c r="AQ17" s="312">
        <v>119.7454367</v>
      </c>
      <c r="AR17" s="313">
        <v>22.76</v>
      </c>
      <c r="AS17" t="s">
        <v>1717</v>
      </c>
      <c r="AT17" s="293">
        <v>39.731635349999998</v>
      </c>
      <c r="AU17" s="5">
        <v>7.51</v>
      </c>
      <c r="AV17" s="311" t="s">
        <v>1716</v>
      </c>
      <c r="AW17" s="312">
        <v>0.11100156</v>
      </c>
      <c r="AX17" s="313">
        <v>5.88</v>
      </c>
      <c r="AY17" t="s">
        <v>1716</v>
      </c>
      <c r="AZ17" s="293">
        <v>5.5348580000000001E-2</v>
      </c>
      <c r="BA17" s="5">
        <v>2.99</v>
      </c>
      <c r="BB17" s="311" t="s">
        <v>1718</v>
      </c>
      <c r="BC17" s="312">
        <v>16.435237730000001</v>
      </c>
      <c r="BD17" s="313">
        <v>20.190000000000001</v>
      </c>
      <c r="BH17" s="311" t="s">
        <v>1719</v>
      </c>
      <c r="BI17" s="312">
        <v>0.30863533999999998</v>
      </c>
      <c r="BJ17" s="313">
        <v>7.02</v>
      </c>
      <c r="BK17" t="s">
        <v>1719</v>
      </c>
      <c r="BL17" s="293">
        <v>0.39991935000000001</v>
      </c>
      <c r="BM17" s="5">
        <v>22.24</v>
      </c>
      <c r="BN17" s="311" t="s">
        <v>1717</v>
      </c>
      <c r="BO17" s="312">
        <v>45.99416678</v>
      </c>
      <c r="BP17" s="313">
        <v>17.96</v>
      </c>
      <c r="BQ17" t="s">
        <v>1717</v>
      </c>
      <c r="BR17" s="293">
        <v>138.7079841</v>
      </c>
      <c r="BS17" s="5">
        <v>10.56</v>
      </c>
      <c r="BT17" s="311"/>
      <c r="BU17" s="312"/>
      <c r="BV17" s="313"/>
      <c r="BZ17" s="311"/>
      <c r="CA17" s="312"/>
      <c r="CB17" s="313"/>
      <c r="CF17" s="311" t="s">
        <v>1720</v>
      </c>
      <c r="CG17" s="312">
        <v>54.388150690000003</v>
      </c>
      <c r="CH17" s="313">
        <v>12.98</v>
      </c>
      <c r="CI17" t="s">
        <v>1701</v>
      </c>
      <c r="CJ17" s="293">
        <v>325.10486315000003</v>
      </c>
      <c r="CK17" s="5">
        <v>16.190000000000001</v>
      </c>
      <c r="CL17" s="311" t="s">
        <v>1720</v>
      </c>
      <c r="CM17" s="312">
        <v>177.36376981999999</v>
      </c>
      <c r="CN17" s="313">
        <v>26.05</v>
      </c>
      <c r="CO17" t="s">
        <v>1671</v>
      </c>
      <c r="CP17" s="293">
        <v>31.039118569999999</v>
      </c>
      <c r="CQ17" s="5">
        <v>4.79</v>
      </c>
      <c r="CR17" s="311" t="s">
        <v>1671</v>
      </c>
      <c r="CS17" s="312">
        <v>40.73471206</v>
      </c>
      <c r="CT17" s="313">
        <v>5.54</v>
      </c>
      <c r="CU17" t="s">
        <v>1333</v>
      </c>
      <c r="CV17" s="293">
        <v>22.932592100000001</v>
      </c>
      <c r="CW17" s="5">
        <v>15.26</v>
      </c>
      <c r="CX17" s="311" t="s">
        <v>1721</v>
      </c>
      <c r="CY17" s="312">
        <v>41.918641309999998</v>
      </c>
      <c r="CZ17" s="313">
        <v>10.220000000000001</v>
      </c>
      <c r="DA17" t="s">
        <v>1721</v>
      </c>
      <c r="DB17" s="293">
        <v>90.299797769999998</v>
      </c>
      <c r="DC17" s="5">
        <v>15.49</v>
      </c>
      <c r="DD17" s="311" t="s">
        <v>1720</v>
      </c>
      <c r="DE17" s="312">
        <v>0.54638620000000004</v>
      </c>
      <c r="DF17" s="313">
        <v>2.0299999999999998</v>
      </c>
      <c r="DG17" t="s">
        <v>1410</v>
      </c>
      <c r="DH17" s="293">
        <v>3.5</v>
      </c>
      <c r="DI17" s="5">
        <v>2.21</v>
      </c>
      <c r="DJ17" s="311" t="s">
        <v>1671</v>
      </c>
      <c r="DK17" s="312">
        <v>9.1930696300000001</v>
      </c>
      <c r="DL17" s="313">
        <v>7.55</v>
      </c>
      <c r="DM17" t="s">
        <v>1701</v>
      </c>
      <c r="DN17" s="293">
        <v>31.269717109999998</v>
      </c>
      <c r="DO17" s="5">
        <v>38.72</v>
      </c>
      <c r="DP17" s="311" t="s">
        <v>1722</v>
      </c>
      <c r="DQ17" s="312">
        <v>1.0254683600000001</v>
      </c>
      <c r="DR17" s="313">
        <v>7.93</v>
      </c>
      <c r="DS17" t="s">
        <v>1723</v>
      </c>
      <c r="DT17" s="293">
        <v>2.7179E-4</v>
      </c>
      <c r="DU17" s="5">
        <v>0</v>
      </c>
      <c r="DV17" s="311" t="s">
        <v>1705</v>
      </c>
      <c r="DW17" s="312">
        <v>44.292975769999998</v>
      </c>
      <c r="DX17" s="313">
        <v>8.9499999999999993</v>
      </c>
      <c r="DY17" t="s">
        <v>1723</v>
      </c>
      <c r="DZ17" s="293">
        <v>7.6749399999999995E-2</v>
      </c>
      <c r="EA17" s="5">
        <v>0.06</v>
      </c>
      <c r="EB17" s="311" t="s">
        <v>473</v>
      </c>
      <c r="EC17" s="312">
        <v>1.538465</v>
      </c>
      <c r="ED17" s="313">
        <v>8.8699999999999992</v>
      </c>
      <c r="EE17" t="s">
        <v>473</v>
      </c>
      <c r="EF17" s="293">
        <v>2.645972</v>
      </c>
      <c r="EG17" s="5">
        <v>14.93</v>
      </c>
      <c r="EH17" s="311" t="s">
        <v>1724</v>
      </c>
      <c r="EI17" s="312">
        <v>1.8149570799999999</v>
      </c>
      <c r="EJ17" s="313">
        <v>6.07</v>
      </c>
      <c r="EK17" t="s">
        <v>1725</v>
      </c>
      <c r="EL17" s="293">
        <v>5.7601578399999998</v>
      </c>
      <c r="EM17" s="5">
        <v>3.12</v>
      </c>
      <c r="EN17" s="311" t="s">
        <v>1725</v>
      </c>
      <c r="EO17" s="312">
        <v>31.286959970000002</v>
      </c>
      <c r="EP17" s="313">
        <v>3.61</v>
      </c>
      <c r="EQ17" t="s">
        <v>1677</v>
      </c>
      <c r="ER17" s="293">
        <v>0.70015879000000003</v>
      </c>
      <c r="ES17" s="5">
        <v>1.62</v>
      </c>
      <c r="ET17" s="311"/>
      <c r="EU17" s="312"/>
      <c r="EV17" s="313"/>
      <c r="EZ17" s="311" t="s">
        <v>1677</v>
      </c>
      <c r="FA17" s="312">
        <v>2.29000439</v>
      </c>
      <c r="FB17" s="313">
        <v>1.79</v>
      </c>
      <c r="FF17" s="311"/>
      <c r="FG17" s="312"/>
      <c r="FH17" s="313"/>
      <c r="FI17" t="s">
        <v>1726</v>
      </c>
      <c r="FJ17" s="293">
        <v>5.9833920000000003</v>
      </c>
      <c r="FK17" s="5">
        <v>3</v>
      </c>
      <c r="FL17" s="311" t="s">
        <v>1727</v>
      </c>
      <c r="FM17" s="312">
        <v>15.249021000000001</v>
      </c>
      <c r="FN17" s="313">
        <v>4</v>
      </c>
      <c r="FO17" t="s">
        <v>1707</v>
      </c>
      <c r="FP17" s="293">
        <v>20.381665000000002</v>
      </c>
      <c r="FQ17" s="5">
        <v>62</v>
      </c>
      <c r="FR17" s="311"/>
      <c r="FS17" s="312"/>
      <c r="FT17" s="313"/>
      <c r="FX17" s="311" t="s">
        <v>1685</v>
      </c>
      <c r="FY17" s="312">
        <v>24.328226999999998</v>
      </c>
      <c r="FZ17" s="313">
        <v>20</v>
      </c>
      <c r="GD17" s="311"/>
      <c r="GE17" s="312"/>
      <c r="GF17" s="313"/>
      <c r="GG17" t="s">
        <v>1728</v>
      </c>
      <c r="GH17" s="293">
        <v>8.4191811800000007</v>
      </c>
      <c r="GI17" s="5">
        <v>17.45</v>
      </c>
      <c r="GJ17" s="311" t="s">
        <v>1728</v>
      </c>
      <c r="GK17" s="312">
        <v>6.6086101700000004</v>
      </c>
      <c r="GL17" s="313">
        <v>22.8</v>
      </c>
      <c r="GM17" t="s">
        <v>1728</v>
      </c>
      <c r="GN17" s="293">
        <v>8.0601552400000003</v>
      </c>
      <c r="GO17" s="5">
        <v>20.04</v>
      </c>
      <c r="GP17" s="311" t="s">
        <v>1461</v>
      </c>
      <c r="GQ17" s="312">
        <v>54.828838439999998</v>
      </c>
      <c r="GR17" s="313">
        <v>31.3</v>
      </c>
      <c r="GV17" s="311" t="s">
        <v>1729</v>
      </c>
      <c r="GW17" s="312">
        <v>83.314538859999999</v>
      </c>
      <c r="GX17" s="313">
        <v>3.28</v>
      </c>
      <c r="GY17" t="s">
        <v>1730</v>
      </c>
      <c r="GZ17" s="293">
        <v>4.3419887599999996</v>
      </c>
      <c r="HA17" s="5">
        <v>4.53</v>
      </c>
    </row>
    <row r="18" spans="3:209">
      <c r="C18" t="s">
        <v>1731</v>
      </c>
      <c r="D18" s="293">
        <v>4.8899999999999998E-6</v>
      </c>
      <c r="E18" s="5">
        <v>0</v>
      </c>
      <c r="F18" s="311" t="s">
        <v>1732</v>
      </c>
      <c r="G18" s="312">
        <v>11.13238531</v>
      </c>
      <c r="H18" s="313">
        <v>15.49</v>
      </c>
      <c r="I18" t="s">
        <v>1397</v>
      </c>
      <c r="J18" s="293">
        <v>6.4600668199999998</v>
      </c>
      <c r="K18" s="5">
        <v>9.02</v>
      </c>
      <c r="L18" s="311" t="s">
        <v>1389</v>
      </c>
      <c r="M18" s="312">
        <v>1.8316727100000001</v>
      </c>
      <c r="N18" s="313">
        <v>5.18</v>
      </c>
      <c r="R18" s="311"/>
      <c r="S18" s="312"/>
      <c r="T18" s="313"/>
      <c r="U18" t="s">
        <v>1715</v>
      </c>
      <c r="V18" s="293">
        <v>7.1000000000000002E-4</v>
      </c>
      <c r="W18" s="5">
        <v>0</v>
      </c>
      <c r="X18" s="311" t="s">
        <v>772</v>
      </c>
      <c r="Y18" s="312">
        <v>2.7358189999999998</v>
      </c>
      <c r="Z18" s="313">
        <v>2.72</v>
      </c>
      <c r="AA18" t="s">
        <v>1733</v>
      </c>
      <c r="AB18" s="293">
        <v>6.4071850000000001</v>
      </c>
      <c r="AC18" s="5">
        <v>2.44</v>
      </c>
      <c r="AD18" s="311" t="s">
        <v>1734</v>
      </c>
      <c r="AE18" s="312">
        <v>5.5000000000000002E-5</v>
      </c>
      <c r="AF18" s="313">
        <v>0</v>
      </c>
      <c r="AG18" t="s">
        <v>1735</v>
      </c>
      <c r="AH18" s="293">
        <v>0.10728073</v>
      </c>
      <c r="AI18" s="5">
        <v>3.69</v>
      </c>
      <c r="AJ18" s="311" t="s">
        <v>1736</v>
      </c>
      <c r="AK18" s="312">
        <v>22.389081669999999</v>
      </c>
      <c r="AL18" s="313">
        <v>12.31</v>
      </c>
      <c r="AM18" t="s">
        <v>1717</v>
      </c>
      <c r="AN18" s="293">
        <v>9.7918301700000008</v>
      </c>
      <c r="AO18" s="5">
        <v>9.59</v>
      </c>
      <c r="AP18" s="311" t="s">
        <v>1737</v>
      </c>
      <c r="AQ18" s="312">
        <v>63.224902059999998</v>
      </c>
      <c r="AR18" s="313">
        <v>12.01</v>
      </c>
      <c r="AS18" t="s">
        <v>1736</v>
      </c>
      <c r="AT18" s="293">
        <v>30.6373736</v>
      </c>
      <c r="AU18" s="5">
        <v>5.79</v>
      </c>
      <c r="AV18" s="311" t="s">
        <v>1738</v>
      </c>
      <c r="AW18" s="312">
        <v>0.18551434</v>
      </c>
      <c r="AX18" s="313">
        <v>9.83</v>
      </c>
      <c r="AY18" t="s">
        <v>1735</v>
      </c>
      <c r="AZ18" s="293">
        <v>9.4202569999999999E-2</v>
      </c>
      <c r="BA18" s="5">
        <v>5.09</v>
      </c>
      <c r="BB18" s="311" t="s">
        <v>1739</v>
      </c>
      <c r="BC18" s="312">
        <v>24.35515182</v>
      </c>
      <c r="BD18" s="313">
        <v>29.92</v>
      </c>
      <c r="BH18" s="311" t="s">
        <v>1740</v>
      </c>
      <c r="BI18" s="312">
        <v>0.65546402999999998</v>
      </c>
      <c r="BJ18" s="313">
        <v>14.91</v>
      </c>
      <c r="BK18" t="s">
        <v>1698</v>
      </c>
      <c r="BL18" s="293">
        <v>9.7000000000000003E-7</v>
      </c>
      <c r="BM18" s="5">
        <v>0</v>
      </c>
      <c r="BN18" s="311" t="s">
        <v>1736</v>
      </c>
      <c r="BO18" s="312">
        <v>34.408781529999999</v>
      </c>
      <c r="BP18" s="313">
        <v>13.44</v>
      </c>
      <c r="BQ18" t="s">
        <v>1736</v>
      </c>
      <c r="BR18" s="293">
        <v>100.6504729</v>
      </c>
      <c r="BS18" s="5">
        <v>7.66</v>
      </c>
      <c r="BT18" s="311"/>
      <c r="BU18" s="312"/>
      <c r="BV18" s="313"/>
      <c r="BZ18" s="311"/>
      <c r="CA18" s="312"/>
      <c r="CB18" s="313"/>
      <c r="CF18" s="311" t="s">
        <v>1741</v>
      </c>
      <c r="CG18" s="312">
        <v>114.28358616</v>
      </c>
      <c r="CH18" s="313">
        <v>27.27</v>
      </c>
      <c r="CI18" t="s">
        <v>1671</v>
      </c>
      <c r="CJ18" s="293">
        <v>112.46331592999999</v>
      </c>
      <c r="CK18" s="5">
        <v>5.6</v>
      </c>
      <c r="CL18" s="311" t="s">
        <v>1741</v>
      </c>
      <c r="CM18" s="312">
        <v>154.04564293999999</v>
      </c>
      <c r="CN18" s="313">
        <v>22.63</v>
      </c>
      <c r="CO18" t="s">
        <v>1720</v>
      </c>
      <c r="CP18" s="293">
        <v>113.49426304000001</v>
      </c>
      <c r="CQ18" s="5">
        <v>17.52</v>
      </c>
      <c r="CR18" s="311" t="s">
        <v>1720</v>
      </c>
      <c r="CS18" s="312">
        <v>124.36366245000001</v>
      </c>
      <c r="CT18" s="313">
        <v>16.899999999999999</v>
      </c>
      <c r="CU18" t="s">
        <v>1341</v>
      </c>
      <c r="CV18" s="293">
        <v>4.6096033600000004</v>
      </c>
      <c r="CW18" s="5">
        <v>3.07</v>
      </c>
      <c r="CX18" s="311" t="s">
        <v>1349</v>
      </c>
      <c r="CY18" s="312">
        <v>23.926547079999999</v>
      </c>
      <c r="CZ18" s="313">
        <v>5.83</v>
      </c>
      <c r="DA18" t="s">
        <v>1349</v>
      </c>
      <c r="DB18" s="293">
        <v>84.694363580000001</v>
      </c>
      <c r="DC18" s="5">
        <v>14.53</v>
      </c>
      <c r="DD18" s="311" t="s">
        <v>1741</v>
      </c>
      <c r="DE18" s="312">
        <v>8.2178464200000008</v>
      </c>
      <c r="DF18" s="313">
        <v>30.46</v>
      </c>
      <c r="DG18" t="s">
        <v>1701</v>
      </c>
      <c r="DH18" s="293">
        <v>31.115672140000001</v>
      </c>
      <c r="DI18" s="5">
        <v>19.649999999999999</v>
      </c>
      <c r="DJ18" s="311" t="s">
        <v>1742</v>
      </c>
      <c r="DK18" s="312">
        <v>5.3841397500000001</v>
      </c>
      <c r="DL18" s="313">
        <v>4.42</v>
      </c>
      <c r="DM18" t="s">
        <v>1671</v>
      </c>
      <c r="DN18" s="293">
        <v>5.7485626600000002</v>
      </c>
      <c r="DO18" s="5">
        <v>7.12</v>
      </c>
      <c r="DP18" s="311" t="s">
        <v>1743</v>
      </c>
      <c r="DQ18" s="312">
        <v>1.47650423</v>
      </c>
      <c r="DR18" s="313">
        <v>11.41</v>
      </c>
      <c r="DS18" t="s">
        <v>1744</v>
      </c>
      <c r="DT18" s="293">
        <v>20.259572859999999</v>
      </c>
      <c r="DU18" s="5">
        <v>3.81</v>
      </c>
      <c r="DV18" s="311" t="s">
        <v>1744</v>
      </c>
      <c r="DW18" s="312">
        <v>44.908799279999997</v>
      </c>
      <c r="DX18" s="313">
        <v>9.08</v>
      </c>
      <c r="DY18" t="s">
        <v>1704</v>
      </c>
      <c r="DZ18" s="293">
        <v>7.4702785</v>
      </c>
      <c r="EA18" s="5">
        <v>5.93</v>
      </c>
      <c r="EB18" s="311" t="s">
        <v>1745</v>
      </c>
      <c r="EC18" s="312">
        <v>2.5354589999999999</v>
      </c>
      <c r="ED18" s="313">
        <v>14.61</v>
      </c>
      <c r="EE18" t="s">
        <v>1745</v>
      </c>
      <c r="EF18" s="293">
        <v>2.0817130000000001</v>
      </c>
      <c r="EG18" s="5">
        <v>11.75</v>
      </c>
      <c r="EH18" s="311" t="s">
        <v>1746</v>
      </c>
      <c r="EI18" s="312">
        <v>9.7386414400000003</v>
      </c>
      <c r="EJ18" s="313">
        <v>32.56</v>
      </c>
      <c r="EK18" t="s">
        <v>1724</v>
      </c>
      <c r="EL18" s="293">
        <v>3.7207262499999998</v>
      </c>
      <c r="EM18" s="5">
        <v>2.0099999999999998</v>
      </c>
      <c r="EN18" s="311" t="s">
        <v>1724</v>
      </c>
      <c r="EO18" s="312">
        <v>15.67838661</v>
      </c>
      <c r="EP18" s="313">
        <v>1.81</v>
      </c>
      <c r="EQ18" t="s">
        <v>1725</v>
      </c>
      <c r="ER18" s="293">
        <v>3.8391450000000001E-2</v>
      </c>
      <c r="ES18" s="5">
        <v>0.09</v>
      </c>
      <c r="ET18" s="311"/>
      <c r="EU18" s="312"/>
      <c r="EV18" s="313"/>
      <c r="EZ18" s="311" t="s">
        <v>1724</v>
      </c>
      <c r="FA18" s="312">
        <v>7.4981287700000001</v>
      </c>
      <c r="FB18" s="313">
        <v>5.85</v>
      </c>
      <c r="FF18" s="311"/>
      <c r="FG18" s="312"/>
      <c r="FH18" s="313"/>
      <c r="FI18" t="s">
        <v>1747</v>
      </c>
      <c r="FJ18" s="293">
        <v>8.0433039999999991</v>
      </c>
      <c r="FK18" s="5">
        <v>4</v>
      </c>
      <c r="FL18" s="311" t="s">
        <v>1684</v>
      </c>
      <c r="FM18" s="312">
        <v>75.251047</v>
      </c>
      <c r="FN18" s="313">
        <v>21</v>
      </c>
      <c r="FR18" s="311"/>
      <c r="FS18" s="312"/>
      <c r="FT18" s="313"/>
      <c r="FX18" s="311" t="s">
        <v>1726</v>
      </c>
      <c r="FY18" s="312">
        <v>8.8790899999999997</v>
      </c>
      <c r="FZ18" s="313">
        <v>7</v>
      </c>
      <c r="GD18" s="311"/>
      <c r="GE18" s="312"/>
      <c r="GF18" s="313"/>
      <c r="GJ18" s="311"/>
      <c r="GK18" s="312"/>
      <c r="GL18" s="313"/>
      <c r="GP18" s="311"/>
      <c r="GQ18" s="312"/>
      <c r="GR18" s="313"/>
      <c r="GV18" s="311" t="s">
        <v>1690</v>
      </c>
      <c r="GW18" s="312">
        <v>102.51852529999999</v>
      </c>
      <c r="GX18" s="313">
        <v>10.61</v>
      </c>
      <c r="GY18" t="s">
        <v>1409</v>
      </c>
      <c r="GZ18" s="293">
        <v>9.4027860699999994</v>
      </c>
      <c r="HA18" s="5">
        <v>9.81</v>
      </c>
    </row>
    <row r="19" spans="3:209">
      <c r="C19" t="s">
        <v>1389</v>
      </c>
      <c r="D19" s="293">
        <v>5.9028236700000001</v>
      </c>
      <c r="E19" s="5">
        <v>10.57</v>
      </c>
      <c r="F19" s="311" t="s">
        <v>1748</v>
      </c>
      <c r="G19" s="312">
        <v>6.9421004000000002</v>
      </c>
      <c r="H19" s="313">
        <v>9.66</v>
      </c>
      <c r="I19" t="s">
        <v>1415</v>
      </c>
      <c r="J19" s="293">
        <v>6.3649484200000002</v>
      </c>
      <c r="K19" s="5">
        <v>8.8800000000000008</v>
      </c>
      <c r="L19" s="311" t="s">
        <v>1427</v>
      </c>
      <c r="M19" s="312">
        <v>1.88831024</v>
      </c>
      <c r="N19" s="313">
        <v>5.34</v>
      </c>
      <c r="R19" s="311"/>
      <c r="S19" s="312"/>
      <c r="T19" s="313"/>
      <c r="U19" t="s">
        <v>1734</v>
      </c>
      <c r="V19" s="293">
        <v>5.6940000000000003E-3</v>
      </c>
      <c r="W19" s="5">
        <v>0</v>
      </c>
      <c r="X19" s="311" t="s">
        <v>1749</v>
      </c>
      <c r="Y19" s="312">
        <v>1.3259999999999999E-3</v>
      </c>
      <c r="Z19" s="313">
        <v>0</v>
      </c>
      <c r="AA19" t="s">
        <v>1019</v>
      </c>
      <c r="AB19" s="293">
        <v>12.911446</v>
      </c>
      <c r="AC19" s="5">
        <v>4.91</v>
      </c>
      <c r="AD19" s="311" t="s">
        <v>775</v>
      </c>
      <c r="AE19" s="312">
        <v>5.8537790000000003</v>
      </c>
      <c r="AF19" s="313">
        <v>11.88</v>
      </c>
      <c r="AG19" t="s">
        <v>1738</v>
      </c>
      <c r="AH19" s="293">
        <v>0.27708804999999997</v>
      </c>
      <c r="AI19" s="5">
        <v>9.5399999999999991</v>
      </c>
      <c r="AJ19" s="311" t="s">
        <v>1750</v>
      </c>
      <c r="AK19" s="312">
        <v>22.33698618</v>
      </c>
      <c r="AL19" s="313">
        <v>12.28</v>
      </c>
      <c r="AM19" t="s">
        <v>1736</v>
      </c>
      <c r="AN19" s="293">
        <v>7.2226107099999997</v>
      </c>
      <c r="AO19" s="5">
        <v>7.08</v>
      </c>
      <c r="AP19" s="311" t="s">
        <v>1751</v>
      </c>
      <c r="AQ19" s="312">
        <v>42.346133780000002</v>
      </c>
      <c r="AR19" s="313">
        <v>8.0500000000000007</v>
      </c>
      <c r="AS19" t="s">
        <v>1697</v>
      </c>
      <c r="AT19" s="293">
        <v>26.770125650000001</v>
      </c>
      <c r="AU19" s="5">
        <v>5.0599999999999996</v>
      </c>
      <c r="AV19" s="311" t="s">
        <v>1752</v>
      </c>
      <c r="AW19" s="312">
        <v>0.1650083</v>
      </c>
      <c r="AX19" s="313">
        <v>8.74</v>
      </c>
      <c r="AY19" t="s">
        <v>1738</v>
      </c>
      <c r="AZ19" s="293">
        <v>0.18281433999999999</v>
      </c>
      <c r="BA19" s="5">
        <v>9.8699999999999992</v>
      </c>
      <c r="BB19" s="311"/>
      <c r="BC19" s="312"/>
      <c r="BD19" s="313"/>
      <c r="BH19" s="311" t="s">
        <v>1698</v>
      </c>
      <c r="BI19" s="312">
        <v>1.6766965</v>
      </c>
      <c r="BJ19" s="313">
        <v>38.14</v>
      </c>
      <c r="BK19" t="s">
        <v>1753</v>
      </c>
      <c r="BL19" s="293">
        <v>0.88588047999999997</v>
      </c>
      <c r="BM19" s="5">
        <v>49.27</v>
      </c>
      <c r="BN19" s="311" t="s">
        <v>1750</v>
      </c>
      <c r="BO19" s="312">
        <v>34.379744770000002</v>
      </c>
      <c r="BP19" s="313">
        <v>13.43</v>
      </c>
      <c r="BQ19" t="s">
        <v>1750</v>
      </c>
      <c r="BR19" s="293">
        <v>100.820182</v>
      </c>
      <c r="BS19" s="5">
        <v>7.67</v>
      </c>
      <c r="BT19" s="311"/>
      <c r="BU19" s="312"/>
      <c r="BV19" s="313"/>
      <c r="BZ19" s="311"/>
      <c r="CA19" s="312"/>
      <c r="CB19" s="313"/>
      <c r="CF19" s="311" t="s">
        <v>1754</v>
      </c>
      <c r="CG19" s="312">
        <v>100.02958156</v>
      </c>
      <c r="CH19" s="313">
        <v>23.87</v>
      </c>
      <c r="CI19" t="s">
        <v>1720</v>
      </c>
      <c r="CJ19" s="293">
        <v>472.41448214000002</v>
      </c>
      <c r="CK19" s="5">
        <v>23.52</v>
      </c>
      <c r="CL19" s="311" t="s">
        <v>1700</v>
      </c>
      <c r="CM19" s="312">
        <v>9.9974339800000003</v>
      </c>
      <c r="CN19" s="313">
        <v>1.47</v>
      </c>
      <c r="CO19" t="s">
        <v>1741</v>
      </c>
      <c r="CP19" s="293">
        <v>45.639288389999997</v>
      </c>
      <c r="CQ19" s="5">
        <v>7.04</v>
      </c>
      <c r="CR19" s="311" t="s">
        <v>1741</v>
      </c>
      <c r="CS19" s="312">
        <v>62.202973960000001</v>
      </c>
      <c r="CT19" s="313">
        <v>8.4499999999999993</v>
      </c>
      <c r="CU19" t="s">
        <v>1358</v>
      </c>
      <c r="CV19" s="293">
        <v>6.3841773399999999</v>
      </c>
      <c r="CW19" s="5">
        <v>4.25</v>
      </c>
      <c r="CX19" s="311" t="s">
        <v>1755</v>
      </c>
      <c r="CY19" s="312">
        <v>1E-8</v>
      </c>
      <c r="CZ19" s="313">
        <v>0</v>
      </c>
      <c r="DA19" t="s">
        <v>1755</v>
      </c>
      <c r="DB19" s="293">
        <v>1E-8</v>
      </c>
      <c r="DC19" s="5">
        <v>0</v>
      </c>
      <c r="DD19" s="311" t="s">
        <v>1700</v>
      </c>
      <c r="DE19" s="312">
        <v>0.47636365000000003</v>
      </c>
      <c r="DF19" s="313">
        <v>1.77</v>
      </c>
      <c r="DG19" t="s">
        <v>1671</v>
      </c>
      <c r="DH19" s="293">
        <v>15.368643479999999</v>
      </c>
      <c r="DI19" s="5">
        <v>9.7100000000000009</v>
      </c>
      <c r="DJ19" s="311" t="s">
        <v>1720</v>
      </c>
      <c r="DK19" s="312">
        <v>17.398506489999999</v>
      </c>
      <c r="DL19" s="313">
        <v>14.29</v>
      </c>
      <c r="DM19" t="s">
        <v>1720</v>
      </c>
      <c r="DN19" s="293">
        <v>10.17550219</v>
      </c>
      <c r="DO19" s="5">
        <v>12.6</v>
      </c>
      <c r="DP19" s="311" t="s">
        <v>1756</v>
      </c>
      <c r="DQ19" s="312">
        <v>2.0793E-4</v>
      </c>
      <c r="DR19" s="313">
        <v>0</v>
      </c>
      <c r="DS19" t="s">
        <v>1757</v>
      </c>
      <c r="DT19" s="293">
        <v>26.17234212</v>
      </c>
      <c r="DU19" s="5">
        <v>4.93</v>
      </c>
      <c r="DV19" s="311" t="s">
        <v>1757</v>
      </c>
      <c r="DW19" s="312">
        <v>42.630370720000002</v>
      </c>
      <c r="DX19" s="313">
        <v>8.6199999999999992</v>
      </c>
      <c r="DY19" t="s">
        <v>1758</v>
      </c>
      <c r="DZ19" s="293">
        <v>7.4867556200000003</v>
      </c>
      <c r="EA19" s="5">
        <v>5.94</v>
      </c>
      <c r="EB19" s="311" t="s">
        <v>1759</v>
      </c>
      <c r="EC19" s="312">
        <v>0.48548599999999997</v>
      </c>
      <c r="ED19" s="313">
        <v>2.8</v>
      </c>
      <c r="EE19" t="s">
        <v>1759</v>
      </c>
      <c r="EF19" s="293">
        <v>0.478634</v>
      </c>
      <c r="EG19" s="5">
        <v>2.7</v>
      </c>
      <c r="EH19" s="311" t="s">
        <v>1760</v>
      </c>
      <c r="EI19" s="312">
        <v>2.73526756</v>
      </c>
      <c r="EJ19" s="313">
        <v>9.15</v>
      </c>
      <c r="EK19" t="s">
        <v>1761</v>
      </c>
      <c r="EL19" s="293">
        <v>128.62500449999999</v>
      </c>
      <c r="EM19" s="5">
        <v>69.64</v>
      </c>
      <c r="EN19" s="311" t="s">
        <v>1761</v>
      </c>
      <c r="EO19" s="312">
        <v>572.71355340000002</v>
      </c>
      <c r="EP19" s="313">
        <v>66.05</v>
      </c>
      <c r="EQ19" t="s">
        <v>1724</v>
      </c>
      <c r="ER19" s="293">
        <v>1.6600038100000001</v>
      </c>
      <c r="ES19" s="5">
        <v>3.85</v>
      </c>
      <c r="ET19" s="311"/>
      <c r="EU19" s="312"/>
      <c r="EV19" s="313"/>
      <c r="EZ19" s="311" t="s">
        <v>1761</v>
      </c>
      <c r="FA19" s="312">
        <v>95.116130029999994</v>
      </c>
      <c r="FB19" s="313">
        <v>74.19</v>
      </c>
      <c r="FF19" s="311"/>
      <c r="FG19" s="312"/>
      <c r="FH19" s="313"/>
      <c r="FI19" t="s">
        <v>1684</v>
      </c>
      <c r="FJ19" s="293">
        <v>10.987339</v>
      </c>
      <c r="FK19" s="5">
        <v>6</v>
      </c>
      <c r="FL19" s="311" t="s">
        <v>1762</v>
      </c>
      <c r="FM19" s="312">
        <v>13.815455</v>
      </c>
      <c r="FN19" s="313">
        <v>4</v>
      </c>
      <c r="FR19" s="311"/>
      <c r="FS19" s="312"/>
      <c r="FT19" s="313"/>
      <c r="FX19" s="311" t="s">
        <v>1763</v>
      </c>
      <c r="FY19" s="312">
        <v>45.519925000000001</v>
      </c>
      <c r="FZ19" s="313">
        <v>37</v>
      </c>
      <c r="GD19" s="311"/>
      <c r="GE19" s="312"/>
      <c r="GF19" s="313"/>
      <c r="GJ19" s="311"/>
      <c r="GK19" s="312"/>
      <c r="GL19" s="313"/>
      <c r="GP19" s="311"/>
      <c r="GQ19" s="312"/>
      <c r="GR19" s="313"/>
      <c r="GV19" s="311" t="s">
        <v>1764</v>
      </c>
      <c r="GW19" s="312">
        <v>120.1359605</v>
      </c>
      <c r="GX19" s="313">
        <v>12.48</v>
      </c>
      <c r="GY19" t="s">
        <v>1427</v>
      </c>
      <c r="GZ19" s="293">
        <v>10.50674117</v>
      </c>
      <c r="HA19" s="5">
        <v>10.96</v>
      </c>
    </row>
    <row r="20" spans="3:209">
      <c r="C20" t="s">
        <v>1415</v>
      </c>
      <c r="D20" s="293">
        <v>33.89483396</v>
      </c>
      <c r="E20" s="5">
        <v>60.68</v>
      </c>
      <c r="F20" s="311"/>
      <c r="G20" s="312"/>
      <c r="H20" s="313"/>
      <c r="I20" t="s">
        <v>1288</v>
      </c>
      <c r="J20" s="293">
        <v>1E-8</v>
      </c>
      <c r="K20" s="5">
        <v>0</v>
      </c>
      <c r="L20" s="311" t="s">
        <v>1397</v>
      </c>
      <c r="M20" s="312">
        <v>7.52087722</v>
      </c>
      <c r="N20" s="313">
        <v>21.25</v>
      </c>
      <c r="R20" s="311"/>
      <c r="S20" s="312"/>
      <c r="T20" s="313"/>
      <c r="U20" t="s">
        <v>772</v>
      </c>
      <c r="V20" s="293">
        <v>16.818227</v>
      </c>
      <c r="W20" s="5">
        <v>4.67</v>
      </c>
      <c r="X20" s="311" t="s">
        <v>775</v>
      </c>
      <c r="Y20" s="312">
        <v>2.7343769999999998</v>
      </c>
      <c r="Z20" s="313">
        <v>2.72</v>
      </c>
      <c r="AA20" t="s">
        <v>1749</v>
      </c>
      <c r="AB20" s="293">
        <v>23.321484999999999</v>
      </c>
      <c r="AC20" s="5">
        <v>8.8699999999999992</v>
      </c>
      <c r="AD20" s="311" t="s">
        <v>985</v>
      </c>
      <c r="AE20" s="312">
        <v>1.010567</v>
      </c>
      <c r="AF20" s="313">
        <v>2.0499999999999998</v>
      </c>
      <c r="AG20" t="s">
        <v>1752</v>
      </c>
      <c r="AH20" s="293">
        <v>9.7568080000000001E-2</v>
      </c>
      <c r="AI20" s="5">
        <v>3.36</v>
      </c>
      <c r="AJ20" s="311" t="s">
        <v>1765</v>
      </c>
      <c r="AK20" s="312">
        <v>28.610555810000001</v>
      </c>
      <c r="AL20" s="313">
        <v>15.74</v>
      </c>
      <c r="AM20" t="s">
        <v>1766</v>
      </c>
      <c r="AN20" s="293">
        <v>3.75018567</v>
      </c>
      <c r="AO20" s="5">
        <v>3.67</v>
      </c>
      <c r="AP20" s="311" t="s">
        <v>1767</v>
      </c>
      <c r="AQ20" s="312">
        <v>41.752887350000002</v>
      </c>
      <c r="AR20" s="313">
        <v>7.93</v>
      </c>
      <c r="AS20" t="s">
        <v>1666</v>
      </c>
      <c r="AT20" s="293">
        <v>55.526732580000001</v>
      </c>
      <c r="AU20" s="5">
        <v>10.49</v>
      </c>
      <c r="AV20" s="311" t="s">
        <v>1768</v>
      </c>
      <c r="AW20" s="312">
        <v>7.5157160000000001E-2</v>
      </c>
      <c r="AX20" s="313">
        <v>3.98</v>
      </c>
      <c r="AY20" t="s">
        <v>1752</v>
      </c>
      <c r="AZ20" s="293">
        <v>0.27738300999999999</v>
      </c>
      <c r="BA20" s="5">
        <v>14.98</v>
      </c>
      <c r="BB20" s="311"/>
      <c r="BC20" s="312"/>
      <c r="BD20" s="313"/>
      <c r="BH20" s="311" t="s">
        <v>1753</v>
      </c>
      <c r="BI20" s="312">
        <v>0.51226616000000003</v>
      </c>
      <c r="BJ20" s="313">
        <v>11.65</v>
      </c>
      <c r="BN20" s="311" t="s">
        <v>1765</v>
      </c>
      <c r="BO20" s="312">
        <v>20.43590704</v>
      </c>
      <c r="BP20" s="313">
        <v>7.98</v>
      </c>
      <c r="BQ20" t="s">
        <v>1769</v>
      </c>
      <c r="BR20" s="293">
        <v>22.357678780000001</v>
      </c>
      <c r="BS20" s="5">
        <v>1.7</v>
      </c>
      <c r="BT20" s="311"/>
      <c r="BU20" s="312"/>
      <c r="BV20" s="313"/>
      <c r="BZ20" s="311"/>
      <c r="CA20" s="312"/>
      <c r="CB20" s="313"/>
      <c r="CF20" s="311" t="s">
        <v>1770</v>
      </c>
      <c r="CG20" s="312">
        <v>8.3031383400000003</v>
      </c>
      <c r="CH20" s="313">
        <v>1.98</v>
      </c>
      <c r="CI20" t="s">
        <v>1741</v>
      </c>
      <c r="CJ20" s="293">
        <v>479.99172211000001</v>
      </c>
      <c r="CK20" s="5">
        <v>23.9</v>
      </c>
      <c r="CL20" s="311" t="s">
        <v>801</v>
      </c>
      <c r="CM20" s="312">
        <v>92.766517590000007</v>
      </c>
      <c r="CN20" s="313">
        <v>13.63</v>
      </c>
      <c r="CO20" t="s">
        <v>1700</v>
      </c>
      <c r="CP20" s="293">
        <v>9.67591599</v>
      </c>
      <c r="CQ20" s="5">
        <v>1.49</v>
      </c>
      <c r="CR20" s="311" t="s">
        <v>1771</v>
      </c>
      <c r="CS20" s="312">
        <v>131.93760441000001</v>
      </c>
      <c r="CT20" s="313">
        <v>17.93</v>
      </c>
      <c r="CU20" t="s">
        <v>1397</v>
      </c>
      <c r="CV20" s="293">
        <v>16.997673169999999</v>
      </c>
      <c r="CW20" s="5">
        <v>11.31</v>
      </c>
      <c r="CX20" s="311" t="s">
        <v>1418</v>
      </c>
      <c r="CY20" s="312">
        <v>22.45949839</v>
      </c>
      <c r="CZ20" s="313">
        <v>5.48</v>
      </c>
      <c r="DA20" t="s">
        <v>1399</v>
      </c>
      <c r="DB20" s="293">
        <v>84.688697070000003</v>
      </c>
      <c r="DC20" s="5">
        <v>14.53</v>
      </c>
      <c r="DD20" s="311" t="s">
        <v>1772</v>
      </c>
      <c r="DE20" s="312">
        <v>5.0309084300000002</v>
      </c>
      <c r="DF20" s="313">
        <v>18.649999999999999</v>
      </c>
      <c r="DG20" t="s">
        <v>1720</v>
      </c>
      <c r="DH20" s="293">
        <v>20.047046959999999</v>
      </c>
      <c r="DI20" s="5">
        <v>12.66</v>
      </c>
      <c r="DJ20" s="311" t="s">
        <v>1741</v>
      </c>
      <c r="DK20" s="312">
        <v>13.507895639999999</v>
      </c>
      <c r="DL20" s="313">
        <v>11.1</v>
      </c>
      <c r="DM20" t="s">
        <v>1741</v>
      </c>
      <c r="DN20" s="293">
        <v>8.5929266700000007</v>
      </c>
      <c r="DO20" s="5">
        <v>10.64</v>
      </c>
      <c r="DP20" s="311" t="s">
        <v>1773</v>
      </c>
      <c r="DQ20" s="312">
        <v>6.1029999999999997E-5</v>
      </c>
      <c r="DR20" s="313">
        <v>0</v>
      </c>
      <c r="DS20" t="s">
        <v>1758</v>
      </c>
      <c r="DT20" s="293">
        <v>40.514051530000003</v>
      </c>
      <c r="DU20" s="5">
        <v>7.63</v>
      </c>
      <c r="DV20" s="311" t="s">
        <v>1774</v>
      </c>
      <c r="DW20" s="312">
        <v>33.975072529999998</v>
      </c>
      <c r="DX20" s="313">
        <v>6.87</v>
      </c>
      <c r="DY20" t="s">
        <v>1775</v>
      </c>
      <c r="DZ20" s="293">
        <v>1.9907599999999998E-3</v>
      </c>
      <c r="EA20" s="5">
        <v>0</v>
      </c>
      <c r="EB20" s="311" t="s">
        <v>1776</v>
      </c>
      <c r="EC20" s="312">
        <v>1.987223</v>
      </c>
      <c r="ED20" s="313">
        <v>11.45</v>
      </c>
      <c r="EE20" t="s">
        <v>1776</v>
      </c>
      <c r="EF20" s="293">
        <v>3.5751439999999999</v>
      </c>
      <c r="EG20" s="5">
        <v>20.18</v>
      </c>
      <c r="EH20" s="311" t="s">
        <v>1777</v>
      </c>
      <c r="EI20" s="312">
        <v>8.4825579399999995</v>
      </c>
      <c r="EJ20" s="313">
        <v>28.36</v>
      </c>
      <c r="EK20" t="s">
        <v>1778</v>
      </c>
      <c r="EL20" s="293">
        <v>13.680654349999999</v>
      </c>
      <c r="EM20" s="5">
        <v>7.41</v>
      </c>
      <c r="EN20" s="311" t="s">
        <v>1778</v>
      </c>
      <c r="EO20" s="312">
        <v>67.543212339999997</v>
      </c>
      <c r="EP20" s="313">
        <v>7.79</v>
      </c>
      <c r="EQ20" t="s">
        <v>1761</v>
      </c>
      <c r="ER20" s="293">
        <v>15.46340749</v>
      </c>
      <c r="ES20" s="5">
        <v>35.869999999999997</v>
      </c>
      <c r="ET20" s="311"/>
      <c r="EU20" s="312"/>
      <c r="EV20" s="313"/>
      <c r="EZ20" s="311" t="s">
        <v>1779</v>
      </c>
      <c r="FA20" s="312">
        <v>3.7019277000000002</v>
      </c>
      <c r="FB20" s="313">
        <v>2.89</v>
      </c>
      <c r="FF20" s="311"/>
      <c r="FG20" s="312"/>
      <c r="FH20" s="313"/>
      <c r="FI20" t="s">
        <v>1780</v>
      </c>
      <c r="FJ20" s="293">
        <v>8.533569</v>
      </c>
      <c r="FK20" s="5">
        <v>4</v>
      </c>
      <c r="FL20" s="311" t="s">
        <v>1781</v>
      </c>
      <c r="FM20" s="312">
        <v>12.278117999999999</v>
      </c>
      <c r="FN20" s="313">
        <v>3</v>
      </c>
      <c r="FR20" s="311"/>
      <c r="FS20" s="312"/>
      <c r="FT20" s="313"/>
      <c r="FX20" s="311" t="s">
        <v>1782</v>
      </c>
      <c r="FY20" s="312">
        <v>10.312509</v>
      </c>
      <c r="FZ20" s="313">
        <v>8</v>
      </c>
      <c r="GD20" s="311"/>
      <c r="GE20" s="312"/>
      <c r="GF20" s="313"/>
      <c r="GJ20" s="311"/>
      <c r="GK20" s="312"/>
      <c r="GL20" s="313"/>
      <c r="GP20" s="311"/>
      <c r="GQ20" s="312"/>
      <c r="GR20" s="313"/>
      <c r="GV20" s="311" t="s">
        <v>1783</v>
      </c>
      <c r="GW20" s="312">
        <v>105.3987197</v>
      </c>
      <c r="GX20" s="313">
        <v>13.06</v>
      </c>
      <c r="GY20" t="s">
        <v>1784</v>
      </c>
      <c r="GZ20" s="293">
        <v>15.10173286</v>
      </c>
      <c r="HA20" s="5">
        <v>15.75</v>
      </c>
    </row>
    <row r="21" spans="3:209">
      <c r="C21" t="s">
        <v>1785</v>
      </c>
      <c r="D21" s="293">
        <v>2.13904E-3</v>
      </c>
      <c r="E21" s="5">
        <v>0</v>
      </c>
      <c r="F21" s="311"/>
      <c r="G21" s="312"/>
      <c r="H21" s="313"/>
      <c r="I21" t="s">
        <v>1445</v>
      </c>
      <c r="J21" s="293">
        <v>16.68075421</v>
      </c>
      <c r="K21" s="5">
        <v>23.28</v>
      </c>
      <c r="L21" s="311" t="s">
        <v>1415</v>
      </c>
      <c r="M21" s="312">
        <v>2.5092281999999999</v>
      </c>
      <c r="N21" s="313">
        <v>7.09</v>
      </c>
      <c r="R21" s="311"/>
      <c r="S21" s="312"/>
      <c r="T21" s="313"/>
      <c r="U21" t="s">
        <v>1733</v>
      </c>
      <c r="V21" s="293">
        <v>4.2125870000000001</v>
      </c>
      <c r="W21" s="5">
        <v>1.17</v>
      </c>
      <c r="X21" s="311" t="s">
        <v>985</v>
      </c>
      <c r="Y21" s="312">
        <v>15.814603</v>
      </c>
      <c r="Z21" s="313">
        <v>15.73</v>
      </c>
      <c r="AA21" t="s">
        <v>1786</v>
      </c>
      <c r="AB21" s="293">
        <v>9.1938209999999998</v>
      </c>
      <c r="AC21" s="5">
        <v>3.5</v>
      </c>
      <c r="AD21" s="311" t="s">
        <v>1787</v>
      </c>
      <c r="AE21" s="312">
        <v>4.640765</v>
      </c>
      <c r="AF21" s="313">
        <v>9.41</v>
      </c>
      <c r="AG21" t="s">
        <v>1768</v>
      </c>
      <c r="AH21" s="293">
        <v>1.496285E-2</v>
      </c>
      <c r="AI21" s="5">
        <v>0.52</v>
      </c>
      <c r="AJ21" s="311"/>
      <c r="AK21" s="312"/>
      <c r="AL21" s="313"/>
      <c r="AM21" t="s">
        <v>1665</v>
      </c>
      <c r="AN21" s="293">
        <v>5.8819872699999998</v>
      </c>
      <c r="AO21" s="5">
        <v>5.76</v>
      </c>
      <c r="AP21" s="311" t="s">
        <v>1765</v>
      </c>
      <c r="AQ21" s="312">
        <v>17.71152498</v>
      </c>
      <c r="AR21" s="313">
        <v>3.37</v>
      </c>
      <c r="AS21" t="s">
        <v>1750</v>
      </c>
      <c r="AT21" s="293">
        <v>107.2434691</v>
      </c>
      <c r="AU21" s="5">
        <v>20.260000000000002</v>
      </c>
      <c r="AV21" s="311" t="s">
        <v>1788</v>
      </c>
      <c r="AW21" s="312">
        <v>0.10530171000000001</v>
      </c>
      <c r="AX21" s="313">
        <v>5.58</v>
      </c>
      <c r="AY21" t="s">
        <v>1768</v>
      </c>
      <c r="AZ21" s="293">
        <v>0.16778317000000001</v>
      </c>
      <c r="BA21" s="5">
        <v>9.06</v>
      </c>
      <c r="BB21" s="311"/>
      <c r="BC21" s="312"/>
      <c r="BD21" s="313"/>
      <c r="BH21" s="311"/>
      <c r="BI21" s="312"/>
      <c r="BJ21" s="313"/>
      <c r="BN21" s="311"/>
      <c r="BO21" s="312"/>
      <c r="BP21" s="313"/>
      <c r="BQ21" t="s">
        <v>1789</v>
      </c>
      <c r="BR21" s="293">
        <v>319.91378950000001</v>
      </c>
      <c r="BS21" s="5">
        <v>24.35</v>
      </c>
      <c r="BT21" s="311"/>
      <c r="BU21" s="312"/>
      <c r="BV21" s="313"/>
      <c r="BZ21" s="311"/>
      <c r="CA21" s="312"/>
      <c r="CB21" s="313"/>
      <c r="CF21" s="311"/>
      <c r="CG21" s="312"/>
      <c r="CH21" s="313"/>
      <c r="CI21" t="s">
        <v>1754</v>
      </c>
      <c r="CJ21" s="293">
        <v>401.74441686</v>
      </c>
      <c r="CK21" s="5">
        <v>20</v>
      </c>
      <c r="CL21" s="311" t="s">
        <v>1754</v>
      </c>
      <c r="CM21" s="312">
        <v>131.69682123000001</v>
      </c>
      <c r="CN21" s="313">
        <v>19.350000000000001</v>
      </c>
      <c r="CO21" t="s">
        <v>801</v>
      </c>
      <c r="CP21" s="293">
        <v>168.430105</v>
      </c>
      <c r="CQ21" s="5">
        <v>26</v>
      </c>
      <c r="CR21" s="311" t="s">
        <v>1700</v>
      </c>
      <c r="CS21" s="312">
        <v>11.140782700000001</v>
      </c>
      <c r="CT21" s="313">
        <v>1.51</v>
      </c>
      <c r="CU21" t="s">
        <v>1288</v>
      </c>
      <c r="CV21" s="293">
        <v>1.5416321799999999</v>
      </c>
      <c r="CW21" s="5">
        <v>1.03</v>
      </c>
      <c r="CX21" s="311" t="s">
        <v>1345</v>
      </c>
      <c r="CY21" s="312">
        <v>63.868303920000002</v>
      </c>
      <c r="CZ21" s="313">
        <v>15.57</v>
      </c>
      <c r="DA21" t="s">
        <v>1418</v>
      </c>
      <c r="DB21" s="293">
        <v>29.680565940000001</v>
      </c>
      <c r="DC21" s="5">
        <v>5.09</v>
      </c>
      <c r="DD21" s="311" t="s">
        <v>1754</v>
      </c>
      <c r="DE21" s="312">
        <v>6.4763478900000004</v>
      </c>
      <c r="DF21" s="313">
        <v>24.01</v>
      </c>
      <c r="DG21" t="s">
        <v>1741</v>
      </c>
      <c r="DH21" s="293">
        <v>35.681983529999997</v>
      </c>
      <c r="DI21" s="5">
        <v>22.54</v>
      </c>
      <c r="DJ21" s="311" t="s">
        <v>1700</v>
      </c>
      <c r="DK21" s="312">
        <v>3.6579050500000001</v>
      </c>
      <c r="DL21" s="313">
        <v>3</v>
      </c>
      <c r="DM21" t="s">
        <v>1700</v>
      </c>
      <c r="DN21" s="293">
        <v>2.3995439799999998</v>
      </c>
      <c r="DO21" s="5">
        <v>2.97</v>
      </c>
      <c r="DP21" s="311" t="s">
        <v>1790</v>
      </c>
      <c r="DQ21" s="312">
        <v>1.5048859000000001</v>
      </c>
      <c r="DR21" s="313">
        <v>11.63</v>
      </c>
      <c r="DS21" t="s">
        <v>1791</v>
      </c>
      <c r="DT21" s="293">
        <v>1.6500000000000001E-6</v>
      </c>
      <c r="DU21" s="5">
        <v>0</v>
      </c>
      <c r="DV21" s="311" t="s">
        <v>1775</v>
      </c>
      <c r="DW21" s="312">
        <v>9.2840000000000002E-4</v>
      </c>
      <c r="DX21" s="313">
        <v>0</v>
      </c>
      <c r="DY21" t="s">
        <v>1792</v>
      </c>
      <c r="DZ21" s="293">
        <v>1.3615700000000001E-3</v>
      </c>
      <c r="EA21" s="5">
        <v>0</v>
      </c>
      <c r="EB21" s="311" t="s">
        <v>1793</v>
      </c>
      <c r="EC21" s="312">
        <v>0.98031999999999997</v>
      </c>
      <c r="ED21" s="313">
        <v>5.65</v>
      </c>
      <c r="EE21" t="s">
        <v>1793</v>
      </c>
      <c r="EF21" s="293">
        <v>0.96648500000000004</v>
      </c>
      <c r="EG21" s="5">
        <v>5.45</v>
      </c>
      <c r="EH21" s="311" t="s">
        <v>1794</v>
      </c>
      <c r="EI21" s="312">
        <v>2.4851011700000001</v>
      </c>
      <c r="EJ21" s="313">
        <v>8.31</v>
      </c>
      <c r="EK21" t="s">
        <v>1779</v>
      </c>
      <c r="EL21" s="293">
        <v>7.8201677700000003</v>
      </c>
      <c r="EM21" s="5">
        <v>4.2300000000000004</v>
      </c>
      <c r="EN21" s="311" t="s">
        <v>1779</v>
      </c>
      <c r="EO21" s="312">
        <v>0.18627726</v>
      </c>
      <c r="EP21" s="313">
        <v>0.02</v>
      </c>
      <c r="EQ21" t="s">
        <v>1778</v>
      </c>
      <c r="ER21" s="293">
        <v>13.054086229999999</v>
      </c>
      <c r="ES21" s="5">
        <v>30.28</v>
      </c>
      <c r="ET21" s="311"/>
      <c r="EU21" s="312"/>
      <c r="EV21" s="313"/>
      <c r="EZ21" s="311"/>
      <c r="FA21" s="312"/>
      <c r="FB21" s="313"/>
      <c r="FF21" s="311"/>
      <c r="FG21" s="312"/>
      <c r="FH21" s="313"/>
      <c r="FI21" t="s">
        <v>1781</v>
      </c>
      <c r="FJ21" s="293">
        <v>24.116918999999999</v>
      </c>
      <c r="FK21" s="5">
        <v>12</v>
      </c>
      <c r="FL21" s="311" t="s">
        <v>1707</v>
      </c>
      <c r="FM21" s="312">
        <v>57.425671000000001</v>
      </c>
      <c r="FN21" s="313">
        <v>16</v>
      </c>
      <c r="FR21" s="311"/>
      <c r="FS21" s="312"/>
      <c r="FT21" s="313"/>
      <c r="FX21" s="311"/>
      <c r="FY21" s="312"/>
      <c r="FZ21" s="313"/>
      <c r="GD21" s="311"/>
      <c r="GE21" s="312"/>
      <c r="GF21" s="313"/>
      <c r="GJ21" s="311"/>
      <c r="GK21" s="312"/>
      <c r="GL21" s="313"/>
      <c r="GP21" s="311"/>
      <c r="GQ21" s="312"/>
      <c r="GR21" s="313"/>
      <c r="GV21" s="311" t="s">
        <v>1795</v>
      </c>
      <c r="GW21" s="312">
        <v>50.79006622</v>
      </c>
      <c r="GX21" s="313">
        <v>13.43</v>
      </c>
      <c r="GY21" t="s">
        <v>1621</v>
      </c>
      <c r="GZ21" s="293">
        <v>14.64048176</v>
      </c>
      <c r="HA21" s="5">
        <v>15.27</v>
      </c>
    </row>
    <row r="22" spans="3:209">
      <c r="C22" t="s">
        <v>1288</v>
      </c>
      <c r="D22" s="293">
        <v>1.6999999999999999E-7</v>
      </c>
      <c r="E22" s="5">
        <v>0</v>
      </c>
      <c r="F22" s="311"/>
      <c r="G22" s="312"/>
      <c r="H22" s="313"/>
      <c r="I22" t="s">
        <v>1385</v>
      </c>
      <c r="J22" s="293">
        <v>14.28558119</v>
      </c>
      <c r="K22" s="5">
        <v>19.940000000000001</v>
      </c>
      <c r="L22" s="311" t="s">
        <v>1288</v>
      </c>
      <c r="M22" s="312">
        <v>1E-8</v>
      </c>
      <c r="N22" s="313">
        <v>0</v>
      </c>
      <c r="R22" s="311"/>
      <c r="S22" s="312"/>
      <c r="T22" s="313"/>
      <c r="U22" t="s">
        <v>1019</v>
      </c>
      <c r="V22" s="293">
        <v>24.389317999999999</v>
      </c>
      <c r="W22" s="5">
        <v>6.77</v>
      </c>
      <c r="X22" s="311" t="s">
        <v>1796</v>
      </c>
      <c r="Y22" s="312">
        <v>13.032937</v>
      </c>
      <c r="Z22" s="313">
        <v>12.96</v>
      </c>
      <c r="AA22" t="s">
        <v>775</v>
      </c>
      <c r="AB22" s="293">
        <v>5.4687539999999997</v>
      </c>
      <c r="AC22" s="5">
        <v>2.08</v>
      </c>
      <c r="AD22" s="311" t="s">
        <v>1796</v>
      </c>
      <c r="AE22" s="312">
        <v>4.7078639999999998</v>
      </c>
      <c r="AF22" s="313">
        <v>9.5500000000000007</v>
      </c>
      <c r="AG22" t="s">
        <v>1788</v>
      </c>
      <c r="AH22" s="293">
        <v>0.12984814</v>
      </c>
      <c r="AI22" s="5">
        <v>4.47</v>
      </c>
      <c r="AJ22" s="311"/>
      <c r="AK22" s="312"/>
      <c r="AL22" s="313"/>
      <c r="AM22" t="s">
        <v>1697</v>
      </c>
      <c r="AN22" s="293">
        <v>5.22511072</v>
      </c>
      <c r="AO22" s="5">
        <v>5.12</v>
      </c>
      <c r="AP22" s="311" t="s">
        <v>1797</v>
      </c>
      <c r="AQ22" s="312">
        <v>151.42465949999999</v>
      </c>
      <c r="AR22" s="313">
        <v>28.78</v>
      </c>
      <c r="AS22" t="s">
        <v>1751</v>
      </c>
      <c r="AT22" s="293">
        <v>58.83709408</v>
      </c>
      <c r="AU22" s="5">
        <v>11.12</v>
      </c>
      <c r="AV22" s="311" t="s">
        <v>1651</v>
      </c>
      <c r="AW22" s="312">
        <v>0.30470452999999997</v>
      </c>
      <c r="AX22" s="313">
        <v>16.14</v>
      </c>
      <c r="AY22" t="s">
        <v>1788</v>
      </c>
      <c r="AZ22" s="293">
        <v>0.17840455999999999</v>
      </c>
      <c r="BA22" s="5">
        <v>9.6300000000000008</v>
      </c>
      <c r="BB22" s="311"/>
      <c r="BC22" s="312"/>
      <c r="BD22" s="313"/>
      <c r="BH22" s="311"/>
      <c r="BI22" s="312"/>
      <c r="BJ22" s="313"/>
      <c r="BN22" s="311"/>
      <c r="BO22" s="312"/>
      <c r="BP22" s="313"/>
      <c r="BQ22" t="s">
        <v>1798</v>
      </c>
      <c r="BR22" s="293">
        <v>289.96182879999998</v>
      </c>
      <c r="BS22" s="5">
        <v>22.07</v>
      </c>
      <c r="BT22" s="311"/>
      <c r="BU22" s="312"/>
      <c r="BV22" s="313"/>
      <c r="BZ22" s="311"/>
      <c r="CA22" s="312"/>
      <c r="CB22" s="313"/>
      <c r="CF22" s="311"/>
      <c r="CG22" s="312"/>
      <c r="CH22" s="313"/>
      <c r="CI22" t="s">
        <v>1770</v>
      </c>
      <c r="CJ22" s="293">
        <v>37.996729680000001</v>
      </c>
      <c r="CK22" s="5">
        <v>1.89</v>
      </c>
      <c r="CL22" s="311" t="s">
        <v>1770</v>
      </c>
      <c r="CM22" s="312">
        <v>13.39561061</v>
      </c>
      <c r="CN22" s="313">
        <v>1.97</v>
      </c>
      <c r="CO22" t="s">
        <v>1754</v>
      </c>
      <c r="CP22" s="293">
        <v>44.428687150000002</v>
      </c>
      <c r="CQ22" s="5">
        <v>6.86</v>
      </c>
      <c r="CR22" s="311" t="s">
        <v>1754</v>
      </c>
      <c r="CS22" s="312">
        <v>57.934307629999999</v>
      </c>
      <c r="CT22" s="313">
        <v>7.87</v>
      </c>
      <c r="CU22" t="s">
        <v>1799</v>
      </c>
      <c r="CV22" s="293">
        <v>20.907409139999999</v>
      </c>
      <c r="CW22" s="5">
        <v>13.91</v>
      </c>
      <c r="CX22" s="311" t="s">
        <v>1380</v>
      </c>
      <c r="CY22" s="312">
        <v>23.843205040000001</v>
      </c>
      <c r="CZ22" s="313">
        <v>5.81</v>
      </c>
      <c r="DA22" t="s">
        <v>1345</v>
      </c>
      <c r="DB22" s="293">
        <v>31.7929201</v>
      </c>
      <c r="DC22" s="5">
        <v>5.45</v>
      </c>
      <c r="DD22" s="311"/>
      <c r="DE22" s="312"/>
      <c r="DF22" s="313"/>
      <c r="DG22" t="s">
        <v>1700</v>
      </c>
      <c r="DH22" s="293">
        <v>4.6136654899999998</v>
      </c>
      <c r="DI22" s="5">
        <v>2.91</v>
      </c>
      <c r="DJ22" s="311" t="s">
        <v>801</v>
      </c>
      <c r="DK22" s="312">
        <v>24.045698430000002</v>
      </c>
      <c r="DL22" s="313">
        <v>19.75</v>
      </c>
      <c r="DM22" t="s">
        <v>1754</v>
      </c>
      <c r="DN22" s="293">
        <v>6.6092473099999998</v>
      </c>
      <c r="DO22" s="5">
        <v>8.18</v>
      </c>
      <c r="DP22" s="311" t="s">
        <v>1800</v>
      </c>
      <c r="DQ22" s="312">
        <v>1.16160602</v>
      </c>
      <c r="DR22" s="313">
        <v>8.98</v>
      </c>
      <c r="DS22" t="s">
        <v>1801</v>
      </c>
      <c r="DT22" s="293">
        <v>1.9577800000000001E-3</v>
      </c>
      <c r="DU22" s="5">
        <v>0</v>
      </c>
      <c r="DV22" s="311" t="s">
        <v>1792</v>
      </c>
      <c r="DW22" s="312">
        <v>4.6087300000000001E-3</v>
      </c>
      <c r="DX22" s="313">
        <v>0</v>
      </c>
      <c r="DY22" t="s">
        <v>1722</v>
      </c>
      <c r="DZ22" s="293">
        <v>5.6824299999999996E-3</v>
      </c>
      <c r="EA22" s="5">
        <v>0</v>
      </c>
      <c r="EB22" s="311" t="s">
        <v>1802</v>
      </c>
      <c r="EC22" s="312">
        <v>0.49360100000000001</v>
      </c>
      <c r="ED22" s="313">
        <v>2.84</v>
      </c>
      <c r="EE22" t="s">
        <v>1802</v>
      </c>
      <c r="EF22" s="293">
        <v>0.48663499999999998</v>
      </c>
      <c r="EG22" s="5">
        <v>2.75</v>
      </c>
      <c r="EH22" s="311"/>
      <c r="EI22" s="312"/>
      <c r="EJ22" s="313"/>
      <c r="EK22" t="s">
        <v>1777</v>
      </c>
      <c r="EL22" s="293">
        <v>4.2719999999999998E-5</v>
      </c>
      <c r="EM22" s="5">
        <v>0</v>
      </c>
      <c r="EN22" s="311" t="s">
        <v>1777</v>
      </c>
      <c r="EO22" s="312">
        <v>0.19827797999999999</v>
      </c>
      <c r="EP22" s="313">
        <v>0.02</v>
      </c>
      <c r="EQ22" t="s">
        <v>1779</v>
      </c>
      <c r="ER22" s="293">
        <v>2.2408240799999999</v>
      </c>
      <c r="ES22" s="5">
        <v>5.2</v>
      </c>
      <c r="ET22" s="311"/>
      <c r="EU22" s="312"/>
      <c r="EV22" s="313"/>
      <c r="EZ22" s="311"/>
      <c r="FA22" s="312"/>
      <c r="FB22" s="313"/>
      <c r="FF22" s="311"/>
      <c r="FG22" s="312"/>
      <c r="FH22" s="313"/>
      <c r="FI22" t="s">
        <v>1803</v>
      </c>
      <c r="FJ22" s="293">
        <v>10.544563</v>
      </c>
      <c r="FK22" s="5">
        <v>5</v>
      </c>
      <c r="FL22" s="311" t="s">
        <v>1804</v>
      </c>
      <c r="FM22" s="312">
        <v>14.457817</v>
      </c>
      <c r="FN22" s="313">
        <v>4</v>
      </c>
      <c r="FR22" s="311"/>
      <c r="FS22" s="312"/>
      <c r="FT22" s="313"/>
      <c r="FX22" s="311"/>
      <c r="FY22" s="312"/>
      <c r="FZ22" s="313"/>
      <c r="GD22" s="311"/>
      <c r="GE22" s="312"/>
      <c r="GF22" s="313"/>
      <c r="GJ22" s="311"/>
      <c r="GK22" s="312"/>
      <c r="GL22" s="313"/>
      <c r="GP22" s="311"/>
      <c r="GQ22" s="312"/>
      <c r="GR22" s="313"/>
      <c r="GV22" s="311" t="s">
        <v>1461</v>
      </c>
      <c r="GW22" s="312">
        <v>100.9376551</v>
      </c>
      <c r="GX22" s="313">
        <v>6.47</v>
      </c>
      <c r="GY22" t="s">
        <v>1805</v>
      </c>
      <c r="GZ22" s="293">
        <v>8.3188632600000005</v>
      </c>
      <c r="HA22" s="5">
        <v>8.68</v>
      </c>
    </row>
    <row r="23" spans="3:209">
      <c r="C23" t="s">
        <v>1748</v>
      </c>
      <c r="D23" s="293">
        <v>10.06634272</v>
      </c>
      <c r="E23" s="5">
        <v>18.02</v>
      </c>
      <c r="F23" s="311"/>
      <c r="G23" s="312"/>
      <c r="H23" s="313"/>
      <c r="L23" s="311" t="s">
        <v>1445</v>
      </c>
      <c r="M23" s="312">
        <v>4.1646930800000002</v>
      </c>
      <c r="N23" s="313">
        <v>11.77</v>
      </c>
      <c r="R23" s="311"/>
      <c r="S23" s="312"/>
      <c r="T23" s="313"/>
      <c r="U23" t="s">
        <v>1749</v>
      </c>
      <c r="V23" s="293">
        <v>20.683854</v>
      </c>
      <c r="W23" s="5">
        <v>5.74</v>
      </c>
      <c r="X23" s="311" t="s">
        <v>1563</v>
      </c>
      <c r="Y23" s="312">
        <v>1.950466</v>
      </c>
      <c r="Z23" s="313">
        <v>1.94</v>
      </c>
      <c r="AA23" t="s">
        <v>985</v>
      </c>
      <c r="AB23" s="293">
        <v>30.490843000000002</v>
      </c>
      <c r="AC23" s="5">
        <v>11.6</v>
      </c>
      <c r="AD23" s="311" t="s">
        <v>1806</v>
      </c>
      <c r="AE23" s="312">
        <v>2.2244039999999998</v>
      </c>
      <c r="AF23" s="313">
        <v>4.51</v>
      </c>
      <c r="AG23" t="s">
        <v>1651</v>
      </c>
      <c r="AH23" s="293">
        <v>0.47744489000000001</v>
      </c>
      <c r="AI23" s="5">
        <v>16.440000000000001</v>
      </c>
      <c r="AJ23" s="311"/>
      <c r="AK23" s="312"/>
      <c r="AL23" s="313"/>
      <c r="AM23" t="s">
        <v>1666</v>
      </c>
      <c r="AN23" s="293">
        <v>7.37635329</v>
      </c>
      <c r="AO23" s="5">
        <v>7.23</v>
      </c>
      <c r="AP23" s="311"/>
      <c r="AQ23" s="312"/>
      <c r="AR23" s="313"/>
      <c r="AS23" t="s">
        <v>1765</v>
      </c>
      <c r="AT23" s="293">
        <v>60.692742680000002</v>
      </c>
      <c r="AU23" s="5">
        <v>11.47</v>
      </c>
      <c r="AV23" s="311"/>
      <c r="AW23" s="312"/>
      <c r="AX23" s="313"/>
      <c r="AY23" t="s">
        <v>1651</v>
      </c>
      <c r="AZ23" s="293">
        <v>0.14070643999999999</v>
      </c>
      <c r="BA23" s="5">
        <v>7.6</v>
      </c>
      <c r="BB23" s="311"/>
      <c r="BC23" s="312"/>
      <c r="BD23" s="313"/>
      <c r="BH23" s="311"/>
      <c r="BI23" s="312"/>
      <c r="BJ23" s="313"/>
      <c r="BN23" s="311"/>
      <c r="BO23" s="312"/>
      <c r="BP23" s="313"/>
      <c r="BT23" s="311"/>
      <c r="BU23" s="312"/>
      <c r="BV23" s="313"/>
      <c r="BZ23" s="311"/>
      <c r="CA23" s="312"/>
      <c r="CB23" s="313"/>
      <c r="CF23" s="311"/>
      <c r="CG23" s="312"/>
      <c r="CH23" s="313"/>
      <c r="CI23" t="s">
        <v>1807</v>
      </c>
      <c r="CJ23" s="293">
        <v>1.400001E-2</v>
      </c>
      <c r="CK23" s="5">
        <v>0</v>
      </c>
      <c r="CL23" s="311"/>
      <c r="CM23" s="312"/>
      <c r="CN23" s="313"/>
      <c r="CO23" t="s">
        <v>1770</v>
      </c>
      <c r="CP23" s="293">
        <v>12.92480797</v>
      </c>
      <c r="CQ23" s="5">
        <v>1.99</v>
      </c>
      <c r="CR23" s="311" t="s">
        <v>1770</v>
      </c>
      <c r="CS23" s="312">
        <v>14.26657992</v>
      </c>
      <c r="CT23" s="313">
        <v>1.94</v>
      </c>
      <c r="CU23" t="s">
        <v>1808</v>
      </c>
      <c r="CV23" s="293">
        <v>8.8629721999999997</v>
      </c>
      <c r="CW23" s="5">
        <v>5.9</v>
      </c>
      <c r="CX23" s="311" t="s">
        <v>1578</v>
      </c>
      <c r="CY23" s="312">
        <v>22.692088170000002</v>
      </c>
      <c r="CZ23" s="313">
        <v>5.53</v>
      </c>
      <c r="DA23" t="s">
        <v>1380</v>
      </c>
      <c r="DB23" s="293">
        <v>84.516811340000004</v>
      </c>
      <c r="DC23" s="5">
        <v>14.5</v>
      </c>
      <c r="DD23" s="311"/>
      <c r="DE23" s="312"/>
      <c r="DF23" s="313"/>
      <c r="DG23" t="s">
        <v>1772</v>
      </c>
      <c r="DH23" s="293">
        <v>18.923250209999999</v>
      </c>
      <c r="DI23" s="5">
        <v>11.95</v>
      </c>
      <c r="DJ23" s="311" t="s">
        <v>1754</v>
      </c>
      <c r="DK23" s="312">
        <v>10.84068139</v>
      </c>
      <c r="DL23" s="313">
        <v>8.9</v>
      </c>
      <c r="DP23" s="311" t="s">
        <v>1809</v>
      </c>
      <c r="DQ23" s="312">
        <v>0.99067764000000003</v>
      </c>
      <c r="DR23" s="313">
        <v>7.66</v>
      </c>
      <c r="DS23" t="s">
        <v>1774</v>
      </c>
      <c r="DT23" s="293">
        <v>41.73806561</v>
      </c>
      <c r="DU23" s="5">
        <v>7.86</v>
      </c>
      <c r="DV23" s="311" t="s">
        <v>1810</v>
      </c>
      <c r="DW23" s="312">
        <v>1.82193E-3</v>
      </c>
      <c r="DX23" s="313">
        <v>0</v>
      </c>
      <c r="DY23" t="s">
        <v>1811</v>
      </c>
      <c r="DZ23" s="293">
        <v>4.7673200000000002E-3</v>
      </c>
      <c r="EA23" s="5">
        <v>0</v>
      </c>
      <c r="EB23" s="311" t="s">
        <v>1812</v>
      </c>
      <c r="EC23" s="312">
        <v>4.7995340000000004</v>
      </c>
      <c r="ED23" s="313">
        <v>27.66</v>
      </c>
      <c r="EE23" t="s">
        <v>1812</v>
      </c>
      <c r="EF23" s="293">
        <v>2.7553589999999999</v>
      </c>
      <c r="EG23" s="5">
        <v>15.55</v>
      </c>
      <c r="EH23" s="311"/>
      <c r="EI23" s="312"/>
      <c r="EJ23" s="313"/>
      <c r="EN23" s="311" t="s">
        <v>1794</v>
      </c>
      <c r="EO23" s="312">
        <v>60.097438699999998</v>
      </c>
      <c r="EP23" s="313">
        <v>6.93</v>
      </c>
      <c r="ET23" s="311"/>
      <c r="EU23" s="312"/>
      <c r="EV23" s="313"/>
      <c r="EZ23" s="311"/>
      <c r="FA23" s="312"/>
      <c r="FB23" s="313"/>
      <c r="FF23" s="311"/>
      <c r="FG23" s="312"/>
      <c r="FH23" s="313"/>
      <c r="FI23" t="s">
        <v>1813</v>
      </c>
      <c r="FJ23" s="293">
        <v>8.8679070000000007</v>
      </c>
      <c r="FK23" s="5">
        <v>4</v>
      </c>
      <c r="FL23" s="311" t="s">
        <v>1814</v>
      </c>
      <c r="FM23" s="312">
        <v>53.419885000000001</v>
      </c>
      <c r="FN23" s="313">
        <v>15</v>
      </c>
      <c r="FR23" s="311"/>
      <c r="FS23" s="312"/>
      <c r="FT23" s="313"/>
      <c r="FX23" s="311"/>
      <c r="FY23" s="312"/>
      <c r="FZ23" s="313"/>
      <c r="GD23" s="311"/>
      <c r="GE23" s="312"/>
      <c r="GF23" s="313"/>
      <c r="GJ23" s="311"/>
      <c r="GK23" s="312"/>
      <c r="GL23" s="313"/>
      <c r="GP23" s="311"/>
      <c r="GQ23" s="312"/>
      <c r="GR23" s="313"/>
      <c r="GV23" s="311" t="s">
        <v>1815</v>
      </c>
      <c r="GW23" s="312">
        <v>30.477753199999999</v>
      </c>
      <c r="GX23" s="313">
        <v>7.71</v>
      </c>
      <c r="GY23" t="s">
        <v>1578</v>
      </c>
      <c r="GZ23" s="293">
        <v>4.4679820299999999</v>
      </c>
      <c r="HA23" s="5">
        <v>4.66</v>
      </c>
    </row>
    <row r="24" spans="3:209">
      <c r="F24" s="311"/>
      <c r="G24" s="312"/>
      <c r="H24" s="313"/>
      <c r="L24" s="311" t="s">
        <v>1472</v>
      </c>
      <c r="M24" s="312">
        <v>5.9723901899999996</v>
      </c>
      <c r="N24" s="313">
        <v>16.88</v>
      </c>
      <c r="R24" s="311"/>
      <c r="S24" s="312"/>
      <c r="T24" s="313"/>
      <c r="U24" t="s">
        <v>1816</v>
      </c>
      <c r="V24" s="293">
        <v>32.936829000000003</v>
      </c>
      <c r="W24" s="5">
        <v>9.15</v>
      </c>
      <c r="X24" s="311" t="s">
        <v>1817</v>
      </c>
      <c r="Y24" s="312">
        <v>1.9009499999999999</v>
      </c>
      <c r="Z24" s="313">
        <v>1.89</v>
      </c>
      <c r="AA24" t="s">
        <v>1796</v>
      </c>
      <c r="AB24" s="293">
        <v>13.848488</v>
      </c>
      <c r="AC24" s="5">
        <v>5.27</v>
      </c>
      <c r="AD24" s="311" t="s">
        <v>1818</v>
      </c>
      <c r="AE24" s="312">
        <v>0.79165799999999997</v>
      </c>
      <c r="AF24" s="313">
        <v>1.61</v>
      </c>
      <c r="AJ24" s="311"/>
      <c r="AK24" s="312"/>
      <c r="AL24" s="313"/>
      <c r="AM24" t="s">
        <v>1750</v>
      </c>
      <c r="AN24" s="293">
        <v>19.901597110000001</v>
      </c>
      <c r="AO24" s="5">
        <v>19.5</v>
      </c>
      <c r="AP24" s="311"/>
      <c r="AQ24" s="312"/>
      <c r="AR24" s="313"/>
      <c r="AS24" t="s">
        <v>1819</v>
      </c>
      <c r="AT24" s="293">
        <v>42.931185829999997</v>
      </c>
      <c r="AU24" s="5">
        <v>8.11</v>
      </c>
      <c r="AV24" s="311"/>
      <c r="AW24" s="312"/>
      <c r="AX24" s="313"/>
      <c r="BB24" s="311"/>
      <c r="BC24" s="312"/>
      <c r="BD24" s="313"/>
      <c r="BH24" s="311"/>
      <c r="BI24" s="312"/>
      <c r="BJ24" s="313"/>
      <c r="BN24" s="311"/>
      <c r="BO24" s="312"/>
      <c r="BP24" s="313"/>
      <c r="BT24" s="311"/>
      <c r="BU24" s="312"/>
      <c r="BV24" s="313"/>
      <c r="BZ24" s="311"/>
      <c r="CA24" s="312"/>
      <c r="CB24" s="313"/>
      <c r="CF24" s="311"/>
      <c r="CG24" s="312"/>
      <c r="CH24" s="313"/>
      <c r="CL24" s="311"/>
      <c r="CM24" s="312"/>
      <c r="CN24" s="313"/>
      <c r="CO24" t="s">
        <v>1807</v>
      </c>
      <c r="CP24" s="293">
        <v>3.0000019999999999E-2</v>
      </c>
      <c r="CQ24" s="5">
        <v>0</v>
      </c>
      <c r="CR24" s="311"/>
      <c r="CS24" s="312"/>
      <c r="CT24" s="313"/>
      <c r="CU24" t="s">
        <v>1820</v>
      </c>
      <c r="CV24" s="293">
        <v>9.9252686899999993</v>
      </c>
      <c r="CW24" s="5">
        <v>6.6</v>
      </c>
      <c r="CX24" s="311" t="s">
        <v>1652</v>
      </c>
      <c r="CY24" s="312">
        <v>59.87535141</v>
      </c>
      <c r="CZ24" s="313">
        <v>14.6</v>
      </c>
      <c r="DA24" t="s">
        <v>1578</v>
      </c>
      <c r="DB24" s="293">
        <v>29.707112649999999</v>
      </c>
      <c r="DC24" s="5">
        <v>5.0999999999999996</v>
      </c>
      <c r="DD24" s="311"/>
      <c r="DE24" s="312"/>
      <c r="DF24" s="313"/>
      <c r="DG24" t="s">
        <v>1754</v>
      </c>
      <c r="DH24" s="293">
        <v>24.79079797</v>
      </c>
      <c r="DI24" s="5">
        <v>15.66</v>
      </c>
      <c r="DJ24" s="311"/>
      <c r="DK24" s="312"/>
      <c r="DL24" s="313"/>
      <c r="DP24" s="311" t="s">
        <v>1821</v>
      </c>
      <c r="DQ24" s="312">
        <v>1.01237793</v>
      </c>
      <c r="DR24" s="313">
        <v>7.82</v>
      </c>
      <c r="DS24" t="s">
        <v>1775</v>
      </c>
      <c r="DT24" s="293">
        <v>2.19943E-3</v>
      </c>
      <c r="DU24" s="5">
        <v>0</v>
      </c>
      <c r="DV24" s="311" t="s">
        <v>1722</v>
      </c>
      <c r="DW24" s="312">
        <v>2.2816899999999998E-3</v>
      </c>
      <c r="DX24" s="313">
        <v>0</v>
      </c>
      <c r="DY24" t="s">
        <v>1743</v>
      </c>
      <c r="DZ24" s="293">
        <v>15.035425890000001</v>
      </c>
      <c r="EA24" s="5">
        <v>11.93</v>
      </c>
      <c r="EB24" s="311" t="s">
        <v>1822</v>
      </c>
      <c r="EC24" s="312">
        <v>1.7675529999999999</v>
      </c>
      <c r="ED24" s="313">
        <v>10.19</v>
      </c>
      <c r="EE24" t="s">
        <v>1822</v>
      </c>
      <c r="EF24" s="293">
        <v>3.0250780000000002</v>
      </c>
      <c r="EG24" s="5">
        <v>17.07</v>
      </c>
      <c r="EH24" s="311"/>
      <c r="EI24" s="312"/>
      <c r="EJ24" s="313"/>
      <c r="EN24" s="311"/>
      <c r="EO24" s="312"/>
      <c r="EP24" s="313"/>
      <c r="ET24" s="311"/>
      <c r="EU24" s="312"/>
      <c r="EV24" s="313"/>
      <c r="EZ24" s="311"/>
      <c r="FA24" s="312"/>
      <c r="FB24" s="313"/>
      <c r="FF24" s="311"/>
      <c r="FG24" s="312"/>
      <c r="FH24" s="313"/>
      <c r="FI24" t="s">
        <v>1823</v>
      </c>
      <c r="FJ24" s="293">
        <v>13.426779</v>
      </c>
      <c r="FK24" s="5">
        <v>7</v>
      </c>
      <c r="FL24" s="311" t="s">
        <v>1813</v>
      </c>
      <c r="FM24" s="312">
        <v>49.951729999999998</v>
      </c>
      <c r="FN24" s="313">
        <v>14</v>
      </c>
      <c r="FR24" s="311"/>
      <c r="FS24" s="312"/>
      <c r="FT24" s="313"/>
      <c r="FX24" s="311"/>
      <c r="FY24" s="312"/>
      <c r="FZ24" s="313"/>
      <c r="GD24" s="311"/>
      <c r="GE24" s="312"/>
      <c r="GF24" s="313"/>
      <c r="GJ24" s="311"/>
      <c r="GK24" s="312"/>
      <c r="GL24" s="313"/>
      <c r="GP24" s="311"/>
      <c r="GQ24" s="312"/>
      <c r="GR24" s="313"/>
      <c r="GV24" s="311"/>
      <c r="GW24" s="312"/>
      <c r="GX24" s="313"/>
      <c r="GY24" t="s">
        <v>1824</v>
      </c>
      <c r="GZ24" s="293">
        <v>14.121165749999999</v>
      </c>
      <c r="HA24" s="5">
        <v>14.73</v>
      </c>
    </row>
    <row r="25" spans="3:209">
      <c r="F25" s="311"/>
      <c r="G25" s="312"/>
      <c r="H25" s="313"/>
      <c r="L25" s="311" t="s">
        <v>1454</v>
      </c>
      <c r="M25" s="312">
        <v>1.166E-5</v>
      </c>
      <c r="N25" s="313">
        <v>0</v>
      </c>
      <c r="R25" s="311"/>
      <c r="S25" s="312"/>
      <c r="T25" s="313"/>
      <c r="U25" t="s">
        <v>1786</v>
      </c>
      <c r="V25" s="293">
        <v>10.742368000000001</v>
      </c>
      <c r="W25" s="5">
        <v>2.98</v>
      </c>
      <c r="X25" s="311" t="s">
        <v>1825</v>
      </c>
      <c r="Y25" s="312">
        <v>5.943085</v>
      </c>
      <c r="Z25" s="313">
        <v>5.91</v>
      </c>
      <c r="AA25" t="s">
        <v>1806</v>
      </c>
      <c r="AB25" s="293">
        <v>5.2013749999999996</v>
      </c>
      <c r="AC25" s="5">
        <v>1.98</v>
      </c>
      <c r="AD25" s="311" t="s">
        <v>1817</v>
      </c>
      <c r="AE25" s="312">
        <v>1.2369950000000001</v>
      </c>
      <c r="AF25" s="313">
        <v>2.5099999999999998</v>
      </c>
      <c r="AJ25" s="311"/>
      <c r="AK25" s="312"/>
      <c r="AL25" s="313"/>
      <c r="AM25" t="s">
        <v>1765</v>
      </c>
      <c r="AN25" s="293">
        <v>14.58494934</v>
      </c>
      <c r="AO25" s="5">
        <v>14.29</v>
      </c>
      <c r="AP25" s="311"/>
      <c r="AQ25" s="312"/>
      <c r="AR25" s="313"/>
      <c r="AV25" s="311"/>
      <c r="AW25" s="312"/>
      <c r="AX25" s="313"/>
      <c r="BB25" s="311"/>
      <c r="BC25" s="312"/>
      <c r="BD25" s="313"/>
      <c r="BH25" s="311"/>
      <c r="BI25" s="312"/>
      <c r="BJ25" s="313"/>
      <c r="BN25" s="311"/>
      <c r="BO25" s="312"/>
      <c r="BP25" s="313"/>
      <c r="BT25" s="311"/>
      <c r="BU25" s="312"/>
      <c r="BV25" s="313"/>
      <c r="BZ25" s="311"/>
      <c r="CA25" s="312"/>
      <c r="CB25" s="313"/>
      <c r="CF25" s="311"/>
      <c r="CG25" s="312"/>
      <c r="CH25" s="313"/>
      <c r="CL25" s="311"/>
      <c r="CM25" s="312"/>
      <c r="CN25" s="313"/>
      <c r="CR25" s="311"/>
      <c r="CS25" s="312"/>
      <c r="CT25" s="313"/>
      <c r="CU25" t="s">
        <v>1324</v>
      </c>
      <c r="CV25" s="293">
        <v>15.28190021</v>
      </c>
      <c r="CW25" s="5">
        <v>10.17</v>
      </c>
      <c r="CX25" s="311" t="s">
        <v>1451</v>
      </c>
      <c r="CY25" s="312">
        <v>62.225994350000001</v>
      </c>
      <c r="CZ25" s="313">
        <v>15.17</v>
      </c>
      <c r="DA25" t="s">
        <v>1652</v>
      </c>
      <c r="DB25" s="293">
        <v>26.320014960000002</v>
      </c>
      <c r="DC25" s="5">
        <v>4.51</v>
      </c>
      <c r="DD25" s="311"/>
      <c r="DE25" s="312"/>
      <c r="DF25" s="313"/>
      <c r="DJ25" s="311"/>
      <c r="DK25" s="312"/>
      <c r="DL25" s="313"/>
      <c r="DP25" s="311" t="s">
        <v>1826</v>
      </c>
      <c r="DQ25" s="312">
        <v>1.1945142399999999</v>
      </c>
      <c r="DR25" s="313">
        <v>9.23</v>
      </c>
      <c r="DS25" t="s">
        <v>1810</v>
      </c>
      <c r="DT25" s="293">
        <v>2.2294300000000001E-3</v>
      </c>
      <c r="DU25" s="5">
        <v>0</v>
      </c>
      <c r="DV25" s="311" t="s">
        <v>1811</v>
      </c>
      <c r="DW25" s="312">
        <v>30.74233027</v>
      </c>
      <c r="DX25" s="313">
        <v>6.21</v>
      </c>
      <c r="DY25" t="s">
        <v>1756</v>
      </c>
      <c r="DZ25" s="293">
        <v>2.5907E-3</v>
      </c>
      <c r="EA25" s="5">
        <v>0</v>
      </c>
      <c r="EB25" s="311"/>
      <c r="EC25" s="312"/>
      <c r="ED25" s="313"/>
      <c r="EH25" s="311"/>
      <c r="EI25" s="312"/>
      <c r="EJ25" s="313"/>
      <c r="EN25" s="311"/>
      <c r="EO25" s="312"/>
      <c r="EP25" s="313"/>
      <c r="ET25" s="311"/>
      <c r="EU25" s="312"/>
      <c r="EV25" s="313"/>
      <c r="EZ25" s="311"/>
      <c r="FA25" s="312"/>
      <c r="FB25" s="313"/>
      <c r="FF25" s="311"/>
      <c r="FG25" s="312"/>
      <c r="FH25" s="313"/>
      <c r="FL25" s="311" t="s">
        <v>1823</v>
      </c>
      <c r="FM25" s="312">
        <v>5.137562</v>
      </c>
      <c r="FN25" s="313">
        <v>1</v>
      </c>
      <c r="FR25" s="311"/>
      <c r="FS25" s="312"/>
      <c r="FT25" s="313"/>
      <c r="FX25" s="311"/>
      <c r="FY25" s="312"/>
      <c r="FZ25" s="313"/>
      <c r="GD25" s="311"/>
      <c r="GE25" s="312"/>
      <c r="GF25" s="313"/>
      <c r="GJ25" s="311"/>
      <c r="GK25" s="312"/>
      <c r="GL25" s="313"/>
      <c r="GP25" s="311"/>
      <c r="GQ25" s="312"/>
      <c r="GR25" s="313"/>
      <c r="GV25" s="311"/>
      <c r="GW25" s="312"/>
      <c r="GX25" s="313"/>
    </row>
    <row r="26" spans="3:209">
      <c r="F26" s="311"/>
      <c r="G26" s="312"/>
      <c r="H26" s="313"/>
      <c r="L26" s="311" t="s">
        <v>1385</v>
      </c>
      <c r="M26" s="312">
        <v>3.4747572799999999</v>
      </c>
      <c r="N26" s="313">
        <v>9.82</v>
      </c>
      <c r="R26" s="311"/>
      <c r="S26" s="312"/>
      <c r="T26" s="313"/>
      <c r="U26" t="s">
        <v>1025</v>
      </c>
      <c r="V26" s="293">
        <v>46.498919999999998</v>
      </c>
      <c r="W26" s="5">
        <v>12.91</v>
      </c>
      <c r="X26" s="311" t="s">
        <v>1827</v>
      </c>
      <c r="Y26" s="312">
        <v>0.92951700000000004</v>
      </c>
      <c r="Z26" s="313">
        <v>0.92</v>
      </c>
      <c r="AA26" t="s">
        <v>1818</v>
      </c>
      <c r="AB26" s="293">
        <v>2.3186100000000001</v>
      </c>
      <c r="AC26" s="5">
        <v>0.88</v>
      </c>
      <c r="AD26" s="311" t="s">
        <v>1828</v>
      </c>
      <c r="AE26" s="312">
        <v>1.9599999999999999E-4</v>
      </c>
      <c r="AF26" s="313">
        <v>0</v>
      </c>
      <c r="AJ26" s="311"/>
      <c r="AK26" s="312"/>
      <c r="AL26" s="313"/>
      <c r="AP26" s="311"/>
      <c r="AQ26" s="312"/>
      <c r="AR26" s="313"/>
      <c r="AV26" s="311"/>
      <c r="AW26" s="312"/>
      <c r="AX26" s="313"/>
      <c r="BB26" s="311"/>
      <c r="BC26" s="312"/>
      <c r="BD26" s="313"/>
      <c r="BH26" s="311"/>
      <c r="BI26" s="312"/>
      <c r="BJ26" s="313"/>
      <c r="BN26" s="311"/>
      <c r="BO26" s="312"/>
      <c r="BP26" s="313"/>
      <c r="BT26" s="311"/>
      <c r="BU26" s="312"/>
      <c r="BV26" s="313"/>
      <c r="BZ26" s="311"/>
      <c r="CA26" s="312"/>
      <c r="CB26" s="313"/>
      <c r="CF26" s="311"/>
      <c r="CG26" s="312"/>
      <c r="CH26" s="313"/>
      <c r="CL26" s="311"/>
      <c r="CM26" s="312"/>
      <c r="CN26" s="313"/>
      <c r="CR26" s="311"/>
      <c r="CS26" s="312"/>
      <c r="CT26" s="313"/>
      <c r="CU26" t="s">
        <v>1829</v>
      </c>
      <c r="CV26" s="293">
        <v>10.177548229999999</v>
      </c>
      <c r="CW26" s="5">
        <v>6.77</v>
      </c>
      <c r="CX26" s="311"/>
      <c r="CY26" s="312"/>
      <c r="CZ26" s="313"/>
      <c r="DA26" t="s">
        <v>1451</v>
      </c>
      <c r="DB26" s="293">
        <v>19.526949519999999</v>
      </c>
      <c r="DC26" s="5">
        <v>3.35</v>
      </c>
      <c r="DD26" s="311"/>
      <c r="DE26" s="312"/>
      <c r="DF26" s="313"/>
      <c r="DJ26" s="311"/>
      <c r="DK26" s="312"/>
      <c r="DL26" s="313"/>
      <c r="DP26" s="311" t="s">
        <v>1830</v>
      </c>
      <c r="DQ26" s="312">
        <v>1.57946564</v>
      </c>
      <c r="DR26" s="313">
        <v>12.21</v>
      </c>
      <c r="DS26" t="s">
        <v>1722</v>
      </c>
      <c r="DT26" s="293">
        <v>6.3430300000000004E-3</v>
      </c>
      <c r="DU26" s="5">
        <v>0</v>
      </c>
      <c r="DV26" s="311" t="s">
        <v>1831</v>
      </c>
      <c r="DW26" s="312">
        <v>68.026118240000002</v>
      </c>
      <c r="DX26" s="313">
        <v>13.75</v>
      </c>
      <c r="DY26" t="s">
        <v>1831</v>
      </c>
      <c r="DZ26" s="293">
        <v>14.20733665</v>
      </c>
      <c r="EA26" s="5">
        <v>11.27</v>
      </c>
      <c r="EB26" s="311"/>
      <c r="EC26" s="312"/>
      <c r="ED26" s="313"/>
      <c r="EH26" s="311"/>
      <c r="EI26" s="312"/>
      <c r="EJ26" s="313"/>
      <c r="EN26" s="311"/>
      <c r="EO26" s="312"/>
      <c r="EP26" s="313"/>
      <c r="ET26" s="311"/>
      <c r="EU26" s="312"/>
      <c r="EV26" s="313"/>
      <c r="EZ26" s="311"/>
      <c r="FA26" s="312"/>
      <c r="FB26" s="313"/>
      <c r="FF26" s="311"/>
      <c r="FG26" s="312"/>
      <c r="FH26" s="313"/>
      <c r="FL26" s="311"/>
      <c r="FM26" s="312"/>
      <c r="FN26" s="313"/>
      <c r="FR26" s="311"/>
      <c r="FS26" s="312"/>
      <c r="FT26" s="313"/>
      <c r="FX26" s="311"/>
      <c r="FY26" s="312"/>
      <c r="FZ26" s="313"/>
      <c r="GD26" s="311"/>
      <c r="GE26" s="312"/>
      <c r="GF26" s="313"/>
      <c r="GJ26" s="311"/>
      <c r="GK26" s="312"/>
      <c r="GL26" s="313"/>
      <c r="GP26" s="311"/>
      <c r="GQ26" s="312"/>
      <c r="GR26" s="313"/>
      <c r="GV26" s="311"/>
      <c r="GW26" s="312"/>
      <c r="GX26" s="313"/>
    </row>
    <row r="27" spans="3:209">
      <c r="F27" s="311"/>
      <c r="G27" s="312"/>
      <c r="H27" s="313"/>
      <c r="L27" s="311"/>
      <c r="M27" s="312"/>
      <c r="N27" s="313"/>
      <c r="R27" s="311"/>
      <c r="S27" s="312"/>
      <c r="T27" s="313"/>
      <c r="U27" t="s">
        <v>985</v>
      </c>
      <c r="V27" s="293">
        <v>60.776688999999998</v>
      </c>
      <c r="W27" s="5">
        <v>16.88</v>
      </c>
      <c r="X27" s="311" t="s">
        <v>1832</v>
      </c>
      <c r="Y27" s="312">
        <v>7.4938269999999996</v>
      </c>
      <c r="Z27" s="313">
        <v>7.45</v>
      </c>
      <c r="AA27" t="s">
        <v>1817</v>
      </c>
      <c r="AB27" s="293">
        <v>3.8046549999999999</v>
      </c>
      <c r="AC27" s="5">
        <v>1.45</v>
      </c>
      <c r="AD27" s="311" t="s">
        <v>1672</v>
      </c>
      <c r="AE27" s="312">
        <v>2.4899999999999998E-4</v>
      </c>
      <c r="AF27" s="313">
        <v>0</v>
      </c>
      <c r="AJ27" s="311"/>
      <c r="AK27" s="312"/>
      <c r="AL27" s="313"/>
      <c r="AP27" s="311"/>
      <c r="AQ27" s="312"/>
      <c r="AR27" s="313"/>
      <c r="AV27" s="311"/>
      <c r="AW27" s="312"/>
      <c r="AX27" s="313"/>
      <c r="BB27" s="311"/>
      <c r="BC27" s="312"/>
      <c r="BD27" s="313"/>
      <c r="BH27" s="311"/>
      <c r="BI27" s="312"/>
      <c r="BJ27" s="313"/>
      <c r="BN27" s="311"/>
      <c r="BO27" s="312"/>
      <c r="BP27" s="313"/>
      <c r="BT27" s="311"/>
      <c r="BU27" s="312"/>
      <c r="BV27" s="313"/>
      <c r="BZ27" s="311"/>
      <c r="CA27" s="312"/>
      <c r="CB27" s="313"/>
      <c r="CF27" s="311"/>
      <c r="CG27" s="312"/>
      <c r="CH27" s="313"/>
      <c r="CL27" s="311"/>
      <c r="CM27" s="312"/>
      <c r="CN27" s="313"/>
      <c r="CR27" s="311"/>
      <c r="CS27" s="312"/>
      <c r="CT27" s="313"/>
      <c r="CX27" s="311"/>
      <c r="CY27" s="312"/>
      <c r="CZ27" s="313"/>
      <c r="DD27" s="311"/>
      <c r="DE27" s="312"/>
      <c r="DF27" s="313"/>
      <c r="DJ27" s="311"/>
      <c r="DK27" s="312"/>
      <c r="DL27" s="313"/>
      <c r="DP27" s="311" t="s">
        <v>1833</v>
      </c>
      <c r="DQ27" s="312">
        <v>1.07931081</v>
      </c>
      <c r="DR27" s="313">
        <v>8.34</v>
      </c>
      <c r="DS27" t="s">
        <v>1811</v>
      </c>
      <c r="DT27" s="293">
        <v>26.510646879999999</v>
      </c>
      <c r="DU27" s="5">
        <v>4.99</v>
      </c>
      <c r="DV27" s="311" t="s">
        <v>1834</v>
      </c>
      <c r="DW27" s="312">
        <v>10.05088611</v>
      </c>
      <c r="DX27" s="313">
        <v>2.0299999999999998</v>
      </c>
      <c r="DY27" t="s">
        <v>1773</v>
      </c>
      <c r="DZ27" s="293">
        <v>3.5307999999999997E-4</v>
      </c>
      <c r="EA27" s="5">
        <v>0</v>
      </c>
      <c r="EB27" s="311"/>
      <c r="EC27" s="312"/>
      <c r="ED27" s="313"/>
      <c r="EH27" s="311"/>
      <c r="EI27" s="312"/>
      <c r="EJ27" s="313"/>
      <c r="EN27" s="311"/>
      <c r="EO27" s="312"/>
      <c r="EP27" s="313"/>
      <c r="ET27" s="311"/>
      <c r="EU27" s="312"/>
      <c r="EV27" s="313"/>
      <c r="EZ27" s="311"/>
      <c r="FA27" s="312"/>
      <c r="FB27" s="313"/>
      <c r="FF27" s="311"/>
      <c r="FG27" s="312"/>
      <c r="FH27" s="313"/>
      <c r="FL27" s="311"/>
      <c r="FM27" s="312"/>
      <c r="FN27" s="313"/>
      <c r="FR27" s="311"/>
      <c r="FS27" s="312"/>
      <c r="FT27" s="313"/>
      <c r="FX27" s="311"/>
      <c r="FY27" s="312"/>
      <c r="FZ27" s="313"/>
      <c r="GD27" s="311"/>
      <c r="GE27" s="312"/>
      <c r="GF27" s="313"/>
      <c r="GJ27" s="311"/>
      <c r="GK27" s="312"/>
      <c r="GL27" s="313"/>
      <c r="GP27" s="311"/>
      <c r="GQ27" s="312"/>
      <c r="GR27" s="313"/>
      <c r="GV27" s="311"/>
      <c r="GW27" s="312"/>
      <c r="GX27" s="313"/>
    </row>
    <row r="28" spans="3:209">
      <c r="F28" s="311"/>
      <c r="G28" s="312"/>
      <c r="H28" s="313"/>
      <c r="L28" s="311"/>
      <c r="M28" s="312"/>
      <c r="N28" s="313"/>
      <c r="R28" s="311"/>
      <c r="S28" s="312"/>
      <c r="T28" s="313"/>
      <c r="U28" t="s">
        <v>1796</v>
      </c>
      <c r="V28" s="293">
        <v>7.7217130000000003</v>
      </c>
      <c r="W28" s="5">
        <v>2.14</v>
      </c>
      <c r="X28" s="311" t="s">
        <v>1835</v>
      </c>
      <c r="Y28" s="312">
        <v>6.9999999999999994E-5</v>
      </c>
      <c r="Z28" s="313">
        <v>0</v>
      </c>
      <c r="AA28" t="s">
        <v>1836</v>
      </c>
      <c r="AB28" s="293">
        <v>4.5926710000000002</v>
      </c>
      <c r="AC28" s="5">
        <v>1.75</v>
      </c>
      <c r="AD28" s="311" t="s">
        <v>1837</v>
      </c>
      <c r="AE28" s="312">
        <v>2.4949240000000001</v>
      </c>
      <c r="AF28" s="313">
        <v>5.0599999999999996</v>
      </c>
      <c r="AJ28" s="311"/>
      <c r="AK28" s="312"/>
      <c r="AL28" s="313"/>
      <c r="AP28" s="311"/>
      <c r="AQ28" s="312"/>
      <c r="AR28" s="313"/>
      <c r="AV28" s="311"/>
      <c r="AW28" s="312"/>
      <c r="AX28" s="313"/>
      <c r="BB28" s="311"/>
      <c r="BC28" s="312"/>
      <c r="BD28" s="313"/>
      <c r="BH28" s="311"/>
      <c r="BI28" s="312"/>
      <c r="BJ28" s="313"/>
      <c r="BN28" s="311"/>
      <c r="BO28" s="312"/>
      <c r="BP28" s="313"/>
      <c r="BT28" s="311"/>
      <c r="BU28" s="312"/>
      <c r="BV28" s="313"/>
      <c r="BZ28" s="311"/>
      <c r="CA28" s="312"/>
      <c r="CB28" s="313"/>
      <c r="CF28" s="311"/>
      <c r="CG28" s="312"/>
      <c r="CH28" s="313"/>
      <c r="CL28" s="311"/>
      <c r="CM28" s="312"/>
      <c r="CN28" s="313"/>
      <c r="CR28" s="311"/>
      <c r="CS28" s="312"/>
      <c r="CT28" s="313"/>
      <c r="CX28" s="311"/>
      <c r="CY28" s="312"/>
      <c r="CZ28" s="313"/>
      <c r="DD28" s="311"/>
      <c r="DE28" s="312"/>
      <c r="DF28" s="313"/>
      <c r="DJ28" s="311"/>
      <c r="DK28" s="312"/>
      <c r="DL28" s="313"/>
      <c r="DP28" s="311"/>
      <c r="DQ28" s="312"/>
      <c r="DR28" s="313"/>
      <c r="DS28" t="s">
        <v>1743</v>
      </c>
      <c r="DT28" s="293">
        <v>9.9995999500000003</v>
      </c>
      <c r="DU28" s="5">
        <v>1.88</v>
      </c>
      <c r="DV28" s="311" t="s">
        <v>1111</v>
      </c>
      <c r="DW28" s="312">
        <v>10.008568390000001</v>
      </c>
      <c r="DX28" s="313">
        <v>2.02</v>
      </c>
      <c r="DY28" t="s">
        <v>1838</v>
      </c>
      <c r="DZ28" s="293">
        <v>8.9999999999999999E-8</v>
      </c>
      <c r="EA28" s="5">
        <v>0</v>
      </c>
      <c r="EB28" s="311"/>
      <c r="EC28" s="312"/>
      <c r="ED28" s="313"/>
      <c r="EH28" s="311"/>
      <c r="EI28" s="312"/>
      <c r="EJ28" s="313"/>
      <c r="EN28" s="311"/>
      <c r="EO28" s="312"/>
      <c r="EP28" s="313"/>
      <c r="ET28" s="311"/>
      <c r="EU28" s="312"/>
      <c r="EV28" s="313"/>
      <c r="EZ28" s="311"/>
      <c r="FA28" s="312"/>
      <c r="FB28" s="313"/>
      <c r="FF28" s="311"/>
      <c r="FG28" s="312"/>
      <c r="FH28" s="313"/>
      <c r="FL28" s="311"/>
      <c r="FM28" s="312"/>
      <c r="FN28" s="313"/>
      <c r="FR28" s="311"/>
      <c r="FS28" s="312"/>
      <c r="FT28" s="313"/>
      <c r="FX28" s="311"/>
      <c r="FY28" s="312"/>
      <c r="FZ28" s="313"/>
      <c r="GD28" s="311"/>
      <c r="GE28" s="312"/>
      <c r="GF28" s="313"/>
      <c r="GJ28" s="311"/>
      <c r="GK28" s="312"/>
      <c r="GL28" s="313"/>
      <c r="GP28" s="311"/>
      <c r="GQ28" s="312"/>
      <c r="GR28" s="313"/>
      <c r="GV28" s="311"/>
      <c r="GW28" s="312"/>
      <c r="GX28" s="313"/>
    </row>
    <row r="29" spans="3:209">
      <c r="F29" s="311"/>
      <c r="G29" s="312"/>
      <c r="H29" s="313"/>
      <c r="L29" s="311"/>
      <c r="M29" s="312"/>
      <c r="N29" s="313"/>
      <c r="R29" s="311"/>
      <c r="S29" s="312"/>
      <c r="T29" s="313"/>
      <c r="U29" t="s">
        <v>1806</v>
      </c>
      <c r="V29" s="293">
        <v>4.2682190000000002</v>
      </c>
      <c r="W29" s="5">
        <v>1.19</v>
      </c>
      <c r="X29" s="311" t="s">
        <v>1837</v>
      </c>
      <c r="Y29" s="312">
        <v>6.2843799999999996</v>
      </c>
      <c r="Z29" s="313">
        <v>6.25</v>
      </c>
      <c r="AA29" t="s">
        <v>1825</v>
      </c>
      <c r="AB29" s="293">
        <v>9.1127300000000009</v>
      </c>
      <c r="AC29" s="5">
        <v>3.47</v>
      </c>
      <c r="AD29" s="311" t="s">
        <v>1839</v>
      </c>
      <c r="AE29" s="312">
        <v>0.852719</v>
      </c>
      <c r="AF29" s="313">
        <v>1.73</v>
      </c>
      <c r="AJ29" s="311"/>
      <c r="AK29" s="312"/>
      <c r="AL29" s="313"/>
      <c r="AP29" s="311"/>
      <c r="AQ29" s="312"/>
      <c r="AR29" s="313"/>
      <c r="AV29" s="311"/>
      <c r="AW29" s="312"/>
      <c r="AX29" s="313"/>
      <c r="BB29" s="311"/>
      <c r="BC29" s="312"/>
      <c r="BD29" s="313"/>
      <c r="BH29" s="311"/>
      <c r="BI29" s="312"/>
      <c r="BJ29" s="313"/>
      <c r="BN29" s="311"/>
      <c r="BO29" s="312"/>
      <c r="BP29" s="313"/>
      <c r="BT29" s="311"/>
      <c r="BU29" s="312"/>
      <c r="BV29" s="313"/>
      <c r="BZ29" s="311"/>
      <c r="CA29" s="312"/>
      <c r="CB29" s="313"/>
      <c r="CF29" s="311"/>
      <c r="CG29" s="312"/>
      <c r="CH29" s="313"/>
      <c r="CL29" s="311"/>
      <c r="CM29" s="312"/>
      <c r="CN29" s="313"/>
      <c r="CR29" s="311"/>
      <c r="CS29" s="312"/>
      <c r="CT29" s="313"/>
      <c r="CX29" s="311"/>
      <c r="CY29" s="312"/>
      <c r="CZ29" s="313"/>
      <c r="DD29" s="311"/>
      <c r="DE29" s="312"/>
      <c r="DF29" s="313"/>
      <c r="DJ29" s="311"/>
      <c r="DK29" s="312"/>
      <c r="DL29" s="313"/>
      <c r="DP29" s="311"/>
      <c r="DQ29" s="312"/>
      <c r="DR29" s="313"/>
      <c r="DS29" t="s">
        <v>1831</v>
      </c>
      <c r="DT29" s="293">
        <v>80.826264839999993</v>
      </c>
      <c r="DU29" s="5">
        <v>15.22</v>
      </c>
      <c r="DV29" s="311" t="s">
        <v>1840</v>
      </c>
      <c r="DW29" s="312">
        <v>27.560289210000001</v>
      </c>
      <c r="DX29" s="313">
        <v>5.57</v>
      </c>
      <c r="DY29" t="s">
        <v>1841</v>
      </c>
      <c r="DZ29" s="293">
        <v>4.4999999999999998E-7</v>
      </c>
      <c r="EA29" s="5">
        <v>0</v>
      </c>
      <c r="EB29" s="311"/>
      <c r="EC29" s="312"/>
      <c r="ED29" s="313"/>
      <c r="EH29" s="311"/>
      <c r="EI29" s="312"/>
      <c r="EJ29" s="313"/>
      <c r="EN29" s="311"/>
      <c r="EO29" s="312"/>
      <c r="EP29" s="313"/>
      <c r="ET29" s="311"/>
      <c r="EU29" s="312"/>
      <c r="EV29" s="313"/>
      <c r="EZ29" s="311"/>
      <c r="FA29" s="312"/>
      <c r="FB29" s="313"/>
      <c r="FF29" s="311"/>
      <c r="FG29" s="312"/>
      <c r="FH29" s="313"/>
      <c r="FL29" s="311"/>
      <c r="FM29" s="312"/>
      <c r="FN29" s="313"/>
      <c r="FR29" s="311"/>
      <c r="FS29" s="312"/>
      <c r="FT29" s="313"/>
      <c r="FX29" s="311"/>
      <c r="FY29" s="312"/>
      <c r="FZ29" s="313"/>
      <c r="GD29" s="311"/>
      <c r="GE29" s="312"/>
      <c r="GF29" s="313"/>
      <c r="GJ29" s="311"/>
      <c r="GK29" s="312"/>
      <c r="GL29" s="313"/>
      <c r="GP29" s="311"/>
      <c r="GQ29" s="312"/>
      <c r="GR29" s="313"/>
      <c r="GV29" s="311"/>
      <c r="GW29" s="312"/>
      <c r="GX29" s="313"/>
    </row>
    <row r="30" spans="3:209">
      <c r="F30" s="311"/>
      <c r="G30" s="312"/>
      <c r="H30" s="313"/>
      <c r="L30" s="311"/>
      <c r="M30" s="312"/>
      <c r="N30" s="313"/>
      <c r="R30" s="311"/>
      <c r="S30" s="312"/>
      <c r="T30" s="313"/>
      <c r="U30" t="s">
        <v>1818</v>
      </c>
      <c r="V30" s="293">
        <v>2.0256880000000002</v>
      </c>
      <c r="W30" s="5">
        <v>0.56000000000000005</v>
      </c>
      <c r="X30" s="311" t="s">
        <v>1839</v>
      </c>
      <c r="Y30" s="312">
        <v>2.1602260000000002</v>
      </c>
      <c r="Z30" s="313">
        <v>2.15</v>
      </c>
      <c r="AA30" t="s">
        <v>1832</v>
      </c>
      <c r="AB30" s="293">
        <v>20.820055</v>
      </c>
      <c r="AC30" s="5">
        <v>7.92</v>
      </c>
      <c r="AD30" s="311" t="s">
        <v>1842</v>
      </c>
      <c r="AE30" s="312">
        <v>9.0000000000000002E-6</v>
      </c>
      <c r="AF30" s="313">
        <v>0</v>
      </c>
      <c r="AJ30" s="311"/>
      <c r="AK30" s="312"/>
      <c r="AL30" s="313"/>
      <c r="AP30" s="311"/>
      <c r="AQ30" s="312"/>
      <c r="AR30" s="313"/>
      <c r="AV30" s="311"/>
      <c r="AW30" s="312"/>
      <c r="AX30" s="313"/>
      <c r="BB30" s="311"/>
      <c r="BC30" s="312"/>
      <c r="BD30" s="313"/>
      <c r="BH30" s="311"/>
      <c r="BI30" s="312"/>
      <c r="BJ30" s="313"/>
      <c r="BN30" s="311"/>
      <c r="BO30" s="312"/>
      <c r="BP30" s="313"/>
      <c r="BT30" s="311"/>
      <c r="BU30" s="312"/>
      <c r="BV30" s="313"/>
      <c r="BZ30" s="311"/>
      <c r="CA30" s="312"/>
      <c r="CB30" s="313"/>
      <c r="CF30" s="311"/>
      <c r="CG30" s="312"/>
      <c r="CH30" s="313"/>
      <c r="CL30" s="311"/>
      <c r="CM30" s="312"/>
      <c r="CN30" s="313"/>
      <c r="CR30" s="311"/>
      <c r="CS30" s="312"/>
      <c r="CT30" s="313"/>
      <c r="CX30" s="311"/>
      <c r="CY30" s="312"/>
      <c r="CZ30" s="313"/>
      <c r="DD30" s="311"/>
      <c r="DE30" s="312"/>
      <c r="DF30" s="313"/>
      <c r="DJ30" s="311"/>
      <c r="DK30" s="312"/>
      <c r="DL30" s="313"/>
      <c r="DP30" s="311"/>
      <c r="DQ30" s="312"/>
      <c r="DR30" s="313"/>
      <c r="DS30" t="s">
        <v>1773</v>
      </c>
      <c r="DT30" s="293">
        <v>1.30674E-3</v>
      </c>
      <c r="DU30" s="5">
        <v>0</v>
      </c>
      <c r="DV30" s="311" t="s">
        <v>1843</v>
      </c>
      <c r="DW30" s="312">
        <v>15.06217223</v>
      </c>
      <c r="DX30" s="313">
        <v>3.04</v>
      </c>
      <c r="DY30" t="s">
        <v>1844</v>
      </c>
      <c r="DZ30" s="293">
        <v>2.4999999999999999E-7</v>
      </c>
      <c r="EA30" s="5">
        <v>0</v>
      </c>
      <c r="EB30" s="311"/>
      <c r="EC30" s="312"/>
      <c r="ED30" s="313"/>
      <c r="EH30" s="311"/>
      <c r="EI30" s="312"/>
      <c r="EJ30" s="313"/>
      <c r="EN30" s="311"/>
      <c r="EO30" s="312"/>
      <c r="EP30" s="313"/>
      <c r="ET30" s="311"/>
      <c r="EU30" s="312"/>
      <c r="EV30" s="313"/>
      <c r="EZ30" s="311"/>
      <c r="FA30" s="312"/>
      <c r="FB30" s="313"/>
      <c r="FF30" s="311"/>
      <c r="FG30" s="312"/>
      <c r="FH30" s="313"/>
      <c r="FL30" s="311"/>
      <c r="FM30" s="312"/>
      <c r="FN30" s="313"/>
      <c r="FR30" s="311"/>
      <c r="FS30" s="312"/>
      <c r="FT30" s="313"/>
      <c r="FX30" s="311"/>
      <c r="FY30" s="312"/>
      <c r="FZ30" s="313"/>
      <c r="GD30" s="311"/>
      <c r="GE30" s="312"/>
      <c r="GF30" s="313"/>
      <c r="GJ30" s="311"/>
      <c r="GK30" s="312"/>
      <c r="GL30" s="313"/>
      <c r="GP30" s="311"/>
      <c r="GQ30" s="312"/>
      <c r="GR30" s="313"/>
      <c r="GV30" s="311"/>
      <c r="GW30" s="312"/>
      <c r="GX30" s="313"/>
    </row>
    <row r="31" spans="3:209">
      <c r="F31" s="311"/>
      <c r="G31" s="312"/>
      <c r="H31" s="313"/>
      <c r="L31" s="311"/>
      <c r="M31" s="312"/>
      <c r="N31" s="313"/>
      <c r="R31" s="311"/>
      <c r="S31" s="312"/>
      <c r="T31" s="313"/>
      <c r="U31" t="s">
        <v>1817</v>
      </c>
      <c r="V31" s="293">
        <v>3.329418</v>
      </c>
      <c r="W31" s="5">
        <v>0.92</v>
      </c>
      <c r="X31" s="311" t="s">
        <v>1845</v>
      </c>
      <c r="Y31" s="312">
        <v>0.95994800000000002</v>
      </c>
      <c r="Z31" s="313">
        <v>0.95</v>
      </c>
      <c r="AA31" t="s">
        <v>1835</v>
      </c>
      <c r="AB31" s="293">
        <v>2.1000000000000001E-4</v>
      </c>
      <c r="AC31" s="5">
        <v>0</v>
      </c>
      <c r="AD31" s="311" t="s">
        <v>1845</v>
      </c>
      <c r="AE31" s="312">
        <v>0.42664299999999999</v>
      </c>
      <c r="AF31" s="313">
        <v>0.87</v>
      </c>
      <c r="AJ31" s="311"/>
      <c r="AK31" s="312"/>
      <c r="AL31" s="313"/>
      <c r="AP31" s="311"/>
      <c r="AQ31" s="312"/>
      <c r="AR31" s="313"/>
      <c r="AV31" s="311"/>
      <c r="AW31" s="312"/>
      <c r="AX31" s="313"/>
      <c r="BB31" s="311"/>
      <c r="BC31" s="312"/>
      <c r="BD31" s="313"/>
      <c r="BH31" s="311"/>
      <c r="BI31" s="312"/>
      <c r="BJ31" s="313"/>
      <c r="BN31" s="311"/>
      <c r="BO31" s="312"/>
      <c r="BP31" s="313"/>
      <c r="BT31" s="311"/>
      <c r="BU31" s="312"/>
      <c r="BV31" s="313"/>
      <c r="BZ31" s="311"/>
      <c r="CA31" s="312"/>
      <c r="CB31" s="313"/>
      <c r="CF31" s="311"/>
      <c r="CG31" s="312"/>
      <c r="CH31" s="313"/>
      <c r="CL31" s="311"/>
      <c r="CM31" s="312"/>
      <c r="CN31" s="313"/>
      <c r="CR31" s="311"/>
      <c r="CS31" s="312"/>
      <c r="CT31" s="313"/>
      <c r="CX31" s="311"/>
      <c r="CY31" s="312"/>
      <c r="CZ31" s="313"/>
      <c r="DD31" s="311"/>
      <c r="DE31" s="312"/>
      <c r="DF31" s="313"/>
      <c r="DJ31" s="311"/>
      <c r="DK31" s="312"/>
      <c r="DL31" s="313"/>
      <c r="DP31" s="311"/>
      <c r="DQ31" s="312"/>
      <c r="DR31" s="313"/>
      <c r="DS31" t="s">
        <v>1838</v>
      </c>
      <c r="DT31" s="293">
        <v>1.8E-7</v>
      </c>
      <c r="DU31" s="5">
        <v>0</v>
      </c>
      <c r="DV31" s="311" t="s">
        <v>1800</v>
      </c>
      <c r="DW31" s="312">
        <v>1.3043600000000001E-3</v>
      </c>
      <c r="DX31" s="313">
        <v>0</v>
      </c>
      <c r="DY31" t="s">
        <v>1846</v>
      </c>
      <c r="DZ31" s="293">
        <v>4.1366975300000002</v>
      </c>
      <c r="EA31" s="5">
        <v>3.28</v>
      </c>
      <c r="EB31" s="311"/>
      <c r="EC31" s="312"/>
      <c r="ED31" s="313"/>
      <c r="EH31" s="311"/>
      <c r="EI31" s="312"/>
      <c r="EJ31" s="313"/>
      <c r="EN31" s="311"/>
      <c r="EO31" s="312"/>
      <c r="EP31" s="313"/>
      <c r="ET31" s="311"/>
      <c r="EU31" s="312"/>
      <c r="EV31" s="313"/>
      <c r="EZ31" s="311"/>
      <c r="FA31" s="312"/>
      <c r="FB31" s="313"/>
      <c r="FF31" s="311"/>
      <c r="FG31" s="312"/>
      <c r="FH31" s="313"/>
      <c r="FL31" s="311"/>
      <c r="FM31" s="312"/>
      <c r="FN31" s="313"/>
      <c r="FR31" s="311"/>
      <c r="FS31" s="312"/>
      <c r="FT31" s="313"/>
      <c r="FX31" s="311"/>
      <c r="FY31" s="312"/>
      <c r="FZ31" s="313"/>
      <c r="GD31" s="311"/>
      <c r="GE31" s="312"/>
      <c r="GF31" s="313"/>
      <c r="GJ31" s="311"/>
      <c r="GK31" s="312"/>
      <c r="GL31" s="313"/>
      <c r="GP31" s="311"/>
      <c r="GQ31" s="312"/>
      <c r="GR31" s="313"/>
      <c r="GV31" s="311"/>
      <c r="GW31" s="312"/>
      <c r="GX31" s="313"/>
    </row>
    <row r="32" spans="3:209">
      <c r="F32" s="311"/>
      <c r="G32" s="312"/>
      <c r="H32" s="313"/>
      <c r="L32" s="311"/>
      <c r="M32" s="312"/>
      <c r="N32" s="313"/>
      <c r="R32" s="311"/>
      <c r="S32" s="312"/>
      <c r="T32" s="313"/>
      <c r="U32" t="s">
        <v>1847</v>
      </c>
      <c r="V32" s="293">
        <v>1.418E-3</v>
      </c>
      <c r="W32" s="5">
        <v>0</v>
      </c>
      <c r="X32" s="311" t="s">
        <v>1848</v>
      </c>
      <c r="Y32" s="312">
        <v>16.223125</v>
      </c>
      <c r="Z32" s="313">
        <v>16.13</v>
      </c>
      <c r="AA32" t="s">
        <v>1837</v>
      </c>
      <c r="AB32" s="293">
        <v>14.129492000000001</v>
      </c>
      <c r="AC32" s="5">
        <v>5.37</v>
      </c>
      <c r="AD32" s="311" t="s">
        <v>1848</v>
      </c>
      <c r="AE32" s="312">
        <v>7.4389050000000001</v>
      </c>
      <c r="AF32" s="313">
        <v>15.09</v>
      </c>
      <c r="AJ32" s="311"/>
      <c r="AK32" s="312"/>
      <c r="AL32" s="313"/>
      <c r="AP32" s="311"/>
      <c r="AQ32" s="312"/>
      <c r="AR32" s="313"/>
      <c r="AV32" s="311"/>
      <c r="AW32" s="312"/>
      <c r="AX32" s="313"/>
      <c r="BB32" s="311"/>
      <c r="BC32" s="312"/>
      <c r="BD32" s="313"/>
      <c r="BH32" s="311"/>
      <c r="BI32" s="312"/>
      <c r="BJ32" s="313"/>
      <c r="BN32" s="311"/>
      <c r="BO32" s="312"/>
      <c r="BP32" s="313"/>
      <c r="BT32" s="311"/>
      <c r="BU32" s="312"/>
      <c r="BV32" s="313"/>
      <c r="BZ32" s="311"/>
      <c r="CA32" s="312"/>
      <c r="CB32" s="313"/>
      <c r="CF32" s="311"/>
      <c r="CG32" s="312"/>
      <c r="CH32" s="313"/>
      <c r="CL32" s="311"/>
      <c r="CM32" s="312"/>
      <c r="CN32" s="313"/>
      <c r="CR32" s="311"/>
      <c r="CS32" s="312"/>
      <c r="CT32" s="313"/>
      <c r="CX32" s="311"/>
      <c r="CY32" s="312"/>
      <c r="CZ32" s="313"/>
      <c r="DD32" s="311"/>
      <c r="DE32" s="312"/>
      <c r="DF32" s="313"/>
      <c r="DJ32" s="311"/>
      <c r="DK32" s="312"/>
      <c r="DL32" s="313"/>
      <c r="DP32" s="311"/>
      <c r="DQ32" s="312"/>
      <c r="DR32" s="313"/>
      <c r="DS32" t="s">
        <v>1111</v>
      </c>
      <c r="DT32" s="293">
        <v>7.0059978799999998</v>
      </c>
      <c r="DU32" s="5">
        <v>1.32</v>
      </c>
      <c r="DV32" s="311" t="s">
        <v>1849</v>
      </c>
      <c r="DW32" s="312">
        <v>9.7999999999999993E-7</v>
      </c>
      <c r="DX32" s="313">
        <v>0</v>
      </c>
      <c r="DY32" t="s">
        <v>1790</v>
      </c>
      <c r="DZ32" s="293">
        <v>5.0005372899999996</v>
      </c>
      <c r="EA32" s="5">
        <v>3.97</v>
      </c>
      <c r="EB32" s="311"/>
      <c r="EC32" s="312"/>
      <c r="ED32" s="313"/>
      <c r="EH32" s="311"/>
      <c r="EI32" s="312"/>
      <c r="EJ32" s="313"/>
      <c r="EN32" s="311"/>
      <c r="EO32" s="312"/>
      <c r="EP32" s="313"/>
      <c r="ET32" s="311"/>
      <c r="EU32" s="312"/>
      <c r="EV32" s="313"/>
      <c r="EZ32" s="311"/>
      <c r="FA32" s="312"/>
      <c r="FB32" s="313"/>
      <c r="FF32" s="311"/>
      <c r="FG32" s="312"/>
      <c r="FH32" s="313"/>
      <c r="FL32" s="311"/>
      <c r="FM32" s="312"/>
      <c r="FN32" s="313"/>
      <c r="FR32" s="311"/>
      <c r="FS32" s="312"/>
      <c r="FT32" s="313"/>
      <c r="FX32" s="311"/>
      <c r="FY32" s="312"/>
      <c r="FZ32" s="313"/>
      <c r="GD32" s="311"/>
      <c r="GE32" s="312"/>
      <c r="GF32" s="313"/>
      <c r="GJ32" s="311"/>
      <c r="GK32" s="312"/>
      <c r="GL32" s="313"/>
      <c r="GP32" s="311"/>
      <c r="GQ32" s="312"/>
      <c r="GR32" s="313"/>
      <c r="GV32" s="311"/>
      <c r="GW32" s="312"/>
      <c r="GX32" s="313"/>
    </row>
    <row r="33" spans="6:206">
      <c r="F33" s="311"/>
      <c r="G33" s="312"/>
      <c r="H33" s="313"/>
      <c r="L33" s="311"/>
      <c r="M33" s="312"/>
      <c r="N33" s="313"/>
      <c r="R33" s="311"/>
      <c r="S33" s="312"/>
      <c r="T33" s="313"/>
      <c r="U33" t="s">
        <v>1836</v>
      </c>
      <c r="V33" s="293">
        <v>27.723775</v>
      </c>
      <c r="W33" s="5">
        <v>7.7</v>
      </c>
      <c r="X33" s="311" t="s">
        <v>1850</v>
      </c>
      <c r="Y33" s="312">
        <v>3.0220259999999999</v>
      </c>
      <c r="Z33" s="313">
        <v>3.01</v>
      </c>
      <c r="AA33" t="s">
        <v>1851</v>
      </c>
      <c r="AB33" s="293">
        <v>1.2E-4</v>
      </c>
      <c r="AC33" s="5">
        <v>0</v>
      </c>
      <c r="AD33" s="311" t="s">
        <v>1852</v>
      </c>
      <c r="AE33" s="312">
        <v>3.5799660000000002</v>
      </c>
      <c r="AF33" s="313">
        <v>7.26</v>
      </c>
      <c r="AJ33" s="311"/>
      <c r="AK33" s="312"/>
      <c r="AL33" s="313"/>
      <c r="AP33" s="311"/>
      <c r="AQ33" s="312"/>
      <c r="AR33" s="313"/>
      <c r="AV33" s="311"/>
      <c r="AW33" s="312"/>
      <c r="AX33" s="313"/>
      <c r="BB33" s="311"/>
      <c r="BC33" s="312"/>
      <c r="BD33" s="313"/>
      <c r="BH33" s="311"/>
      <c r="BI33" s="312"/>
      <c r="BJ33" s="313"/>
      <c r="BN33" s="311"/>
      <c r="BO33" s="312"/>
      <c r="BP33" s="313"/>
      <c r="BT33" s="311"/>
      <c r="BU33" s="312"/>
      <c r="BV33" s="313"/>
      <c r="BZ33" s="311"/>
      <c r="CA33" s="312"/>
      <c r="CB33" s="313"/>
      <c r="CF33" s="311"/>
      <c r="CG33" s="312"/>
      <c r="CH33" s="313"/>
      <c r="CL33" s="311"/>
      <c r="CM33" s="312"/>
      <c r="CN33" s="313"/>
      <c r="CR33" s="311"/>
      <c r="CS33" s="312"/>
      <c r="CT33" s="313"/>
      <c r="CX33" s="311"/>
      <c r="CY33" s="312"/>
      <c r="CZ33" s="313"/>
      <c r="DD33" s="311"/>
      <c r="DE33" s="312"/>
      <c r="DF33" s="313"/>
      <c r="DJ33" s="311"/>
      <c r="DK33" s="312"/>
      <c r="DL33" s="313"/>
      <c r="DP33" s="311"/>
      <c r="DQ33" s="312"/>
      <c r="DR33" s="313"/>
      <c r="DS33" t="s">
        <v>1844</v>
      </c>
      <c r="DT33" s="293">
        <v>1.1999999999999999E-7</v>
      </c>
      <c r="DU33" s="5">
        <v>0</v>
      </c>
      <c r="DV33" s="311" t="s">
        <v>1853</v>
      </c>
      <c r="DW33" s="312">
        <v>3.7E-7</v>
      </c>
      <c r="DX33" s="313">
        <v>0</v>
      </c>
      <c r="DY33" t="s">
        <v>1840</v>
      </c>
      <c r="DZ33" s="293">
        <v>4.17117936</v>
      </c>
      <c r="EA33" s="5">
        <v>3.31</v>
      </c>
      <c r="EB33" s="311"/>
      <c r="EC33" s="312"/>
      <c r="ED33" s="313"/>
      <c r="EH33" s="311"/>
      <c r="EI33" s="312"/>
      <c r="EJ33" s="313"/>
      <c r="EN33" s="311"/>
      <c r="EO33" s="312"/>
      <c r="EP33" s="313"/>
      <c r="ET33" s="311"/>
      <c r="EU33" s="312"/>
      <c r="EV33" s="313"/>
      <c r="EZ33" s="311"/>
      <c r="FA33" s="312"/>
      <c r="FB33" s="313"/>
      <c r="FF33" s="311"/>
      <c r="FG33" s="312"/>
      <c r="FH33" s="313"/>
      <c r="FL33" s="311"/>
      <c r="FM33" s="312"/>
      <c r="FN33" s="313"/>
      <c r="FR33" s="311"/>
      <c r="FS33" s="312"/>
      <c r="FT33" s="313"/>
      <c r="FX33" s="311"/>
      <c r="FY33" s="312"/>
      <c r="FZ33" s="313"/>
      <c r="GD33" s="311"/>
      <c r="GE33" s="312"/>
      <c r="GF33" s="313"/>
      <c r="GJ33" s="311"/>
      <c r="GK33" s="312"/>
      <c r="GL33" s="313"/>
      <c r="GP33" s="311"/>
      <c r="GQ33" s="312"/>
      <c r="GR33" s="313"/>
      <c r="GV33" s="311"/>
      <c r="GW33" s="312"/>
      <c r="GX33" s="313"/>
    </row>
    <row r="34" spans="6:206">
      <c r="F34" s="311"/>
      <c r="G34" s="312"/>
      <c r="H34" s="313"/>
      <c r="L34" s="311"/>
      <c r="M34" s="312"/>
      <c r="N34" s="313"/>
      <c r="R34" s="311"/>
      <c r="S34" s="312"/>
      <c r="T34" s="313"/>
      <c r="U34" t="s">
        <v>1742</v>
      </c>
      <c r="V34" s="293">
        <v>1.4127000000000001E-2</v>
      </c>
      <c r="W34" s="5">
        <v>0</v>
      </c>
      <c r="X34" s="311" t="s">
        <v>1854</v>
      </c>
      <c r="Y34" s="312">
        <v>5.0496800000000004</v>
      </c>
      <c r="Z34" s="313">
        <v>5.0199999999999996</v>
      </c>
      <c r="AA34" t="s">
        <v>1839</v>
      </c>
      <c r="AB34" s="293">
        <v>7.7899999999999996E-4</v>
      </c>
      <c r="AC34" s="5">
        <v>0</v>
      </c>
      <c r="AD34" s="311" t="s">
        <v>1850</v>
      </c>
      <c r="AE34" s="312">
        <v>2.0126200000000001</v>
      </c>
      <c r="AF34" s="313">
        <v>4.08</v>
      </c>
      <c r="AJ34" s="311"/>
      <c r="AK34" s="312"/>
      <c r="AL34" s="313"/>
      <c r="AP34" s="311"/>
      <c r="AQ34" s="312"/>
      <c r="AR34" s="313"/>
      <c r="AV34" s="311"/>
      <c r="AW34" s="312"/>
      <c r="AX34" s="313"/>
      <c r="BB34" s="311"/>
      <c r="BC34" s="312"/>
      <c r="BD34" s="313"/>
      <c r="BH34" s="311"/>
      <c r="BI34" s="312"/>
      <c r="BJ34" s="313"/>
      <c r="BN34" s="311"/>
      <c r="BO34" s="312"/>
      <c r="BP34" s="313"/>
      <c r="BT34" s="311"/>
      <c r="BU34" s="312"/>
      <c r="BV34" s="313"/>
      <c r="BZ34" s="311"/>
      <c r="CA34" s="312"/>
      <c r="CB34" s="313"/>
      <c r="CF34" s="311"/>
      <c r="CG34" s="312"/>
      <c r="CH34" s="313"/>
      <c r="CL34" s="311"/>
      <c r="CM34" s="312"/>
      <c r="CN34" s="313"/>
      <c r="CR34" s="311"/>
      <c r="CS34" s="312"/>
      <c r="CT34" s="313"/>
      <c r="CX34" s="311"/>
      <c r="CY34" s="312"/>
      <c r="CZ34" s="313"/>
      <c r="DD34" s="311"/>
      <c r="DE34" s="312"/>
      <c r="DF34" s="313"/>
      <c r="DJ34" s="311"/>
      <c r="DK34" s="312"/>
      <c r="DL34" s="313"/>
      <c r="DP34" s="311"/>
      <c r="DQ34" s="312"/>
      <c r="DR34" s="313"/>
      <c r="DS34" t="s">
        <v>1846</v>
      </c>
      <c r="DT34" s="293">
        <v>7.9797861799999996</v>
      </c>
      <c r="DU34" s="5">
        <v>1.5</v>
      </c>
      <c r="DV34" s="311" t="s">
        <v>1855</v>
      </c>
      <c r="DW34" s="312">
        <v>50.055791419999998</v>
      </c>
      <c r="DX34" s="313">
        <v>10.119999999999999</v>
      </c>
      <c r="DY34" t="s">
        <v>1843</v>
      </c>
      <c r="DZ34" s="293">
        <v>17.539952119999999</v>
      </c>
      <c r="EA34" s="5">
        <v>13.92</v>
      </c>
      <c r="EB34" s="311"/>
      <c r="EC34" s="312"/>
      <c r="ED34" s="313"/>
      <c r="EH34" s="311"/>
      <c r="EI34" s="312"/>
      <c r="EJ34" s="313"/>
      <c r="EN34" s="311"/>
      <c r="EO34" s="312"/>
      <c r="EP34" s="313"/>
      <c r="ET34" s="311"/>
      <c r="EU34" s="312"/>
      <c r="EV34" s="313"/>
      <c r="EZ34" s="311"/>
      <c r="FA34" s="312"/>
      <c r="FB34" s="313"/>
      <c r="FF34" s="311"/>
      <c r="FG34" s="312"/>
      <c r="FH34" s="313"/>
      <c r="FL34" s="311"/>
      <c r="FM34" s="312"/>
      <c r="FN34" s="313"/>
      <c r="FR34" s="311"/>
      <c r="FS34" s="312"/>
      <c r="FT34" s="313"/>
      <c r="FX34" s="311"/>
      <c r="FY34" s="312"/>
      <c r="FZ34" s="313"/>
      <c r="GD34" s="311"/>
      <c r="GE34" s="312"/>
      <c r="GF34" s="313"/>
      <c r="GJ34" s="311"/>
      <c r="GK34" s="312"/>
      <c r="GL34" s="313"/>
      <c r="GP34" s="311"/>
      <c r="GQ34" s="312"/>
      <c r="GR34" s="313"/>
      <c r="GV34" s="311"/>
      <c r="GW34" s="312"/>
      <c r="GX34" s="313"/>
    </row>
    <row r="35" spans="6:206">
      <c r="F35" s="311"/>
      <c r="G35" s="312"/>
      <c r="H35" s="313"/>
      <c r="L35" s="311"/>
      <c r="M35" s="312"/>
      <c r="N35" s="313"/>
      <c r="R35" s="311"/>
      <c r="S35" s="312"/>
      <c r="T35" s="313"/>
      <c r="U35" t="s">
        <v>1837</v>
      </c>
      <c r="V35" s="293">
        <v>6.595173</v>
      </c>
      <c r="W35" s="5">
        <v>1.83</v>
      </c>
      <c r="X35" s="311" t="s">
        <v>1856</v>
      </c>
      <c r="Y35" s="312">
        <v>5.8495499999999998</v>
      </c>
      <c r="Z35" s="313">
        <v>5.82</v>
      </c>
      <c r="AA35" t="s">
        <v>1845</v>
      </c>
      <c r="AB35" s="293">
        <v>3.7331300000000001</v>
      </c>
      <c r="AC35" s="5">
        <v>1.42</v>
      </c>
      <c r="AD35" s="311" t="s">
        <v>1857</v>
      </c>
      <c r="AE35" s="312">
        <v>2.100679</v>
      </c>
      <c r="AF35" s="313">
        <v>4.26</v>
      </c>
      <c r="AJ35" s="311"/>
      <c r="AK35" s="312"/>
      <c r="AL35" s="313"/>
      <c r="AP35" s="311"/>
      <c r="AQ35" s="312"/>
      <c r="AR35" s="313"/>
      <c r="AV35" s="311"/>
      <c r="AW35" s="312"/>
      <c r="AX35" s="313"/>
      <c r="BB35" s="311"/>
      <c r="BC35" s="312"/>
      <c r="BD35" s="313"/>
      <c r="BH35" s="311"/>
      <c r="BI35" s="312"/>
      <c r="BJ35" s="313"/>
      <c r="BN35" s="311"/>
      <c r="BO35" s="312"/>
      <c r="BP35" s="313"/>
      <c r="BT35" s="311"/>
      <c r="BU35" s="312"/>
      <c r="BV35" s="313"/>
      <c r="BZ35" s="311"/>
      <c r="CA35" s="312"/>
      <c r="CB35" s="313"/>
      <c r="CF35" s="311"/>
      <c r="CG35" s="312"/>
      <c r="CH35" s="313"/>
      <c r="CL35" s="311"/>
      <c r="CM35" s="312"/>
      <c r="CN35" s="313"/>
      <c r="CR35" s="311"/>
      <c r="CS35" s="312"/>
      <c r="CT35" s="313"/>
      <c r="CX35" s="311"/>
      <c r="CY35" s="312"/>
      <c r="CZ35" s="313"/>
      <c r="DD35" s="311"/>
      <c r="DE35" s="312"/>
      <c r="DF35" s="313"/>
      <c r="DJ35" s="311"/>
      <c r="DK35" s="312"/>
      <c r="DL35" s="313"/>
      <c r="DP35" s="311"/>
      <c r="DQ35" s="312"/>
      <c r="DR35" s="313"/>
      <c r="DS35" t="s">
        <v>1115</v>
      </c>
      <c r="DT35" s="293">
        <v>8.0075582999999995</v>
      </c>
      <c r="DU35" s="5">
        <v>1.51</v>
      </c>
      <c r="DV35" s="311" t="s">
        <v>1821</v>
      </c>
      <c r="DW35" s="312">
        <v>45.13439271</v>
      </c>
      <c r="DX35" s="313">
        <v>9.1199999999999992</v>
      </c>
      <c r="DY35" t="s">
        <v>1800</v>
      </c>
      <c r="DZ35" s="293">
        <v>4.3648999999999999E-4</v>
      </c>
      <c r="EA35" s="5">
        <v>0</v>
      </c>
      <c r="EB35" s="311"/>
      <c r="EC35" s="312"/>
      <c r="ED35" s="313"/>
      <c r="EH35" s="311"/>
      <c r="EI35" s="312"/>
      <c r="EJ35" s="313"/>
      <c r="EN35" s="311"/>
      <c r="EO35" s="312"/>
      <c r="EP35" s="313"/>
      <c r="ET35" s="311"/>
      <c r="EU35" s="312"/>
      <c r="EV35" s="313"/>
      <c r="EZ35" s="311"/>
      <c r="FA35" s="312"/>
      <c r="FB35" s="313"/>
      <c r="FF35" s="311"/>
      <c r="FG35" s="312"/>
      <c r="FH35" s="313"/>
      <c r="FL35" s="311"/>
      <c r="FM35" s="312"/>
      <c r="FN35" s="313"/>
      <c r="FR35" s="311"/>
      <c r="FS35" s="312"/>
      <c r="FT35" s="313"/>
      <c r="FX35" s="311"/>
      <c r="FY35" s="312"/>
      <c r="FZ35" s="313"/>
      <c r="GD35" s="311"/>
      <c r="GE35" s="312"/>
      <c r="GF35" s="313"/>
      <c r="GJ35" s="311"/>
      <c r="GK35" s="312"/>
      <c r="GL35" s="313"/>
      <c r="GP35" s="311"/>
      <c r="GQ35" s="312"/>
      <c r="GR35" s="313"/>
      <c r="GV35" s="311"/>
      <c r="GW35" s="312"/>
      <c r="GX35" s="313"/>
    </row>
    <row r="36" spans="6:206">
      <c r="F36" s="311"/>
      <c r="G36" s="312"/>
      <c r="H36" s="313"/>
      <c r="L36" s="311"/>
      <c r="M36" s="312"/>
      <c r="N36" s="313"/>
      <c r="R36" s="311"/>
      <c r="S36" s="312"/>
      <c r="T36" s="313"/>
      <c r="U36" t="s">
        <v>1072</v>
      </c>
      <c r="V36" s="293">
        <v>5.4600000000000004E-4</v>
      </c>
      <c r="W36" s="5">
        <v>0</v>
      </c>
      <c r="X36" s="311" t="s">
        <v>1858</v>
      </c>
      <c r="Y36" s="312">
        <v>3.0055640000000001</v>
      </c>
      <c r="Z36" s="313">
        <v>2.99</v>
      </c>
      <c r="AA36" t="s">
        <v>1848</v>
      </c>
      <c r="AB36" s="293">
        <v>31.103608999999999</v>
      </c>
      <c r="AC36" s="5">
        <v>11.83</v>
      </c>
      <c r="AD36" s="311" t="s">
        <v>1858</v>
      </c>
      <c r="AE36" s="312">
        <v>1.0023169999999999</v>
      </c>
      <c r="AF36" s="313">
        <v>2.0299999999999998</v>
      </c>
      <c r="AJ36" s="311"/>
      <c r="AK36" s="312"/>
      <c r="AL36" s="313"/>
      <c r="AP36" s="311"/>
      <c r="AQ36" s="312"/>
      <c r="AR36" s="313"/>
      <c r="AV36" s="311"/>
      <c r="AW36" s="312"/>
      <c r="AX36" s="313"/>
      <c r="BB36" s="311"/>
      <c r="BC36" s="312"/>
      <c r="BD36" s="313"/>
      <c r="BH36" s="311"/>
      <c r="BI36" s="312"/>
      <c r="BJ36" s="313"/>
      <c r="BN36" s="311"/>
      <c r="BO36" s="312"/>
      <c r="BP36" s="313"/>
      <c r="BT36" s="311"/>
      <c r="BU36" s="312"/>
      <c r="BV36" s="313"/>
      <c r="BZ36" s="311"/>
      <c r="CA36" s="312"/>
      <c r="CB36" s="313"/>
      <c r="CF36" s="311"/>
      <c r="CG36" s="312"/>
      <c r="CH36" s="313"/>
      <c r="CL36" s="311"/>
      <c r="CM36" s="312"/>
      <c r="CN36" s="313"/>
      <c r="CR36" s="311"/>
      <c r="CS36" s="312"/>
      <c r="CT36" s="313"/>
      <c r="CX36" s="311"/>
      <c r="CY36" s="312"/>
      <c r="CZ36" s="313"/>
      <c r="DD36" s="311"/>
      <c r="DE36" s="312"/>
      <c r="DF36" s="313"/>
      <c r="DJ36" s="311"/>
      <c r="DK36" s="312"/>
      <c r="DL36" s="313"/>
      <c r="DP36" s="311"/>
      <c r="DQ36" s="312"/>
      <c r="DR36" s="313"/>
      <c r="DS36" t="s">
        <v>1840</v>
      </c>
      <c r="DT36" s="293">
        <v>27.591541670000002</v>
      </c>
      <c r="DU36" s="5">
        <v>5.19</v>
      </c>
      <c r="DV36" s="311" t="s">
        <v>1859</v>
      </c>
      <c r="DW36" s="312">
        <v>27.01956929</v>
      </c>
      <c r="DX36" s="313">
        <v>5.46</v>
      </c>
      <c r="DY36" t="s">
        <v>1849</v>
      </c>
      <c r="DZ36" s="293">
        <v>4.9999999999999998E-8</v>
      </c>
      <c r="EA36" s="5">
        <v>0</v>
      </c>
      <c r="EB36" s="311"/>
      <c r="EC36" s="312"/>
      <c r="ED36" s="313"/>
      <c r="EH36" s="311"/>
      <c r="EI36" s="312"/>
      <c r="EJ36" s="313"/>
      <c r="EN36" s="311"/>
      <c r="EO36" s="312"/>
      <c r="EP36" s="313"/>
      <c r="ET36" s="311"/>
      <c r="EU36" s="312"/>
      <c r="EV36" s="313"/>
      <c r="EZ36" s="311"/>
      <c r="FA36" s="312"/>
      <c r="FB36" s="313"/>
      <c r="FF36" s="311"/>
      <c r="FG36" s="312"/>
      <c r="FH36" s="313"/>
      <c r="FL36" s="311"/>
      <c r="FM36" s="312"/>
      <c r="FN36" s="313"/>
      <c r="FR36" s="311"/>
      <c r="FS36" s="312"/>
      <c r="FT36" s="313"/>
      <c r="FX36" s="311"/>
      <c r="FY36" s="312"/>
      <c r="FZ36" s="313"/>
      <c r="GD36" s="311"/>
      <c r="GE36" s="312"/>
      <c r="GF36" s="313"/>
      <c r="GJ36" s="311"/>
      <c r="GK36" s="312"/>
      <c r="GL36" s="313"/>
      <c r="GP36" s="311"/>
      <c r="GQ36" s="312"/>
      <c r="GR36" s="313"/>
      <c r="GV36" s="311"/>
      <c r="GW36" s="312"/>
      <c r="GX36" s="313"/>
    </row>
    <row r="37" spans="6:206">
      <c r="F37" s="311"/>
      <c r="G37" s="312"/>
      <c r="H37" s="313"/>
      <c r="L37" s="311"/>
      <c r="M37" s="312"/>
      <c r="N37" s="313"/>
      <c r="R37" s="311"/>
      <c r="S37" s="312"/>
      <c r="T37" s="313"/>
      <c r="U37" t="s">
        <v>1860</v>
      </c>
      <c r="V37" s="293">
        <v>25.560596</v>
      </c>
      <c r="W37" s="5">
        <v>7.1</v>
      </c>
      <c r="X37" s="311"/>
      <c r="Y37" s="312"/>
      <c r="Z37" s="313"/>
      <c r="AA37" t="s">
        <v>1072</v>
      </c>
      <c r="AB37" s="293">
        <v>3.3599999999999998E-4</v>
      </c>
      <c r="AC37" s="5">
        <v>0</v>
      </c>
      <c r="AD37" s="311"/>
      <c r="AE37" s="312"/>
      <c r="AF37" s="313"/>
      <c r="AJ37" s="311"/>
      <c r="AK37" s="312"/>
      <c r="AL37" s="313"/>
      <c r="AP37" s="311"/>
      <c r="AQ37" s="312"/>
      <c r="AR37" s="313"/>
      <c r="AV37" s="311"/>
      <c r="AW37" s="312"/>
      <c r="AX37" s="313"/>
      <c r="BB37" s="311"/>
      <c r="BC37" s="312"/>
      <c r="BD37" s="313"/>
      <c r="BH37" s="311"/>
      <c r="BI37" s="312"/>
      <c r="BJ37" s="313"/>
      <c r="BN37" s="311"/>
      <c r="BO37" s="312"/>
      <c r="BP37" s="313"/>
      <c r="BT37" s="311"/>
      <c r="BU37" s="312"/>
      <c r="BV37" s="313"/>
      <c r="BZ37" s="311"/>
      <c r="CA37" s="312"/>
      <c r="CB37" s="313"/>
      <c r="CF37" s="311"/>
      <c r="CG37" s="312"/>
      <c r="CH37" s="313"/>
      <c r="CL37" s="311"/>
      <c r="CM37" s="312"/>
      <c r="CN37" s="313"/>
      <c r="CR37" s="311"/>
      <c r="CS37" s="312"/>
      <c r="CT37" s="313"/>
      <c r="CX37" s="311"/>
      <c r="CY37" s="312"/>
      <c r="CZ37" s="313"/>
      <c r="DD37" s="311"/>
      <c r="DE37" s="312"/>
      <c r="DF37" s="313"/>
      <c r="DJ37" s="311"/>
      <c r="DK37" s="312"/>
      <c r="DL37" s="313"/>
      <c r="DP37" s="311"/>
      <c r="DQ37" s="312"/>
      <c r="DR37" s="313"/>
      <c r="DS37" t="s">
        <v>1843</v>
      </c>
      <c r="DT37" s="293">
        <v>38.273212719999997</v>
      </c>
      <c r="DU37" s="5">
        <v>7.2</v>
      </c>
      <c r="DV37" s="311" t="s">
        <v>1861</v>
      </c>
      <c r="DW37" s="312">
        <v>0.26451590000000003</v>
      </c>
      <c r="DX37" s="313">
        <v>0.05</v>
      </c>
      <c r="DY37" t="s">
        <v>1862</v>
      </c>
      <c r="DZ37" s="293">
        <v>1.6E-7</v>
      </c>
      <c r="EA37" s="5">
        <v>0</v>
      </c>
      <c r="EB37" s="311"/>
      <c r="EC37" s="312"/>
      <c r="ED37" s="313"/>
      <c r="EH37" s="311"/>
      <c r="EI37" s="312"/>
      <c r="EJ37" s="313"/>
      <c r="EN37" s="311"/>
      <c r="EO37" s="312"/>
      <c r="EP37" s="313"/>
      <c r="ET37" s="311"/>
      <c r="EU37" s="312"/>
      <c r="EV37" s="313"/>
      <c r="EZ37" s="311"/>
      <c r="FA37" s="312"/>
      <c r="FB37" s="313"/>
      <c r="FF37" s="311"/>
      <c r="FG37" s="312"/>
      <c r="FH37" s="313"/>
      <c r="FL37" s="311"/>
      <c r="FM37" s="312"/>
      <c r="FN37" s="313"/>
      <c r="FR37" s="311"/>
      <c r="FS37" s="312"/>
      <c r="FT37" s="313"/>
      <c r="FX37" s="311"/>
      <c r="FY37" s="312"/>
      <c r="FZ37" s="313"/>
      <c r="GD37" s="311"/>
      <c r="GE37" s="312"/>
      <c r="GF37" s="313"/>
      <c r="GJ37" s="311"/>
      <c r="GK37" s="312"/>
      <c r="GL37" s="313"/>
      <c r="GP37" s="311"/>
      <c r="GQ37" s="312"/>
      <c r="GR37" s="313"/>
      <c r="GV37" s="311"/>
      <c r="GW37" s="312"/>
      <c r="GX37" s="313"/>
    </row>
    <row r="38" spans="6:206">
      <c r="F38" s="311"/>
      <c r="G38" s="312"/>
      <c r="H38" s="313"/>
      <c r="L38" s="311"/>
      <c r="M38" s="312"/>
      <c r="N38" s="313"/>
      <c r="R38" s="311"/>
      <c r="S38" s="312"/>
      <c r="T38" s="313"/>
      <c r="U38" t="s">
        <v>1850</v>
      </c>
      <c r="V38" s="293">
        <v>1.7664610000000001</v>
      </c>
      <c r="W38" s="5">
        <v>0.49</v>
      </c>
      <c r="X38" s="311"/>
      <c r="Y38" s="312"/>
      <c r="Z38" s="313"/>
      <c r="AA38" t="s">
        <v>1860</v>
      </c>
      <c r="AB38" s="293">
        <v>4.5988990000000003</v>
      </c>
      <c r="AC38" s="5">
        <v>1.75</v>
      </c>
      <c r="AD38" s="311"/>
      <c r="AE38" s="312"/>
      <c r="AF38" s="313"/>
      <c r="AJ38" s="311"/>
      <c r="AK38" s="312"/>
      <c r="AL38" s="313"/>
      <c r="AP38" s="311"/>
      <c r="AQ38" s="312"/>
      <c r="AR38" s="313"/>
      <c r="AV38" s="311"/>
      <c r="AW38" s="312"/>
      <c r="AX38" s="313"/>
      <c r="BB38" s="311"/>
      <c r="BC38" s="312"/>
      <c r="BD38" s="313"/>
      <c r="BH38" s="311"/>
      <c r="BI38" s="312"/>
      <c r="BJ38" s="313"/>
      <c r="BN38" s="311"/>
      <c r="BO38" s="312"/>
      <c r="BP38" s="313"/>
      <c r="BT38" s="311"/>
      <c r="BU38" s="312"/>
      <c r="BV38" s="313"/>
      <c r="BZ38" s="311"/>
      <c r="CA38" s="312"/>
      <c r="CB38" s="313"/>
      <c r="CF38" s="311"/>
      <c r="CG38" s="312"/>
      <c r="CH38" s="313"/>
      <c r="CL38" s="311"/>
      <c r="CM38" s="312"/>
      <c r="CN38" s="313"/>
      <c r="CR38" s="311"/>
      <c r="CS38" s="312"/>
      <c r="CT38" s="313"/>
      <c r="CX38" s="311"/>
      <c r="CY38" s="312"/>
      <c r="CZ38" s="313"/>
      <c r="DD38" s="311"/>
      <c r="DE38" s="312"/>
      <c r="DF38" s="313"/>
      <c r="DJ38" s="311"/>
      <c r="DK38" s="312"/>
      <c r="DL38" s="313"/>
      <c r="DP38" s="311"/>
      <c r="DQ38" s="312"/>
      <c r="DR38" s="313"/>
      <c r="DS38" t="s">
        <v>1849</v>
      </c>
      <c r="DT38" s="293">
        <v>8.0000000000000002E-8</v>
      </c>
      <c r="DU38" s="5">
        <v>0</v>
      </c>
      <c r="DV38" s="311" t="s">
        <v>1863</v>
      </c>
      <c r="DW38" s="312">
        <v>30.73992295</v>
      </c>
      <c r="DX38" s="313">
        <v>6.21</v>
      </c>
      <c r="DY38" t="s">
        <v>1855</v>
      </c>
      <c r="DZ38" s="293">
        <v>10.766438539999999</v>
      </c>
      <c r="EA38" s="5">
        <v>8.5399999999999991</v>
      </c>
      <c r="EB38" s="311"/>
      <c r="EC38" s="312"/>
      <c r="ED38" s="313"/>
      <c r="EH38" s="311"/>
      <c r="EI38" s="312"/>
      <c r="EJ38" s="313"/>
      <c r="EN38" s="311"/>
      <c r="EO38" s="312"/>
      <c r="EP38" s="313"/>
      <c r="ET38" s="311"/>
      <c r="EU38" s="312"/>
      <c r="EV38" s="313"/>
      <c r="EZ38" s="311"/>
      <c r="FA38" s="312"/>
      <c r="FB38" s="313"/>
      <c r="FF38" s="311"/>
      <c r="FG38" s="312"/>
      <c r="FH38" s="313"/>
      <c r="FL38" s="311"/>
      <c r="FM38" s="312"/>
      <c r="FN38" s="313"/>
      <c r="FR38" s="311"/>
      <c r="FS38" s="312"/>
      <c r="FT38" s="313"/>
      <c r="FX38" s="311"/>
      <c r="FY38" s="312"/>
      <c r="FZ38" s="313"/>
      <c r="GD38" s="311"/>
      <c r="GE38" s="312"/>
      <c r="GF38" s="313"/>
      <c r="GJ38" s="311"/>
      <c r="GK38" s="312"/>
      <c r="GL38" s="313"/>
      <c r="GP38" s="311"/>
      <c r="GQ38" s="312"/>
      <c r="GR38" s="313"/>
      <c r="GV38" s="311"/>
      <c r="GW38" s="312"/>
      <c r="GX38" s="313"/>
    </row>
    <row r="39" spans="6:206">
      <c r="F39" s="311"/>
      <c r="G39" s="312"/>
      <c r="H39" s="313"/>
      <c r="L39" s="311"/>
      <c r="M39" s="312"/>
      <c r="N39" s="313"/>
      <c r="R39" s="311"/>
      <c r="S39" s="312"/>
      <c r="T39" s="313"/>
      <c r="U39" t="s">
        <v>1864</v>
      </c>
      <c r="V39" s="293">
        <v>1.936E-3</v>
      </c>
      <c r="W39" s="5">
        <v>0</v>
      </c>
      <c r="X39" s="311"/>
      <c r="Y39" s="312"/>
      <c r="Z39" s="313"/>
      <c r="AA39" t="s">
        <v>1850</v>
      </c>
      <c r="AB39" s="293">
        <v>6.1357049999999997</v>
      </c>
      <c r="AC39" s="5">
        <v>2.33</v>
      </c>
      <c r="AD39" s="311"/>
      <c r="AE39" s="312"/>
      <c r="AF39" s="313"/>
      <c r="AJ39" s="311"/>
      <c r="AK39" s="312"/>
      <c r="AL39" s="313"/>
      <c r="AP39" s="311"/>
      <c r="AQ39" s="312"/>
      <c r="AR39" s="313"/>
      <c r="AV39" s="311"/>
      <c r="AW39" s="312"/>
      <c r="AX39" s="313"/>
      <c r="BB39" s="311"/>
      <c r="BC39" s="312"/>
      <c r="BD39" s="313"/>
      <c r="BH39" s="311"/>
      <c r="BI39" s="312"/>
      <c r="BJ39" s="313"/>
      <c r="BN39" s="311"/>
      <c r="BO39" s="312"/>
      <c r="BP39" s="313"/>
      <c r="BT39" s="311"/>
      <c r="BU39" s="312"/>
      <c r="BV39" s="313"/>
      <c r="BZ39" s="311"/>
      <c r="CA39" s="312"/>
      <c r="CB39" s="313"/>
      <c r="CF39" s="311"/>
      <c r="CG39" s="312"/>
      <c r="CH39" s="313"/>
      <c r="CL39" s="311"/>
      <c r="CM39" s="312"/>
      <c r="CN39" s="313"/>
      <c r="CR39" s="311"/>
      <c r="CS39" s="312"/>
      <c r="CT39" s="313"/>
      <c r="CX39" s="311"/>
      <c r="CY39" s="312"/>
      <c r="CZ39" s="313"/>
      <c r="DD39" s="311"/>
      <c r="DE39" s="312"/>
      <c r="DF39" s="313"/>
      <c r="DJ39" s="311"/>
      <c r="DK39" s="312"/>
      <c r="DL39" s="313"/>
      <c r="DP39" s="311"/>
      <c r="DQ39" s="312"/>
      <c r="DR39" s="313"/>
      <c r="DS39" t="s">
        <v>1862</v>
      </c>
      <c r="DT39" s="293">
        <v>1.6E-7</v>
      </c>
      <c r="DU39" s="5">
        <v>0</v>
      </c>
      <c r="DV39" s="311" t="s">
        <v>1865</v>
      </c>
      <c r="DW39" s="312">
        <v>6.0757600000000004E-3</v>
      </c>
      <c r="DX39" s="313">
        <v>0</v>
      </c>
      <c r="DY39" t="s">
        <v>1821</v>
      </c>
      <c r="DZ39" s="293">
        <v>16.01190622</v>
      </c>
      <c r="EA39" s="5">
        <v>12.71</v>
      </c>
      <c r="EB39" s="311"/>
      <c r="EC39" s="312"/>
      <c r="ED39" s="313"/>
      <c r="EH39" s="311"/>
      <c r="EI39" s="312"/>
      <c r="EJ39" s="313"/>
      <c r="EN39" s="311"/>
      <c r="EO39" s="312"/>
      <c r="EP39" s="313"/>
      <c r="ET39" s="311"/>
      <c r="EU39" s="312"/>
      <c r="EV39" s="313"/>
      <c r="EZ39" s="311"/>
      <c r="FA39" s="312"/>
      <c r="FB39" s="313"/>
      <c r="FF39" s="311"/>
      <c r="FG39" s="312"/>
      <c r="FH39" s="313"/>
      <c r="FL39" s="311"/>
      <c r="FM39" s="312"/>
      <c r="FN39" s="313"/>
      <c r="FR39" s="311"/>
      <c r="FS39" s="312"/>
      <c r="FT39" s="313"/>
      <c r="FX39" s="311"/>
      <c r="FY39" s="312"/>
      <c r="FZ39" s="313"/>
      <c r="GD39" s="311"/>
      <c r="GE39" s="312"/>
      <c r="GF39" s="313"/>
      <c r="GJ39" s="311"/>
      <c r="GK39" s="312"/>
      <c r="GL39" s="313"/>
      <c r="GP39" s="311"/>
      <c r="GQ39" s="312"/>
      <c r="GR39" s="313"/>
      <c r="GV39" s="311"/>
      <c r="GW39" s="312"/>
      <c r="GX39" s="313"/>
    </row>
    <row r="40" spans="6:206">
      <c r="F40" s="311"/>
      <c r="G40" s="312"/>
      <c r="H40" s="313"/>
      <c r="L40" s="311"/>
      <c r="M40" s="312"/>
      <c r="N40" s="313"/>
      <c r="R40" s="311"/>
      <c r="S40" s="312"/>
      <c r="T40" s="313"/>
      <c r="U40" t="s">
        <v>1856</v>
      </c>
      <c r="V40" s="293">
        <v>13.020405</v>
      </c>
      <c r="W40" s="5">
        <v>3.62</v>
      </c>
      <c r="X40" s="311"/>
      <c r="Y40" s="312"/>
      <c r="Z40" s="313"/>
      <c r="AA40" t="s">
        <v>1856</v>
      </c>
      <c r="AB40" s="293">
        <v>24.402659</v>
      </c>
      <c r="AC40" s="5">
        <v>9.2799999999999994</v>
      </c>
      <c r="AD40" s="311"/>
      <c r="AE40" s="312"/>
      <c r="AF40" s="313"/>
      <c r="AJ40" s="311"/>
      <c r="AK40" s="312"/>
      <c r="AL40" s="313"/>
      <c r="AP40" s="311"/>
      <c r="AQ40" s="312"/>
      <c r="AR40" s="313"/>
      <c r="AV40" s="311"/>
      <c r="AW40" s="312"/>
      <c r="AX40" s="313"/>
      <c r="BB40" s="311"/>
      <c r="BC40" s="312"/>
      <c r="BD40" s="313"/>
      <c r="BH40" s="311"/>
      <c r="BI40" s="312"/>
      <c r="BJ40" s="313"/>
      <c r="BN40" s="311"/>
      <c r="BO40" s="312"/>
      <c r="BP40" s="313"/>
      <c r="BT40" s="311"/>
      <c r="BU40" s="312"/>
      <c r="BV40" s="313"/>
      <c r="BZ40" s="311"/>
      <c r="CA40" s="312"/>
      <c r="CB40" s="313"/>
      <c r="CF40" s="311"/>
      <c r="CG40" s="312"/>
      <c r="CH40" s="313"/>
      <c r="CL40" s="311"/>
      <c r="CM40" s="312"/>
      <c r="CN40" s="313"/>
      <c r="CR40" s="311"/>
      <c r="CS40" s="312"/>
      <c r="CT40" s="313"/>
      <c r="CX40" s="311"/>
      <c r="CY40" s="312"/>
      <c r="CZ40" s="313"/>
      <c r="DD40" s="311"/>
      <c r="DE40" s="312"/>
      <c r="DF40" s="313"/>
      <c r="DJ40" s="311"/>
      <c r="DK40" s="312"/>
      <c r="DL40" s="313"/>
      <c r="DP40" s="311"/>
      <c r="DQ40" s="312"/>
      <c r="DR40" s="313"/>
      <c r="DS40" t="s">
        <v>1855</v>
      </c>
      <c r="DT40" s="293">
        <v>34.212434279999997</v>
      </c>
      <c r="DU40" s="5">
        <v>6.44</v>
      </c>
      <c r="DV40" s="311" t="s">
        <v>1866</v>
      </c>
      <c r="DW40" s="312">
        <v>8.8400000000000001E-6</v>
      </c>
      <c r="DX40" s="313">
        <v>0</v>
      </c>
      <c r="DY40" t="s">
        <v>1859</v>
      </c>
      <c r="DZ40" s="293">
        <v>7.6350631599999996</v>
      </c>
      <c r="EA40" s="5">
        <v>6.06</v>
      </c>
      <c r="EB40" s="311"/>
      <c r="EC40" s="312"/>
      <c r="ED40" s="313"/>
      <c r="EH40" s="311"/>
      <c r="EI40" s="312"/>
      <c r="EJ40" s="313"/>
      <c r="EN40" s="311"/>
      <c r="EO40" s="312"/>
      <c r="EP40" s="313"/>
      <c r="ET40" s="311"/>
      <c r="EU40" s="312"/>
      <c r="EV40" s="313"/>
      <c r="EZ40" s="311"/>
      <c r="FA40" s="312"/>
      <c r="FB40" s="313"/>
      <c r="FF40" s="311"/>
      <c r="FG40" s="312"/>
      <c r="FH40" s="313"/>
      <c r="FL40" s="311"/>
      <c r="FM40" s="312"/>
      <c r="FN40" s="313"/>
      <c r="FR40" s="311"/>
      <c r="FS40" s="312"/>
      <c r="FT40" s="313"/>
      <c r="FX40" s="311"/>
      <c r="FY40" s="312"/>
      <c r="FZ40" s="313"/>
      <c r="GD40" s="311"/>
      <c r="GE40" s="312"/>
      <c r="GF40" s="313"/>
      <c r="GJ40" s="311"/>
      <c r="GK40" s="312"/>
      <c r="GL40" s="313"/>
      <c r="GP40" s="311"/>
      <c r="GQ40" s="312"/>
      <c r="GR40" s="313"/>
      <c r="GV40" s="311"/>
      <c r="GW40" s="312"/>
      <c r="GX40" s="313"/>
    </row>
    <row r="41" spans="6:206">
      <c r="F41" s="311"/>
      <c r="G41" s="312"/>
      <c r="H41" s="313"/>
      <c r="L41" s="311"/>
      <c r="M41" s="312"/>
      <c r="N41" s="313"/>
      <c r="R41" s="311"/>
      <c r="S41" s="312"/>
      <c r="T41" s="313"/>
      <c r="U41" t="s">
        <v>1858</v>
      </c>
      <c r="V41" s="293">
        <v>16.025973</v>
      </c>
      <c r="W41" s="5">
        <v>4.45</v>
      </c>
      <c r="X41" s="311"/>
      <c r="Y41" s="312"/>
      <c r="Z41" s="313"/>
      <c r="AA41" t="s">
        <v>1858</v>
      </c>
      <c r="AB41" s="293">
        <v>10.519474000000001</v>
      </c>
      <c r="AC41" s="5">
        <v>4</v>
      </c>
      <c r="AD41" s="311"/>
      <c r="AE41" s="312"/>
      <c r="AF41" s="313"/>
      <c r="AJ41" s="311"/>
      <c r="AK41" s="312"/>
      <c r="AL41" s="313"/>
      <c r="AP41" s="311"/>
      <c r="AQ41" s="312"/>
      <c r="AR41" s="313"/>
      <c r="AV41" s="311"/>
      <c r="AW41" s="312"/>
      <c r="AX41" s="313"/>
      <c r="BB41" s="311"/>
      <c r="BC41" s="312"/>
      <c r="BD41" s="313"/>
      <c r="BH41" s="311"/>
      <c r="BI41" s="312"/>
      <c r="BJ41" s="313"/>
      <c r="BN41" s="311"/>
      <c r="BO41" s="312"/>
      <c r="BP41" s="313"/>
      <c r="BT41" s="311"/>
      <c r="BU41" s="312"/>
      <c r="BV41" s="313"/>
      <c r="BZ41" s="311"/>
      <c r="CA41" s="312"/>
      <c r="CB41" s="313"/>
      <c r="CF41" s="311"/>
      <c r="CG41" s="312"/>
      <c r="CH41" s="313"/>
      <c r="CL41" s="311"/>
      <c r="CM41" s="312"/>
      <c r="CN41" s="313"/>
      <c r="CR41" s="311"/>
      <c r="CS41" s="312"/>
      <c r="CT41" s="313"/>
      <c r="CX41" s="311"/>
      <c r="CY41" s="312"/>
      <c r="CZ41" s="313"/>
      <c r="DD41" s="311"/>
      <c r="DE41" s="312"/>
      <c r="DF41" s="313"/>
      <c r="DJ41" s="311"/>
      <c r="DK41" s="312"/>
      <c r="DL41" s="313"/>
      <c r="DP41" s="311"/>
      <c r="DQ41" s="312"/>
      <c r="DR41" s="313"/>
      <c r="DS41" t="s">
        <v>1821</v>
      </c>
      <c r="DT41" s="293">
        <v>41.368974989999998</v>
      </c>
      <c r="DU41" s="5">
        <v>7.79</v>
      </c>
      <c r="DV41" s="311" t="s">
        <v>1867</v>
      </c>
      <c r="DW41" s="312">
        <v>2.5186399999999999E-3</v>
      </c>
      <c r="DX41" s="313">
        <v>0</v>
      </c>
      <c r="DY41" t="s">
        <v>1830</v>
      </c>
      <c r="DZ41" s="293">
        <v>2.5586213899999999</v>
      </c>
      <c r="EA41" s="5">
        <v>2.0299999999999998</v>
      </c>
      <c r="EB41" s="311"/>
      <c r="EC41" s="312"/>
      <c r="ED41" s="313"/>
      <c r="EH41" s="311"/>
      <c r="EI41" s="312"/>
      <c r="EJ41" s="313"/>
      <c r="EN41" s="311"/>
      <c r="EO41" s="312"/>
      <c r="EP41" s="313"/>
      <c r="ET41" s="311"/>
      <c r="EU41" s="312"/>
      <c r="EV41" s="313"/>
      <c r="EZ41" s="311"/>
      <c r="FA41" s="312"/>
      <c r="FB41" s="313"/>
      <c r="FF41" s="311"/>
      <c r="FG41" s="312"/>
      <c r="FH41" s="313"/>
      <c r="FL41" s="311"/>
      <c r="FM41" s="312"/>
      <c r="FN41" s="313"/>
      <c r="FR41" s="311"/>
      <c r="FS41" s="312"/>
      <c r="FT41" s="313"/>
      <c r="FX41" s="311"/>
      <c r="FY41" s="312"/>
      <c r="FZ41" s="313"/>
      <c r="GD41" s="311"/>
      <c r="GE41" s="312"/>
      <c r="GF41" s="313"/>
      <c r="GJ41" s="311"/>
      <c r="GK41" s="312"/>
      <c r="GL41" s="313"/>
      <c r="GP41" s="311"/>
      <c r="GQ41" s="312"/>
      <c r="GR41" s="313"/>
      <c r="GV41" s="311"/>
      <c r="GW41" s="312"/>
      <c r="GX41" s="313"/>
    </row>
    <row r="42" spans="6:206">
      <c r="F42" s="311"/>
      <c r="G42" s="312"/>
      <c r="H42" s="313"/>
      <c r="L42" s="311"/>
      <c r="M42" s="312"/>
      <c r="N42" s="313"/>
      <c r="R42" s="311"/>
      <c r="S42" s="312"/>
      <c r="T42" s="313"/>
      <c r="X42" s="311"/>
      <c r="Y42" s="312"/>
      <c r="Z42" s="313"/>
      <c r="AD42" s="311"/>
      <c r="AE42" s="312"/>
      <c r="AF42" s="313"/>
      <c r="AJ42" s="311"/>
      <c r="AK42" s="312"/>
      <c r="AL42" s="313"/>
      <c r="AP42" s="311"/>
      <c r="AQ42" s="312"/>
      <c r="AR42" s="313"/>
      <c r="AV42" s="311"/>
      <c r="AW42" s="312"/>
      <c r="AX42" s="313"/>
      <c r="BB42" s="311"/>
      <c r="BC42" s="312"/>
      <c r="BD42" s="313"/>
      <c r="BH42" s="311"/>
      <c r="BI42" s="312"/>
      <c r="BJ42" s="313"/>
      <c r="BN42" s="311"/>
      <c r="BO42" s="312"/>
      <c r="BP42" s="313"/>
      <c r="BT42" s="311"/>
      <c r="BU42" s="312"/>
      <c r="BV42" s="313"/>
      <c r="BZ42" s="311"/>
      <c r="CA42" s="312"/>
      <c r="CB42" s="313"/>
      <c r="CF42" s="311"/>
      <c r="CG42" s="312"/>
      <c r="CH42" s="313"/>
      <c r="CL42" s="311"/>
      <c r="CM42" s="312"/>
      <c r="CN42" s="313"/>
      <c r="CR42" s="311"/>
      <c r="CS42" s="312"/>
      <c r="CT42" s="313"/>
      <c r="CX42" s="311"/>
      <c r="CY42" s="312"/>
      <c r="CZ42" s="313"/>
      <c r="DD42" s="311"/>
      <c r="DE42" s="312"/>
      <c r="DF42" s="313"/>
      <c r="DJ42" s="311"/>
      <c r="DK42" s="312"/>
      <c r="DL42" s="313"/>
      <c r="DP42" s="311"/>
      <c r="DQ42" s="312"/>
      <c r="DR42" s="313"/>
      <c r="DS42" t="s">
        <v>1859</v>
      </c>
      <c r="DT42" s="293">
        <v>35.401239310000001</v>
      </c>
      <c r="DU42" s="5">
        <v>6.66</v>
      </c>
      <c r="DV42" s="311"/>
      <c r="DW42" s="312"/>
      <c r="DX42" s="313"/>
      <c r="DY42" t="s">
        <v>1833</v>
      </c>
      <c r="DZ42" s="293">
        <v>4.0231165000000004</v>
      </c>
      <c r="EA42" s="5">
        <v>3.19</v>
      </c>
      <c r="EB42" s="311"/>
      <c r="EC42" s="312"/>
      <c r="ED42" s="313"/>
      <c r="EH42" s="311"/>
      <c r="EI42" s="312"/>
      <c r="EJ42" s="313"/>
      <c r="EN42" s="311"/>
      <c r="EO42" s="312"/>
      <c r="EP42" s="313"/>
      <c r="ET42" s="311"/>
      <c r="EU42" s="312"/>
      <c r="EV42" s="313"/>
      <c r="EZ42" s="311"/>
      <c r="FA42" s="312"/>
      <c r="FB42" s="313"/>
      <c r="FF42" s="311"/>
      <c r="FG42" s="312"/>
      <c r="FH42" s="313"/>
      <c r="FL42" s="311"/>
      <c r="FM42" s="312"/>
      <c r="FN42" s="313"/>
      <c r="FR42" s="311"/>
      <c r="FS42" s="312"/>
      <c r="FT42" s="313"/>
      <c r="FX42" s="311"/>
      <c r="FY42" s="312"/>
      <c r="FZ42" s="313"/>
      <c r="GD42" s="311"/>
      <c r="GE42" s="312"/>
      <c r="GF42" s="313"/>
      <c r="GJ42" s="311"/>
      <c r="GK42" s="312"/>
      <c r="GL42" s="313"/>
      <c r="GP42" s="311"/>
      <c r="GQ42" s="312"/>
      <c r="GR42" s="313"/>
      <c r="GV42" s="311"/>
      <c r="GW42" s="312"/>
      <c r="GX42" s="313"/>
    </row>
    <row r="43" spans="6:206">
      <c r="F43" s="311"/>
      <c r="G43" s="312"/>
      <c r="H43" s="313"/>
      <c r="L43" s="311"/>
      <c r="M43" s="312"/>
      <c r="N43" s="313"/>
      <c r="R43" s="311"/>
      <c r="S43" s="312"/>
      <c r="T43" s="313"/>
      <c r="X43" s="311"/>
      <c r="Y43" s="312"/>
      <c r="Z43" s="313"/>
      <c r="AD43" s="311"/>
      <c r="AE43" s="312"/>
      <c r="AF43" s="313"/>
      <c r="AJ43" s="311"/>
      <c r="AK43" s="312"/>
      <c r="AL43" s="313"/>
      <c r="AP43" s="311"/>
      <c r="AQ43" s="312"/>
      <c r="AR43" s="313"/>
      <c r="AV43" s="311"/>
      <c r="AW43" s="312"/>
      <c r="AX43" s="313"/>
      <c r="BB43" s="311"/>
      <c r="BC43" s="312"/>
      <c r="BD43" s="313"/>
      <c r="BH43" s="311"/>
      <c r="BI43" s="312"/>
      <c r="BJ43" s="313"/>
      <c r="BN43" s="311"/>
      <c r="BO43" s="312"/>
      <c r="BP43" s="313"/>
      <c r="BT43" s="311"/>
      <c r="BU43" s="312"/>
      <c r="BV43" s="313"/>
      <c r="BZ43" s="311"/>
      <c r="CA43" s="312"/>
      <c r="CB43" s="313"/>
      <c r="CF43" s="311"/>
      <c r="CG43" s="312"/>
      <c r="CH43" s="313"/>
      <c r="CL43" s="311"/>
      <c r="CM43" s="312"/>
      <c r="CN43" s="313"/>
      <c r="CR43" s="311"/>
      <c r="CS43" s="312"/>
      <c r="CT43" s="313"/>
      <c r="CX43" s="311"/>
      <c r="CY43" s="312"/>
      <c r="CZ43" s="313"/>
      <c r="DD43" s="311"/>
      <c r="DE43" s="312"/>
      <c r="DF43" s="313"/>
      <c r="DJ43" s="311"/>
      <c r="DK43" s="312"/>
      <c r="DL43" s="313"/>
      <c r="DP43" s="311"/>
      <c r="DQ43" s="312"/>
      <c r="DR43" s="313"/>
      <c r="DS43" t="s">
        <v>1863</v>
      </c>
      <c r="DT43" s="293">
        <v>23.109688500000001</v>
      </c>
      <c r="DU43" s="5">
        <v>4.3499999999999996</v>
      </c>
      <c r="DV43" s="311"/>
      <c r="DW43" s="312"/>
      <c r="DX43" s="313"/>
      <c r="DY43" t="s">
        <v>1865</v>
      </c>
      <c r="DZ43" s="293">
        <v>1.72493E-3</v>
      </c>
      <c r="EA43" s="5">
        <v>0</v>
      </c>
      <c r="EB43" s="311"/>
      <c r="EC43" s="312"/>
      <c r="ED43" s="313"/>
      <c r="EH43" s="311"/>
      <c r="EI43" s="312"/>
      <c r="EJ43" s="313"/>
      <c r="EN43" s="311"/>
      <c r="EO43" s="312"/>
      <c r="EP43" s="313"/>
      <c r="ET43" s="311"/>
      <c r="EU43" s="312"/>
      <c r="EV43" s="313"/>
      <c r="EZ43" s="311"/>
      <c r="FA43" s="312"/>
      <c r="FB43" s="313"/>
      <c r="FF43" s="311"/>
      <c r="FG43" s="312"/>
      <c r="FH43" s="313"/>
      <c r="FL43" s="311"/>
      <c r="FM43" s="312"/>
      <c r="FN43" s="313"/>
      <c r="FR43" s="311"/>
      <c r="FS43" s="312"/>
      <c r="FT43" s="313"/>
      <c r="FX43" s="311"/>
      <c r="FY43" s="312"/>
      <c r="FZ43" s="313"/>
      <c r="GD43" s="311"/>
      <c r="GE43" s="312"/>
      <c r="GF43" s="313"/>
      <c r="GJ43" s="311"/>
      <c r="GK43" s="312"/>
      <c r="GL43" s="313"/>
      <c r="GP43" s="311"/>
      <c r="GQ43" s="312"/>
      <c r="GR43" s="313"/>
      <c r="GV43" s="311"/>
      <c r="GW43" s="312"/>
      <c r="GX43" s="313"/>
    </row>
    <row r="44" spans="6:206">
      <c r="F44" s="311"/>
      <c r="G44" s="312"/>
      <c r="H44" s="313"/>
      <c r="L44" s="311"/>
      <c r="M44" s="312"/>
      <c r="N44" s="313"/>
      <c r="R44" s="311"/>
      <c r="S44" s="312"/>
      <c r="T44" s="313"/>
      <c r="X44" s="311"/>
      <c r="Y44" s="312"/>
      <c r="Z44" s="313"/>
      <c r="AD44" s="311"/>
      <c r="AE44" s="312"/>
      <c r="AF44" s="313"/>
      <c r="AJ44" s="311"/>
      <c r="AK44" s="312"/>
      <c r="AL44" s="313"/>
      <c r="AP44" s="311"/>
      <c r="AQ44" s="312"/>
      <c r="AR44" s="313"/>
      <c r="AV44" s="311"/>
      <c r="AW44" s="312"/>
      <c r="AX44" s="313"/>
      <c r="BB44" s="311"/>
      <c r="BC44" s="312"/>
      <c r="BD44" s="313"/>
      <c r="BH44" s="311"/>
      <c r="BI44" s="312"/>
      <c r="BJ44" s="313"/>
      <c r="BN44" s="311"/>
      <c r="BO44" s="312"/>
      <c r="BP44" s="313"/>
      <c r="BT44" s="311"/>
      <c r="BU44" s="312"/>
      <c r="BV44" s="313"/>
      <c r="BZ44" s="311"/>
      <c r="CA44" s="312"/>
      <c r="CB44" s="313"/>
      <c r="CF44" s="311"/>
      <c r="CG44" s="312"/>
      <c r="CH44" s="313"/>
      <c r="CL44" s="311"/>
      <c r="CM44" s="312"/>
      <c r="CN44" s="313"/>
      <c r="CR44" s="311"/>
      <c r="CS44" s="312"/>
      <c r="CT44" s="313"/>
      <c r="CX44" s="311"/>
      <c r="CY44" s="312"/>
      <c r="CZ44" s="313"/>
      <c r="DD44" s="311"/>
      <c r="DE44" s="312"/>
      <c r="DF44" s="313"/>
      <c r="DJ44" s="311"/>
      <c r="DK44" s="312"/>
      <c r="DL44" s="313"/>
      <c r="DP44" s="311"/>
      <c r="DQ44" s="312"/>
      <c r="DR44" s="313"/>
      <c r="DS44" t="s">
        <v>1830</v>
      </c>
      <c r="DT44" s="293">
        <v>5.08082075</v>
      </c>
      <c r="DU44" s="5">
        <v>0.96</v>
      </c>
      <c r="DV44" s="311"/>
      <c r="DW44" s="312"/>
      <c r="DX44" s="313"/>
      <c r="EB44" s="311"/>
      <c r="EC44" s="312"/>
      <c r="ED44" s="313"/>
      <c r="EH44" s="311"/>
      <c r="EI44" s="312"/>
      <c r="EJ44" s="313"/>
      <c r="EN44" s="311"/>
      <c r="EO44" s="312"/>
      <c r="EP44" s="313"/>
      <c r="ET44" s="311"/>
      <c r="EU44" s="312"/>
      <c r="EV44" s="313"/>
      <c r="EZ44" s="311"/>
      <c r="FA44" s="312"/>
      <c r="FB44" s="313"/>
      <c r="FF44" s="311"/>
      <c r="FG44" s="312"/>
      <c r="FH44" s="313"/>
      <c r="FL44" s="311"/>
      <c r="FM44" s="312"/>
      <c r="FN44" s="313"/>
      <c r="FR44" s="311"/>
      <c r="FS44" s="312"/>
      <c r="FT44" s="313"/>
      <c r="FX44" s="311"/>
      <c r="FY44" s="312"/>
      <c r="FZ44" s="313"/>
      <c r="GD44" s="311"/>
      <c r="GE44" s="312"/>
      <c r="GF44" s="313"/>
      <c r="GJ44" s="311"/>
      <c r="GK44" s="312"/>
      <c r="GL44" s="313"/>
      <c r="GP44" s="311"/>
      <c r="GQ44" s="312"/>
      <c r="GR44" s="313"/>
      <c r="GV44" s="311"/>
      <c r="GW44" s="312"/>
      <c r="GX44" s="313"/>
    </row>
    <row r="45" spans="6:206">
      <c r="F45" s="311"/>
      <c r="G45" s="312"/>
      <c r="H45" s="313"/>
      <c r="L45" s="311"/>
      <c r="M45" s="312"/>
      <c r="N45" s="313"/>
      <c r="R45" s="311"/>
      <c r="S45" s="312"/>
      <c r="T45" s="313"/>
      <c r="X45" s="311"/>
      <c r="Y45" s="312"/>
      <c r="Z45" s="313"/>
      <c r="AD45" s="311"/>
      <c r="AE45" s="312"/>
      <c r="AF45" s="313"/>
      <c r="AJ45" s="311"/>
      <c r="AK45" s="312"/>
      <c r="AL45" s="313"/>
      <c r="AP45" s="311"/>
      <c r="AQ45" s="312"/>
      <c r="AR45" s="313"/>
      <c r="AV45" s="311"/>
      <c r="AW45" s="312"/>
      <c r="AX45" s="313"/>
      <c r="BB45" s="311"/>
      <c r="BC45" s="312"/>
      <c r="BD45" s="313"/>
      <c r="BH45" s="311"/>
      <c r="BI45" s="312"/>
      <c r="BJ45" s="313"/>
      <c r="BN45" s="311"/>
      <c r="BO45" s="312"/>
      <c r="BP45" s="313"/>
      <c r="BT45" s="311"/>
      <c r="BU45" s="312"/>
      <c r="BV45" s="313"/>
      <c r="BZ45" s="311"/>
      <c r="CA45" s="312"/>
      <c r="CB45" s="313"/>
      <c r="CF45" s="311"/>
      <c r="CG45" s="312"/>
      <c r="CH45" s="313"/>
      <c r="CL45" s="311"/>
      <c r="CM45" s="312"/>
      <c r="CN45" s="313"/>
      <c r="CR45" s="311"/>
      <c r="CS45" s="312"/>
      <c r="CT45" s="313"/>
      <c r="CX45" s="311"/>
      <c r="CY45" s="312"/>
      <c r="CZ45" s="313"/>
      <c r="DD45" s="311"/>
      <c r="DE45" s="312"/>
      <c r="DF45" s="313"/>
      <c r="DJ45" s="311"/>
      <c r="DK45" s="312"/>
      <c r="DL45" s="313"/>
      <c r="DP45" s="311"/>
      <c r="DQ45" s="312"/>
      <c r="DR45" s="313"/>
      <c r="DS45" t="s">
        <v>1833</v>
      </c>
      <c r="DT45" s="293">
        <v>4.9995664599999996</v>
      </c>
      <c r="DU45" s="5">
        <v>0.94</v>
      </c>
      <c r="DV45" s="311"/>
      <c r="DW45" s="312"/>
      <c r="DX45" s="313"/>
      <c r="EB45" s="311"/>
      <c r="EC45" s="312"/>
      <c r="ED45" s="313"/>
      <c r="EH45" s="311"/>
      <c r="EI45" s="312"/>
      <c r="EJ45" s="313"/>
      <c r="EN45" s="311"/>
      <c r="EO45" s="312"/>
      <c r="EP45" s="313"/>
      <c r="ET45" s="311"/>
      <c r="EU45" s="312"/>
      <c r="EV45" s="313"/>
      <c r="EZ45" s="311"/>
      <c r="FA45" s="312"/>
      <c r="FB45" s="313"/>
      <c r="FF45" s="311"/>
      <c r="FG45" s="312"/>
      <c r="FH45" s="313"/>
      <c r="FL45" s="311"/>
      <c r="FM45" s="312"/>
      <c r="FN45" s="313"/>
      <c r="FR45" s="311"/>
      <c r="FS45" s="312"/>
      <c r="FT45" s="313"/>
      <c r="FX45" s="311"/>
      <c r="FY45" s="312"/>
      <c r="FZ45" s="313"/>
      <c r="GD45" s="311"/>
      <c r="GE45" s="312"/>
      <c r="GF45" s="313"/>
      <c r="GJ45" s="311"/>
      <c r="GK45" s="312"/>
      <c r="GL45" s="313"/>
      <c r="GP45" s="311"/>
      <c r="GQ45" s="312"/>
      <c r="GR45" s="313"/>
      <c r="GV45" s="311"/>
      <c r="GW45" s="312"/>
      <c r="GX45" s="313"/>
    </row>
    <row r="46" spans="6:206">
      <c r="F46" s="311"/>
      <c r="G46" s="312"/>
      <c r="H46" s="313"/>
      <c r="L46" s="311"/>
      <c r="M46" s="312"/>
      <c r="N46" s="313"/>
      <c r="R46" s="311"/>
      <c r="S46" s="312"/>
      <c r="T46" s="313"/>
      <c r="X46" s="311"/>
      <c r="Y46" s="312"/>
      <c r="Z46" s="313"/>
      <c r="AD46" s="311"/>
      <c r="AE46" s="312"/>
      <c r="AF46" s="313"/>
      <c r="AJ46" s="311"/>
      <c r="AK46" s="312"/>
      <c r="AL46" s="313"/>
      <c r="AP46" s="311"/>
      <c r="AQ46" s="312"/>
      <c r="AR46" s="313"/>
      <c r="AV46" s="311"/>
      <c r="AW46" s="312"/>
      <c r="AX46" s="313"/>
      <c r="BB46" s="311"/>
      <c r="BC46" s="312"/>
      <c r="BD46" s="313"/>
      <c r="BH46" s="311"/>
      <c r="BI46" s="312"/>
      <c r="BJ46" s="313"/>
      <c r="BN46" s="311"/>
      <c r="BO46" s="312"/>
      <c r="BP46" s="313"/>
      <c r="BT46" s="311"/>
      <c r="BU46" s="312"/>
      <c r="BV46" s="313"/>
      <c r="BZ46" s="311"/>
      <c r="CA46" s="312"/>
      <c r="CB46" s="313"/>
      <c r="CF46" s="311"/>
      <c r="CG46" s="312"/>
      <c r="CH46" s="313"/>
      <c r="CL46" s="311"/>
      <c r="CM46" s="312"/>
      <c r="CN46" s="313"/>
      <c r="CR46" s="311"/>
      <c r="CS46" s="312"/>
      <c r="CT46" s="313"/>
      <c r="CX46" s="311"/>
      <c r="CY46" s="312"/>
      <c r="CZ46" s="313"/>
      <c r="DD46" s="311"/>
      <c r="DE46" s="312"/>
      <c r="DF46" s="313"/>
      <c r="DJ46" s="311"/>
      <c r="DK46" s="312"/>
      <c r="DL46" s="313"/>
      <c r="DP46" s="311"/>
      <c r="DQ46" s="312"/>
      <c r="DR46" s="313"/>
      <c r="DS46" t="s">
        <v>1865</v>
      </c>
      <c r="DT46" s="293">
        <v>1.1760899999999999E-2</v>
      </c>
      <c r="DU46" s="5">
        <v>0</v>
      </c>
      <c r="DV46" s="311"/>
      <c r="DW46" s="312"/>
      <c r="DX46" s="313"/>
      <c r="EB46" s="311"/>
      <c r="EC46" s="312"/>
      <c r="ED46" s="313"/>
      <c r="EH46" s="311"/>
      <c r="EI46" s="312"/>
      <c r="EJ46" s="313"/>
      <c r="EN46" s="311"/>
      <c r="EO46" s="312"/>
      <c r="EP46" s="313"/>
      <c r="ET46" s="311"/>
      <c r="EU46" s="312"/>
      <c r="EV46" s="313"/>
      <c r="EZ46" s="311"/>
      <c r="FA46" s="312"/>
      <c r="FB46" s="313"/>
      <c r="FF46" s="311"/>
      <c r="FG46" s="312"/>
      <c r="FH46" s="313"/>
      <c r="FL46" s="311"/>
      <c r="FM46" s="312"/>
      <c r="FN46" s="313"/>
      <c r="FR46" s="311"/>
      <c r="FS46" s="312"/>
      <c r="FT46" s="313"/>
      <c r="FX46" s="311"/>
      <c r="FY46" s="312"/>
      <c r="FZ46" s="313"/>
      <c r="GD46" s="311"/>
      <c r="GE46" s="312"/>
      <c r="GF46" s="313"/>
      <c r="GJ46" s="311"/>
      <c r="GK46" s="312"/>
      <c r="GL46" s="313"/>
      <c r="GP46" s="311"/>
      <c r="GQ46" s="312"/>
      <c r="GR46" s="313"/>
      <c r="GV46" s="311"/>
      <c r="GW46" s="312"/>
      <c r="GX46" s="313"/>
    </row>
    <row r="47" spans="6:206">
      <c r="F47" s="311"/>
      <c r="G47" s="312"/>
      <c r="H47" s="313"/>
      <c r="L47" s="311"/>
      <c r="M47" s="312"/>
      <c r="N47" s="313"/>
      <c r="R47" s="311"/>
      <c r="S47" s="312"/>
      <c r="T47" s="313"/>
      <c r="X47" s="311"/>
      <c r="Y47" s="312"/>
      <c r="Z47" s="313"/>
      <c r="AD47" s="311"/>
      <c r="AE47" s="312"/>
      <c r="AF47" s="313"/>
      <c r="AJ47" s="311"/>
      <c r="AK47" s="312"/>
      <c r="AL47" s="313"/>
      <c r="AP47" s="311"/>
      <c r="AQ47" s="312"/>
      <c r="AR47" s="313"/>
      <c r="AV47" s="311"/>
      <c r="AW47" s="312"/>
      <c r="AX47" s="313"/>
      <c r="BB47" s="311"/>
      <c r="BC47" s="312"/>
      <c r="BD47" s="313"/>
      <c r="BH47" s="311"/>
      <c r="BI47" s="312"/>
      <c r="BJ47" s="313"/>
      <c r="BN47" s="311"/>
      <c r="BO47" s="312"/>
      <c r="BP47" s="313"/>
      <c r="BT47" s="311"/>
      <c r="BU47" s="312"/>
      <c r="BV47" s="313"/>
      <c r="BZ47" s="311"/>
      <c r="CA47" s="312"/>
      <c r="CB47" s="313"/>
      <c r="CF47" s="311"/>
      <c r="CG47" s="312"/>
      <c r="CH47" s="313"/>
      <c r="CL47" s="311"/>
      <c r="CM47" s="312"/>
      <c r="CN47" s="313"/>
      <c r="CR47" s="311"/>
      <c r="CS47" s="312"/>
      <c r="CT47" s="313"/>
      <c r="CX47" s="311"/>
      <c r="CY47" s="312"/>
      <c r="CZ47" s="313"/>
      <c r="DD47" s="311"/>
      <c r="DE47" s="312"/>
      <c r="DF47" s="313"/>
      <c r="DJ47" s="311"/>
      <c r="DK47" s="312"/>
      <c r="DL47" s="313"/>
      <c r="DP47" s="311"/>
      <c r="DQ47" s="312"/>
      <c r="DR47" s="313"/>
      <c r="DS47" t="s">
        <v>1867</v>
      </c>
      <c r="DT47" s="293">
        <v>1.36148E-3</v>
      </c>
      <c r="DU47" s="5">
        <v>0</v>
      </c>
      <c r="DV47" s="311"/>
      <c r="DW47" s="312"/>
      <c r="DX47" s="313"/>
      <c r="EB47" s="311"/>
      <c r="EC47" s="312"/>
      <c r="ED47" s="313"/>
      <c r="EH47" s="311"/>
      <c r="EI47" s="312"/>
      <c r="EJ47" s="313"/>
      <c r="EN47" s="311"/>
      <c r="EO47" s="312"/>
      <c r="EP47" s="313"/>
      <c r="ET47" s="311"/>
      <c r="EU47" s="312"/>
      <c r="EV47" s="313"/>
      <c r="EZ47" s="311"/>
      <c r="FA47" s="312"/>
      <c r="FB47" s="313"/>
      <c r="FF47" s="311"/>
      <c r="FG47" s="312"/>
      <c r="FH47" s="313"/>
      <c r="FL47" s="311"/>
      <c r="FM47" s="312"/>
      <c r="FN47" s="313"/>
      <c r="FR47" s="311"/>
      <c r="FS47" s="312"/>
      <c r="FT47" s="313"/>
      <c r="FX47" s="311"/>
      <c r="FY47" s="312"/>
      <c r="FZ47" s="313"/>
      <c r="GD47" s="311"/>
      <c r="GE47" s="312"/>
      <c r="GF47" s="313"/>
      <c r="GJ47" s="311"/>
      <c r="GK47" s="312"/>
      <c r="GL47" s="313"/>
      <c r="GP47" s="311"/>
      <c r="GQ47" s="312"/>
      <c r="GR47" s="313"/>
      <c r="GV47" s="311"/>
      <c r="GW47" s="312"/>
      <c r="GX47" s="313"/>
    </row>
    <row r="48" spans="6:206">
      <c r="F48" s="311"/>
      <c r="G48" s="312"/>
      <c r="H48" s="313"/>
      <c r="L48" s="311"/>
      <c r="M48" s="312"/>
      <c r="N48" s="313"/>
      <c r="R48" s="311"/>
      <c r="S48" s="312"/>
      <c r="T48" s="313"/>
      <c r="X48" s="311"/>
      <c r="Y48" s="312"/>
      <c r="Z48" s="313"/>
      <c r="AD48" s="311"/>
      <c r="AE48" s="312"/>
      <c r="AF48" s="313"/>
      <c r="AJ48" s="311"/>
      <c r="AK48" s="312"/>
      <c r="AL48" s="313"/>
      <c r="AP48" s="311"/>
      <c r="AQ48" s="312"/>
      <c r="AR48" s="313"/>
      <c r="AV48" s="311"/>
      <c r="AW48" s="312"/>
      <c r="AX48" s="313"/>
      <c r="BB48" s="311"/>
      <c r="BC48" s="312"/>
      <c r="BD48" s="313"/>
      <c r="BH48" s="311"/>
      <c r="BI48" s="312"/>
      <c r="BJ48" s="313"/>
      <c r="BN48" s="311"/>
      <c r="BO48" s="312"/>
      <c r="BP48" s="313"/>
      <c r="BT48" s="311"/>
      <c r="BU48" s="312"/>
      <c r="BV48" s="313"/>
      <c r="BZ48" s="311"/>
      <c r="CA48" s="312"/>
      <c r="CB48" s="313"/>
      <c r="CF48" s="311"/>
      <c r="CG48" s="312"/>
      <c r="CH48" s="313"/>
      <c r="CL48" s="311"/>
      <c r="CM48" s="312"/>
      <c r="CN48" s="313"/>
      <c r="CR48" s="311"/>
      <c r="CS48" s="312"/>
      <c r="CT48" s="313"/>
      <c r="CX48" s="311"/>
      <c r="CY48" s="312"/>
      <c r="CZ48" s="313"/>
      <c r="DD48" s="311"/>
      <c r="DE48" s="312"/>
      <c r="DF48" s="313"/>
      <c r="DJ48" s="311"/>
      <c r="DK48" s="312"/>
      <c r="DL48" s="313"/>
      <c r="DP48" s="311"/>
      <c r="DQ48" s="312"/>
      <c r="DR48" s="313"/>
      <c r="DV48" s="311"/>
      <c r="DW48" s="312"/>
      <c r="DX48" s="313"/>
      <c r="EB48" s="311"/>
      <c r="EC48" s="312"/>
      <c r="ED48" s="313"/>
      <c r="EH48" s="311"/>
      <c r="EI48" s="312"/>
      <c r="EJ48" s="313"/>
      <c r="EN48" s="311"/>
      <c r="EO48" s="312"/>
      <c r="EP48" s="313"/>
      <c r="ET48" s="311"/>
      <c r="EU48" s="312"/>
      <c r="EV48" s="313"/>
      <c r="EZ48" s="311"/>
      <c r="FA48" s="312"/>
      <c r="FB48" s="313"/>
      <c r="FF48" s="311"/>
      <c r="FG48" s="312"/>
      <c r="FH48" s="313"/>
      <c r="FL48" s="311"/>
      <c r="FM48" s="312"/>
      <c r="FN48" s="313"/>
      <c r="FR48" s="311"/>
      <c r="FS48" s="312"/>
      <c r="FT48" s="313"/>
      <c r="FX48" s="311"/>
      <c r="FY48" s="312"/>
      <c r="FZ48" s="313"/>
      <c r="GD48" s="311"/>
      <c r="GE48" s="312"/>
      <c r="GF48" s="313"/>
      <c r="GJ48" s="311"/>
      <c r="GK48" s="312"/>
      <c r="GL48" s="313"/>
      <c r="GP48" s="311"/>
      <c r="GQ48" s="312"/>
      <c r="GR48" s="313"/>
      <c r="GV48" s="311"/>
      <c r="GW48" s="312"/>
      <c r="GX48" s="313"/>
    </row>
    <row r="49" spans="1:212">
      <c r="F49" s="311"/>
      <c r="G49" s="312"/>
      <c r="H49" s="313"/>
      <c r="L49" s="311"/>
      <c r="M49" s="312"/>
      <c r="N49" s="313"/>
      <c r="R49" s="311"/>
      <c r="S49" s="312"/>
      <c r="T49" s="313"/>
      <c r="X49" s="311"/>
      <c r="Y49" s="312"/>
      <c r="Z49" s="313"/>
      <c r="AD49" s="311"/>
      <c r="AE49" s="312"/>
      <c r="AF49" s="313"/>
      <c r="AJ49" s="311"/>
      <c r="AK49" s="312"/>
      <c r="AL49" s="313"/>
      <c r="AP49" s="311"/>
      <c r="AQ49" s="312"/>
      <c r="AR49" s="313"/>
      <c r="AV49" s="311"/>
      <c r="AW49" s="312"/>
      <c r="AX49" s="313"/>
      <c r="BB49" s="311"/>
      <c r="BC49" s="312"/>
      <c r="BD49" s="313"/>
      <c r="BH49" s="311"/>
      <c r="BI49" s="312"/>
      <c r="BJ49" s="313"/>
      <c r="BN49" s="311"/>
      <c r="BO49" s="312"/>
      <c r="BP49" s="313"/>
      <c r="BT49" s="311"/>
      <c r="BU49" s="312"/>
      <c r="BV49" s="313"/>
      <c r="BZ49" s="311"/>
      <c r="CA49" s="312"/>
      <c r="CB49" s="313"/>
      <c r="CF49" s="311"/>
      <c r="CG49" s="312"/>
      <c r="CH49" s="313"/>
      <c r="CL49" s="311"/>
      <c r="CM49" s="312"/>
      <c r="CN49" s="313"/>
      <c r="CR49" s="311"/>
      <c r="CS49" s="312"/>
      <c r="CT49" s="313"/>
      <c r="CX49" s="311"/>
      <c r="CY49" s="312"/>
      <c r="CZ49" s="313"/>
      <c r="DD49" s="311"/>
      <c r="DE49" s="312"/>
      <c r="DF49" s="313"/>
      <c r="DJ49" s="311"/>
      <c r="DK49" s="312"/>
      <c r="DL49" s="313"/>
      <c r="DP49" s="311"/>
      <c r="DQ49" s="312"/>
      <c r="DR49" s="313"/>
      <c r="DV49" s="311"/>
      <c r="DW49" s="312"/>
      <c r="DX49" s="313"/>
      <c r="EB49" s="311"/>
      <c r="EC49" s="312"/>
      <c r="ED49" s="313"/>
      <c r="EH49" s="311"/>
      <c r="EI49" s="312"/>
      <c r="EJ49" s="313"/>
      <c r="EN49" s="311"/>
      <c r="EO49" s="312"/>
      <c r="EP49" s="313"/>
      <c r="ET49" s="311"/>
      <c r="EU49" s="312"/>
      <c r="EV49" s="313"/>
      <c r="EZ49" s="311"/>
      <c r="FA49" s="312"/>
      <c r="FB49" s="313"/>
      <c r="FF49" s="311"/>
      <c r="FG49" s="312"/>
      <c r="FH49" s="313"/>
      <c r="FL49" s="311"/>
      <c r="FM49" s="312"/>
      <c r="FN49" s="313"/>
      <c r="FR49" s="311"/>
      <c r="FS49" s="312"/>
      <c r="FT49" s="313"/>
      <c r="FX49" s="311"/>
      <c r="FY49" s="312"/>
      <c r="FZ49" s="313"/>
      <c r="GD49" s="311"/>
      <c r="GE49" s="312"/>
      <c r="GF49" s="313"/>
      <c r="GJ49" s="311"/>
      <c r="GK49" s="312"/>
      <c r="GL49" s="313"/>
      <c r="GP49" s="311"/>
      <c r="GQ49" s="312"/>
      <c r="GR49" s="313"/>
      <c r="GV49" s="311"/>
      <c r="GW49" s="312"/>
      <c r="GX49" s="313"/>
    </row>
    <row r="50" spans="1:212">
      <c r="F50" s="311"/>
      <c r="G50" s="312"/>
      <c r="H50" s="313"/>
      <c r="L50" s="311"/>
      <c r="M50" s="312"/>
      <c r="N50" s="313"/>
      <c r="R50" s="311"/>
      <c r="S50" s="312"/>
      <c r="T50" s="313"/>
      <c r="X50" s="311"/>
      <c r="Y50" s="312"/>
      <c r="Z50" s="313"/>
      <c r="AD50" s="311"/>
      <c r="AE50" s="312"/>
      <c r="AF50" s="313"/>
      <c r="AJ50" s="311"/>
      <c r="AK50" s="312"/>
      <c r="AL50" s="313"/>
      <c r="AP50" s="311"/>
      <c r="AQ50" s="312"/>
      <c r="AR50" s="313"/>
      <c r="AV50" s="311"/>
      <c r="AW50" s="312"/>
      <c r="AX50" s="313"/>
      <c r="BB50" s="311"/>
      <c r="BC50" s="312"/>
      <c r="BD50" s="313"/>
      <c r="BH50" s="311"/>
      <c r="BI50" s="312"/>
      <c r="BJ50" s="313"/>
      <c r="BN50" s="311"/>
      <c r="BO50" s="312"/>
      <c r="BP50" s="313"/>
      <c r="BT50" s="311"/>
      <c r="BU50" s="312"/>
      <c r="BV50" s="313"/>
      <c r="BZ50" s="311"/>
      <c r="CA50" s="312"/>
      <c r="CB50" s="313"/>
      <c r="CF50" s="311"/>
      <c r="CG50" s="312"/>
      <c r="CH50" s="313"/>
      <c r="CL50" s="311"/>
      <c r="CM50" s="312"/>
      <c r="CN50" s="313"/>
      <c r="CR50" s="311"/>
      <c r="CS50" s="312"/>
      <c r="CT50" s="313"/>
      <c r="CX50" s="311"/>
      <c r="CY50" s="312"/>
      <c r="CZ50" s="313"/>
      <c r="DD50" s="311"/>
      <c r="DE50" s="312"/>
      <c r="DF50" s="313"/>
      <c r="DJ50" s="311"/>
      <c r="DK50" s="312"/>
      <c r="DL50" s="313"/>
      <c r="DP50" s="311"/>
      <c r="DQ50" s="312"/>
      <c r="DR50" s="313"/>
      <c r="DV50" s="311"/>
      <c r="DW50" s="312"/>
      <c r="DX50" s="313"/>
      <c r="EB50" s="311"/>
      <c r="EC50" s="312"/>
      <c r="ED50" s="313"/>
      <c r="EH50" s="311"/>
      <c r="EI50" s="312"/>
      <c r="EJ50" s="313"/>
      <c r="EN50" s="311"/>
      <c r="EO50" s="312"/>
      <c r="EP50" s="313"/>
      <c r="ET50" s="311"/>
      <c r="EU50" s="312"/>
      <c r="EV50" s="313"/>
      <c r="EZ50" s="311"/>
      <c r="FA50" s="312"/>
      <c r="FB50" s="313"/>
      <c r="FF50" s="311"/>
      <c r="FG50" s="312"/>
      <c r="FH50" s="313"/>
      <c r="FL50" s="311"/>
      <c r="FM50" s="312"/>
      <c r="FN50" s="313"/>
      <c r="FR50" s="311"/>
      <c r="FS50" s="312"/>
      <c r="FT50" s="313"/>
      <c r="FX50" s="311"/>
      <c r="FY50" s="312"/>
      <c r="FZ50" s="313"/>
      <c r="GD50" s="311"/>
      <c r="GE50" s="312"/>
      <c r="GF50" s="313"/>
      <c r="GJ50" s="311"/>
      <c r="GK50" s="312"/>
      <c r="GL50" s="313"/>
      <c r="GP50" s="311"/>
      <c r="GQ50" s="312"/>
      <c r="GR50" s="313"/>
      <c r="GV50" s="311"/>
      <c r="GW50" s="312"/>
      <c r="GX50" s="313"/>
    </row>
    <row r="51" spans="1:212">
      <c r="F51" s="311"/>
      <c r="G51" s="312"/>
      <c r="H51" s="313"/>
      <c r="L51" s="311"/>
      <c r="M51" s="312"/>
      <c r="N51" s="313"/>
      <c r="R51" s="311"/>
      <c r="S51" s="312"/>
      <c r="T51" s="313"/>
      <c r="X51" s="311"/>
      <c r="Y51" s="312"/>
      <c r="Z51" s="313"/>
      <c r="AD51" s="311"/>
      <c r="AE51" s="312"/>
      <c r="AF51" s="313"/>
      <c r="AJ51" s="311"/>
      <c r="AK51" s="312"/>
      <c r="AL51" s="313"/>
      <c r="AP51" s="311"/>
      <c r="AQ51" s="312"/>
      <c r="AR51" s="313"/>
      <c r="AV51" s="311"/>
      <c r="AW51" s="312"/>
      <c r="AX51" s="313"/>
      <c r="BB51" s="311"/>
      <c r="BC51" s="312"/>
      <c r="BD51" s="313"/>
      <c r="BH51" s="311"/>
      <c r="BI51" s="312"/>
      <c r="BJ51" s="313"/>
      <c r="BN51" s="311"/>
      <c r="BO51" s="312"/>
      <c r="BP51" s="313"/>
      <c r="BT51" s="311"/>
      <c r="BU51" s="312"/>
      <c r="BV51" s="313"/>
      <c r="BZ51" s="311"/>
      <c r="CA51" s="312"/>
      <c r="CB51" s="313"/>
      <c r="CF51" s="311"/>
      <c r="CG51" s="312"/>
      <c r="CH51" s="313"/>
      <c r="CL51" s="311"/>
      <c r="CM51" s="312"/>
      <c r="CN51" s="313"/>
      <c r="CR51" s="311"/>
      <c r="CS51" s="312"/>
      <c r="CT51" s="313"/>
      <c r="CX51" s="311"/>
      <c r="CY51" s="312"/>
      <c r="CZ51" s="313"/>
      <c r="DD51" s="311"/>
      <c r="DE51" s="312"/>
      <c r="DF51" s="313"/>
      <c r="DJ51" s="311"/>
      <c r="DK51" s="312"/>
      <c r="DL51" s="313"/>
      <c r="DP51" s="311"/>
      <c r="DQ51" s="312"/>
      <c r="DR51" s="313"/>
      <c r="DV51" s="311"/>
      <c r="DW51" s="312"/>
      <c r="DX51" s="313"/>
      <c r="EB51" s="311"/>
      <c r="EC51" s="312"/>
      <c r="ED51" s="313"/>
      <c r="EH51" s="311"/>
      <c r="EI51" s="312"/>
      <c r="EJ51" s="313"/>
      <c r="EN51" s="311"/>
      <c r="EO51" s="312"/>
      <c r="EP51" s="313"/>
      <c r="ET51" s="311"/>
      <c r="EU51" s="312"/>
      <c r="EV51" s="313"/>
      <c r="EZ51" s="311"/>
      <c r="FA51" s="312"/>
      <c r="FB51" s="313"/>
      <c r="FF51" s="311"/>
      <c r="FG51" s="312"/>
      <c r="FH51" s="313"/>
      <c r="FL51" s="311"/>
      <c r="FM51" s="312"/>
      <c r="FN51" s="313"/>
      <c r="FR51" s="311"/>
      <c r="FS51" s="312"/>
      <c r="FT51" s="313"/>
      <c r="FX51" s="311"/>
      <c r="FY51" s="312"/>
      <c r="FZ51" s="313"/>
      <c r="GD51" s="311"/>
      <c r="GE51" s="312"/>
      <c r="GF51" s="313"/>
      <c r="GJ51" s="311"/>
      <c r="GK51" s="312"/>
      <c r="GL51" s="313"/>
      <c r="GP51" s="311"/>
      <c r="GQ51" s="312"/>
      <c r="GR51" s="313"/>
      <c r="GV51" s="311"/>
      <c r="GW51" s="312"/>
      <c r="GX51" s="313"/>
    </row>
    <row r="52" spans="1:212" ht="13.5" thickBot="1">
      <c r="F52" s="311"/>
      <c r="G52" s="312"/>
      <c r="H52" s="313"/>
      <c r="L52" s="311"/>
      <c r="M52" s="312"/>
      <c r="N52" s="313"/>
      <c r="R52" s="311"/>
      <c r="S52" s="312"/>
      <c r="T52" s="313"/>
      <c r="X52" s="311"/>
      <c r="Y52" s="312"/>
      <c r="Z52" s="313"/>
      <c r="AD52" s="311"/>
      <c r="AE52" s="312"/>
      <c r="AF52" s="313"/>
      <c r="AJ52" s="311"/>
      <c r="AK52" s="312"/>
      <c r="AL52" s="313"/>
      <c r="AP52" s="311"/>
      <c r="AQ52" s="312"/>
      <c r="AR52" s="313"/>
      <c r="AV52" s="311"/>
      <c r="AW52" s="312"/>
      <c r="AX52" s="313"/>
      <c r="BB52" s="311"/>
      <c r="BC52" s="312"/>
      <c r="BD52" s="313"/>
      <c r="BH52" s="311"/>
      <c r="BI52" s="312"/>
      <c r="BJ52" s="313"/>
      <c r="BN52" s="311"/>
      <c r="BO52" s="312"/>
      <c r="BP52" s="313"/>
      <c r="BT52" s="311"/>
      <c r="BU52" s="312"/>
      <c r="BV52" s="313"/>
      <c r="BZ52" s="311"/>
      <c r="CA52" s="312"/>
      <c r="CB52" s="313"/>
      <c r="CF52" s="311"/>
      <c r="CG52" s="312"/>
      <c r="CH52" s="313"/>
      <c r="CL52" s="311"/>
      <c r="CM52" s="312"/>
      <c r="CN52" s="313"/>
      <c r="CR52" s="311"/>
      <c r="CS52" s="312"/>
      <c r="CT52" s="313"/>
      <c r="CX52" s="311"/>
      <c r="CY52" s="312"/>
      <c r="CZ52" s="313"/>
      <c r="DD52" s="311"/>
      <c r="DE52" s="312"/>
      <c r="DF52" s="313"/>
      <c r="DJ52" s="311"/>
      <c r="DK52" s="312"/>
      <c r="DL52" s="313"/>
      <c r="DP52" s="311"/>
      <c r="DQ52" s="312"/>
      <c r="DR52" s="313"/>
      <c r="DV52" s="311"/>
      <c r="DW52" s="312"/>
      <c r="DX52" s="313"/>
      <c r="EB52" s="311"/>
      <c r="EC52" s="312"/>
      <c r="ED52" s="313"/>
      <c r="EH52" s="311"/>
      <c r="EI52" s="312"/>
      <c r="EJ52" s="313"/>
      <c r="EN52" s="311"/>
      <c r="EO52" s="312"/>
      <c r="EP52" s="313"/>
      <c r="ET52" s="311"/>
      <c r="EU52" s="312"/>
      <c r="EV52" s="313"/>
      <c r="EZ52" s="311"/>
      <c r="FA52" s="312"/>
      <c r="FB52" s="313"/>
      <c r="FF52" s="311"/>
      <c r="FG52" s="312"/>
      <c r="FH52" s="313"/>
      <c r="FL52" s="311"/>
      <c r="FM52" s="312"/>
      <c r="FN52" s="313"/>
      <c r="FR52" s="311"/>
      <c r="FS52" s="312"/>
      <c r="FT52" s="313"/>
      <c r="FX52" s="311"/>
      <c r="FY52" s="312"/>
      <c r="FZ52" s="313"/>
      <c r="GD52" s="311"/>
      <c r="GE52" s="312"/>
      <c r="GF52" s="313"/>
      <c r="GJ52" s="311"/>
      <c r="GK52" s="312"/>
      <c r="GL52" s="313"/>
      <c r="GP52" s="311"/>
      <c r="GQ52" s="312"/>
      <c r="GR52" s="313"/>
      <c r="GV52" s="311"/>
      <c r="GW52" s="312"/>
      <c r="GX52" s="313"/>
    </row>
    <row r="53" spans="1:212" ht="13.5" thickBot="1">
      <c r="A53" s="314" t="s">
        <v>1478</v>
      </c>
      <c r="B53" s="315"/>
      <c r="C53" s="314"/>
      <c r="D53" s="315">
        <v>49.866139560000001</v>
      </c>
      <c r="E53" s="319">
        <v>89.27</v>
      </c>
      <c r="F53" s="316"/>
      <c r="G53" s="317">
        <v>6.9421004000000002</v>
      </c>
      <c r="H53" s="318">
        <v>9.66</v>
      </c>
      <c r="I53" s="314"/>
      <c r="J53" s="315">
        <v>71.346404440000001</v>
      </c>
      <c r="K53" s="319">
        <v>99.57</v>
      </c>
      <c r="L53" s="316"/>
      <c r="M53" s="317">
        <v>35.059644520000006</v>
      </c>
      <c r="N53" s="318">
        <v>99.08</v>
      </c>
      <c r="O53" s="314"/>
      <c r="P53" s="315">
        <v>0</v>
      </c>
      <c r="Q53" s="319">
        <v>0</v>
      </c>
      <c r="R53" s="316"/>
      <c r="S53" s="317">
        <v>0</v>
      </c>
      <c r="T53" s="318">
        <v>0</v>
      </c>
      <c r="U53" s="314"/>
      <c r="V53" s="315">
        <v>358.03632199999998</v>
      </c>
      <c r="W53" s="319">
        <v>99.41</v>
      </c>
      <c r="X53" s="316"/>
      <c r="Y53" s="317">
        <v>99.340812999999997</v>
      </c>
      <c r="Z53" s="318">
        <v>98.78</v>
      </c>
      <c r="AA53" s="314"/>
      <c r="AB53" s="315">
        <v>265.50160899999997</v>
      </c>
      <c r="AC53" s="319">
        <v>100.99</v>
      </c>
      <c r="AD53" s="316"/>
      <c r="AE53" s="317">
        <v>50.597333999999996</v>
      </c>
      <c r="AF53" s="318">
        <v>102.64</v>
      </c>
      <c r="AG53" s="314"/>
      <c r="AH53" s="315">
        <v>2.7418393299999999</v>
      </c>
      <c r="AI53" s="319">
        <v>94.39</v>
      </c>
      <c r="AJ53" s="316"/>
      <c r="AK53" s="317">
        <v>177.04127434999998</v>
      </c>
      <c r="AL53" s="318">
        <v>97.37</v>
      </c>
      <c r="AM53" s="314"/>
      <c r="AN53" s="315">
        <v>100.83793166</v>
      </c>
      <c r="AO53" s="319">
        <v>98.8</v>
      </c>
      <c r="AP53" s="316"/>
      <c r="AQ53" s="317">
        <v>519.46321789000012</v>
      </c>
      <c r="AR53" s="318">
        <v>98.72</v>
      </c>
      <c r="AS53" s="314"/>
      <c r="AT53" s="315">
        <v>520.70820657000002</v>
      </c>
      <c r="AU53" s="319">
        <v>98.39</v>
      </c>
      <c r="AV53" s="316"/>
      <c r="AW53" s="317">
        <v>1.7443697900000001</v>
      </c>
      <c r="AX53" s="318">
        <v>92.41</v>
      </c>
      <c r="AY53" s="314"/>
      <c r="AZ53" s="315">
        <v>1.7584703699999997</v>
      </c>
      <c r="BA53" s="319">
        <v>94.96</v>
      </c>
      <c r="BB53" s="316"/>
      <c r="BC53" s="317">
        <v>80.737661930000002</v>
      </c>
      <c r="BD53" s="318">
        <v>99.19</v>
      </c>
      <c r="BE53" s="314"/>
      <c r="BF53" s="315">
        <v>1.3853100600000001</v>
      </c>
      <c r="BG53" s="319">
        <v>58.06</v>
      </c>
      <c r="BH53" s="316"/>
      <c r="BI53" s="317">
        <v>2.1889626600000001</v>
      </c>
      <c r="BJ53" s="318">
        <v>49.79</v>
      </c>
      <c r="BK53" s="314"/>
      <c r="BL53" s="315">
        <v>0.88588144999999996</v>
      </c>
      <c r="BM53" s="319">
        <v>49.27</v>
      </c>
      <c r="BN53" s="316"/>
      <c r="BO53" s="317">
        <v>248.32007083000002</v>
      </c>
      <c r="BP53" s="318">
        <v>96.97</v>
      </c>
      <c r="BQ53" s="314"/>
      <c r="BR53" s="315">
        <v>1300.4140408799999</v>
      </c>
      <c r="BS53" s="319">
        <v>98.97</v>
      </c>
      <c r="BT53" s="316"/>
      <c r="BU53" s="317">
        <v>14.01216209</v>
      </c>
      <c r="BV53" s="318">
        <v>98.96</v>
      </c>
      <c r="BW53" s="314"/>
      <c r="BX53" s="315">
        <v>0</v>
      </c>
      <c r="BY53" s="319">
        <v>0</v>
      </c>
      <c r="BZ53" s="316"/>
      <c r="CA53" s="317">
        <v>0</v>
      </c>
      <c r="CB53" s="318">
        <v>0</v>
      </c>
      <c r="CC53" s="314"/>
      <c r="CD53" s="315">
        <v>0</v>
      </c>
      <c r="CE53" s="319">
        <v>0</v>
      </c>
      <c r="CF53" s="316"/>
      <c r="CG53" s="317">
        <v>355.11823707999997</v>
      </c>
      <c r="CH53" s="318">
        <v>84.73</v>
      </c>
      <c r="CI53" s="314"/>
      <c r="CJ53" s="315">
        <v>1829.7295298800002</v>
      </c>
      <c r="CK53" s="319">
        <v>91.1</v>
      </c>
      <c r="CL53" s="316"/>
      <c r="CM53" s="317">
        <v>624.70929296999998</v>
      </c>
      <c r="CN53" s="318">
        <v>91.78</v>
      </c>
      <c r="CO53" s="314"/>
      <c r="CP53" s="315">
        <v>614.69643703999998</v>
      </c>
      <c r="CQ53" s="319">
        <v>94.87</v>
      </c>
      <c r="CR53" s="316"/>
      <c r="CS53" s="317">
        <v>710.12310780999996</v>
      </c>
      <c r="CT53" s="318">
        <v>96.5</v>
      </c>
      <c r="CU53" s="314"/>
      <c r="CV53" s="315">
        <v>147.71870346</v>
      </c>
      <c r="CW53" s="319">
        <v>98.29</v>
      </c>
      <c r="CX53" s="316"/>
      <c r="CY53" s="317">
        <v>320.80962967999994</v>
      </c>
      <c r="CZ53" s="318">
        <v>78.209999999999994</v>
      </c>
      <c r="DA53" s="314"/>
      <c r="DB53" s="315">
        <v>481.22723294000002</v>
      </c>
      <c r="DC53" s="319">
        <v>82.55</v>
      </c>
      <c r="DD53" s="316"/>
      <c r="DE53" s="317">
        <v>25.639820069999999</v>
      </c>
      <c r="DF53" s="318">
        <v>95.05</v>
      </c>
      <c r="DG53" s="314"/>
      <c r="DH53" s="315">
        <v>154.04105978000001</v>
      </c>
      <c r="DI53" s="319">
        <v>97.29</v>
      </c>
      <c r="DJ53" s="316"/>
      <c r="DK53" s="317">
        <v>116.07106742000001</v>
      </c>
      <c r="DL53" s="318">
        <v>95.33</v>
      </c>
      <c r="DM53" s="314"/>
      <c r="DN53" s="315">
        <v>77.434254190000004</v>
      </c>
      <c r="DO53" s="319">
        <v>95.88</v>
      </c>
      <c r="DP53" s="316"/>
      <c r="DQ53" s="317">
        <v>12.08337987</v>
      </c>
      <c r="DR53" s="318">
        <v>93.39</v>
      </c>
      <c r="DS53" s="314"/>
      <c r="DT53" s="315">
        <v>526.36030601000004</v>
      </c>
      <c r="DU53" s="319">
        <v>99.08</v>
      </c>
      <c r="DV53" s="316"/>
      <c r="DW53" s="317">
        <v>485.37746676</v>
      </c>
      <c r="DX53" s="318">
        <v>98.09</v>
      </c>
      <c r="DY53" s="314"/>
      <c r="DZ53" s="315">
        <v>123.34211085000001</v>
      </c>
      <c r="EA53" s="319">
        <v>97.86</v>
      </c>
      <c r="EB53" s="316"/>
      <c r="EC53" s="317">
        <v>15.932622</v>
      </c>
      <c r="ED53" s="318">
        <v>91.82</v>
      </c>
      <c r="EE53" s="314"/>
      <c r="EF53" s="315">
        <v>17.340676999999999</v>
      </c>
      <c r="EG53" s="319">
        <v>97.86</v>
      </c>
      <c r="EH53" s="316"/>
      <c r="EI53" s="317">
        <v>28.779182490000004</v>
      </c>
      <c r="EJ53" s="318">
        <v>96.23</v>
      </c>
      <c r="EK53" s="314"/>
      <c r="EL53" s="315">
        <v>153.84659558999999</v>
      </c>
      <c r="EM53" s="319">
        <v>83.29</v>
      </c>
      <c r="EN53" s="316"/>
      <c r="EO53" s="317">
        <v>716.41714629000012</v>
      </c>
      <c r="EP53" s="318">
        <v>82.62</v>
      </c>
      <c r="EQ53" s="314"/>
      <c r="ER53" s="315">
        <v>32.41832161</v>
      </c>
      <c r="ES53" s="319">
        <v>75.2</v>
      </c>
      <c r="ET53" s="316"/>
      <c r="EU53" s="317">
        <v>0</v>
      </c>
      <c r="EV53" s="318">
        <v>0</v>
      </c>
      <c r="EW53" s="314"/>
      <c r="EX53" s="315">
        <v>0</v>
      </c>
      <c r="EY53" s="319">
        <v>0</v>
      </c>
      <c r="EZ53" s="316"/>
      <c r="FA53" s="317">
        <v>106.3161865</v>
      </c>
      <c r="FB53" s="318">
        <v>82.93</v>
      </c>
      <c r="FC53" s="314"/>
      <c r="FD53" s="315">
        <v>0</v>
      </c>
      <c r="FE53" s="319">
        <v>0</v>
      </c>
      <c r="FF53" s="316"/>
      <c r="FG53" s="317">
        <v>38.883471</v>
      </c>
      <c r="FH53" s="318">
        <v>98</v>
      </c>
      <c r="FI53" s="314"/>
      <c r="FJ53" s="315">
        <v>84.520380000000003</v>
      </c>
      <c r="FK53" s="319">
        <v>42</v>
      </c>
      <c r="FL53" s="316"/>
      <c r="FM53" s="317">
        <v>346.72021599999999</v>
      </c>
      <c r="FN53" s="318">
        <v>96</v>
      </c>
      <c r="FO53" s="314"/>
      <c r="FP53" s="315">
        <v>32.992238</v>
      </c>
      <c r="FQ53" s="319">
        <v>100</v>
      </c>
      <c r="FR53" s="316"/>
      <c r="FS53" s="317">
        <v>0</v>
      </c>
      <c r="FT53" s="318">
        <v>0</v>
      </c>
      <c r="FU53" s="314"/>
      <c r="FV53" s="315">
        <v>11.769933999999999</v>
      </c>
      <c r="FW53" s="319">
        <v>36</v>
      </c>
      <c r="FX53" s="316"/>
      <c r="FY53" s="317">
        <v>0</v>
      </c>
      <c r="FZ53" s="318">
        <v>0</v>
      </c>
      <c r="GA53" s="314"/>
      <c r="GB53" s="315">
        <v>0</v>
      </c>
      <c r="GC53" s="319">
        <v>0</v>
      </c>
      <c r="GD53" s="316"/>
      <c r="GE53" s="317">
        <v>0</v>
      </c>
      <c r="GF53" s="318">
        <v>0</v>
      </c>
      <c r="GG53" s="314"/>
      <c r="GH53" s="315">
        <v>22.670014030000001</v>
      </c>
      <c r="GI53" s="319">
        <v>46.99</v>
      </c>
      <c r="GJ53" s="316"/>
      <c r="GK53" s="317">
        <v>8.7550450899999994</v>
      </c>
      <c r="GL53" s="318">
        <v>30.2</v>
      </c>
      <c r="GM53" s="314"/>
      <c r="GN53" s="315">
        <v>16.080840999999999</v>
      </c>
      <c r="GO53" s="319">
        <v>39.979999999999997</v>
      </c>
      <c r="GP53" s="316"/>
      <c r="GQ53" s="317">
        <v>168.71494580000001</v>
      </c>
      <c r="GR53" s="318">
        <v>96.32</v>
      </c>
      <c r="GS53" s="314"/>
      <c r="GT53" s="315">
        <v>0</v>
      </c>
      <c r="GU53" s="319">
        <v>0</v>
      </c>
      <c r="GV53" s="316"/>
      <c r="GW53" s="317">
        <v>593.57321888000001</v>
      </c>
      <c r="GX53" s="318">
        <v>67.040000000000006</v>
      </c>
      <c r="GY53" s="314"/>
      <c r="GZ53" s="315">
        <v>90.632441529999994</v>
      </c>
      <c r="HA53" s="319">
        <v>94.54</v>
      </c>
      <c r="HC53">
        <v>0</v>
      </c>
      <c r="HD53">
        <v>0</v>
      </c>
    </row>
    <row r="54" spans="1:212" ht="13.5" thickBot="1">
      <c r="A54" s="314" t="s">
        <v>1479</v>
      </c>
      <c r="B54" s="315"/>
      <c r="C54" s="314"/>
      <c r="D54" s="315">
        <v>5.9392342899999999</v>
      </c>
      <c r="E54" s="319">
        <v>10.63</v>
      </c>
      <c r="F54" s="316"/>
      <c r="G54" s="317">
        <v>67.111898069999995</v>
      </c>
      <c r="H54" s="318">
        <v>93.4</v>
      </c>
      <c r="I54" s="314"/>
      <c r="J54" s="315">
        <v>0</v>
      </c>
      <c r="K54" s="319">
        <v>0</v>
      </c>
      <c r="L54" s="316"/>
      <c r="M54" s="317">
        <v>0</v>
      </c>
      <c r="N54" s="318">
        <v>0</v>
      </c>
      <c r="O54" s="314"/>
      <c r="P54" s="315">
        <v>63.230192389999999</v>
      </c>
      <c r="Q54" s="319">
        <v>85.51</v>
      </c>
      <c r="R54" s="316"/>
      <c r="S54" s="317">
        <v>118.54568999999999</v>
      </c>
      <c r="T54" s="318">
        <v>92.93</v>
      </c>
      <c r="U54" s="314"/>
      <c r="V54" s="315">
        <v>0</v>
      </c>
      <c r="W54" s="319">
        <v>0</v>
      </c>
      <c r="X54" s="316"/>
      <c r="Y54" s="317">
        <v>0</v>
      </c>
      <c r="Z54" s="318">
        <v>0</v>
      </c>
      <c r="AA54" s="314"/>
      <c r="AB54" s="315">
        <v>0</v>
      </c>
      <c r="AC54" s="319">
        <v>0</v>
      </c>
      <c r="AD54" s="316"/>
      <c r="AE54" s="317">
        <v>0</v>
      </c>
      <c r="AF54" s="318">
        <v>0</v>
      </c>
      <c r="AG54" s="314"/>
      <c r="AH54" s="315">
        <v>0</v>
      </c>
      <c r="AI54" s="319">
        <v>0</v>
      </c>
      <c r="AJ54" s="316"/>
      <c r="AK54" s="317">
        <v>0</v>
      </c>
      <c r="AL54" s="318">
        <v>0</v>
      </c>
      <c r="AM54" s="314"/>
      <c r="AN54" s="315">
        <v>0</v>
      </c>
      <c r="AO54" s="319">
        <v>0</v>
      </c>
      <c r="AP54" s="316"/>
      <c r="AQ54" s="317">
        <v>0</v>
      </c>
      <c r="AR54" s="318">
        <v>0</v>
      </c>
      <c r="AS54" s="314"/>
      <c r="AT54" s="315">
        <v>0</v>
      </c>
      <c r="AU54" s="319">
        <v>0</v>
      </c>
      <c r="AV54" s="316"/>
      <c r="AW54" s="317">
        <v>0</v>
      </c>
      <c r="AX54" s="318">
        <v>0</v>
      </c>
      <c r="AY54" s="314"/>
      <c r="AZ54" s="315">
        <v>0</v>
      </c>
      <c r="BA54" s="319">
        <v>0</v>
      </c>
      <c r="BB54" s="316"/>
      <c r="BC54" s="317">
        <v>0</v>
      </c>
      <c r="BD54" s="318">
        <v>0</v>
      </c>
      <c r="BE54" s="314"/>
      <c r="BF54" s="315">
        <v>0.99365731999999996</v>
      </c>
      <c r="BG54" s="319">
        <v>41.65</v>
      </c>
      <c r="BH54" s="316"/>
      <c r="BI54" s="317">
        <v>2.1983688300000002</v>
      </c>
      <c r="BJ54" s="318">
        <v>50.01</v>
      </c>
      <c r="BK54" s="314"/>
      <c r="BL54" s="315">
        <v>0.90116406999999998</v>
      </c>
      <c r="BM54" s="319">
        <v>50.12</v>
      </c>
      <c r="BN54" s="316"/>
      <c r="BO54" s="317">
        <v>0</v>
      </c>
      <c r="BP54" s="318">
        <v>0</v>
      </c>
      <c r="BQ54" s="314"/>
      <c r="BR54" s="315">
        <v>0</v>
      </c>
      <c r="BS54" s="319">
        <v>0</v>
      </c>
      <c r="BT54" s="316"/>
      <c r="BU54" s="317">
        <v>0</v>
      </c>
      <c r="BV54" s="318">
        <v>0</v>
      </c>
      <c r="BW54" s="314"/>
      <c r="BX54" s="315">
        <v>704.87758816999997</v>
      </c>
      <c r="BY54" s="319">
        <v>98.3</v>
      </c>
      <c r="BZ54" s="316"/>
      <c r="CA54" s="317">
        <v>3.40996429</v>
      </c>
      <c r="CB54" s="318">
        <v>97.57</v>
      </c>
      <c r="CC54" s="314"/>
      <c r="CD54" s="315">
        <v>1140.39048731</v>
      </c>
      <c r="CE54" s="319">
        <v>98.94</v>
      </c>
      <c r="CF54" s="316"/>
      <c r="CG54" s="317">
        <v>0</v>
      </c>
      <c r="CH54" s="318">
        <v>0</v>
      </c>
      <c r="CI54" s="314"/>
      <c r="CJ54" s="315">
        <v>171.08363578000001</v>
      </c>
      <c r="CK54" s="319">
        <v>8.52</v>
      </c>
      <c r="CL54" s="316"/>
      <c r="CM54" s="317">
        <v>53.694043399999998</v>
      </c>
      <c r="CN54" s="318">
        <v>7.89</v>
      </c>
      <c r="CO54" s="314"/>
      <c r="CP54" s="315">
        <v>30.936967420000002</v>
      </c>
      <c r="CQ54" s="319">
        <v>4.78</v>
      </c>
      <c r="CR54" s="316"/>
      <c r="CS54" s="317">
        <v>23.051300770000001</v>
      </c>
      <c r="CT54" s="318">
        <v>3.13</v>
      </c>
      <c r="CU54" s="314"/>
      <c r="CV54" s="315">
        <v>0</v>
      </c>
      <c r="CW54" s="319">
        <v>0</v>
      </c>
      <c r="CX54" s="316"/>
      <c r="CY54" s="317">
        <v>81.631717520000009</v>
      </c>
      <c r="CZ54" s="318">
        <v>19.91</v>
      </c>
      <c r="DA54" s="314"/>
      <c r="DB54" s="315">
        <v>87.807648680000014</v>
      </c>
      <c r="DC54" s="319">
        <v>15.06</v>
      </c>
      <c r="DD54" s="316"/>
      <c r="DE54" s="317">
        <v>1.27331123</v>
      </c>
      <c r="DF54" s="318">
        <v>4.72</v>
      </c>
      <c r="DG54" s="314"/>
      <c r="DH54" s="315">
        <v>11.777298309999999</v>
      </c>
      <c r="DI54" s="319">
        <v>7.44</v>
      </c>
      <c r="DJ54" s="316"/>
      <c r="DK54" s="317">
        <v>5.3189408600000005</v>
      </c>
      <c r="DL54" s="318">
        <v>4.37</v>
      </c>
      <c r="DM54" s="314"/>
      <c r="DN54" s="315">
        <v>3.05149509</v>
      </c>
      <c r="DO54" s="319">
        <v>3.78</v>
      </c>
      <c r="DP54" s="316"/>
      <c r="DQ54" s="317">
        <v>0</v>
      </c>
      <c r="DR54" s="318">
        <v>0</v>
      </c>
      <c r="DS54" s="314"/>
      <c r="DT54" s="315">
        <v>0</v>
      </c>
      <c r="DU54" s="319">
        <v>0</v>
      </c>
      <c r="DV54" s="316"/>
      <c r="DW54" s="317">
        <v>0</v>
      </c>
      <c r="DX54" s="318">
        <v>0</v>
      </c>
      <c r="DY54" s="314"/>
      <c r="DZ54" s="315">
        <v>0</v>
      </c>
      <c r="EA54" s="319">
        <v>0</v>
      </c>
      <c r="EB54" s="316"/>
      <c r="EC54" s="317">
        <v>0</v>
      </c>
      <c r="ED54" s="318">
        <v>0</v>
      </c>
      <c r="EE54" s="314"/>
      <c r="EF54" s="315">
        <v>0</v>
      </c>
      <c r="EG54" s="319">
        <v>0</v>
      </c>
      <c r="EH54" s="316"/>
      <c r="EI54" s="317">
        <v>0.92900625999999997</v>
      </c>
      <c r="EJ54" s="318">
        <v>3.11</v>
      </c>
      <c r="EK54" s="314"/>
      <c r="EL54" s="315">
        <v>9.7430210599999985</v>
      </c>
      <c r="EM54" s="319">
        <v>5.28</v>
      </c>
      <c r="EN54" s="316"/>
      <c r="EO54" s="317">
        <v>52.393300209999992</v>
      </c>
      <c r="EP54" s="318">
        <v>6.05</v>
      </c>
      <c r="EQ54" s="314"/>
      <c r="ER54" s="315">
        <v>3.2798527700000002</v>
      </c>
      <c r="ES54" s="319">
        <v>7.6</v>
      </c>
      <c r="ET54" s="316"/>
      <c r="EU54" s="317">
        <v>459.95775828000001</v>
      </c>
      <c r="EV54" s="318">
        <v>99.27</v>
      </c>
      <c r="EW54" s="314"/>
      <c r="EX54" s="315">
        <v>227.69608556999998</v>
      </c>
      <c r="EY54" s="319">
        <v>99.56</v>
      </c>
      <c r="EZ54" s="316"/>
      <c r="FA54" s="317">
        <v>21.853938580000001</v>
      </c>
      <c r="FB54" s="318">
        <v>17.05</v>
      </c>
      <c r="FC54" s="314"/>
      <c r="FD54" s="315">
        <v>207.54362888</v>
      </c>
      <c r="FE54" s="319">
        <v>99.78</v>
      </c>
      <c r="FF54" s="316"/>
      <c r="FG54" s="317">
        <v>0</v>
      </c>
      <c r="FH54" s="318">
        <v>0</v>
      </c>
      <c r="FI54" s="314"/>
      <c r="FJ54" s="315">
        <v>88.016095000000007</v>
      </c>
      <c r="FK54" s="319">
        <v>44</v>
      </c>
      <c r="FL54" s="316"/>
      <c r="FM54" s="317">
        <v>5.6461079999999999</v>
      </c>
      <c r="FN54" s="318">
        <v>2</v>
      </c>
      <c r="FO54" s="314"/>
      <c r="FP54" s="315">
        <v>0</v>
      </c>
      <c r="FQ54" s="319">
        <v>0</v>
      </c>
      <c r="FR54" s="316"/>
      <c r="FS54" s="317">
        <v>81.874818000000005</v>
      </c>
      <c r="FT54" s="318">
        <v>96</v>
      </c>
      <c r="FU54" s="314"/>
      <c r="FV54" s="315">
        <v>20.243935</v>
      </c>
      <c r="FW54" s="319">
        <v>62</v>
      </c>
      <c r="FX54" s="316"/>
      <c r="FY54" s="317">
        <v>118.46597</v>
      </c>
      <c r="FZ54" s="318">
        <v>96</v>
      </c>
      <c r="GA54" s="314"/>
      <c r="GB54" s="315">
        <v>195.94470999999999</v>
      </c>
      <c r="GC54" s="319">
        <v>94</v>
      </c>
      <c r="GD54" s="316"/>
      <c r="GE54" s="317">
        <v>12.055413</v>
      </c>
      <c r="GF54" s="318">
        <v>100</v>
      </c>
      <c r="GG54" s="314"/>
      <c r="GH54" s="315">
        <v>5.4477640000000003</v>
      </c>
      <c r="GI54" s="319">
        <v>11.29</v>
      </c>
      <c r="GJ54" s="316"/>
      <c r="GK54" s="317">
        <v>5.53233599</v>
      </c>
      <c r="GL54" s="318">
        <v>19.09</v>
      </c>
      <c r="GM54" s="314"/>
      <c r="GN54" s="315">
        <v>6.5090677000000001</v>
      </c>
      <c r="GO54" s="319">
        <v>16.18</v>
      </c>
      <c r="GP54" s="316"/>
      <c r="GQ54" s="317">
        <v>0</v>
      </c>
      <c r="GR54" s="318">
        <v>0</v>
      </c>
      <c r="GS54" s="314"/>
      <c r="GT54" s="315">
        <v>0</v>
      </c>
      <c r="GU54" s="319">
        <v>0</v>
      </c>
      <c r="GV54" s="316"/>
      <c r="GW54" s="317">
        <v>86.267159159999991</v>
      </c>
      <c r="GX54" s="318">
        <v>19.18</v>
      </c>
      <c r="GY54" s="314"/>
      <c r="GZ54" s="315">
        <v>4.2957280400000002</v>
      </c>
      <c r="HA54" s="319">
        <v>4.4800000000000004</v>
      </c>
      <c r="HC54">
        <v>0</v>
      </c>
      <c r="HD54">
        <v>0</v>
      </c>
    </row>
    <row r="55" spans="1:212" ht="13.5" thickBot="1">
      <c r="A55" s="314" t="s">
        <v>1480</v>
      </c>
      <c r="B55" s="315"/>
      <c r="C55" s="314"/>
      <c r="D55" s="315">
        <v>55.805373850000002</v>
      </c>
      <c r="E55" s="319">
        <v>99.9</v>
      </c>
      <c r="F55" s="316"/>
      <c r="G55" s="317">
        <v>74.053998469999996</v>
      </c>
      <c r="H55" s="318">
        <v>103.06</v>
      </c>
      <c r="I55" s="314"/>
      <c r="J55" s="315">
        <v>71.346404440000001</v>
      </c>
      <c r="K55" s="319">
        <v>99.57</v>
      </c>
      <c r="L55" s="316"/>
      <c r="M55" s="317">
        <v>35.059644520000006</v>
      </c>
      <c r="N55" s="318">
        <v>99.08</v>
      </c>
      <c r="O55" s="314"/>
      <c r="P55" s="315">
        <v>63.230192389999999</v>
      </c>
      <c r="Q55" s="319">
        <v>85.51</v>
      </c>
      <c r="R55" s="316"/>
      <c r="S55" s="317">
        <v>118.54568999999999</v>
      </c>
      <c r="T55" s="318">
        <v>92.93</v>
      </c>
      <c r="U55" s="314"/>
      <c r="V55" s="315">
        <v>358.03632199999998</v>
      </c>
      <c r="W55" s="319">
        <v>99.41</v>
      </c>
      <c r="X55" s="316"/>
      <c r="Y55" s="317">
        <v>99.340812999999997</v>
      </c>
      <c r="Z55" s="318">
        <v>98.78</v>
      </c>
      <c r="AA55" s="314"/>
      <c r="AB55" s="315">
        <v>265.50160899999997</v>
      </c>
      <c r="AC55" s="319">
        <v>100.99</v>
      </c>
      <c r="AD55" s="316"/>
      <c r="AE55" s="317">
        <v>50.597333999999996</v>
      </c>
      <c r="AF55" s="318">
        <v>102.64</v>
      </c>
      <c r="AG55" s="314"/>
      <c r="AH55" s="315">
        <v>2.7418393299999999</v>
      </c>
      <c r="AI55" s="319">
        <v>94.39</v>
      </c>
      <c r="AJ55" s="316"/>
      <c r="AK55" s="317">
        <v>177.04127434999998</v>
      </c>
      <c r="AL55" s="318">
        <v>97.37</v>
      </c>
      <c r="AM55" s="314"/>
      <c r="AN55" s="315">
        <v>100.83793166</v>
      </c>
      <c r="AO55" s="319">
        <v>98.8</v>
      </c>
      <c r="AP55" s="316"/>
      <c r="AQ55" s="317">
        <v>519.46321789000012</v>
      </c>
      <c r="AR55" s="318">
        <v>98.72</v>
      </c>
      <c r="AS55" s="314"/>
      <c r="AT55" s="315">
        <v>520.70820657000002</v>
      </c>
      <c r="AU55" s="319">
        <v>98.39</v>
      </c>
      <c r="AV55" s="316"/>
      <c r="AW55" s="317">
        <v>1.7443697900000001</v>
      </c>
      <c r="AX55" s="318">
        <v>92.41</v>
      </c>
      <c r="AY55" s="314"/>
      <c r="AZ55" s="315">
        <v>1.7584703699999997</v>
      </c>
      <c r="BA55" s="319">
        <v>94.96</v>
      </c>
      <c r="BB55" s="316"/>
      <c r="BC55" s="317">
        <v>80.737661930000002</v>
      </c>
      <c r="BD55" s="318">
        <v>99.19</v>
      </c>
      <c r="BE55" s="314"/>
      <c r="BF55" s="315">
        <v>2.3789673799999997</v>
      </c>
      <c r="BG55" s="319">
        <v>99.71</v>
      </c>
      <c r="BH55" s="316"/>
      <c r="BI55" s="317">
        <v>4.3873314900000002</v>
      </c>
      <c r="BJ55" s="318">
        <v>99.8</v>
      </c>
      <c r="BK55" s="314"/>
      <c r="BL55" s="315">
        <v>1.7870455199999999</v>
      </c>
      <c r="BM55" s="319">
        <v>99.39</v>
      </c>
      <c r="BN55" s="316"/>
      <c r="BO55" s="317">
        <v>248.32007083000002</v>
      </c>
      <c r="BP55" s="318">
        <v>96.97</v>
      </c>
      <c r="BQ55" s="314"/>
      <c r="BR55" s="315">
        <v>1300.4140408799999</v>
      </c>
      <c r="BS55" s="319">
        <v>98.97</v>
      </c>
      <c r="BT55" s="316"/>
      <c r="BU55" s="317">
        <v>14.01216209</v>
      </c>
      <c r="BV55" s="318">
        <v>98.96</v>
      </c>
      <c r="BW55" s="314"/>
      <c r="BX55" s="315">
        <v>704.87758816999997</v>
      </c>
      <c r="BY55" s="319">
        <v>98.3</v>
      </c>
      <c r="BZ55" s="316"/>
      <c r="CA55" s="317">
        <v>3.40996429</v>
      </c>
      <c r="CB55" s="318">
        <v>97.57</v>
      </c>
      <c r="CC55" s="314"/>
      <c r="CD55" s="315">
        <v>1140.39048731</v>
      </c>
      <c r="CE55" s="319">
        <v>98.94</v>
      </c>
      <c r="CF55" s="316"/>
      <c r="CG55" s="317">
        <v>355.11823707999997</v>
      </c>
      <c r="CH55" s="318">
        <v>84.73</v>
      </c>
      <c r="CI55" s="314"/>
      <c r="CJ55" s="315">
        <v>2000.8131656600001</v>
      </c>
      <c r="CK55" s="319">
        <v>99.62</v>
      </c>
      <c r="CL55" s="316"/>
      <c r="CM55" s="317">
        <v>678.40333637000003</v>
      </c>
      <c r="CN55" s="318">
        <v>99.67</v>
      </c>
      <c r="CO55" s="314"/>
      <c r="CP55" s="315">
        <v>645.63340445999995</v>
      </c>
      <c r="CQ55" s="319">
        <v>99.65</v>
      </c>
      <c r="CR55" s="316"/>
      <c r="CS55" s="317">
        <v>733.17440857999998</v>
      </c>
      <c r="CT55" s="318">
        <v>99.63</v>
      </c>
      <c r="CU55" s="314"/>
      <c r="CV55" s="315">
        <v>147.71870346</v>
      </c>
      <c r="CW55" s="319">
        <v>98.29</v>
      </c>
      <c r="CX55" s="316"/>
      <c r="CY55" s="317">
        <v>402.44134719999994</v>
      </c>
      <c r="CZ55" s="318">
        <v>98.12</v>
      </c>
      <c r="DA55" s="314"/>
      <c r="DB55" s="315">
        <v>569.03488161999996</v>
      </c>
      <c r="DC55" s="319">
        <v>97.61</v>
      </c>
      <c r="DD55" s="316"/>
      <c r="DE55" s="317">
        <v>26.9131313</v>
      </c>
      <c r="DF55" s="318">
        <v>99.77</v>
      </c>
      <c r="DG55" s="314"/>
      <c r="DH55" s="315">
        <v>165.81835809</v>
      </c>
      <c r="DI55" s="319">
        <v>104.73</v>
      </c>
      <c r="DJ55" s="316"/>
      <c r="DK55" s="317">
        <v>121.39000828</v>
      </c>
      <c r="DL55" s="318">
        <v>99.7</v>
      </c>
      <c r="DM55" s="314"/>
      <c r="DN55" s="315">
        <v>80.485749280000007</v>
      </c>
      <c r="DO55" s="319">
        <v>99.66</v>
      </c>
      <c r="DP55" s="316"/>
      <c r="DQ55" s="317">
        <v>12.08337987</v>
      </c>
      <c r="DR55" s="318">
        <v>93.39</v>
      </c>
      <c r="DS55" s="314"/>
      <c r="DT55" s="315">
        <v>526.36030601000004</v>
      </c>
      <c r="DU55" s="319">
        <v>99.08</v>
      </c>
      <c r="DV55" s="316"/>
      <c r="DW55" s="317">
        <v>485.37746676</v>
      </c>
      <c r="DX55" s="318">
        <v>98.09</v>
      </c>
      <c r="DY55" s="314"/>
      <c r="DZ55" s="315">
        <v>123.34211085000001</v>
      </c>
      <c r="EA55" s="319">
        <v>97.86</v>
      </c>
      <c r="EB55" s="316"/>
      <c r="EC55" s="317">
        <v>15.932622</v>
      </c>
      <c r="ED55" s="318">
        <v>91.82</v>
      </c>
      <c r="EE55" s="314"/>
      <c r="EF55" s="315">
        <v>17.340676999999999</v>
      </c>
      <c r="EG55" s="319">
        <v>97.86</v>
      </c>
      <c r="EH55" s="316"/>
      <c r="EI55" s="317">
        <v>29.708188750000005</v>
      </c>
      <c r="EJ55" s="318">
        <v>99.34</v>
      </c>
      <c r="EK55" s="314"/>
      <c r="EL55" s="315">
        <v>163.58961665000001</v>
      </c>
      <c r="EM55" s="319">
        <v>88.57</v>
      </c>
      <c r="EN55" s="316"/>
      <c r="EO55" s="317">
        <v>768.81044650000013</v>
      </c>
      <c r="EP55" s="318">
        <v>88.67</v>
      </c>
      <c r="EQ55" s="314"/>
      <c r="ER55" s="315">
        <v>35.698174380000005</v>
      </c>
      <c r="ES55" s="319">
        <v>82.8</v>
      </c>
      <c r="ET55" s="316"/>
      <c r="EU55" s="317">
        <v>459.95775828000001</v>
      </c>
      <c r="EV55" s="318">
        <v>99.27</v>
      </c>
      <c r="EW55" s="314"/>
      <c r="EX55" s="315">
        <v>227.69608556999998</v>
      </c>
      <c r="EY55" s="319">
        <v>99.56</v>
      </c>
      <c r="EZ55" s="316"/>
      <c r="FA55" s="317">
        <v>128.17012507999999</v>
      </c>
      <c r="FB55" s="318">
        <v>99.98</v>
      </c>
      <c r="FC55" s="314"/>
      <c r="FD55" s="315">
        <v>207.54362888</v>
      </c>
      <c r="FE55" s="319">
        <v>99.78</v>
      </c>
      <c r="FF55" s="316"/>
      <c r="FG55" s="317">
        <v>38.883471</v>
      </c>
      <c r="FH55" s="318">
        <v>98</v>
      </c>
      <c r="FI55" s="314"/>
      <c r="FJ55" s="315">
        <v>172.536475</v>
      </c>
      <c r="FK55" s="319">
        <v>86</v>
      </c>
      <c r="FL55" s="316"/>
      <c r="FM55" s="317">
        <v>352.36632400000002</v>
      </c>
      <c r="FN55" s="318">
        <v>98</v>
      </c>
      <c r="FO55" s="314"/>
      <c r="FP55" s="315">
        <v>32.992238</v>
      </c>
      <c r="FQ55" s="319">
        <v>100</v>
      </c>
      <c r="FR55" s="316"/>
      <c r="FS55" s="317">
        <v>81.874818000000005</v>
      </c>
      <c r="FT55" s="318">
        <v>96</v>
      </c>
      <c r="FU55" s="314"/>
      <c r="FV55" s="315">
        <v>32.013869</v>
      </c>
      <c r="FW55" s="319">
        <v>98</v>
      </c>
      <c r="FX55" s="316"/>
      <c r="FY55" s="317">
        <v>118.46597</v>
      </c>
      <c r="FZ55" s="318">
        <v>96</v>
      </c>
      <c r="GA55" s="314"/>
      <c r="GB55" s="315">
        <v>195.94470999999999</v>
      </c>
      <c r="GC55" s="319">
        <v>94</v>
      </c>
      <c r="GD55" s="316"/>
      <c r="GE55" s="317">
        <v>12.055413</v>
      </c>
      <c r="GF55" s="318">
        <v>100</v>
      </c>
      <c r="GG55" s="314"/>
      <c r="GH55" s="315">
        <v>28.11777803</v>
      </c>
      <c r="GI55" s="319">
        <v>58.28</v>
      </c>
      <c r="GJ55" s="316"/>
      <c r="GK55" s="317">
        <v>14.287381079999999</v>
      </c>
      <c r="GL55" s="318">
        <v>49.29</v>
      </c>
      <c r="GM55" s="314"/>
      <c r="GN55" s="315">
        <v>22.589908699999999</v>
      </c>
      <c r="GO55" s="319">
        <v>56.16</v>
      </c>
      <c r="GP55" s="316"/>
      <c r="GQ55" s="317">
        <v>168.71494580000001</v>
      </c>
      <c r="GR55" s="318">
        <v>96.32</v>
      </c>
      <c r="GS55" s="314"/>
      <c r="GT55" s="315">
        <v>0</v>
      </c>
      <c r="GU55" s="319">
        <v>0</v>
      </c>
      <c r="GV55" s="316"/>
      <c r="GW55" s="317">
        <v>679.84037803999991</v>
      </c>
      <c r="GX55" s="318">
        <v>86.22</v>
      </c>
      <c r="GY55" s="314"/>
      <c r="GZ55" s="315">
        <v>94.928169570000009</v>
      </c>
      <c r="HA55" s="319">
        <v>99.02</v>
      </c>
      <c r="HC55">
        <v>0</v>
      </c>
      <c r="HD55">
        <v>0</v>
      </c>
    </row>
    <row r="56" spans="1:212" ht="13.5" thickBot="1">
      <c r="F56" s="311"/>
      <c r="G56" s="312"/>
      <c r="H56" s="313"/>
      <c r="L56" s="311"/>
      <c r="M56" s="312"/>
      <c r="N56" s="313"/>
      <c r="R56" s="311"/>
      <c r="S56" s="312"/>
      <c r="T56" s="313"/>
      <c r="X56" s="311"/>
      <c r="Y56" s="312"/>
      <c r="Z56" s="313"/>
      <c r="AD56" s="311"/>
      <c r="AE56" s="312"/>
      <c r="AF56" s="313"/>
      <c r="AJ56" s="311"/>
      <c r="AK56" s="312"/>
      <c r="AL56" s="313"/>
      <c r="AP56" s="311"/>
      <c r="AQ56" s="312"/>
      <c r="AR56" s="313"/>
      <c r="AV56" s="311"/>
      <c r="AW56" s="312"/>
      <c r="AX56" s="313"/>
      <c r="BB56" s="311"/>
      <c r="BC56" s="312"/>
      <c r="BD56" s="313"/>
      <c r="BH56" s="311"/>
      <c r="BI56" s="312"/>
      <c r="BJ56" s="313"/>
      <c r="BN56" s="311"/>
      <c r="BO56" s="312"/>
      <c r="BP56" s="313"/>
      <c r="BT56" s="311"/>
      <c r="BU56" s="312"/>
      <c r="BV56" s="313"/>
      <c r="BZ56" s="311"/>
      <c r="CA56" s="312"/>
      <c r="CB56" s="313"/>
      <c r="CF56" s="311"/>
      <c r="CG56" s="312"/>
      <c r="CH56" s="313"/>
      <c r="CL56" s="311"/>
      <c r="CM56" s="312"/>
      <c r="CN56" s="313"/>
      <c r="CR56" s="311"/>
      <c r="CS56" s="312"/>
      <c r="CT56" s="313"/>
      <c r="CX56" s="311"/>
      <c r="CY56" s="312"/>
      <c r="CZ56" s="313"/>
      <c r="DD56" s="311"/>
      <c r="DE56" s="312"/>
      <c r="DF56" s="313"/>
      <c r="DJ56" s="311"/>
      <c r="DK56" s="312"/>
      <c r="DL56" s="313"/>
      <c r="DP56" s="311"/>
      <c r="DQ56" s="312"/>
      <c r="DR56" s="313"/>
      <c r="DV56" s="311"/>
      <c r="DW56" s="312"/>
      <c r="DX56" s="313"/>
      <c r="EB56" s="311"/>
      <c r="EC56" s="312"/>
      <c r="ED56" s="313"/>
      <c r="EH56" s="311"/>
      <c r="EI56" s="312"/>
      <c r="EJ56" s="313"/>
      <c r="EN56" s="311"/>
      <c r="EO56" s="312"/>
      <c r="EP56" s="313"/>
      <c r="ET56" s="311"/>
      <c r="EU56" s="312"/>
      <c r="EV56" s="313"/>
      <c r="EZ56" s="311"/>
      <c r="FA56" s="312"/>
      <c r="FB56" s="313"/>
      <c r="FF56" s="311"/>
      <c r="FG56" s="312"/>
      <c r="FH56" s="313"/>
      <c r="FL56" s="311"/>
      <c r="FM56" s="312"/>
      <c r="FN56" s="313"/>
      <c r="FR56" s="311"/>
      <c r="FS56" s="312"/>
      <c r="FT56" s="313"/>
      <c r="FX56" s="311"/>
      <c r="FY56" s="312"/>
      <c r="FZ56" s="313"/>
      <c r="GD56" s="311"/>
      <c r="GE56" s="312"/>
      <c r="GF56" s="313"/>
      <c r="GJ56" s="311"/>
      <c r="GK56" s="312"/>
      <c r="GL56" s="313"/>
      <c r="GP56" s="311"/>
      <c r="GQ56" s="312"/>
      <c r="GR56" s="313"/>
      <c r="GV56" s="311"/>
      <c r="GW56" s="312"/>
      <c r="GX56" s="313"/>
    </row>
    <row r="57" spans="1:212">
      <c r="A57" s="320" t="s">
        <v>1481</v>
      </c>
      <c r="B57" s="321"/>
      <c r="C57" s="320"/>
      <c r="D57" s="321">
        <v>167</v>
      </c>
      <c r="E57" s="325"/>
      <c r="F57" s="322"/>
      <c r="G57" s="323">
        <v>31</v>
      </c>
      <c r="H57" s="324"/>
      <c r="I57" s="320"/>
      <c r="J57" s="321">
        <v>50</v>
      </c>
      <c r="K57" s="325"/>
      <c r="L57" s="322"/>
      <c r="M57" s="323">
        <v>7339</v>
      </c>
      <c r="N57" s="324"/>
      <c r="O57" s="320"/>
      <c r="P57" s="321">
        <v>31</v>
      </c>
      <c r="Q57" s="325"/>
      <c r="R57" s="322"/>
      <c r="S57" s="323">
        <v>18</v>
      </c>
      <c r="T57" s="324"/>
      <c r="U57" s="320"/>
      <c r="V57" s="321">
        <v>67</v>
      </c>
      <c r="W57" s="325"/>
      <c r="X57" s="322"/>
      <c r="Y57" s="323">
        <v>69</v>
      </c>
      <c r="Z57" s="324"/>
      <c r="AA57" s="320"/>
      <c r="AB57" s="321">
        <v>71</v>
      </c>
      <c r="AC57" s="325"/>
      <c r="AD57" s="322"/>
      <c r="AE57" s="323">
        <v>36</v>
      </c>
      <c r="AF57" s="324"/>
      <c r="AG57" s="320"/>
      <c r="AH57" s="321">
        <v>133</v>
      </c>
      <c r="AI57" s="325"/>
      <c r="AJ57" s="322"/>
      <c r="AK57" s="323">
        <v>7</v>
      </c>
      <c r="AL57" s="324"/>
      <c r="AM57" s="320"/>
      <c r="AN57" s="321">
        <v>3</v>
      </c>
      <c r="AO57" s="325"/>
      <c r="AP57" s="322"/>
      <c r="AQ57" s="323">
        <v>7</v>
      </c>
      <c r="AR57" s="324"/>
      <c r="AS57" s="320"/>
      <c r="AT57" s="321">
        <v>7</v>
      </c>
      <c r="AU57" s="325"/>
      <c r="AV57" s="322"/>
      <c r="AW57" s="323">
        <v>41</v>
      </c>
      <c r="AX57" s="324"/>
      <c r="AY57" s="320"/>
      <c r="AZ57" s="321">
        <v>44</v>
      </c>
      <c r="BA57" s="325"/>
      <c r="BB57" s="322"/>
      <c r="BC57" s="323">
        <v>5</v>
      </c>
      <c r="BD57" s="324"/>
      <c r="BE57" s="320"/>
      <c r="BF57" s="321">
        <v>3</v>
      </c>
      <c r="BG57" s="325"/>
      <c r="BH57" s="322"/>
      <c r="BI57" s="323">
        <v>5</v>
      </c>
      <c r="BJ57" s="324"/>
      <c r="BK57" s="320"/>
      <c r="BL57" s="321">
        <v>6</v>
      </c>
      <c r="BM57" s="325"/>
      <c r="BN57" s="322"/>
      <c r="BO57" s="323">
        <v>3</v>
      </c>
      <c r="BP57" s="324"/>
      <c r="BQ57" s="320"/>
      <c r="BR57" s="321">
        <v>87</v>
      </c>
      <c r="BS57" s="325"/>
      <c r="BT57" s="322"/>
      <c r="BU57" s="323">
        <v>7971</v>
      </c>
      <c r="BV57" s="324"/>
      <c r="BW57" s="320"/>
      <c r="BX57" s="321">
        <v>1979</v>
      </c>
      <c r="BY57" s="325"/>
      <c r="BZ57" s="322"/>
      <c r="CA57" s="323">
        <v>11</v>
      </c>
      <c r="CB57" s="324"/>
      <c r="CC57" s="320"/>
      <c r="CD57" s="321">
        <v>1979</v>
      </c>
      <c r="CE57" s="325"/>
      <c r="CF57" s="322"/>
      <c r="CG57" s="323">
        <v>1192</v>
      </c>
      <c r="CH57" s="324"/>
      <c r="CI57" s="320"/>
      <c r="CJ57" s="321">
        <v>2760</v>
      </c>
      <c r="CK57" s="325"/>
      <c r="CL57" s="322"/>
      <c r="CM57" s="323">
        <v>1072</v>
      </c>
      <c r="CN57" s="324"/>
      <c r="CO57" s="320"/>
      <c r="CP57" s="321">
        <v>743</v>
      </c>
      <c r="CQ57" s="325"/>
      <c r="CR57" s="322"/>
      <c r="CS57" s="323">
        <v>1558</v>
      </c>
      <c r="CT57" s="324"/>
      <c r="CU57" s="320"/>
      <c r="CV57" s="321">
        <v>118</v>
      </c>
      <c r="CW57" s="325"/>
      <c r="CX57" s="322"/>
      <c r="CY57" s="323">
        <v>12</v>
      </c>
      <c r="CZ57" s="324"/>
      <c r="DA57" s="320"/>
      <c r="DB57" s="321">
        <v>11</v>
      </c>
      <c r="DC57" s="325"/>
      <c r="DD57" s="322"/>
      <c r="DE57" s="323">
        <v>223</v>
      </c>
      <c r="DF57" s="324"/>
      <c r="DG57" s="320"/>
      <c r="DH57" s="321">
        <v>504</v>
      </c>
      <c r="DI57" s="325"/>
      <c r="DJ57" s="322"/>
      <c r="DK57" s="323">
        <v>209</v>
      </c>
      <c r="DL57" s="324"/>
      <c r="DM57" s="320"/>
      <c r="DN57" s="321">
        <v>458</v>
      </c>
      <c r="DO57" s="325"/>
      <c r="DP57" s="322"/>
      <c r="DQ57" s="323">
        <v>52</v>
      </c>
      <c r="DR57" s="324"/>
      <c r="DS57" s="320"/>
      <c r="DT57" s="321">
        <v>122</v>
      </c>
      <c r="DU57" s="325"/>
      <c r="DV57" s="322"/>
      <c r="DW57" s="323">
        <v>117</v>
      </c>
      <c r="DX57" s="324"/>
      <c r="DY57" s="320"/>
      <c r="DZ57" s="321">
        <v>99</v>
      </c>
      <c r="EA57" s="325"/>
      <c r="EB57" s="322"/>
      <c r="EC57" s="323">
        <v>2</v>
      </c>
      <c r="ED57" s="324"/>
      <c r="EE57" s="320"/>
      <c r="EF57" s="321">
        <v>2</v>
      </c>
      <c r="EG57" s="325"/>
      <c r="EH57" s="322"/>
      <c r="EI57" s="323">
        <v>72</v>
      </c>
      <c r="EJ57" s="324"/>
      <c r="EK57" s="320"/>
      <c r="EL57" s="321">
        <v>453</v>
      </c>
      <c r="EM57" s="325"/>
      <c r="EN57" s="322"/>
      <c r="EO57" s="323">
        <v>3553</v>
      </c>
      <c r="EP57" s="324"/>
      <c r="EQ57" s="320"/>
      <c r="ER57" s="321">
        <v>209</v>
      </c>
      <c r="ES57" s="325"/>
      <c r="ET57" s="322"/>
      <c r="EU57" s="323">
        <v>1519</v>
      </c>
      <c r="EV57" s="324"/>
      <c r="EW57" s="320"/>
      <c r="EX57" s="321">
        <v>704</v>
      </c>
      <c r="EY57" s="325"/>
      <c r="EZ57" s="322"/>
      <c r="FA57" s="323">
        <v>621</v>
      </c>
      <c r="FB57" s="324"/>
      <c r="FC57" s="320"/>
      <c r="FD57" s="321">
        <v>84</v>
      </c>
      <c r="FE57" s="325"/>
      <c r="FF57" s="322"/>
      <c r="FG57" s="323">
        <v>2825</v>
      </c>
      <c r="FH57" s="324"/>
      <c r="FI57" s="320"/>
      <c r="FJ57" s="321">
        <v>6930</v>
      </c>
      <c r="FK57" s="325"/>
      <c r="FL57" s="322"/>
      <c r="FM57" s="323">
        <v>11991</v>
      </c>
      <c r="FN57" s="324"/>
      <c r="FO57" s="320"/>
      <c r="FP57" s="321">
        <v>2346</v>
      </c>
      <c r="FQ57" s="325"/>
      <c r="FR57" s="322"/>
      <c r="FS57" s="323">
        <v>213</v>
      </c>
      <c r="FT57" s="324"/>
      <c r="FU57" s="320"/>
      <c r="FV57" s="321">
        <v>915</v>
      </c>
      <c r="FW57" s="325"/>
      <c r="FX57" s="322"/>
      <c r="FY57" s="323">
        <v>2914</v>
      </c>
      <c r="FZ57" s="324"/>
      <c r="GA57" s="320"/>
      <c r="GB57" s="321">
        <v>348</v>
      </c>
      <c r="GC57" s="325"/>
      <c r="GD57" s="322"/>
      <c r="GE57" s="323">
        <v>50</v>
      </c>
      <c r="GF57" s="324"/>
      <c r="GG57" s="320"/>
      <c r="GH57" s="321">
        <v>8</v>
      </c>
      <c r="GI57" s="325"/>
      <c r="GJ57" s="322"/>
      <c r="GK57" s="323">
        <v>9</v>
      </c>
      <c r="GL57" s="324"/>
      <c r="GM57" s="320"/>
      <c r="GN57" s="321">
        <v>8</v>
      </c>
      <c r="GO57" s="325"/>
      <c r="GP57" s="322"/>
      <c r="GQ57" s="323">
        <v>809</v>
      </c>
      <c r="GR57" s="324"/>
      <c r="GS57" s="320"/>
      <c r="GT57" s="321">
        <v>343</v>
      </c>
      <c r="GU57" s="325"/>
      <c r="GV57" s="322"/>
      <c r="GW57" s="323">
        <v>1542</v>
      </c>
      <c r="GX57" s="324"/>
      <c r="GY57" s="320"/>
      <c r="GZ57" s="321">
        <v>21</v>
      </c>
      <c r="HA57" s="325"/>
      <c r="HC57">
        <v>0</v>
      </c>
    </row>
    <row r="58" spans="1:212" ht="13.5" thickBot="1">
      <c r="A58" s="326" t="s">
        <v>184</v>
      </c>
      <c r="B58" s="327"/>
      <c r="C58" s="326"/>
      <c r="D58" s="327">
        <v>334499.92652694607</v>
      </c>
      <c r="E58" s="331"/>
      <c r="F58" s="328"/>
      <c r="G58" s="329">
        <v>2317863.1567741935</v>
      </c>
      <c r="H58" s="330"/>
      <c r="I58" s="326"/>
      <c r="J58" s="327">
        <v>1433102.8854</v>
      </c>
      <c r="K58" s="331"/>
      <c r="L58" s="328"/>
      <c r="M58" s="329">
        <v>4822.3024771767277</v>
      </c>
      <c r="N58" s="330"/>
      <c r="O58" s="326"/>
      <c r="P58" s="327">
        <v>2385181.2206451613</v>
      </c>
      <c r="Q58" s="331"/>
      <c r="R58" s="328"/>
      <c r="S58" s="329">
        <v>7086915.388888889</v>
      </c>
      <c r="T58" s="330"/>
      <c r="U58" s="326"/>
      <c r="V58" s="327">
        <v>5373910.0597014921</v>
      </c>
      <c r="W58" s="331"/>
      <c r="X58" s="328"/>
      <c r="Y58" s="329">
        <v>1457277</v>
      </c>
      <c r="Z58" s="330"/>
      <c r="AA58" s="326"/>
      <c r="AB58" s="327">
        <v>3702756.0985915493</v>
      </c>
      <c r="AC58" s="331"/>
      <c r="AD58" s="328"/>
      <c r="AE58" s="329">
        <v>1369240.2222222222</v>
      </c>
      <c r="AF58" s="330"/>
      <c r="AG58" s="326"/>
      <c r="AH58" s="327">
        <v>21841.705864661653</v>
      </c>
      <c r="AI58" s="331"/>
      <c r="AJ58" s="328"/>
      <c r="AK58" s="329">
        <v>25974933.328571431</v>
      </c>
      <c r="AL58" s="330"/>
      <c r="AM58" s="326"/>
      <c r="AN58" s="327">
        <v>34024495.533333331</v>
      </c>
      <c r="AO58" s="331"/>
      <c r="AP58" s="328"/>
      <c r="AQ58" s="329">
        <v>75176151.171428576</v>
      </c>
      <c r="AR58" s="330"/>
      <c r="AS58" s="326"/>
      <c r="AT58" s="327">
        <v>75609515.757142857</v>
      </c>
      <c r="AU58" s="331"/>
      <c r="AV58" s="328"/>
      <c r="AW58" s="329">
        <v>46041.954878048775</v>
      </c>
      <c r="AX58" s="330"/>
      <c r="AY58" s="326"/>
      <c r="AZ58" s="327">
        <v>42087.303409090913</v>
      </c>
      <c r="BA58" s="331"/>
      <c r="BB58" s="328"/>
      <c r="BC58" s="329">
        <v>16278910.09</v>
      </c>
      <c r="BD58" s="330"/>
      <c r="BE58" s="326"/>
      <c r="BF58" s="327">
        <v>795296.95666666667</v>
      </c>
      <c r="BG58" s="331"/>
      <c r="BH58" s="328"/>
      <c r="BI58" s="329">
        <v>879237.73399999994</v>
      </c>
      <c r="BJ58" s="330"/>
      <c r="BK58" s="326"/>
      <c r="BL58" s="327">
        <v>299654.17499999999</v>
      </c>
      <c r="BM58" s="331"/>
      <c r="BN58" s="328"/>
      <c r="BO58" s="329">
        <v>85361476.966666669</v>
      </c>
      <c r="BP58" s="330"/>
      <c r="BQ58" s="326"/>
      <c r="BR58" s="327">
        <v>15102820.804597702</v>
      </c>
      <c r="BS58" s="331"/>
      <c r="BT58" s="328"/>
      <c r="BU58" s="329">
        <v>1776.4150658637561</v>
      </c>
      <c r="BV58" s="330"/>
      <c r="BW58" s="326"/>
      <c r="BX58" s="327">
        <v>362341.9298029308</v>
      </c>
      <c r="BY58" s="331"/>
      <c r="BZ58" s="328"/>
      <c r="CA58" s="329">
        <v>317722.01181818178</v>
      </c>
      <c r="CB58" s="330"/>
      <c r="CC58" s="326"/>
      <c r="CD58" s="327">
        <v>582408.49532592215</v>
      </c>
      <c r="CE58" s="331"/>
      <c r="CF58" s="328"/>
      <c r="CG58" s="329">
        <v>351595.02500838926</v>
      </c>
      <c r="CH58" s="330"/>
      <c r="CI58" s="326"/>
      <c r="CJ58" s="327">
        <v>727769.42410869559</v>
      </c>
      <c r="CK58" s="331"/>
      <c r="CL58" s="328"/>
      <c r="CM58" s="329">
        <v>635034.69760261197</v>
      </c>
      <c r="CN58" s="330"/>
      <c r="CO58" s="326"/>
      <c r="CP58" s="327">
        <v>871966.46909825027</v>
      </c>
      <c r="CQ58" s="331"/>
      <c r="CR58" s="328"/>
      <c r="CS58" s="329">
        <v>472284.94668806164</v>
      </c>
      <c r="CT58" s="330"/>
      <c r="CU58" s="326"/>
      <c r="CV58" s="327">
        <v>1273577.4655084747</v>
      </c>
      <c r="CW58" s="331"/>
      <c r="CX58" s="328"/>
      <c r="CY58" s="329">
        <v>34172911.699999996</v>
      </c>
      <c r="CZ58" s="330"/>
      <c r="DA58" s="326"/>
      <c r="DB58" s="327">
        <v>53000428.07363636</v>
      </c>
      <c r="DC58" s="331"/>
      <c r="DD58" s="328"/>
      <c r="DE58" s="329">
        <v>120970.59246636771</v>
      </c>
      <c r="DF58" s="330"/>
      <c r="DG58" s="326"/>
      <c r="DH58" s="327">
        <v>314142.58067460317</v>
      </c>
      <c r="DI58" s="331"/>
      <c r="DJ58" s="328"/>
      <c r="DK58" s="329">
        <v>582504.77325358847</v>
      </c>
      <c r="DL58" s="330"/>
      <c r="DM58" s="326"/>
      <c r="DN58" s="327">
        <v>176338.41524017468</v>
      </c>
      <c r="DO58" s="331"/>
      <c r="DP58" s="328"/>
      <c r="DQ58" s="329">
        <v>248813.36634615387</v>
      </c>
      <c r="DR58" s="330"/>
      <c r="DS58" s="326"/>
      <c r="DT58" s="327">
        <v>4354317.887540983</v>
      </c>
      <c r="DU58" s="331"/>
      <c r="DV58" s="328"/>
      <c r="DW58" s="329">
        <v>4228194.6949572647</v>
      </c>
      <c r="DX58" s="330"/>
      <c r="DY58" s="326"/>
      <c r="DZ58" s="327">
        <v>1272930.0407070706</v>
      </c>
      <c r="EA58" s="331"/>
      <c r="EB58" s="328"/>
      <c r="EC58" s="329">
        <v>8675987.5</v>
      </c>
      <c r="ED58" s="330"/>
      <c r="EE58" s="326"/>
      <c r="EF58" s="327">
        <v>8858931</v>
      </c>
      <c r="EG58" s="331"/>
      <c r="EH58" s="328"/>
      <c r="EI58" s="329">
        <v>415372.72944444441</v>
      </c>
      <c r="EJ58" s="330"/>
      <c r="EK58" s="326"/>
      <c r="EL58" s="327">
        <v>407712.54326710815</v>
      </c>
      <c r="EM58" s="331"/>
      <c r="EN58" s="328"/>
      <c r="EO58" s="329">
        <v>244044.9</v>
      </c>
      <c r="EP58" s="330"/>
      <c r="EQ58" s="326"/>
      <c r="ER58" s="327">
        <v>206281.05751196173</v>
      </c>
      <c r="ES58" s="331"/>
      <c r="ET58" s="328"/>
      <c r="EU58" s="329">
        <v>305040.4867017775</v>
      </c>
      <c r="EV58" s="330"/>
      <c r="EW58" s="326"/>
      <c r="EX58" s="327">
        <v>324864.95113636361</v>
      </c>
      <c r="EY58" s="331"/>
      <c r="EZ58" s="328"/>
      <c r="FA58" s="329">
        <v>206450.83687600645</v>
      </c>
      <c r="FB58" s="330"/>
      <c r="FC58" s="326"/>
      <c r="FD58" s="327">
        <v>2476200.5619047619</v>
      </c>
      <c r="FE58" s="331"/>
      <c r="FF58" s="328"/>
      <c r="FG58" s="329">
        <v>13962.330884955752</v>
      </c>
      <c r="FH58" s="330"/>
      <c r="FI58" s="326"/>
      <c r="FJ58" s="327">
        <v>28651.200432900434</v>
      </c>
      <c r="FK58" s="331"/>
      <c r="FL58" s="328"/>
      <c r="FM58" s="329">
        <v>29620.620907347176</v>
      </c>
      <c r="FN58" s="330"/>
      <c r="FO58" s="326"/>
      <c r="FP58" s="327">
        <v>14101.320264279624</v>
      </c>
      <c r="FQ58" s="331"/>
      <c r="FR58" s="328"/>
      <c r="FS58" s="329">
        <v>400842.60525821598</v>
      </c>
      <c r="FT58" s="330"/>
      <c r="FU58" s="326"/>
      <c r="FV58" s="327">
        <v>35406.119464480871</v>
      </c>
      <c r="FW58" s="331"/>
      <c r="FX58" s="328"/>
      <c r="FY58" s="329">
        <v>42191.782189430334</v>
      </c>
      <c r="FZ58" s="330"/>
      <c r="GA58" s="326"/>
      <c r="GB58" s="327">
        <v>598723.47068965517</v>
      </c>
      <c r="GC58" s="331"/>
      <c r="GD58" s="328"/>
      <c r="GE58" s="329">
        <v>239982.79239999998</v>
      </c>
      <c r="GF58" s="330"/>
      <c r="GG58" s="326"/>
      <c r="GH58" s="327">
        <v>6029529.1600000001</v>
      </c>
      <c r="GI58" s="331"/>
      <c r="GJ58" s="328"/>
      <c r="GK58" s="329">
        <v>3220737.1533333333</v>
      </c>
      <c r="GL58" s="330"/>
      <c r="GM58" s="326"/>
      <c r="GN58" s="327">
        <v>5028382.4924999997</v>
      </c>
      <c r="GO58" s="331"/>
      <c r="GP58" s="328"/>
      <c r="GQ58" s="329">
        <v>216498.2258343634</v>
      </c>
      <c r="GR58" s="330"/>
      <c r="GS58" s="326"/>
      <c r="GT58" s="327">
        <v>662421.15889212827</v>
      </c>
      <c r="GU58" s="331"/>
      <c r="GV58" s="328"/>
      <c r="GW58" s="329">
        <v>509062.46361867705</v>
      </c>
      <c r="GX58" s="330"/>
      <c r="GY58" s="326"/>
      <c r="GZ58" s="327">
        <v>4565861.0457142852</v>
      </c>
      <c r="HA58" s="331"/>
    </row>
  </sheetData>
  <mergeCells count="69"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  <mergeCell ref="FI3:FI4"/>
    <mergeCell ref="FL3:FL4"/>
    <mergeCell ref="FO3:FO4"/>
    <mergeCell ref="FR3:FR4"/>
    <mergeCell ref="FU3:FU4"/>
    <mergeCell ref="FX3:FX4"/>
    <mergeCell ref="EQ3:EQ4"/>
    <mergeCell ref="ET3:ET4"/>
    <mergeCell ref="EW3:EW4"/>
    <mergeCell ref="EZ3:EZ4"/>
    <mergeCell ref="FC3:FC4"/>
    <mergeCell ref="FF3:FF4"/>
    <mergeCell ref="DY3:DY4"/>
    <mergeCell ref="EB3:EB4"/>
    <mergeCell ref="EE3:EE4"/>
    <mergeCell ref="EH3:EH4"/>
    <mergeCell ref="EK3:EK4"/>
    <mergeCell ref="EN3:EN4"/>
    <mergeCell ref="DG3:DG4"/>
    <mergeCell ref="DJ3:DJ4"/>
    <mergeCell ref="DM3:DM4"/>
    <mergeCell ref="DP3:DP4"/>
    <mergeCell ref="DS3:DS4"/>
    <mergeCell ref="DV3:DV4"/>
    <mergeCell ref="CO3:CO4"/>
    <mergeCell ref="CR3:CR4"/>
    <mergeCell ref="CU3:CU4"/>
    <mergeCell ref="CX3:CX4"/>
    <mergeCell ref="DA3:DA4"/>
    <mergeCell ref="DD3:DD4"/>
    <mergeCell ref="BW3:BW4"/>
    <mergeCell ref="BZ3:BZ4"/>
    <mergeCell ref="CC3:CC4"/>
    <mergeCell ref="CF3:CF4"/>
    <mergeCell ref="CI3:CI4"/>
    <mergeCell ref="CL3:CL4"/>
    <mergeCell ref="BE3:BE4"/>
    <mergeCell ref="BH3:BH4"/>
    <mergeCell ref="BK3:BK4"/>
    <mergeCell ref="BN3:BN4"/>
    <mergeCell ref="BQ3:BQ4"/>
    <mergeCell ref="BT3:BT4"/>
    <mergeCell ref="AM3:AM4"/>
    <mergeCell ref="AP3:AP4"/>
    <mergeCell ref="AS3:AS4"/>
    <mergeCell ref="AV3:AV4"/>
    <mergeCell ref="AY3:AY4"/>
    <mergeCell ref="BB3:BB4"/>
    <mergeCell ref="U3:U4"/>
    <mergeCell ref="X3:X4"/>
    <mergeCell ref="AA3:AA4"/>
    <mergeCell ref="AD3:AD4"/>
    <mergeCell ref="AG3:AG4"/>
    <mergeCell ref="AJ3:AJ4"/>
    <mergeCell ref="C3:C4"/>
    <mergeCell ref="F3:F4"/>
    <mergeCell ref="I3:I4"/>
    <mergeCell ref="L3:L4"/>
    <mergeCell ref="O3:O4"/>
    <mergeCell ref="R3:R4"/>
  </mergeCells>
  <pageMargins left="0.75" right="0.75" top="1" bottom="1" header="0.5" footer="0.5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>
  <dimension ref="A1:HD58"/>
  <sheetViews>
    <sheetView workbookViewId="0"/>
  </sheetViews>
  <sheetFormatPr defaultRowHeight="12.75"/>
  <cols>
    <col min="1" max="1" width="31" customWidth="1"/>
    <col min="2" max="2" width="9.140625" style="293"/>
    <col min="3" max="3" width="28.28515625" customWidth="1"/>
    <col min="4" max="4" width="10.28515625" style="293" customWidth="1"/>
    <col min="5" max="5" width="6" style="5" customWidth="1"/>
    <col min="6" max="6" width="28.28515625" customWidth="1"/>
    <col min="7" max="7" width="10.28515625" style="293" customWidth="1"/>
    <col min="8" max="8" width="6" style="5" customWidth="1"/>
    <col min="9" max="9" width="28.28515625" customWidth="1"/>
    <col min="10" max="10" width="10.28515625" style="293" customWidth="1"/>
    <col min="11" max="11" width="6" style="5" customWidth="1"/>
    <col min="12" max="12" width="28.28515625" customWidth="1"/>
    <col min="13" max="13" width="10.28515625" style="293" customWidth="1"/>
    <col min="14" max="14" width="6" style="5" customWidth="1"/>
    <col min="15" max="15" width="28.28515625" customWidth="1"/>
    <col min="16" max="16" width="10.28515625" style="293" customWidth="1"/>
    <col min="17" max="17" width="6" style="5" customWidth="1"/>
    <col min="18" max="18" width="28.28515625" customWidth="1"/>
    <col min="19" max="19" width="10.28515625" style="293" customWidth="1"/>
    <col min="20" max="20" width="6" style="5" customWidth="1"/>
    <col min="21" max="21" width="28.28515625" customWidth="1"/>
    <col min="22" max="22" width="10.28515625" style="293" customWidth="1"/>
    <col min="23" max="23" width="6" style="5" customWidth="1"/>
    <col min="24" max="24" width="28.28515625" customWidth="1"/>
    <col min="25" max="25" width="10.28515625" style="293" customWidth="1"/>
    <col min="26" max="26" width="6" style="5" customWidth="1"/>
    <col min="27" max="27" width="28.28515625" customWidth="1"/>
    <col min="28" max="28" width="10.28515625" style="293" customWidth="1"/>
    <col min="29" max="29" width="6" style="5" customWidth="1"/>
    <col min="30" max="30" width="28.28515625" customWidth="1"/>
    <col min="31" max="31" width="10.28515625" style="293" customWidth="1"/>
    <col min="32" max="32" width="6" style="5" customWidth="1"/>
    <col min="33" max="33" width="28.28515625" customWidth="1"/>
    <col min="34" max="34" width="10.28515625" style="293" customWidth="1"/>
    <col min="35" max="35" width="6" style="5" customWidth="1"/>
    <col min="36" max="36" width="28.28515625" customWidth="1"/>
    <col min="37" max="37" width="10.28515625" style="293" customWidth="1"/>
    <col min="38" max="38" width="6" style="5" customWidth="1"/>
    <col min="39" max="39" width="28.28515625" customWidth="1"/>
    <col min="40" max="40" width="10.28515625" style="293" customWidth="1"/>
    <col min="41" max="41" width="6" style="5" customWidth="1"/>
    <col min="42" max="42" width="28.28515625" customWidth="1"/>
    <col min="43" max="43" width="10.28515625" style="293" customWidth="1"/>
    <col min="44" max="44" width="6" style="5" customWidth="1"/>
    <col min="45" max="45" width="28.28515625" customWidth="1"/>
    <col min="46" max="46" width="10.28515625" style="293" customWidth="1"/>
    <col min="47" max="47" width="6" style="5" customWidth="1"/>
    <col min="48" max="48" width="28.28515625" customWidth="1"/>
    <col min="49" max="49" width="10.28515625" style="293" customWidth="1"/>
    <col min="50" max="50" width="6" style="5" customWidth="1"/>
    <col min="51" max="51" width="28.28515625" customWidth="1"/>
    <col min="52" max="52" width="10.28515625" style="293" customWidth="1"/>
    <col min="53" max="53" width="6" style="5" customWidth="1"/>
    <col min="54" max="54" width="28.28515625" customWidth="1"/>
    <col min="55" max="55" width="10.28515625" style="293" customWidth="1"/>
    <col min="56" max="56" width="6" style="5" customWidth="1"/>
    <col min="57" max="57" width="28.28515625" customWidth="1"/>
    <col min="58" max="58" width="10.28515625" style="293" customWidth="1"/>
    <col min="59" max="59" width="6" style="5" customWidth="1"/>
    <col min="60" max="60" width="28.28515625" customWidth="1"/>
    <col min="61" max="61" width="10.28515625" style="293" customWidth="1"/>
    <col min="62" max="62" width="6" style="5" customWidth="1"/>
    <col min="63" max="63" width="28.28515625" customWidth="1"/>
    <col min="64" max="64" width="10.28515625" style="293" customWidth="1"/>
    <col min="65" max="65" width="6" style="5" customWidth="1"/>
    <col min="66" max="66" width="28.28515625" customWidth="1"/>
    <col min="67" max="67" width="10.28515625" style="293" customWidth="1"/>
    <col min="68" max="68" width="6" style="5" customWidth="1"/>
    <col min="69" max="69" width="28.28515625" customWidth="1"/>
    <col min="70" max="70" width="10.28515625" style="293" customWidth="1"/>
    <col min="71" max="71" width="6" style="5" customWidth="1"/>
    <col min="72" max="72" width="28.28515625" customWidth="1"/>
    <col min="73" max="73" width="10.28515625" style="293" customWidth="1"/>
    <col min="74" max="74" width="6" style="5" customWidth="1"/>
    <col min="75" max="75" width="28.28515625" customWidth="1"/>
    <col min="76" max="76" width="10.28515625" style="293" customWidth="1"/>
    <col min="77" max="77" width="6" style="5" customWidth="1"/>
    <col min="78" max="78" width="28.28515625" customWidth="1"/>
    <col min="79" max="79" width="10.28515625" style="293" customWidth="1"/>
    <col min="80" max="80" width="6" style="5" customWidth="1"/>
    <col min="81" max="81" width="28.28515625" customWidth="1"/>
    <col min="82" max="82" width="10.28515625" style="293" customWidth="1"/>
    <col min="83" max="83" width="6" style="5" customWidth="1"/>
    <col min="84" max="84" width="28.28515625" customWidth="1"/>
    <col min="85" max="85" width="10.28515625" style="293" customWidth="1"/>
    <col min="86" max="86" width="6" style="5" customWidth="1"/>
    <col min="87" max="87" width="28.28515625" customWidth="1"/>
    <col min="88" max="88" width="10.28515625" style="293" customWidth="1"/>
    <col min="89" max="89" width="6" style="5" customWidth="1"/>
    <col min="90" max="90" width="28.28515625" customWidth="1"/>
    <col min="91" max="91" width="10.28515625" style="293" customWidth="1"/>
    <col min="92" max="92" width="6" style="5" customWidth="1"/>
    <col min="93" max="93" width="28.28515625" customWidth="1"/>
    <col min="94" max="94" width="10.28515625" style="293" customWidth="1"/>
    <col min="95" max="95" width="6" style="5" customWidth="1"/>
    <col min="96" max="96" width="28.28515625" customWidth="1"/>
    <col min="97" max="97" width="10.28515625" style="293" customWidth="1"/>
    <col min="98" max="98" width="6" style="5" customWidth="1"/>
    <col min="99" max="99" width="28.28515625" customWidth="1"/>
    <col min="100" max="100" width="10.28515625" style="293" customWidth="1"/>
    <col min="101" max="101" width="6" style="5" customWidth="1"/>
    <col min="102" max="102" width="28.28515625" customWidth="1"/>
    <col min="103" max="103" width="10.28515625" style="293" customWidth="1"/>
    <col min="104" max="104" width="6" style="5" customWidth="1"/>
    <col min="105" max="105" width="28.28515625" customWidth="1"/>
    <col min="106" max="106" width="10.28515625" style="293" customWidth="1"/>
    <col min="107" max="107" width="6" style="5" customWidth="1"/>
    <col min="108" max="108" width="28.28515625" customWidth="1"/>
    <col min="109" max="109" width="10.28515625" style="293" customWidth="1"/>
    <col min="110" max="110" width="6" style="5" customWidth="1"/>
    <col min="111" max="111" width="28.28515625" customWidth="1"/>
    <col min="112" max="112" width="10.28515625" style="293" customWidth="1"/>
    <col min="113" max="113" width="6" style="5" customWidth="1"/>
    <col min="114" max="114" width="28.28515625" customWidth="1"/>
    <col min="115" max="115" width="10.28515625" style="293" customWidth="1"/>
    <col min="116" max="116" width="6" style="5" customWidth="1"/>
    <col min="117" max="117" width="28.28515625" customWidth="1"/>
    <col min="118" max="118" width="10.28515625" style="293" customWidth="1"/>
    <col min="119" max="119" width="6" style="5" customWidth="1"/>
    <col min="120" max="120" width="28.28515625" customWidth="1"/>
    <col min="121" max="121" width="10.28515625" style="293" customWidth="1"/>
    <col min="122" max="122" width="6" style="5" customWidth="1"/>
    <col min="123" max="123" width="28.28515625" customWidth="1"/>
    <col min="124" max="124" width="10.28515625" style="293" customWidth="1"/>
    <col min="125" max="125" width="6" style="5" customWidth="1"/>
    <col min="126" max="126" width="28.28515625" customWidth="1"/>
    <col min="127" max="127" width="10.28515625" style="293" customWidth="1"/>
    <col min="128" max="128" width="6" style="5" customWidth="1"/>
    <col min="129" max="129" width="28.28515625" customWidth="1"/>
    <col min="130" max="130" width="10.28515625" style="293" customWidth="1"/>
    <col min="131" max="131" width="6" style="5" customWidth="1"/>
    <col min="132" max="132" width="28.28515625" customWidth="1"/>
    <col min="133" max="133" width="10.28515625" style="293" customWidth="1"/>
    <col min="134" max="134" width="6" style="5" customWidth="1"/>
    <col min="135" max="135" width="28.28515625" customWidth="1"/>
    <col min="136" max="136" width="10.28515625" style="293" customWidth="1"/>
    <col min="137" max="137" width="6" style="5" customWidth="1"/>
    <col min="138" max="138" width="28.28515625" customWidth="1"/>
    <col min="139" max="139" width="10.28515625" style="293" customWidth="1"/>
    <col min="140" max="140" width="6" style="5" customWidth="1"/>
    <col min="141" max="141" width="28.28515625" customWidth="1"/>
    <col min="142" max="142" width="10.28515625" style="293" customWidth="1"/>
    <col min="143" max="143" width="6" style="5" customWidth="1"/>
    <col min="144" max="144" width="28.28515625" customWidth="1"/>
    <col min="145" max="145" width="10.28515625" style="293" customWidth="1"/>
    <col min="146" max="146" width="6" style="5" customWidth="1"/>
    <col min="147" max="147" width="28.28515625" customWidth="1"/>
    <col min="148" max="148" width="10.28515625" style="293" customWidth="1"/>
    <col min="149" max="149" width="6" style="5" customWidth="1"/>
    <col min="150" max="150" width="28.28515625" customWidth="1"/>
    <col min="151" max="151" width="10.28515625" style="293" customWidth="1"/>
    <col min="152" max="152" width="6" style="5" customWidth="1"/>
    <col min="153" max="153" width="28.28515625" customWidth="1"/>
    <col min="154" max="154" width="10.28515625" style="293" customWidth="1"/>
    <col min="155" max="155" width="6" style="5" customWidth="1"/>
    <col min="156" max="156" width="28.28515625" customWidth="1"/>
    <col min="157" max="157" width="10.28515625" style="293" customWidth="1"/>
    <col min="158" max="158" width="6" style="5" customWidth="1"/>
    <col min="159" max="159" width="28.28515625" customWidth="1"/>
    <col min="160" max="160" width="10.28515625" style="293" customWidth="1"/>
    <col min="161" max="161" width="6" style="5" customWidth="1"/>
    <col min="162" max="162" width="28.28515625" customWidth="1"/>
    <col min="163" max="163" width="10.28515625" style="293" customWidth="1"/>
    <col min="164" max="164" width="6" style="5" customWidth="1"/>
    <col min="165" max="165" width="28.28515625" customWidth="1"/>
    <col min="166" max="166" width="10.28515625" style="293" customWidth="1"/>
    <col min="167" max="167" width="6" style="5" customWidth="1"/>
    <col min="168" max="168" width="28.28515625" customWidth="1"/>
    <col min="169" max="169" width="10.28515625" style="293" customWidth="1"/>
    <col min="170" max="170" width="6" style="5" customWidth="1"/>
    <col min="171" max="171" width="28.28515625" customWidth="1"/>
    <col min="172" max="172" width="10.28515625" style="293" customWidth="1"/>
    <col min="173" max="173" width="6" style="5" customWidth="1"/>
    <col min="174" max="174" width="28.28515625" customWidth="1"/>
    <col min="175" max="175" width="10.28515625" style="293" customWidth="1"/>
    <col min="176" max="176" width="6" style="5" customWidth="1"/>
    <col min="177" max="177" width="28.28515625" customWidth="1"/>
    <col min="178" max="178" width="10.28515625" style="293" customWidth="1"/>
    <col min="179" max="179" width="6" style="5" customWidth="1"/>
    <col min="180" max="180" width="28.28515625" customWidth="1"/>
    <col min="181" max="181" width="10.28515625" style="293" customWidth="1"/>
    <col min="182" max="182" width="6" style="5" customWidth="1"/>
    <col min="183" max="183" width="28.28515625" customWidth="1"/>
    <col min="184" max="184" width="10.28515625" style="293" customWidth="1"/>
    <col min="185" max="185" width="6" style="5" customWidth="1"/>
    <col min="186" max="186" width="28.28515625" customWidth="1"/>
    <col min="187" max="187" width="10.28515625" style="293" customWidth="1"/>
    <col min="188" max="188" width="6" style="5" customWidth="1"/>
    <col min="189" max="189" width="28.28515625" customWidth="1"/>
    <col min="190" max="190" width="10.28515625" style="293" customWidth="1"/>
    <col min="191" max="191" width="6" style="5" customWidth="1"/>
    <col min="192" max="192" width="28.28515625" customWidth="1"/>
    <col min="193" max="193" width="10.28515625" style="293" customWidth="1"/>
    <col min="194" max="194" width="6" style="5" customWidth="1"/>
    <col min="195" max="195" width="28.28515625" customWidth="1"/>
    <col min="196" max="196" width="10.28515625" style="293" customWidth="1"/>
    <col min="197" max="197" width="6" style="5" customWidth="1"/>
    <col min="198" max="198" width="28.28515625" customWidth="1"/>
    <col min="199" max="199" width="10.28515625" style="293" customWidth="1"/>
    <col min="200" max="200" width="6" style="5" customWidth="1"/>
    <col min="201" max="201" width="28.28515625" customWidth="1"/>
    <col min="202" max="202" width="10.28515625" style="293" customWidth="1"/>
    <col min="203" max="203" width="6" style="5" customWidth="1"/>
    <col min="204" max="204" width="28.28515625" customWidth="1"/>
    <col min="205" max="205" width="10.28515625" style="293" customWidth="1"/>
    <col min="206" max="206" width="6" style="5" customWidth="1"/>
    <col min="207" max="207" width="28.28515625" customWidth="1"/>
    <col min="208" max="208" width="10.28515625" style="293" customWidth="1"/>
    <col min="209" max="209" width="6" style="5" customWidth="1"/>
    <col min="257" max="257" width="31" customWidth="1"/>
    <col min="259" max="259" width="28.28515625" customWidth="1"/>
    <col min="260" max="260" width="10.28515625" customWidth="1"/>
    <col min="261" max="261" width="6" customWidth="1"/>
    <col min="262" max="262" width="28.28515625" customWidth="1"/>
    <col min="263" max="263" width="10.28515625" customWidth="1"/>
    <col min="264" max="264" width="6" customWidth="1"/>
    <col min="265" max="265" width="28.28515625" customWidth="1"/>
    <col min="266" max="266" width="10.28515625" customWidth="1"/>
    <col min="267" max="267" width="6" customWidth="1"/>
    <col min="268" max="268" width="28.28515625" customWidth="1"/>
    <col min="269" max="269" width="10.28515625" customWidth="1"/>
    <col min="270" max="270" width="6" customWidth="1"/>
    <col min="271" max="271" width="28.28515625" customWidth="1"/>
    <col min="272" max="272" width="10.28515625" customWidth="1"/>
    <col min="273" max="273" width="6" customWidth="1"/>
    <col min="274" max="274" width="28.28515625" customWidth="1"/>
    <col min="275" max="275" width="10.28515625" customWidth="1"/>
    <col min="276" max="276" width="6" customWidth="1"/>
    <col min="277" max="277" width="28.28515625" customWidth="1"/>
    <col min="278" max="278" width="10.28515625" customWidth="1"/>
    <col min="279" max="279" width="6" customWidth="1"/>
    <col min="280" max="280" width="28.28515625" customWidth="1"/>
    <col min="281" max="281" width="10.28515625" customWidth="1"/>
    <col min="282" max="282" width="6" customWidth="1"/>
    <col min="283" max="283" width="28.28515625" customWidth="1"/>
    <col min="284" max="284" width="10.28515625" customWidth="1"/>
    <col min="285" max="285" width="6" customWidth="1"/>
    <col min="286" max="286" width="28.28515625" customWidth="1"/>
    <col min="287" max="287" width="10.28515625" customWidth="1"/>
    <col min="288" max="288" width="6" customWidth="1"/>
    <col min="289" max="289" width="28.28515625" customWidth="1"/>
    <col min="290" max="290" width="10.28515625" customWidth="1"/>
    <col min="291" max="291" width="6" customWidth="1"/>
    <col min="292" max="292" width="28.28515625" customWidth="1"/>
    <col min="293" max="293" width="10.28515625" customWidth="1"/>
    <col min="294" max="294" width="6" customWidth="1"/>
    <col min="295" max="295" width="28.28515625" customWidth="1"/>
    <col min="296" max="296" width="10.28515625" customWidth="1"/>
    <col min="297" max="297" width="6" customWidth="1"/>
    <col min="298" max="298" width="28.28515625" customWidth="1"/>
    <col min="299" max="299" width="10.28515625" customWidth="1"/>
    <col min="300" max="300" width="6" customWidth="1"/>
    <col min="301" max="301" width="28.28515625" customWidth="1"/>
    <col min="302" max="302" width="10.28515625" customWidth="1"/>
    <col min="303" max="303" width="6" customWidth="1"/>
    <col min="304" max="304" width="28.28515625" customWidth="1"/>
    <col min="305" max="305" width="10.28515625" customWidth="1"/>
    <col min="306" max="306" width="6" customWidth="1"/>
    <col min="307" max="307" width="28.28515625" customWidth="1"/>
    <col min="308" max="308" width="10.28515625" customWidth="1"/>
    <col min="309" max="309" width="6" customWidth="1"/>
    <col min="310" max="310" width="28.28515625" customWidth="1"/>
    <col min="311" max="311" width="10.28515625" customWidth="1"/>
    <col min="312" max="312" width="6" customWidth="1"/>
    <col min="313" max="313" width="28.28515625" customWidth="1"/>
    <col min="314" max="314" width="10.28515625" customWidth="1"/>
    <col min="315" max="315" width="6" customWidth="1"/>
    <col min="316" max="316" width="28.28515625" customWidth="1"/>
    <col min="317" max="317" width="10.28515625" customWidth="1"/>
    <col min="318" max="318" width="6" customWidth="1"/>
    <col min="319" max="319" width="28.28515625" customWidth="1"/>
    <col min="320" max="320" width="10.28515625" customWidth="1"/>
    <col min="321" max="321" width="6" customWidth="1"/>
    <col min="322" max="322" width="28.28515625" customWidth="1"/>
    <col min="323" max="323" width="10.28515625" customWidth="1"/>
    <col min="324" max="324" width="6" customWidth="1"/>
    <col min="325" max="325" width="28.28515625" customWidth="1"/>
    <col min="326" max="326" width="10.28515625" customWidth="1"/>
    <col min="327" max="327" width="6" customWidth="1"/>
    <col min="328" max="328" width="28.28515625" customWidth="1"/>
    <col min="329" max="329" width="10.28515625" customWidth="1"/>
    <col min="330" max="330" width="6" customWidth="1"/>
    <col min="331" max="331" width="28.28515625" customWidth="1"/>
    <col min="332" max="332" width="10.28515625" customWidth="1"/>
    <col min="333" max="333" width="6" customWidth="1"/>
    <col min="334" max="334" width="28.28515625" customWidth="1"/>
    <col min="335" max="335" width="10.28515625" customWidth="1"/>
    <col min="336" max="336" width="6" customWidth="1"/>
    <col min="337" max="337" width="28.28515625" customWidth="1"/>
    <col min="338" max="338" width="10.28515625" customWidth="1"/>
    <col min="339" max="339" width="6" customWidth="1"/>
    <col min="340" max="340" width="28.28515625" customWidth="1"/>
    <col min="341" max="341" width="10.28515625" customWidth="1"/>
    <col min="342" max="342" width="6" customWidth="1"/>
    <col min="343" max="343" width="28.28515625" customWidth="1"/>
    <col min="344" max="344" width="10.28515625" customWidth="1"/>
    <col min="345" max="345" width="6" customWidth="1"/>
    <col min="346" max="346" width="28.28515625" customWidth="1"/>
    <col min="347" max="347" width="10.28515625" customWidth="1"/>
    <col min="348" max="348" width="6" customWidth="1"/>
    <col min="349" max="349" width="28.28515625" customWidth="1"/>
    <col min="350" max="350" width="10.28515625" customWidth="1"/>
    <col min="351" max="351" width="6" customWidth="1"/>
    <col min="352" max="352" width="28.28515625" customWidth="1"/>
    <col min="353" max="353" width="10.28515625" customWidth="1"/>
    <col min="354" max="354" width="6" customWidth="1"/>
    <col min="355" max="355" width="28.28515625" customWidth="1"/>
    <col min="356" max="356" width="10.28515625" customWidth="1"/>
    <col min="357" max="357" width="6" customWidth="1"/>
    <col min="358" max="358" width="28.28515625" customWidth="1"/>
    <col min="359" max="359" width="10.28515625" customWidth="1"/>
    <col min="360" max="360" width="6" customWidth="1"/>
    <col min="361" max="361" width="28.28515625" customWidth="1"/>
    <col min="362" max="362" width="10.28515625" customWidth="1"/>
    <col min="363" max="363" width="6" customWidth="1"/>
    <col min="364" max="364" width="28.28515625" customWidth="1"/>
    <col min="365" max="365" width="10.28515625" customWidth="1"/>
    <col min="366" max="366" width="6" customWidth="1"/>
    <col min="367" max="367" width="28.28515625" customWidth="1"/>
    <col min="368" max="368" width="10.28515625" customWidth="1"/>
    <col min="369" max="369" width="6" customWidth="1"/>
    <col min="370" max="370" width="28.28515625" customWidth="1"/>
    <col min="371" max="371" width="10.28515625" customWidth="1"/>
    <col min="372" max="372" width="6" customWidth="1"/>
    <col min="373" max="373" width="28.28515625" customWidth="1"/>
    <col min="374" max="374" width="10.28515625" customWidth="1"/>
    <col min="375" max="375" width="6" customWidth="1"/>
    <col min="376" max="376" width="28.28515625" customWidth="1"/>
    <col min="377" max="377" width="10.28515625" customWidth="1"/>
    <col min="378" max="378" width="6" customWidth="1"/>
    <col min="379" max="379" width="28.28515625" customWidth="1"/>
    <col min="380" max="380" width="10.28515625" customWidth="1"/>
    <col min="381" max="381" width="6" customWidth="1"/>
    <col min="382" max="382" width="28.28515625" customWidth="1"/>
    <col min="383" max="383" width="10.28515625" customWidth="1"/>
    <col min="384" max="384" width="6" customWidth="1"/>
    <col min="385" max="385" width="28.28515625" customWidth="1"/>
    <col min="386" max="386" width="10.28515625" customWidth="1"/>
    <col min="387" max="387" width="6" customWidth="1"/>
    <col min="388" max="388" width="28.28515625" customWidth="1"/>
    <col min="389" max="389" width="10.28515625" customWidth="1"/>
    <col min="390" max="390" width="6" customWidth="1"/>
    <col min="391" max="391" width="28.28515625" customWidth="1"/>
    <col min="392" max="392" width="10.28515625" customWidth="1"/>
    <col min="393" max="393" width="6" customWidth="1"/>
    <col min="394" max="394" width="28.28515625" customWidth="1"/>
    <col min="395" max="395" width="10.28515625" customWidth="1"/>
    <col min="396" max="396" width="6" customWidth="1"/>
    <col min="397" max="397" width="28.28515625" customWidth="1"/>
    <col min="398" max="398" width="10.28515625" customWidth="1"/>
    <col min="399" max="399" width="6" customWidth="1"/>
    <col min="400" max="400" width="28.28515625" customWidth="1"/>
    <col min="401" max="401" width="10.28515625" customWidth="1"/>
    <col min="402" max="402" width="6" customWidth="1"/>
    <col min="403" max="403" width="28.28515625" customWidth="1"/>
    <col min="404" max="404" width="10.28515625" customWidth="1"/>
    <col min="405" max="405" width="6" customWidth="1"/>
    <col min="406" max="406" width="28.28515625" customWidth="1"/>
    <col min="407" max="407" width="10.28515625" customWidth="1"/>
    <col min="408" max="408" width="6" customWidth="1"/>
    <col min="409" max="409" width="28.28515625" customWidth="1"/>
    <col min="410" max="410" width="10.28515625" customWidth="1"/>
    <col min="411" max="411" width="6" customWidth="1"/>
    <col min="412" max="412" width="28.28515625" customWidth="1"/>
    <col min="413" max="413" width="10.28515625" customWidth="1"/>
    <col min="414" max="414" width="6" customWidth="1"/>
    <col min="415" max="415" width="28.28515625" customWidth="1"/>
    <col min="416" max="416" width="10.28515625" customWidth="1"/>
    <col min="417" max="417" width="6" customWidth="1"/>
    <col min="418" max="418" width="28.28515625" customWidth="1"/>
    <col min="419" max="419" width="10.28515625" customWidth="1"/>
    <col min="420" max="420" width="6" customWidth="1"/>
    <col min="421" max="421" width="28.28515625" customWidth="1"/>
    <col min="422" max="422" width="10.28515625" customWidth="1"/>
    <col min="423" max="423" width="6" customWidth="1"/>
    <col min="424" max="424" width="28.28515625" customWidth="1"/>
    <col min="425" max="425" width="10.28515625" customWidth="1"/>
    <col min="426" max="426" width="6" customWidth="1"/>
    <col min="427" max="427" width="28.28515625" customWidth="1"/>
    <col min="428" max="428" width="10.28515625" customWidth="1"/>
    <col min="429" max="429" width="6" customWidth="1"/>
    <col min="430" max="430" width="28.28515625" customWidth="1"/>
    <col min="431" max="431" width="10.28515625" customWidth="1"/>
    <col min="432" max="432" width="6" customWidth="1"/>
    <col min="433" max="433" width="28.28515625" customWidth="1"/>
    <col min="434" max="434" width="10.28515625" customWidth="1"/>
    <col min="435" max="435" width="6" customWidth="1"/>
    <col min="436" max="436" width="28.28515625" customWidth="1"/>
    <col min="437" max="437" width="10.28515625" customWidth="1"/>
    <col min="438" max="438" width="6" customWidth="1"/>
    <col min="439" max="439" width="28.28515625" customWidth="1"/>
    <col min="440" max="440" width="10.28515625" customWidth="1"/>
    <col min="441" max="441" width="6" customWidth="1"/>
    <col min="442" max="442" width="28.28515625" customWidth="1"/>
    <col min="443" max="443" width="10.28515625" customWidth="1"/>
    <col min="444" max="444" width="6" customWidth="1"/>
    <col min="445" max="445" width="28.28515625" customWidth="1"/>
    <col min="446" max="446" width="10.28515625" customWidth="1"/>
    <col min="447" max="447" width="6" customWidth="1"/>
    <col min="448" max="448" width="28.28515625" customWidth="1"/>
    <col min="449" max="449" width="10.28515625" customWidth="1"/>
    <col min="450" max="450" width="6" customWidth="1"/>
    <col min="451" max="451" width="28.28515625" customWidth="1"/>
    <col min="452" max="452" width="10.28515625" customWidth="1"/>
    <col min="453" max="453" width="6" customWidth="1"/>
    <col min="454" max="454" width="28.28515625" customWidth="1"/>
    <col min="455" max="455" width="10.28515625" customWidth="1"/>
    <col min="456" max="456" width="6" customWidth="1"/>
    <col min="457" max="457" width="28.28515625" customWidth="1"/>
    <col min="458" max="458" width="10.28515625" customWidth="1"/>
    <col min="459" max="459" width="6" customWidth="1"/>
    <col min="460" max="460" width="28.28515625" customWidth="1"/>
    <col min="461" max="461" width="10.28515625" customWidth="1"/>
    <col min="462" max="462" width="6" customWidth="1"/>
    <col min="463" max="463" width="28.28515625" customWidth="1"/>
    <col min="464" max="464" width="10.28515625" customWidth="1"/>
    <col min="465" max="465" width="6" customWidth="1"/>
    <col min="513" max="513" width="31" customWidth="1"/>
    <col min="515" max="515" width="28.28515625" customWidth="1"/>
    <col min="516" max="516" width="10.28515625" customWidth="1"/>
    <col min="517" max="517" width="6" customWidth="1"/>
    <col min="518" max="518" width="28.28515625" customWidth="1"/>
    <col min="519" max="519" width="10.28515625" customWidth="1"/>
    <col min="520" max="520" width="6" customWidth="1"/>
    <col min="521" max="521" width="28.28515625" customWidth="1"/>
    <col min="522" max="522" width="10.28515625" customWidth="1"/>
    <col min="523" max="523" width="6" customWidth="1"/>
    <col min="524" max="524" width="28.28515625" customWidth="1"/>
    <col min="525" max="525" width="10.28515625" customWidth="1"/>
    <col min="526" max="526" width="6" customWidth="1"/>
    <col min="527" max="527" width="28.28515625" customWidth="1"/>
    <col min="528" max="528" width="10.28515625" customWidth="1"/>
    <col min="529" max="529" width="6" customWidth="1"/>
    <col min="530" max="530" width="28.28515625" customWidth="1"/>
    <col min="531" max="531" width="10.28515625" customWidth="1"/>
    <col min="532" max="532" width="6" customWidth="1"/>
    <col min="533" max="533" width="28.28515625" customWidth="1"/>
    <col min="534" max="534" width="10.28515625" customWidth="1"/>
    <col min="535" max="535" width="6" customWidth="1"/>
    <col min="536" max="536" width="28.28515625" customWidth="1"/>
    <col min="537" max="537" width="10.28515625" customWidth="1"/>
    <col min="538" max="538" width="6" customWidth="1"/>
    <col min="539" max="539" width="28.28515625" customWidth="1"/>
    <col min="540" max="540" width="10.28515625" customWidth="1"/>
    <col min="541" max="541" width="6" customWidth="1"/>
    <col min="542" max="542" width="28.28515625" customWidth="1"/>
    <col min="543" max="543" width="10.28515625" customWidth="1"/>
    <col min="544" max="544" width="6" customWidth="1"/>
    <col min="545" max="545" width="28.28515625" customWidth="1"/>
    <col min="546" max="546" width="10.28515625" customWidth="1"/>
    <col min="547" max="547" width="6" customWidth="1"/>
    <col min="548" max="548" width="28.28515625" customWidth="1"/>
    <col min="549" max="549" width="10.28515625" customWidth="1"/>
    <col min="550" max="550" width="6" customWidth="1"/>
    <col min="551" max="551" width="28.28515625" customWidth="1"/>
    <col min="552" max="552" width="10.28515625" customWidth="1"/>
    <col min="553" max="553" width="6" customWidth="1"/>
    <col min="554" max="554" width="28.28515625" customWidth="1"/>
    <col min="555" max="555" width="10.28515625" customWidth="1"/>
    <col min="556" max="556" width="6" customWidth="1"/>
    <col min="557" max="557" width="28.28515625" customWidth="1"/>
    <col min="558" max="558" width="10.28515625" customWidth="1"/>
    <col min="559" max="559" width="6" customWidth="1"/>
    <col min="560" max="560" width="28.28515625" customWidth="1"/>
    <col min="561" max="561" width="10.28515625" customWidth="1"/>
    <col min="562" max="562" width="6" customWidth="1"/>
    <col min="563" max="563" width="28.28515625" customWidth="1"/>
    <col min="564" max="564" width="10.28515625" customWidth="1"/>
    <col min="565" max="565" width="6" customWidth="1"/>
    <col min="566" max="566" width="28.28515625" customWidth="1"/>
    <col min="567" max="567" width="10.28515625" customWidth="1"/>
    <col min="568" max="568" width="6" customWidth="1"/>
    <col min="569" max="569" width="28.28515625" customWidth="1"/>
    <col min="570" max="570" width="10.28515625" customWidth="1"/>
    <col min="571" max="571" width="6" customWidth="1"/>
    <col min="572" max="572" width="28.28515625" customWidth="1"/>
    <col min="573" max="573" width="10.28515625" customWidth="1"/>
    <col min="574" max="574" width="6" customWidth="1"/>
    <col min="575" max="575" width="28.28515625" customWidth="1"/>
    <col min="576" max="576" width="10.28515625" customWidth="1"/>
    <col min="577" max="577" width="6" customWidth="1"/>
    <col min="578" max="578" width="28.28515625" customWidth="1"/>
    <col min="579" max="579" width="10.28515625" customWidth="1"/>
    <col min="580" max="580" width="6" customWidth="1"/>
    <col min="581" max="581" width="28.28515625" customWidth="1"/>
    <col min="582" max="582" width="10.28515625" customWidth="1"/>
    <col min="583" max="583" width="6" customWidth="1"/>
    <col min="584" max="584" width="28.28515625" customWidth="1"/>
    <col min="585" max="585" width="10.28515625" customWidth="1"/>
    <col min="586" max="586" width="6" customWidth="1"/>
    <col min="587" max="587" width="28.28515625" customWidth="1"/>
    <col min="588" max="588" width="10.28515625" customWidth="1"/>
    <col min="589" max="589" width="6" customWidth="1"/>
    <col min="590" max="590" width="28.28515625" customWidth="1"/>
    <col min="591" max="591" width="10.28515625" customWidth="1"/>
    <col min="592" max="592" width="6" customWidth="1"/>
    <col min="593" max="593" width="28.28515625" customWidth="1"/>
    <col min="594" max="594" width="10.28515625" customWidth="1"/>
    <col min="595" max="595" width="6" customWidth="1"/>
    <col min="596" max="596" width="28.28515625" customWidth="1"/>
    <col min="597" max="597" width="10.28515625" customWidth="1"/>
    <col min="598" max="598" width="6" customWidth="1"/>
    <col min="599" max="599" width="28.28515625" customWidth="1"/>
    <col min="600" max="600" width="10.28515625" customWidth="1"/>
    <col min="601" max="601" width="6" customWidth="1"/>
    <col min="602" max="602" width="28.28515625" customWidth="1"/>
    <col min="603" max="603" width="10.28515625" customWidth="1"/>
    <col min="604" max="604" width="6" customWidth="1"/>
    <col min="605" max="605" width="28.28515625" customWidth="1"/>
    <col min="606" max="606" width="10.28515625" customWidth="1"/>
    <col min="607" max="607" width="6" customWidth="1"/>
    <col min="608" max="608" width="28.28515625" customWidth="1"/>
    <col min="609" max="609" width="10.28515625" customWidth="1"/>
    <col min="610" max="610" width="6" customWidth="1"/>
    <col min="611" max="611" width="28.28515625" customWidth="1"/>
    <col min="612" max="612" width="10.28515625" customWidth="1"/>
    <col min="613" max="613" width="6" customWidth="1"/>
    <col min="614" max="614" width="28.28515625" customWidth="1"/>
    <col min="615" max="615" width="10.28515625" customWidth="1"/>
    <col min="616" max="616" width="6" customWidth="1"/>
    <col min="617" max="617" width="28.28515625" customWidth="1"/>
    <col min="618" max="618" width="10.28515625" customWidth="1"/>
    <col min="619" max="619" width="6" customWidth="1"/>
    <col min="620" max="620" width="28.28515625" customWidth="1"/>
    <col min="621" max="621" width="10.28515625" customWidth="1"/>
    <col min="622" max="622" width="6" customWidth="1"/>
    <col min="623" max="623" width="28.28515625" customWidth="1"/>
    <col min="624" max="624" width="10.28515625" customWidth="1"/>
    <col min="625" max="625" width="6" customWidth="1"/>
    <col min="626" max="626" width="28.28515625" customWidth="1"/>
    <col min="627" max="627" width="10.28515625" customWidth="1"/>
    <col min="628" max="628" width="6" customWidth="1"/>
    <col min="629" max="629" width="28.28515625" customWidth="1"/>
    <col min="630" max="630" width="10.28515625" customWidth="1"/>
    <col min="631" max="631" width="6" customWidth="1"/>
    <col min="632" max="632" width="28.28515625" customWidth="1"/>
    <col min="633" max="633" width="10.28515625" customWidth="1"/>
    <col min="634" max="634" width="6" customWidth="1"/>
    <col min="635" max="635" width="28.28515625" customWidth="1"/>
    <col min="636" max="636" width="10.28515625" customWidth="1"/>
    <col min="637" max="637" width="6" customWidth="1"/>
    <col min="638" max="638" width="28.28515625" customWidth="1"/>
    <col min="639" max="639" width="10.28515625" customWidth="1"/>
    <col min="640" max="640" width="6" customWidth="1"/>
    <col min="641" max="641" width="28.28515625" customWidth="1"/>
    <col min="642" max="642" width="10.28515625" customWidth="1"/>
    <col min="643" max="643" width="6" customWidth="1"/>
    <col min="644" max="644" width="28.28515625" customWidth="1"/>
    <col min="645" max="645" width="10.28515625" customWidth="1"/>
    <col min="646" max="646" width="6" customWidth="1"/>
    <col min="647" max="647" width="28.28515625" customWidth="1"/>
    <col min="648" max="648" width="10.28515625" customWidth="1"/>
    <col min="649" max="649" width="6" customWidth="1"/>
    <col min="650" max="650" width="28.28515625" customWidth="1"/>
    <col min="651" max="651" width="10.28515625" customWidth="1"/>
    <col min="652" max="652" width="6" customWidth="1"/>
    <col min="653" max="653" width="28.28515625" customWidth="1"/>
    <col min="654" max="654" width="10.28515625" customWidth="1"/>
    <col min="655" max="655" width="6" customWidth="1"/>
    <col min="656" max="656" width="28.28515625" customWidth="1"/>
    <col min="657" max="657" width="10.28515625" customWidth="1"/>
    <col min="658" max="658" width="6" customWidth="1"/>
    <col min="659" max="659" width="28.28515625" customWidth="1"/>
    <col min="660" max="660" width="10.28515625" customWidth="1"/>
    <col min="661" max="661" width="6" customWidth="1"/>
    <col min="662" max="662" width="28.28515625" customWidth="1"/>
    <col min="663" max="663" width="10.28515625" customWidth="1"/>
    <col min="664" max="664" width="6" customWidth="1"/>
    <col min="665" max="665" width="28.28515625" customWidth="1"/>
    <col min="666" max="666" width="10.28515625" customWidth="1"/>
    <col min="667" max="667" width="6" customWidth="1"/>
    <col min="668" max="668" width="28.28515625" customWidth="1"/>
    <col min="669" max="669" width="10.28515625" customWidth="1"/>
    <col min="670" max="670" width="6" customWidth="1"/>
    <col min="671" max="671" width="28.28515625" customWidth="1"/>
    <col min="672" max="672" width="10.28515625" customWidth="1"/>
    <col min="673" max="673" width="6" customWidth="1"/>
    <col min="674" max="674" width="28.28515625" customWidth="1"/>
    <col min="675" max="675" width="10.28515625" customWidth="1"/>
    <col min="676" max="676" width="6" customWidth="1"/>
    <col min="677" max="677" width="28.28515625" customWidth="1"/>
    <col min="678" max="678" width="10.28515625" customWidth="1"/>
    <col min="679" max="679" width="6" customWidth="1"/>
    <col min="680" max="680" width="28.28515625" customWidth="1"/>
    <col min="681" max="681" width="10.28515625" customWidth="1"/>
    <col min="682" max="682" width="6" customWidth="1"/>
    <col min="683" max="683" width="28.28515625" customWidth="1"/>
    <col min="684" max="684" width="10.28515625" customWidth="1"/>
    <col min="685" max="685" width="6" customWidth="1"/>
    <col min="686" max="686" width="28.28515625" customWidth="1"/>
    <col min="687" max="687" width="10.28515625" customWidth="1"/>
    <col min="688" max="688" width="6" customWidth="1"/>
    <col min="689" max="689" width="28.28515625" customWidth="1"/>
    <col min="690" max="690" width="10.28515625" customWidth="1"/>
    <col min="691" max="691" width="6" customWidth="1"/>
    <col min="692" max="692" width="28.28515625" customWidth="1"/>
    <col min="693" max="693" width="10.28515625" customWidth="1"/>
    <col min="694" max="694" width="6" customWidth="1"/>
    <col min="695" max="695" width="28.28515625" customWidth="1"/>
    <col min="696" max="696" width="10.28515625" customWidth="1"/>
    <col min="697" max="697" width="6" customWidth="1"/>
    <col min="698" max="698" width="28.28515625" customWidth="1"/>
    <col min="699" max="699" width="10.28515625" customWidth="1"/>
    <col min="700" max="700" width="6" customWidth="1"/>
    <col min="701" max="701" width="28.28515625" customWidth="1"/>
    <col min="702" max="702" width="10.28515625" customWidth="1"/>
    <col min="703" max="703" width="6" customWidth="1"/>
    <col min="704" max="704" width="28.28515625" customWidth="1"/>
    <col min="705" max="705" width="10.28515625" customWidth="1"/>
    <col min="706" max="706" width="6" customWidth="1"/>
    <col min="707" max="707" width="28.28515625" customWidth="1"/>
    <col min="708" max="708" width="10.28515625" customWidth="1"/>
    <col min="709" max="709" width="6" customWidth="1"/>
    <col min="710" max="710" width="28.28515625" customWidth="1"/>
    <col min="711" max="711" width="10.28515625" customWidth="1"/>
    <col min="712" max="712" width="6" customWidth="1"/>
    <col min="713" max="713" width="28.28515625" customWidth="1"/>
    <col min="714" max="714" width="10.28515625" customWidth="1"/>
    <col min="715" max="715" width="6" customWidth="1"/>
    <col min="716" max="716" width="28.28515625" customWidth="1"/>
    <col min="717" max="717" width="10.28515625" customWidth="1"/>
    <col min="718" max="718" width="6" customWidth="1"/>
    <col min="719" max="719" width="28.28515625" customWidth="1"/>
    <col min="720" max="720" width="10.28515625" customWidth="1"/>
    <col min="721" max="721" width="6" customWidth="1"/>
    <col min="769" max="769" width="31" customWidth="1"/>
    <col min="771" max="771" width="28.28515625" customWidth="1"/>
    <col min="772" max="772" width="10.28515625" customWidth="1"/>
    <col min="773" max="773" width="6" customWidth="1"/>
    <col min="774" max="774" width="28.28515625" customWidth="1"/>
    <col min="775" max="775" width="10.28515625" customWidth="1"/>
    <col min="776" max="776" width="6" customWidth="1"/>
    <col min="777" max="777" width="28.28515625" customWidth="1"/>
    <col min="778" max="778" width="10.28515625" customWidth="1"/>
    <col min="779" max="779" width="6" customWidth="1"/>
    <col min="780" max="780" width="28.28515625" customWidth="1"/>
    <col min="781" max="781" width="10.28515625" customWidth="1"/>
    <col min="782" max="782" width="6" customWidth="1"/>
    <col min="783" max="783" width="28.28515625" customWidth="1"/>
    <col min="784" max="784" width="10.28515625" customWidth="1"/>
    <col min="785" max="785" width="6" customWidth="1"/>
    <col min="786" max="786" width="28.28515625" customWidth="1"/>
    <col min="787" max="787" width="10.28515625" customWidth="1"/>
    <col min="788" max="788" width="6" customWidth="1"/>
    <col min="789" max="789" width="28.28515625" customWidth="1"/>
    <col min="790" max="790" width="10.28515625" customWidth="1"/>
    <col min="791" max="791" width="6" customWidth="1"/>
    <col min="792" max="792" width="28.28515625" customWidth="1"/>
    <col min="793" max="793" width="10.28515625" customWidth="1"/>
    <col min="794" max="794" width="6" customWidth="1"/>
    <col min="795" max="795" width="28.28515625" customWidth="1"/>
    <col min="796" max="796" width="10.28515625" customWidth="1"/>
    <col min="797" max="797" width="6" customWidth="1"/>
    <col min="798" max="798" width="28.28515625" customWidth="1"/>
    <col min="799" max="799" width="10.28515625" customWidth="1"/>
    <col min="800" max="800" width="6" customWidth="1"/>
    <col min="801" max="801" width="28.28515625" customWidth="1"/>
    <col min="802" max="802" width="10.28515625" customWidth="1"/>
    <col min="803" max="803" width="6" customWidth="1"/>
    <col min="804" max="804" width="28.28515625" customWidth="1"/>
    <col min="805" max="805" width="10.28515625" customWidth="1"/>
    <col min="806" max="806" width="6" customWidth="1"/>
    <col min="807" max="807" width="28.28515625" customWidth="1"/>
    <col min="808" max="808" width="10.28515625" customWidth="1"/>
    <col min="809" max="809" width="6" customWidth="1"/>
    <col min="810" max="810" width="28.28515625" customWidth="1"/>
    <col min="811" max="811" width="10.28515625" customWidth="1"/>
    <col min="812" max="812" width="6" customWidth="1"/>
    <col min="813" max="813" width="28.28515625" customWidth="1"/>
    <col min="814" max="814" width="10.28515625" customWidth="1"/>
    <col min="815" max="815" width="6" customWidth="1"/>
    <col min="816" max="816" width="28.28515625" customWidth="1"/>
    <col min="817" max="817" width="10.28515625" customWidth="1"/>
    <col min="818" max="818" width="6" customWidth="1"/>
    <col min="819" max="819" width="28.28515625" customWidth="1"/>
    <col min="820" max="820" width="10.28515625" customWidth="1"/>
    <col min="821" max="821" width="6" customWidth="1"/>
    <col min="822" max="822" width="28.28515625" customWidth="1"/>
    <col min="823" max="823" width="10.28515625" customWidth="1"/>
    <col min="824" max="824" width="6" customWidth="1"/>
    <col min="825" max="825" width="28.28515625" customWidth="1"/>
    <col min="826" max="826" width="10.28515625" customWidth="1"/>
    <col min="827" max="827" width="6" customWidth="1"/>
    <col min="828" max="828" width="28.28515625" customWidth="1"/>
    <col min="829" max="829" width="10.28515625" customWidth="1"/>
    <col min="830" max="830" width="6" customWidth="1"/>
    <col min="831" max="831" width="28.28515625" customWidth="1"/>
    <col min="832" max="832" width="10.28515625" customWidth="1"/>
    <col min="833" max="833" width="6" customWidth="1"/>
    <col min="834" max="834" width="28.28515625" customWidth="1"/>
    <col min="835" max="835" width="10.28515625" customWidth="1"/>
    <col min="836" max="836" width="6" customWidth="1"/>
    <col min="837" max="837" width="28.28515625" customWidth="1"/>
    <col min="838" max="838" width="10.28515625" customWidth="1"/>
    <col min="839" max="839" width="6" customWidth="1"/>
    <col min="840" max="840" width="28.28515625" customWidth="1"/>
    <col min="841" max="841" width="10.28515625" customWidth="1"/>
    <col min="842" max="842" width="6" customWidth="1"/>
    <col min="843" max="843" width="28.28515625" customWidth="1"/>
    <col min="844" max="844" width="10.28515625" customWidth="1"/>
    <col min="845" max="845" width="6" customWidth="1"/>
    <col min="846" max="846" width="28.28515625" customWidth="1"/>
    <col min="847" max="847" width="10.28515625" customWidth="1"/>
    <col min="848" max="848" width="6" customWidth="1"/>
    <col min="849" max="849" width="28.28515625" customWidth="1"/>
    <col min="850" max="850" width="10.28515625" customWidth="1"/>
    <col min="851" max="851" width="6" customWidth="1"/>
    <col min="852" max="852" width="28.28515625" customWidth="1"/>
    <col min="853" max="853" width="10.28515625" customWidth="1"/>
    <col min="854" max="854" width="6" customWidth="1"/>
    <col min="855" max="855" width="28.28515625" customWidth="1"/>
    <col min="856" max="856" width="10.28515625" customWidth="1"/>
    <col min="857" max="857" width="6" customWidth="1"/>
    <col min="858" max="858" width="28.28515625" customWidth="1"/>
    <col min="859" max="859" width="10.28515625" customWidth="1"/>
    <col min="860" max="860" width="6" customWidth="1"/>
    <col min="861" max="861" width="28.28515625" customWidth="1"/>
    <col min="862" max="862" width="10.28515625" customWidth="1"/>
    <col min="863" max="863" width="6" customWidth="1"/>
    <col min="864" max="864" width="28.28515625" customWidth="1"/>
    <col min="865" max="865" width="10.28515625" customWidth="1"/>
    <col min="866" max="866" width="6" customWidth="1"/>
    <col min="867" max="867" width="28.28515625" customWidth="1"/>
    <col min="868" max="868" width="10.28515625" customWidth="1"/>
    <col min="869" max="869" width="6" customWidth="1"/>
    <col min="870" max="870" width="28.28515625" customWidth="1"/>
    <col min="871" max="871" width="10.28515625" customWidth="1"/>
    <col min="872" max="872" width="6" customWidth="1"/>
    <col min="873" max="873" width="28.28515625" customWidth="1"/>
    <col min="874" max="874" width="10.28515625" customWidth="1"/>
    <col min="875" max="875" width="6" customWidth="1"/>
    <col min="876" max="876" width="28.28515625" customWidth="1"/>
    <col min="877" max="877" width="10.28515625" customWidth="1"/>
    <col min="878" max="878" width="6" customWidth="1"/>
    <col min="879" max="879" width="28.28515625" customWidth="1"/>
    <col min="880" max="880" width="10.28515625" customWidth="1"/>
    <col min="881" max="881" width="6" customWidth="1"/>
    <col min="882" max="882" width="28.28515625" customWidth="1"/>
    <col min="883" max="883" width="10.28515625" customWidth="1"/>
    <col min="884" max="884" width="6" customWidth="1"/>
    <col min="885" max="885" width="28.28515625" customWidth="1"/>
    <col min="886" max="886" width="10.28515625" customWidth="1"/>
    <col min="887" max="887" width="6" customWidth="1"/>
    <col min="888" max="888" width="28.28515625" customWidth="1"/>
    <col min="889" max="889" width="10.28515625" customWidth="1"/>
    <col min="890" max="890" width="6" customWidth="1"/>
    <col min="891" max="891" width="28.28515625" customWidth="1"/>
    <col min="892" max="892" width="10.28515625" customWidth="1"/>
    <col min="893" max="893" width="6" customWidth="1"/>
    <col min="894" max="894" width="28.28515625" customWidth="1"/>
    <col min="895" max="895" width="10.28515625" customWidth="1"/>
    <col min="896" max="896" width="6" customWidth="1"/>
    <col min="897" max="897" width="28.28515625" customWidth="1"/>
    <col min="898" max="898" width="10.28515625" customWidth="1"/>
    <col min="899" max="899" width="6" customWidth="1"/>
    <col min="900" max="900" width="28.28515625" customWidth="1"/>
    <col min="901" max="901" width="10.28515625" customWidth="1"/>
    <col min="902" max="902" width="6" customWidth="1"/>
    <col min="903" max="903" width="28.28515625" customWidth="1"/>
    <col min="904" max="904" width="10.28515625" customWidth="1"/>
    <col min="905" max="905" width="6" customWidth="1"/>
    <col min="906" max="906" width="28.28515625" customWidth="1"/>
    <col min="907" max="907" width="10.28515625" customWidth="1"/>
    <col min="908" max="908" width="6" customWidth="1"/>
    <col min="909" max="909" width="28.28515625" customWidth="1"/>
    <col min="910" max="910" width="10.28515625" customWidth="1"/>
    <col min="911" max="911" width="6" customWidth="1"/>
    <col min="912" max="912" width="28.28515625" customWidth="1"/>
    <col min="913" max="913" width="10.28515625" customWidth="1"/>
    <col min="914" max="914" width="6" customWidth="1"/>
    <col min="915" max="915" width="28.28515625" customWidth="1"/>
    <col min="916" max="916" width="10.28515625" customWidth="1"/>
    <col min="917" max="917" width="6" customWidth="1"/>
    <col min="918" max="918" width="28.28515625" customWidth="1"/>
    <col min="919" max="919" width="10.28515625" customWidth="1"/>
    <col min="920" max="920" width="6" customWidth="1"/>
    <col min="921" max="921" width="28.28515625" customWidth="1"/>
    <col min="922" max="922" width="10.28515625" customWidth="1"/>
    <col min="923" max="923" width="6" customWidth="1"/>
    <col min="924" max="924" width="28.28515625" customWidth="1"/>
    <col min="925" max="925" width="10.28515625" customWidth="1"/>
    <col min="926" max="926" width="6" customWidth="1"/>
    <col min="927" max="927" width="28.28515625" customWidth="1"/>
    <col min="928" max="928" width="10.28515625" customWidth="1"/>
    <col min="929" max="929" width="6" customWidth="1"/>
    <col min="930" max="930" width="28.28515625" customWidth="1"/>
    <col min="931" max="931" width="10.28515625" customWidth="1"/>
    <col min="932" max="932" width="6" customWidth="1"/>
    <col min="933" max="933" width="28.28515625" customWidth="1"/>
    <col min="934" max="934" width="10.28515625" customWidth="1"/>
    <col min="935" max="935" width="6" customWidth="1"/>
    <col min="936" max="936" width="28.28515625" customWidth="1"/>
    <col min="937" max="937" width="10.28515625" customWidth="1"/>
    <col min="938" max="938" width="6" customWidth="1"/>
    <col min="939" max="939" width="28.28515625" customWidth="1"/>
    <col min="940" max="940" width="10.28515625" customWidth="1"/>
    <col min="941" max="941" width="6" customWidth="1"/>
    <col min="942" max="942" width="28.28515625" customWidth="1"/>
    <col min="943" max="943" width="10.28515625" customWidth="1"/>
    <col min="944" max="944" width="6" customWidth="1"/>
    <col min="945" max="945" width="28.28515625" customWidth="1"/>
    <col min="946" max="946" width="10.28515625" customWidth="1"/>
    <col min="947" max="947" width="6" customWidth="1"/>
    <col min="948" max="948" width="28.28515625" customWidth="1"/>
    <col min="949" max="949" width="10.28515625" customWidth="1"/>
    <col min="950" max="950" width="6" customWidth="1"/>
    <col min="951" max="951" width="28.28515625" customWidth="1"/>
    <col min="952" max="952" width="10.28515625" customWidth="1"/>
    <col min="953" max="953" width="6" customWidth="1"/>
    <col min="954" max="954" width="28.28515625" customWidth="1"/>
    <col min="955" max="955" width="10.28515625" customWidth="1"/>
    <col min="956" max="956" width="6" customWidth="1"/>
    <col min="957" max="957" width="28.28515625" customWidth="1"/>
    <col min="958" max="958" width="10.28515625" customWidth="1"/>
    <col min="959" max="959" width="6" customWidth="1"/>
    <col min="960" max="960" width="28.28515625" customWidth="1"/>
    <col min="961" max="961" width="10.28515625" customWidth="1"/>
    <col min="962" max="962" width="6" customWidth="1"/>
    <col min="963" max="963" width="28.28515625" customWidth="1"/>
    <col min="964" max="964" width="10.28515625" customWidth="1"/>
    <col min="965" max="965" width="6" customWidth="1"/>
    <col min="966" max="966" width="28.28515625" customWidth="1"/>
    <col min="967" max="967" width="10.28515625" customWidth="1"/>
    <col min="968" max="968" width="6" customWidth="1"/>
    <col min="969" max="969" width="28.28515625" customWidth="1"/>
    <col min="970" max="970" width="10.28515625" customWidth="1"/>
    <col min="971" max="971" width="6" customWidth="1"/>
    <col min="972" max="972" width="28.28515625" customWidth="1"/>
    <col min="973" max="973" width="10.28515625" customWidth="1"/>
    <col min="974" max="974" width="6" customWidth="1"/>
    <col min="975" max="975" width="28.28515625" customWidth="1"/>
    <col min="976" max="976" width="10.28515625" customWidth="1"/>
    <col min="977" max="977" width="6" customWidth="1"/>
    <col min="1025" max="1025" width="31" customWidth="1"/>
    <col min="1027" max="1027" width="28.28515625" customWidth="1"/>
    <col min="1028" max="1028" width="10.28515625" customWidth="1"/>
    <col min="1029" max="1029" width="6" customWidth="1"/>
    <col min="1030" max="1030" width="28.28515625" customWidth="1"/>
    <col min="1031" max="1031" width="10.28515625" customWidth="1"/>
    <col min="1032" max="1032" width="6" customWidth="1"/>
    <col min="1033" max="1033" width="28.28515625" customWidth="1"/>
    <col min="1034" max="1034" width="10.28515625" customWidth="1"/>
    <col min="1035" max="1035" width="6" customWidth="1"/>
    <col min="1036" max="1036" width="28.28515625" customWidth="1"/>
    <col min="1037" max="1037" width="10.28515625" customWidth="1"/>
    <col min="1038" max="1038" width="6" customWidth="1"/>
    <col min="1039" max="1039" width="28.28515625" customWidth="1"/>
    <col min="1040" max="1040" width="10.28515625" customWidth="1"/>
    <col min="1041" max="1041" width="6" customWidth="1"/>
    <col min="1042" max="1042" width="28.28515625" customWidth="1"/>
    <col min="1043" max="1043" width="10.28515625" customWidth="1"/>
    <col min="1044" max="1044" width="6" customWidth="1"/>
    <col min="1045" max="1045" width="28.28515625" customWidth="1"/>
    <col min="1046" max="1046" width="10.28515625" customWidth="1"/>
    <col min="1047" max="1047" width="6" customWidth="1"/>
    <col min="1048" max="1048" width="28.28515625" customWidth="1"/>
    <col min="1049" max="1049" width="10.28515625" customWidth="1"/>
    <col min="1050" max="1050" width="6" customWidth="1"/>
    <col min="1051" max="1051" width="28.28515625" customWidth="1"/>
    <col min="1052" max="1052" width="10.28515625" customWidth="1"/>
    <col min="1053" max="1053" width="6" customWidth="1"/>
    <col min="1054" max="1054" width="28.28515625" customWidth="1"/>
    <col min="1055" max="1055" width="10.28515625" customWidth="1"/>
    <col min="1056" max="1056" width="6" customWidth="1"/>
    <col min="1057" max="1057" width="28.28515625" customWidth="1"/>
    <col min="1058" max="1058" width="10.28515625" customWidth="1"/>
    <col min="1059" max="1059" width="6" customWidth="1"/>
    <col min="1060" max="1060" width="28.28515625" customWidth="1"/>
    <col min="1061" max="1061" width="10.28515625" customWidth="1"/>
    <col min="1062" max="1062" width="6" customWidth="1"/>
    <col min="1063" max="1063" width="28.28515625" customWidth="1"/>
    <col min="1064" max="1064" width="10.28515625" customWidth="1"/>
    <col min="1065" max="1065" width="6" customWidth="1"/>
    <col min="1066" max="1066" width="28.28515625" customWidth="1"/>
    <col min="1067" max="1067" width="10.28515625" customWidth="1"/>
    <col min="1068" max="1068" width="6" customWidth="1"/>
    <col min="1069" max="1069" width="28.28515625" customWidth="1"/>
    <col min="1070" max="1070" width="10.28515625" customWidth="1"/>
    <col min="1071" max="1071" width="6" customWidth="1"/>
    <col min="1072" max="1072" width="28.28515625" customWidth="1"/>
    <col min="1073" max="1073" width="10.28515625" customWidth="1"/>
    <col min="1074" max="1074" width="6" customWidth="1"/>
    <col min="1075" max="1075" width="28.28515625" customWidth="1"/>
    <col min="1076" max="1076" width="10.28515625" customWidth="1"/>
    <col min="1077" max="1077" width="6" customWidth="1"/>
    <col min="1078" max="1078" width="28.28515625" customWidth="1"/>
    <col min="1079" max="1079" width="10.28515625" customWidth="1"/>
    <col min="1080" max="1080" width="6" customWidth="1"/>
    <col min="1081" max="1081" width="28.28515625" customWidth="1"/>
    <col min="1082" max="1082" width="10.28515625" customWidth="1"/>
    <col min="1083" max="1083" width="6" customWidth="1"/>
    <col min="1084" max="1084" width="28.28515625" customWidth="1"/>
    <col min="1085" max="1085" width="10.28515625" customWidth="1"/>
    <col min="1086" max="1086" width="6" customWidth="1"/>
    <col min="1087" max="1087" width="28.28515625" customWidth="1"/>
    <col min="1088" max="1088" width="10.28515625" customWidth="1"/>
    <col min="1089" max="1089" width="6" customWidth="1"/>
    <col min="1090" max="1090" width="28.28515625" customWidth="1"/>
    <col min="1091" max="1091" width="10.28515625" customWidth="1"/>
    <col min="1092" max="1092" width="6" customWidth="1"/>
    <col min="1093" max="1093" width="28.28515625" customWidth="1"/>
    <col min="1094" max="1094" width="10.28515625" customWidth="1"/>
    <col min="1095" max="1095" width="6" customWidth="1"/>
    <col min="1096" max="1096" width="28.28515625" customWidth="1"/>
    <col min="1097" max="1097" width="10.28515625" customWidth="1"/>
    <col min="1098" max="1098" width="6" customWidth="1"/>
    <col min="1099" max="1099" width="28.28515625" customWidth="1"/>
    <col min="1100" max="1100" width="10.28515625" customWidth="1"/>
    <col min="1101" max="1101" width="6" customWidth="1"/>
    <col min="1102" max="1102" width="28.28515625" customWidth="1"/>
    <col min="1103" max="1103" width="10.28515625" customWidth="1"/>
    <col min="1104" max="1104" width="6" customWidth="1"/>
    <col min="1105" max="1105" width="28.28515625" customWidth="1"/>
    <col min="1106" max="1106" width="10.28515625" customWidth="1"/>
    <col min="1107" max="1107" width="6" customWidth="1"/>
    <col min="1108" max="1108" width="28.28515625" customWidth="1"/>
    <col min="1109" max="1109" width="10.28515625" customWidth="1"/>
    <col min="1110" max="1110" width="6" customWidth="1"/>
    <col min="1111" max="1111" width="28.28515625" customWidth="1"/>
    <col min="1112" max="1112" width="10.28515625" customWidth="1"/>
    <col min="1113" max="1113" width="6" customWidth="1"/>
    <col min="1114" max="1114" width="28.28515625" customWidth="1"/>
    <col min="1115" max="1115" width="10.28515625" customWidth="1"/>
    <col min="1116" max="1116" width="6" customWidth="1"/>
    <col min="1117" max="1117" width="28.28515625" customWidth="1"/>
    <col min="1118" max="1118" width="10.28515625" customWidth="1"/>
    <col min="1119" max="1119" width="6" customWidth="1"/>
    <col min="1120" max="1120" width="28.28515625" customWidth="1"/>
    <col min="1121" max="1121" width="10.28515625" customWidth="1"/>
    <col min="1122" max="1122" width="6" customWidth="1"/>
    <col min="1123" max="1123" width="28.28515625" customWidth="1"/>
    <col min="1124" max="1124" width="10.28515625" customWidth="1"/>
    <col min="1125" max="1125" width="6" customWidth="1"/>
    <col min="1126" max="1126" width="28.28515625" customWidth="1"/>
    <col min="1127" max="1127" width="10.28515625" customWidth="1"/>
    <col min="1128" max="1128" width="6" customWidth="1"/>
    <col min="1129" max="1129" width="28.28515625" customWidth="1"/>
    <col min="1130" max="1130" width="10.28515625" customWidth="1"/>
    <col min="1131" max="1131" width="6" customWidth="1"/>
    <col min="1132" max="1132" width="28.28515625" customWidth="1"/>
    <col min="1133" max="1133" width="10.28515625" customWidth="1"/>
    <col min="1134" max="1134" width="6" customWidth="1"/>
    <col min="1135" max="1135" width="28.28515625" customWidth="1"/>
    <col min="1136" max="1136" width="10.28515625" customWidth="1"/>
    <col min="1137" max="1137" width="6" customWidth="1"/>
    <col min="1138" max="1138" width="28.28515625" customWidth="1"/>
    <col min="1139" max="1139" width="10.28515625" customWidth="1"/>
    <col min="1140" max="1140" width="6" customWidth="1"/>
    <col min="1141" max="1141" width="28.28515625" customWidth="1"/>
    <col min="1142" max="1142" width="10.28515625" customWidth="1"/>
    <col min="1143" max="1143" width="6" customWidth="1"/>
    <col min="1144" max="1144" width="28.28515625" customWidth="1"/>
    <col min="1145" max="1145" width="10.28515625" customWidth="1"/>
    <col min="1146" max="1146" width="6" customWidth="1"/>
    <col min="1147" max="1147" width="28.28515625" customWidth="1"/>
    <col min="1148" max="1148" width="10.28515625" customWidth="1"/>
    <col min="1149" max="1149" width="6" customWidth="1"/>
    <col min="1150" max="1150" width="28.28515625" customWidth="1"/>
    <col min="1151" max="1151" width="10.28515625" customWidth="1"/>
    <col min="1152" max="1152" width="6" customWidth="1"/>
    <col min="1153" max="1153" width="28.28515625" customWidth="1"/>
    <col min="1154" max="1154" width="10.28515625" customWidth="1"/>
    <col min="1155" max="1155" width="6" customWidth="1"/>
    <col min="1156" max="1156" width="28.28515625" customWidth="1"/>
    <col min="1157" max="1157" width="10.28515625" customWidth="1"/>
    <col min="1158" max="1158" width="6" customWidth="1"/>
    <col min="1159" max="1159" width="28.28515625" customWidth="1"/>
    <col min="1160" max="1160" width="10.28515625" customWidth="1"/>
    <col min="1161" max="1161" width="6" customWidth="1"/>
    <col min="1162" max="1162" width="28.28515625" customWidth="1"/>
    <col min="1163" max="1163" width="10.28515625" customWidth="1"/>
    <col min="1164" max="1164" width="6" customWidth="1"/>
    <col min="1165" max="1165" width="28.28515625" customWidth="1"/>
    <col min="1166" max="1166" width="10.28515625" customWidth="1"/>
    <col min="1167" max="1167" width="6" customWidth="1"/>
    <col min="1168" max="1168" width="28.28515625" customWidth="1"/>
    <col min="1169" max="1169" width="10.28515625" customWidth="1"/>
    <col min="1170" max="1170" width="6" customWidth="1"/>
    <col min="1171" max="1171" width="28.28515625" customWidth="1"/>
    <col min="1172" max="1172" width="10.28515625" customWidth="1"/>
    <col min="1173" max="1173" width="6" customWidth="1"/>
    <col min="1174" max="1174" width="28.28515625" customWidth="1"/>
    <col min="1175" max="1175" width="10.28515625" customWidth="1"/>
    <col min="1176" max="1176" width="6" customWidth="1"/>
    <col min="1177" max="1177" width="28.28515625" customWidth="1"/>
    <col min="1178" max="1178" width="10.28515625" customWidth="1"/>
    <col min="1179" max="1179" width="6" customWidth="1"/>
    <col min="1180" max="1180" width="28.28515625" customWidth="1"/>
    <col min="1181" max="1181" width="10.28515625" customWidth="1"/>
    <col min="1182" max="1182" width="6" customWidth="1"/>
    <col min="1183" max="1183" width="28.28515625" customWidth="1"/>
    <col min="1184" max="1184" width="10.28515625" customWidth="1"/>
    <col min="1185" max="1185" width="6" customWidth="1"/>
    <col min="1186" max="1186" width="28.28515625" customWidth="1"/>
    <col min="1187" max="1187" width="10.28515625" customWidth="1"/>
    <col min="1188" max="1188" width="6" customWidth="1"/>
    <col min="1189" max="1189" width="28.28515625" customWidth="1"/>
    <col min="1190" max="1190" width="10.28515625" customWidth="1"/>
    <col min="1191" max="1191" width="6" customWidth="1"/>
    <col min="1192" max="1192" width="28.28515625" customWidth="1"/>
    <col min="1193" max="1193" width="10.28515625" customWidth="1"/>
    <col min="1194" max="1194" width="6" customWidth="1"/>
    <col min="1195" max="1195" width="28.28515625" customWidth="1"/>
    <col min="1196" max="1196" width="10.28515625" customWidth="1"/>
    <col min="1197" max="1197" width="6" customWidth="1"/>
    <col min="1198" max="1198" width="28.28515625" customWidth="1"/>
    <col min="1199" max="1199" width="10.28515625" customWidth="1"/>
    <col min="1200" max="1200" width="6" customWidth="1"/>
    <col min="1201" max="1201" width="28.28515625" customWidth="1"/>
    <col min="1202" max="1202" width="10.28515625" customWidth="1"/>
    <col min="1203" max="1203" width="6" customWidth="1"/>
    <col min="1204" max="1204" width="28.28515625" customWidth="1"/>
    <col min="1205" max="1205" width="10.28515625" customWidth="1"/>
    <col min="1206" max="1206" width="6" customWidth="1"/>
    <col min="1207" max="1207" width="28.28515625" customWidth="1"/>
    <col min="1208" max="1208" width="10.28515625" customWidth="1"/>
    <col min="1209" max="1209" width="6" customWidth="1"/>
    <col min="1210" max="1210" width="28.28515625" customWidth="1"/>
    <col min="1211" max="1211" width="10.28515625" customWidth="1"/>
    <col min="1212" max="1212" width="6" customWidth="1"/>
    <col min="1213" max="1213" width="28.28515625" customWidth="1"/>
    <col min="1214" max="1214" width="10.28515625" customWidth="1"/>
    <col min="1215" max="1215" width="6" customWidth="1"/>
    <col min="1216" max="1216" width="28.28515625" customWidth="1"/>
    <col min="1217" max="1217" width="10.28515625" customWidth="1"/>
    <col min="1218" max="1218" width="6" customWidth="1"/>
    <col min="1219" max="1219" width="28.28515625" customWidth="1"/>
    <col min="1220" max="1220" width="10.28515625" customWidth="1"/>
    <col min="1221" max="1221" width="6" customWidth="1"/>
    <col min="1222" max="1222" width="28.28515625" customWidth="1"/>
    <col min="1223" max="1223" width="10.28515625" customWidth="1"/>
    <col min="1224" max="1224" width="6" customWidth="1"/>
    <col min="1225" max="1225" width="28.28515625" customWidth="1"/>
    <col min="1226" max="1226" width="10.28515625" customWidth="1"/>
    <col min="1227" max="1227" width="6" customWidth="1"/>
    <col min="1228" max="1228" width="28.28515625" customWidth="1"/>
    <col min="1229" max="1229" width="10.28515625" customWidth="1"/>
    <col min="1230" max="1230" width="6" customWidth="1"/>
    <col min="1231" max="1231" width="28.28515625" customWidth="1"/>
    <col min="1232" max="1232" width="10.28515625" customWidth="1"/>
    <col min="1233" max="1233" width="6" customWidth="1"/>
    <col min="1281" max="1281" width="31" customWidth="1"/>
    <col min="1283" max="1283" width="28.28515625" customWidth="1"/>
    <col min="1284" max="1284" width="10.28515625" customWidth="1"/>
    <col min="1285" max="1285" width="6" customWidth="1"/>
    <col min="1286" max="1286" width="28.28515625" customWidth="1"/>
    <col min="1287" max="1287" width="10.28515625" customWidth="1"/>
    <col min="1288" max="1288" width="6" customWidth="1"/>
    <col min="1289" max="1289" width="28.28515625" customWidth="1"/>
    <col min="1290" max="1290" width="10.28515625" customWidth="1"/>
    <col min="1291" max="1291" width="6" customWidth="1"/>
    <col min="1292" max="1292" width="28.28515625" customWidth="1"/>
    <col min="1293" max="1293" width="10.28515625" customWidth="1"/>
    <col min="1294" max="1294" width="6" customWidth="1"/>
    <col min="1295" max="1295" width="28.28515625" customWidth="1"/>
    <col min="1296" max="1296" width="10.28515625" customWidth="1"/>
    <col min="1297" max="1297" width="6" customWidth="1"/>
    <col min="1298" max="1298" width="28.28515625" customWidth="1"/>
    <col min="1299" max="1299" width="10.28515625" customWidth="1"/>
    <col min="1300" max="1300" width="6" customWidth="1"/>
    <col min="1301" max="1301" width="28.28515625" customWidth="1"/>
    <col min="1302" max="1302" width="10.28515625" customWidth="1"/>
    <col min="1303" max="1303" width="6" customWidth="1"/>
    <col min="1304" max="1304" width="28.28515625" customWidth="1"/>
    <col min="1305" max="1305" width="10.28515625" customWidth="1"/>
    <col min="1306" max="1306" width="6" customWidth="1"/>
    <col min="1307" max="1307" width="28.28515625" customWidth="1"/>
    <col min="1308" max="1308" width="10.28515625" customWidth="1"/>
    <col min="1309" max="1309" width="6" customWidth="1"/>
    <col min="1310" max="1310" width="28.28515625" customWidth="1"/>
    <col min="1311" max="1311" width="10.28515625" customWidth="1"/>
    <col min="1312" max="1312" width="6" customWidth="1"/>
    <col min="1313" max="1313" width="28.28515625" customWidth="1"/>
    <col min="1314" max="1314" width="10.28515625" customWidth="1"/>
    <col min="1315" max="1315" width="6" customWidth="1"/>
    <col min="1316" max="1316" width="28.28515625" customWidth="1"/>
    <col min="1317" max="1317" width="10.28515625" customWidth="1"/>
    <col min="1318" max="1318" width="6" customWidth="1"/>
    <col min="1319" max="1319" width="28.28515625" customWidth="1"/>
    <col min="1320" max="1320" width="10.28515625" customWidth="1"/>
    <col min="1321" max="1321" width="6" customWidth="1"/>
    <col min="1322" max="1322" width="28.28515625" customWidth="1"/>
    <col min="1323" max="1323" width="10.28515625" customWidth="1"/>
    <col min="1324" max="1324" width="6" customWidth="1"/>
    <col min="1325" max="1325" width="28.28515625" customWidth="1"/>
    <col min="1326" max="1326" width="10.28515625" customWidth="1"/>
    <col min="1327" max="1327" width="6" customWidth="1"/>
    <col min="1328" max="1328" width="28.28515625" customWidth="1"/>
    <col min="1329" max="1329" width="10.28515625" customWidth="1"/>
    <col min="1330" max="1330" width="6" customWidth="1"/>
    <col min="1331" max="1331" width="28.28515625" customWidth="1"/>
    <col min="1332" max="1332" width="10.28515625" customWidth="1"/>
    <col min="1333" max="1333" width="6" customWidth="1"/>
    <col min="1334" max="1334" width="28.28515625" customWidth="1"/>
    <col min="1335" max="1335" width="10.28515625" customWidth="1"/>
    <col min="1336" max="1336" width="6" customWidth="1"/>
    <col min="1337" max="1337" width="28.28515625" customWidth="1"/>
    <col min="1338" max="1338" width="10.28515625" customWidth="1"/>
    <col min="1339" max="1339" width="6" customWidth="1"/>
    <col min="1340" max="1340" width="28.28515625" customWidth="1"/>
    <col min="1341" max="1341" width="10.28515625" customWidth="1"/>
    <col min="1342" max="1342" width="6" customWidth="1"/>
    <col min="1343" max="1343" width="28.28515625" customWidth="1"/>
    <col min="1344" max="1344" width="10.28515625" customWidth="1"/>
    <col min="1345" max="1345" width="6" customWidth="1"/>
    <col min="1346" max="1346" width="28.28515625" customWidth="1"/>
    <col min="1347" max="1347" width="10.28515625" customWidth="1"/>
    <col min="1348" max="1348" width="6" customWidth="1"/>
    <col min="1349" max="1349" width="28.28515625" customWidth="1"/>
    <col min="1350" max="1350" width="10.28515625" customWidth="1"/>
    <col min="1351" max="1351" width="6" customWidth="1"/>
    <col min="1352" max="1352" width="28.28515625" customWidth="1"/>
    <col min="1353" max="1353" width="10.28515625" customWidth="1"/>
    <col min="1354" max="1354" width="6" customWidth="1"/>
    <col min="1355" max="1355" width="28.28515625" customWidth="1"/>
    <col min="1356" max="1356" width="10.28515625" customWidth="1"/>
    <col min="1357" max="1357" width="6" customWidth="1"/>
    <col min="1358" max="1358" width="28.28515625" customWidth="1"/>
    <col min="1359" max="1359" width="10.28515625" customWidth="1"/>
    <col min="1360" max="1360" width="6" customWidth="1"/>
    <col min="1361" max="1361" width="28.28515625" customWidth="1"/>
    <col min="1362" max="1362" width="10.28515625" customWidth="1"/>
    <col min="1363" max="1363" width="6" customWidth="1"/>
    <col min="1364" max="1364" width="28.28515625" customWidth="1"/>
    <col min="1365" max="1365" width="10.28515625" customWidth="1"/>
    <col min="1366" max="1366" width="6" customWidth="1"/>
    <col min="1367" max="1367" width="28.28515625" customWidth="1"/>
    <col min="1368" max="1368" width="10.28515625" customWidth="1"/>
    <col min="1369" max="1369" width="6" customWidth="1"/>
    <col min="1370" max="1370" width="28.28515625" customWidth="1"/>
    <col min="1371" max="1371" width="10.28515625" customWidth="1"/>
    <col min="1372" max="1372" width="6" customWidth="1"/>
    <col min="1373" max="1373" width="28.28515625" customWidth="1"/>
    <col min="1374" max="1374" width="10.28515625" customWidth="1"/>
    <col min="1375" max="1375" width="6" customWidth="1"/>
    <col min="1376" max="1376" width="28.28515625" customWidth="1"/>
    <col min="1377" max="1377" width="10.28515625" customWidth="1"/>
    <col min="1378" max="1378" width="6" customWidth="1"/>
    <col min="1379" max="1379" width="28.28515625" customWidth="1"/>
    <col min="1380" max="1380" width="10.28515625" customWidth="1"/>
    <col min="1381" max="1381" width="6" customWidth="1"/>
    <col min="1382" max="1382" width="28.28515625" customWidth="1"/>
    <col min="1383" max="1383" width="10.28515625" customWidth="1"/>
    <col min="1384" max="1384" width="6" customWidth="1"/>
    <col min="1385" max="1385" width="28.28515625" customWidth="1"/>
    <col min="1386" max="1386" width="10.28515625" customWidth="1"/>
    <col min="1387" max="1387" width="6" customWidth="1"/>
    <col min="1388" max="1388" width="28.28515625" customWidth="1"/>
    <col min="1389" max="1389" width="10.28515625" customWidth="1"/>
    <col min="1390" max="1390" width="6" customWidth="1"/>
    <col min="1391" max="1391" width="28.28515625" customWidth="1"/>
    <col min="1392" max="1392" width="10.28515625" customWidth="1"/>
    <col min="1393" max="1393" width="6" customWidth="1"/>
    <col min="1394" max="1394" width="28.28515625" customWidth="1"/>
    <col min="1395" max="1395" width="10.28515625" customWidth="1"/>
    <col min="1396" max="1396" width="6" customWidth="1"/>
    <col min="1397" max="1397" width="28.28515625" customWidth="1"/>
    <col min="1398" max="1398" width="10.28515625" customWidth="1"/>
    <col min="1399" max="1399" width="6" customWidth="1"/>
    <col min="1400" max="1400" width="28.28515625" customWidth="1"/>
    <col min="1401" max="1401" width="10.28515625" customWidth="1"/>
    <col min="1402" max="1402" width="6" customWidth="1"/>
    <col min="1403" max="1403" width="28.28515625" customWidth="1"/>
    <col min="1404" max="1404" width="10.28515625" customWidth="1"/>
    <col min="1405" max="1405" width="6" customWidth="1"/>
    <col min="1406" max="1406" width="28.28515625" customWidth="1"/>
    <col min="1407" max="1407" width="10.28515625" customWidth="1"/>
    <col min="1408" max="1408" width="6" customWidth="1"/>
    <col min="1409" max="1409" width="28.28515625" customWidth="1"/>
    <col min="1410" max="1410" width="10.28515625" customWidth="1"/>
    <col min="1411" max="1411" width="6" customWidth="1"/>
    <col min="1412" max="1412" width="28.28515625" customWidth="1"/>
    <col min="1413" max="1413" width="10.28515625" customWidth="1"/>
    <col min="1414" max="1414" width="6" customWidth="1"/>
    <col min="1415" max="1415" width="28.28515625" customWidth="1"/>
    <col min="1416" max="1416" width="10.28515625" customWidth="1"/>
    <col min="1417" max="1417" width="6" customWidth="1"/>
    <col min="1418" max="1418" width="28.28515625" customWidth="1"/>
    <col min="1419" max="1419" width="10.28515625" customWidth="1"/>
    <col min="1420" max="1420" width="6" customWidth="1"/>
    <col min="1421" max="1421" width="28.28515625" customWidth="1"/>
    <col min="1422" max="1422" width="10.28515625" customWidth="1"/>
    <col min="1423" max="1423" width="6" customWidth="1"/>
    <col min="1424" max="1424" width="28.28515625" customWidth="1"/>
    <col min="1425" max="1425" width="10.28515625" customWidth="1"/>
    <col min="1426" max="1426" width="6" customWidth="1"/>
    <col min="1427" max="1427" width="28.28515625" customWidth="1"/>
    <col min="1428" max="1428" width="10.28515625" customWidth="1"/>
    <col min="1429" max="1429" width="6" customWidth="1"/>
    <col min="1430" max="1430" width="28.28515625" customWidth="1"/>
    <col min="1431" max="1431" width="10.28515625" customWidth="1"/>
    <col min="1432" max="1432" width="6" customWidth="1"/>
    <col min="1433" max="1433" width="28.28515625" customWidth="1"/>
    <col min="1434" max="1434" width="10.28515625" customWidth="1"/>
    <col min="1435" max="1435" width="6" customWidth="1"/>
    <col min="1436" max="1436" width="28.28515625" customWidth="1"/>
    <col min="1437" max="1437" width="10.28515625" customWidth="1"/>
    <col min="1438" max="1438" width="6" customWidth="1"/>
    <col min="1439" max="1439" width="28.28515625" customWidth="1"/>
    <col min="1440" max="1440" width="10.28515625" customWidth="1"/>
    <col min="1441" max="1441" width="6" customWidth="1"/>
    <col min="1442" max="1442" width="28.28515625" customWidth="1"/>
    <col min="1443" max="1443" width="10.28515625" customWidth="1"/>
    <col min="1444" max="1444" width="6" customWidth="1"/>
    <col min="1445" max="1445" width="28.28515625" customWidth="1"/>
    <col min="1446" max="1446" width="10.28515625" customWidth="1"/>
    <col min="1447" max="1447" width="6" customWidth="1"/>
    <col min="1448" max="1448" width="28.28515625" customWidth="1"/>
    <col min="1449" max="1449" width="10.28515625" customWidth="1"/>
    <col min="1450" max="1450" width="6" customWidth="1"/>
    <col min="1451" max="1451" width="28.28515625" customWidth="1"/>
    <col min="1452" max="1452" width="10.28515625" customWidth="1"/>
    <col min="1453" max="1453" width="6" customWidth="1"/>
    <col min="1454" max="1454" width="28.28515625" customWidth="1"/>
    <col min="1455" max="1455" width="10.28515625" customWidth="1"/>
    <col min="1456" max="1456" width="6" customWidth="1"/>
    <col min="1457" max="1457" width="28.28515625" customWidth="1"/>
    <col min="1458" max="1458" width="10.28515625" customWidth="1"/>
    <col min="1459" max="1459" width="6" customWidth="1"/>
    <col min="1460" max="1460" width="28.28515625" customWidth="1"/>
    <col min="1461" max="1461" width="10.28515625" customWidth="1"/>
    <col min="1462" max="1462" width="6" customWidth="1"/>
    <col min="1463" max="1463" width="28.28515625" customWidth="1"/>
    <col min="1464" max="1464" width="10.28515625" customWidth="1"/>
    <col min="1465" max="1465" width="6" customWidth="1"/>
    <col min="1466" max="1466" width="28.28515625" customWidth="1"/>
    <col min="1467" max="1467" width="10.28515625" customWidth="1"/>
    <col min="1468" max="1468" width="6" customWidth="1"/>
    <col min="1469" max="1469" width="28.28515625" customWidth="1"/>
    <col min="1470" max="1470" width="10.28515625" customWidth="1"/>
    <col min="1471" max="1471" width="6" customWidth="1"/>
    <col min="1472" max="1472" width="28.28515625" customWidth="1"/>
    <col min="1473" max="1473" width="10.28515625" customWidth="1"/>
    <col min="1474" max="1474" width="6" customWidth="1"/>
    <col min="1475" max="1475" width="28.28515625" customWidth="1"/>
    <col min="1476" max="1476" width="10.28515625" customWidth="1"/>
    <col min="1477" max="1477" width="6" customWidth="1"/>
    <col min="1478" max="1478" width="28.28515625" customWidth="1"/>
    <col min="1479" max="1479" width="10.28515625" customWidth="1"/>
    <col min="1480" max="1480" width="6" customWidth="1"/>
    <col min="1481" max="1481" width="28.28515625" customWidth="1"/>
    <col min="1482" max="1482" width="10.28515625" customWidth="1"/>
    <col min="1483" max="1483" width="6" customWidth="1"/>
    <col min="1484" max="1484" width="28.28515625" customWidth="1"/>
    <col min="1485" max="1485" width="10.28515625" customWidth="1"/>
    <col min="1486" max="1486" width="6" customWidth="1"/>
    <col min="1487" max="1487" width="28.28515625" customWidth="1"/>
    <col min="1488" max="1488" width="10.28515625" customWidth="1"/>
    <col min="1489" max="1489" width="6" customWidth="1"/>
    <col min="1537" max="1537" width="31" customWidth="1"/>
    <col min="1539" max="1539" width="28.28515625" customWidth="1"/>
    <col min="1540" max="1540" width="10.28515625" customWidth="1"/>
    <col min="1541" max="1541" width="6" customWidth="1"/>
    <col min="1542" max="1542" width="28.28515625" customWidth="1"/>
    <col min="1543" max="1543" width="10.28515625" customWidth="1"/>
    <col min="1544" max="1544" width="6" customWidth="1"/>
    <col min="1545" max="1545" width="28.28515625" customWidth="1"/>
    <col min="1546" max="1546" width="10.28515625" customWidth="1"/>
    <col min="1547" max="1547" width="6" customWidth="1"/>
    <col min="1548" max="1548" width="28.28515625" customWidth="1"/>
    <col min="1549" max="1549" width="10.28515625" customWidth="1"/>
    <col min="1550" max="1550" width="6" customWidth="1"/>
    <col min="1551" max="1551" width="28.28515625" customWidth="1"/>
    <col min="1552" max="1552" width="10.28515625" customWidth="1"/>
    <col min="1553" max="1553" width="6" customWidth="1"/>
    <col min="1554" max="1554" width="28.28515625" customWidth="1"/>
    <col min="1555" max="1555" width="10.28515625" customWidth="1"/>
    <col min="1556" max="1556" width="6" customWidth="1"/>
    <col min="1557" max="1557" width="28.28515625" customWidth="1"/>
    <col min="1558" max="1558" width="10.28515625" customWidth="1"/>
    <col min="1559" max="1559" width="6" customWidth="1"/>
    <col min="1560" max="1560" width="28.28515625" customWidth="1"/>
    <col min="1561" max="1561" width="10.28515625" customWidth="1"/>
    <col min="1562" max="1562" width="6" customWidth="1"/>
    <col min="1563" max="1563" width="28.28515625" customWidth="1"/>
    <col min="1564" max="1564" width="10.28515625" customWidth="1"/>
    <col min="1565" max="1565" width="6" customWidth="1"/>
    <col min="1566" max="1566" width="28.28515625" customWidth="1"/>
    <col min="1567" max="1567" width="10.28515625" customWidth="1"/>
    <col min="1568" max="1568" width="6" customWidth="1"/>
    <col min="1569" max="1569" width="28.28515625" customWidth="1"/>
    <col min="1570" max="1570" width="10.28515625" customWidth="1"/>
    <col min="1571" max="1571" width="6" customWidth="1"/>
    <col min="1572" max="1572" width="28.28515625" customWidth="1"/>
    <col min="1573" max="1573" width="10.28515625" customWidth="1"/>
    <col min="1574" max="1574" width="6" customWidth="1"/>
    <col min="1575" max="1575" width="28.28515625" customWidth="1"/>
    <col min="1576" max="1576" width="10.28515625" customWidth="1"/>
    <col min="1577" max="1577" width="6" customWidth="1"/>
    <col min="1578" max="1578" width="28.28515625" customWidth="1"/>
    <col min="1579" max="1579" width="10.28515625" customWidth="1"/>
    <col min="1580" max="1580" width="6" customWidth="1"/>
    <col min="1581" max="1581" width="28.28515625" customWidth="1"/>
    <col min="1582" max="1582" width="10.28515625" customWidth="1"/>
    <col min="1583" max="1583" width="6" customWidth="1"/>
    <col min="1584" max="1584" width="28.28515625" customWidth="1"/>
    <col min="1585" max="1585" width="10.28515625" customWidth="1"/>
    <col min="1586" max="1586" width="6" customWidth="1"/>
    <col min="1587" max="1587" width="28.28515625" customWidth="1"/>
    <col min="1588" max="1588" width="10.28515625" customWidth="1"/>
    <col min="1589" max="1589" width="6" customWidth="1"/>
    <col min="1590" max="1590" width="28.28515625" customWidth="1"/>
    <col min="1591" max="1591" width="10.28515625" customWidth="1"/>
    <col min="1592" max="1592" width="6" customWidth="1"/>
    <col min="1593" max="1593" width="28.28515625" customWidth="1"/>
    <col min="1594" max="1594" width="10.28515625" customWidth="1"/>
    <col min="1595" max="1595" width="6" customWidth="1"/>
    <col min="1596" max="1596" width="28.28515625" customWidth="1"/>
    <col min="1597" max="1597" width="10.28515625" customWidth="1"/>
    <col min="1598" max="1598" width="6" customWidth="1"/>
    <col min="1599" max="1599" width="28.28515625" customWidth="1"/>
    <col min="1600" max="1600" width="10.28515625" customWidth="1"/>
    <col min="1601" max="1601" width="6" customWidth="1"/>
    <col min="1602" max="1602" width="28.28515625" customWidth="1"/>
    <col min="1603" max="1603" width="10.28515625" customWidth="1"/>
    <col min="1604" max="1604" width="6" customWidth="1"/>
    <col min="1605" max="1605" width="28.28515625" customWidth="1"/>
    <col min="1606" max="1606" width="10.28515625" customWidth="1"/>
    <col min="1607" max="1607" width="6" customWidth="1"/>
    <col min="1608" max="1608" width="28.28515625" customWidth="1"/>
    <col min="1609" max="1609" width="10.28515625" customWidth="1"/>
    <col min="1610" max="1610" width="6" customWidth="1"/>
    <col min="1611" max="1611" width="28.28515625" customWidth="1"/>
    <col min="1612" max="1612" width="10.28515625" customWidth="1"/>
    <col min="1613" max="1613" width="6" customWidth="1"/>
    <col min="1614" max="1614" width="28.28515625" customWidth="1"/>
    <col min="1615" max="1615" width="10.28515625" customWidth="1"/>
    <col min="1616" max="1616" width="6" customWidth="1"/>
    <col min="1617" max="1617" width="28.28515625" customWidth="1"/>
    <col min="1618" max="1618" width="10.28515625" customWidth="1"/>
    <col min="1619" max="1619" width="6" customWidth="1"/>
    <col min="1620" max="1620" width="28.28515625" customWidth="1"/>
    <col min="1621" max="1621" width="10.28515625" customWidth="1"/>
    <col min="1622" max="1622" width="6" customWidth="1"/>
    <col min="1623" max="1623" width="28.28515625" customWidth="1"/>
    <col min="1624" max="1624" width="10.28515625" customWidth="1"/>
    <col min="1625" max="1625" width="6" customWidth="1"/>
    <col min="1626" max="1626" width="28.28515625" customWidth="1"/>
    <col min="1627" max="1627" width="10.28515625" customWidth="1"/>
    <col min="1628" max="1628" width="6" customWidth="1"/>
    <col min="1629" max="1629" width="28.28515625" customWidth="1"/>
    <col min="1630" max="1630" width="10.28515625" customWidth="1"/>
    <col min="1631" max="1631" width="6" customWidth="1"/>
    <col min="1632" max="1632" width="28.28515625" customWidth="1"/>
    <col min="1633" max="1633" width="10.28515625" customWidth="1"/>
    <col min="1634" max="1634" width="6" customWidth="1"/>
    <col min="1635" max="1635" width="28.28515625" customWidth="1"/>
    <col min="1636" max="1636" width="10.28515625" customWidth="1"/>
    <col min="1637" max="1637" width="6" customWidth="1"/>
    <col min="1638" max="1638" width="28.28515625" customWidth="1"/>
    <col min="1639" max="1639" width="10.28515625" customWidth="1"/>
    <col min="1640" max="1640" width="6" customWidth="1"/>
    <col min="1641" max="1641" width="28.28515625" customWidth="1"/>
    <col min="1642" max="1642" width="10.28515625" customWidth="1"/>
    <col min="1643" max="1643" width="6" customWidth="1"/>
    <col min="1644" max="1644" width="28.28515625" customWidth="1"/>
    <col min="1645" max="1645" width="10.28515625" customWidth="1"/>
    <col min="1646" max="1646" width="6" customWidth="1"/>
    <col min="1647" max="1647" width="28.28515625" customWidth="1"/>
    <col min="1648" max="1648" width="10.28515625" customWidth="1"/>
    <col min="1649" max="1649" width="6" customWidth="1"/>
    <col min="1650" max="1650" width="28.28515625" customWidth="1"/>
    <col min="1651" max="1651" width="10.28515625" customWidth="1"/>
    <col min="1652" max="1652" width="6" customWidth="1"/>
    <col min="1653" max="1653" width="28.28515625" customWidth="1"/>
    <col min="1654" max="1654" width="10.28515625" customWidth="1"/>
    <col min="1655" max="1655" width="6" customWidth="1"/>
    <col min="1656" max="1656" width="28.28515625" customWidth="1"/>
    <col min="1657" max="1657" width="10.28515625" customWidth="1"/>
    <col min="1658" max="1658" width="6" customWidth="1"/>
    <col min="1659" max="1659" width="28.28515625" customWidth="1"/>
    <col min="1660" max="1660" width="10.28515625" customWidth="1"/>
    <col min="1661" max="1661" width="6" customWidth="1"/>
    <col min="1662" max="1662" width="28.28515625" customWidth="1"/>
    <col min="1663" max="1663" width="10.28515625" customWidth="1"/>
    <col min="1664" max="1664" width="6" customWidth="1"/>
    <col min="1665" max="1665" width="28.28515625" customWidth="1"/>
    <col min="1666" max="1666" width="10.28515625" customWidth="1"/>
    <col min="1667" max="1667" width="6" customWidth="1"/>
    <col min="1668" max="1668" width="28.28515625" customWidth="1"/>
    <col min="1669" max="1669" width="10.28515625" customWidth="1"/>
    <col min="1670" max="1670" width="6" customWidth="1"/>
    <col min="1671" max="1671" width="28.28515625" customWidth="1"/>
    <col min="1672" max="1672" width="10.28515625" customWidth="1"/>
    <col min="1673" max="1673" width="6" customWidth="1"/>
    <col min="1674" max="1674" width="28.28515625" customWidth="1"/>
    <col min="1675" max="1675" width="10.28515625" customWidth="1"/>
    <col min="1676" max="1676" width="6" customWidth="1"/>
    <col min="1677" max="1677" width="28.28515625" customWidth="1"/>
    <col min="1678" max="1678" width="10.28515625" customWidth="1"/>
    <col min="1679" max="1679" width="6" customWidth="1"/>
    <col min="1680" max="1680" width="28.28515625" customWidth="1"/>
    <col min="1681" max="1681" width="10.28515625" customWidth="1"/>
    <col min="1682" max="1682" width="6" customWidth="1"/>
    <col min="1683" max="1683" width="28.28515625" customWidth="1"/>
    <col min="1684" max="1684" width="10.28515625" customWidth="1"/>
    <col min="1685" max="1685" width="6" customWidth="1"/>
    <col min="1686" max="1686" width="28.28515625" customWidth="1"/>
    <col min="1687" max="1687" width="10.28515625" customWidth="1"/>
    <col min="1688" max="1688" width="6" customWidth="1"/>
    <col min="1689" max="1689" width="28.28515625" customWidth="1"/>
    <col min="1690" max="1690" width="10.28515625" customWidth="1"/>
    <col min="1691" max="1691" width="6" customWidth="1"/>
    <col min="1692" max="1692" width="28.28515625" customWidth="1"/>
    <col min="1693" max="1693" width="10.28515625" customWidth="1"/>
    <col min="1694" max="1694" width="6" customWidth="1"/>
    <col min="1695" max="1695" width="28.28515625" customWidth="1"/>
    <col min="1696" max="1696" width="10.28515625" customWidth="1"/>
    <col min="1697" max="1697" width="6" customWidth="1"/>
    <col min="1698" max="1698" width="28.28515625" customWidth="1"/>
    <col min="1699" max="1699" width="10.28515625" customWidth="1"/>
    <col min="1700" max="1700" width="6" customWidth="1"/>
    <col min="1701" max="1701" width="28.28515625" customWidth="1"/>
    <col min="1702" max="1702" width="10.28515625" customWidth="1"/>
    <col min="1703" max="1703" width="6" customWidth="1"/>
    <col min="1704" max="1704" width="28.28515625" customWidth="1"/>
    <col min="1705" max="1705" width="10.28515625" customWidth="1"/>
    <col min="1706" max="1706" width="6" customWidth="1"/>
    <col min="1707" max="1707" width="28.28515625" customWidth="1"/>
    <col min="1708" max="1708" width="10.28515625" customWidth="1"/>
    <col min="1709" max="1709" width="6" customWidth="1"/>
    <col min="1710" max="1710" width="28.28515625" customWidth="1"/>
    <col min="1711" max="1711" width="10.28515625" customWidth="1"/>
    <col min="1712" max="1712" width="6" customWidth="1"/>
    <col min="1713" max="1713" width="28.28515625" customWidth="1"/>
    <col min="1714" max="1714" width="10.28515625" customWidth="1"/>
    <col min="1715" max="1715" width="6" customWidth="1"/>
    <col min="1716" max="1716" width="28.28515625" customWidth="1"/>
    <col min="1717" max="1717" width="10.28515625" customWidth="1"/>
    <col min="1718" max="1718" width="6" customWidth="1"/>
    <col min="1719" max="1719" width="28.28515625" customWidth="1"/>
    <col min="1720" max="1720" width="10.28515625" customWidth="1"/>
    <col min="1721" max="1721" width="6" customWidth="1"/>
    <col min="1722" max="1722" width="28.28515625" customWidth="1"/>
    <col min="1723" max="1723" width="10.28515625" customWidth="1"/>
    <col min="1724" max="1724" width="6" customWidth="1"/>
    <col min="1725" max="1725" width="28.28515625" customWidth="1"/>
    <col min="1726" max="1726" width="10.28515625" customWidth="1"/>
    <col min="1727" max="1727" width="6" customWidth="1"/>
    <col min="1728" max="1728" width="28.28515625" customWidth="1"/>
    <col min="1729" max="1729" width="10.28515625" customWidth="1"/>
    <col min="1730" max="1730" width="6" customWidth="1"/>
    <col min="1731" max="1731" width="28.28515625" customWidth="1"/>
    <col min="1732" max="1732" width="10.28515625" customWidth="1"/>
    <col min="1733" max="1733" width="6" customWidth="1"/>
    <col min="1734" max="1734" width="28.28515625" customWidth="1"/>
    <col min="1735" max="1735" width="10.28515625" customWidth="1"/>
    <col min="1736" max="1736" width="6" customWidth="1"/>
    <col min="1737" max="1737" width="28.28515625" customWidth="1"/>
    <col min="1738" max="1738" width="10.28515625" customWidth="1"/>
    <col min="1739" max="1739" width="6" customWidth="1"/>
    <col min="1740" max="1740" width="28.28515625" customWidth="1"/>
    <col min="1741" max="1741" width="10.28515625" customWidth="1"/>
    <col min="1742" max="1742" width="6" customWidth="1"/>
    <col min="1743" max="1743" width="28.28515625" customWidth="1"/>
    <col min="1744" max="1744" width="10.28515625" customWidth="1"/>
    <col min="1745" max="1745" width="6" customWidth="1"/>
    <col min="1793" max="1793" width="31" customWidth="1"/>
    <col min="1795" max="1795" width="28.28515625" customWidth="1"/>
    <col min="1796" max="1796" width="10.28515625" customWidth="1"/>
    <col min="1797" max="1797" width="6" customWidth="1"/>
    <col min="1798" max="1798" width="28.28515625" customWidth="1"/>
    <col min="1799" max="1799" width="10.28515625" customWidth="1"/>
    <col min="1800" max="1800" width="6" customWidth="1"/>
    <col min="1801" max="1801" width="28.28515625" customWidth="1"/>
    <col min="1802" max="1802" width="10.28515625" customWidth="1"/>
    <col min="1803" max="1803" width="6" customWidth="1"/>
    <col min="1804" max="1804" width="28.28515625" customWidth="1"/>
    <col min="1805" max="1805" width="10.28515625" customWidth="1"/>
    <col min="1806" max="1806" width="6" customWidth="1"/>
    <col min="1807" max="1807" width="28.28515625" customWidth="1"/>
    <col min="1808" max="1808" width="10.28515625" customWidth="1"/>
    <col min="1809" max="1809" width="6" customWidth="1"/>
    <col min="1810" max="1810" width="28.28515625" customWidth="1"/>
    <col min="1811" max="1811" width="10.28515625" customWidth="1"/>
    <col min="1812" max="1812" width="6" customWidth="1"/>
    <col min="1813" max="1813" width="28.28515625" customWidth="1"/>
    <col min="1814" max="1814" width="10.28515625" customWidth="1"/>
    <col min="1815" max="1815" width="6" customWidth="1"/>
    <col min="1816" max="1816" width="28.28515625" customWidth="1"/>
    <col min="1817" max="1817" width="10.28515625" customWidth="1"/>
    <col min="1818" max="1818" width="6" customWidth="1"/>
    <col min="1819" max="1819" width="28.28515625" customWidth="1"/>
    <col min="1820" max="1820" width="10.28515625" customWidth="1"/>
    <col min="1821" max="1821" width="6" customWidth="1"/>
    <col min="1822" max="1822" width="28.28515625" customWidth="1"/>
    <col min="1823" max="1823" width="10.28515625" customWidth="1"/>
    <col min="1824" max="1824" width="6" customWidth="1"/>
    <col min="1825" max="1825" width="28.28515625" customWidth="1"/>
    <col min="1826" max="1826" width="10.28515625" customWidth="1"/>
    <col min="1827" max="1827" width="6" customWidth="1"/>
    <col min="1828" max="1828" width="28.28515625" customWidth="1"/>
    <col min="1829" max="1829" width="10.28515625" customWidth="1"/>
    <col min="1830" max="1830" width="6" customWidth="1"/>
    <col min="1831" max="1831" width="28.28515625" customWidth="1"/>
    <col min="1832" max="1832" width="10.28515625" customWidth="1"/>
    <col min="1833" max="1833" width="6" customWidth="1"/>
    <col min="1834" max="1834" width="28.28515625" customWidth="1"/>
    <col min="1835" max="1835" width="10.28515625" customWidth="1"/>
    <col min="1836" max="1836" width="6" customWidth="1"/>
    <col min="1837" max="1837" width="28.28515625" customWidth="1"/>
    <col min="1838" max="1838" width="10.28515625" customWidth="1"/>
    <col min="1839" max="1839" width="6" customWidth="1"/>
    <col min="1840" max="1840" width="28.28515625" customWidth="1"/>
    <col min="1841" max="1841" width="10.28515625" customWidth="1"/>
    <col min="1842" max="1842" width="6" customWidth="1"/>
    <col min="1843" max="1843" width="28.28515625" customWidth="1"/>
    <col min="1844" max="1844" width="10.28515625" customWidth="1"/>
    <col min="1845" max="1845" width="6" customWidth="1"/>
    <col min="1846" max="1846" width="28.28515625" customWidth="1"/>
    <col min="1847" max="1847" width="10.28515625" customWidth="1"/>
    <col min="1848" max="1848" width="6" customWidth="1"/>
    <col min="1849" max="1849" width="28.28515625" customWidth="1"/>
    <col min="1850" max="1850" width="10.28515625" customWidth="1"/>
    <col min="1851" max="1851" width="6" customWidth="1"/>
    <col min="1852" max="1852" width="28.28515625" customWidth="1"/>
    <col min="1853" max="1853" width="10.28515625" customWidth="1"/>
    <col min="1854" max="1854" width="6" customWidth="1"/>
    <col min="1855" max="1855" width="28.28515625" customWidth="1"/>
    <col min="1856" max="1856" width="10.28515625" customWidth="1"/>
    <col min="1857" max="1857" width="6" customWidth="1"/>
    <col min="1858" max="1858" width="28.28515625" customWidth="1"/>
    <col min="1859" max="1859" width="10.28515625" customWidth="1"/>
    <col min="1860" max="1860" width="6" customWidth="1"/>
    <col min="1861" max="1861" width="28.28515625" customWidth="1"/>
    <col min="1862" max="1862" width="10.28515625" customWidth="1"/>
    <col min="1863" max="1863" width="6" customWidth="1"/>
    <col min="1864" max="1864" width="28.28515625" customWidth="1"/>
    <col min="1865" max="1865" width="10.28515625" customWidth="1"/>
    <col min="1866" max="1866" width="6" customWidth="1"/>
    <col min="1867" max="1867" width="28.28515625" customWidth="1"/>
    <col min="1868" max="1868" width="10.28515625" customWidth="1"/>
    <col min="1869" max="1869" width="6" customWidth="1"/>
    <col min="1870" max="1870" width="28.28515625" customWidth="1"/>
    <col min="1871" max="1871" width="10.28515625" customWidth="1"/>
    <col min="1872" max="1872" width="6" customWidth="1"/>
    <col min="1873" max="1873" width="28.28515625" customWidth="1"/>
    <col min="1874" max="1874" width="10.28515625" customWidth="1"/>
    <col min="1875" max="1875" width="6" customWidth="1"/>
    <col min="1876" max="1876" width="28.28515625" customWidth="1"/>
    <col min="1877" max="1877" width="10.28515625" customWidth="1"/>
    <col min="1878" max="1878" width="6" customWidth="1"/>
    <col min="1879" max="1879" width="28.28515625" customWidth="1"/>
    <col min="1880" max="1880" width="10.28515625" customWidth="1"/>
    <col min="1881" max="1881" width="6" customWidth="1"/>
    <col min="1882" max="1882" width="28.28515625" customWidth="1"/>
    <col min="1883" max="1883" width="10.28515625" customWidth="1"/>
    <col min="1884" max="1884" width="6" customWidth="1"/>
    <col min="1885" max="1885" width="28.28515625" customWidth="1"/>
    <col min="1886" max="1886" width="10.28515625" customWidth="1"/>
    <col min="1887" max="1887" width="6" customWidth="1"/>
    <col min="1888" max="1888" width="28.28515625" customWidth="1"/>
    <col min="1889" max="1889" width="10.28515625" customWidth="1"/>
    <col min="1890" max="1890" width="6" customWidth="1"/>
    <col min="1891" max="1891" width="28.28515625" customWidth="1"/>
    <col min="1892" max="1892" width="10.28515625" customWidth="1"/>
    <col min="1893" max="1893" width="6" customWidth="1"/>
    <col min="1894" max="1894" width="28.28515625" customWidth="1"/>
    <col min="1895" max="1895" width="10.28515625" customWidth="1"/>
    <col min="1896" max="1896" width="6" customWidth="1"/>
    <col min="1897" max="1897" width="28.28515625" customWidth="1"/>
    <col min="1898" max="1898" width="10.28515625" customWidth="1"/>
    <col min="1899" max="1899" width="6" customWidth="1"/>
    <col min="1900" max="1900" width="28.28515625" customWidth="1"/>
    <col min="1901" max="1901" width="10.28515625" customWidth="1"/>
    <col min="1902" max="1902" width="6" customWidth="1"/>
    <col min="1903" max="1903" width="28.28515625" customWidth="1"/>
    <col min="1904" max="1904" width="10.28515625" customWidth="1"/>
    <col min="1905" max="1905" width="6" customWidth="1"/>
    <col min="1906" max="1906" width="28.28515625" customWidth="1"/>
    <col min="1907" max="1907" width="10.28515625" customWidth="1"/>
    <col min="1908" max="1908" width="6" customWidth="1"/>
    <col min="1909" max="1909" width="28.28515625" customWidth="1"/>
    <col min="1910" max="1910" width="10.28515625" customWidth="1"/>
    <col min="1911" max="1911" width="6" customWidth="1"/>
    <col min="1912" max="1912" width="28.28515625" customWidth="1"/>
    <col min="1913" max="1913" width="10.28515625" customWidth="1"/>
    <col min="1914" max="1914" width="6" customWidth="1"/>
    <col min="1915" max="1915" width="28.28515625" customWidth="1"/>
    <col min="1916" max="1916" width="10.28515625" customWidth="1"/>
    <col min="1917" max="1917" width="6" customWidth="1"/>
    <col min="1918" max="1918" width="28.28515625" customWidth="1"/>
    <col min="1919" max="1919" width="10.28515625" customWidth="1"/>
    <col min="1920" max="1920" width="6" customWidth="1"/>
    <col min="1921" max="1921" width="28.28515625" customWidth="1"/>
    <col min="1922" max="1922" width="10.28515625" customWidth="1"/>
    <col min="1923" max="1923" width="6" customWidth="1"/>
    <col min="1924" max="1924" width="28.28515625" customWidth="1"/>
    <col min="1925" max="1925" width="10.28515625" customWidth="1"/>
    <col min="1926" max="1926" width="6" customWidth="1"/>
    <col min="1927" max="1927" width="28.28515625" customWidth="1"/>
    <col min="1928" max="1928" width="10.28515625" customWidth="1"/>
    <col min="1929" max="1929" width="6" customWidth="1"/>
    <col min="1930" max="1930" width="28.28515625" customWidth="1"/>
    <col min="1931" max="1931" width="10.28515625" customWidth="1"/>
    <col min="1932" max="1932" width="6" customWidth="1"/>
    <col min="1933" max="1933" width="28.28515625" customWidth="1"/>
    <col min="1934" max="1934" width="10.28515625" customWidth="1"/>
    <col min="1935" max="1935" width="6" customWidth="1"/>
    <col min="1936" max="1936" width="28.28515625" customWidth="1"/>
    <col min="1937" max="1937" width="10.28515625" customWidth="1"/>
    <col min="1938" max="1938" width="6" customWidth="1"/>
    <col min="1939" max="1939" width="28.28515625" customWidth="1"/>
    <col min="1940" max="1940" width="10.28515625" customWidth="1"/>
    <col min="1941" max="1941" width="6" customWidth="1"/>
    <col min="1942" max="1942" width="28.28515625" customWidth="1"/>
    <col min="1943" max="1943" width="10.28515625" customWidth="1"/>
    <col min="1944" max="1944" width="6" customWidth="1"/>
    <col min="1945" max="1945" width="28.28515625" customWidth="1"/>
    <col min="1946" max="1946" width="10.28515625" customWidth="1"/>
    <col min="1947" max="1947" width="6" customWidth="1"/>
    <col min="1948" max="1948" width="28.28515625" customWidth="1"/>
    <col min="1949" max="1949" width="10.28515625" customWidth="1"/>
    <col min="1950" max="1950" width="6" customWidth="1"/>
    <col min="1951" max="1951" width="28.28515625" customWidth="1"/>
    <col min="1952" max="1952" width="10.28515625" customWidth="1"/>
    <col min="1953" max="1953" width="6" customWidth="1"/>
    <col min="1954" max="1954" width="28.28515625" customWidth="1"/>
    <col min="1955" max="1955" width="10.28515625" customWidth="1"/>
    <col min="1956" max="1956" width="6" customWidth="1"/>
    <col min="1957" max="1957" width="28.28515625" customWidth="1"/>
    <col min="1958" max="1958" width="10.28515625" customWidth="1"/>
    <col min="1959" max="1959" width="6" customWidth="1"/>
    <col min="1960" max="1960" width="28.28515625" customWidth="1"/>
    <col min="1961" max="1961" width="10.28515625" customWidth="1"/>
    <col min="1962" max="1962" width="6" customWidth="1"/>
    <col min="1963" max="1963" width="28.28515625" customWidth="1"/>
    <col min="1964" max="1964" width="10.28515625" customWidth="1"/>
    <col min="1965" max="1965" width="6" customWidth="1"/>
    <col min="1966" max="1966" width="28.28515625" customWidth="1"/>
    <col min="1967" max="1967" width="10.28515625" customWidth="1"/>
    <col min="1968" max="1968" width="6" customWidth="1"/>
    <col min="1969" max="1969" width="28.28515625" customWidth="1"/>
    <col min="1970" max="1970" width="10.28515625" customWidth="1"/>
    <col min="1971" max="1971" width="6" customWidth="1"/>
    <col min="1972" max="1972" width="28.28515625" customWidth="1"/>
    <col min="1973" max="1973" width="10.28515625" customWidth="1"/>
    <col min="1974" max="1974" width="6" customWidth="1"/>
    <col min="1975" max="1975" width="28.28515625" customWidth="1"/>
    <col min="1976" max="1976" width="10.28515625" customWidth="1"/>
    <col min="1977" max="1977" width="6" customWidth="1"/>
    <col min="1978" max="1978" width="28.28515625" customWidth="1"/>
    <col min="1979" max="1979" width="10.28515625" customWidth="1"/>
    <col min="1980" max="1980" width="6" customWidth="1"/>
    <col min="1981" max="1981" width="28.28515625" customWidth="1"/>
    <col min="1982" max="1982" width="10.28515625" customWidth="1"/>
    <col min="1983" max="1983" width="6" customWidth="1"/>
    <col min="1984" max="1984" width="28.28515625" customWidth="1"/>
    <col min="1985" max="1985" width="10.28515625" customWidth="1"/>
    <col min="1986" max="1986" width="6" customWidth="1"/>
    <col min="1987" max="1987" width="28.28515625" customWidth="1"/>
    <col min="1988" max="1988" width="10.28515625" customWidth="1"/>
    <col min="1989" max="1989" width="6" customWidth="1"/>
    <col min="1990" max="1990" width="28.28515625" customWidth="1"/>
    <col min="1991" max="1991" width="10.28515625" customWidth="1"/>
    <col min="1992" max="1992" width="6" customWidth="1"/>
    <col min="1993" max="1993" width="28.28515625" customWidth="1"/>
    <col min="1994" max="1994" width="10.28515625" customWidth="1"/>
    <col min="1995" max="1995" width="6" customWidth="1"/>
    <col min="1996" max="1996" width="28.28515625" customWidth="1"/>
    <col min="1997" max="1997" width="10.28515625" customWidth="1"/>
    <col min="1998" max="1998" width="6" customWidth="1"/>
    <col min="1999" max="1999" width="28.28515625" customWidth="1"/>
    <col min="2000" max="2000" width="10.28515625" customWidth="1"/>
    <col min="2001" max="2001" width="6" customWidth="1"/>
    <col min="2049" max="2049" width="31" customWidth="1"/>
    <col min="2051" max="2051" width="28.28515625" customWidth="1"/>
    <col min="2052" max="2052" width="10.28515625" customWidth="1"/>
    <col min="2053" max="2053" width="6" customWidth="1"/>
    <col min="2054" max="2054" width="28.28515625" customWidth="1"/>
    <col min="2055" max="2055" width="10.28515625" customWidth="1"/>
    <col min="2056" max="2056" width="6" customWidth="1"/>
    <col min="2057" max="2057" width="28.28515625" customWidth="1"/>
    <col min="2058" max="2058" width="10.28515625" customWidth="1"/>
    <col min="2059" max="2059" width="6" customWidth="1"/>
    <col min="2060" max="2060" width="28.28515625" customWidth="1"/>
    <col min="2061" max="2061" width="10.28515625" customWidth="1"/>
    <col min="2062" max="2062" width="6" customWidth="1"/>
    <col min="2063" max="2063" width="28.28515625" customWidth="1"/>
    <col min="2064" max="2064" width="10.28515625" customWidth="1"/>
    <col min="2065" max="2065" width="6" customWidth="1"/>
    <col min="2066" max="2066" width="28.28515625" customWidth="1"/>
    <col min="2067" max="2067" width="10.28515625" customWidth="1"/>
    <col min="2068" max="2068" width="6" customWidth="1"/>
    <col min="2069" max="2069" width="28.28515625" customWidth="1"/>
    <col min="2070" max="2070" width="10.28515625" customWidth="1"/>
    <col min="2071" max="2071" width="6" customWidth="1"/>
    <col min="2072" max="2072" width="28.28515625" customWidth="1"/>
    <col min="2073" max="2073" width="10.28515625" customWidth="1"/>
    <col min="2074" max="2074" width="6" customWidth="1"/>
    <col min="2075" max="2075" width="28.28515625" customWidth="1"/>
    <col min="2076" max="2076" width="10.28515625" customWidth="1"/>
    <col min="2077" max="2077" width="6" customWidth="1"/>
    <col min="2078" max="2078" width="28.28515625" customWidth="1"/>
    <col min="2079" max="2079" width="10.28515625" customWidth="1"/>
    <col min="2080" max="2080" width="6" customWidth="1"/>
    <col min="2081" max="2081" width="28.28515625" customWidth="1"/>
    <col min="2082" max="2082" width="10.28515625" customWidth="1"/>
    <col min="2083" max="2083" width="6" customWidth="1"/>
    <col min="2084" max="2084" width="28.28515625" customWidth="1"/>
    <col min="2085" max="2085" width="10.28515625" customWidth="1"/>
    <col min="2086" max="2086" width="6" customWidth="1"/>
    <col min="2087" max="2087" width="28.28515625" customWidth="1"/>
    <col min="2088" max="2088" width="10.28515625" customWidth="1"/>
    <col min="2089" max="2089" width="6" customWidth="1"/>
    <col min="2090" max="2090" width="28.28515625" customWidth="1"/>
    <col min="2091" max="2091" width="10.28515625" customWidth="1"/>
    <col min="2092" max="2092" width="6" customWidth="1"/>
    <col min="2093" max="2093" width="28.28515625" customWidth="1"/>
    <col min="2094" max="2094" width="10.28515625" customWidth="1"/>
    <col min="2095" max="2095" width="6" customWidth="1"/>
    <col min="2096" max="2096" width="28.28515625" customWidth="1"/>
    <col min="2097" max="2097" width="10.28515625" customWidth="1"/>
    <col min="2098" max="2098" width="6" customWidth="1"/>
    <col min="2099" max="2099" width="28.28515625" customWidth="1"/>
    <col min="2100" max="2100" width="10.28515625" customWidth="1"/>
    <col min="2101" max="2101" width="6" customWidth="1"/>
    <col min="2102" max="2102" width="28.28515625" customWidth="1"/>
    <col min="2103" max="2103" width="10.28515625" customWidth="1"/>
    <col min="2104" max="2104" width="6" customWidth="1"/>
    <col min="2105" max="2105" width="28.28515625" customWidth="1"/>
    <col min="2106" max="2106" width="10.28515625" customWidth="1"/>
    <col min="2107" max="2107" width="6" customWidth="1"/>
    <col min="2108" max="2108" width="28.28515625" customWidth="1"/>
    <col min="2109" max="2109" width="10.28515625" customWidth="1"/>
    <col min="2110" max="2110" width="6" customWidth="1"/>
    <col min="2111" max="2111" width="28.28515625" customWidth="1"/>
    <col min="2112" max="2112" width="10.28515625" customWidth="1"/>
    <col min="2113" max="2113" width="6" customWidth="1"/>
    <col min="2114" max="2114" width="28.28515625" customWidth="1"/>
    <col min="2115" max="2115" width="10.28515625" customWidth="1"/>
    <col min="2116" max="2116" width="6" customWidth="1"/>
    <col min="2117" max="2117" width="28.28515625" customWidth="1"/>
    <col min="2118" max="2118" width="10.28515625" customWidth="1"/>
    <col min="2119" max="2119" width="6" customWidth="1"/>
    <col min="2120" max="2120" width="28.28515625" customWidth="1"/>
    <col min="2121" max="2121" width="10.28515625" customWidth="1"/>
    <col min="2122" max="2122" width="6" customWidth="1"/>
    <col min="2123" max="2123" width="28.28515625" customWidth="1"/>
    <col min="2124" max="2124" width="10.28515625" customWidth="1"/>
    <col min="2125" max="2125" width="6" customWidth="1"/>
    <col min="2126" max="2126" width="28.28515625" customWidth="1"/>
    <col min="2127" max="2127" width="10.28515625" customWidth="1"/>
    <col min="2128" max="2128" width="6" customWidth="1"/>
    <col min="2129" max="2129" width="28.28515625" customWidth="1"/>
    <col min="2130" max="2130" width="10.28515625" customWidth="1"/>
    <col min="2131" max="2131" width="6" customWidth="1"/>
    <col min="2132" max="2132" width="28.28515625" customWidth="1"/>
    <col min="2133" max="2133" width="10.28515625" customWidth="1"/>
    <col min="2134" max="2134" width="6" customWidth="1"/>
    <col min="2135" max="2135" width="28.28515625" customWidth="1"/>
    <col min="2136" max="2136" width="10.28515625" customWidth="1"/>
    <col min="2137" max="2137" width="6" customWidth="1"/>
    <col min="2138" max="2138" width="28.28515625" customWidth="1"/>
    <col min="2139" max="2139" width="10.28515625" customWidth="1"/>
    <col min="2140" max="2140" width="6" customWidth="1"/>
    <col min="2141" max="2141" width="28.28515625" customWidth="1"/>
    <col min="2142" max="2142" width="10.28515625" customWidth="1"/>
    <col min="2143" max="2143" width="6" customWidth="1"/>
    <col min="2144" max="2144" width="28.28515625" customWidth="1"/>
    <col min="2145" max="2145" width="10.28515625" customWidth="1"/>
    <col min="2146" max="2146" width="6" customWidth="1"/>
    <col min="2147" max="2147" width="28.28515625" customWidth="1"/>
    <col min="2148" max="2148" width="10.28515625" customWidth="1"/>
    <col min="2149" max="2149" width="6" customWidth="1"/>
    <col min="2150" max="2150" width="28.28515625" customWidth="1"/>
    <col min="2151" max="2151" width="10.28515625" customWidth="1"/>
    <col min="2152" max="2152" width="6" customWidth="1"/>
    <col min="2153" max="2153" width="28.28515625" customWidth="1"/>
    <col min="2154" max="2154" width="10.28515625" customWidth="1"/>
    <col min="2155" max="2155" width="6" customWidth="1"/>
    <col min="2156" max="2156" width="28.28515625" customWidth="1"/>
    <col min="2157" max="2157" width="10.28515625" customWidth="1"/>
    <col min="2158" max="2158" width="6" customWidth="1"/>
    <col min="2159" max="2159" width="28.28515625" customWidth="1"/>
    <col min="2160" max="2160" width="10.28515625" customWidth="1"/>
    <col min="2161" max="2161" width="6" customWidth="1"/>
    <col min="2162" max="2162" width="28.28515625" customWidth="1"/>
    <col min="2163" max="2163" width="10.28515625" customWidth="1"/>
    <col min="2164" max="2164" width="6" customWidth="1"/>
    <col min="2165" max="2165" width="28.28515625" customWidth="1"/>
    <col min="2166" max="2166" width="10.28515625" customWidth="1"/>
    <col min="2167" max="2167" width="6" customWidth="1"/>
    <col min="2168" max="2168" width="28.28515625" customWidth="1"/>
    <col min="2169" max="2169" width="10.28515625" customWidth="1"/>
    <col min="2170" max="2170" width="6" customWidth="1"/>
    <col min="2171" max="2171" width="28.28515625" customWidth="1"/>
    <col min="2172" max="2172" width="10.28515625" customWidth="1"/>
    <col min="2173" max="2173" width="6" customWidth="1"/>
    <col min="2174" max="2174" width="28.28515625" customWidth="1"/>
    <col min="2175" max="2175" width="10.28515625" customWidth="1"/>
    <col min="2176" max="2176" width="6" customWidth="1"/>
    <col min="2177" max="2177" width="28.28515625" customWidth="1"/>
    <col min="2178" max="2178" width="10.28515625" customWidth="1"/>
    <col min="2179" max="2179" width="6" customWidth="1"/>
    <col min="2180" max="2180" width="28.28515625" customWidth="1"/>
    <col min="2181" max="2181" width="10.28515625" customWidth="1"/>
    <col min="2182" max="2182" width="6" customWidth="1"/>
    <col min="2183" max="2183" width="28.28515625" customWidth="1"/>
    <col min="2184" max="2184" width="10.28515625" customWidth="1"/>
    <col min="2185" max="2185" width="6" customWidth="1"/>
    <col min="2186" max="2186" width="28.28515625" customWidth="1"/>
    <col min="2187" max="2187" width="10.28515625" customWidth="1"/>
    <col min="2188" max="2188" width="6" customWidth="1"/>
    <col min="2189" max="2189" width="28.28515625" customWidth="1"/>
    <col min="2190" max="2190" width="10.28515625" customWidth="1"/>
    <col min="2191" max="2191" width="6" customWidth="1"/>
    <col min="2192" max="2192" width="28.28515625" customWidth="1"/>
    <col min="2193" max="2193" width="10.28515625" customWidth="1"/>
    <col min="2194" max="2194" width="6" customWidth="1"/>
    <col min="2195" max="2195" width="28.28515625" customWidth="1"/>
    <col min="2196" max="2196" width="10.28515625" customWidth="1"/>
    <col min="2197" max="2197" width="6" customWidth="1"/>
    <col min="2198" max="2198" width="28.28515625" customWidth="1"/>
    <col min="2199" max="2199" width="10.28515625" customWidth="1"/>
    <col min="2200" max="2200" width="6" customWidth="1"/>
    <col min="2201" max="2201" width="28.28515625" customWidth="1"/>
    <col min="2202" max="2202" width="10.28515625" customWidth="1"/>
    <col min="2203" max="2203" width="6" customWidth="1"/>
    <col min="2204" max="2204" width="28.28515625" customWidth="1"/>
    <col min="2205" max="2205" width="10.28515625" customWidth="1"/>
    <col min="2206" max="2206" width="6" customWidth="1"/>
    <col min="2207" max="2207" width="28.28515625" customWidth="1"/>
    <col min="2208" max="2208" width="10.28515625" customWidth="1"/>
    <col min="2209" max="2209" width="6" customWidth="1"/>
    <col min="2210" max="2210" width="28.28515625" customWidth="1"/>
    <col min="2211" max="2211" width="10.28515625" customWidth="1"/>
    <col min="2212" max="2212" width="6" customWidth="1"/>
    <col min="2213" max="2213" width="28.28515625" customWidth="1"/>
    <col min="2214" max="2214" width="10.28515625" customWidth="1"/>
    <col min="2215" max="2215" width="6" customWidth="1"/>
    <col min="2216" max="2216" width="28.28515625" customWidth="1"/>
    <col min="2217" max="2217" width="10.28515625" customWidth="1"/>
    <col min="2218" max="2218" width="6" customWidth="1"/>
    <col min="2219" max="2219" width="28.28515625" customWidth="1"/>
    <col min="2220" max="2220" width="10.28515625" customWidth="1"/>
    <col min="2221" max="2221" width="6" customWidth="1"/>
    <col min="2222" max="2222" width="28.28515625" customWidth="1"/>
    <col min="2223" max="2223" width="10.28515625" customWidth="1"/>
    <col min="2224" max="2224" width="6" customWidth="1"/>
    <col min="2225" max="2225" width="28.28515625" customWidth="1"/>
    <col min="2226" max="2226" width="10.28515625" customWidth="1"/>
    <col min="2227" max="2227" width="6" customWidth="1"/>
    <col min="2228" max="2228" width="28.28515625" customWidth="1"/>
    <col min="2229" max="2229" width="10.28515625" customWidth="1"/>
    <col min="2230" max="2230" width="6" customWidth="1"/>
    <col min="2231" max="2231" width="28.28515625" customWidth="1"/>
    <col min="2232" max="2232" width="10.28515625" customWidth="1"/>
    <col min="2233" max="2233" width="6" customWidth="1"/>
    <col min="2234" max="2234" width="28.28515625" customWidth="1"/>
    <col min="2235" max="2235" width="10.28515625" customWidth="1"/>
    <col min="2236" max="2236" width="6" customWidth="1"/>
    <col min="2237" max="2237" width="28.28515625" customWidth="1"/>
    <col min="2238" max="2238" width="10.28515625" customWidth="1"/>
    <col min="2239" max="2239" width="6" customWidth="1"/>
    <col min="2240" max="2240" width="28.28515625" customWidth="1"/>
    <col min="2241" max="2241" width="10.28515625" customWidth="1"/>
    <col min="2242" max="2242" width="6" customWidth="1"/>
    <col min="2243" max="2243" width="28.28515625" customWidth="1"/>
    <col min="2244" max="2244" width="10.28515625" customWidth="1"/>
    <col min="2245" max="2245" width="6" customWidth="1"/>
    <col min="2246" max="2246" width="28.28515625" customWidth="1"/>
    <col min="2247" max="2247" width="10.28515625" customWidth="1"/>
    <col min="2248" max="2248" width="6" customWidth="1"/>
    <col min="2249" max="2249" width="28.28515625" customWidth="1"/>
    <col min="2250" max="2250" width="10.28515625" customWidth="1"/>
    <col min="2251" max="2251" width="6" customWidth="1"/>
    <col min="2252" max="2252" width="28.28515625" customWidth="1"/>
    <col min="2253" max="2253" width="10.28515625" customWidth="1"/>
    <col min="2254" max="2254" width="6" customWidth="1"/>
    <col min="2255" max="2255" width="28.28515625" customWidth="1"/>
    <col min="2256" max="2256" width="10.28515625" customWidth="1"/>
    <col min="2257" max="2257" width="6" customWidth="1"/>
    <col min="2305" max="2305" width="31" customWidth="1"/>
    <col min="2307" max="2307" width="28.28515625" customWidth="1"/>
    <col min="2308" max="2308" width="10.28515625" customWidth="1"/>
    <col min="2309" max="2309" width="6" customWidth="1"/>
    <col min="2310" max="2310" width="28.28515625" customWidth="1"/>
    <col min="2311" max="2311" width="10.28515625" customWidth="1"/>
    <col min="2312" max="2312" width="6" customWidth="1"/>
    <col min="2313" max="2313" width="28.28515625" customWidth="1"/>
    <col min="2314" max="2314" width="10.28515625" customWidth="1"/>
    <col min="2315" max="2315" width="6" customWidth="1"/>
    <col min="2316" max="2316" width="28.28515625" customWidth="1"/>
    <col min="2317" max="2317" width="10.28515625" customWidth="1"/>
    <col min="2318" max="2318" width="6" customWidth="1"/>
    <col min="2319" max="2319" width="28.28515625" customWidth="1"/>
    <col min="2320" max="2320" width="10.28515625" customWidth="1"/>
    <col min="2321" max="2321" width="6" customWidth="1"/>
    <col min="2322" max="2322" width="28.28515625" customWidth="1"/>
    <col min="2323" max="2323" width="10.28515625" customWidth="1"/>
    <col min="2324" max="2324" width="6" customWidth="1"/>
    <col min="2325" max="2325" width="28.28515625" customWidth="1"/>
    <col min="2326" max="2326" width="10.28515625" customWidth="1"/>
    <col min="2327" max="2327" width="6" customWidth="1"/>
    <col min="2328" max="2328" width="28.28515625" customWidth="1"/>
    <col min="2329" max="2329" width="10.28515625" customWidth="1"/>
    <col min="2330" max="2330" width="6" customWidth="1"/>
    <col min="2331" max="2331" width="28.28515625" customWidth="1"/>
    <col min="2332" max="2332" width="10.28515625" customWidth="1"/>
    <col min="2333" max="2333" width="6" customWidth="1"/>
    <col min="2334" max="2334" width="28.28515625" customWidth="1"/>
    <col min="2335" max="2335" width="10.28515625" customWidth="1"/>
    <col min="2336" max="2336" width="6" customWidth="1"/>
    <col min="2337" max="2337" width="28.28515625" customWidth="1"/>
    <col min="2338" max="2338" width="10.28515625" customWidth="1"/>
    <col min="2339" max="2339" width="6" customWidth="1"/>
    <col min="2340" max="2340" width="28.28515625" customWidth="1"/>
    <col min="2341" max="2341" width="10.28515625" customWidth="1"/>
    <col min="2342" max="2342" width="6" customWidth="1"/>
    <col min="2343" max="2343" width="28.28515625" customWidth="1"/>
    <col min="2344" max="2344" width="10.28515625" customWidth="1"/>
    <col min="2345" max="2345" width="6" customWidth="1"/>
    <col min="2346" max="2346" width="28.28515625" customWidth="1"/>
    <col min="2347" max="2347" width="10.28515625" customWidth="1"/>
    <col min="2348" max="2348" width="6" customWidth="1"/>
    <col min="2349" max="2349" width="28.28515625" customWidth="1"/>
    <col min="2350" max="2350" width="10.28515625" customWidth="1"/>
    <col min="2351" max="2351" width="6" customWidth="1"/>
    <col min="2352" max="2352" width="28.28515625" customWidth="1"/>
    <col min="2353" max="2353" width="10.28515625" customWidth="1"/>
    <col min="2354" max="2354" width="6" customWidth="1"/>
    <col min="2355" max="2355" width="28.28515625" customWidth="1"/>
    <col min="2356" max="2356" width="10.28515625" customWidth="1"/>
    <col min="2357" max="2357" width="6" customWidth="1"/>
    <col min="2358" max="2358" width="28.28515625" customWidth="1"/>
    <col min="2359" max="2359" width="10.28515625" customWidth="1"/>
    <col min="2360" max="2360" width="6" customWidth="1"/>
    <col min="2361" max="2361" width="28.28515625" customWidth="1"/>
    <col min="2362" max="2362" width="10.28515625" customWidth="1"/>
    <col min="2363" max="2363" width="6" customWidth="1"/>
    <col min="2364" max="2364" width="28.28515625" customWidth="1"/>
    <col min="2365" max="2365" width="10.28515625" customWidth="1"/>
    <col min="2366" max="2366" width="6" customWidth="1"/>
    <col min="2367" max="2367" width="28.28515625" customWidth="1"/>
    <col min="2368" max="2368" width="10.28515625" customWidth="1"/>
    <col min="2369" max="2369" width="6" customWidth="1"/>
    <col min="2370" max="2370" width="28.28515625" customWidth="1"/>
    <col min="2371" max="2371" width="10.28515625" customWidth="1"/>
    <col min="2372" max="2372" width="6" customWidth="1"/>
    <col min="2373" max="2373" width="28.28515625" customWidth="1"/>
    <col min="2374" max="2374" width="10.28515625" customWidth="1"/>
    <col min="2375" max="2375" width="6" customWidth="1"/>
    <col min="2376" max="2376" width="28.28515625" customWidth="1"/>
    <col min="2377" max="2377" width="10.28515625" customWidth="1"/>
    <col min="2378" max="2378" width="6" customWidth="1"/>
    <col min="2379" max="2379" width="28.28515625" customWidth="1"/>
    <col min="2380" max="2380" width="10.28515625" customWidth="1"/>
    <col min="2381" max="2381" width="6" customWidth="1"/>
    <col min="2382" max="2382" width="28.28515625" customWidth="1"/>
    <col min="2383" max="2383" width="10.28515625" customWidth="1"/>
    <col min="2384" max="2384" width="6" customWidth="1"/>
    <col min="2385" max="2385" width="28.28515625" customWidth="1"/>
    <col min="2386" max="2386" width="10.28515625" customWidth="1"/>
    <col min="2387" max="2387" width="6" customWidth="1"/>
    <col min="2388" max="2388" width="28.28515625" customWidth="1"/>
    <col min="2389" max="2389" width="10.28515625" customWidth="1"/>
    <col min="2390" max="2390" width="6" customWidth="1"/>
    <col min="2391" max="2391" width="28.28515625" customWidth="1"/>
    <col min="2392" max="2392" width="10.28515625" customWidth="1"/>
    <col min="2393" max="2393" width="6" customWidth="1"/>
    <col min="2394" max="2394" width="28.28515625" customWidth="1"/>
    <col min="2395" max="2395" width="10.28515625" customWidth="1"/>
    <col min="2396" max="2396" width="6" customWidth="1"/>
    <col min="2397" max="2397" width="28.28515625" customWidth="1"/>
    <col min="2398" max="2398" width="10.28515625" customWidth="1"/>
    <col min="2399" max="2399" width="6" customWidth="1"/>
    <col min="2400" max="2400" width="28.28515625" customWidth="1"/>
    <col min="2401" max="2401" width="10.28515625" customWidth="1"/>
    <col min="2402" max="2402" width="6" customWidth="1"/>
    <col min="2403" max="2403" width="28.28515625" customWidth="1"/>
    <col min="2404" max="2404" width="10.28515625" customWidth="1"/>
    <col min="2405" max="2405" width="6" customWidth="1"/>
    <col min="2406" max="2406" width="28.28515625" customWidth="1"/>
    <col min="2407" max="2407" width="10.28515625" customWidth="1"/>
    <col min="2408" max="2408" width="6" customWidth="1"/>
    <col min="2409" max="2409" width="28.28515625" customWidth="1"/>
    <col min="2410" max="2410" width="10.28515625" customWidth="1"/>
    <col min="2411" max="2411" width="6" customWidth="1"/>
    <col min="2412" max="2412" width="28.28515625" customWidth="1"/>
    <col min="2413" max="2413" width="10.28515625" customWidth="1"/>
    <col min="2414" max="2414" width="6" customWidth="1"/>
    <col min="2415" max="2415" width="28.28515625" customWidth="1"/>
    <col min="2416" max="2416" width="10.28515625" customWidth="1"/>
    <col min="2417" max="2417" width="6" customWidth="1"/>
    <col min="2418" max="2418" width="28.28515625" customWidth="1"/>
    <col min="2419" max="2419" width="10.28515625" customWidth="1"/>
    <col min="2420" max="2420" width="6" customWidth="1"/>
    <col min="2421" max="2421" width="28.28515625" customWidth="1"/>
    <col min="2422" max="2422" width="10.28515625" customWidth="1"/>
    <col min="2423" max="2423" width="6" customWidth="1"/>
    <col min="2424" max="2424" width="28.28515625" customWidth="1"/>
    <col min="2425" max="2425" width="10.28515625" customWidth="1"/>
    <col min="2426" max="2426" width="6" customWidth="1"/>
    <col min="2427" max="2427" width="28.28515625" customWidth="1"/>
    <col min="2428" max="2428" width="10.28515625" customWidth="1"/>
    <col min="2429" max="2429" width="6" customWidth="1"/>
    <col min="2430" max="2430" width="28.28515625" customWidth="1"/>
    <col min="2431" max="2431" width="10.28515625" customWidth="1"/>
    <col min="2432" max="2432" width="6" customWidth="1"/>
    <col min="2433" max="2433" width="28.28515625" customWidth="1"/>
    <col min="2434" max="2434" width="10.28515625" customWidth="1"/>
    <col min="2435" max="2435" width="6" customWidth="1"/>
    <col min="2436" max="2436" width="28.28515625" customWidth="1"/>
    <col min="2437" max="2437" width="10.28515625" customWidth="1"/>
    <col min="2438" max="2438" width="6" customWidth="1"/>
    <col min="2439" max="2439" width="28.28515625" customWidth="1"/>
    <col min="2440" max="2440" width="10.28515625" customWidth="1"/>
    <col min="2441" max="2441" width="6" customWidth="1"/>
    <col min="2442" max="2442" width="28.28515625" customWidth="1"/>
    <col min="2443" max="2443" width="10.28515625" customWidth="1"/>
    <col min="2444" max="2444" width="6" customWidth="1"/>
    <col min="2445" max="2445" width="28.28515625" customWidth="1"/>
    <col min="2446" max="2446" width="10.28515625" customWidth="1"/>
    <col min="2447" max="2447" width="6" customWidth="1"/>
    <col min="2448" max="2448" width="28.28515625" customWidth="1"/>
    <col min="2449" max="2449" width="10.28515625" customWidth="1"/>
    <col min="2450" max="2450" width="6" customWidth="1"/>
    <col min="2451" max="2451" width="28.28515625" customWidth="1"/>
    <col min="2452" max="2452" width="10.28515625" customWidth="1"/>
    <col min="2453" max="2453" width="6" customWidth="1"/>
    <col min="2454" max="2454" width="28.28515625" customWidth="1"/>
    <col min="2455" max="2455" width="10.28515625" customWidth="1"/>
    <col min="2456" max="2456" width="6" customWidth="1"/>
    <col min="2457" max="2457" width="28.28515625" customWidth="1"/>
    <col min="2458" max="2458" width="10.28515625" customWidth="1"/>
    <col min="2459" max="2459" width="6" customWidth="1"/>
    <col min="2460" max="2460" width="28.28515625" customWidth="1"/>
    <col min="2461" max="2461" width="10.28515625" customWidth="1"/>
    <col min="2462" max="2462" width="6" customWidth="1"/>
    <col min="2463" max="2463" width="28.28515625" customWidth="1"/>
    <col min="2464" max="2464" width="10.28515625" customWidth="1"/>
    <col min="2465" max="2465" width="6" customWidth="1"/>
    <col min="2466" max="2466" width="28.28515625" customWidth="1"/>
    <col min="2467" max="2467" width="10.28515625" customWidth="1"/>
    <col min="2468" max="2468" width="6" customWidth="1"/>
    <col min="2469" max="2469" width="28.28515625" customWidth="1"/>
    <col min="2470" max="2470" width="10.28515625" customWidth="1"/>
    <col min="2471" max="2471" width="6" customWidth="1"/>
    <col min="2472" max="2472" width="28.28515625" customWidth="1"/>
    <col min="2473" max="2473" width="10.28515625" customWidth="1"/>
    <col min="2474" max="2474" width="6" customWidth="1"/>
    <col min="2475" max="2475" width="28.28515625" customWidth="1"/>
    <col min="2476" max="2476" width="10.28515625" customWidth="1"/>
    <col min="2477" max="2477" width="6" customWidth="1"/>
    <col min="2478" max="2478" width="28.28515625" customWidth="1"/>
    <col min="2479" max="2479" width="10.28515625" customWidth="1"/>
    <col min="2480" max="2480" width="6" customWidth="1"/>
    <col min="2481" max="2481" width="28.28515625" customWidth="1"/>
    <col min="2482" max="2482" width="10.28515625" customWidth="1"/>
    <col min="2483" max="2483" width="6" customWidth="1"/>
    <col min="2484" max="2484" width="28.28515625" customWidth="1"/>
    <col min="2485" max="2485" width="10.28515625" customWidth="1"/>
    <col min="2486" max="2486" width="6" customWidth="1"/>
    <col min="2487" max="2487" width="28.28515625" customWidth="1"/>
    <col min="2488" max="2488" width="10.28515625" customWidth="1"/>
    <col min="2489" max="2489" width="6" customWidth="1"/>
    <col min="2490" max="2490" width="28.28515625" customWidth="1"/>
    <col min="2491" max="2491" width="10.28515625" customWidth="1"/>
    <col min="2492" max="2492" width="6" customWidth="1"/>
    <col min="2493" max="2493" width="28.28515625" customWidth="1"/>
    <col min="2494" max="2494" width="10.28515625" customWidth="1"/>
    <col min="2495" max="2495" width="6" customWidth="1"/>
    <col min="2496" max="2496" width="28.28515625" customWidth="1"/>
    <col min="2497" max="2497" width="10.28515625" customWidth="1"/>
    <col min="2498" max="2498" width="6" customWidth="1"/>
    <col min="2499" max="2499" width="28.28515625" customWidth="1"/>
    <col min="2500" max="2500" width="10.28515625" customWidth="1"/>
    <col min="2501" max="2501" width="6" customWidth="1"/>
    <col min="2502" max="2502" width="28.28515625" customWidth="1"/>
    <col min="2503" max="2503" width="10.28515625" customWidth="1"/>
    <col min="2504" max="2504" width="6" customWidth="1"/>
    <col min="2505" max="2505" width="28.28515625" customWidth="1"/>
    <col min="2506" max="2506" width="10.28515625" customWidth="1"/>
    <col min="2507" max="2507" width="6" customWidth="1"/>
    <col min="2508" max="2508" width="28.28515625" customWidth="1"/>
    <col min="2509" max="2509" width="10.28515625" customWidth="1"/>
    <col min="2510" max="2510" width="6" customWidth="1"/>
    <col min="2511" max="2511" width="28.28515625" customWidth="1"/>
    <col min="2512" max="2512" width="10.28515625" customWidth="1"/>
    <col min="2513" max="2513" width="6" customWidth="1"/>
    <col min="2561" max="2561" width="31" customWidth="1"/>
    <col min="2563" max="2563" width="28.28515625" customWidth="1"/>
    <col min="2564" max="2564" width="10.28515625" customWidth="1"/>
    <col min="2565" max="2565" width="6" customWidth="1"/>
    <col min="2566" max="2566" width="28.28515625" customWidth="1"/>
    <col min="2567" max="2567" width="10.28515625" customWidth="1"/>
    <col min="2568" max="2568" width="6" customWidth="1"/>
    <col min="2569" max="2569" width="28.28515625" customWidth="1"/>
    <col min="2570" max="2570" width="10.28515625" customWidth="1"/>
    <col min="2571" max="2571" width="6" customWidth="1"/>
    <col min="2572" max="2572" width="28.28515625" customWidth="1"/>
    <col min="2573" max="2573" width="10.28515625" customWidth="1"/>
    <col min="2574" max="2574" width="6" customWidth="1"/>
    <col min="2575" max="2575" width="28.28515625" customWidth="1"/>
    <col min="2576" max="2576" width="10.28515625" customWidth="1"/>
    <col min="2577" max="2577" width="6" customWidth="1"/>
    <col min="2578" max="2578" width="28.28515625" customWidth="1"/>
    <col min="2579" max="2579" width="10.28515625" customWidth="1"/>
    <col min="2580" max="2580" width="6" customWidth="1"/>
    <col min="2581" max="2581" width="28.28515625" customWidth="1"/>
    <col min="2582" max="2582" width="10.28515625" customWidth="1"/>
    <col min="2583" max="2583" width="6" customWidth="1"/>
    <col min="2584" max="2584" width="28.28515625" customWidth="1"/>
    <col min="2585" max="2585" width="10.28515625" customWidth="1"/>
    <col min="2586" max="2586" width="6" customWidth="1"/>
    <col min="2587" max="2587" width="28.28515625" customWidth="1"/>
    <col min="2588" max="2588" width="10.28515625" customWidth="1"/>
    <col min="2589" max="2589" width="6" customWidth="1"/>
    <col min="2590" max="2590" width="28.28515625" customWidth="1"/>
    <col min="2591" max="2591" width="10.28515625" customWidth="1"/>
    <col min="2592" max="2592" width="6" customWidth="1"/>
    <col min="2593" max="2593" width="28.28515625" customWidth="1"/>
    <col min="2594" max="2594" width="10.28515625" customWidth="1"/>
    <col min="2595" max="2595" width="6" customWidth="1"/>
    <col min="2596" max="2596" width="28.28515625" customWidth="1"/>
    <col min="2597" max="2597" width="10.28515625" customWidth="1"/>
    <col min="2598" max="2598" width="6" customWidth="1"/>
    <col min="2599" max="2599" width="28.28515625" customWidth="1"/>
    <col min="2600" max="2600" width="10.28515625" customWidth="1"/>
    <col min="2601" max="2601" width="6" customWidth="1"/>
    <col min="2602" max="2602" width="28.28515625" customWidth="1"/>
    <col min="2603" max="2603" width="10.28515625" customWidth="1"/>
    <col min="2604" max="2604" width="6" customWidth="1"/>
    <col min="2605" max="2605" width="28.28515625" customWidth="1"/>
    <col min="2606" max="2606" width="10.28515625" customWidth="1"/>
    <col min="2607" max="2607" width="6" customWidth="1"/>
    <col min="2608" max="2608" width="28.28515625" customWidth="1"/>
    <col min="2609" max="2609" width="10.28515625" customWidth="1"/>
    <col min="2610" max="2610" width="6" customWidth="1"/>
    <col min="2611" max="2611" width="28.28515625" customWidth="1"/>
    <col min="2612" max="2612" width="10.28515625" customWidth="1"/>
    <col min="2613" max="2613" width="6" customWidth="1"/>
    <col min="2614" max="2614" width="28.28515625" customWidth="1"/>
    <col min="2615" max="2615" width="10.28515625" customWidth="1"/>
    <col min="2616" max="2616" width="6" customWidth="1"/>
    <col min="2617" max="2617" width="28.28515625" customWidth="1"/>
    <col min="2618" max="2618" width="10.28515625" customWidth="1"/>
    <col min="2619" max="2619" width="6" customWidth="1"/>
    <col min="2620" max="2620" width="28.28515625" customWidth="1"/>
    <col min="2621" max="2621" width="10.28515625" customWidth="1"/>
    <col min="2622" max="2622" width="6" customWidth="1"/>
    <col min="2623" max="2623" width="28.28515625" customWidth="1"/>
    <col min="2624" max="2624" width="10.28515625" customWidth="1"/>
    <col min="2625" max="2625" width="6" customWidth="1"/>
    <col min="2626" max="2626" width="28.28515625" customWidth="1"/>
    <col min="2627" max="2627" width="10.28515625" customWidth="1"/>
    <col min="2628" max="2628" width="6" customWidth="1"/>
    <col min="2629" max="2629" width="28.28515625" customWidth="1"/>
    <col min="2630" max="2630" width="10.28515625" customWidth="1"/>
    <col min="2631" max="2631" width="6" customWidth="1"/>
    <col min="2632" max="2632" width="28.28515625" customWidth="1"/>
    <col min="2633" max="2633" width="10.28515625" customWidth="1"/>
    <col min="2634" max="2634" width="6" customWidth="1"/>
    <col min="2635" max="2635" width="28.28515625" customWidth="1"/>
    <col min="2636" max="2636" width="10.28515625" customWidth="1"/>
    <col min="2637" max="2637" width="6" customWidth="1"/>
    <col min="2638" max="2638" width="28.28515625" customWidth="1"/>
    <col min="2639" max="2639" width="10.28515625" customWidth="1"/>
    <col min="2640" max="2640" width="6" customWidth="1"/>
    <col min="2641" max="2641" width="28.28515625" customWidth="1"/>
    <col min="2642" max="2642" width="10.28515625" customWidth="1"/>
    <col min="2643" max="2643" width="6" customWidth="1"/>
    <col min="2644" max="2644" width="28.28515625" customWidth="1"/>
    <col min="2645" max="2645" width="10.28515625" customWidth="1"/>
    <col min="2646" max="2646" width="6" customWidth="1"/>
    <col min="2647" max="2647" width="28.28515625" customWidth="1"/>
    <col min="2648" max="2648" width="10.28515625" customWidth="1"/>
    <col min="2649" max="2649" width="6" customWidth="1"/>
    <col min="2650" max="2650" width="28.28515625" customWidth="1"/>
    <col min="2651" max="2651" width="10.28515625" customWidth="1"/>
    <col min="2652" max="2652" width="6" customWidth="1"/>
    <col min="2653" max="2653" width="28.28515625" customWidth="1"/>
    <col min="2654" max="2654" width="10.28515625" customWidth="1"/>
    <col min="2655" max="2655" width="6" customWidth="1"/>
    <col min="2656" max="2656" width="28.28515625" customWidth="1"/>
    <col min="2657" max="2657" width="10.28515625" customWidth="1"/>
    <col min="2658" max="2658" width="6" customWidth="1"/>
    <col min="2659" max="2659" width="28.28515625" customWidth="1"/>
    <col min="2660" max="2660" width="10.28515625" customWidth="1"/>
    <col min="2661" max="2661" width="6" customWidth="1"/>
    <col min="2662" max="2662" width="28.28515625" customWidth="1"/>
    <col min="2663" max="2663" width="10.28515625" customWidth="1"/>
    <col min="2664" max="2664" width="6" customWidth="1"/>
    <col min="2665" max="2665" width="28.28515625" customWidth="1"/>
    <col min="2666" max="2666" width="10.28515625" customWidth="1"/>
    <col min="2667" max="2667" width="6" customWidth="1"/>
    <col min="2668" max="2668" width="28.28515625" customWidth="1"/>
    <col min="2669" max="2669" width="10.28515625" customWidth="1"/>
    <col min="2670" max="2670" width="6" customWidth="1"/>
    <col min="2671" max="2671" width="28.28515625" customWidth="1"/>
    <col min="2672" max="2672" width="10.28515625" customWidth="1"/>
    <col min="2673" max="2673" width="6" customWidth="1"/>
    <col min="2674" max="2674" width="28.28515625" customWidth="1"/>
    <col min="2675" max="2675" width="10.28515625" customWidth="1"/>
    <col min="2676" max="2676" width="6" customWidth="1"/>
    <col min="2677" max="2677" width="28.28515625" customWidth="1"/>
    <col min="2678" max="2678" width="10.28515625" customWidth="1"/>
    <col min="2679" max="2679" width="6" customWidth="1"/>
    <col min="2680" max="2680" width="28.28515625" customWidth="1"/>
    <col min="2681" max="2681" width="10.28515625" customWidth="1"/>
    <col min="2682" max="2682" width="6" customWidth="1"/>
    <col min="2683" max="2683" width="28.28515625" customWidth="1"/>
    <col min="2684" max="2684" width="10.28515625" customWidth="1"/>
    <col min="2685" max="2685" width="6" customWidth="1"/>
    <col min="2686" max="2686" width="28.28515625" customWidth="1"/>
    <col min="2687" max="2687" width="10.28515625" customWidth="1"/>
    <col min="2688" max="2688" width="6" customWidth="1"/>
    <col min="2689" max="2689" width="28.28515625" customWidth="1"/>
    <col min="2690" max="2690" width="10.28515625" customWidth="1"/>
    <col min="2691" max="2691" width="6" customWidth="1"/>
    <col min="2692" max="2692" width="28.28515625" customWidth="1"/>
    <col min="2693" max="2693" width="10.28515625" customWidth="1"/>
    <col min="2694" max="2694" width="6" customWidth="1"/>
    <col min="2695" max="2695" width="28.28515625" customWidth="1"/>
    <col min="2696" max="2696" width="10.28515625" customWidth="1"/>
    <col min="2697" max="2697" width="6" customWidth="1"/>
    <col min="2698" max="2698" width="28.28515625" customWidth="1"/>
    <col min="2699" max="2699" width="10.28515625" customWidth="1"/>
    <col min="2700" max="2700" width="6" customWidth="1"/>
    <col min="2701" max="2701" width="28.28515625" customWidth="1"/>
    <col min="2702" max="2702" width="10.28515625" customWidth="1"/>
    <col min="2703" max="2703" width="6" customWidth="1"/>
    <col min="2704" max="2704" width="28.28515625" customWidth="1"/>
    <col min="2705" max="2705" width="10.28515625" customWidth="1"/>
    <col min="2706" max="2706" width="6" customWidth="1"/>
    <col min="2707" max="2707" width="28.28515625" customWidth="1"/>
    <col min="2708" max="2708" width="10.28515625" customWidth="1"/>
    <col min="2709" max="2709" width="6" customWidth="1"/>
    <col min="2710" max="2710" width="28.28515625" customWidth="1"/>
    <col min="2711" max="2711" width="10.28515625" customWidth="1"/>
    <col min="2712" max="2712" width="6" customWidth="1"/>
    <col min="2713" max="2713" width="28.28515625" customWidth="1"/>
    <col min="2714" max="2714" width="10.28515625" customWidth="1"/>
    <col min="2715" max="2715" width="6" customWidth="1"/>
    <col min="2716" max="2716" width="28.28515625" customWidth="1"/>
    <col min="2717" max="2717" width="10.28515625" customWidth="1"/>
    <col min="2718" max="2718" width="6" customWidth="1"/>
    <col min="2719" max="2719" width="28.28515625" customWidth="1"/>
    <col min="2720" max="2720" width="10.28515625" customWidth="1"/>
    <col min="2721" max="2721" width="6" customWidth="1"/>
    <col min="2722" max="2722" width="28.28515625" customWidth="1"/>
    <col min="2723" max="2723" width="10.28515625" customWidth="1"/>
    <col min="2724" max="2724" width="6" customWidth="1"/>
    <col min="2725" max="2725" width="28.28515625" customWidth="1"/>
    <col min="2726" max="2726" width="10.28515625" customWidth="1"/>
    <col min="2727" max="2727" width="6" customWidth="1"/>
    <col min="2728" max="2728" width="28.28515625" customWidth="1"/>
    <col min="2729" max="2729" width="10.28515625" customWidth="1"/>
    <col min="2730" max="2730" width="6" customWidth="1"/>
    <col min="2731" max="2731" width="28.28515625" customWidth="1"/>
    <col min="2732" max="2732" width="10.28515625" customWidth="1"/>
    <col min="2733" max="2733" width="6" customWidth="1"/>
    <col min="2734" max="2734" width="28.28515625" customWidth="1"/>
    <col min="2735" max="2735" width="10.28515625" customWidth="1"/>
    <col min="2736" max="2736" width="6" customWidth="1"/>
    <col min="2737" max="2737" width="28.28515625" customWidth="1"/>
    <col min="2738" max="2738" width="10.28515625" customWidth="1"/>
    <col min="2739" max="2739" width="6" customWidth="1"/>
    <col min="2740" max="2740" width="28.28515625" customWidth="1"/>
    <col min="2741" max="2741" width="10.28515625" customWidth="1"/>
    <col min="2742" max="2742" width="6" customWidth="1"/>
    <col min="2743" max="2743" width="28.28515625" customWidth="1"/>
    <col min="2744" max="2744" width="10.28515625" customWidth="1"/>
    <col min="2745" max="2745" width="6" customWidth="1"/>
    <col min="2746" max="2746" width="28.28515625" customWidth="1"/>
    <col min="2747" max="2747" width="10.28515625" customWidth="1"/>
    <col min="2748" max="2748" width="6" customWidth="1"/>
    <col min="2749" max="2749" width="28.28515625" customWidth="1"/>
    <col min="2750" max="2750" width="10.28515625" customWidth="1"/>
    <col min="2751" max="2751" width="6" customWidth="1"/>
    <col min="2752" max="2752" width="28.28515625" customWidth="1"/>
    <col min="2753" max="2753" width="10.28515625" customWidth="1"/>
    <col min="2754" max="2754" width="6" customWidth="1"/>
    <col min="2755" max="2755" width="28.28515625" customWidth="1"/>
    <col min="2756" max="2756" width="10.28515625" customWidth="1"/>
    <col min="2757" max="2757" width="6" customWidth="1"/>
    <col min="2758" max="2758" width="28.28515625" customWidth="1"/>
    <col min="2759" max="2759" width="10.28515625" customWidth="1"/>
    <col min="2760" max="2760" width="6" customWidth="1"/>
    <col min="2761" max="2761" width="28.28515625" customWidth="1"/>
    <col min="2762" max="2762" width="10.28515625" customWidth="1"/>
    <col min="2763" max="2763" width="6" customWidth="1"/>
    <col min="2764" max="2764" width="28.28515625" customWidth="1"/>
    <col min="2765" max="2765" width="10.28515625" customWidth="1"/>
    <col min="2766" max="2766" width="6" customWidth="1"/>
    <col min="2767" max="2767" width="28.28515625" customWidth="1"/>
    <col min="2768" max="2768" width="10.28515625" customWidth="1"/>
    <col min="2769" max="2769" width="6" customWidth="1"/>
    <col min="2817" max="2817" width="31" customWidth="1"/>
    <col min="2819" max="2819" width="28.28515625" customWidth="1"/>
    <col min="2820" max="2820" width="10.28515625" customWidth="1"/>
    <col min="2821" max="2821" width="6" customWidth="1"/>
    <col min="2822" max="2822" width="28.28515625" customWidth="1"/>
    <col min="2823" max="2823" width="10.28515625" customWidth="1"/>
    <col min="2824" max="2824" width="6" customWidth="1"/>
    <col min="2825" max="2825" width="28.28515625" customWidth="1"/>
    <col min="2826" max="2826" width="10.28515625" customWidth="1"/>
    <col min="2827" max="2827" width="6" customWidth="1"/>
    <col min="2828" max="2828" width="28.28515625" customWidth="1"/>
    <col min="2829" max="2829" width="10.28515625" customWidth="1"/>
    <col min="2830" max="2830" width="6" customWidth="1"/>
    <col min="2831" max="2831" width="28.28515625" customWidth="1"/>
    <col min="2832" max="2832" width="10.28515625" customWidth="1"/>
    <col min="2833" max="2833" width="6" customWidth="1"/>
    <col min="2834" max="2834" width="28.28515625" customWidth="1"/>
    <col min="2835" max="2835" width="10.28515625" customWidth="1"/>
    <col min="2836" max="2836" width="6" customWidth="1"/>
    <col min="2837" max="2837" width="28.28515625" customWidth="1"/>
    <col min="2838" max="2838" width="10.28515625" customWidth="1"/>
    <col min="2839" max="2839" width="6" customWidth="1"/>
    <col min="2840" max="2840" width="28.28515625" customWidth="1"/>
    <col min="2841" max="2841" width="10.28515625" customWidth="1"/>
    <col min="2842" max="2842" width="6" customWidth="1"/>
    <col min="2843" max="2843" width="28.28515625" customWidth="1"/>
    <col min="2844" max="2844" width="10.28515625" customWidth="1"/>
    <col min="2845" max="2845" width="6" customWidth="1"/>
    <col min="2846" max="2846" width="28.28515625" customWidth="1"/>
    <col min="2847" max="2847" width="10.28515625" customWidth="1"/>
    <col min="2848" max="2848" width="6" customWidth="1"/>
    <col min="2849" max="2849" width="28.28515625" customWidth="1"/>
    <col min="2850" max="2850" width="10.28515625" customWidth="1"/>
    <col min="2851" max="2851" width="6" customWidth="1"/>
    <col min="2852" max="2852" width="28.28515625" customWidth="1"/>
    <col min="2853" max="2853" width="10.28515625" customWidth="1"/>
    <col min="2854" max="2854" width="6" customWidth="1"/>
    <col min="2855" max="2855" width="28.28515625" customWidth="1"/>
    <col min="2856" max="2856" width="10.28515625" customWidth="1"/>
    <col min="2857" max="2857" width="6" customWidth="1"/>
    <col min="2858" max="2858" width="28.28515625" customWidth="1"/>
    <col min="2859" max="2859" width="10.28515625" customWidth="1"/>
    <col min="2860" max="2860" width="6" customWidth="1"/>
    <col min="2861" max="2861" width="28.28515625" customWidth="1"/>
    <col min="2862" max="2862" width="10.28515625" customWidth="1"/>
    <col min="2863" max="2863" width="6" customWidth="1"/>
    <col min="2864" max="2864" width="28.28515625" customWidth="1"/>
    <col min="2865" max="2865" width="10.28515625" customWidth="1"/>
    <col min="2866" max="2866" width="6" customWidth="1"/>
    <col min="2867" max="2867" width="28.28515625" customWidth="1"/>
    <col min="2868" max="2868" width="10.28515625" customWidth="1"/>
    <col min="2869" max="2869" width="6" customWidth="1"/>
    <col min="2870" max="2870" width="28.28515625" customWidth="1"/>
    <col min="2871" max="2871" width="10.28515625" customWidth="1"/>
    <col min="2872" max="2872" width="6" customWidth="1"/>
    <col min="2873" max="2873" width="28.28515625" customWidth="1"/>
    <col min="2874" max="2874" width="10.28515625" customWidth="1"/>
    <col min="2875" max="2875" width="6" customWidth="1"/>
    <col min="2876" max="2876" width="28.28515625" customWidth="1"/>
    <col min="2877" max="2877" width="10.28515625" customWidth="1"/>
    <col min="2878" max="2878" width="6" customWidth="1"/>
    <col min="2879" max="2879" width="28.28515625" customWidth="1"/>
    <col min="2880" max="2880" width="10.28515625" customWidth="1"/>
    <col min="2881" max="2881" width="6" customWidth="1"/>
    <col min="2882" max="2882" width="28.28515625" customWidth="1"/>
    <col min="2883" max="2883" width="10.28515625" customWidth="1"/>
    <col min="2884" max="2884" width="6" customWidth="1"/>
    <col min="2885" max="2885" width="28.28515625" customWidth="1"/>
    <col min="2886" max="2886" width="10.28515625" customWidth="1"/>
    <col min="2887" max="2887" width="6" customWidth="1"/>
    <col min="2888" max="2888" width="28.28515625" customWidth="1"/>
    <col min="2889" max="2889" width="10.28515625" customWidth="1"/>
    <col min="2890" max="2890" width="6" customWidth="1"/>
    <col min="2891" max="2891" width="28.28515625" customWidth="1"/>
    <col min="2892" max="2892" width="10.28515625" customWidth="1"/>
    <col min="2893" max="2893" width="6" customWidth="1"/>
    <col min="2894" max="2894" width="28.28515625" customWidth="1"/>
    <col min="2895" max="2895" width="10.28515625" customWidth="1"/>
    <col min="2896" max="2896" width="6" customWidth="1"/>
    <col min="2897" max="2897" width="28.28515625" customWidth="1"/>
    <col min="2898" max="2898" width="10.28515625" customWidth="1"/>
    <col min="2899" max="2899" width="6" customWidth="1"/>
    <col min="2900" max="2900" width="28.28515625" customWidth="1"/>
    <col min="2901" max="2901" width="10.28515625" customWidth="1"/>
    <col min="2902" max="2902" width="6" customWidth="1"/>
    <col min="2903" max="2903" width="28.28515625" customWidth="1"/>
    <col min="2904" max="2904" width="10.28515625" customWidth="1"/>
    <col min="2905" max="2905" width="6" customWidth="1"/>
    <col min="2906" max="2906" width="28.28515625" customWidth="1"/>
    <col min="2907" max="2907" width="10.28515625" customWidth="1"/>
    <col min="2908" max="2908" width="6" customWidth="1"/>
    <col min="2909" max="2909" width="28.28515625" customWidth="1"/>
    <col min="2910" max="2910" width="10.28515625" customWidth="1"/>
    <col min="2911" max="2911" width="6" customWidth="1"/>
    <col min="2912" max="2912" width="28.28515625" customWidth="1"/>
    <col min="2913" max="2913" width="10.28515625" customWidth="1"/>
    <col min="2914" max="2914" width="6" customWidth="1"/>
    <col min="2915" max="2915" width="28.28515625" customWidth="1"/>
    <col min="2916" max="2916" width="10.28515625" customWidth="1"/>
    <col min="2917" max="2917" width="6" customWidth="1"/>
    <col min="2918" max="2918" width="28.28515625" customWidth="1"/>
    <col min="2919" max="2919" width="10.28515625" customWidth="1"/>
    <col min="2920" max="2920" width="6" customWidth="1"/>
    <col min="2921" max="2921" width="28.28515625" customWidth="1"/>
    <col min="2922" max="2922" width="10.28515625" customWidth="1"/>
    <col min="2923" max="2923" width="6" customWidth="1"/>
    <col min="2924" max="2924" width="28.28515625" customWidth="1"/>
    <col min="2925" max="2925" width="10.28515625" customWidth="1"/>
    <col min="2926" max="2926" width="6" customWidth="1"/>
    <col min="2927" max="2927" width="28.28515625" customWidth="1"/>
    <col min="2928" max="2928" width="10.28515625" customWidth="1"/>
    <col min="2929" max="2929" width="6" customWidth="1"/>
    <col min="2930" max="2930" width="28.28515625" customWidth="1"/>
    <col min="2931" max="2931" width="10.28515625" customWidth="1"/>
    <col min="2932" max="2932" width="6" customWidth="1"/>
    <col min="2933" max="2933" width="28.28515625" customWidth="1"/>
    <col min="2934" max="2934" width="10.28515625" customWidth="1"/>
    <col min="2935" max="2935" width="6" customWidth="1"/>
    <col min="2936" max="2936" width="28.28515625" customWidth="1"/>
    <col min="2937" max="2937" width="10.28515625" customWidth="1"/>
    <col min="2938" max="2938" width="6" customWidth="1"/>
    <col min="2939" max="2939" width="28.28515625" customWidth="1"/>
    <col min="2940" max="2940" width="10.28515625" customWidth="1"/>
    <col min="2941" max="2941" width="6" customWidth="1"/>
    <col min="2942" max="2942" width="28.28515625" customWidth="1"/>
    <col min="2943" max="2943" width="10.28515625" customWidth="1"/>
    <col min="2944" max="2944" width="6" customWidth="1"/>
    <col min="2945" max="2945" width="28.28515625" customWidth="1"/>
    <col min="2946" max="2946" width="10.28515625" customWidth="1"/>
    <col min="2947" max="2947" width="6" customWidth="1"/>
    <col min="2948" max="2948" width="28.28515625" customWidth="1"/>
    <col min="2949" max="2949" width="10.28515625" customWidth="1"/>
    <col min="2950" max="2950" width="6" customWidth="1"/>
    <col min="2951" max="2951" width="28.28515625" customWidth="1"/>
    <col min="2952" max="2952" width="10.28515625" customWidth="1"/>
    <col min="2953" max="2953" width="6" customWidth="1"/>
    <col min="2954" max="2954" width="28.28515625" customWidth="1"/>
    <col min="2955" max="2955" width="10.28515625" customWidth="1"/>
    <col min="2956" max="2956" width="6" customWidth="1"/>
    <col min="2957" max="2957" width="28.28515625" customWidth="1"/>
    <col min="2958" max="2958" width="10.28515625" customWidth="1"/>
    <col min="2959" max="2959" width="6" customWidth="1"/>
    <col min="2960" max="2960" width="28.28515625" customWidth="1"/>
    <col min="2961" max="2961" width="10.28515625" customWidth="1"/>
    <col min="2962" max="2962" width="6" customWidth="1"/>
    <col min="2963" max="2963" width="28.28515625" customWidth="1"/>
    <col min="2964" max="2964" width="10.28515625" customWidth="1"/>
    <col min="2965" max="2965" width="6" customWidth="1"/>
    <col min="2966" max="2966" width="28.28515625" customWidth="1"/>
    <col min="2967" max="2967" width="10.28515625" customWidth="1"/>
    <col min="2968" max="2968" width="6" customWidth="1"/>
    <col min="2969" max="2969" width="28.28515625" customWidth="1"/>
    <col min="2970" max="2970" width="10.28515625" customWidth="1"/>
    <col min="2971" max="2971" width="6" customWidth="1"/>
    <col min="2972" max="2972" width="28.28515625" customWidth="1"/>
    <col min="2973" max="2973" width="10.28515625" customWidth="1"/>
    <col min="2974" max="2974" width="6" customWidth="1"/>
    <col min="2975" max="2975" width="28.28515625" customWidth="1"/>
    <col min="2976" max="2976" width="10.28515625" customWidth="1"/>
    <col min="2977" max="2977" width="6" customWidth="1"/>
    <col min="2978" max="2978" width="28.28515625" customWidth="1"/>
    <col min="2979" max="2979" width="10.28515625" customWidth="1"/>
    <col min="2980" max="2980" width="6" customWidth="1"/>
    <col min="2981" max="2981" width="28.28515625" customWidth="1"/>
    <col min="2982" max="2982" width="10.28515625" customWidth="1"/>
    <col min="2983" max="2983" width="6" customWidth="1"/>
    <col min="2984" max="2984" width="28.28515625" customWidth="1"/>
    <col min="2985" max="2985" width="10.28515625" customWidth="1"/>
    <col min="2986" max="2986" width="6" customWidth="1"/>
    <col min="2987" max="2987" width="28.28515625" customWidth="1"/>
    <col min="2988" max="2988" width="10.28515625" customWidth="1"/>
    <col min="2989" max="2989" width="6" customWidth="1"/>
    <col min="2990" max="2990" width="28.28515625" customWidth="1"/>
    <col min="2991" max="2991" width="10.28515625" customWidth="1"/>
    <col min="2992" max="2992" width="6" customWidth="1"/>
    <col min="2993" max="2993" width="28.28515625" customWidth="1"/>
    <col min="2994" max="2994" width="10.28515625" customWidth="1"/>
    <col min="2995" max="2995" width="6" customWidth="1"/>
    <col min="2996" max="2996" width="28.28515625" customWidth="1"/>
    <col min="2997" max="2997" width="10.28515625" customWidth="1"/>
    <col min="2998" max="2998" width="6" customWidth="1"/>
    <col min="2999" max="2999" width="28.28515625" customWidth="1"/>
    <col min="3000" max="3000" width="10.28515625" customWidth="1"/>
    <col min="3001" max="3001" width="6" customWidth="1"/>
    <col min="3002" max="3002" width="28.28515625" customWidth="1"/>
    <col min="3003" max="3003" width="10.28515625" customWidth="1"/>
    <col min="3004" max="3004" width="6" customWidth="1"/>
    <col min="3005" max="3005" width="28.28515625" customWidth="1"/>
    <col min="3006" max="3006" width="10.28515625" customWidth="1"/>
    <col min="3007" max="3007" width="6" customWidth="1"/>
    <col min="3008" max="3008" width="28.28515625" customWidth="1"/>
    <col min="3009" max="3009" width="10.28515625" customWidth="1"/>
    <col min="3010" max="3010" width="6" customWidth="1"/>
    <col min="3011" max="3011" width="28.28515625" customWidth="1"/>
    <col min="3012" max="3012" width="10.28515625" customWidth="1"/>
    <col min="3013" max="3013" width="6" customWidth="1"/>
    <col min="3014" max="3014" width="28.28515625" customWidth="1"/>
    <col min="3015" max="3015" width="10.28515625" customWidth="1"/>
    <col min="3016" max="3016" width="6" customWidth="1"/>
    <col min="3017" max="3017" width="28.28515625" customWidth="1"/>
    <col min="3018" max="3018" width="10.28515625" customWidth="1"/>
    <col min="3019" max="3019" width="6" customWidth="1"/>
    <col min="3020" max="3020" width="28.28515625" customWidth="1"/>
    <col min="3021" max="3021" width="10.28515625" customWidth="1"/>
    <col min="3022" max="3022" width="6" customWidth="1"/>
    <col min="3023" max="3023" width="28.28515625" customWidth="1"/>
    <col min="3024" max="3024" width="10.28515625" customWidth="1"/>
    <col min="3025" max="3025" width="6" customWidth="1"/>
    <col min="3073" max="3073" width="31" customWidth="1"/>
    <col min="3075" max="3075" width="28.28515625" customWidth="1"/>
    <col min="3076" max="3076" width="10.28515625" customWidth="1"/>
    <col min="3077" max="3077" width="6" customWidth="1"/>
    <col min="3078" max="3078" width="28.28515625" customWidth="1"/>
    <col min="3079" max="3079" width="10.28515625" customWidth="1"/>
    <col min="3080" max="3080" width="6" customWidth="1"/>
    <col min="3081" max="3081" width="28.28515625" customWidth="1"/>
    <col min="3082" max="3082" width="10.28515625" customWidth="1"/>
    <col min="3083" max="3083" width="6" customWidth="1"/>
    <col min="3084" max="3084" width="28.28515625" customWidth="1"/>
    <col min="3085" max="3085" width="10.28515625" customWidth="1"/>
    <col min="3086" max="3086" width="6" customWidth="1"/>
    <col min="3087" max="3087" width="28.28515625" customWidth="1"/>
    <col min="3088" max="3088" width="10.28515625" customWidth="1"/>
    <col min="3089" max="3089" width="6" customWidth="1"/>
    <col min="3090" max="3090" width="28.28515625" customWidth="1"/>
    <col min="3091" max="3091" width="10.28515625" customWidth="1"/>
    <col min="3092" max="3092" width="6" customWidth="1"/>
    <col min="3093" max="3093" width="28.28515625" customWidth="1"/>
    <col min="3094" max="3094" width="10.28515625" customWidth="1"/>
    <col min="3095" max="3095" width="6" customWidth="1"/>
    <col min="3096" max="3096" width="28.28515625" customWidth="1"/>
    <col min="3097" max="3097" width="10.28515625" customWidth="1"/>
    <col min="3098" max="3098" width="6" customWidth="1"/>
    <col min="3099" max="3099" width="28.28515625" customWidth="1"/>
    <col min="3100" max="3100" width="10.28515625" customWidth="1"/>
    <col min="3101" max="3101" width="6" customWidth="1"/>
    <col min="3102" max="3102" width="28.28515625" customWidth="1"/>
    <col min="3103" max="3103" width="10.28515625" customWidth="1"/>
    <col min="3104" max="3104" width="6" customWidth="1"/>
    <col min="3105" max="3105" width="28.28515625" customWidth="1"/>
    <col min="3106" max="3106" width="10.28515625" customWidth="1"/>
    <col min="3107" max="3107" width="6" customWidth="1"/>
    <col min="3108" max="3108" width="28.28515625" customWidth="1"/>
    <col min="3109" max="3109" width="10.28515625" customWidth="1"/>
    <col min="3110" max="3110" width="6" customWidth="1"/>
    <col min="3111" max="3111" width="28.28515625" customWidth="1"/>
    <col min="3112" max="3112" width="10.28515625" customWidth="1"/>
    <col min="3113" max="3113" width="6" customWidth="1"/>
    <col min="3114" max="3114" width="28.28515625" customWidth="1"/>
    <col min="3115" max="3115" width="10.28515625" customWidth="1"/>
    <col min="3116" max="3116" width="6" customWidth="1"/>
    <col min="3117" max="3117" width="28.28515625" customWidth="1"/>
    <col min="3118" max="3118" width="10.28515625" customWidth="1"/>
    <col min="3119" max="3119" width="6" customWidth="1"/>
    <col min="3120" max="3120" width="28.28515625" customWidth="1"/>
    <col min="3121" max="3121" width="10.28515625" customWidth="1"/>
    <col min="3122" max="3122" width="6" customWidth="1"/>
    <col min="3123" max="3123" width="28.28515625" customWidth="1"/>
    <col min="3124" max="3124" width="10.28515625" customWidth="1"/>
    <col min="3125" max="3125" width="6" customWidth="1"/>
    <col min="3126" max="3126" width="28.28515625" customWidth="1"/>
    <col min="3127" max="3127" width="10.28515625" customWidth="1"/>
    <col min="3128" max="3128" width="6" customWidth="1"/>
    <col min="3129" max="3129" width="28.28515625" customWidth="1"/>
    <col min="3130" max="3130" width="10.28515625" customWidth="1"/>
    <col min="3131" max="3131" width="6" customWidth="1"/>
    <col min="3132" max="3132" width="28.28515625" customWidth="1"/>
    <col min="3133" max="3133" width="10.28515625" customWidth="1"/>
    <col min="3134" max="3134" width="6" customWidth="1"/>
    <col min="3135" max="3135" width="28.28515625" customWidth="1"/>
    <col min="3136" max="3136" width="10.28515625" customWidth="1"/>
    <col min="3137" max="3137" width="6" customWidth="1"/>
    <col min="3138" max="3138" width="28.28515625" customWidth="1"/>
    <col min="3139" max="3139" width="10.28515625" customWidth="1"/>
    <col min="3140" max="3140" width="6" customWidth="1"/>
    <col min="3141" max="3141" width="28.28515625" customWidth="1"/>
    <col min="3142" max="3142" width="10.28515625" customWidth="1"/>
    <col min="3143" max="3143" width="6" customWidth="1"/>
    <col min="3144" max="3144" width="28.28515625" customWidth="1"/>
    <col min="3145" max="3145" width="10.28515625" customWidth="1"/>
    <col min="3146" max="3146" width="6" customWidth="1"/>
    <col min="3147" max="3147" width="28.28515625" customWidth="1"/>
    <col min="3148" max="3148" width="10.28515625" customWidth="1"/>
    <col min="3149" max="3149" width="6" customWidth="1"/>
    <col min="3150" max="3150" width="28.28515625" customWidth="1"/>
    <col min="3151" max="3151" width="10.28515625" customWidth="1"/>
    <col min="3152" max="3152" width="6" customWidth="1"/>
    <col min="3153" max="3153" width="28.28515625" customWidth="1"/>
    <col min="3154" max="3154" width="10.28515625" customWidth="1"/>
    <col min="3155" max="3155" width="6" customWidth="1"/>
    <col min="3156" max="3156" width="28.28515625" customWidth="1"/>
    <col min="3157" max="3157" width="10.28515625" customWidth="1"/>
    <col min="3158" max="3158" width="6" customWidth="1"/>
    <col min="3159" max="3159" width="28.28515625" customWidth="1"/>
    <col min="3160" max="3160" width="10.28515625" customWidth="1"/>
    <col min="3161" max="3161" width="6" customWidth="1"/>
    <col min="3162" max="3162" width="28.28515625" customWidth="1"/>
    <col min="3163" max="3163" width="10.28515625" customWidth="1"/>
    <col min="3164" max="3164" width="6" customWidth="1"/>
    <col min="3165" max="3165" width="28.28515625" customWidth="1"/>
    <col min="3166" max="3166" width="10.28515625" customWidth="1"/>
    <col min="3167" max="3167" width="6" customWidth="1"/>
    <col min="3168" max="3168" width="28.28515625" customWidth="1"/>
    <col min="3169" max="3169" width="10.28515625" customWidth="1"/>
    <col min="3170" max="3170" width="6" customWidth="1"/>
    <col min="3171" max="3171" width="28.28515625" customWidth="1"/>
    <col min="3172" max="3172" width="10.28515625" customWidth="1"/>
    <col min="3173" max="3173" width="6" customWidth="1"/>
    <col min="3174" max="3174" width="28.28515625" customWidth="1"/>
    <col min="3175" max="3175" width="10.28515625" customWidth="1"/>
    <col min="3176" max="3176" width="6" customWidth="1"/>
    <col min="3177" max="3177" width="28.28515625" customWidth="1"/>
    <col min="3178" max="3178" width="10.28515625" customWidth="1"/>
    <col min="3179" max="3179" width="6" customWidth="1"/>
    <col min="3180" max="3180" width="28.28515625" customWidth="1"/>
    <col min="3181" max="3181" width="10.28515625" customWidth="1"/>
    <col min="3182" max="3182" width="6" customWidth="1"/>
    <col min="3183" max="3183" width="28.28515625" customWidth="1"/>
    <col min="3184" max="3184" width="10.28515625" customWidth="1"/>
    <col min="3185" max="3185" width="6" customWidth="1"/>
    <col min="3186" max="3186" width="28.28515625" customWidth="1"/>
    <col min="3187" max="3187" width="10.28515625" customWidth="1"/>
    <col min="3188" max="3188" width="6" customWidth="1"/>
    <col min="3189" max="3189" width="28.28515625" customWidth="1"/>
    <col min="3190" max="3190" width="10.28515625" customWidth="1"/>
    <col min="3191" max="3191" width="6" customWidth="1"/>
    <col min="3192" max="3192" width="28.28515625" customWidth="1"/>
    <col min="3193" max="3193" width="10.28515625" customWidth="1"/>
    <col min="3194" max="3194" width="6" customWidth="1"/>
    <col min="3195" max="3195" width="28.28515625" customWidth="1"/>
    <col min="3196" max="3196" width="10.28515625" customWidth="1"/>
    <col min="3197" max="3197" width="6" customWidth="1"/>
    <col min="3198" max="3198" width="28.28515625" customWidth="1"/>
    <col min="3199" max="3199" width="10.28515625" customWidth="1"/>
    <col min="3200" max="3200" width="6" customWidth="1"/>
    <col min="3201" max="3201" width="28.28515625" customWidth="1"/>
    <col min="3202" max="3202" width="10.28515625" customWidth="1"/>
    <col min="3203" max="3203" width="6" customWidth="1"/>
    <col min="3204" max="3204" width="28.28515625" customWidth="1"/>
    <col min="3205" max="3205" width="10.28515625" customWidth="1"/>
    <col min="3206" max="3206" width="6" customWidth="1"/>
    <col min="3207" max="3207" width="28.28515625" customWidth="1"/>
    <col min="3208" max="3208" width="10.28515625" customWidth="1"/>
    <col min="3209" max="3209" width="6" customWidth="1"/>
    <col min="3210" max="3210" width="28.28515625" customWidth="1"/>
    <col min="3211" max="3211" width="10.28515625" customWidth="1"/>
    <col min="3212" max="3212" width="6" customWidth="1"/>
    <col min="3213" max="3213" width="28.28515625" customWidth="1"/>
    <col min="3214" max="3214" width="10.28515625" customWidth="1"/>
    <col min="3215" max="3215" width="6" customWidth="1"/>
    <col min="3216" max="3216" width="28.28515625" customWidth="1"/>
    <col min="3217" max="3217" width="10.28515625" customWidth="1"/>
    <col min="3218" max="3218" width="6" customWidth="1"/>
    <col min="3219" max="3219" width="28.28515625" customWidth="1"/>
    <col min="3220" max="3220" width="10.28515625" customWidth="1"/>
    <col min="3221" max="3221" width="6" customWidth="1"/>
    <col min="3222" max="3222" width="28.28515625" customWidth="1"/>
    <col min="3223" max="3223" width="10.28515625" customWidth="1"/>
    <col min="3224" max="3224" width="6" customWidth="1"/>
    <col min="3225" max="3225" width="28.28515625" customWidth="1"/>
    <col min="3226" max="3226" width="10.28515625" customWidth="1"/>
    <col min="3227" max="3227" width="6" customWidth="1"/>
    <col min="3228" max="3228" width="28.28515625" customWidth="1"/>
    <col min="3229" max="3229" width="10.28515625" customWidth="1"/>
    <col min="3230" max="3230" width="6" customWidth="1"/>
    <col min="3231" max="3231" width="28.28515625" customWidth="1"/>
    <col min="3232" max="3232" width="10.28515625" customWidth="1"/>
    <col min="3233" max="3233" width="6" customWidth="1"/>
    <col min="3234" max="3234" width="28.28515625" customWidth="1"/>
    <col min="3235" max="3235" width="10.28515625" customWidth="1"/>
    <col min="3236" max="3236" width="6" customWidth="1"/>
    <col min="3237" max="3237" width="28.28515625" customWidth="1"/>
    <col min="3238" max="3238" width="10.28515625" customWidth="1"/>
    <col min="3239" max="3239" width="6" customWidth="1"/>
    <col min="3240" max="3240" width="28.28515625" customWidth="1"/>
    <col min="3241" max="3241" width="10.28515625" customWidth="1"/>
    <col min="3242" max="3242" width="6" customWidth="1"/>
    <col min="3243" max="3243" width="28.28515625" customWidth="1"/>
    <col min="3244" max="3244" width="10.28515625" customWidth="1"/>
    <col min="3245" max="3245" width="6" customWidth="1"/>
    <col min="3246" max="3246" width="28.28515625" customWidth="1"/>
    <col min="3247" max="3247" width="10.28515625" customWidth="1"/>
    <col min="3248" max="3248" width="6" customWidth="1"/>
    <col min="3249" max="3249" width="28.28515625" customWidth="1"/>
    <col min="3250" max="3250" width="10.28515625" customWidth="1"/>
    <col min="3251" max="3251" width="6" customWidth="1"/>
    <col min="3252" max="3252" width="28.28515625" customWidth="1"/>
    <col min="3253" max="3253" width="10.28515625" customWidth="1"/>
    <col min="3254" max="3254" width="6" customWidth="1"/>
    <col min="3255" max="3255" width="28.28515625" customWidth="1"/>
    <col min="3256" max="3256" width="10.28515625" customWidth="1"/>
    <col min="3257" max="3257" width="6" customWidth="1"/>
    <col min="3258" max="3258" width="28.28515625" customWidth="1"/>
    <col min="3259" max="3259" width="10.28515625" customWidth="1"/>
    <col min="3260" max="3260" width="6" customWidth="1"/>
    <col min="3261" max="3261" width="28.28515625" customWidth="1"/>
    <col min="3262" max="3262" width="10.28515625" customWidth="1"/>
    <col min="3263" max="3263" width="6" customWidth="1"/>
    <col min="3264" max="3264" width="28.28515625" customWidth="1"/>
    <col min="3265" max="3265" width="10.28515625" customWidth="1"/>
    <col min="3266" max="3266" width="6" customWidth="1"/>
    <col min="3267" max="3267" width="28.28515625" customWidth="1"/>
    <col min="3268" max="3268" width="10.28515625" customWidth="1"/>
    <col min="3269" max="3269" width="6" customWidth="1"/>
    <col min="3270" max="3270" width="28.28515625" customWidth="1"/>
    <col min="3271" max="3271" width="10.28515625" customWidth="1"/>
    <col min="3272" max="3272" width="6" customWidth="1"/>
    <col min="3273" max="3273" width="28.28515625" customWidth="1"/>
    <col min="3274" max="3274" width="10.28515625" customWidth="1"/>
    <col min="3275" max="3275" width="6" customWidth="1"/>
    <col min="3276" max="3276" width="28.28515625" customWidth="1"/>
    <col min="3277" max="3277" width="10.28515625" customWidth="1"/>
    <col min="3278" max="3278" width="6" customWidth="1"/>
    <col min="3279" max="3279" width="28.28515625" customWidth="1"/>
    <col min="3280" max="3280" width="10.28515625" customWidth="1"/>
    <col min="3281" max="3281" width="6" customWidth="1"/>
    <col min="3329" max="3329" width="31" customWidth="1"/>
    <col min="3331" max="3331" width="28.28515625" customWidth="1"/>
    <col min="3332" max="3332" width="10.28515625" customWidth="1"/>
    <col min="3333" max="3333" width="6" customWidth="1"/>
    <col min="3334" max="3334" width="28.28515625" customWidth="1"/>
    <col min="3335" max="3335" width="10.28515625" customWidth="1"/>
    <col min="3336" max="3336" width="6" customWidth="1"/>
    <col min="3337" max="3337" width="28.28515625" customWidth="1"/>
    <col min="3338" max="3338" width="10.28515625" customWidth="1"/>
    <col min="3339" max="3339" width="6" customWidth="1"/>
    <col min="3340" max="3340" width="28.28515625" customWidth="1"/>
    <col min="3341" max="3341" width="10.28515625" customWidth="1"/>
    <col min="3342" max="3342" width="6" customWidth="1"/>
    <col min="3343" max="3343" width="28.28515625" customWidth="1"/>
    <col min="3344" max="3344" width="10.28515625" customWidth="1"/>
    <col min="3345" max="3345" width="6" customWidth="1"/>
    <col min="3346" max="3346" width="28.28515625" customWidth="1"/>
    <col min="3347" max="3347" width="10.28515625" customWidth="1"/>
    <col min="3348" max="3348" width="6" customWidth="1"/>
    <col min="3349" max="3349" width="28.28515625" customWidth="1"/>
    <col min="3350" max="3350" width="10.28515625" customWidth="1"/>
    <col min="3351" max="3351" width="6" customWidth="1"/>
    <col min="3352" max="3352" width="28.28515625" customWidth="1"/>
    <col min="3353" max="3353" width="10.28515625" customWidth="1"/>
    <col min="3354" max="3354" width="6" customWidth="1"/>
    <col min="3355" max="3355" width="28.28515625" customWidth="1"/>
    <col min="3356" max="3356" width="10.28515625" customWidth="1"/>
    <col min="3357" max="3357" width="6" customWidth="1"/>
    <col min="3358" max="3358" width="28.28515625" customWidth="1"/>
    <col min="3359" max="3359" width="10.28515625" customWidth="1"/>
    <col min="3360" max="3360" width="6" customWidth="1"/>
    <col min="3361" max="3361" width="28.28515625" customWidth="1"/>
    <col min="3362" max="3362" width="10.28515625" customWidth="1"/>
    <col min="3363" max="3363" width="6" customWidth="1"/>
    <col min="3364" max="3364" width="28.28515625" customWidth="1"/>
    <col min="3365" max="3365" width="10.28515625" customWidth="1"/>
    <col min="3366" max="3366" width="6" customWidth="1"/>
    <col min="3367" max="3367" width="28.28515625" customWidth="1"/>
    <col min="3368" max="3368" width="10.28515625" customWidth="1"/>
    <col min="3369" max="3369" width="6" customWidth="1"/>
    <col min="3370" max="3370" width="28.28515625" customWidth="1"/>
    <col min="3371" max="3371" width="10.28515625" customWidth="1"/>
    <col min="3372" max="3372" width="6" customWidth="1"/>
    <col min="3373" max="3373" width="28.28515625" customWidth="1"/>
    <col min="3374" max="3374" width="10.28515625" customWidth="1"/>
    <col min="3375" max="3375" width="6" customWidth="1"/>
    <col min="3376" max="3376" width="28.28515625" customWidth="1"/>
    <col min="3377" max="3377" width="10.28515625" customWidth="1"/>
    <col min="3378" max="3378" width="6" customWidth="1"/>
    <col min="3379" max="3379" width="28.28515625" customWidth="1"/>
    <col min="3380" max="3380" width="10.28515625" customWidth="1"/>
    <col min="3381" max="3381" width="6" customWidth="1"/>
    <col min="3382" max="3382" width="28.28515625" customWidth="1"/>
    <col min="3383" max="3383" width="10.28515625" customWidth="1"/>
    <col min="3384" max="3384" width="6" customWidth="1"/>
    <col min="3385" max="3385" width="28.28515625" customWidth="1"/>
    <col min="3386" max="3386" width="10.28515625" customWidth="1"/>
    <col min="3387" max="3387" width="6" customWidth="1"/>
    <col min="3388" max="3388" width="28.28515625" customWidth="1"/>
    <col min="3389" max="3389" width="10.28515625" customWidth="1"/>
    <col min="3390" max="3390" width="6" customWidth="1"/>
    <col min="3391" max="3391" width="28.28515625" customWidth="1"/>
    <col min="3392" max="3392" width="10.28515625" customWidth="1"/>
    <col min="3393" max="3393" width="6" customWidth="1"/>
    <col min="3394" max="3394" width="28.28515625" customWidth="1"/>
    <col min="3395" max="3395" width="10.28515625" customWidth="1"/>
    <col min="3396" max="3396" width="6" customWidth="1"/>
    <col min="3397" max="3397" width="28.28515625" customWidth="1"/>
    <col min="3398" max="3398" width="10.28515625" customWidth="1"/>
    <col min="3399" max="3399" width="6" customWidth="1"/>
    <col min="3400" max="3400" width="28.28515625" customWidth="1"/>
    <col min="3401" max="3401" width="10.28515625" customWidth="1"/>
    <col min="3402" max="3402" width="6" customWidth="1"/>
    <col min="3403" max="3403" width="28.28515625" customWidth="1"/>
    <col min="3404" max="3404" width="10.28515625" customWidth="1"/>
    <col min="3405" max="3405" width="6" customWidth="1"/>
    <col min="3406" max="3406" width="28.28515625" customWidth="1"/>
    <col min="3407" max="3407" width="10.28515625" customWidth="1"/>
    <col min="3408" max="3408" width="6" customWidth="1"/>
    <col min="3409" max="3409" width="28.28515625" customWidth="1"/>
    <col min="3410" max="3410" width="10.28515625" customWidth="1"/>
    <col min="3411" max="3411" width="6" customWidth="1"/>
    <col min="3412" max="3412" width="28.28515625" customWidth="1"/>
    <col min="3413" max="3413" width="10.28515625" customWidth="1"/>
    <col min="3414" max="3414" width="6" customWidth="1"/>
    <col min="3415" max="3415" width="28.28515625" customWidth="1"/>
    <col min="3416" max="3416" width="10.28515625" customWidth="1"/>
    <col min="3417" max="3417" width="6" customWidth="1"/>
    <col min="3418" max="3418" width="28.28515625" customWidth="1"/>
    <col min="3419" max="3419" width="10.28515625" customWidth="1"/>
    <col min="3420" max="3420" width="6" customWidth="1"/>
    <col min="3421" max="3421" width="28.28515625" customWidth="1"/>
    <col min="3422" max="3422" width="10.28515625" customWidth="1"/>
    <col min="3423" max="3423" width="6" customWidth="1"/>
    <col min="3424" max="3424" width="28.28515625" customWidth="1"/>
    <col min="3425" max="3425" width="10.28515625" customWidth="1"/>
    <col min="3426" max="3426" width="6" customWidth="1"/>
    <col min="3427" max="3427" width="28.28515625" customWidth="1"/>
    <col min="3428" max="3428" width="10.28515625" customWidth="1"/>
    <col min="3429" max="3429" width="6" customWidth="1"/>
    <col min="3430" max="3430" width="28.28515625" customWidth="1"/>
    <col min="3431" max="3431" width="10.28515625" customWidth="1"/>
    <col min="3432" max="3432" width="6" customWidth="1"/>
    <col min="3433" max="3433" width="28.28515625" customWidth="1"/>
    <col min="3434" max="3434" width="10.28515625" customWidth="1"/>
    <col min="3435" max="3435" width="6" customWidth="1"/>
    <col min="3436" max="3436" width="28.28515625" customWidth="1"/>
    <col min="3437" max="3437" width="10.28515625" customWidth="1"/>
    <col min="3438" max="3438" width="6" customWidth="1"/>
    <col min="3439" max="3439" width="28.28515625" customWidth="1"/>
    <col min="3440" max="3440" width="10.28515625" customWidth="1"/>
    <col min="3441" max="3441" width="6" customWidth="1"/>
    <col min="3442" max="3442" width="28.28515625" customWidth="1"/>
    <col min="3443" max="3443" width="10.28515625" customWidth="1"/>
    <col min="3444" max="3444" width="6" customWidth="1"/>
    <col min="3445" max="3445" width="28.28515625" customWidth="1"/>
    <col min="3446" max="3446" width="10.28515625" customWidth="1"/>
    <col min="3447" max="3447" width="6" customWidth="1"/>
    <col min="3448" max="3448" width="28.28515625" customWidth="1"/>
    <col min="3449" max="3449" width="10.28515625" customWidth="1"/>
    <col min="3450" max="3450" width="6" customWidth="1"/>
    <col min="3451" max="3451" width="28.28515625" customWidth="1"/>
    <col min="3452" max="3452" width="10.28515625" customWidth="1"/>
    <col min="3453" max="3453" width="6" customWidth="1"/>
    <col min="3454" max="3454" width="28.28515625" customWidth="1"/>
    <col min="3455" max="3455" width="10.28515625" customWidth="1"/>
    <col min="3456" max="3456" width="6" customWidth="1"/>
    <col min="3457" max="3457" width="28.28515625" customWidth="1"/>
    <col min="3458" max="3458" width="10.28515625" customWidth="1"/>
    <col min="3459" max="3459" width="6" customWidth="1"/>
    <col min="3460" max="3460" width="28.28515625" customWidth="1"/>
    <col min="3461" max="3461" width="10.28515625" customWidth="1"/>
    <col min="3462" max="3462" width="6" customWidth="1"/>
    <col min="3463" max="3463" width="28.28515625" customWidth="1"/>
    <col min="3464" max="3464" width="10.28515625" customWidth="1"/>
    <col min="3465" max="3465" width="6" customWidth="1"/>
    <col min="3466" max="3466" width="28.28515625" customWidth="1"/>
    <col min="3467" max="3467" width="10.28515625" customWidth="1"/>
    <col min="3468" max="3468" width="6" customWidth="1"/>
    <col min="3469" max="3469" width="28.28515625" customWidth="1"/>
    <col min="3470" max="3470" width="10.28515625" customWidth="1"/>
    <col min="3471" max="3471" width="6" customWidth="1"/>
    <col min="3472" max="3472" width="28.28515625" customWidth="1"/>
    <col min="3473" max="3473" width="10.28515625" customWidth="1"/>
    <col min="3474" max="3474" width="6" customWidth="1"/>
    <col min="3475" max="3475" width="28.28515625" customWidth="1"/>
    <col min="3476" max="3476" width="10.28515625" customWidth="1"/>
    <col min="3477" max="3477" width="6" customWidth="1"/>
    <col min="3478" max="3478" width="28.28515625" customWidth="1"/>
    <col min="3479" max="3479" width="10.28515625" customWidth="1"/>
    <col min="3480" max="3480" width="6" customWidth="1"/>
    <col min="3481" max="3481" width="28.28515625" customWidth="1"/>
    <col min="3482" max="3482" width="10.28515625" customWidth="1"/>
    <col min="3483" max="3483" width="6" customWidth="1"/>
    <col min="3484" max="3484" width="28.28515625" customWidth="1"/>
    <col min="3485" max="3485" width="10.28515625" customWidth="1"/>
    <col min="3486" max="3486" width="6" customWidth="1"/>
    <col min="3487" max="3487" width="28.28515625" customWidth="1"/>
    <col min="3488" max="3488" width="10.28515625" customWidth="1"/>
    <col min="3489" max="3489" width="6" customWidth="1"/>
    <col min="3490" max="3490" width="28.28515625" customWidth="1"/>
    <col min="3491" max="3491" width="10.28515625" customWidth="1"/>
    <col min="3492" max="3492" width="6" customWidth="1"/>
    <col min="3493" max="3493" width="28.28515625" customWidth="1"/>
    <col min="3494" max="3494" width="10.28515625" customWidth="1"/>
    <col min="3495" max="3495" width="6" customWidth="1"/>
    <col min="3496" max="3496" width="28.28515625" customWidth="1"/>
    <col min="3497" max="3497" width="10.28515625" customWidth="1"/>
    <col min="3498" max="3498" width="6" customWidth="1"/>
    <col min="3499" max="3499" width="28.28515625" customWidth="1"/>
    <col min="3500" max="3500" width="10.28515625" customWidth="1"/>
    <col min="3501" max="3501" width="6" customWidth="1"/>
    <col min="3502" max="3502" width="28.28515625" customWidth="1"/>
    <col min="3503" max="3503" width="10.28515625" customWidth="1"/>
    <col min="3504" max="3504" width="6" customWidth="1"/>
    <col min="3505" max="3505" width="28.28515625" customWidth="1"/>
    <col min="3506" max="3506" width="10.28515625" customWidth="1"/>
    <col min="3507" max="3507" width="6" customWidth="1"/>
    <col min="3508" max="3508" width="28.28515625" customWidth="1"/>
    <col min="3509" max="3509" width="10.28515625" customWidth="1"/>
    <col min="3510" max="3510" width="6" customWidth="1"/>
    <col min="3511" max="3511" width="28.28515625" customWidth="1"/>
    <col min="3512" max="3512" width="10.28515625" customWidth="1"/>
    <col min="3513" max="3513" width="6" customWidth="1"/>
    <col min="3514" max="3514" width="28.28515625" customWidth="1"/>
    <col min="3515" max="3515" width="10.28515625" customWidth="1"/>
    <col min="3516" max="3516" width="6" customWidth="1"/>
    <col min="3517" max="3517" width="28.28515625" customWidth="1"/>
    <col min="3518" max="3518" width="10.28515625" customWidth="1"/>
    <col min="3519" max="3519" width="6" customWidth="1"/>
    <col min="3520" max="3520" width="28.28515625" customWidth="1"/>
    <col min="3521" max="3521" width="10.28515625" customWidth="1"/>
    <col min="3522" max="3522" width="6" customWidth="1"/>
    <col min="3523" max="3523" width="28.28515625" customWidth="1"/>
    <col min="3524" max="3524" width="10.28515625" customWidth="1"/>
    <col min="3525" max="3525" width="6" customWidth="1"/>
    <col min="3526" max="3526" width="28.28515625" customWidth="1"/>
    <col min="3527" max="3527" width="10.28515625" customWidth="1"/>
    <col min="3528" max="3528" width="6" customWidth="1"/>
    <col min="3529" max="3529" width="28.28515625" customWidth="1"/>
    <col min="3530" max="3530" width="10.28515625" customWidth="1"/>
    <col min="3531" max="3531" width="6" customWidth="1"/>
    <col min="3532" max="3532" width="28.28515625" customWidth="1"/>
    <col min="3533" max="3533" width="10.28515625" customWidth="1"/>
    <col min="3534" max="3534" width="6" customWidth="1"/>
    <col min="3535" max="3535" width="28.28515625" customWidth="1"/>
    <col min="3536" max="3536" width="10.28515625" customWidth="1"/>
    <col min="3537" max="3537" width="6" customWidth="1"/>
    <col min="3585" max="3585" width="31" customWidth="1"/>
    <col min="3587" max="3587" width="28.28515625" customWidth="1"/>
    <col min="3588" max="3588" width="10.28515625" customWidth="1"/>
    <col min="3589" max="3589" width="6" customWidth="1"/>
    <col min="3590" max="3590" width="28.28515625" customWidth="1"/>
    <col min="3591" max="3591" width="10.28515625" customWidth="1"/>
    <col min="3592" max="3592" width="6" customWidth="1"/>
    <col min="3593" max="3593" width="28.28515625" customWidth="1"/>
    <col min="3594" max="3594" width="10.28515625" customWidth="1"/>
    <col min="3595" max="3595" width="6" customWidth="1"/>
    <col min="3596" max="3596" width="28.28515625" customWidth="1"/>
    <col min="3597" max="3597" width="10.28515625" customWidth="1"/>
    <col min="3598" max="3598" width="6" customWidth="1"/>
    <col min="3599" max="3599" width="28.28515625" customWidth="1"/>
    <col min="3600" max="3600" width="10.28515625" customWidth="1"/>
    <col min="3601" max="3601" width="6" customWidth="1"/>
    <col min="3602" max="3602" width="28.28515625" customWidth="1"/>
    <col min="3603" max="3603" width="10.28515625" customWidth="1"/>
    <col min="3604" max="3604" width="6" customWidth="1"/>
    <col min="3605" max="3605" width="28.28515625" customWidth="1"/>
    <col min="3606" max="3606" width="10.28515625" customWidth="1"/>
    <col min="3607" max="3607" width="6" customWidth="1"/>
    <col min="3608" max="3608" width="28.28515625" customWidth="1"/>
    <col min="3609" max="3609" width="10.28515625" customWidth="1"/>
    <col min="3610" max="3610" width="6" customWidth="1"/>
    <col min="3611" max="3611" width="28.28515625" customWidth="1"/>
    <col min="3612" max="3612" width="10.28515625" customWidth="1"/>
    <col min="3613" max="3613" width="6" customWidth="1"/>
    <col min="3614" max="3614" width="28.28515625" customWidth="1"/>
    <col min="3615" max="3615" width="10.28515625" customWidth="1"/>
    <col min="3616" max="3616" width="6" customWidth="1"/>
    <col min="3617" max="3617" width="28.28515625" customWidth="1"/>
    <col min="3618" max="3618" width="10.28515625" customWidth="1"/>
    <col min="3619" max="3619" width="6" customWidth="1"/>
    <col min="3620" max="3620" width="28.28515625" customWidth="1"/>
    <col min="3621" max="3621" width="10.28515625" customWidth="1"/>
    <col min="3622" max="3622" width="6" customWidth="1"/>
    <col min="3623" max="3623" width="28.28515625" customWidth="1"/>
    <col min="3624" max="3624" width="10.28515625" customWidth="1"/>
    <col min="3625" max="3625" width="6" customWidth="1"/>
    <col min="3626" max="3626" width="28.28515625" customWidth="1"/>
    <col min="3627" max="3627" width="10.28515625" customWidth="1"/>
    <col min="3628" max="3628" width="6" customWidth="1"/>
    <col min="3629" max="3629" width="28.28515625" customWidth="1"/>
    <col min="3630" max="3630" width="10.28515625" customWidth="1"/>
    <col min="3631" max="3631" width="6" customWidth="1"/>
    <col min="3632" max="3632" width="28.28515625" customWidth="1"/>
    <col min="3633" max="3633" width="10.28515625" customWidth="1"/>
    <col min="3634" max="3634" width="6" customWidth="1"/>
    <col min="3635" max="3635" width="28.28515625" customWidth="1"/>
    <col min="3636" max="3636" width="10.28515625" customWidth="1"/>
    <col min="3637" max="3637" width="6" customWidth="1"/>
    <col min="3638" max="3638" width="28.28515625" customWidth="1"/>
    <col min="3639" max="3639" width="10.28515625" customWidth="1"/>
    <col min="3640" max="3640" width="6" customWidth="1"/>
    <col min="3641" max="3641" width="28.28515625" customWidth="1"/>
    <col min="3642" max="3642" width="10.28515625" customWidth="1"/>
    <col min="3643" max="3643" width="6" customWidth="1"/>
    <col min="3644" max="3644" width="28.28515625" customWidth="1"/>
    <col min="3645" max="3645" width="10.28515625" customWidth="1"/>
    <col min="3646" max="3646" width="6" customWidth="1"/>
    <col min="3647" max="3647" width="28.28515625" customWidth="1"/>
    <col min="3648" max="3648" width="10.28515625" customWidth="1"/>
    <col min="3649" max="3649" width="6" customWidth="1"/>
    <col min="3650" max="3650" width="28.28515625" customWidth="1"/>
    <col min="3651" max="3651" width="10.28515625" customWidth="1"/>
    <col min="3652" max="3652" width="6" customWidth="1"/>
    <col min="3653" max="3653" width="28.28515625" customWidth="1"/>
    <col min="3654" max="3654" width="10.28515625" customWidth="1"/>
    <col min="3655" max="3655" width="6" customWidth="1"/>
    <col min="3656" max="3656" width="28.28515625" customWidth="1"/>
    <col min="3657" max="3657" width="10.28515625" customWidth="1"/>
    <col min="3658" max="3658" width="6" customWidth="1"/>
    <col min="3659" max="3659" width="28.28515625" customWidth="1"/>
    <col min="3660" max="3660" width="10.28515625" customWidth="1"/>
    <col min="3661" max="3661" width="6" customWidth="1"/>
    <col min="3662" max="3662" width="28.28515625" customWidth="1"/>
    <col min="3663" max="3663" width="10.28515625" customWidth="1"/>
    <col min="3664" max="3664" width="6" customWidth="1"/>
    <col min="3665" max="3665" width="28.28515625" customWidth="1"/>
    <col min="3666" max="3666" width="10.28515625" customWidth="1"/>
    <col min="3667" max="3667" width="6" customWidth="1"/>
    <col min="3668" max="3668" width="28.28515625" customWidth="1"/>
    <col min="3669" max="3669" width="10.28515625" customWidth="1"/>
    <col min="3670" max="3670" width="6" customWidth="1"/>
    <col min="3671" max="3671" width="28.28515625" customWidth="1"/>
    <col min="3672" max="3672" width="10.28515625" customWidth="1"/>
    <col min="3673" max="3673" width="6" customWidth="1"/>
    <col min="3674" max="3674" width="28.28515625" customWidth="1"/>
    <col min="3675" max="3675" width="10.28515625" customWidth="1"/>
    <col min="3676" max="3676" width="6" customWidth="1"/>
    <col min="3677" max="3677" width="28.28515625" customWidth="1"/>
    <col min="3678" max="3678" width="10.28515625" customWidth="1"/>
    <col min="3679" max="3679" width="6" customWidth="1"/>
    <col min="3680" max="3680" width="28.28515625" customWidth="1"/>
    <col min="3681" max="3681" width="10.28515625" customWidth="1"/>
    <col min="3682" max="3682" width="6" customWidth="1"/>
    <col min="3683" max="3683" width="28.28515625" customWidth="1"/>
    <col min="3684" max="3684" width="10.28515625" customWidth="1"/>
    <col min="3685" max="3685" width="6" customWidth="1"/>
    <col min="3686" max="3686" width="28.28515625" customWidth="1"/>
    <col min="3687" max="3687" width="10.28515625" customWidth="1"/>
    <col min="3688" max="3688" width="6" customWidth="1"/>
    <col min="3689" max="3689" width="28.28515625" customWidth="1"/>
    <col min="3690" max="3690" width="10.28515625" customWidth="1"/>
    <col min="3691" max="3691" width="6" customWidth="1"/>
    <col min="3692" max="3692" width="28.28515625" customWidth="1"/>
    <col min="3693" max="3693" width="10.28515625" customWidth="1"/>
    <col min="3694" max="3694" width="6" customWidth="1"/>
    <col min="3695" max="3695" width="28.28515625" customWidth="1"/>
    <col min="3696" max="3696" width="10.28515625" customWidth="1"/>
    <col min="3697" max="3697" width="6" customWidth="1"/>
    <col min="3698" max="3698" width="28.28515625" customWidth="1"/>
    <col min="3699" max="3699" width="10.28515625" customWidth="1"/>
    <col min="3700" max="3700" width="6" customWidth="1"/>
    <col min="3701" max="3701" width="28.28515625" customWidth="1"/>
    <col min="3702" max="3702" width="10.28515625" customWidth="1"/>
    <col min="3703" max="3703" width="6" customWidth="1"/>
    <col min="3704" max="3704" width="28.28515625" customWidth="1"/>
    <col min="3705" max="3705" width="10.28515625" customWidth="1"/>
    <col min="3706" max="3706" width="6" customWidth="1"/>
    <col min="3707" max="3707" width="28.28515625" customWidth="1"/>
    <col min="3708" max="3708" width="10.28515625" customWidth="1"/>
    <col min="3709" max="3709" width="6" customWidth="1"/>
    <col min="3710" max="3710" width="28.28515625" customWidth="1"/>
    <col min="3711" max="3711" width="10.28515625" customWidth="1"/>
    <col min="3712" max="3712" width="6" customWidth="1"/>
    <col min="3713" max="3713" width="28.28515625" customWidth="1"/>
    <col min="3714" max="3714" width="10.28515625" customWidth="1"/>
    <col min="3715" max="3715" width="6" customWidth="1"/>
    <col min="3716" max="3716" width="28.28515625" customWidth="1"/>
    <col min="3717" max="3717" width="10.28515625" customWidth="1"/>
    <col min="3718" max="3718" width="6" customWidth="1"/>
    <col min="3719" max="3719" width="28.28515625" customWidth="1"/>
    <col min="3720" max="3720" width="10.28515625" customWidth="1"/>
    <col min="3721" max="3721" width="6" customWidth="1"/>
    <col min="3722" max="3722" width="28.28515625" customWidth="1"/>
    <col min="3723" max="3723" width="10.28515625" customWidth="1"/>
    <col min="3724" max="3724" width="6" customWidth="1"/>
    <col min="3725" max="3725" width="28.28515625" customWidth="1"/>
    <col min="3726" max="3726" width="10.28515625" customWidth="1"/>
    <col min="3727" max="3727" width="6" customWidth="1"/>
    <col min="3728" max="3728" width="28.28515625" customWidth="1"/>
    <col min="3729" max="3729" width="10.28515625" customWidth="1"/>
    <col min="3730" max="3730" width="6" customWidth="1"/>
    <col min="3731" max="3731" width="28.28515625" customWidth="1"/>
    <col min="3732" max="3732" width="10.28515625" customWidth="1"/>
    <col min="3733" max="3733" width="6" customWidth="1"/>
    <col min="3734" max="3734" width="28.28515625" customWidth="1"/>
    <col min="3735" max="3735" width="10.28515625" customWidth="1"/>
    <col min="3736" max="3736" width="6" customWidth="1"/>
    <col min="3737" max="3737" width="28.28515625" customWidth="1"/>
    <col min="3738" max="3738" width="10.28515625" customWidth="1"/>
    <col min="3739" max="3739" width="6" customWidth="1"/>
    <col min="3740" max="3740" width="28.28515625" customWidth="1"/>
    <col min="3741" max="3741" width="10.28515625" customWidth="1"/>
    <col min="3742" max="3742" width="6" customWidth="1"/>
    <col min="3743" max="3743" width="28.28515625" customWidth="1"/>
    <col min="3744" max="3744" width="10.28515625" customWidth="1"/>
    <col min="3745" max="3745" width="6" customWidth="1"/>
    <col min="3746" max="3746" width="28.28515625" customWidth="1"/>
    <col min="3747" max="3747" width="10.28515625" customWidth="1"/>
    <col min="3748" max="3748" width="6" customWidth="1"/>
    <col min="3749" max="3749" width="28.28515625" customWidth="1"/>
    <col min="3750" max="3750" width="10.28515625" customWidth="1"/>
    <col min="3751" max="3751" width="6" customWidth="1"/>
    <col min="3752" max="3752" width="28.28515625" customWidth="1"/>
    <col min="3753" max="3753" width="10.28515625" customWidth="1"/>
    <col min="3754" max="3754" width="6" customWidth="1"/>
    <col min="3755" max="3755" width="28.28515625" customWidth="1"/>
    <col min="3756" max="3756" width="10.28515625" customWidth="1"/>
    <col min="3757" max="3757" width="6" customWidth="1"/>
    <col min="3758" max="3758" width="28.28515625" customWidth="1"/>
    <col min="3759" max="3759" width="10.28515625" customWidth="1"/>
    <col min="3760" max="3760" width="6" customWidth="1"/>
    <col min="3761" max="3761" width="28.28515625" customWidth="1"/>
    <col min="3762" max="3762" width="10.28515625" customWidth="1"/>
    <col min="3763" max="3763" width="6" customWidth="1"/>
    <col min="3764" max="3764" width="28.28515625" customWidth="1"/>
    <col min="3765" max="3765" width="10.28515625" customWidth="1"/>
    <col min="3766" max="3766" width="6" customWidth="1"/>
    <col min="3767" max="3767" width="28.28515625" customWidth="1"/>
    <col min="3768" max="3768" width="10.28515625" customWidth="1"/>
    <col min="3769" max="3769" width="6" customWidth="1"/>
    <col min="3770" max="3770" width="28.28515625" customWidth="1"/>
    <col min="3771" max="3771" width="10.28515625" customWidth="1"/>
    <col min="3772" max="3772" width="6" customWidth="1"/>
    <col min="3773" max="3773" width="28.28515625" customWidth="1"/>
    <col min="3774" max="3774" width="10.28515625" customWidth="1"/>
    <col min="3775" max="3775" width="6" customWidth="1"/>
    <col min="3776" max="3776" width="28.28515625" customWidth="1"/>
    <col min="3777" max="3777" width="10.28515625" customWidth="1"/>
    <col min="3778" max="3778" width="6" customWidth="1"/>
    <col min="3779" max="3779" width="28.28515625" customWidth="1"/>
    <col min="3780" max="3780" width="10.28515625" customWidth="1"/>
    <col min="3781" max="3781" width="6" customWidth="1"/>
    <col min="3782" max="3782" width="28.28515625" customWidth="1"/>
    <col min="3783" max="3783" width="10.28515625" customWidth="1"/>
    <col min="3784" max="3784" width="6" customWidth="1"/>
    <col min="3785" max="3785" width="28.28515625" customWidth="1"/>
    <col min="3786" max="3786" width="10.28515625" customWidth="1"/>
    <col min="3787" max="3787" width="6" customWidth="1"/>
    <col min="3788" max="3788" width="28.28515625" customWidth="1"/>
    <col min="3789" max="3789" width="10.28515625" customWidth="1"/>
    <col min="3790" max="3790" width="6" customWidth="1"/>
    <col min="3791" max="3791" width="28.28515625" customWidth="1"/>
    <col min="3792" max="3792" width="10.28515625" customWidth="1"/>
    <col min="3793" max="3793" width="6" customWidth="1"/>
    <col min="3841" max="3841" width="31" customWidth="1"/>
    <col min="3843" max="3843" width="28.28515625" customWidth="1"/>
    <col min="3844" max="3844" width="10.28515625" customWidth="1"/>
    <col min="3845" max="3845" width="6" customWidth="1"/>
    <col min="3846" max="3846" width="28.28515625" customWidth="1"/>
    <col min="3847" max="3847" width="10.28515625" customWidth="1"/>
    <col min="3848" max="3848" width="6" customWidth="1"/>
    <col min="3849" max="3849" width="28.28515625" customWidth="1"/>
    <col min="3850" max="3850" width="10.28515625" customWidth="1"/>
    <col min="3851" max="3851" width="6" customWidth="1"/>
    <col min="3852" max="3852" width="28.28515625" customWidth="1"/>
    <col min="3853" max="3853" width="10.28515625" customWidth="1"/>
    <col min="3854" max="3854" width="6" customWidth="1"/>
    <col min="3855" max="3855" width="28.28515625" customWidth="1"/>
    <col min="3856" max="3856" width="10.28515625" customWidth="1"/>
    <col min="3857" max="3857" width="6" customWidth="1"/>
    <col min="3858" max="3858" width="28.28515625" customWidth="1"/>
    <col min="3859" max="3859" width="10.28515625" customWidth="1"/>
    <col min="3860" max="3860" width="6" customWidth="1"/>
    <col min="3861" max="3861" width="28.28515625" customWidth="1"/>
    <col min="3862" max="3862" width="10.28515625" customWidth="1"/>
    <col min="3863" max="3863" width="6" customWidth="1"/>
    <col min="3864" max="3864" width="28.28515625" customWidth="1"/>
    <col min="3865" max="3865" width="10.28515625" customWidth="1"/>
    <col min="3866" max="3866" width="6" customWidth="1"/>
    <col min="3867" max="3867" width="28.28515625" customWidth="1"/>
    <col min="3868" max="3868" width="10.28515625" customWidth="1"/>
    <col min="3869" max="3869" width="6" customWidth="1"/>
    <col min="3870" max="3870" width="28.28515625" customWidth="1"/>
    <col min="3871" max="3871" width="10.28515625" customWidth="1"/>
    <col min="3872" max="3872" width="6" customWidth="1"/>
    <col min="3873" max="3873" width="28.28515625" customWidth="1"/>
    <col min="3874" max="3874" width="10.28515625" customWidth="1"/>
    <col min="3875" max="3875" width="6" customWidth="1"/>
    <col min="3876" max="3876" width="28.28515625" customWidth="1"/>
    <col min="3877" max="3877" width="10.28515625" customWidth="1"/>
    <col min="3878" max="3878" width="6" customWidth="1"/>
    <col min="3879" max="3879" width="28.28515625" customWidth="1"/>
    <col min="3880" max="3880" width="10.28515625" customWidth="1"/>
    <col min="3881" max="3881" width="6" customWidth="1"/>
    <col min="3882" max="3882" width="28.28515625" customWidth="1"/>
    <col min="3883" max="3883" width="10.28515625" customWidth="1"/>
    <col min="3884" max="3884" width="6" customWidth="1"/>
    <col min="3885" max="3885" width="28.28515625" customWidth="1"/>
    <col min="3886" max="3886" width="10.28515625" customWidth="1"/>
    <col min="3887" max="3887" width="6" customWidth="1"/>
    <col min="3888" max="3888" width="28.28515625" customWidth="1"/>
    <col min="3889" max="3889" width="10.28515625" customWidth="1"/>
    <col min="3890" max="3890" width="6" customWidth="1"/>
    <col min="3891" max="3891" width="28.28515625" customWidth="1"/>
    <col min="3892" max="3892" width="10.28515625" customWidth="1"/>
    <col min="3893" max="3893" width="6" customWidth="1"/>
    <col min="3894" max="3894" width="28.28515625" customWidth="1"/>
    <col min="3895" max="3895" width="10.28515625" customWidth="1"/>
    <col min="3896" max="3896" width="6" customWidth="1"/>
    <col min="3897" max="3897" width="28.28515625" customWidth="1"/>
    <col min="3898" max="3898" width="10.28515625" customWidth="1"/>
    <col min="3899" max="3899" width="6" customWidth="1"/>
    <col min="3900" max="3900" width="28.28515625" customWidth="1"/>
    <col min="3901" max="3901" width="10.28515625" customWidth="1"/>
    <col min="3902" max="3902" width="6" customWidth="1"/>
    <col min="3903" max="3903" width="28.28515625" customWidth="1"/>
    <col min="3904" max="3904" width="10.28515625" customWidth="1"/>
    <col min="3905" max="3905" width="6" customWidth="1"/>
    <col min="3906" max="3906" width="28.28515625" customWidth="1"/>
    <col min="3907" max="3907" width="10.28515625" customWidth="1"/>
    <col min="3908" max="3908" width="6" customWidth="1"/>
    <col min="3909" max="3909" width="28.28515625" customWidth="1"/>
    <col min="3910" max="3910" width="10.28515625" customWidth="1"/>
    <col min="3911" max="3911" width="6" customWidth="1"/>
    <col min="3912" max="3912" width="28.28515625" customWidth="1"/>
    <col min="3913" max="3913" width="10.28515625" customWidth="1"/>
    <col min="3914" max="3914" width="6" customWidth="1"/>
    <col min="3915" max="3915" width="28.28515625" customWidth="1"/>
    <col min="3916" max="3916" width="10.28515625" customWidth="1"/>
    <col min="3917" max="3917" width="6" customWidth="1"/>
    <col min="3918" max="3918" width="28.28515625" customWidth="1"/>
    <col min="3919" max="3919" width="10.28515625" customWidth="1"/>
    <col min="3920" max="3920" width="6" customWidth="1"/>
    <col min="3921" max="3921" width="28.28515625" customWidth="1"/>
    <col min="3922" max="3922" width="10.28515625" customWidth="1"/>
    <col min="3923" max="3923" width="6" customWidth="1"/>
    <col min="3924" max="3924" width="28.28515625" customWidth="1"/>
    <col min="3925" max="3925" width="10.28515625" customWidth="1"/>
    <col min="3926" max="3926" width="6" customWidth="1"/>
    <col min="3927" max="3927" width="28.28515625" customWidth="1"/>
    <col min="3928" max="3928" width="10.28515625" customWidth="1"/>
    <col min="3929" max="3929" width="6" customWidth="1"/>
    <col min="3930" max="3930" width="28.28515625" customWidth="1"/>
    <col min="3931" max="3931" width="10.28515625" customWidth="1"/>
    <col min="3932" max="3932" width="6" customWidth="1"/>
    <col min="3933" max="3933" width="28.28515625" customWidth="1"/>
    <col min="3934" max="3934" width="10.28515625" customWidth="1"/>
    <col min="3935" max="3935" width="6" customWidth="1"/>
    <col min="3936" max="3936" width="28.28515625" customWidth="1"/>
    <col min="3937" max="3937" width="10.28515625" customWidth="1"/>
    <col min="3938" max="3938" width="6" customWidth="1"/>
    <col min="3939" max="3939" width="28.28515625" customWidth="1"/>
    <col min="3940" max="3940" width="10.28515625" customWidth="1"/>
    <col min="3941" max="3941" width="6" customWidth="1"/>
    <col min="3942" max="3942" width="28.28515625" customWidth="1"/>
    <col min="3943" max="3943" width="10.28515625" customWidth="1"/>
    <col min="3944" max="3944" width="6" customWidth="1"/>
    <col min="3945" max="3945" width="28.28515625" customWidth="1"/>
    <col min="3946" max="3946" width="10.28515625" customWidth="1"/>
    <col min="3947" max="3947" width="6" customWidth="1"/>
    <col min="3948" max="3948" width="28.28515625" customWidth="1"/>
    <col min="3949" max="3949" width="10.28515625" customWidth="1"/>
    <col min="3950" max="3950" width="6" customWidth="1"/>
    <col min="3951" max="3951" width="28.28515625" customWidth="1"/>
    <col min="3952" max="3952" width="10.28515625" customWidth="1"/>
    <col min="3953" max="3953" width="6" customWidth="1"/>
    <col min="3954" max="3954" width="28.28515625" customWidth="1"/>
    <col min="3955" max="3955" width="10.28515625" customWidth="1"/>
    <col min="3956" max="3956" width="6" customWidth="1"/>
    <col min="3957" max="3957" width="28.28515625" customWidth="1"/>
    <col min="3958" max="3958" width="10.28515625" customWidth="1"/>
    <col min="3959" max="3959" width="6" customWidth="1"/>
    <col min="3960" max="3960" width="28.28515625" customWidth="1"/>
    <col min="3961" max="3961" width="10.28515625" customWidth="1"/>
    <col min="3962" max="3962" width="6" customWidth="1"/>
    <col min="3963" max="3963" width="28.28515625" customWidth="1"/>
    <col min="3964" max="3964" width="10.28515625" customWidth="1"/>
    <col min="3965" max="3965" width="6" customWidth="1"/>
    <col min="3966" max="3966" width="28.28515625" customWidth="1"/>
    <col min="3967" max="3967" width="10.28515625" customWidth="1"/>
    <col min="3968" max="3968" width="6" customWidth="1"/>
    <col min="3969" max="3969" width="28.28515625" customWidth="1"/>
    <col min="3970" max="3970" width="10.28515625" customWidth="1"/>
    <col min="3971" max="3971" width="6" customWidth="1"/>
    <col min="3972" max="3972" width="28.28515625" customWidth="1"/>
    <col min="3973" max="3973" width="10.28515625" customWidth="1"/>
    <col min="3974" max="3974" width="6" customWidth="1"/>
    <col min="3975" max="3975" width="28.28515625" customWidth="1"/>
    <col min="3976" max="3976" width="10.28515625" customWidth="1"/>
    <col min="3977" max="3977" width="6" customWidth="1"/>
    <col min="3978" max="3978" width="28.28515625" customWidth="1"/>
    <col min="3979" max="3979" width="10.28515625" customWidth="1"/>
    <col min="3980" max="3980" width="6" customWidth="1"/>
    <col min="3981" max="3981" width="28.28515625" customWidth="1"/>
    <col min="3982" max="3982" width="10.28515625" customWidth="1"/>
    <col min="3983" max="3983" width="6" customWidth="1"/>
    <col min="3984" max="3984" width="28.28515625" customWidth="1"/>
    <col min="3985" max="3985" width="10.28515625" customWidth="1"/>
    <col min="3986" max="3986" width="6" customWidth="1"/>
    <col min="3987" max="3987" width="28.28515625" customWidth="1"/>
    <col min="3988" max="3988" width="10.28515625" customWidth="1"/>
    <col min="3989" max="3989" width="6" customWidth="1"/>
    <col min="3990" max="3990" width="28.28515625" customWidth="1"/>
    <col min="3991" max="3991" width="10.28515625" customWidth="1"/>
    <col min="3992" max="3992" width="6" customWidth="1"/>
    <col min="3993" max="3993" width="28.28515625" customWidth="1"/>
    <col min="3994" max="3994" width="10.28515625" customWidth="1"/>
    <col min="3995" max="3995" width="6" customWidth="1"/>
    <col min="3996" max="3996" width="28.28515625" customWidth="1"/>
    <col min="3997" max="3997" width="10.28515625" customWidth="1"/>
    <col min="3998" max="3998" width="6" customWidth="1"/>
    <col min="3999" max="3999" width="28.28515625" customWidth="1"/>
    <col min="4000" max="4000" width="10.28515625" customWidth="1"/>
    <col min="4001" max="4001" width="6" customWidth="1"/>
    <col min="4002" max="4002" width="28.28515625" customWidth="1"/>
    <col min="4003" max="4003" width="10.28515625" customWidth="1"/>
    <col min="4004" max="4004" width="6" customWidth="1"/>
    <col min="4005" max="4005" width="28.28515625" customWidth="1"/>
    <col min="4006" max="4006" width="10.28515625" customWidth="1"/>
    <col min="4007" max="4007" width="6" customWidth="1"/>
    <col min="4008" max="4008" width="28.28515625" customWidth="1"/>
    <col min="4009" max="4009" width="10.28515625" customWidth="1"/>
    <col min="4010" max="4010" width="6" customWidth="1"/>
    <col min="4011" max="4011" width="28.28515625" customWidth="1"/>
    <col min="4012" max="4012" width="10.28515625" customWidth="1"/>
    <col min="4013" max="4013" width="6" customWidth="1"/>
    <col min="4014" max="4014" width="28.28515625" customWidth="1"/>
    <col min="4015" max="4015" width="10.28515625" customWidth="1"/>
    <col min="4016" max="4016" width="6" customWidth="1"/>
    <col min="4017" max="4017" width="28.28515625" customWidth="1"/>
    <col min="4018" max="4018" width="10.28515625" customWidth="1"/>
    <col min="4019" max="4019" width="6" customWidth="1"/>
    <col min="4020" max="4020" width="28.28515625" customWidth="1"/>
    <col min="4021" max="4021" width="10.28515625" customWidth="1"/>
    <col min="4022" max="4022" width="6" customWidth="1"/>
    <col min="4023" max="4023" width="28.28515625" customWidth="1"/>
    <col min="4024" max="4024" width="10.28515625" customWidth="1"/>
    <col min="4025" max="4025" width="6" customWidth="1"/>
    <col min="4026" max="4026" width="28.28515625" customWidth="1"/>
    <col min="4027" max="4027" width="10.28515625" customWidth="1"/>
    <col min="4028" max="4028" width="6" customWidth="1"/>
    <col min="4029" max="4029" width="28.28515625" customWidth="1"/>
    <col min="4030" max="4030" width="10.28515625" customWidth="1"/>
    <col min="4031" max="4031" width="6" customWidth="1"/>
    <col min="4032" max="4032" width="28.28515625" customWidth="1"/>
    <col min="4033" max="4033" width="10.28515625" customWidth="1"/>
    <col min="4034" max="4034" width="6" customWidth="1"/>
    <col min="4035" max="4035" width="28.28515625" customWidth="1"/>
    <col min="4036" max="4036" width="10.28515625" customWidth="1"/>
    <col min="4037" max="4037" width="6" customWidth="1"/>
    <col min="4038" max="4038" width="28.28515625" customWidth="1"/>
    <col min="4039" max="4039" width="10.28515625" customWidth="1"/>
    <col min="4040" max="4040" width="6" customWidth="1"/>
    <col min="4041" max="4041" width="28.28515625" customWidth="1"/>
    <col min="4042" max="4042" width="10.28515625" customWidth="1"/>
    <col min="4043" max="4043" width="6" customWidth="1"/>
    <col min="4044" max="4044" width="28.28515625" customWidth="1"/>
    <col min="4045" max="4045" width="10.28515625" customWidth="1"/>
    <col min="4046" max="4046" width="6" customWidth="1"/>
    <col min="4047" max="4047" width="28.28515625" customWidth="1"/>
    <col min="4048" max="4048" width="10.28515625" customWidth="1"/>
    <col min="4049" max="4049" width="6" customWidth="1"/>
    <col min="4097" max="4097" width="31" customWidth="1"/>
    <col min="4099" max="4099" width="28.28515625" customWidth="1"/>
    <col min="4100" max="4100" width="10.28515625" customWidth="1"/>
    <col min="4101" max="4101" width="6" customWidth="1"/>
    <col min="4102" max="4102" width="28.28515625" customWidth="1"/>
    <col min="4103" max="4103" width="10.28515625" customWidth="1"/>
    <col min="4104" max="4104" width="6" customWidth="1"/>
    <col min="4105" max="4105" width="28.28515625" customWidth="1"/>
    <col min="4106" max="4106" width="10.28515625" customWidth="1"/>
    <col min="4107" max="4107" width="6" customWidth="1"/>
    <col min="4108" max="4108" width="28.28515625" customWidth="1"/>
    <col min="4109" max="4109" width="10.28515625" customWidth="1"/>
    <col min="4110" max="4110" width="6" customWidth="1"/>
    <col min="4111" max="4111" width="28.28515625" customWidth="1"/>
    <col min="4112" max="4112" width="10.28515625" customWidth="1"/>
    <col min="4113" max="4113" width="6" customWidth="1"/>
    <col min="4114" max="4114" width="28.28515625" customWidth="1"/>
    <col min="4115" max="4115" width="10.28515625" customWidth="1"/>
    <col min="4116" max="4116" width="6" customWidth="1"/>
    <col min="4117" max="4117" width="28.28515625" customWidth="1"/>
    <col min="4118" max="4118" width="10.28515625" customWidth="1"/>
    <col min="4119" max="4119" width="6" customWidth="1"/>
    <col min="4120" max="4120" width="28.28515625" customWidth="1"/>
    <col min="4121" max="4121" width="10.28515625" customWidth="1"/>
    <col min="4122" max="4122" width="6" customWidth="1"/>
    <col min="4123" max="4123" width="28.28515625" customWidth="1"/>
    <col min="4124" max="4124" width="10.28515625" customWidth="1"/>
    <col min="4125" max="4125" width="6" customWidth="1"/>
    <col min="4126" max="4126" width="28.28515625" customWidth="1"/>
    <col min="4127" max="4127" width="10.28515625" customWidth="1"/>
    <col min="4128" max="4128" width="6" customWidth="1"/>
    <col min="4129" max="4129" width="28.28515625" customWidth="1"/>
    <col min="4130" max="4130" width="10.28515625" customWidth="1"/>
    <col min="4131" max="4131" width="6" customWidth="1"/>
    <col min="4132" max="4132" width="28.28515625" customWidth="1"/>
    <col min="4133" max="4133" width="10.28515625" customWidth="1"/>
    <col min="4134" max="4134" width="6" customWidth="1"/>
    <col min="4135" max="4135" width="28.28515625" customWidth="1"/>
    <col min="4136" max="4136" width="10.28515625" customWidth="1"/>
    <col min="4137" max="4137" width="6" customWidth="1"/>
    <col min="4138" max="4138" width="28.28515625" customWidth="1"/>
    <col min="4139" max="4139" width="10.28515625" customWidth="1"/>
    <col min="4140" max="4140" width="6" customWidth="1"/>
    <col min="4141" max="4141" width="28.28515625" customWidth="1"/>
    <col min="4142" max="4142" width="10.28515625" customWidth="1"/>
    <col min="4143" max="4143" width="6" customWidth="1"/>
    <col min="4144" max="4144" width="28.28515625" customWidth="1"/>
    <col min="4145" max="4145" width="10.28515625" customWidth="1"/>
    <col min="4146" max="4146" width="6" customWidth="1"/>
    <col min="4147" max="4147" width="28.28515625" customWidth="1"/>
    <col min="4148" max="4148" width="10.28515625" customWidth="1"/>
    <col min="4149" max="4149" width="6" customWidth="1"/>
    <col min="4150" max="4150" width="28.28515625" customWidth="1"/>
    <col min="4151" max="4151" width="10.28515625" customWidth="1"/>
    <col min="4152" max="4152" width="6" customWidth="1"/>
    <col min="4153" max="4153" width="28.28515625" customWidth="1"/>
    <col min="4154" max="4154" width="10.28515625" customWidth="1"/>
    <col min="4155" max="4155" width="6" customWidth="1"/>
    <col min="4156" max="4156" width="28.28515625" customWidth="1"/>
    <col min="4157" max="4157" width="10.28515625" customWidth="1"/>
    <col min="4158" max="4158" width="6" customWidth="1"/>
    <col min="4159" max="4159" width="28.28515625" customWidth="1"/>
    <col min="4160" max="4160" width="10.28515625" customWidth="1"/>
    <col min="4161" max="4161" width="6" customWidth="1"/>
    <col min="4162" max="4162" width="28.28515625" customWidth="1"/>
    <col min="4163" max="4163" width="10.28515625" customWidth="1"/>
    <col min="4164" max="4164" width="6" customWidth="1"/>
    <col min="4165" max="4165" width="28.28515625" customWidth="1"/>
    <col min="4166" max="4166" width="10.28515625" customWidth="1"/>
    <col min="4167" max="4167" width="6" customWidth="1"/>
    <col min="4168" max="4168" width="28.28515625" customWidth="1"/>
    <col min="4169" max="4169" width="10.28515625" customWidth="1"/>
    <col min="4170" max="4170" width="6" customWidth="1"/>
    <col min="4171" max="4171" width="28.28515625" customWidth="1"/>
    <col min="4172" max="4172" width="10.28515625" customWidth="1"/>
    <col min="4173" max="4173" width="6" customWidth="1"/>
    <col min="4174" max="4174" width="28.28515625" customWidth="1"/>
    <col min="4175" max="4175" width="10.28515625" customWidth="1"/>
    <col min="4176" max="4176" width="6" customWidth="1"/>
    <col min="4177" max="4177" width="28.28515625" customWidth="1"/>
    <col min="4178" max="4178" width="10.28515625" customWidth="1"/>
    <col min="4179" max="4179" width="6" customWidth="1"/>
    <col min="4180" max="4180" width="28.28515625" customWidth="1"/>
    <col min="4181" max="4181" width="10.28515625" customWidth="1"/>
    <col min="4182" max="4182" width="6" customWidth="1"/>
    <col min="4183" max="4183" width="28.28515625" customWidth="1"/>
    <col min="4184" max="4184" width="10.28515625" customWidth="1"/>
    <col min="4185" max="4185" width="6" customWidth="1"/>
    <col min="4186" max="4186" width="28.28515625" customWidth="1"/>
    <col min="4187" max="4187" width="10.28515625" customWidth="1"/>
    <col min="4188" max="4188" width="6" customWidth="1"/>
    <col min="4189" max="4189" width="28.28515625" customWidth="1"/>
    <col min="4190" max="4190" width="10.28515625" customWidth="1"/>
    <col min="4191" max="4191" width="6" customWidth="1"/>
    <col min="4192" max="4192" width="28.28515625" customWidth="1"/>
    <col min="4193" max="4193" width="10.28515625" customWidth="1"/>
    <col min="4194" max="4194" width="6" customWidth="1"/>
    <col min="4195" max="4195" width="28.28515625" customWidth="1"/>
    <col min="4196" max="4196" width="10.28515625" customWidth="1"/>
    <col min="4197" max="4197" width="6" customWidth="1"/>
    <col min="4198" max="4198" width="28.28515625" customWidth="1"/>
    <col min="4199" max="4199" width="10.28515625" customWidth="1"/>
    <col min="4200" max="4200" width="6" customWidth="1"/>
    <col min="4201" max="4201" width="28.28515625" customWidth="1"/>
    <col min="4202" max="4202" width="10.28515625" customWidth="1"/>
    <col min="4203" max="4203" width="6" customWidth="1"/>
    <col min="4204" max="4204" width="28.28515625" customWidth="1"/>
    <col min="4205" max="4205" width="10.28515625" customWidth="1"/>
    <col min="4206" max="4206" width="6" customWidth="1"/>
    <col min="4207" max="4207" width="28.28515625" customWidth="1"/>
    <col min="4208" max="4208" width="10.28515625" customWidth="1"/>
    <col min="4209" max="4209" width="6" customWidth="1"/>
    <col min="4210" max="4210" width="28.28515625" customWidth="1"/>
    <col min="4211" max="4211" width="10.28515625" customWidth="1"/>
    <col min="4212" max="4212" width="6" customWidth="1"/>
    <col min="4213" max="4213" width="28.28515625" customWidth="1"/>
    <col min="4214" max="4214" width="10.28515625" customWidth="1"/>
    <col min="4215" max="4215" width="6" customWidth="1"/>
    <col min="4216" max="4216" width="28.28515625" customWidth="1"/>
    <col min="4217" max="4217" width="10.28515625" customWidth="1"/>
    <col min="4218" max="4218" width="6" customWidth="1"/>
    <col min="4219" max="4219" width="28.28515625" customWidth="1"/>
    <col min="4220" max="4220" width="10.28515625" customWidth="1"/>
    <col min="4221" max="4221" width="6" customWidth="1"/>
    <col min="4222" max="4222" width="28.28515625" customWidth="1"/>
    <col min="4223" max="4223" width="10.28515625" customWidth="1"/>
    <col min="4224" max="4224" width="6" customWidth="1"/>
    <col min="4225" max="4225" width="28.28515625" customWidth="1"/>
    <col min="4226" max="4226" width="10.28515625" customWidth="1"/>
    <col min="4227" max="4227" width="6" customWidth="1"/>
    <col min="4228" max="4228" width="28.28515625" customWidth="1"/>
    <col min="4229" max="4229" width="10.28515625" customWidth="1"/>
    <col min="4230" max="4230" width="6" customWidth="1"/>
    <col min="4231" max="4231" width="28.28515625" customWidth="1"/>
    <col min="4232" max="4232" width="10.28515625" customWidth="1"/>
    <col min="4233" max="4233" width="6" customWidth="1"/>
    <col min="4234" max="4234" width="28.28515625" customWidth="1"/>
    <col min="4235" max="4235" width="10.28515625" customWidth="1"/>
    <col min="4236" max="4236" width="6" customWidth="1"/>
    <col min="4237" max="4237" width="28.28515625" customWidth="1"/>
    <col min="4238" max="4238" width="10.28515625" customWidth="1"/>
    <col min="4239" max="4239" width="6" customWidth="1"/>
    <col min="4240" max="4240" width="28.28515625" customWidth="1"/>
    <col min="4241" max="4241" width="10.28515625" customWidth="1"/>
    <col min="4242" max="4242" width="6" customWidth="1"/>
    <col min="4243" max="4243" width="28.28515625" customWidth="1"/>
    <col min="4244" max="4244" width="10.28515625" customWidth="1"/>
    <col min="4245" max="4245" width="6" customWidth="1"/>
    <col min="4246" max="4246" width="28.28515625" customWidth="1"/>
    <col min="4247" max="4247" width="10.28515625" customWidth="1"/>
    <col min="4248" max="4248" width="6" customWidth="1"/>
    <col min="4249" max="4249" width="28.28515625" customWidth="1"/>
    <col min="4250" max="4250" width="10.28515625" customWidth="1"/>
    <col min="4251" max="4251" width="6" customWidth="1"/>
    <col min="4252" max="4252" width="28.28515625" customWidth="1"/>
    <col min="4253" max="4253" width="10.28515625" customWidth="1"/>
    <col min="4254" max="4254" width="6" customWidth="1"/>
    <col min="4255" max="4255" width="28.28515625" customWidth="1"/>
    <col min="4256" max="4256" width="10.28515625" customWidth="1"/>
    <col min="4257" max="4257" width="6" customWidth="1"/>
    <col min="4258" max="4258" width="28.28515625" customWidth="1"/>
    <col min="4259" max="4259" width="10.28515625" customWidth="1"/>
    <col min="4260" max="4260" width="6" customWidth="1"/>
    <col min="4261" max="4261" width="28.28515625" customWidth="1"/>
    <col min="4262" max="4262" width="10.28515625" customWidth="1"/>
    <col min="4263" max="4263" width="6" customWidth="1"/>
    <col min="4264" max="4264" width="28.28515625" customWidth="1"/>
    <col min="4265" max="4265" width="10.28515625" customWidth="1"/>
    <col min="4266" max="4266" width="6" customWidth="1"/>
    <col min="4267" max="4267" width="28.28515625" customWidth="1"/>
    <col min="4268" max="4268" width="10.28515625" customWidth="1"/>
    <col min="4269" max="4269" width="6" customWidth="1"/>
    <col min="4270" max="4270" width="28.28515625" customWidth="1"/>
    <col min="4271" max="4271" width="10.28515625" customWidth="1"/>
    <col min="4272" max="4272" width="6" customWidth="1"/>
    <col min="4273" max="4273" width="28.28515625" customWidth="1"/>
    <col min="4274" max="4274" width="10.28515625" customWidth="1"/>
    <col min="4275" max="4275" width="6" customWidth="1"/>
    <col min="4276" max="4276" width="28.28515625" customWidth="1"/>
    <col min="4277" max="4277" width="10.28515625" customWidth="1"/>
    <col min="4278" max="4278" width="6" customWidth="1"/>
    <col min="4279" max="4279" width="28.28515625" customWidth="1"/>
    <col min="4280" max="4280" width="10.28515625" customWidth="1"/>
    <col min="4281" max="4281" width="6" customWidth="1"/>
    <col min="4282" max="4282" width="28.28515625" customWidth="1"/>
    <col min="4283" max="4283" width="10.28515625" customWidth="1"/>
    <col min="4284" max="4284" width="6" customWidth="1"/>
    <col min="4285" max="4285" width="28.28515625" customWidth="1"/>
    <col min="4286" max="4286" width="10.28515625" customWidth="1"/>
    <col min="4287" max="4287" width="6" customWidth="1"/>
    <col min="4288" max="4288" width="28.28515625" customWidth="1"/>
    <col min="4289" max="4289" width="10.28515625" customWidth="1"/>
    <col min="4290" max="4290" width="6" customWidth="1"/>
    <col min="4291" max="4291" width="28.28515625" customWidth="1"/>
    <col min="4292" max="4292" width="10.28515625" customWidth="1"/>
    <col min="4293" max="4293" width="6" customWidth="1"/>
    <col min="4294" max="4294" width="28.28515625" customWidth="1"/>
    <col min="4295" max="4295" width="10.28515625" customWidth="1"/>
    <col min="4296" max="4296" width="6" customWidth="1"/>
    <col min="4297" max="4297" width="28.28515625" customWidth="1"/>
    <col min="4298" max="4298" width="10.28515625" customWidth="1"/>
    <col min="4299" max="4299" width="6" customWidth="1"/>
    <col min="4300" max="4300" width="28.28515625" customWidth="1"/>
    <col min="4301" max="4301" width="10.28515625" customWidth="1"/>
    <col min="4302" max="4302" width="6" customWidth="1"/>
    <col min="4303" max="4303" width="28.28515625" customWidth="1"/>
    <col min="4304" max="4304" width="10.28515625" customWidth="1"/>
    <col min="4305" max="4305" width="6" customWidth="1"/>
    <col min="4353" max="4353" width="31" customWidth="1"/>
    <col min="4355" max="4355" width="28.28515625" customWidth="1"/>
    <col min="4356" max="4356" width="10.28515625" customWidth="1"/>
    <col min="4357" max="4357" width="6" customWidth="1"/>
    <col min="4358" max="4358" width="28.28515625" customWidth="1"/>
    <col min="4359" max="4359" width="10.28515625" customWidth="1"/>
    <col min="4360" max="4360" width="6" customWidth="1"/>
    <col min="4361" max="4361" width="28.28515625" customWidth="1"/>
    <col min="4362" max="4362" width="10.28515625" customWidth="1"/>
    <col min="4363" max="4363" width="6" customWidth="1"/>
    <col min="4364" max="4364" width="28.28515625" customWidth="1"/>
    <col min="4365" max="4365" width="10.28515625" customWidth="1"/>
    <col min="4366" max="4366" width="6" customWidth="1"/>
    <col min="4367" max="4367" width="28.28515625" customWidth="1"/>
    <col min="4368" max="4368" width="10.28515625" customWidth="1"/>
    <col min="4369" max="4369" width="6" customWidth="1"/>
    <col min="4370" max="4370" width="28.28515625" customWidth="1"/>
    <col min="4371" max="4371" width="10.28515625" customWidth="1"/>
    <col min="4372" max="4372" width="6" customWidth="1"/>
    <col min="4373" max="4373" width="28.28515625" customWidth="1"/>
    <col min="4374" max="4374" width="10.28515625" customWidth="1"/>
    <col min="4375" max="4375" width="6" customWidth="1"/>
    <col min="4376" max="4376" width="28.28515625" customWidth="1"/>
    <col min="4377" max="4377" width="10.28515625" customWidth="1"/>
    <col min="4378" max="4378" width="6" customWidth="1"/>
    <col min="4379" max="4379" width="28.28515625" customWidth="1"/>
    <col min="4380" max="4380" width="10.28515625" customWidth="1"/>
    <col min="4381" max="4381" width="6" customWidth="1"/>
    <col min="4382" max="4382" width="28.28515625" customWidth="1"/>
    <col min="4383" max="4383" width="10.28515625" customWidth="1"/>
    <col min="4384" max="4384" width="6" customWidth="1"/>
    <col min="4385" max="4385" width="28.28515625" customWidth="1"/>
    <col min="4386" max="4386" width="10.28515625" customWidth="1"/>
    <col min="4387" max="4387" width="6" customWidth="1"/>
    <col min="4388" max="4388" width="28.28515625" customWidth="1"/>
    <col min="4389" max="4389" width="10.28515625" customWidth="1"/>
    <col min="4390" max="4390" width="6" customWidth="1"/>
    <col min="4391" max="4391" width="28.28515625" customWidth="1"/>
    <col min="4392" max="4392" width="10.28515625" customWidth="1"/>
    <col min="4393" max="4393" width="6" customWidth="1"/>
    <col min="4394" max="4394" width="28.28515625" customWidth="1"/>
    <col min="4395" max="4395" width="10.28515625" customWidth="1"/>
    <col min="4396" max="4396" width="6" customWidth="1"/>
    <col min="4397" max="4397" width="28.28515625" customWidth="1"/>
    <col min="4398" max="4398" width="10.28515625" customWidth="1"/>
    <col min="4399" max="4399" width="6" customWidth="1"/>
    <col min="4400" max="4400" width="28.28515625" customWidth="1"/>
    <col min="4401" max="4401" width="10.28515625" customWidth="1"/>
    <col min="4402" max="4402" width="6" customWidth="1"/>
    <col min="4403" max="4403" width="28.28515625" customWidth="1"/>
    <col min="4404" max="4404" width="10.28515625" customWidth="1"/>
    <col min="4405" max="4405" width="6" customWidth="1"/>
    <col min="4406" max="4406" width="28.28515625" customWidth="1"/>
    <col min="4407" max="4407" width="10.28515625" customWidth="1"/>
    <col min="4408" max="4408" width="6" customWidth="1"/>
    <col min="4409" max="4409" width="28.28515625" customWidth="1"/>
    <col min="4410" max="4410" width="10.28515625" customWidth="1"/>
    <col min="4411" max="4411" width="6" customWidth="1"/>
    <col min="4412" max="4412" width="28.28515625" customWidth="1"/>
    <col min="4413" max="4413" width="10.28515625" customWidth="1"/>
    <col min="4414" max="4414" width="6" customWidth="1"/>
    <col min="4415" max="4415" width="28.28515625" customWidth="1"/>
    <col min="4416" max="4416" width="10.28515625" customWidth="1"/>
    <col min="4417" max="4417" width="6" customWidth="1"/>
    <col min="4418" max="4418" width="28.28515625" customWidth="1"/>
    <col min="4419" max="4419" width="10.28515625" customWidth="1"/>
    <col min="4420" max="4420" width="6" customWidth="1"/>
    <col min="4421" max="4421" width="28.28515625" customWidth="1"/>
    <col min="4422" max="4422" width="10.28515625" customWidth="1"/>
    <col min="4423" max="4423" width="6" customWidth="1"/>
    <col min="4424" max="4424" width="28.28515625" customWidth="1"/>
    <col min="4425" max="4425" width="10.28515625" customWidth="1"/>
    <col min="4426" max="4426" width="6" customWidth="1"/>
    <col min="4427" max="4427" width="28.28515625" customWidth="1"/>
    <col min="4428" max="4428" width="10.28515625" customWidth="1"/>
    <col min="4429" max="4429" width="6" customWidth="1"/>
    <col min="4430" max="4430" width="28.28515625" customWidth="1"/>
    <col min="4431" max="4431" width="10.28515625" customWidth="1"/>
    <col min="4432" max="4432" width="6" customWidth="1"/>
    <col min="4433" max="4433" width="28.28515625" customWidth="1"/>
    <col min="4434" max="4434" width="10.28515625" customWidth="1"/>
    <col min="4435" max="4435" width="6" customWidth="1"/>
    <col min="4436" max="4436" width="28.28515625" customWidth="1"/>
    <col min="4437" max="4437" width="10.28515625" customWidth="1"/>
    <col min="4438" max="4438" width="6" customWidth="1"/>
    <col min="4439" max="4439" width="28.28515625" customWidth="1"/>
    <col min="4440" max="4440" width="10.28515625" customWidth="1"/>
    <col min="4441" max="4441" width="6" customWidth="1"/>
    <col min="4442" max="4442" width="28.28515625" customWidth="1"/>
    <col min="4443" max="4443" width="10.28515625" customWidth="1"/>
    <col min="4444" max="4444" width="6" customWidth="1"/>
    <col min="4445" max="4445" width="28.28515625" customWidth="1"/>
    <col min="4446" max="4446" width="10.28515625" customWidth="1"/>
    <col min="4447" max="4447" width="6" customWidth="1"/>
    <col min="4448" max="4448" width="28.28515625" customWidth="1"/>
    <col min="4449" max="4449" width="10.28515625" customWidth="1"/>
    <col min="4450" max="4450" width="6" customWidth="1"/>
    <col min="4451" max="4451" width="28.28515625" customWidth="1"/>
    <col min="4452" max="4452" width="10.28515625" customWidth="1"/>
    <col min="4453" max="4453" width="6" customWidth="1"/>
    <col min="4454" max="4454" width="28.28515625" customWidth="1"/>
    <col min="4455" max="4455" width="10.28515625" customWidth="1"/>
    <col min="4456" max="4456" width="6" customWidth="1"/>
    <col min="4457" max="4457" width="28.28515625" customWidth="1"/>
    <col min="4458" max="4458" width="10.28515625" customWidth="1"/>
    <col min="4459" max="4459" width="6" customWidth="1"/>
    <col min="4460" max="4460" width="28.28515625" customWidth="1"/>
    <col min="4461" max="4461" width="10.28515625" customWidth="1"/>
    <col min="4462" max="4462" width="6" customWidth="1"/>
    <col min="4463" max="4463" width="28.28515625" customWidth="1"/>
    <col min="4464" max="4464" width="10.28515625" customWidth="1"/>
    <col min="4465" max="4465" width="6" customWidth="1"/>
    <col min="4466" max="4466" width="28.28515625" customWidth="1"/>
    <col min="4467" max="4467" width="10.28515625" customWidth="1"/>
    <col min="4468" max="4468" width="6" customWidth="1"/>
    <col min="4469" max="4469" width="28.28515625" customWidth="1"/>
    <col min="4470" max="4470" width="10.28515625" customWidth="1"/>
    <col min="4471" max="4471" width="6" customWidth="1"/>
    <col min="4472" max="4472" width="28.28515625" customWidth="1"/>
    <col min="4473" max="4473" width="10.28515625" customWidth="1"/>
    <col min="4474" max="4474" width="6" customWidth="1"/>
    <col min="4475" max="4475" width="28.28515625" customWidth="1"/>
    <col min="4476" max="4476" width="10.28515625" customWidth="1"/>
    <col min="4477" max="4477" width="6" customWidth="1"/>
    <col min="4478" max="4478" width="28.28515625" customWidth="1"/>
    <col min="4479" max="4479" width="10.28515625" customWidth="1"/>
    <col min="4480" max="4480" width="6" customWidth="1"/>
    <col min="4481" max="4481" width="28.28515625" customWidth="1"/>
    <col min="4482" max="4482" width="10.28515625" customWidth="1"/>
    <col min="4483" max="4483" width="6" customWidth="1"/>
    <col min="4484" max="4484" width="28.28515625" customWidth="1"/>
    <col min="4485" max="4485" width="10.28515625" customWidth="1"/>
    <col min="4486" max="4486" width="6" customWidth="1"/>
    <col min="4487" max="4487" width="28.28515625" customWidth="1"/>
    <col min="4488" max="4488" width="10.28515625" customWidth="1"/>
    <col min="4489" max="4489" width="6" customWidth="1"/>
    <col min="4490" max="4490" width="28.28515625" customWidth="1"/>
    <col min="4491" max="4491" width="10.28515625" customWidth="1"/>
    <col min="4492" max="4492" width="6" customWidth="1"/>
    <col min="4493" max="4493" width="28.28515625" customWidth="1"/>
    <col min="4494" max="4494" width="10.28515625" customWidth="1"/>
    <col min="4495" max="4495" width="6" customWidth="1"/>
    <col min="4496" max="4496" width="28.28515625" customWidth="1"/>
    <col min="4497" max="4497" width="10.28515625" customWidth="1"/>
    <col min="4498" max="4498" width="6" customWidth="1"/>
    <col min="4499" max="4499" width="28.28515625" customWidth="1"/>
    <col min="4500" max="4500" width="10.28515625" customWidth="1"/>
    <col min="4501" max="4501" width="6" customWidth="1"/>
    <col min="4502" max="4502" width="28.28515625" customWidth="1"/>
    <col min="4503" max="4503" width="10.28515625" customWidth="1"/>
    <col min="4504" max="4504" width="6" customWidth="1"/>
    <col min="4505" max="4505" width="28.28515625" customWidth="1"/>
    <col min="4506" max="4506" width="10.28515625" customWidth="1"/>
    <col min="4507" max="4507" width="6" customWidth="1"/>
    <col min="4508" max="4508" width="28.28515625" customWidth="1"/>
    <col min="4509" max="4509" width="10.28515625" customWidth="1"/>
    <col min="4510" max="4510" width="6" customWidth="1"/>
    <col min="4511" max="4511" width="28.28515625" customWidth="1"/>
    <col min="4512" max="4512" width="10.28515625" customWidth="1"/>
    <col min="4513" max="4513" width="6" customWidth="1"/>
    <col min="4514" max="4514" width="28.28515625" customWidth="1"/>
    <col min="4515" max="4515" width="10.28515625" customWidth="1"/>
    <col min="4516" max="4516" width="6" customWidth="1"/>
    <col min="4517" max="4517" width="28.28515625" customWidth="1"/>
    <col min="4518" max="4518" width="10.28515625" customWidth="1"/>
    <col min="4519" max="4519" width="6" customWidth="1"/>
    <col min="4520" max="4520" width="28.28515625" customWidth="1"/>
    <col min="4521" max="4521" width="10.28515625" customWidth="1"/>
    <col min="4522" max="4522" width="6" customWidth="1"/>
    <col min="4523" max="4523" width="28.28515625" customWidth="1"/>
    <col min="4524" max="4524" width="10.28515625" customWidth="1"/>
    <col min="4525" max="4525" width="6" customWidth="1"/>
    <col min="4526" max="4526" width="28.28515625" customWidth="1"/>
    <col min="4527" max="4527" width="10.28515625" customWidth="1"/>
    <col min="4528" max="4528" width="6" customWidth="1"/>
    <col min="4529" max="4529" width="28.28515625" customWidth="1"/>
    <col min="4530" max="4530" width="10.28515625" customWidth="1"/>
    <col min="4531" max="4531" width="6" customWidth="1"/>
    <col min="4532" max="4532" width="28.28515625" customWidth="1"/>
    <col min="4533" max="4533" width="10.28515625" customWidth="1"/>
    <col min="4534" max="4534" width="6" customWidth="1"/>
    <col min="4535" max="4535" width="28.28515625" customWidth="1"/>
    <col min="4536" max="4536" width="10.28515625" customWidth="1"/>
    <col min="4537" max="4537" width="6" customWidth="1"/>
    <col min="4538" max="4538" width="28.28515625" customWidth="1"/>
    <col min="4539" max="4539" width="10.28515625" customWidth="1"/>
    <col min="4540" max="4540" width="6" customWidth="1"/>
    <col min="4541" max="4541" width="28.28515625" customWidth="1"/>
    <col min="4542" max="4542" width="10.28515625" customWidth="1"/>
    <col min="4543" max="4543" width="6" customWidth="1"/>
    <col min="4544" max="4544" width="28.28515625" customWidth="1"/>
    <col min="4545" max="4545" width="10.28515625" customWidth="1"/>
    <col min="4546" max="4546" width="6" customWidth="1"/>
    <col min="4547" max="4547" width="28.28515625" customWidth="1"/>
    <col min="4548" max="4548" width="10.28515625" customWidth="1"/>
    <col min="4549" max="4549" width="6" customWidth="1"/>
    <col min="4550" max="4550" width="28.28515625" customWidth="1"/>
    <col min="4551" max="4551" width="10.28515625" customWidth="1"/>
    <col min="4552" max="4552" width="6" customWidth="1"/>
    <col min="4553" max="4553" width="28.28515625" customWidth="1"/>
    <col min="4554" max="4554" width="10.28515625" customWidth="1"/>
    <col min="4555" max="4555" width="6" customWidth="1"/>
    <col min="4556" max="4556" width="28.28515625" customWidth="1"/>
    <col min="4557" max="4557" width="10.28515625" customWidth="1"/>
    <col min="4558" max="4558" width="6" customWidth="1"/>
    <col min="4559" max="4559" width="28.28515625" customWidth="1"/>
    <col min="4560" max="4560" width="10.28515625" customWidth="1"/>
    <col min="4561" max="4561" width="6" customWidth="1"/>
    <col min="4609" max="4609" width="31" customWidth="1"/>
    <col min="4611" max="4611" width="28.28515625" customWidth="1"/>
    <col min="4612" max="4612" width="10.28515625" customWidth="1"/>
    <col min="4613" max="4613" width="6" customWidth="1"/>
    <col min="4614" max="4614" width="28.28515625" customWidth="1"/>
    <col min="4615" max="4615" width="10.28515625" customWidth="1"/>
    <col min="4616" max="4616" width="6" customWidth="1"/>
    <col min="4617" max="4617" width="28.28515625" customWidth="1"/>
    <col min="4618" max="4618" width="10.28515625" customWidth="1"/>
    <col min="4619" max="4619" width="6" customWidth="1"/>
    <col min="4620" max="4620" width="28.28515625" customWidth="1"/>
    <col min="4621" max="4621" width="10.28515625" customWidth="1"/>
    <col min="4622" max="4622" width="6" customWidth="1"/>
    <col min="4623" max="4623" width="28.28515625" customWidth="1"/>
    <col min="4624" max="4624" width="10.28515625" customWidth="1"/>
    <col min="4625" max="4625" width="6" customWidth="1"/>
    <col min="4626" max="4626" width="28.28515625" customWidth="1"/>
    <col min="4627" max="4627" width="10.28515625" customWidth="1"/>
    <col min="4628" max="4628" width="6" customWidth="1"/>
    <col min="4629" max="4629" width="28.28515625" customWidth="1"/>
    <col min="4630" max="4630" width="10.28515625" customWidth="1"/>
    <col min="4631" max="4631" width="6" customWidth="1"/>
    <col min="4632" max="4632" width="28.28515625" customWidth="1"/>
    <col min="4633" max="4633" width="10.28515625" customWidth="1"/>
    <col min="4634" max="4634" width="6" customWidth="1"/>
    <col min="4635" max="4635" width="28.28515625" customWidth="1"/>
    <col min="4636" max="4636" width="10.28515625" customWidth="1"/>
    <col min="4637" max="4637" width="6" customWidth="1"/>
    <col min="4638" max="4638" width="28.28515625" customWidth="1"/>
    <col min="4639" max="4639" width="10.28515625" customWidth="1"/>
    <col min="4640" max="4640" width="6" customWidth="1"/>
    <col min="4641" max="4641" width="28.28515625" customWidth="1"/>
    <col min="4642" max="4642" width="10.28515625" customWidth="1"/>
    <col min="4643" max="4643" width="6" customWidth="1"/>
    <col min="4644" max="4644" width="28.28515625" customWidth="1"/>
    <col min="4645" max="4645" width="10.28515625" customWidth="1"/>
    <col min="4646" max="4646" width="6" customWidth="1"/>
    <col min="4647" max="4647" width="28.28515625" customWidth="1"/>
    <col min="4648" max="4648" width="10.28515625" customWidth="1"/>
    <col min="4649" max="4649" width="6" customWidth="1"/>
    <col min="4650" max="4650" width="28.28515625" customWidth="1"/>
    <col min="4651" max="4651" width="10.28515625" customWidth="1"/>
    <col min="4652" max="4652" width="6" customWidth="1"/>
    <col min="4653" max="4653" width="28.28515625" customWidth="1"/>
    <col min="4654" max="4654" width="10.28515625" customWidth="1"/>
    <col min="4655" max="4655" width="6" customWidth="1"/>
    <col min="4656" max="4656" width="28.28515625" customWidth="1"/>
    <col min="4657" max="4657" width="10.28515625" customWidth="1"/>
    <col min="4658" max="4658" width="6" customWidth="1"/>
    <col min="4659" max="4659" width="28.28515625" customWidth="1"/>
    <col min="4660" max="4660" width="10.28515625" customWidth="1"/>
    <col min="4661" max="4661" width="6" customWidth="1"/>
    <col min="4662" max="4662" width="28.28515625" customWidth="1"/>
    <col min="4663" max="4663" width="10.28515625" customWidth="1"/>
    <col min="4664" max="4664" width="6" customWidth="1"/>
    <col min="4665" max="4665" width="28.28515625" customWidth="1"/>
    <col min="4666" max="4666" width="10.28515625" customWidth="1"/>
    <col min="4667" max="4667" width="6" customWidth="1"/>
    <col min="4668" max="4668" width="28.28515625" customWidth="1"/>
    <col min="4669" max="4669" width="10.28515625" customWidth="1"/>
    <col min="4670" max="4670" width="6" customWidth="1"/>
    <col min="4671" max="4671" width="28.28515625" customWidth="1"/>
    <col min="4672" max="4672" width="10.28515625" customWidth="1"/>
    <col min="4673" max="4673" width="6" customWidth="1"/>
    <col min="4674" max="4674" width="28.28515625" customWidth="1"/>
    <col min="4675" max="4675" width="10.28515625" customWidth="1"/>
    <col min="4676" max="4676" width="6" customWidth="1"/>
    <col min="4677" max="4677" width="28.28515625" customWidth="1"/>
    <col min="4678" max="4678" width="10.28515625" customWidth="1"/>
    <col min="4679" max="4679" width="6" customWidth="1"/>
    <col min="4680" max="4680" width="28.28515625" customWidth="1"/>
    <col min="4681" max="4681" width="10.28515625" customWidth="1"/>
    <col min="4682" max="4682" width="6" customWidth="1"/>
    <col min="4683" max="4683" width="28.28515625" customWidth="1"/>
    <col min="4684" max="4684" width="10.28515625" customWidth="1"/>
    <col min="4685" max="4685" width="6" customWidth="1"/>
    <col min="4686" max="4686" width="28.28515625" customWidth="1"/>
    <col min="4687" max="4687" width="10.28515625" customWidth="1"/>
    <col min="4688" max="4688" width="6" customWidth="1"/>
    <col min="4689" max="4689" width="28.28515625" customWidth="1"/>
    <col min="4690" max="4690" width="10.28515625" customWidth="1"/>
    <col min="4691" max="4691" width="6" customWidth="1"/>
    <col min="4692" max="4692" width="28.28515625" customWidth="1"/>
    <col min="4693" max="4693" width="10.28515625" customWidth="1"/>
    <col min="4694" max="4694" width="6" customWidth="1"/>
    <col min="4695" max="4695" width="28.28515625" customWidth="1"/>
    <col min="4696" max="4696" width="10.28515625" customWidth="1"/>
    <col min="4697" max="4697" width="6" customWidth="1"/>
    <col min="4698" max="4698" width="28.28515625" customWidth="1"/>
    <col min="4699" max="4699" width="10.28515625" customWidth="1"/>
    <col min="4700" max="4700" width="6" customWidth="1"/>
    <col min="4701" max="4701" width="28.28515625" customWidth="1"/>
    <col min="4702" max="4702" width="10.28515625" customWidth="1"/>
    <col min="4703" max="4703" width="6" customWidth="1"/>
    <col min="4704" max="4704" width="28.28515625" customWidth="1"/>
    <col min="4705" max="4705" width="10.28515625" customWidth="1"/>
    <col min="4706" max="4706" width="6" customWidth="1"/>
    <col min="4707" max="4707" width="28.28515625" customWidth="1"/>
    <col min="4708" max="4708" width="10.28515625" customWidth="1"/>
    <col min="4709" max="4709" width="6" customWidth="1"/>
    <col min="4710" max="4710" width="28.28515625" customWidth="1"/>
    <col min="4711" max="4711" width="10.28515625" customWidth="1"/>
    <col min="4712" max="4712" width="6" customWidth="1"/>
    <col min="4713" max="4713" width="28.28515625" customWidth="1"/>
    <col min="4714" max="4714" width="10.28515625" customWidth="1"/>
    <col min="4715" max="4715" width="6" customWidth="1"/>
    <col min="4716" max="4716" width="28.28515625" customWidth="1"/>
    <col min="4717" max="4717" width="10.28515625" customWidth="1"/>
    <col min="4718" max="4718" width="6" customWidth="1"/>
    <col min="4719" max="4719" width="28.28515625" customWidth="1"/>
    <col min="4720" max="4720" width="10.28515625" customWidth="1"/>
    <col min="4721" max="4721" width="6" customWidth="1"/>
    <col min="4722" max="4722" width="28.28515625" customWidth="1"/>
    <col min="4723" max="4723" width="10.28515625" customWidth="1"/>
    <col min="4724" max="4724" width="6" customWidth="1"/>
    <col min="4725" max="4725" width="28.28515625" customWidth="1"/>
    <col min="4726" max="4726" width="10.28515625" customWidth="1"/>
    <col min="4727" max="4727" width="6" customWidth="1"/>
    <col min="4728" max="4728" width="28.28515625" customWidth="1"/>
    <col min="4729" max="4729" width="10.28515625" customWidth="1"/>
    <col min="4730" max="4730" width="6" customWidth="1"/>
    <col min="4731" max="4731" width="28.28515625" customWidth="1"/>
    <col min="4732" max="4732" width="10.28515625" customWidth="1"/>
    <col min="4733" max="4733" width="6" customWidth="1"/>
    <col min="4734" max="4734" width="28.28515625" customWidth="1"/>
    <col min="4735" max="4735" width="10.28515625" customWidth="1"/>
    <col min="4736" max="4736" width="6" customWidth="1"/>
    <col min="4737" max="4737" width="28.28515625" customWidth="1"/>
    <col min="4738" max="4738" width="10.28515625" customWidth="1"/>
    <col min="4739" max="4739" width="6" customWidth="1"/>
    <col min="4740" max="4740" width="28.28515625" customWidth="1"/>
    <col min="4741" max="4741" width="10.28515625" customWidth="1"/>
    <col min="4742" max="4742" width="6" customWidth="1"/>
    <col min="4743" max="4743" width="28.28515625" customWidth="1"/>
    <col min="4744" max="4744" width="10.28515625" customWidth="1"/>
    <col min="4745" max="4745" width="6" customWidth="1"/>
    <col min="4746" max="4746" width="28.28515625" customWidth="1"/>
    <col min="4747" max="4747" width="10.28515625" customWidth="1"/>
    <col min="4748" max="4748" width="6" customWidth="1"/>
    <col min="4749" max="4749" width="28.28515625" customWidth="1"/>
    <col min="4750" max="4750" width="10.28515625" customWidth="1"/>
    <col min="4751" max="4751" width="6" customWidth="1"/>
    <col min="4752" max="4752" width="28.28515625" customWidth="1"/>
    <col min="4753" max="4753" width="10.28515625" customWidth="1"/>
    <col min="4754" max="4754" width="6" customWidth="1"/>
    <col min="4755" max="4755" width="28.28515625" customWidth="1"/>
    <col min="4756" max="4756" width="10.28515625" customWidth="1"/>
    <col min="4757" max="4757" width="6" customWidth="1"/>
    <col min="4758" max="4758" width="28.28515625" customWidth="1"/>
    <col min="4759" max="4759" width="10.28515625" customWidth="1"/>
    <col min="4760" max="4760" width="6" customWidth="1"/>
    <col min="4761" max="4761" width="28.28515625" customWidth="1"/>
    <col min="4762" max="4762" width="10.28515625" customWidth="1"/>
    <col min="4763" max="4763" width="6" customWidth="1"/>
    <col min="4764" max="4764" width="28.28515625" customWidth="1"/>
    <col min="4765" max="4765" width="10.28515625" customWidth="1"/>
    <col min="4766" max="4766" width="6" customWidth="1"/>
    <col min="4767" max="4767" width="28.28515625" customWidth="1"/>
    <col min="4768" max="4768" width="10.28515625" customWidth="1"/>
    <col min="4769" max="4769" width="6" customWidth="1"/>
    <col min="4770" max="4770" width="28.28515625" customWidth="1"/>
    <col min="4771" max="4771" width="10.28515625" customWidth="1"/>
    <col min="4772" max="4772" width="6" customWidth="1"/>
    <col min="4773" max="4773" width="28.28515625" customWidth="1"/>
    <col min="4774" max="4774" width="10.28515625" customWidth="1"/>
    <col min="4775" max="4775" width="6" customWidth="1"/>
    <col min="4776" max="4776" width="28.28515625" customWidth="1"/>
    <col min="4777" max="4777" width="10.28515625" customWidth="1"/>
    <col min="4778" max="4778" width="6" customWidth="1"/>
    <col min="4779" max="4779" width="28.28515625" customWidth="1"/>
    <col min="4780" max="4780" width="10.28515625" customWidth="1"/>
    <col min="4781" max="4781" width="6" customWidth="1"/>
    <col min="4782" max="4782" width="28.28515625" customWidth="1"/>
    <col min="4783" max="4783" width="10.28515625" customWidth="1"/>
    <col min="4784" max="4784" width="6" customWidth="1"/>
    <col min="4785" max="4785" width="28.28515625" customWidth="1"/>
    <col min="4786" max="4786" width="10.28515625" customWidth="1"/>
    <col min="4787" max="4787" width="6" customWidth="1"/>
    <col min="4788" max="4788" width="28.28515625" customWidth="1"/>
    <col min="4789" max="4789" width="10.28515625" customWidth="1"/>
    <col min="4790" max="4790" width="6" customWidth="1"/>
    <col min="4791" max="4791" width="28.28515625" customWidth="1"/>
    <col min="4792" max="4792" width="10.28515625" customWidth="1"/>
    <col min="4793" max="4793" width="6" customWidth="1"/>
    <col min="4794" max="4794" width="28.28515625" customWidth="1"/>
    <col min="4795" max="4795" width="10.28515625" customWidth="1"/>
    <col min="4796" max="4796" width="6" customWidth="1"/>
    <col min="4797" max="4797" width="28.28515625" customWidth="1"/>
    <col min="4798" max="4798" width="10.28515625" customWidth="1"/>
    <col min="4799" max="4799" width="6" customWidth="1"/>
    <col min="4800" max="4800" width="28.28515625" customWidth="1"/>
    <col min="4801" max="4801" width="10.28515625" customWidth="1"/>
    <col min="4802" max="4802" width="6" customWidth="1"/>
    <col min="4803" max="4803" width="28.28515625" customWidth="1"/>
    <col min="4804" max="4804" width="10.28515625" customWidth="1"/>
    <col min="4805" max="4805" width="6" customWidth="1"/>
    <col min="4806" max="4806" width="28.28515625" customWidth="1"/>
    <col min="4807" max="4807" width="10.28515625" customWidth="1"/>
    <col min="4808" max="4808" width="6" customWidth="1"/>
    <col min="4809" max="4809" width="28.28515625" customWidth="1"/>
    <col min="4810" max="4810" width="10.28515625" customWidth="1"/>
    <col min="4811" max="4811" width="6" customWidth="1"/>
    <col min="4812" max="4812" width="28.28515625" customWidth="1"/>
    <col min="4813" max="4813" width="10.28515625" customWidth="1"/>
    <col min="4814" max="4814" width="6" customWidth="1"/>
    <col min="4815" max="4815" width="28.28515625" customWidth="1"/>
    <col min="4816" max="4816" width="10.28515625" customWidth="1"/>
    <col min="4817" max="4817" width="6" customWidth="1"/>
    <col min="4865" max="4865" width="31" customWidth="1"/>
    <col min="4867" max="4867" width="28.28515625" customWidth="1"/>
    <col min="4868" max="4868" width="10.28515625" customWidth="1"/>
    <col min="4869" max="4869" width="6" customWidth="1"/>
    <col min="4870" max="4870" width="28.28515625" customWidth="1"/>
    <col min="4871" max="4871" width="10.28515625" customWidth="1"/>
    <col min="4872" max="4872" width="6" customWidth="1"/>
    <col min="4873" max="4873" width="28.28515625" customWidth="1"/>
    <col min="4874" max="4874" width="10.28515625" customWidth="1"/>
    <col min="4875" max="4875" width="6" customWidth="1"/>
    <col min="4876" max="4876" width="28.28515625" customWidth="1"/>
    <col min="4877" max="4877" width="10.28515625" customWidth="1"/>
    <col min="4878" max="4878" width="6" customWidth="1"/>
    <col min="4879" max="4879" width="28.28515625" customWidth="1"/>
    <col min="4880" max="4880" width="10.28515625" customWidth="1"/>
    <col min="4881" max="4881" width="6" customWidth="1"/>
    <col min="4882" max="4882" width="28.28515625" customWidth="1"/>
    <col min="4883" max="4883" width="10.28515625" customWidth="1"/>
    <col min="4884" max="4884" width="6" customWidth="1"/>
    <col min="4885" max="4885" width="28.28515625" customWidth="1"/>
    <col min="4886" max="4886" width="10.28515625" customWidth="1"/>
    <col min="4887" max="4887" width="6" customWidth="1"/>
    <col min="4888" max="4888" width="28.28515625" customWidth="1"/>
    <col min="4889" max="4889" width="10.28515625" customWidth="1"/>
    <col min="4890" max="4890" width="6" customWidth="1"/>
    <col min="4891" max="4891" width="28.28515625" customWidth="1"/>
    <col min="4892" max="4892" width="10.28515625" customWidth="1"/>
    <col min="4893" max="4893" width="6" customWidth="1"/>
    <col min="4894" max="4894" width="28.28515625" customWidth="1"/>
    <col min="4895" max="4895" width="10.28515625" customWidth="1"/>
    <col min="4896" max="4896" width="6" customWidth="1"/>
    <col min="4897" max="4897" width="28.28515625" customWidth="1"/>
    <col min="4898" max="4898" width="10.28515625" customWidth="1"/>
    <col min="4899" max="4899" width="6" customWidth="1"/>
    <col min="4900" max="4900" width="28.28515625" customWidth="1"/>
    <col min="4901" max="4901" width="10.28515625" customWidth="1"/>
    <col min="4902" max="4902" width="6" customWidth="1"/>
    <col min="4903" max="4903" width="28.28515625" customWidth="1"/>
    <col min="4904" max="4904" width="10.28515625" customWidth="1"/>
    <col min="4905" max="4905" width="6" customWidth="1"/>
    <col min="4906" max="4906" width="28.28515625" customWidth="1"/>
    <col min="4907" max="4907" width="10.28515625" customWidth="1"/>
    <col min="4908" max="4908" width="6" customWidth="1"/>
    <col min="4909" max="4909" width="28.28515625" customWidth="1"/>
    <col min="4910" max="4910" width="10.28515625" customWidth="1"/>
    <col min="4911" max="4911" width="6" customWidth="1"/>
    <col min="4912" max="4912" width="28.28515625" customWidth="1"/>
    <col min="4913" max="4913" width="10.28515625" customWidth="1"/>
    <col min="4914" max="4914" width="6" customWidth="1"/>
    <col min="4915" max="4915" width="28.28515625" customWidth="1"/>
    <col min="4916" max="4916" width="10.28515625" customWidth="1"/>
    <col min="4917" max="4917" width="6" customWidth="1"/>
    <col min="4918" max="4918" width="28.28515625" customWidth="1"/>
    <col min="4919" max="4919" width="10.28515625" customWidth="1"/>
    <col min="4920" max="4920" width="6" customWidth="1"/>
    <col min="4921" max="4921" width="28.28515625" customWidth="1"/>
    <col min="4922" max="4922" width="10.28515625" customWidth="1"/>
    <col min="4923" max="4923" width="6" customWidth="1"/>
    <col min="4924" max="4924" width="28.28515625" customWidth="1"/>
    <col min="4925" max="4925" width="10.28515625" customWidth="1"/>
    <col min="4926" max="4926" width="6" customWidth="1"/>
    <col min="4927" max="4927" width="28.28515625" customWidth="1"/>
    <col min="4928" max="4928" width="10.28515625" customWidth="1"/>
    <col min="4929" max="4929" width="6" customWidth="1"/>
    <col min="4930" max="4930" width="28.28515625" customWidth="1"/>
    <col min="4931" max="4931" width="10.28515625" customWidth="1"/>
    <col min="4932" max="4932" width="6" customWidth="1"/>
    <col min="4933" max="4933" width="28.28515625" customWidth="1"/>
    <col min="4934" max="4934" width="10.28515625" customWidth="1"/>
    <col min="4935" max="4935" width="6" customWidth="1"/>
    <col min="4936" max="4936" width="28.28515625" customWidth="1"/>
    <col min="4937" max="4937" width="10.28515625" customWidth="1"/>
    <col min="4938" max="4938" width="6" customWidth="1"/>
    <col min="4939" max="4939" width="28.28515625" customWidth="1"/>
    <col min="4940" max="4940" width="10.28515625" customWidth="1"/>
    <col min="4941" max="4941" width="6" customWidth="1"/>
    <col min="4942" max="4942" width="28.28515625" customWidth="1"/>
    <col min="4943" max="4943" width="10.28515625" customWidth="1"/>
    <col min="4944" max="4944" width="6" customWidth="1"/>
    <col min="4945" max="4945" width="28.28515625" customWidth="1"/>
    <col min="4946" max="4946" width="10.28515625" customWidth="1"/>
    <col min="4947" max="4947" width="6" customWidth="1"/>
    <col min="4948" max="4948" width="28.28515625" customWidth="1"/>
    <col min="4949" max="4949" width="10.28515625" customWidth="1"/>
    <col min="4950" max="4950" width="6" customWidth="1"/>
    <col min="4951" max="4951" width="28.28515625" customWidth="1"/>
    <col min="4952" max="4952" width="10.28515625" customWidth="1"/>
    <col min="4953" max="4953" width="6" customWidth="1"/>
    <col min="4954" max="4954" width="28.28515625" customWidth="1"/>
    <col min="4955" max="4955" width="10.28515625" customWidth="1"/>
    <col min="4956" max="4956" width="6" customWidth="1"/>
    <col min="4957" max="4957" width="28.28515625" customWidth="1"/>
    <col min="4958" max="4958" width="10.28515625" customWidth="1"/>
    <col min="4959" max="4959" width="6" customWidth="1"/>
    <col min="4960" max="4960" width="28.28515625" customWidth="1"/>
    <col min="4961" max="4961" width="10.28515625" customWidth="1"/>
    <col min="4962" max="4962" width="6" customWidth="1"/>
    <col min="4963" max="4963" width="28.28515625" customWidth="1"/>
    <col min="4964" max="4964" width="10.28515625" customWidth="1"/>
    <col min="4965" max="4965" width="6" customWidth="1"/>
    <col min="4966" max="4966" width="28.28515625" customWidth="1"/>
    <col min="4967" max="4967" width="10.28515625" customWidth="1"/>
    <col min="4968" max="4968" width="6" customWidth="1"/>
    <col min="4969" max="4969" width="28.28515625" customWidth="1"/>
    <col min="4970" max="4970" width="10.28515625" customWidth="1"/>
    <col min="4971" max="4971" width="6" customWidth="1"/>
    <col min="4972" max="4972" width="28.28515625" customWidth="1"/>
    <col min="4973" max="4973" width="10.28515625" customWidth="1"/>
    <col min="4974" max="4974" width="6" customWidth="1"/>
    <col min="4975" max="4975" width="28.28515625" customWidth="1"/>
    <col min="4976" max="4976" width="10.28515625" customWidth="1"/>
    <col min="4977" max="4977" width="6" customWidth="1"/>
    <col min="4978" max="4978" width="28.28515625" customWidth="1"/>
    <col min="4979" max="4979" width="10.28515625" customWidth="1"/>
    <col min="4980" max="4980" width="6" customWidth="1"/>
    <col min="4981" max="4981" width="28.28515625" customWidth="1"/>
    <col min="4982" max="4982" width="10.28515625" customWidth="1"/>
    <col min="4983" max="4983" width="6" customWidth="1"/>
    <col min="4984" max="4984" width="28.28515625" customWidth="1"/>
    <col min="4985" max="4985" width="10.28515625" customWidth="1"/>
    <col min="4986" max="4986" width="6" customWidth="1"/>
    <col min="4987" max="4987" width="28.28515625" customWidth="1"/>
    <col min="4988" max="4988" width="10.28515625" customWidth="1"/>
    <col min="4989" max="4989" width="6" customWidth="1"/>
    <col min="4990" max="4990" width="28.28515625" customWidth="1"/>
    <col min="4991" max="4991" width="10.28515625" customWidth="1"/>
    <col min="4992" max="4992" width="6" customWidth="1"/>
    <col min="4993" max="4993" width="28.28515625" customWidth="1"/>
    <col min="4994" max="4994" width="10.28515625" customWidth="1"/>
    <col min="4995" max="4995" width="6" customWidth="1"/>
    <col min="4996" max="4996" width="28.28515625" customWidth="1"/>
    <col min="4997" max="4997" width="10.28515625" customWidth="1"/>
    <col min="4998" max="4998" width="6" customWidth="1"/>
    <col min="4999" max="4999" width="28.28515625" customWidth="1"/>
    <col min="5000" max="5000" width="10.28515625" customWidth="1"/>
    <col min="5001" max="5001" width="6" customWidth="1"/>
    <col min="5002" max="5002" width="28.28515625" customWidth="1"/>
    <col min="5003" max="5003" width="10.28515625" customWidth="1"/>
    <col min="5004" max="5004" width="6" customWidth="1"/>
    <col min="5005" max="5005" width="28.28515625" customWidth="1"/>
    <col min="5006" max="5006" width="10.28515625" customWidth="1"/>
    <col min="5007" max="5007" width="6" customWidth="1"/>
    <col min="5008" max="5008" width="28.28515625" customWidth="1"/>
    <col min="5009" max="5009" width="10.28515625" customWidth="1"/>
    <col min="5010" max="5010" width="6" customWidth="1"/>
    <col min="5011" max="5011" width="28.28515625" customWidth="1"/>
    <col min="5012" max="5012" width="10.28515625" customWidth="1"/>
    <col min="5013" max="5013" width="6" customWidth="1"/>
    <col min="5014" max="5014" width="28.28515625" customWidth="1"/>
    <col min="5015" max="5015" width="10.28515625" customWidth="1"/>
    <col min="5016" max="5016" width="6" customWidth="1"/>
    <col min="5017" max="5017" width="28.28515625" customWidth="1"/>
    <col min="5018" max="5018" width="10.28515625" customWidth="1"/>
    <col min="5019" max="5019" width="6" customWidth="1"/>
    <col min="5020" max="5020" width="28.28515625" customWidth="1"/>
    <col min="5021" max="5021" width="10.28515625" customWidth="1"/>
    <col min="5022" max="5022" width="6" customWidth="1"/>
    <col min="5023" max="5023" width="28.28515625" customWidth="1"/>
    <col min="5024" max="5024" width="10.28515625" customWidth="1"/>
    <col min="5025" max="5025" width="6" customWidth="1"/>
    <col min="5026" max="5026" width="28.28515625" customWidth="1"/>
    <col min="5027" max="5027" width="10.28515625" customWidth="1"/>
    <col min="5028" max="5028" width="6" customWidth="1"/>
    <col min="5029" max="5029" width="28.28515625" customWidth="1"/>
    <col min="5030" max="5030" width="10.28515625" customWidth="1"/>
    <col min="5031" max="5031" width="6" customWidth="1"/>
    <col min="5032" max="5032" width="28.28515625" customWidth="1"/>
    <col min="5033" max="5033" width="10.28515625" customWidth="1"/>
    <col min="5034" max="5034" width="6" customWidth="1"/>
    <col min="5035" max="5035" width="28.28515625" customWidth="1"/>
    <col min="5036" max="5036" width="10.28515625" customWidth="1"/>
    <col min="5037" max="5037" width="6" customWidth="1"/>
    <col min="5038" max="5038" width="28.28515625" customWidth="1"/>
    <col min="5039" max="5039" width="10.28515625" customWidth="1"/>
    <col min="5040" max="5040" width="6" customWidth="1"/>
    <col min="5041" max="5041" width="28.28515625" customWidth="1"/>
    <col min="5042" max="5042" width="10.28515625" customWidth="1"/>
    <col min="5043" max="5043" width="6" customWidth="1"/>
    <col min="5044" max="5044" width="28.28515625" customWidth="1"/>
    <col min="5045" max="5045" width="10.28515625" customWidth="1"/>
    <col min="5046" max="5046" width="6" customWidth="1"/>
    <col min="5047" max="5047" width="28.28515625" customWidth="1"/>
    <col min="5048" max="5048" width="10.28515625" customWidth="1"/>
    <col min="5049" max="5049" width="6" customWidth="1"/>
    <col min="5050" max="5050" width="28.28515625" customWidth="1"/>
    <col min="5051" max="5051" width="10.28515625" customWidth="1"/>
    <col min="5052" max="5052" width="6" customWidth="1"/>
    <col min="5053" max="5053" width="28.28515625" customWidth="1"/>
    <col min="5054" max="5054" width="10.28515625" customWidth="1"/>
    <col min="5055" max="5055" width="6" customWidth="1"/>
    <col min="5056" max="5056" width="28.28515625" customWidth="1"/>
    <col min="5057" max="5057" width="10.28515625" customWidth="1"/>
    <col min="5058" max="5058" width="6" customWidth="1"/>
    <col min="5059" max="5059" width="28.28515625" customWidth="1"/>
    <col min="5060" max="5060" width="10.28515625" customWidth="1"/>
    <col min="5061" max="5061" width="6" customWidth="1"/>
    <col min="5062" max="5062" width="28.28515625" customWidth="1"/>
    <col min="5063" max="5063" width="10.28515625" customWidth="1"/>
    <col min="5064" max="5064" width="6" customWidth="1"/>
    <col min="5065" max="5065" width="28.28515625" customWidth="1"/>
    <col min="5066" max="5066" width="10.28515625" customWidth="1"/>
    <col min="5067" max="5067" width="6" customWidth="1"/>
    <col min="5068" max="5068" width="28.28515625" customWidth="1"/>
    <col min="5069" max="5069" width="10.28515625" customWidth="1"/>
    <col min="5070" max="5070" width="6" customWidth="1"/>
    <col min="5071" max="5071" width="28.28515625" customWidth="1"/>
    <col min="5072" max="5072" width="10.28515625" customWidth="1"/>
    <col min="5073" max="5073" width="6" customWidth="1"/>
    <col min="5121" max="5121" width="31" customWidth="1"/>
    <col min="5123" max="5123" width="28.28515625" customWidth="1"/>
    <col min="5124" max="5124" width="10.28515625" customWidth="1"/>
    <col min="5125" max="5125" width="6" customWidth="1"/>
    <col min="5126" max="5126" width="28.28515625" customWidth="1"/>
    <col min="5127" max="5127" width="10.28515625" customWidth="1"/>
    <col min="5128" max="5128" width="6" customWidth="1"/>
    <col min="5129" max="5129" width="28.28515625" customWidth="1"/>
    <col min="5130" max="5130" width="10.28515625" customWidth="1"/>
    <col min="5131" max="5131" width="6" customWidth="1"/>
    <col min="5132" max="5132" width="28.28515625" customWidth="1"/>
    <col min="5133" max="5133" width="10.28515625" customWidth="1"/>
    <col min="5134" max="5134" width="6" customWidth="1"/>
    <col min="5135" max="5135" width="28.28515625" customWidth="1"/>
    <col min="5136" max="5136" width="10.28515625" customWidth="1"/>
    <col min="5137" max="5137" width="6" customWidth="1"/>
    <col min="5138" max="5138" width="28.28515625" customWidth="1"/>
    <col min="5139" max="5139" width="10.28515625" customWidth="1"/>
    <col min="5140" max="5140" width="6" customWidth="1"/>
    <col min="5141" max="5141" width="28.28515625" customWidth="1"/>
    <col min="5142" max="5142" width="10.28515625" customWidth="1"/>
    <col min="5143" max="5143" width="6" customWidth="1"/>
    <col min="5144" max="5144" width="28.28515625" customWidth="1"/>
    <col min="5145" max="5145" width="10.28515625" customWidth="1"/>
    <col min="5146" max="5146" width="6" customWidth="1"/>
    <col min="5147" max="5147" width="28.28515625" customWidth="1"/>
    <col min="5148" max="5148" width="10.28515625" customWidth="1"/>
    <col min="5149" max="5149" width="6" customWidth="1"/>
    <col min="5150" max="5150" width="28.28515625" customWidth="1"/>
    <col min="5151" max="5151" width="10.28515625" customWidth="1"/>
    <col min="5152" max="5152" width="6" customWidth="1"/>
    <col min="5153" max="5153" width="28.28515625" customWidth="1"/>
    <col min="5154" max="5154" width="10.28515625" customWidth="1"/>
    <col min="5155" max="5155" width="6" customWidth="1"/>
    <col min="5156" max="5156" width="28.28515625" customWidth="1"/>
    <col min="5157" max="5157" width="10.28515625" customWidth="1"/>
    <col min="5158" max="5158" width="6" customWidth="1"/>
    <col min="5159" max="5159" width="28.28515625" customWidth="1"/>
    <col min="5160" max="5160" width="10.28515625" customWidth="1"/>
    <col min="5161" max="5161" width="6" customWidth="1"/>
    <col min="5162" max="5162" width="28.28515625" customWidth="1"/>
    <col min="5163" max="5163" width="10.28515625" customWidth="1"/>
    <col min="5164" max="5164" width="6" customWidth="1"/>
    <col min="5165" max="5165" width="28.28515625" customWidth="1"/>
    <col min="5166" max="5166" width="10.28515625" customWidth="1"/>
    <col min="5167" max="5167" width="6" customWidth="1"/>
    <col min="5168" max="5168" width="28.28515625" customWidth="1"/>
    <col min="5169" max="5169" width="10.28515625" customWidth="1"/>
    <col min="5170" max="5170" width="6" customWidth="1"/>
    <col min="5171" max="5171" width="28.28515625" customWidth="1"/>
    <col min="5172" max="5172" width="10.28515625" customWidth="1"/>
    <col min="5173" max="5173" width="6" customWidth="1"/>
    <col min="5174" max="5174" width="28.28515625" customWidth="1"/>
    <col min="5175" max="5175" width="10.28515625" customWidth="1"/>
    <col min="5176" max="5176" width="6" customWidth="1"/>
    <col min="5177" max="5177" width="28.28515625" customWidth="1"/>
    <col min="5178" max="5178" width="10.28515625" customWidth="1"/>
    <col min="5179" max="5179" width="6" customWidth="1"/>
    <col min="5180" max="5180" width="28.28515625" customWidth="1"/>
    <col min="5181" max="5181" width="10.28515625" customWidth="1"/>
    <col min="5182" max="5182" width="6" customWidth="1"/>
    <col min="5183" max="5183" width="28.28515625" customWidth="1"/>
    <col min="5184" max="5184" width="10.28515625" customWidth="1"/>
    <col min="5185" max="5185" width="6" customWidth="1"/>
    <col min="5186" max="5186" width="28.28515625" customWidth="1"/>
    <col min="5187" max="5187" width="10.28515625" customWidth="1"/>
    <col min="5188" max="5188" width="6" customWidth="1"/>
    <col min="5189" max="5189" width="28.28515625" customWidth="1"/>
    <col min="5190" max="5190" width="10.28515625" customWidth="1"/>
    <col min="5191" max="5191" width="6" customWidth="1"/>
    <col min="5192" max="5192" width="28.28515625" customWidth="1"/>
    <col min="5193" max="5193" width="10.28515625" customWidth="1"/>
    <col min="5194" max="5194" width="6" customWidth="1"/>
    <col min="5195" max="5195" width="28.28515625" customWidth="1"/>
    <col min="5196" max="5196" width="10.28515625" customWidth="1"/>
    <col min="5197" max="5197" width="6" customWidth="1"/>
    <col min="5198" max="5198" width="28.28515625" customWidth="1"/>
    <col min="5199" max="5199" width="10.28515625" customWidth="1"/>
    <col min="5200" max="5200" width="6" customWidth="1"/>
    <col min="5201" max="5201" width="28.28515625" customWidth="1"/>
    <col min="5202" max="5202" width="10.28515625" customWidth="1"/>
    <col min="5203" max="5203" width="6" customWidth="1"/>
    <col min="5204" max="5204" width="28.28515625" customWidth="1"/>
    <col min="5205" max="5205" width="10.28515625" customWidth="1"/>
    <col min="5206" max="5206" width="6" customWidth="1"/>
    <col min="5207" max="5207" width="28.28515625" customWidth="1"/>
    <col min="5208" max="5208" width="10.28515625" customWidth="1"/>
    <col min="5209" max="5209" width="6" customWidth="1"/>
    <col min="5210" max="5210" width="28.28515625" customWidth="1"/>
    <col min="5211" max="5211" width="10.28515625" customWidth="1"/>
    <col min="5212" max="5212" width="6" customWidth="1"/>
    <col min="5213" max="5213" width="28.28515625" customWidth="1"/>
    <col min="5214" max="5214" width="10.28515625" customWidth="1"/>
    <col min="5215" max="5215" width="6" customWidth="1"/>
    <col min="5216" max="5216" width="28.28515625" customWidth="1"/>
    <col min="5217" max="5217" width="10.28515625" customWidth="1"/>
    <col min="5218" max="5218" width="6" customWidth="1"/>
    <col min="5219" max="5219" width="28.28515625" customWidth="1"/>
    <col min="5220" max="5220" width="10.28515625" customWidth="1"/>
    <col min="5221" max="5221" width="6" customWidth="1"/>
    <col min="5222" max="5222" width="28.28515625" customWidth="1"/>
    <col min="5223" max="5223" width="10.28515625" customWidth="1"/>
    <col min="5224" max="5224" width="6" customWidth="1"/>
    <col min="5225" max="5225" width="28.28515625" customWidth="1"/>
    <col min="5226" max="5226" width="10.28515625" customWidth="1"/>
    <col min="5227" max="5227" width="6" customWidth="1"/>
    <col min="5228" max="5228" width="28.28515625" customWidth="1"/>
    <col min="5229" max="5229" width="10.28515625" customWidth="1"/>
    <col min="5230" max="5230" width="6" customWidth="1"/>
    <col min="5231" max="5231" width="28.28515625" customWidth="1"/>
    <col min="5232" max="5232" width="10.28515625" customWidth="1"/>
    <col min="5233" max="5233" width="6" customWidth="1"/>
    <col min="5234" max="5234" width="28.28515625" customWidth="1"/>
    <col min="5235" max="5235" width="10.28515625" customWidth="1"/>
    <col min="5236" max="5236" width="6" customWidth="1"/>
    <col min="5237" max="5237" width="28.28515625" customWidth="1"/>
    <col min="5238" max="5238" width="10.28515625" customWidth="1"/>
    <col min="5239" max="5239" width="6" customWidth="1"/>
    <col min="5240" max="5240" width="28.28515625" customWidth="1"/>
    <col min="5241" max="5241" width="10.28515625" customWidth="1"/>
    <col min="5242" max="5242" width="6" customWidth="1"/>
    <col min="5243" max="5243" width="28.28515625" customWidth="1"/>
    <col min="5244" max="5244" width="10.28515625" customWidth="1"/>
    <col min="5245" max="5245" width="6" customWidth="1"/>
    <col min="5246" max="5246" width="28.28515625" customWidth="1"/>
    <col min="5247" max="5247" width="10.28515625" customWidth="1"/>
    <col min="5248" max="5248" width="6" customWidth="1"/>
    <col min="5249" max="5249" width="28.28515625" customWidth="1"/>
    <col min="5250" max="5250" width="10.28515625" customWidth="1"/>
    <col min="5251" max="5251" width="6" customWidth="1"/>
    <col min="5252" max="5252" width="28.28515625" customWidth="1"/>
    <col min="5253" max="5253" width="10.28515625" customWidth="1"/>
    <col min="5254" max="5254" width="6" customWidth="1"/>
    <col min="5255" max="5255" width="28.28515625" customWidth="1"/>
    <col min="5256" max="5256" width="10.28515625" customWidth="1"/>
    <col min="5257" max="5257" width="6" customWidth="1"/>
    <col min="5258" max="5258" width="28.28515625" customWidth="1"/>
    <col min="5259" max="5259" width="10.28515625" customWidth="1"/>
    <col min="5260" max="5260" width="6" customWidth="1"/>
    <col min="5261" max="5261" width="28.28515625" customWidth="1"/>
    <col min="5262" max="5262" width="10.28515625" customWidth="1"/>
    <col min="5263" max="5263" width="6" customWidth="1"/>
    <col min="5264" max="5264" width="28.28515625" customWidth="1"/>
    <col min="5265" max="5265" width="10.28515625" customWidth="1"/>
    <col min="5266" max="5266" width="6" customWidth="1"/>
    <col min="5267" max="5267" width="28.28515625" customWidth="1"/>
    <col min="5268" max="5268" width="10.28515625" customWidth="1"/>
    <col min="5269" max="5269" width="6" customWidth="1"/>
    <col min="5270" max="5270" width="28.28515625" customWidth="1"/>
    <col min="5271" max="5271" width="10.28515625" customWidth="1"/>
    <col min="5272" max="5272" width="6" customWidth="1"/>
    <col min="5273" max="5273" width="28.28515625" customWidth="1"/>
    <col min="5274" max="5274" width="10.28515625" customWidth="1"/>
    <col min="5275" max="5275" width="6" customWidth="1"/>
    <col min="5276" max="5276" width="28.28515625" customWidth="1"/>
    <col min="5277" max="5277" width="10.28515625" customWidth="1"/>
    <col min="5278" max="5278" width="6" customWidth="1"/>
    <col min="5279" max="5279" width="28.28515625" customWidth="1"/>
    <col min="5280" max="5280" width="10.28515625" customWidth="1"/>
    <col min="5281" max="5281" width="6" customWidth="1"/>
    <col min="5282" max="5282" width="28.28515625" customWidth="1"/>
    <col min="5283" max="5283" width="10.28515625" customWidth="1"/>
    <col min="5284" max="5284" width="6" customWidth="1"/>
    <col min="5285" max="5285" width="28.28515625" customWidth="1"/>
    <col min="5286" max="5286" width="10.28515625" customWidth="1"/>
    <col min="5287" max="5287" width="6" customWidth="1"/>
    <col min="5288" max="5288" width="28.28515625" customWidth="1"/>
    <col min="5289" max="5289" width="10.28515625" customWidth="1"/>
    <col min="5290" max="5290" width="6" customWidth="1"/>
    <col min="5291" max="5291" width="28.28515625" customWidth="1"/>
    <col min="5292" max="5292" width="10.28515625" customWidth="1"/>
    <col min="5293" max="5293" width="6" customWidth="1"/>
    <col min="5294" max="5294" width="28.28515625" customWidth="1"/>
    <col min="5295" max="5295" width="10.28515625" customWidth="1"/>
    <col min="5296" max="5296" width="6" customWidth="1"/>
    <col min="5297" max="5297" width="28.28515625" customWidth="1"/>
    <col min="5298" max="5298" width="10.28515625" customWidth="1"/>
    <col min="5299" max="5299" width="6" customWidth="1"/>
    <col min="5300" max="5300" width="28.28515625" customWidth="1"/>
    <col min="5301" max="5301" width="10.28515625" customWidth="1"/>
    <col min="5302" max="5302" width="6" customWidth="1"/>
    <col min="5303" max="5303" width="28.28515625" customWidth="1"/>
    <col min="5304" max="5304" width="10.28515625" customWidth="1"/>
    <col min="5305" max="5305" width="6" customWidth="1"/>
    <col min="5306" max="5306" width="28.28515625" customWidth="1"/>
    <col min="5307" max="5307" width="10.28515625" customWidth="1"/>
    <col min="5308" max="5308" width="6" customWidth="1"/>
    <col min="5309" max="5309" width="28.28515625" customWidth="1"/>
    <col min="5310" max="5310" width="10.28515625" customWidth="1"/>
    <col min="5311" max="5311" width="6" customWidth="1"/>
    <col min="5312" max="5312" width="28.28515625" customWidth="1"/>
    <col min="5313" max="5313" width="10.28515625" customWidth="1"/>
    <col min="5314" max="5314" width="6" customWidth="1"/>
    <col min="5315" max="5315" width="28.28515625" customWidth="1"/>
    <col min="5316" max="5316" width="10.28515625" customWidth="1"/>
    <col min="5317" max="5317" width="6" customWidth="1"/>
    <col min="5318" max="5318" width="28.28515625" customWidth="1"/>
    <col min="5319" max="5319" width="10.28515625" customWidth="1"/>
    <col min="5320" max="5320" width="6" customWidth="1"/>
    <col min="5321" max="5321" width="28.28515625" customWidth="1"/>
    <col min="5322" max="5322" width="10.28515625" customWidth="1"/>
    <col min="5323" max="5323" width="6" customWidth="1"/>
    <col min="5324" max="5324" width="28.28515625" customWidth="1"/>
    <col min="5325" max="5325" width="10.28515625" customWidth="1"/>
    <col min="5326" max="5326" width="6" customWidth="1"/>
    <col min="5327" max="5327" width="28.28515625" customWidth="1"/>
    <col min="5328" max="5328" width="10.28515625" customWidth="1"/>
    <col min="5329" max="5329" width="6" customWidth="1"/>
    <col min="5377" max="5377" width="31" customWidth="1"/>
    <col min="5379" max="5379" width="28.28515625" customWidth="1"/>
    <col min="5380" max="5380" width="10.28515625" customWidth="1"/>
    <col min="5381" max="5381" width="6" customWidth="1"/>
    <col min="5382" max="5382" width="28.28515625" customWidth="1"/>
    <col min="5383" max="5383" width="10.28515625" customWidth="1"/>
    <col min="5384" max="5384" width="6" customWidth="1"/>
    <col min="5385" max="5385" width="28.28515625" customWidth="1"/>
    <col min="5386" max="5386" width="10.28515625" customWidth="1"/>
    <col min="5387" max="5387" width="6" customWidth="1"/>
    <col min="5388" max="5388" width="28.28515625" customWidth="1"/>
    <col min="5389" max="5389" width="10.28515625" customWidth="1"/>
    <col min="5390" max="5390" width="6" customWidth="1"/>
    <col min="5391" max="5391" width="28.28515625" customWidth="1"/>
    <col min="5392" max="5392" width="10.28515625" customWidth="1"/>
    <col min="5393" max="5393" width="6" customWidth="1"/>
    <col min="5394" max="5394" width="28.28515625" customWidth="1"/>
    <col min="5395" max="5395" width="10.28515625" customWidth="1"/>
    <col min="5396" max="5396" width="6" customWidth="1"/>
    <col min="5397" max="5397" width="28.28515625" customWidth="1"/>
    <col min="5398" max="5398" width="10.28515625" customWidth="1"/>
    <col min="5399" max="5399" width="6" customWidth="1"/>
    <col min="5400" max="5400" width="28.28515625" customWidth="1"/>
    <col min="5401" max="5401" width="10.28515625" customWidth="1"/>
    <col min="5402" max="5402" width="6" customWidth="1"/>
    <col min="5403" max="5403" width="28.28515625" customWidth="1"/>
    <col min="5404" max="5404" width="10.28515625" customWidth="1"/>
    <col min="5405" max="5405" width="6" customWidth="1"/>
    <col min="5406" max="5406" width="28.28515625" customWidth="1"/>
    <col min="5407" max="5407" width="10.28515625" customWidth="1"/>
    <col min="5408" max="5408" width="6" customWidth="1"/>
    <col min="5409" max="5409" width="28.28515625" customWidth="1"/>
    <col min="5410" max="5410" width="10.28515625" customWidth="1"/>
    <col min="5411" max="5411" width="6" customWidth="1"/>
    <col min="5412" max="5412" width="28.28515625" customWidth="1"/>
    <col min="5413" max="5413" width="10.28515625" customWidth="1"/>
    <col min="5414" max="5414" width="6" customWidth="1"/>
    <col min="5415" max="5415" width="28.28515625" customWidth="1"/>
    <col min="5416" max="5416" width="10.28515625" customWidth="1"/>
    <col min="5417" max="5417" width="6" customWidth="1"/>
    <col min="5418" max="5418" width="28.28515625" customWidth="1"/>
    <col min="5419" max="5419" width="10.28515625" customWidth="1"/>
    <col min="5420" max="5420" width="6" customWidth="1"/>
    <col min="5421" max="5421" width="28.28515625" customWidth="1"/>
    <col min="5422" max="5422" width="10.28515625" customWidth="1"/>
    <col min="5423" max="5423" width="6" customWidth="1"/>
    <col min="5424" max="5424" width="28.28515625" customWidth="1"/>
    <col min="5425" max="5425" width="10.28515625" customWidth="1"/>
    <col min="5426" max="5426" width="6" customWidth="1"/>
    <col min="5427" max="5427" width="28.28515625" customWidth="1"/>
    <col min="5428" max="5428" width="10.28515625" customWidth="1"/>
    <col min="5429" max="5429" width="6" customWidth="1"/>
    <col min="5430" max="5430" width="28.28515625" customWidth="1"/>
    <col min="5431" max="5431" width="10.28515625" customWidth="1"/>
    <col min="5432" max="5432" width="6" customWidth="1"/>
    <col min="5433" max="5433" width="28.28515625" customWidth="1"/>
    <col min="5434" max="5434" width="10.28515625" customWidth="1"/>
    <col min="5435" max="5435" width="6" customWidth="1"/>
    <col min="5436" max="5436" width="28.28515625" customWidth="1"/>
    <col min="5437" max="5437" width="10.28515625" customWidth="1"/>
    <col min="5438" max="5438" width="6" customWidth="1"/>
    <col min="5439" max="5439" width="28.28515625" customWidth="1"/>
    <col min="5440" max="5440" width="10.28515625" customWidth="1"/>
    <col min="5441" max="5441" width="6" customWidth="1"/>
    <col min="5442" max="5442" width="28.28515625" customWidth="1"/>
    <col min="5443" max="5443" width="10.28515625" customWidth="1"/>
    <col min="5444" max="5444" width="6" customWidth="1"/>
    <col min="5445" max="5445" width="28.28515625" customWidth="1"/>
    <col min="5446" max="5446" width="10.28515625" customWidth="1"/>
    <col min="5447" max="5447" width="6" customWidth="1"/>
    <col min="5448" max="5448" width="28.28515625" customWidth="1"/>
    <col min="5449" max="5449" width="10.28515625" customWidth="1"/>
    <col min="5450" max="5450" width="6" customWidth="1"/>
    <col min="5451" max="5451" width="28.28515625" customWidth="1"/>
    <col min="5452" max="5452" width="10.28515625" customWidth="1"/>
    <col min="5453" max="5453" width="6" customWidth="1"/>
    <col min="5454" max="5454" width="28.28515625" customWidth="1"/>
    <col min="5455" max="5455" width="10.28515625" customWidth="1"/>
    <col min="5456" max="5456" width="6" customWidth="1"/>
    <col min="5457" max="5457" width="28.28515625" customWidth="1"/>
    <col min="5458" max="5458" width="10.28515625" customWidth="1"/>
    <col min="5459" max="5459" width="6" customWidth="1"/>
    <col min="5460" max="5460" width="28.28515625" customWidth="1"/>
    <col min="5461" max="5461" width="10.28515625" customWidth="1"/>
    <col min="5462" max="5462" width="6" customWidth="1"/>
    <col min="5463" max="5463" width="28.28515625" customWidth="1"/>
    <col min="5464" max="5464" width="10.28515625" customWidth="1"/>
    <col min="5465" max="5465" width="6" customWidth="1"/>
    <col min="5466" max="5466" width="28.28515625" customWidth="1"/>
    <col min="5467" max="5467" width="10.28515625" customWidth="1"/>
    <col min="5468" max="5468" width="6" customWidth="1"/>
    <col min="5469" max="5469" width="28.28515625" customWidth="1"/>
    <col min="5470" max="5470" width="10.28515625" customWidth="1"/>
    <col min="5471" max="5471" width="6" customWidth="1"/>
    <col min="5472" max="5472" width="28.28515625" customWidth="1"/>
    <col min="5473" max="5473" width="10.28515625" customWidth="1"/>
    <col min="5474" max="5474" width="6" customWidth="1"/>
    <col min="5475" max="5475" width="28.28515625" customWidth="1"/>
    <col min="5476" max="5476" width="10.28515625" customWidth="1"/>
    <col min="5477" max="5477" width="6" customWidth="1"/>
    <col min="5478" max="5478" width="28.28515625" customWidth="1"/>
    <col min="5479" max="5479" width="10.28515625" customWidth="1"/>
    <col min="5480" max="5480" width="6" customWidth="1"/>
    <col min="5481" max="5481" width="28.28515625" customWidth="1"/>
    <col min="5482" max="5482" width="10.28515625" customWidth="1"/>
    <col min="5483" max="5483" width="6" customWidth="1"/>
    <col min="5484" max="5484" width="28.28515625" customWidth="1"/>
    <col min="5485" max="5485" width="10.28515625" customWidth="1"/>
    <col min="5486" max="5486" width="6" customWidth="1"/>
    <col min="5487" max="5487" width="28.28515625" customWidth="1"/>
    <col min="5488" max="5488" width="10.28515625" customWidth="1"/>
    <col min="5489" max="5489" width="6" customWidth="1"/>
    <col min="5490" max="5490" width="28.28515625" customWidth="1"/>
    <col min="5491" max="5491" width="10.28515625" customWidth="1"/>
    <col min="5492" max="5492" width="6" customWidth="1"/>
    <col min="5493" max="5493" width="28.28515625" customWidth="1"/>
    <col min="5494" max="5494" width="10.28515625" customWidth="1"/>
    <col min="5495" max="5495" width="6" customWidth="1"/>
    <col min="5496" max="5496" width="28.28515625" customWidth="1"/>
    <col min="5497" max="5497" width="10.28515625" customWidth="1"/>
    <col min="5498" max="5498" width="6" customWidth="1"/>
    <col min="5499" max="5499" width="28.28515625" customWidth="1"/>
    <col min="5500" max="5500" width="10.28515625" customWidth="1"/>
    <col min="5501" max="5501" width="6" customWidth="1"/>
    <col min="5502" max="5502" width="28.28515625" customWidth="1"/>
    <col min="5503" max="5503" width="10.28515625" customWidth="1"/>
    <col min="5504" max="5504" width="6" customWidth="1"/>
    <col min="5505" max="5505" width="28.28515625" customWidth="1"/>
    <col min="5506" max="5506" width="10.28515625" customWidth="1"/>
    <col min="5507" max="5507" width="6" customWidth="1"/>
    <col min="5508" max="5508" width="28.28515625" customWidth="1"/>
    <col min="5509" max="5509" width="10.28515625" customWidth="1"/>
    <col min="5510" max="5510" width="6" customWidth="1"/>
    <col min="5511" max="5511" width="28.28515625" customWidth="1"/>
    <col min="5512" max="5512" width="10.28515625" customWidth="1"/>
    <col min="5513" max="5513" width="6" customWidth="1"/>
    <col min="5514" max="5514" width="28.28515625" customWidth="1"/>
    <col min="5515" max="5515" width="10.28515625" customWidth="1"/>
    <col min="5516" max="5516" width="6" customWidth="1"/>
    <col min="5517" max="5517" width="28.28515625" customWidth="1"/>
    <col min="5518" max="5518" width="10.28515625" customWidth="1"/>
    <col min="5519" max="5519" width="6" customWidth="1"/>
    <col min="5520" max="5520" width="28.28515625" customWidth="1"/>
    <col min="5521" max="5521" width="10.28515625" customWidth="1"/>
    <col min="5522" max="5522" width="6" customWidth="1"/>
    <col min="5523" max="5523" width="28.28515625" customWidth="1"/>
    <col min="5524" max="5524" width="10.28515625" customWidth="1"/>
    <col min="5525" max="5525" width="6" customWidth="1"/>
    <col min="5526" max="5526" width="28.28515625" customWidth="1"/>
    <col min="5527" max="5527" width="10.28515625" customWidth="1"/>
    <col min="5528" max="5528" width="6" customWidth="1"/>
    <col min="5529" max="5529" width="28.28515625" customWidth="1"/>
    <col min="5530" max="5530" width="10.28515625" customWidth="1"/>
    <col min="5531" max="5531" width="6" customWidth="1"/>
    <col min="5532" max="5532" width="28.28515625" customWidth="1"/>
    <col min="5533" max="5533" width="10.28515625" customWidth="1"/>
    <col min="5534" max="5534" width="6" customWidth="1"/>
    <col min="5535" max="5535" width="28.28515625" customWidth="1"/>
    <col min="5536" max="5536" width="10.28515625" customWidth="1"/>
    <col min="5537" max="5537" width="6" customWidth="1"/>
    <col min="5538" max="5538" width="28.28515625" customWidth="1"/>
    <col min="5539" max="5539" width="10.28515625" customWidth="1"/>
    <col min="5540" max="5540" width="6" customWidth="1"/>
    <col min="5541" max="5541" width="28.28515625" customWidth="1"/>
    <col min="5542" max="5542" width="10.28515625" customWidth="1"/>
    <col min="5543" max="5543" width="6" customWidth="1"/>
    <col min="5544" max="5544" width="28.28515625" customWidth="1"/>
    <col min="5545" max="5545" width="10.28515625" customWidth="1"/>
    <col min="5546" max="5546" width="6" customWidth="1"/>
    <col min="5547" max="5547" width="28.28515625" customWidth="1"/>
    <col min="5548" max="5548" width="10.28515625" customWidth="1"/>
    <col min="5549" max="5549" width="6" customWidth="1"/>
    <col min="5550" max="5550" width="28.28515625" customWidth="1"/>
    <col min="5551" max="5551" width="10.28515625" customWidth="1"/>
    <col min="5552" max="5552" width="6" customWidth="1"/>
    <col min="5553" max="5553" width="28.28515625" customWidth="1"/>
    <col min="5554" max="5554" width="10.28515625" customWidth="1"/>
    <col min="5555" max="5555" width="6" customWidth="1"/>
    <col min="5556" max="5556" width="28.28515625" customWidth="1"/>
    <col min="5557" max="5557" width="10.28515625" customWidth="1"/>
    <col min="5558" max="5558" width="6" customWidth="1"/>
    <col min="5559" max="5559" width="28.28515625" customWidth="1"/>
    <col min="5560" max="5560" width="10.28515625" customWidth="1"/>
    <col min="5561" max="5561" width="6" customWidth="1"/>
    <col min="5562" max="5562" width="28.28515625" customWidth="1"/>
    <col min="5563" max="5563" width="10.28515625" customWidth="1"/>
    <col min="5564" max="5564" width="6" customWidth="1"/>
    <col min="5565" max="5565" width="28.28515625" customWidth="1"/>
    <col min="5566" max="5566" width="10.28515625" customWidth="1"/>
    <col min="5567" max="5567" width="6" customWidth="1"/>
    <col min="5568" max="5568" width="28.28515625" customWidth="1"/>
    <col min="5569" max="5569" width="10.28515625" customWidth="1"/>
    <col min="5570" max="5570" width="6" customWidth="1"/>
    <col min="5571" max="5571" width="28.28515625" customWidth="1"/>
    <col min="5572" max="5572" width="10.28515625" customWidth="1"/>
    <col min="5573" max="5573" width="6" customWidth="1"/>
    <col min="5574" max="5574" width="28.28515625" customWidth="1"/>
    <col min="5575" max="5575" width="10.28515625" customWidth="1"/>
    <col min="5576" max="5576" width="6" customWidth="1"/>
    <col min="5577" max="5577" width="28.28515625" customWidth="1"/>
    <col min="5578" max="5578" width="10.28515625" customWidth="1"/>
    <col min="5579" max="5579" width="6" customWidth="1"/>
    <col min="5580" max="5580" width="28.28515625" customWidth="1"/>
    <col min="5581" max="5581" width="10.28515625" customWidth="1"/>
    <col min="5582" max="5582" width="6" customWidth="1"/>
    <col min="5583" max="5583" width="28.28515625" customWidth="1"/>
    <col min="5584" max="5584" width="10.28515625" customWidth="1"/>
    <col min="5585" max="5585" width="6" customWidth="1"/>
    <col min="5633" max="5633" width="31" customWidth="1"/>
    <col min="5635" max="5635" width="28.28515625" customWidth="1"/>
    <col min="5636" max="5636" width="10.28515625" customWidth="1"/>
    <col min="5637" max="5637" width="6" customWidth="1"/>
    <col min="5638" max="5638" width="28.28515625" customWidth="1"/>
    <col min="5639" max="5639" width="10.28515625" customWidth="1"/>
    <col min="5640" max="5640" width="6" customWidth="1"/>
    <col min="5641" max="5641" width="28.28515625" customWidth="1"/>
    <col min="5642" max="5642" width="10.28515625" customWidth="1"/>
    <col min="5643" max="5643" width="6" customWidth="1"/>
    <col min="5644" max="5644" width="28.28515625" customWidth="1"/>
    <col min="5645" max="5645" width="10.28515625" customWidth="1"/>
    <col min="5646" max="5646" width="6" customWidth="1"/>
    <col min="5647" max="5647" width="28.28515625" customWidth="1"/>
    <col min="5648" max="5648" width="10.28515625" customWidth="1"/>
    <col min="5649" max="5649" width="6" customWidth="1"/>
    <col min="5650" max="5650" width="28.28515625" customWidth="1"/>
    <col min="5651" max="5651" width="10.28515625" customWidth="1"/>
    <col min="5652" max="5652" width="6" customWidth="1"/>
    <col min="5653" max="5653" width="28.28515625" customWidth="1"/>
    <col min="5654" max="5654" width="10.28515625" customWidth="1"/>
    <col min="5655" max="5655" width="6" customWidth="1"/>
    <col min="5656" max="5656" width="28.28515625" customWidth="1"/>
    <col min="5657" max="5657" width="10.28515625" customWidth="1"/>
    <col min="5658" max="5658" width="6" customWidth="1"/>
    <col min="5659" max="5659" width="28.28515625" customWidth="1"/>
    <col min="5660" max="5660" width="10.28515625" customWidth="1"/>
    <col min="5661" max="5661" width="6" customWidth="1"/>
    <col min="5662" max="5662" width="28.28515625" customWidth="1"/>
    <col min="5663" max="5663" width="10.28515625" customWidth="1"/>
    <col min="5664" max="5664" width="6" customWidth="1"/>
    <col min="5665" max="5665" width="28.28515625" customWidth="1"/>
    <col min="5666" max="5666" width="10.28515625" customWidth="1"/>
    <col min="5667" max="5667" width="6" customWidth="1"/>
    <col min="5668" max="5668" width="28.28515625" customWidth="1"/>
    <col min="5669" max="5669" width="10.28515625" customWidth="1"/>
    <col min="5670" max="5670" width="6" customWidth="1"/>
    <col min="5671" max="5671" width="28.28515625" customWidth="1"/>
    <col min="5672" max="5672" width="10.28515625" customWidth="1"/>
    <col min="5673" max="5673" width="6" customWidth="1"/>
    <col min="5674" max="5674" width="28.28515625" customWidth="1"/>
    <col min="5675" max="5675" width="10.28515625" customWidth="1"/>
    <col min="5676" max="5676" width="6" customWidth="1"/>
    <col min="5677" max="5677" width="28.28515625" customWidth="1"/>
    <col min="5678" max="5678" width="10.28515625" customWidth="1"/>
    <col min="5679" max="5679" width="6" customWidth="1"/>
    <col min="5680" max="5680" width="28.28515625" customWidth="1"/>
    <col min="5681" max="5681" width="10.28515625" customWidth="1"/>
    <col min="5682" max="5682" width="6" customWidth="1"/>
    <col min="5683" max="5683" width="28.28515625" customWidth="1"/>
    <col min="5684" max="5684" width="10.28515625" customWidth="1"/>
    <col min="5685" max="5685" width="6" customWidth="1"/>
    <col min="5686" max="5686" width="28.28515625" customWidth="1"/>
    <col min="5687" max="5687" width="10.28515625" customWidth="1"/>
    <col min="5688" max="5688" width="6" customWidth="1"/>
    <col min="5689" max="5689" width="28.28515625" customWidth="1"/>
    <col min="5690" max="5690" width="10.28515625" customWidth="1"/>
    <col min="5691" max="5691" width="6" customWidth="1"/>
    <col min="5692" max="5692" width="28.28515625" customWidth="1"/>
    <col min="5693" max="5693" width="10.28515625" customWidth="1"/>
    <col min="5694" max="5694" width="6" customWidth="1"/>
    <col min="5695" max="5695" width="28.28515625" customWidth="1"/>
    <col min="5696" max="5696" width="10.28515625" customWidth="1"/>
    <col min="5697" max="5697" width="6" customWidth="1"/>
    <col min="5698" max="5698" width="28.28515625" customWidth="1"/>
    <col min="5699" max="5699" width="10.28515625" customWidth="1"/>
    <col min="5700" max="5700" width="6" customWidth="1"/>
    <col min="5701" max="5701" width="28.28515625" customWidth="1"/>
    <col min="5702" max="5702" width="10.28515625" customWidth="1"/>
    <col min="5703" max="5703" width="6" customWidth="1"/>
    <col min="5704" max="5704" width="28.28515625" customWidth="1"/>
    <col min="5705" max="5705" width="10.28515625" customWidth="1"/>
    <col min="5706" max="5706" width="6" customWidth="1"/>
    <col min="5707" max="5707" width="28.28515625" customWidth="1"/>
    <col min="5708" max="5708" width="10.28515625" customWidth="1"/>
    <col min="5709" max="5709" width="6" customWidth="1"/>
    <col min="5710" max="5710" width="28.28515625" customWidth="1"/>
    <col min="5711" max="5711" width="10.28515625" customWidth="1"/>
    <col min="5712" max="5712" width="6" customWidth="1"/>
    <col min="5713" max="5713" width="28.28515625" customWidth="1"/>
    <col min="5714" max="5714" width="10.28515625" customWidth="1"/>
    <col min="5715" max="5715" width="6" customWidth="1"/>
    <col min="5716" max="5716" width="28.28515625" customWidth="1"/>
    <col min="5717" max="5717" width="10.28515625" customWidth="1"/>
    <col min="5718" max="5718" width="6" customWidth="1"/>
    <col min="5719" max="5719" width="28.28515625" customWidth="1"/>
    <col min="5720" max="5720" width="10.28515625" customWidth="1"/>
    <col min="5721" max="5721" width="6" customWidth="1"/>
    <col min="5722" max="5722" width="28.28515625" customWidth="1"/>
    <col min="5723" max="5723" width="10.28515625" customWidth="1"/>
    <col min="5724" max="5724" width="6" customWidth="1"/>
    <col min="5725" max="5725" width="28.28515625" customWidth="1"/>
    <col min="5726" max="5726" width="10.28515625" customWidth="1"/>
    <col min="5727" max="5727" width="6" customWidth="1"/>
    <col min="5728" max="5728" width="28.28515625" customWidth="1"/>
    <col min="5729" max="5729" width="10.28515625" customWidth="1"/>
    <col min="5730" max="5730" width="6" customWidth="1"/>
    <col min="5731" max="5731" width="28.28515625" customWidth="1"/>
    <col min="5732" max="5732" width="10.28515625" customWidth="1"/>
    <col min="5733" max="5733" width="6" customWidth="1"/>
    <col min="5734" max="5734" width="28.28515625" customWidth="1"/>
    <col min="5735" max="5735" width="10.28515625" customWidth="1"/>
    <col min="5736" max="5736" width="6" customWidth="1"/>
    <col min="5737" max="5737" width="28.28515625" customWidth="1"/>
    <col min="5738" max="5738" width="10.28515625" customWidth="1"/>
    <col min="5739" max="5739" width="6" customWidth="1"/>
    <col min="5740" max="5740" width="28.28515625" customWidth="1"/>
    <col min="5741" max="5741" width="10.28515625" customWidth="1"/>
    <col min="5742" max="5742" width="6" customWidth="1"/>
    <col min="5743" max="5743" width="28.28515625" customWidth="1"/>
    <col min="5744" max="5744" width="10.28515625" customWidth="1"/>
    <col min="5745" max="5745" width="6" customWidth="1"/>
    <col min="5746" max="5746" width="28.28515625" customWidth="1"/>
    <col min="5747" max="5747" width="10.28515625" customWidth="1"/>
    <col min="5748" max="5748" width="6" customWidth="1"/>
    <col min="5749" max="5749" width="28.28515625" customWidth="1"/>
    <col min="5750" max="5750" width="10.28515625" customWidth="1"/>
    <col min="5751" max="5751" width="6" customWidth="1"/>
    <col min="5752" max="5752" width="28.28515625" customWidth="1"/>
    <col min="5753" max="5753" width="10.28515625" customWidth="1"/>
    <col min="5754" max="5754" width="6" customWidth="1"/>
    <col min="5755" max="5755" width="28.28515625" customWidth="1"/>
    <col min="5756" max="5756" width="10.28515625" customWidth="1"/>
    <col min="5757" max="5757" width="6" customWidth="1"/>
    <col min="5758" max="5758" width="28.28515625" customWidth="1"/>
    <col min="5759" max="5759" width="10.28515625" customWidth="1"/>
    <col min="5760" max="5760" width="6" customWidth="1"/>
    <col min="5761" max="5761" width="28.28515625" customWidth="1"/>
    <col min="5762" max="5762" width="10.28515625" customWidth="1"/>
    <col min="5763" max="5763" width="6" customWidth="1"/>
    <col min="5764" max="5764" width="28.28515625" customWidth="1"/>
    <col min="5765" max="5765" width="10.28515625" customWidth="1"/>
    <col min="5766" max="5766" width="6" customWidth="1"/>
    <col min="5767" max="5767" width="28.28515625" customWidth="1"/>
    <col min="5768" max="5768" width="10.28515625" customWidth="1"/>
    <col min="5769" max="5769" width="6" customWidth="1"/>
    <col min="5770" max="5770" width="28.28515625" customWidth="1"/>
    <col min="5771" max="5771" width="10.28515625" customWidth="1"/>
    <col min="5772" max="5772" width="6" customWidth="1"/>
    <col min="5773" max="5773" width="28.28515625" customWidth="1"/>
    <col min="5774" max="5774" width="10.28515625" customWidth="1"/>
    <col min="5775" max="5775" width="6" customWidth="1"/>
    <col min="5776" max="5776" width="28.28515625" customWidth="1"/>
    <col min="5777" max="5777" width="10.28515625" customWidth="1"/>
    <col min="5778" max="5778" width="6" customWidth="1"/>
    <col min="5779" max="5779" width="28.28515625" customWidth="1"/>
    <col min="5780" max="5780" width="10.28515625" customWidth="1"/>
    <col min="5781" max="5781" width="6" customWidth="1"/>
    <col min="5782" max="5782" width="28.28515625" customWidth="1"/>
    <col min="5783" max="5783" width="10.28515625" customWidth="1"/>
    <col min="5784" max="5784" width="6" customWidth="1"/>
    <col min="5785" max="5785" width="28.28515625" customWidth="1"/>
    <col min="5786" max="5786" width="10.28515625" customWidth="1"/>
    <col min="5787" max="5787" width="6" customWidth="1"/>
    <col min="5788" max="5788" width="28.28515625" customWidth="1"/>
    <col min="5789" max="5789" width="10.28515625" customWidth="1"/>
    <col min="5790" max="5790" width="6" customWidth="1"/>
    <col min="5791" max="5791" width="28.28515625" customWidth="1"/>
    <col min="5792" max="5792" width="10.28515625" customWidth="1"/>
    <col min="5793" max="5793" width="6" customWidth="1"/>
    <col min="5794" max="5794" width="28.28515625" customWidth="1"/>
    <col min="5795" max="5795" width="10.28515625" customWidth="1"/>
    <col min="5796" max="5796" width="6" customWidth="1"/>
    <col min="5797" max="5797" width="28.28515625" customWidth="1"/>
    <col min="5798" max="5798" width="10.28515625" customWidth="1"/>
    <col min="5799" max="5799" width="6" customWidth="1"/>
    <col min="5800" max="5800" width="28.28515625" customWidth="1"/>
    <col min="5801" max="5801" width="10.28515625" customWidth="1"/>
    <col min="5802" max="5802" width="6" customWidth="1"/>
    <col min="5803" max="5803" width="28.28515625" customWidth="1"/>
    <col min="5804" max="5804" width="10.28515625" customWidth="1"/>
    <col min="5805" max="5805" width="6" customWidth="1"/>
    <col min="5806" max="5806" width="28.28515625" customWidth="1"/>
    <col min="5807" max="5807" width="10.28515625" customWidth="1"/>
    <col min="5808" max="5808" width="6" customWidth="1"/>
    <col min="5809" max="5809" width="28.28515625" customWidth="1"/>
    <col min="5810" max="5810" width="10.28515625" customWidth="1"/>
    <col min="5811" max="5811" width="6" customWidth="1"/>
    <col min="5812" max="5812" width="28.28515625" customWidth="1"/>
    <col min="5813" max="5813" width="10.28515625" customWidth="1"/>
    <col min="5814" max="5814" width="6" customWidth="1"/>
    <col min="5815" max="5815" width="28.28515625" customWidth="1"/>
    <col min="5816" max="5816" width="10.28515625" customWidth="1"/>
    <col min="5817" max="5817" width="6" customWidth="1"/>
    <col min="5818" max="5818" width="28.28515625" customWidth="1"/>
    <col min="5819" max="5819" width="10.28515625" customWidth="1"/>
    <col min="5820" max="5820" width="6" customWidth="1"/>
    <col min="5821" max="5821" width="28.28515625" customWidth="1"/>
    <col min="5822" max="5822" width="10.28515625" customWidth="1"/>
    <col min="5823" max="5823" width="6" customWidth="1"/>
    <col min="5824" max="5824" width="28.28515625" customWidth="1"/>
    <col min="5825" max="5825" width="10.28515625" customWidth="1"/>
    <col min="5826" max="5826" width="6" customWidth="1"/>
    <col min="5827" max="5827" width="28.28515625" customWidth="1"/>
    <col min="5828" max="5828" width="10.28515625" customWidth="1"/>
    <col min="5829" max="5829" width="6" customWidth="1"/>
    <col min="5830" max="5830" width="28.28515625" customWidth="1"/>
    <col min="5831" max="5831" width="10.28515625" customWidth="1"/>
    <col min="5832" max="5832" width="6" customWidth="1"/>
    <col min="5833" max="5833" width="28.28515625" customWidth="1"/>
    <col min="5834" max="5834" width="10.28515625" customWidth="1"/>
    <col min="5835" max="5835" width="6" customWidth="1"/>
    <col min="5836" max="5836" width="28.28515625" customWidth="1"/>
    <col min="5837" max="5837" width="10.28515625" customWidth="1"/>
    <col min="5838" max="5838" width="6" customWidth="1"/>
    <col min="5839" max="5839" width="28.28515625" customWidth="1"/>
    <col min="5840" max="5840" width="10.28515625" customWidth="1"/>
    <col min="5841" max="5841" width="6" customWidth="1"/>
    <col min="5889" max="5889" width="31" customWidth="1"/>
    <col min="5891" max="5891" width="28.28515625" customWidth="1"/>
    <col min="5892" max="5892" width="10.28515625" customWidth="1"/>
    <col min="5893" max="5893" width="6" customWidth="1"/>
    <col min="5894" max="5894" width="28.28515625" customWidth="1"/>
    <col min="5895" max="5895" width="10.28515625" customWidth="1"/>
    <col min="5896" max="5896" width="6" customWidth="1"/>
    <col min="5897" max="5897" width="28.28515625" customWidth="1"/>
    <col min="5898" max="5898" width="10.28515625" customWidth="1"/>
    <col min="5899" max="5899" width="6" customWidth="1"/>
    <col min="5900" max="5900" width="28.28515625" customWidth="1"/>
    <col min="5901" max="5901" width="10.28515625" customWidth="1"/>
    <col min="5902" max="5902" width="6" customWidth="1"/>
    <col min="5903" max="5903" width="28.28515625" customWidth="1"/>
    <col min="5904" max="5904" width="10.28515625" customWidth="1"/>
    <col min="5905" max="5905" width="6" customWidth="1"/>
    <col min="5906" max="5906" width="28.28515625" customWidth="1"/>
    <col min="5907" max="5907" width="10.28515625" customWidth="1"/>
    <col min="5908" max="5908" width="6" customWidth="1"/>
    <col min="5909" max="5909" width="28.28515625" customWidth="1"/>
    <col min="5910" max="5910" width="10.28515625" customWidth="1"/>
    <col min="5911" max="5911" width="6" customWidth="1"/>
    <col min="5912" max="5912" width="28.28515625" customWidth="1"/>
    <col min="5913" max="5913" width="10.28515625" customWidth="1"/>
    <col min="5914" max="5914" width="6" customWidth="1"/>
    <col min="5915" max="5915" width="28.28515625" customWidth="1"/>
    <col min="5916" max="5916" width="10.28515625" customWidth="1"/>
    <col min="5917" max="5917" width="6" customWidth="1"/>
    <col min="5918" max="5918" width="28.28515625" customWidth="1"/>
    <col min="5919" max="5919" width="10.28515625" customWidth="1"/>
    <col min="5920" max="5920" width="6" customWidth="1"/>
    <col min="5921" max="5921" width="28.28515625" customWidth="1"/>
    <col min="5922" max="5922" width="10.28515625" customWidth="1"/>
    <col min="5923" max="5923" width="6" customWidth="1"/>
    <col min="5924" max="5924" width="28.28515625" customWidth="1"/>
    <col min="5925" max="5925" width="10.28515625" customWidth="1"/>
    <col min="5926" max="5926" width="6" customWidth="1"/>
    <col min="5927" max="5927" width="28.28515625" customWidth="1"/>
    <col min="5928" max="5928" width="10.28515625" customWidth="1"/>
    <col min="5929" max="5929" width="6" customWidth="1"/>
    <col min="5930" max="5930" width="28.28515625" customWidth="1"/>
    <col min="5931" max="5931" width="10.28515625" customWidth="1"/>
    <col min="5932" max="5932" width="6" customWidth="1"/>
    <col min="5933" max="5933" width="28.28515625" customWidth="1"/>
    <col min="5934" max="5934" width="10.28515625" customWidth="1"/>
    <col min="5935" max="5935" width="6" customWidth="1"/>
    <col min="5936" max="5936" width="28.28515625" customWidth="1"/>
    <col min="5937" max="5937" width="10.28515625" customWidth="1"/>
    <col min="5938" max="5938" width="6" customWidth="1"/>
    <col min="5939" max="5939" width="28.28515625" customWidth="1"/>
    <col min="5940" max="5940" width="10.28515625" customWidth="1"/>
    <col min="5941" max="5941" width="6" customWidth="1"/>
    <col min="5942" max="5942" width="28.28515625" customWidth="1"/>
    <col min="5943" max="5943" width="10.28515625" customWidth="1"/>
    <col min="5944" max="5944" width="6" customWidth="1"/>
    <col min="5945" max="5945" width="28.28515625" customWidth="1"/>
    <col min="5946" max="5946" width="10.28515625" customWidth="1"/>
    <col min="5947" max="5947" width="6" customWidth="1"/>
    <col min="5948" max="5948" width="28.28515625" customWidth="1"/>
    <col min="5949" max="5949" width="10.28515625" customWidth="1"/>
    <col min="5950" max="5950" width="6" customWidth="1"/>
    <col min="5951" max="5951" width="28.28515625" customWidth="1"/>
    <col min="5952" max="5952" width="10.28515625" customWidth="1"/>
    <col min="5953" max="5953" width="6" customWidth="1"/>
    <col min="5954" max="5954" width="28.28515625" customWidth="1"/>
    <col min="5955" max="5955" width="10.28515625" customWidth="1"/>
    <col min="5956" max="5956" width="6" customWidth="1"/>
    <col min="5957" max="5957" width="28.28515625" customWidth="1"/>
    <col min="5958" max="5958" width="10.28515625" customWidth="1"/>
    <col min="5959" max="5959" width="6" customWidth="1"/>
    <col min="5960" max="5960" width="28.28515625" customWidth="1"/>
    <col min="5961" max="5961" width="10.28515625" customWidth="1"/>
    <col min="5962" max="5962" width="6" customWidth="1"/>
    <col min="5963" max="5963" width="28.28515625" customWidth="1"/>
    <col min="5964" max="5964" width="10.28515625" customWidth="1"/>
    <col min="5965" max="5965" width="6" customWidth="1"/>
    <col min="5966" max="5966" width="28.28515625" customWidth="1"/>
    <col min="5967" max="5967" width="10.28515625" customWidth="1"/>
    <col min="5968" max="5968" width="6" customWidth="1"/>
    <col min="5969" max="5969" width="28.28515625" customWidth="1"/>
    <col min="5970" max="5970" width="10.28515625" customWidth="1"/>
    <col min="5971" max="5971" width="6" customWidth="1"/>
    <col min="5972" max="5972" width="28.28515625" customWidth="1"/>
    <col min="5973" max="5973" width="10.28515625" customWidth="1"/>
    <col min="5974" max="5974" width="6" customWidth="1"/>
    <col min="5975" max="5975" width="28.28515625" customWidth="1"/>
    <col min="5976" max="5976" width="10.28515625" customWidth="1"/>
    <col min="5977" max="5977" width="6" customWidth="1"/>
    <col min="5978" max="5978" width="28.28515625" customWidth="1"/>
    <col min="5979" max="5979" width="10.28515625" customWidth="1"/>
    <col min="5980" max="5980" width="6" customWidth="1"/>
    <col min="5981" max="5981" width="28.28515625" customWidth="1"/>
    <col min="5982" max="5982" width="10.28515625" customWidth="1"/>
    <col min="5983" max="5983" width="6" customWidth="1"/>
    <col min="5984" max="5984" width="28.28515625" customWidth="1"/>
    <col min="5985" max="5985" width="10.28515625" customWidth="1"/>
    <col min="5986" max="5986" width="6" customWidth="1"/>
    <col min="5987" max="5987" width="28.28515625" customWidth="1"/>
    <col min="5988" max="5988" width="10.28515625" customWidth="1"/>
    <col min="5989" max="5989" width="6" customWidth="1"/>
    <col min="5990" max="5990" width="28.28515625" customWidth="1"/>
    <col min="5991" max="5991" width="10.28515625" customWidth="1"/>
    <col min="5992" max="5992" width="6" customWidth="1"/>
    <col min="5993" max="5993" width="28.28515625" customWidth="1"/>
    <col min="5994" max="5994" width="10.28515625" customWidth="1"/>
    <col min="5995" max="5995" width="6" customWidth="1"/>
    <col min="5996" max="5996" width="28.28515625" customWidth="1"/>
    <col min="5997" max="5997" width="10.28515625" customWidth="1"/>
    <col min="5998" max="5998" width="6" customWidth="1"/>
    <col min="5999" max="5999" width="28.28515625" customWidth="1"/>
    <col min="6000" max="6000" width="10.28515625" customWidth="1"/>
    <col min="6001" max="6001" width="6" customWidth="1"/>
    <col min="6002" max="6002" width="28.28515625" customWidth="1"/>
    <col min="6003" max="6003" width="10.28515625" customWidth="1"/>
    <col min="6004" max="6004" width="6" customWidth="1"/>
    <col min="6005" max="6005" width="28.28515625" customWidth="1"/>
    <col min="6006" max="6006" width="10.28515625" customWidth="1"/>
    <col min="6007" max="6007" width="6" customWidth="1"/>
    <col min="6008" max="6008" width="28.28515625" customWidth="1"/>
    <col min="6009" max="6009" width="10.28515625" customWidth="1"/>
    <col min="6010" max="6010" width="6" customWidth="1"/>
    <col min="6011" max="6011" width="28.28515625" customWidth="1"/>
    <col min="6012" max="6012" width="10.28515625" customWidth="1"/>
    <col min="6013" max="6013" width="6" customWidth="1"/>
    <col min="6014" max="6014" width="28.28515625" customWidth="1"/>
    <col min="6015" max="6015" width="10.28515625" customWidth="1"/>
    <col min="6016" max="6016" width="6" customWidth="1"/>
    <col min="6017" max="6017" width="28.28515625" customWidth="1"/>
    <col min="6018" max="6018" width="10.28515625" customWidth="1"/>
    <col min="6019" max="6019" width="6" customWidth="1"/>
    <col min="6020" max="6020" width="28.28515625" customWidth="1"/>
    <col min="6021" max="6021" width="10.28515625" customWidth="1"/>
    <col min="6022" max="6022" width="6" customWidth="1"/>
    <col min="6023" max="6023" width="28.28515625" customWidth="1"/>
    <col min="6024" max="6024" width="10.28515625" customWidth="1"/>
    <col min="6025" max="6025" width="6" customWidth="1"/>
    <col min="6026" max="6026" width="28.28515625" customWidth="1"/>
    <col min="6027" max="6027" width="10.28515625" customWidth="1"/>
    <col min="6028" max="6028" width="6" customWidth="1"/>
    <col min="6029" max="6029" width="28.28515625" customWidth="1"/>
    <col min="6030" max="6030" width="10.28515625" customWidth="1"/>
    <col min="6031" max="6031" width="6" customWidth="1"/>
    <col min="6032" max="6032" width="28.28515625" customWidth="1"/>
    <col min="6033" max="6033" width="10.28515625" customWidth="1"/>
    <col min="6034" max="6034" width="6" customWidth="1"/>
    <col min="6035" max="6035" width="28.28515625" customWidth="1"/>
    <col min="6036" max="6036" width="10.28515625" customWidth="1"/>
    <col min="6037" max="6037" width="6" customWidth="1"/>
    <col min="6038" max="6038" width="28.28515625" customWidth="1"/>
    <col min="6039" max="6039" width="10.28515625" customWidth="1"/>
    <col min="6040" max="6040" width="6" customWidth="1"/>
    <col min="6041" max="6041" width="28.28515625" customWidth="1"/>
    <col min="6042" max="6042" width="10.28515625" customWidth="1"/>
    <col min="6043" max="6043" width="6" customWidth="1"/>
    <col min="6044" max="6044" width="28.28515625" customWidth="1"/>
    <col min="6045" max="6045" width="10.28515625" customWidth="1"/>
    <col min="6046" max="6046" width="6" customWidth="1"/>
    <col min="6047" max="6047" width="28.28515625" customWidth="1"/>
    <col min="6048" max="6048" width="10.28515625" customWidth="1"/>
    <col min="6049" max="6049" width="6" customWidth="1"/>
    <col min="6050" max="6050" width="28.28515625" customWidth="1"/>
    <col min="6051" max="6051" width="10.28515625" customWidth="1"/>
    <col min="6052" max="6052" width="6" customWidth="1"/>
    <col min="6053" max="6053" width="28.28515625" customWidth="1"/>
    <col min="6054" max="6054" width="10.28515625" customWidth="1"/>
    <col min="6055" max="6055" width="6" customWidth="1"/>
    <col min="6056" max="6056" width="28.28515625" customWidth="1"/>
    <col min="6057" max="6057" width="10.28515625" customWidth="1"/>
    <col min="6058" max="6058" width="6" customWidth="1"/>
    <col min="6059" max="6059" width="28.28515625" customWidth="1"/>
    <col min="6060" max="6060" width="10.28515625" customWidth="1"/>
    <col min="6061" max="6061" width="6" customWidth="1"/>
    <col min="6062" max="6062" width="28.28515625" customWidth="1"/>
    <col min="6063" max="6063" width="10.28515625" customWidth="1"/>
    <col min="6064" max="6064" width="6" customWidth="1"/>
    <col min="6065" max="6065" width="28.28515625" customWidth="1"/>
    <col min="6066" max="6066" width="10.28515625" customWidth="1"/>
    <col min="6067" max="6067" width="6" customWidth="1"/>
    <col min="6068" max="6068" width="28.28515625" customWidth="1"/>
    <col min="6069" max="6069" width="10.28515625" customWidth="1"/>
    <col min="6070" max="6070" width="6" customWidth="1"/>
    <col min="6071" max="6071" width="28.28515625" customWidth="1"/>
    <col min="6072" max="6072" width="10.28515625" customWidth="1"/>
    <col min="6073" max="6073" width="6" customWidth="1"/>
    <col min="6074" max="6074" width="28.28515625" customWidth="1"/>
    <col min="6075" max="6075" width="10.28515625" customWidth="1"/>
    <col min="6076" max="6076" width="6" customWidth="1"/>
    <col min="6077" max="6077" width="28.28515625" customWidth="1"/>
    <col min="6078" max="6078" width="10.28515625" customWidth="1"/>
    <col min="6079" max="6079" width="6" customWidth="1"/>
    <col min="6080" max="6080" width="28.28515625" customWidth="1"/>
    <col min="6081" max="6081" width="10.28515625" customWidth="1"/>
    <col min="6082" max="6082" width="6" customWidth="1"/>
    <col min="6083" max="6083" width="28.28515625" customWidth="1"/>
    <col min="6084" max="6084" width="10.28515625" customWidth="1"/>
    <col min="6085" max="6085" width="6" customWidth="1"/>
    <col min="6086" max="6086" width="28.28515625" customWidth="1"/>
    <col min="6087" max="6087" width="10.28515625" customWidth="1"/>
    <col min="6088" max="6088" width="6" customWidth="1"/>
    <col min="6089" max="6089" width="28.28515625" customWidth="1"/>
    <col min="6090" max="6090" width="10.28515625" customWidth="1"/>
    <col min="6091" max="6091" width="6" customWidth="1"/>
    <col min="6092" max="6092" width="28.28515625" customWidth="1"/>
    <col min="6093" max="6093" width="10.28515625" customWidth="1"/>
    <col min="6094" max="6094" width="6" customWidth="1"/>
    <col min="6095" max="6095" width="28.28515625" customWidth="1"/>
    <col min="6096" max="6096" width="10.28515625" customWidth="1"/>
    <col min="6097" max="6097" width="6" customWidth="1"/>
    <col min="6145" max="6145" width="31" customWidth="1"/>
    <col min="6147" max="6147" width="28.28515625" customWidth="1"/>
    <col min="6148" max="6148" width="10.28515625" customWidth="1"/>
    <col min="6149" max="6149" width="6" customWidth="1"/>
    <col min="6150" max="6150" width="28.28515625" customWidth="1"/>
    <col min="6151" max="6151" width="10.28515625" customWidth="1"/>
    <col min="6152" max="6152" width="6" customWidth="1"/>
    <col min="6153" max="6153" width="28.28515625" customWidth="1"/>
    <col min="6154" max="6154" width="10.28515625" customWidth="1"/>
    <col min="6155" max="6155" width="6" customWidth="1"/>
    <col min="6156" max="6156" width="28.28515625" customWidth="1"/>
    <col min="6157" max="6157" width="10.28515625" customWidth="1"/>
    <col min="6158" max="6158" width="6" customWidth="1"/>
    <col min="6159" max="6159" width="28.28515625" customWidth="1"/>
    <col min="6160" max="6160" width="10.28515625" customWidth="1"/>
    <col min="6161" max="6161" width="6" customWidth="1"/>
    <col min="6162" max="6162" width="28.28515625" customWidth="1"/>
    <col min="6163" max="6163" width="10.28515625" customWidth="1"/>
    <col min="6164" max="6164" width="6" customWidth="1"/>
    <col min="6165" max="6165" width="28.28515625" customWidth="1"/>
    <col min="6166" max="6166" width="10.28515625" customWidth="1"/>
    <col min="6167" max="6167" width="6" customWidth="1"/>
    <col min="6168" max="6168" width="28.28515625" customWidth="1"/>
    <col min="6169" max="6169" width="10.28515625" customWidth="1"/>
    <col min="6170" max="6170" width="6" customWidth="1"/>
    <col min="6171" max="6171" width="28.28515625" customWidth="1"/>
    <col min="6172" max="6172" width="10.28515625" customWidth="1"/>
    <col min="6173" max="6173" width="6" customWidth="1"/>
    <col min="6174" max="6174" width="28.28515625" customWidth="1"/>
    <col min="6175" max="6175" width="10.28515625" customWidth="1"/>
    <col min="6176" max="6176" width="6" customWidth="1"/>
    <col min="6177" max="6177" width="28.28515625" customWidth="1"/>
    <col min="6178" max="6178" width="10.28515625" customWidth="1"/>
    <col min="6179" max="6179" width="6" customWidth="1"/>
    <col min="6180" max="6180" width="28.28515625" customWidth="1"/>
    <col min="6181" max="6181" width="10.28515625" customWidth="1"/>
    <col min="6182" max="6182" width="6" customWidth="1"/>
    <col min="6183" max="6183" width="28.28515625" customWidth="1"/>
    <col min="6184" max="6184" width="10.28515625" customWidth="1"/>
    <col min="6185" max="6185" width="6" customWidth="1"/>
    <col min="6186" max="6186" width="28.28515625" customWidth="1"/>
    <col min="6187" max="6187" width="10.28515625" customWidth="1"/>
    <col min="6188" max="6188" width="6" customWidth="1"/>
    <col min="6189" max="6189" width="28.28515625" customWidth="1"/>
    <col min="6190" max="6190" width="10.28515625" customWidth="1"/>
    <col min="6191" max="6191" width="6" customWidth="1"/>
    <col min="6192" max="6192" width="28.28515625" customWidth="1"/>
    <col min="6193" max="6193" width="10.28515625" customWidth="1"/>
    <col min="6194" max="6194" width="6" customWidth="1"/>
    <col min="6195" max="6195" width="28.28515625" customWidth="1"/>
    <col min="6196" max="6196" width="10.28515625" customWidth="1"/>
    <col min="6197" max="6197" width="6" customWidth="1"/>
    <col min="6198" max="6198" width="28.28515625" customWidth="1"/>
    <col min="6199" max="6199" width="10.28515625" customWidth="1"/>
    <col min="6200" max="6200" width="6" customWidth="1"/>
    <col min="6201" max="6201" width="28.28515625" customWidth="1"/>
    <col min="6202" max="6202" width="10.28515625" customWidth="1"/>
    <col min="6203" max="6203" width="6" customWidth="1"/>
    <col min="6204" max="6204" width="28.28515625" customWidth="1"/>
    <col min="6205" max="6205" width="10.28515625" customWidth="1"/>
    <col min="6206" max="6206" width="6" customWidth="1"/>
    <col min="6207" max="6207" width="28.28515625" customWidth="1"/>
    <col min="6208" max="6208" width="10.28515625" customWidth="1"/>
    <col min="6209" max="6209" width="6" customWidth="1"/>
    <col min="6210" max="6210" width="28.28515625" customWidth="1"/>
    <col min="6211" max="6211" width="10.28515625" customWidth="1"/>
    <col min="6212" max="6212" width="6" customWidth="1"/>
    <col min="6213" max="6213" width="28.28515625" customWidth="1"/>
    <col min="6214" max="6214" width="10.28515625" customWidth="1"/>
    <col min="6215" max="6215" width="6" customWidth="1"/>
    <col min="6216" max="6216" width="28.28515625" customWidth="1"/>
    <col min="6217" max="6217" width="10.28515625" customWidth="1"/>
    <col min="6218" max="6218" width="6" customWidth="1"/>
    <col min="6219" max="6219" width="28.28515625" customWidth="1"/>
    <col min="6220" max="6220" width="10.28515625" customWidth="1"/>
    <col min="6221" max="6221" width="6" customWidth="1"/>
    <col min="6222" max="6222" width="28.28515625" customWidth="1"/>
    <col min="6223" max="6223" width="10.28515625" customWidth="1"/>
    <col min="6224" max="6224" width="6" customWidth="1"/>
    <col min="6225" max="6225" width="28.28515625" customWidth="1"/>
    <col min="6226" max="6226" width="10.28515625" customWidth="1"/>
    <col min="6227" max="6227" width="6" customWidth="1"/>
    <col min="6228" max="6228" width="28.28515625" customWidth="1"/>
    <col min="6229" max="6229" width="10.28515625" customWidth="1"/>
    <col min="6230" max="6230" width="6" customWidth="1"/>
    <col min="6231" max="6231" width="28.28515625" customWidth="1"/>
    <col min="6232" max="6232" width="10.28515625" customWidth="1"/>
    <col min="6233" max="6233" width="6" customWidth="1"/>
    <col min="6234" max="6234" width="28.28515625" customWidth="1"/>
    <col min="6235" max="6235" width="10.28515625" customWidth="1"/>
    <col min="6236" max="6236" width="6" customWidth="1"/>
    <col min="6237" max="6237" width="28.28515625" customWidth="1"/>
    <col min="6238" max="6238" width="10.28515625" customWidth="1"/>
    <col min="6239" max="6239" width="6" customWidth="1"/>
    <col min="6240" max="6240" width="28.28515625" customWidth="1"/>
    <col min="6241" max="6241" width="10.28515625" customWidth="1"/>
    <col min="6242" max="6242" width="6" customWidth="1"/>
    <col min="6243" max="6243" width="28.28515625" customWidth="1"/>
    <col min="6244" max="6244" width="10.28515625" customWidth="1"/>
    <col min="6245" max="6245" width="6" customWidth="1"/>
    <col min="6246" max="6246" width="28.28515625" customWidth="1"/>
    <col min="6247" max="6247" width="10.28515625" customWidth="1"/>
    <col min="6248" max="6248" width="6" customWidth="1"/>
    <col min="6249" max="6249" width="28.28515625" customWidth="1"/>
    <col min="6250" max="6250" width="10.28515625" customWidth="1"/>
    <col min="6251" max="6251" width="6" customWidth="1"/>
    <col min="6252" max="6252" width="28.28515625" customWidth="1"/>
    <col min="6253" max="6253" width="10.28515625" customWidth="1"/>
    <col min="6254" max="6254" width="6" customWidth="1"/>
    <col min="6255" max="6255" width="28.28515625" customWidth="1"/>
    <col min="6256" max="6256" width="10.28515625" customWidth="1"/>
    <col min="6257" max="6257" width="6" customWidth="1"/>
    <col min="6258" max="6258" width="28.28515625" customWidth="1"/>
    <col min="6259" max="6259" width="10.28515625" customWidth="1"/>
    <col min="6260" max="6260" width="6" customWidth="1"/>
    <col min="6261" max="6261" width="28.28515625" customWidth="1"/>
    <col min="6262" max="6262" width="10.28515625" customWidth="1"/>
    <col min="6263" max="6263" width="6" customWidth="1"/>
    <col min="6264" max="6264" width="28.28515625" customWidth="1"/>
    <col min="6265" max="6265" width="10.28515625" customWidth="1"/>
    <col min="6266" max="6266" width="6" customWidth="1"/>
    <col min="6267" max="6267" width="28.28515625" customWidth="1"/>
    <col min="6268" max="6268" width="10.28515625" customWidth="1"/>
    <col min="6269" max="6269" width="6" customWidth="1"/>
    <col min="6270" max="6270" width="28.28515625" customWidth="1"/>
    <col min="6271" max="6271" width="10.28515625" customWidth="1"/>
    <col min="6272" max="6272" width="6" customWidth="1"/>
    <col min="6273" max="6273" width="28.28515625" customWidth="1"/>
    <col min="6274" max="6274" width="10.28515625" customWidth="1"/>
    <col min="6275" max="6275" width="6" customWidth="1"/>
    <col min="6276" max="6276" width="28.28515625" customWidth="1"/>
    <col min="6277" max="6277" width="10.28515625" customWidth="1"/>
    <col min="6278" max="6278" width="6" customWidth="1"/>
    <col min="6279" max="6279" width="28.28515625" customWidth="1"/>
    <col min="6280" max="6280" width="10.28515625" customWidth="1"/>
    <col min="6281" max="6281" width="6" customWidth="1"/>
    <col min="6282" max="6282" width="28.28515625" customWidth="1"/>
    <col min="6283" max="6283" width="10.28515625" customWidth="1"/>
    <col min="6284" max="6284" width="6" customWidth="1"/>
    <col min="6285" max="6285" width="28.28515625" customWidth="1"/>
    <col min="6286" max="6286" width="10.28515625" customWidth="1"/>
    <col min="6287" max="6287" width="6" customWidth="1"/>
    <col min="6288" max="6288" width="28.28515625" customWidth="1"/>
    <col min="6289" max="6289" width="10.28515625" customWidth="1"/>
    <col min="6290" max="6290" width="6" customWidth="1"/>
    <col min="6291" max="6291" width="28.28515625" customWidth="1"/>
    <col min="6292" max="6292" width="10.28515625" customWidth="1"/>
    <col min="6293" max="6293" width="6" customWidth="1"/>
    <col min="6294" max="6294" width="28.28515625" customWidth="1"/>
    <col min="6295" max="6295" width="10.28515625" customWidth="1"/>
    <col min="6296" max="6296" width="6" customWidth="1"/>
    <col min="6297" max="6297" width="28.28515625" customWidth="1"/>
    <col min="6298" max="6298" width="10.28515625" customWidth="1"/>
    <col min="6299" max="6299" width="6" customWidth="1"/>
    <col min="6300" max="6300" width="28.28515625" customWidth="1"/>
    <col min="6301" max="6301" width="10.28515625" customWidth="1"/>
    <col min="6302" max="6302" width="6" customWidth="1"/>
    <col min="6303" max="6303" width="28.28515625" customWidth="1"/>
    <col min="6304" max="6304" width="10.28515625" customWidth="1"/>
    <col min="6305" max="6305" width="6" customWidth="1"/>
    <col min="6306" max="6306" width="28.28515625" customWidth="1"/>
    <col min="6307" max="6307" width="10.28515625" customWidth="1"/>
    <col min="6308" max="6308" width="6" customWidth="1"/>
    <col min="6309" max="6309" width="28.28515625" customWidth="1"/>
    <col min="6310" max="6310" width="10.28515625" customWidth="1"/>
    <col min="6311" max="6311" width="6" customWidth="1"/>
    <col min="6312" max="6312" width="28.28515625" customWidth="1"/>
    <col min="6313" max="6313" width="10.28515625" customWidth="1"/>
    <col min="6314" max="6314" width="6" customWidth="1"/>
    <col min="6315" max="6315" width="28.28515625" customWidth="1"/>
    <col min="6316" max="6316" width="10.28515625" customWidth="1"/>
    <col min="6317" max="6317" width="6" customWidth="1"/>
    <col min="6318" max="6318" width="28.28515625" customWidth="1"/>
    <col min="6319" max="6319" width="10.28515625" customWidth="1"/>
    <col min="6320" max="6320" width="6" customWidth="1"/>
    <col min="6321" max="6321" width="28.28515625" customWidth="1"/>
    <col min="6322" max="6322" width="10.28515625" customWidth="1"/>
    <col min="6323" max="6323" width="6" customWidth="1"/>
    <col min="6324" max="6324" width="28.28515625" customWidth="1"/>
    <col min="6325" max="6325" width="10.28515625" customWidth="1"/>
    <col min="6326" max="6326" width="6" customWidth="1"/>
    <col min="6327" max="6327" width="28.28515625" customWidth="1"/>
    <col min="6328" max="6328" width="10.28515625" customWidth="1"/>
    <col min="6329" max="6329" width="6" customWidth="1"/>
    <col min="6330" max="6330" width="28.28515625" customWidth="1"/>
    <col min="6331" max="6331" width="10.28515625" customWidth="1"/>
    <col min="6332" max="6332" width="6" customWidth="1"/>
    <col min="6333" max="6333" width="28.28515625" customWidth="1"/>
    <col min="6334" max="6334" width="10.28515625" customWidth="1"/>
    <col min="6335" max="6335" width="6" customWidth="1"/>
    <col min="6336" max="6336" width="28.28515625" customWidth="1"/>
    <col min="6337" max="6337" width="10.28515625" customWidth="1"/>
    <col min="6338" max="6338" width="6" customWidth="1"/>
    <col min="6339" max="6339" width="28.28515625" customWidth="1"/>
    <col min="6340" max="6340" width="10.28515625" customWidth="1"/>
    <col min="6341" max="6341" width="6" customWidth="1"/>
    <col min="6342" max="6342" width="28.28515625" customWidth="1"/>
    <col min="6343" max="6343" width="10.28515625" customWidth="1"/>
    <col min="6344" max="6344" width="6" customWidth="1"/>
    <col min="6345" max="6345" width="28.28515625" customWidth="1"/>
    <col min="6346" max="6346" width="10.28515625" customWidth="1"/>
    <col min="6347" max="6347" width="6" customWidth="1"/>
    <col min="6348" max="6348" width="28.28515625" customWidth="1"/>
    <col min="6349" max="6349" width="10.28515625" customWidth="1"/>
    <col min="6350" max="6350" width="6" customWidth="1"/>
    <col min="6351" max="6351" width="28.28515625" customWidth="1"/>
    <col min="6352" max="6352" width="10.28515625" customWidth="1"/>
    <col min="6353" max="6353" width="6" customWidth="1"/>
    <col min="6401" max="6401" width="31" customWidth="1"/>
    <col min="6403" max="6403" width="28.28515625" customWidth="1"/>
    <col min="6404" max="6404" width="10.28515625" customWidth="1"/>
    <col min="6405" max="6405" width="6" customWidth="1"/>
    <col min="6406" max="6406" width="28.28515625" customWidth="1"/>
    <col min="6407" max="6407" width="10.28515625" customWidth="1"/>
    <col min="6408" max="6408" width="6" customWidth="1"/>
    <col min="6409" max="6409" width="28.28515625" customWidth="1"/>
    <col min="6410" max="6410" width="10.28515625" customWidth="1"/>
    <col min="6411" max="6411" width="6" customWidth="1"/>
    <col min="6412" max="6412" width="28.28515625" customWidth="1"/>
    <col min="6413" max="6413" width="10.28515625" customWidth="1"/>
    <col min="6414" max="6414" width="6" customWidth="1"/>
    <col min="6415" max="6415" width="28.28515625" customWidth="1"/>
    <col min="6416" max="6416" width="10.28515625" customWidth="1"/>
    <col min="6417" max="6417" width="6" customWidth="1"/>
    <col min="6418" max="6418" width="28.28515625" customWidth="1"/>
    <col min="6419" max="6419" width="10.28515625" customWidth="1"/>
    <col min="6420" max="6420" width="6" customWidth="1"/>
    <col min="6421" max="6421" width="28.28515625" customWidth="1"/>
    <col min="6422" max="6422" width="10.28515625" customWidth="1"/>
    <col min="6423" max="6423" width="6" customWidth="1"/>
    <col min="6424" max="6424" width="28.28515625" customWidth="1"/>
    <col min="6425" max="6425" width="10.28515625" customWidth="1"/>
    <col min="6426" max="6426" width="6" customWidth="1"/>
    <col min="6427" max="6427" width="28.28515625" customWidth="1"/>
    <col min="6428" max="6428" width="10.28515625" customWidth="1"/>
    <col min="6429" max="6429" width="6" customWidth="1"/>
    <col min="6430" max="6430" width="28.28515625" customWidth="1"/>
    <col min="6431" max="6431" width="10.28515625" customWidth="1"/>
    <col min="6432" max="6432" width="6" customWidth="1"/>
    <col min="6433" max="6433" width="28.28515625" customWidth="1"/>
    <col min="6434" max="6434" width="10.28515625" customWidth="1"/>
    <col min="6435" max="6435" width="6" customWidth="1"/>
    <col min="6436" max="6436" width="28.28515625" customWidth="1"/>
    <col min="6437" max="6437" width="10.28515625" customWidth="1"/>
    <col min="6438" max="6438" width="6" customWidth="1"/>
    <col min="6439" max="6439" width="28.28515625" customWidth="1"/>
    <col min="6440" max="6440" width="10.28515625" customWidth="1"/>
    <col min="6441" max="6441" width="6" customWidth="1"/>
    <col min="6442" max="6442" width="28.28515625" customWidth="1"/>
    <col min="6443" max="6443" width="10.28515625" customWidth="1"/>
    <col min="6444" max="6444" width="6" customWidth="1"/>
    <col min="6445" max="6445" width="28.28515625" customWidth="1"/>
    <col min="6446" max="6446" width="10.28515625" customWidth="1"/>
    <col min="6447" max="6447" width="6" customWidth="1"/>
    <col min="6448" max="6448" width="28.28515625" customWidth="1"/>
    <col min="6449" max="6449" width="10.28515625" customWidth="1"/>
    <col min="6450" max="6450" width="6" customWidth="1"/>
    <col min="6451" max="6451" width="28.28515625" customWidth="1"/>
    <col min="6452" max="6452" width="10.28515625" customWidth="1"/>
    <col min="6453" max="6453" width="6" customWidth="1"/>
    <col min="6454" max="6454" width="28.28515625" customWidth="1"/>
    <col min="6455" max="6455" width="10.28515625" customWidth="1"/>
    <col min="6456" max="6456" width="6" customWidth="1"/>
    <col min="6457" max="6457" width="28.28515625" customWidth="1"/>
    <col min="6458" max="6458" width="10.28515625" customWidth="1"/>
    <col min="6459" max="6459" width="6" customWidth="1"/>
    <col min="6460" max="6460" width="28.28515625" customWidth="1"/>
    <col min="6461" max="6461" width="10.28515625" customWidth="1"/>
    <col min="6462" max="6462" width="6" customWidth="1"/>
    <col min="6463" max="6463" width="28.28515625" customWidth="1"/>
    <col min="6464" max="6464" width="10.28515625" customWidth="1"/>
    <col min="6465" max="6465" width="6" customWidth="1"/>
    <col min="6466" max="6466" width="28.28515625" customWidth="1"/>
    <col min="6467" max="6467" width="10.28515625" customWidth="1"/>
    <col min="6468" max="6468" width="6" customWidth="1"/>
    <col min="6469" max="6469" width="28.28515625" customWidth="1"/>
    <col min="6470" max="6470" width="10.28515625" customWidth="1"/>
    <col min="6471" max="6471" width="6" customWidth="1"/>
    <col min="6472" max="6472" width="28.28515625" customWidth="1"/>
    <col min="6473" max="6473" width="10.28515625" customWidth="1"/>
    <col min="6474" max="6474" width="6" customWidth="1"/>
    <col min="6475" max="6475" width="28.28515625" customWidth="1"/>
    <col min="6476" max="6476" width="10.28515625" customWidth="1"/>
    <col min="6477" max="6477" width="6" customWidth="1"/>
    <col min="6478" max="6478" width="28.28515625" customWidth="1"/>
    <col min="6479" max="6479" width="10.28515625" customWidth="1"/>
    <col min="6480" max="6480" width="6" customWidth="1"/>
    <col min="6481" max="6481" width="28.28515625" customWidth="1"/>
    <col min="6482" max="6482" width="10.28515625" customWidth="1"/>
    <col min="6483" max="6483" width="6" customWidth="1"/>
    <col min="6484" max="6484" width="28.28515625" customWidth="1"/>
    <col min="6485" max="6485" width="10.28515625" customWidth="1"/>
    <col min="6486" max="6486" width="6" customWidth="1"/>
    <col min="6487" max="6487" width="28.28515625" customWidth="1"/>
    <col min="6488" max="6488" width="10.28515625" customWidth="1"/>
    <col min="6489" max="6489" width="6" customWidth="1"/>
    <col min="6490" max="6490" width="28.28515625" customWidth="1"/>
    <col min="6491" max="6491" width="10.28515625" customWidth="1"/>
    <col min="6492" max="6492" width="6" customWidth="1"/>
    <col min="6493" max="6493" width="28.28515625" customWidth="1"/>
    <col min="6494" max="6494" width="10.28515625" customWidth="1"/>
    <col min="6495" max="6495" width="6" customWidth="1"/>
    <col min="6496" max="6496" width="28.28515625" customWidth="1"/>
    <col min="6497" max="6497" width="10.28515625" customWidth="1"/>
    <col min="6498" max="6498" width="6" customWidth="1"/>
    <col min="6499" max="6499" width="28.28515625" customWidth="1"/>
    <col min="6500" max="6500" width="10.28515625" customWidth="1"/>
    <col min="6501" max="6501" width="6" customWidth="1"/>
    <col min="6502" max="6502" width="28.28515625" customWidth="1"/>
    <col min="6503" max="6503" width="10.28515625" customWidth="1"/>
    <col min="6504" max="6504" width="6" customWidth="1"/>
    <col min="6505" max="6505" width="28.28515625" customWidth="1"/>
    <col min="6506" max="6506" width="10.28515625" customWidth="1"/>
    <col min="6507" max="6507" width="6" customWidth="1"/>
    <col min="6508" max="6508" width="28.28515625" customWidth="1"/>
    <col min="6509" max="6509" width="10.28515625" customWidth="1"/>
    <col min="6510" max="6510" width="6" customWidth="1"/>
    <col min="6511" max="6511" width="28.28515625" customWidth="1"/>
    <col min="6512" max="6512" width="10.28515625" customWidth="1"/>
    <col min="6513" max="6513" width="6" customWidth="1"/>
    <col min="6514" max="6514" width="28.28515625" customWidth="1"/>
    <col min="6515" max="6515" width="10.28515625" customWidth="1"/>
    <col min="6516" max="6516" width="6" customWidth="1"/>
    <col min="6517" max="6517" width="28.28515625" customWidth="1"/>
    <col min="6518" max="6518" width="10.28515625" customWidth="1"/>
    <col min="6519" max="6519" width="6" customWidth="1"/>
    <col min="6520" max="6520" width="28.28515625" customWidth="1"/>
    <col min="6521" max="6521" width="10.28515625" customWidth="1"/>
    <col min="6522" max="6522" width="6" customWidth="1"/>
    <col min="6523" max="6523" width="28.28515625" customWidth="1"/>
    <col min="6524" max="6524" width="10.28515625" customWidth="1"/>
    <col min="6525" max="6525" width="6" customWidth="1"/>
    <col min="6526" max="6526" width="28.28515625" customWidth="1"/>
    <col min="6527" max="6527" width="10.28515625" customWidth="1"/>
    <col min="6528" max="6528" width="6" customWidth="1"/>
    <col min="6529" max="6529" width="28.28515625" customWidth="1"/>
    <col min="6530" max="6530" width="10.28515625" customWidth="1"/>
    <col min="6531" max="6531" width="6" customWidth="1"/>
    <col min="6532" max="6532" width="28.28515625" customWidth="1"/>
    <col min="6533" max="6533" width="10.28515625" customWidth="1"/>
    <col min="6534" max="6534" width="6" customWidth="1"/>
    <col min="6535" max="6535" width="28.28515625" customWidth="1"/>
    <col min="6536" max="6536" width="10.28515625" customWidth="1"/>
    <col min="6537" max="6537" width="6" customWidth="1"/>
    <col min="6538" max="6538" width="28.28515625" customWidth="1"/>
    <col min="6539" max="6539" width="10.28515625" customWidth="1"/>
    <col min="6540" max="6540" width="6" customWidth="1"/>
    <col min="6541" max="6541" width="28.28515625" customWidth="1"/>
    <col min="6542" max="6542" width="10.28515625" customWidth="1"/>
    <col min="6543" max="6543" width="6" customWidth="1"/>
    <col min="6544" max="6544" width="28.28515625" customWidth="1"/>
    <col min="6545" max="6545" width="10.28515625" customWidth="1"/>
    <col min="6546" max="6546" width="6" customWidth="1"/>
    <col min="6547" max="6547" width="28.28515625" customWidth="1"/>
    <col min="6548" max="6548" width="10.28515625" customWidth="1"/>
    <col min="6549" max="6549" width="6" customWidth="1"/>
    <col min="6550" max="6550" width="28.28515625" customWidth="1"/>
    <col min="6551" max="6551" width="10.28515625" customWidth="1"/>
    <col min="6552" max="6552" width="6" customWidth="1"/>
    <col min="6553" max="6553" width="28.28515625" customWidth="1"/>
    <col min="6554" max="6554" width="10.28515625" customWidth="1"/>
    <col min="6555" max="6555" width="6" customWidth="1"/>
    <col min="6556" max="6556" width="28.28515625" customWidth="1"/>
    <col min="6557" max="6557" width="10.28515625" customWidth="1"/>
    <col min="6558" max="6558" width="6" customWidth="1"/>
    <col min="6559" max="6559" width="28.28515625" customWidth="1"/>
    <col min="6560" max="6560" width="10.28515625" customWidth="1"/>
    <col min="6561" max="6561" width="6" customWidth="1"/>
    <col min="6562" max="6562" width="28.28515625" customWidth="1"/>
    <col min="6563" max="6563" width="10.28515625" customWidth="1"/>
    <col min="6564" max="6564" width="6" customWidth="1"/>
    <col min="6565" max="6565" width="28.28515625" customWidth="1"/>
    <col min="6566" max="6566" width="10.28515625" customWidth="1"/>
    <col min="6567" max="6567" width="6" customWidth="1"/>
    <col min="6568" max="6568" width="28.28515625" customWidth="1"/>
    <col min="6569" max="6569" width="10.28515625" customWidth="1"/>
    <col min="6570" max="6570" width="6" customWidth="1"/>
    <col min="6571" max="6571" width="28.28515625" customWidth="1"/>
    <col min="6572" max="6572" width="10.28515625" customWidth="1"/>
    <col min="6573" max="6573" width="6" customWidth="1"/>
    <col min="6574" max="6574" width="28.28515625" customWidth="1"/>
    <col min="6575" max="6575" width="10.28515625" customWidth="1"/>
    <col min="6576" max="6576" width="6" customWidth="1"/>
    <col min="6577" max="6577" width="28.28515625" customWidth="1"/>
    <col min="6578" max="6578" width="10.28515625" customWidth="1"/>
    <col min="6579" max="6579" width="6" customWidth="1"/>
    <col min="6580" max="6580" width="28.28515625" customWidth="1"/>
    <col min="6581" max="6581" width="10.28515625" customWidth="1"/>
    <col min="6582" max="6582" width="6" customWidth="1"/>
    <col min="6583" max="6583" width="28.28515625" customWidth="1"/>
    <col min="6584" max="6584" width="10.28515625" customWidth="1"/>
    <col min="6585" max="6585" width="6" customWidth="1"/>
    <col min="6586" max="6586" width="28.28515625" customWidth="1"/>
    <col min="6587" max="6587" width="10.28515625" customWidth="1"/>
    <col min="6588" max="6588" width="6" customWidth="1"/>
    <col min="6589" max="6589" width="28.28515625" customWidth="1"/>
    <col min="6590" max="6590" width="10.28515625" customWidth="1"/>
    <col min="6591" max="6591" width="6" customWidth="1"/>
    <col min="6592" max="6592" width="28.28515625" customWidth="1"/>
    <col min="6593" max="6593" width="10.28515625" customWidth="1"/>
    <col min="6594" max="6594" width="6" customWidth="1"/>
    <col min="6595" max="6595" width="28.28515625" customWidth="1"/>
    <col min="6596" max="6596" width="10.28515625" customWidth="1"/>
    <col min="6597" max="6597" width="6" customWidth="1"/>
    <col min="6598" max="6598" width="28.28515625" customWidth="1"/>
    <col min="6599" max="6599" width="10.28515625" customWidth="1"/>
    <col min="6600" max="6600" width="6" customWidth="1"/>
    <col min="6601" max="6601" width="28.28515625" customWidth="1"/>
    <col min="6602" max="6602" width="10.28515625" customWidth="1"/>
    <col min="6603" max="6603" width="6" customWidth="1"/>
    <col min="6604" max="6604" width="28.28515625" customWidth="1"/>
    <col min="6605" max="6605" width="10.28515625" customWidth="1"/>
    <col min="6606" max="6606" width="6" customWidth="1"/>
    <col min="6607" max="6607" width="28.28515625" customWidth="1"/>
    <col min="6608" max="6608" width="10.28515625" customWidth="1"/>
    <col min="6609" max="6609" width="6" customWidth="1"/>
    <col min="6657" max="6657" width="31" customWidth="1"/>
    <col min="6659" max="6659" width="28.28515625" customWidth="1"/>
    <col min="6660" max="6660" width="10.28515625" customWidth="1"/>
    <col min="6661" max="6661" width="6" customWidth="1"/>
    <col min="6662" max="6662" width="28.28515625" customWidth="1"/>
    <col min="6663" max="6663" width="10.28515625" customWidth="1"/>
    <col min="6664" max="6664" width="6" customWidth="1"/>
    <col min="6665" max="6665" width="28.28515625" customWidth="1"/>
    <col min="6666" max="6666" width="10.28515625" customWidth="1"/>
    <col min="6667" max="6667" width="6" customWidth="1"/>
    <col min="6668" max="6668" width="28.28515625" customWidth="1"/>
    <col min="6669" max="6669" width="10.28515625" customWidth="1"/>
    <col min="6670" max="6670" width="6" customWidth="1"/>
    <col min="6671" max="6671" width="28.28515625" customWidth="1"/>
    <col min="6672" max="6672" width="10.28515625" customWidth="1"/>
    <col min="6673" max="6673" width="6" customWidth="1"/>
    <col min="6674" max="6674" width="28.28515625" customWidth="1"/>
    <col min="6675" max="6675" width="10.28515625" customWidth="1"/>
    <col min="6676" max="6676" width="6" customWidth="1"/>
    <col min="6677" max="6677" width="28.28515625" customWidth="1"/>
    <col min="6678" max="6678" width="10.28515625" customWidth="1"/>
    <col min="6679" max="6679" width="6" customWidth="1"/>
    <col min="6680" max="6680" width="28.28515625" customWidth="1"/>
    <col min="6681" max="6681" width="10.28515625" customWidth="1"/>
    <col min="6682" max="6682" width="6" customWidth="1"/>
    <col min="6683" max="6683" width="28.28515625" customWidth="1"/>
    <col min="6684" max="6684" width="10.28515625" customWidth="1"/>
    <col min="6685" max="6685" width="6" customWidth="1"/>
    <col min="6686" max="6686" width="28.28515625" customWidth="1"/>
    <col min="6687" max="6687" width="10.28515625" customWidth="1"/>
    <col min="6688" max="6688" width="6" customWidth="1"/>
    <col min="6689" max="6689" width="28.28515625" customWidth="1"/>
    <col min="6690" max="6690" width="10.28515625" customWidth="1"/>
    <col min="6691" max="6691" width="6" customWidth="1"/>
    <col min="6692" max="6692" width="28.28515625" customWidth="1"/>
    <col min="6693" max="6693" width="10.28515625" customWidth="1"/>
    <col min="6694" max="6694" width="6" customWidth="1"/>
    <col min="6695" max="6695" width="28.28515625" customWidth="1"/>
    <col min="6696" max="6696" width="10.28515625" customWidth="1"/>
    <col min="6697" max="6697" width="6" customWidth="1"/>
    <col min="6698" max="6698" width="28.28515625" customWidth="1"/>
    <col min="6699" max="6699" width="10.28515625" customWidth="1"/>
    <col min="6700" max="6700" width="6" customWidth="1"/>
    <col min="6701" max="6701" width="28.28515625" customWidth="1"/>
    <col min="6702" max="6702" width="10.28515625" customWidth="1"/>
    <col min="6703" max="6703" width="6" customWidth="1"/>
    <col min="6704" max="6704" width="28.28515625" customWidth="1"/>
    <col min="6705" max="6705" width="10.28515625" customWidth="1"/>
    <col min="6706" max="6706" width="6" customWidth="1"/>
    <col min="6707" max="6707" width="28.28515625" customWidth="1"/>
    <col min="6708" max="6708" width="10.28515625" customWidth="1"/>
    <col min="6709" max="6709" width="6" customWidth="1"/>
    <col min="6710" max="6710" width="28.28515625" customWidth="1"/>
    <col min="6711" max="6711" width="10.28515625" customWidth="1"/>
    <col min="6712" max="6712" width="6" customWidth="1"/>
    <col min="6713" max="6713" width="28.28515625" customWidth="1"/>
    <col min="6714" max="6714" width="10.28515625" customWidth="1"/>
    <col min="6715" max="6715" width="6" customWidth="1"/>
    <col min="6716" max="6716" width="28.28515625" customWidth="1"/>
    <col min="6717" max="6717" width="10.28515625" customWidth="1"/>
    <col min="6718" max="6718" width="6" customWidth="1"/>
    <col min="6719" max="6719" width="28.28515625" customWidth="1"/>
    <col min="6720" max="6720" width="10.28515625" customWidth="1"/>
    <col min="6721" max="6721" width="6" customWidth="1"/>
    <col min="6722" max="6722" width="28.28515625" customWidth="1"/>
    <col min="6723" max="6723" width="10.28515625" customWidth="1"/>
    <col min="6724" max="6724" width="6" customWidth="1"/>
    <col min="6725" max="6725" width="28.28515625" customWidth="1"/>
    <col min="6726" max="6726" width="10.28515625" customWidth="1"/>
    <col min="6727" max="6727" width="6" customWidth="1"/>
    <col min="6728" max="6728" width="28.28515625" customWidth="1"/>
    <col min="6729" max="6729" width="10.28515625" customWidth="1"/>
    <col min="6730" max="6730" width="6" customWidth="1"/>
    <col min="6731" max="6731" width="28.28515625" customWidth="1"/>
    <col min="6732" max="6732" width="10.28515625" customWidth="1"/>
    <col min="6733" max="6733" width="6" customWidth="1"/>
    <col min="6734" max="6734" width="28.28515625" customWidth="1"/>
    <col min="6735" max="6735" width="10.28515625" customWidth="1"/>
    <col min="6736" max="6736" width="6" customWidth="1"/>
    <col min="6737" max="6737" width="28.28515625" customWidth="1"/>
    <col min="6738" max="6738" width="10.28515625" customWidth="1"/>
    <col min="6739" max="6739" width="6" customWidth="1"/>
    <col min="6740" max="6740" width="28.28515625" customWidth="1"/>
    <col min="6741" max="6741" width="10.28515625" customWidth="1"/>
    <col min="6742" max="6742" width="6" customWidth="1"/>
    <col min="6743" max="6743" width="28.28515625" customWidth="1"/>
    <col min="6744" max="6744" width="10.28515625" customWidth="1"/>
    <col min="6745" max="6745" width="6" customWidth="1"/>
    <col min="6746" max="6746" width="28.28515625" customWidth="1"/>
    <col min="6747" max="6747" width="10.28515625" customWidth="1"/>
    <col min="6748" max="6748" width="6" customWidth="1"/>
    <col min="6749" max="6749" width="28.28515625" customWidth="1"/>
    <col min="6750" max="6750" width="10.28515625" customWidth="1"/>
    <col min="6751" max="6751" width="6" customWidth="1"/>
    <col min="6752" max="6752" width="28.28515625" customWidth="1"/>
    <col min="6753" max="6753" width="10.28515625" customWidth="1"/>
    <col min="6754" max="6754" width="6" customWidth="1"/>
    <col min="6755" max="6755" width="28.28515625" customWidth="1"/>
    <col min="6756" max="6756" width="10.28515625" customWidth="1"/>
    <col min="6757" max="6757" width="6" customWidth="1"/>
    <col min="6758" max="6758" width="28.28515625" customWidth="1"/>
    <col min="6759" max="6759" width="10.28515625" customWidth="1"/>
    <col min="6760" max="6760" width="6" customWidth="1"/>
    <col min="6761" max="6761" width="28.28515625" customWidth="1"/>
    <col min="6762" max="6762" width="10.28515625" customWidth="1"/>
    <col min="6763" max="6763" width="6" customWidth="1"/>
    <col min="6764" max="6764" width="28.28515625" customWidth="1"/>
    <col min="6765" max="6765" width="10.28515625" customWidth="1"/>
    <col min="6766" max="6766" width="6" customWidth="1"/>
    <col min="6767" max="6767" width="28.28515625" customWidth="1"/>
    <col min="6768" max="6768" width="10.28515625" customWidth="1"/>
    <col min="6769" max="6769" width="6" customWidth="1"/>
    <col min="6770" max="6770" width="28.28515625" customWidth="1"/>
    <col min="6771" max="6771" width="10.28515625" customWidth="1"/>
    <col min="6772" max="6772" width="6" customWidth="1"/>
    <col min="6773" max="6773" width="28.28515625" customWidth="1"/>
    <col min="6774" max="6774" width="10.28515625" customWidth="1"/>
    <col min="6775" max="6775" width="6" customWidth="1"/>
    <col min="6776" max="6776" width="28.28515625" customWidth="1"/>
    <col min="6777" max="6777" width="10.28515625" customWidth="1"/>
    <col min="6778" max="6778" width="6" customWidth="1"/>
    <col min="6779" max="6779" width="28.28515625" customWidth="1"/>
    <col min="6780" max="6780" width="10.28515625" customWidth="1"/>
    <col min="6781" max="6781" width="6" customWidth="1"/>
    <col min="6782" max="6782" width="28.28515625" customWidth="1"/>
    <col min="6783" max="6783" width="10.28515625" customWidth="1"/>
    <col min="6784" max="6784" width="6" customWidth="1"/>
    <col min="6785" max="6785" width="28.28515625" customWidth="1"/>
    <col min="6786" max="6786" width="10.28515625" customWidth="1"/>
    <col min="6787" max="6787" width="6" customWidth="1"/>
    <col min="6788" max="6788" width="28.28515625" customWidth="1"/>
    <col min="6789" max="6789" width="10.28515625" customWidth="1"/>
    <col min="6790" max="6790" width="6" customWidth="1"/>
    <col min="6791" max="6791" width="28.28515625" customWidth="1"/>
    <col min="6792" max="6792" width="10.28515625" customWidth="1"/>
    <col min="6793" max="6793" width="6" customWidth="1"/>
    <col min="6794" max="6794" width="28.28515625" customWidth="1"/>
    <col min="6795" max="6795" width="10.28515625" customWidth="1"/>
    <col min="6796" max="6796" width="6" customWidth="1"/>
    <col min="6797" max="6797" width="28.28515625" customWidth="1"/>
    <col min="6798" max="6798" width="10.28515625" customWidth="1"/>
    <col min="6799" max="6799" width="6" customWidth="1"/>
    <col min="6800" max="6800" width="28.28515625" customWidth="1"/>
    <col min="6801" max="6801" width="10.28515625" customWidth="1"/>
    <col min="6802" max="6802" width="6" customWidth="1"/>
    <col min="6803" max="6803" width="28.28515625" customWidth="1"/>
    <col min="6804" max="6804" width="10.28515625" customWidth="1"/>
    <col min="6805" max="6805" width="6" customWidth="1"/>
    <col min="6806" max="6806" width="28.28515625" customWidth="1"/>
    <col min="6807" max="6807" width="10.28515625" customWidth="1"/>
    <col min="6808" max="6808" width="6" customWidth="1"/>
    <col min="6809" max="6809" width="28.28515625" customWidth="1"/>
    <col min="6810" max="6810" width="10.28515625" customWidth="1"/>
    <col min="6811" max="6811" width="6" customWidth="1"/>
    <col min="6812" max="6812" width="28.28515625" customWidth="1"/>
    <col min="6813" max="6813" width="10.28515625" customWidth="1"/>
    <col min="6814" max="6814" width="6" customWidth="1"/>
    <col min="6815" max="6815" width="28.28515625" customWidth="1"/>
    <col min="6816" max="6816" width="10.28515625" customWidth="1"/>
    <col min="6817" max="6817" width="6" customWidth="1"/>
    <col min="6818" max="6818" width="28.28515625" customWidth="1"/>
    <col min="6819" max="6819" width="10.28515625" customWidth="1"/>
    <col min="6820" max="6820" width="6" customWidth="1"/>
    <col min="6821" max="6821" width="28.28515625" customWidth="1"/>
    <col min="6822" max="6822" width="10.28515625" customWidth="1"/>
    <col min="6823" max="6823" width="6" customWidth="1"/>
    <col min="6824" max="6824" width="28.28515625" customWidth="1"/>
    <col min="6825" max="6825" width="10.28515625" customWidth="1"/>
    <col min="6826" max="6826" width="6" customWidth="1"/>
    <col min="6827" max="6827" width="28.28515625" customWidth="1"/>
    <col min="6828" max="6828" width="10.28515625" customWidth="1"/>
    <col min="6829" max="6829" width="6" customWidth="1"/>
    <col min="6830" max="6830" width="28.28515625" customWidth="1"/>
    <col min="6831" max="6831" width="10.28515625" customWidth="1"/>
    <col min="6832" max="6832" width="6" customWidth="1"/>
    <col min="6833" max="6833" width="28.28515625" customWidth="1"/>
    <col min="6834" max="6834" width="10.28515625" customWidth="1"/>
    <col min="6835" max="6835" width="6" customWidth="1"/>
    <col min="6836" max="6836" width="28.28515625" customWidth="1"/>
    <col min="6837" max="6837" width="10.28515625" customWidth="1"/>
    <col min="6838" max="6838" width="6" customWidth="1"/>
    <col min="6839" max="6839" width="28.28515625" customWidth="1"/>
    <col min="6840" max="6840" width="10.28515625" customWidth="1"/>
    <col min="6841" max="6841" width="6" customWidth="1"/>
    <col min="6842" max="6842" width="28.28515625" customWidth="1"/>
    <col min="6843" max="6843" width="10.28515625" customWidth="1"/>
    <col min="6844" max="6844" width="6" customWidth="1"/>
    <col min="6845" max="6845" width="28.28515625" customWidth="1"/>
    <col min="6846" max="6846" width="10.28515625" customWidth="1"/>
    <col min="6847" max="6847" width="6" customWidth="1"/>
    <col min="6848" max="6848" width="28.28515625" customWidth="1"/>
    <col min="6849" max="6849" width="10.28515625" customWidth="1"/>
    <col min="6850" max="6850" width="6" customWidth="1"/>
    <col min="6851" max="6851" width="28.28515625" customWidth="1"/>
    <col min="6852" max="6852" width="10.28515625" customWidth="1"/>
    <col min="6853" max="6853" width="6" customWidth="1"/>
    <col min="6854" max="6854" width="28.28515625" customWidth="1"/>
    <col min="6855" max="6855" width="10.28515625" customWidth="1"/>
    <col min="6856" max="6856" width="6" customWidth="1"/>
    <col min="6857" max="6857" width="28.28515625" customWidth="1"/>
    <col min="6858" max="6858" width="10.28515625" customWidth="1"/>
    <col min="6859" max="6859" width="6" customWidth="1"/>
    <col min="6860" max="6860" width="28.28515625" customWidth="1"/>
    <col min="6861" max="6861" width="10.28515625" customWidth="1"/>
    <col min="6862" max="6862" width="6" customWidth="1"/>
    <col min="6863" max="6863" width="28.28515625" customWidth="1"/>
    <col min="6864" max="6864" width="10.28515625" customWidth="1"/>
    <col min="6865" max="6865" width="6" customWidth="1"/>
    <col min="6913" max="6913" width="31" customWidth="1"/>
    <col min="6915" max="6915" width="28.28515625" customWidth="1"/>
    <col min="6916" max="6916" width="10.28515625" customWidth="1"/>
    <col min="6917" max="6917" width="6" customWidth="1"/>
    <col min="6918" max="6918" width="28.28515625" customWidth="1"/>
    <col min="6919" max="6919" width="10.28515625" customWidth="1"/>
    <col min="6920" max="6920" width="6" customWidth="1"/>
    <col min="6921" max="6921" width="28.28515625" customWidth="1"/>
    <col min="6922" max="6922" width="10.28515625" customWidth="1"/>
    <col min="6923" max="6923" width="6" customWidth="1"/>
    <col min="6924" max="6924" width="28.28515625" customWidth="1"/>
    <col min="6925" max="6925" width="10.28515625" customWidth="1"/>
    <col min="6926" max="6926" width="6" customWidth="1"/>
    <col min="6927" max="6927" width="28.28515625" customWidth="1"/>
    <col min="6928" max="6928" width="10.28515625" customWidth="1"/>
    <col min="6929" max="6929" width="6" customWidth="1"/>
    <col min="6930" max="6930" width="28.28515625" customWidth="1"/>
    <col min="6931" max="6931" width="10.28515625" customWidth="1"/>
    <col min="6932" max="6932" width="6" customWidth="1"/>
    <col min="6933" max="6933" width="28.28515625" customWidth="1"/>
    <col min="6934" max="6934" width="10.28515625" customWidth="1"/>
    <col min="6935" max="6935" width="6" customWidth="1"/>
    <col min="6936" max="6936" width="28.28515625" customWidth="1"/>
    <col min="6937" max="6937" width="10.28515625" customWidth="1"/>
    <col min="6938" max="6938" width="6" customWidth="1"/>
    <col min="6939" max="6939" width="28.28515625" customWidth="1"/>
    <col min="6940" max="6940" width="10.28515625" customWidth="1"/>
    <col min="6941" max="6941" width="6" customWidth="1"/>
    <col min="6942" max="6942" width="28.28515625" customWidth="1"/>
    <col min="6943" max="6943" width="10.28515625" customWidth="1"/>
    <col min="6944" max="6944" width="6" customWidth="1"/>
    <col min="6945" max="6945" width="28.28515625" customWidth="1"/>
    <col min="6946" max="6946" width="10.28515625" customWidth="1"/>
    <col min="6947" max="6947" width="6" customWidth="1"/>
    <col min="6948" max="6948" width="28.28515625" customWidth="1"/>
    <col min="6949" max="6949" width="10.28515625" customWidth="1"/>
    <col min="6950" max="6950" width="6" customWidth="1"/>
    <col min="6951" max="6951" width="28.28515625" customWidth="1"/>
    <col min="6952" max="6952" width="10.28515625" customWidth="1"/>
    <col min="6953" max="6953" width="6" customWidth="1"/>
    <col min="6954" max="6954" width="28.28515625" customWidth="1"/>
    <col min="6955" max="6955" width="10.28515625" customWidth="1"/>
    <col min="6956" max="6956" width="6" customWidth="1"/>
    <col min="6957" max="6957" width="28.28515625" customWidth="1"/>
    <col min="6958" max="6958" width="10.28515625" customWidth="1"/>
    <col min="6959" max="6959" width="6" customWidth="1"/>
    <col min="6960" max="6960" width="28.28515625" customWidth="1"/>
    <col min="6961" max="6961" width="10.28515625" customWidth="1"/>
    <col min="6962" max="6962" width="6" customWidth="1"/>
    <col min="6963" max="6963" width="28.28515625" customWidth="1"/>
    <col min="6964" max="6964" width="10.28515625" customWidth="1"/>
    <col min="6965" max="6965" width="6" customWidth="1"/>
    <col min="6966" max="6966" width="28.28515625" customWidth="1"/>
    <col min="6967" max="6967" width="10.28515625" customWidth="1"/>
    <col min="6968" max="6968" width="6" customWidth="1"/>
    <col min="6969" max="6969" width="28.28515625" customWidth="1"/>
    <col min="6970" max="6970" width="10.28515625" customWidth="1"/>
    <col min="6971" max="6971" width="6" customWidth="1"/>
    <col min="6972" max="6972" width="28.28515625" customWidth="1"/>
    <col min="6973" max="6973" width="10.28515625" customWidth="1"/>
    <col min="6974" max="6974" width="6" customWidth="1"/>
    <col min="6975" max="6975" width="28.28515625" customWidth="1"/>
    <col min="6976" max="6976" width="10.28515625" customWidth="1"/>
    <col min="6977" max="6977" width="6" customWidth="1"/>
    <col min="6978" max="6978" width="28.28515625" customWidth="1"/>
    <col min="6979" max="6979" width="10.28515625" customWidth="1"/>
    <col min="6980" max="6980" width="6" customWidth="1"/>
    <col min="6981" max="6981" width="28.28515625" customWidth="1"/>
    <col min="6982" max="6982" width="10.28515625" customWidth="1"/>
    <col min="6983" max="6983" width="6" customWidth="1"/>
    <col min="6984" max="6984" width="28.28515625" customWidth="1"/>
    <col min="6985" max="6985" width="10.28515625" customWidth="1"/>
    <col min="6986" max="6986" width="6" customWidth="1"/>
    <col min="6987" max="6987" width="28.28515625" customWidth="1"/>
    <col min="6988" max="6988" width="10.28515625" customWidth="1"/>
    <col min="6989" max="6989" width="6" customWidth="1"/>
    <col min="6990" max="6990" width="28.28515625" customWidth="1"/>
    <col min="6991" max="6991" width="10.28515625" customWidth="1"/>
    <col min="6992" max="6992" width="6" customWidth="1"/>
    <col min="6993" max="6993" width="28.28515625" customWidth="1"/>
    <col min="6994" max="6994" width="10.28515625" customWidth="1"/>
    <col min="6995" max="6995" width="6" customWidth="1"/>
    <col min="6996" max="6996" width="28.28515625" customWidth="1"/>
    <col min="6997" max="6997" width="10.28515625" customWidth="1"/>
    <col min="6998" max="6998" width="6" customWidth="1"/>
    <col min="6999" max="6999" width="28.28515625" customWidth="1"/>
    <col min="7000" max="7000" width="10.28515625" customWidth="1"/>
    <col min="7001" max="7001" width="6" customWidth="1"/>
    <col min="7002" max="7002" width="28.28515625" customWidth="1"/>
    <col min="7003" max="7003" width="10.28515625" customWidth="1"/>
    <col min="7004" max="7004" width="6" customWidth="1"/>
    <col min="7005" max="7005" width="28.28515625" customWidth="1"/>
    <col min="7006" max="7006" width="10.28515625" customWidth="1"/>
    <col min="7007" max="7007" width="6" customWidth="1"/>
    <col min="7008" max="7008" width="28.28515625" customWidth="1"/>
    <col min="7009" max="7009" width="10.28515625" customWidth="1"/>
    <col min="7010" max="7010" width="6" customWidth="1"/>
    <col min="7011" max="7011" width="28.28515625" customWidth="1"/>
    <col min="7012" max="7012" width="10.28515625" customWidth="1"/>
    <col min="7013" max="7013" width="6" customWidth="1"/>
    <col min="7014" max="7014" width="28.28515625" customWidth="1"/>
    <col min="7015" max="7015" width="10.28515625" customWidth="1"/>
    <col min="7016" max="7016" width="6" customWidth="1"/>
    <col min="7017" max="7017" width="28.28515625" customWidth="1"/>
    <col min="7018" max="7018" width="10.28515625" customWidth="1"/>
    <col min="7019" max="7019" width="6" customWidth="1"/>
    <col min="7020" max="7020" width="28.28515625" customWidth="1"/>
    <col min="7021" max="7021" width="10.28515625" customWidth="1"/>
    <col min="7022" max="7022" width="6" customWidth="1"/>
    <col min="7023" max="7023" width="28.28515625" customWidth="1"/>
    <col min="7024" max="7024" width="10.28515625" customWidth="1"/>
    <col min="7025" max="7025" width="6" customWidth="1"/>
    <col min="7026" max="7026" width="28.28515625" customWidth="1"/>
    <col min="7027" max="7027" width="10.28515625" customWidth="1"/>
    <col min="7028" max="7028" width="6" customWidth="1"/>
    <col min="7029" max="7029" width="28.28515625" customWidth="1"/>
    <col min="7030" max="7030" width="10.28515625" customWidth="1"/>
    <col min="7031" max="7031" width="6" customWidth="1"/>
    <col min="7032" max="7032" width="28.28515625" customWidth="1"/>
    <col min="7033" max="7033" width="10.28515625" customWidth="1"/>
    <col min="7034" max="7034" width="6" customWidth="1"/>
    <col min="7035" max="7035" width="28.28515625" customWidth="1"/>
    <col min="7036" max="7036" width="10.28515625" customWidth="1"/>
    <col min="7037" max="7037" width="6" customWidth="1"/>
    <col min="7038" max="7038" width="28.28515625" customWidth="1"/>
    <col min="7039" max="7039" width="10.28515625" customWidth="1"/>
    <col min="7040" max="7040" width="6" customWidth="1"/>
    <col min="7041" max="7041" width="28.28515625" customWidth="1"/>
    <col min="7042" max="7042" width="10.28515625" customWidth="1"/>
    <col min="7043" max="7043" width="6" customWidth="1"/>
    <col min="7044" max="7044" width="28.28515625" customWidth="1"/>
    <col min="7045" max="7045" width="10.28515625" customWidth="1"/>
    <col min="7046" max="7046" width="6" customWidth="1"/>
    <col min="7047" max="7047" width="28.28515625" customWidth="1"/>
    <col min="7048" max="7048" width="10.28515625" customWidth="1"/>
    <col min="7049" max="7049" width="6" customWidth="1"/>
    <col min="7050" max="7050" width="28.28515625" customWidth="1"/>
    <col min="7051" max="7051" width="10.28515625" customWidth="1"/>
    <col min="7052" max="7052" width="6" customWidth="1"/>
    <col min="7053" max="7053" width="28.28515625" customWidth="1"/>
    <col min="7054" max="7054" width="10.28515625" customWidth="1"/>
    <col min="7055" max="7055" width="6" customWidth="1"/>
    <col min="7056" max="7056" width="28.28515625" customWidth="1"/>
    <col min="7057" max="7057" width="10.28515625" customWidth="1"/>
    <col min="7058" max="7058" width="6" customWidth="1"/>
    <col min="7059" max="7059" width="28.28515625" customWidth="1"/>
    <col min="7060" max="7060" width="10.28515625" customWidth="1"/>
    <col min="7061" max="7061" width="6" customWidth="1"/>
    <col min="7062" max="7062" width="28.28515625" customWidth="1"/>
    <col min="7063" max="7063" width="10.28515625" customWidth="1"/>
    <col min="7064" max="7064" width="6" customWidth="1"/>
    <col min="7065" max="7065" width="28.28515625" customWidth="1"/>
    <col min="7066" max="7066" width="10.28515625" customWidth="1"/>
    <col min="7067" max="7067" width="6" customWidth="1"/>
    <col min="7068" max="7068" width="28.28515625" customWidth="1"/>
    <col min="7069" max="7069" width="10.28515625" customWidth="1"/>
    <col min="7070" max="7070" width="6" customWidth="1"/>
    <col min="7071" max="7071" width="28.28515625" customWidth="1"/>
    <col min="7072" max="7072" width="10.28515625" customWidth="1"/>
    <col min="7073" max="7073" width="6" customWidth="1"/>
    <col min="7074" max="7074" width="28.28515625" customWidth="1"/>
    <col min="7075" max="7075" width="10.28515625" customWidth="1"/>
    <col min="7076" max="7076" width="6" customWidth="1"/>
    <col min="7077" max="7077" width="28.28515625" customWidth="1"/>
    <col min="7078" max="7078" width="10.28515625" customWidth="1"/>
    <col min="7079" max="7079" width="6" customWidth="1"/>
    <col min="7080" max="7080" width="28.28515625" customWidth="1"/>
    <col min="7081" max="7081" width="10.28515625" customWidth="1"/>
    <col min="7082" max="7082" width="6" customWidth="1"/>
    <col min="7083" max="7083" width="28.28515625" customWidth="1"/>
    <col min="7084" max="7084" width="10.28515625" customWidth="1"/>
    <col min="7085" max="7085" width="6" customWidth="1"/>
    <col min="7086" max="7086" width="28.28515625" customWidth="1"/>
    <col min="7087" max="7087" width="10.28515625" customWidth="1"/>
    <col min="7088" max="7088" width="6" customWidth="1"/>
    <col min="7089" max="7089" width="28.28515625" customWidth="1"/>
    <col min="7090" max="7090" width="10.28515625" customWidth="1"/>
    <col min="7091" max="7091" width="6" customWidth="1"/>
    <col min="7092" max="7092" width="28.28515625" customWidth="1"/>
    <col min="7093" max="7093" width="10.28515625" customWidth="1"/>
    <col min="7094" max="7094" width="6" customWidth="1"/>
    <col min="7095" max="7095" width="28.28515625" customWidth="1"/>
    <col min="7096" max="7096" width="10.28515625" customWidth="1"/>
    <col min="7097" max="7097" width="6" customWidth="1"/>
    <col min="7098" max="7098" width="28.28515625" customWidth="1"/>
    <col min="7099" max="7099" width="10.28515625" customWidth="1"/>
    <col min="7100" max="7100" width="6" customWidth="1"/>
    <col min="7101" max="7101" width="28.28515625" customWidth="1"/>
    <col min="7102" max="7102" width="10.28515625" customWidth="1"/>
    <col min="7103" max="7103" width="6" customWidth="1"/>
    <col min="7104" max="7104" width="28.28515625" customWidth="1"/>
    <col min="7105" max="7105" width="10.28515625" customWidth="1"/>
    <col min="7106" max="7106" width="6" customWidth="1"/>
    <col min="7107" max="7107" width="28.28515625" customWidth="1"/>
    <col min="7108" max="7108" width="10.28515625" customWidth="1"/>
    <col min="7109" max="7109" width="6" customWidth="1"/>
    <col min="7110" max="7110" width="28.28515625" customWidth="1"/>
    <col min="7111" max="7111" width="10.28515625" customWidth="1"/>
    <col min="7112" max="7112" width="6" customWidth="1"/>
    <col min="7113" max="7113" width="28.28515625" customWidth="1"/>
    <col min="7114" max="7114" width="10.28515625" customWidth="1"/>
    <col min="7115" max="7115" width="6" customWidth="1"/>
    <col min="7116" max="7116" width="28.28515625" customWidth="1"/>
    <col min="7117" max="7117" width="10.28515625" customWidth="1"/>
    <col min="7118" max="7118" width="6" customWidth="1"/>
    <col min="7119" max="7119" width="28.28515625" customWidth="1"/>
    <col min="7120" max="7120" width="10.28515625" customWidth="1"/>
    <col min="7121" max="7121" width="6" customWidth="1"/>
    <col min="7169" max="7169" width="31" customWidth="1"/>
    <col min="7171" max="7171" width="28.28515625" customWidth="1"/>
    <col min="7172" max="7172" width="10.28515625" customWidth="1"/>
    <col min="7173" max="7173" width="6" customWidth="1"/>
    <col min="7174" max="7174" width="28.28515625" customWidth="1"/>
    <col min="7175" max="7175" width="10.28515625" customWidth="1"/>
    <col min="7176" max="7176" width="6" customWidth="1"/>
    <col min="7177" max="7177" width="28.28515625" customWidth="1"/>
    <col min="7178" max="7178" width="10.28515625" customWidth="1"/>
    <col min="7179" max="7179" width="6" customWidth="1"/>
    <col min="7180" max="7180" width="28.28515625" customWidth="1"/>
    <col min="7181" max="7181" width="10.28515625" customWidth="1"/>
    <col min="7182" max="7182" width="6" customWidth="1"/>
    <col min="7183" max="7183" width="28.28515625" customWidth="1"/>
    <col min="7184" max="7184" width="10.28515625" customWidth="1"/>
    <col min="7185" max="7185" width="6" customWidth="1"/>
    <col min="7186" max="7186" width="28.28515625" customWidth="1"/>
    <col min="7187" max="7187" width="10.28515625" customWidth="1"/>
    <col min="7188" max="7188" width="6" customWidth="1"/>
    <col min="7189" max="7189" width="28.28515625" customWidth="1"/>
    <col min="7190" max="7190" width="10.28515625" customWidth="1"/>
    <col min="7191" max="7191" width="6" customWidth="1"/>
    <col min="7192" max="7192" width="28.28515625" customWidth="1"/>
    <col min="7193" max="7193" width="10.28515625" customWidth="1"/>
    <col min="7194" max="7194" width="6" customWidth="1"/>
    <col min="7195" max="7195" width="28.28515625" customWidth="1"/>
    <col min="7196" max="7196" width="10.28515625" customWidth="1"/>
    <col min="7197" max="7197" width="6" customWidth="1"/>
    <col min="7198" max="7198" width="28.28515625" customWidth="1"/>
    <col min="7199" max="7199" width="10.28515625" customWidth="1"/>
    <col min="7200" max="7200" width="6" customWidth="1"/>
    <col min="7201" max="7201" width="28.28515625" customWidth="1"/>
    <col min="7202" max="7202" width="10.28515625" customWidth="1"/>
    <col min="7203" max="7203" width="6" customWidth="1"/>
    <col min="7204" max="7204" width="28.28515625" customWidth="1"/>
    <col min="7205" max="7205" width="10.28515625" customWidth="1"/>
    <col min="7206" max="7206" width="6" customWidth="1"/>
    <col min="7207" max="7207" width="28.28515625" customWidth="1"/>
    <col min="7208" max="7208" width="10.28515625" customWidth="1"/>
    <col min="7209" max="7209" width="6" customWidth="1"/>
    <col min="7210" max="7210" width="28.28515625" customWidth="1"/>
    <col min="7211" max="7211" width="10.28515625" customWidth="1"/>
    <col min="7212" max="7212" width="6" customWidth="1"/>
    <col min="7213" max="7213" width="28.28515625" customWidth="1"/>
    <col min="7214" max="7214" width="10.28515625" customWidth="1"/>
    <col min="7215" max="7215" width="6" customWidth="1"/>
    <col min="7216" max="7216" width="28.28515625" customWidth="1"/>
    <col min="7217" max="7217" width="10.28515625" customWidth="1"/>
    <col min="7218" max="7218" width="6" customWidth="1"/>
    <col min="7219" max="7219" width="28.28515625" customWidth="1"/>
    <col min="7220" max="7220" width="10.28515625" customWidth="1"/>
    <col min="7221" max="7221" width="6" customWidth="1"/>
    <col min="7222" max="7222" width="28.28515625" customWidth="1"/>
    <col min="7223" max="7223" width="10.28515625" customWidth="1"/>
    <col min="7224" max="7224" width="6" customWidth="1"/>
    <col min="7225" max="7225" width="28.28515625" customWidth="1"/>
    <col min="7226" max="7226" width="10.28515625" customWidth="1"/>
    <col min="7227" max="7227" width="6" customWidth="1"/>
    <col min="7228" max="7228" width="28.28515625" customWidth="1"/>
    <col min="7229" max="7229" width="10.28515625" customWidth="1"/>
    <col min="7230" max="7230" width="6" customWidth="1"/>
    <col min="7231" max="7231" width="28.28515625" customWidth="1"/>
    <col min="7232" max="7232" width="10.28515625" customWidth="1"/>
    <col min="7233" max="7233" width="6" customWidth="1"/>
    <col min="7234" max="7234" width="28.28515625" customWidth="1"/>
    <col min="7235" max="7235" width="10.28515625" customWidth="1"/>
    <col min="7236" max="7236" width="6" customWidth="1"/>
    <col min="7237" max="7237" width="28.28515625" customWidth="1"/>
    <col min="7238" max="7238" width="10.28515625" customWidth="1"/>
    <col min="7239" max="7239" width="6" customWidth="1"/>
    <col min="7240" max="7240" width="28.28515625" customWidth="1"/>
    <col min="7241" max="7241" width="10.28515625" customWidth="1"/>
    <col min="7242" max="7242" width="6" customWidth="1"/>
    <col min="7243" max="7243" width="28.28515625" customWidth="1"/>
    <col min="7244" max="7244" width="10.28515625" customWidth="1"/>
    <col min="7245" max="7245" width="6" customWidth="1"/>
    <col min="7246" max="7246" width="28.28515625" customWidth="1"/>
    <col min="7247" max="7247" width="10.28515625" customWidth="1"/>
    <col min="7248" max="7248" width="6" customWidth="1"/>
    <col min="7249" max="7249" width="28.28515625" customWidth="1"/>
    <col min="7250" max="7250" width="10.28515625" customWidth="1"/>
    <col min="7251" max="7251" width="6" customWidth="1"/>
    <col min="7252" max="7252" width="28.28515625" customWidth="1"/>
    <col min="7253" max="7253" width="10.28515625" customWidth="1"/>
    <col min="7254" max="7254" width="6" customWidth="1"/>
    <col min="7255" max="7255" width="28.28515625" customWidth="1"/>
    <col min="7256" max="7256" width="10.28515625" customWidth="1"/>
    <col min="7257" max="7257" width="6" customWidth="1"/>
    <col min="7258" max="7258" width="28.28515625" customWidth="1"/>
    <col min="7259" max="7259" width="10.28515625" customWidth="1"/>
    <col min="7260" max="7260" width="6" customWidth="1"/>
    <col min="7261" max="7261" width="28.28515625" customWidth="1"/>
    <col min="7262" max="7262" width="10.28515625" customWidth="1"/>
    <col min="7263" max="7263" width="6" customWidth="1"/>
    <col min="7264" max="7264" width="28.28515625" customWidth="1"/>
    <col min="7265" max="7265" width="10.28515625" customWidth="1"/>
    <col min="7266" max="7266" width="6" customWidth="1"/>
    <col min="7267" max="7267" width="28.28515625" customWidth="1"/>
    <col min="7268" max="7268" width="10.28515625" customWidth="1"/>
    <col min="7269" max="7269" width="6" customWidth="1"/>
    <col min="7270" max="7270" width="28.28515625" customWidth="1"/>
    <col min="7271" max="7271" width="10.28515625" customWidth="1"/>
    <col min="7272" max="7272" width="6" customWidth="1"/>
    <col min="7273" max="7273" width="28.28515625" customWidth="1"/>
    <col min="7274" max="7274" width="10.28515625" customWidth="1"/>
    <col min="7275" max="7275" width="6" customWidth="1"/>
    <col min="7276" max="7276" width="28.28515625" customWidth="1"/>
    <col min="7277" max="7277" width="10.28515625" customWidth="1"/>
    <col min="7278" max="7278" width="6" customWidth="1"/>
    <col min="7279" max="7279" width="28.28515625" customWidth="1"/>
    <col min="7280" max="7280" width="10.28515625" customWidth="1"/>
    <col min="7281" max="7281" width="6" customWidth="1"/>
    <col min="7282" max="7282" width="28.28515625" customWidth="1"/>
    <col min="7283" max="7283" width="10.28515625" customWidth="1"/>
    <col min="7284" max="7284" width="6" customWidth="1"/>
    <col min="7285" max="7285" width="28.28515625" customWidth="1"/>
    <col min="7286" max="7286" width="10.28515625" customWidth="1"/>
    <col min="7287" max="7287" width="6" customWidth="1"/>
    <col min="7288" max="7288" width="28.28515625" customWidth="1"/>
    <col min="7289" max="7289" width="10.28515625" customWidth="1"/>
    <col min="7290" max="7290" width="6" customWidth="1"/>
    <col min="7291" max="7291" width="28.28515625" customWidth="1"/>
    <col min="7292" max="7292" width="10.28515625" customWidth="1"/>
    <col min="7293" max="7293" width="6" customWidth="1"/>
    <col min="7294" max="7294" width="28.28515625" customWidth="1"/>
    <col min="7295" max="7295" width="10.28515625" customWidth="1"/>
    <col min="7296" max="7296" width="6" customWidth="1"/>
    <col min="7297" max="7297" width="28.28515625" customWidth="1"/>
    <col min="7298" max="7298" width="10.28515625" customWidth="1"/>
    <col min="7299" max="7299" width="6" customWidth="1"/>
    <col min="7300" max="7300" width="28.28515625" customWidth="1"/>
    <col min="7301" max="7301" width="10.28515625" customWidth="1"/>
    <col min="7302" max="7302" width="6" customWidth="1"/>
    <col min="7303" max="7303" width="28.28515625" customWidth="1"/>
    <col min="7304" max="7304" width="10.28515625" customWidth="1"/>
    <col min="7305" max="7305" width="6" customWidth="1"/>
    <col min="7306" max="7306" width="28.28515625" customWidth="1"/>
    <col min="7307" max="7307" width="10.28515625" customWidth="1"/>
    <col min="7308" max="7308" width="6" customWidth="1"/>
    <col min="7309" max="7309" width="28.28515625" customWidth="1"/>
    <col min="7310" max="7310" width="10.28515625" customWidth="1"/>
    <col min="7311" max="7311" width="6" customWidth="1"/>
    <col min="7312" max="7312" width="28.28515625" customWidth="1"/>
    <col min="7313" max="7313" width="10.28515625" customWidth="1"/>
    <col min="7314" max="7314" width="6" customWidth="1"/>
    <col min="7315" max="7315" width="28.28515625" customWidth="1"/>
    <col min="7316" max="7316" width="10.28515625" customWidth="1"/>
    <col min="7317" max="7317" width="6" customWidth="1"/>
    <col min="7318" max="7318" width="28.28515625" customWidth="1"/>
    <col min="7319" max="7319" width="10.28515625" customWidth="1"/>
    <col min="7320" max="7320" width="6" customWidth="1"/>
    <col min="7321" max="7321" width="28.28515625" customWidth="1"/>
    <col min="7322" max="7322" width="10.28515625" customWidth="1"/>
    <col min="7323" max="7323" width="6" customWidth="1"/>
    <col min="7324" max="7324" width="28.28515625" customWidth="1"/>
    <col min="7325" max="7325" width="10.28515625" customWidth="1"/>
    <col min="7326" max="7326" width="6" customWidth="1"/>
    <col min="7327" max="7327" width="28.28515625" customWidth="1"/>
    <col min="7328" max="7328" width="10.28515625" customWidth="1"/>
    <col min="7329" max="7329" width="6" customWidth="1"/>
    <col min="7330" max="7330" width="28.28515625" customWidth="1"/>
    <col min="7331" max="7331" width="10.28515625" customWidth="1"/>
    <col min="7332" max="7332" width="6" customWidth="1"/>
    <col min="7333" max="7333" width="28.28515625" customWidth="1"/>
    <col min="7334" max="7334" width="10.28515625" customWidth="1"/>
    <col min="7335" max="7335" width="6" customWidth="1"/>
    <col min="7336" max="7336" width="28.28515625" customWidth="1"/>
    <col min="7337" max="7337" width="10.28515625" customWidth="1"/>
    <col min="7338" max="7338" width="6" customWidth="1"/>
    <col min="7339" max="7339" width="28.28515625" customWidth="1"/>
    <col min="7340" max="7340" width="10.28515625" customWidth="1"/>
    <col min="7341" max="7341" width="6" customWidth="1"/>
    <col min="7342" max="7342" width="28.28515625" customWidth="1"/>
    <col min="7343" max="7343" width="10.28515625" customWidth="1"/>
    <col min="7344" max="7344" width="6" customWidth="1"/>
    <col min="7345" max="7345" width="28.28515625" customWidth="1"/>
    <col min="7346" max="7346" width="10.28515625" customWidth="1"/>
    <col min="7347" max="7347" width="6" customWidth="1"/>
    <col min="7348" max="7348" width="28.28515625" customWidth="1"/>
    <col min="7349" max="7349" width="10.28515625" customWidth="1"/>
    <col min="7350" max="7350" width="6" customWidth="1"/>
    <col min="7351" max="7351" width="28.28515625" customWidth="1"/>
    <col min="7352" max="7352" width="10.28515625" customWidth="1"/>
    <col min="7353" max="7353" width="6" customWidth="1"/>
    <col min="7354" max="7354" width="28.28515625" customWidth="1"/>
    <col min="7355" max="7355" width="10.28515625" customWidth="1"/>
    <col min="7356" max="7356" width="6" customWidth="1"/>
    <col min="7357" max="7357" width="28.28515625" customWidth="1"/>
    <col min="7358" max="7358" width="10.28515625" customWidth="1"/>
    <col min="7359" max="7359" width="6" customWidth="1"/>
    <col min="7360" max="7360" width="28.28515625" customWidth="1"/>
    <col min="7361" max="7361" width="10.28515625" customWidth="1"/>
    <col min="7362" max="7362" width="6" customWidth="1"/>
    <col min="7363" max="7363" width="28.28515625" customWidth="1"/>
    <col min="7364" max="7364" width="10.28515625" customWidth="1"/>
    <col min="7365" max="7365" width="6" customWidth="1"/>
    <col min="7366" max="7366" width="28.28515625" customWidth="1"/>
    <col min="7367" max="7367" width="10.28515625" customWidth="1"/>
    <col min="7368" max="7368" width="6" customWidth="1"/>
    <col min="7369" max="7369" width="28.28515625" customWidth="1"/>
    <col min="7370" max="7370" width="10.28515625" customWidth="1"/>
    <col min="7371" max="7371" width="6" customWidth="1"/>
    <col min="7372" max="7372" width="28.28515625" customWidth="1"/>
    <col min="7373" max="7373" width="10.28515625" customWidth="1"/>
    <col min="7374" max="7374" width="6" customWidth="1"/>
    <col min="7375" max="7375" width="28.28515625" customWidth="1"/>
    <col min="7376" max="7376" width="10.28515625" customWidth="1"/>
    <col min="7377" max="7377" width="6" customWidth="1"/>
    <col min="7425" max="7425" width="31" customWidth="1"/>
    <col min="7427" max="7427" width="28.28515625" customWidth="1"/>
    <col min="7428" max="7428" width="10.28515625" customWidth="1"/>
    <col min="7429" max="7429" width="6" customWidth="1"/>
    <col min="7430" max="7430" width="28.28515625" customWidth="1"/>
    <col min="7431" max="7431" width="10.28515625" customWidth="1"/>
    <col min="7432" max="7432" width="6" customWidth="1"/>
    <col min="7433" max="7433" width="28.28515625" customWidth="1"/>
    <col min="7434" max="7434" width="10.28515625" customWidth="1"/>
    <col min="7435" max="7435" width="6" customWidth="1"/>
    <col min="7436" max="7436" width="28.28515625" customWidth="1"/>
    <col min="7437" max="7437" width="10.28515625" customWidth="1"/>
    <col min="7438" max="7438" width="6" customWidth="1"/>
    <col min="7439" max="7439" width="28.28515625" customWidth="1"/>
    <col min="7440" max="7440" width="10.28515625" customWidth="1"/>
    <col min="7441" max="7441" width="6" customWidth="1"/>
    <col min="7442" max="7442" width="28.28515625" customWidth="1"/>
    <col min="7443" max="7443" width="10.28515625" customWidth="1"/>
    <col min="7444" max="7444" width="6" customWidth="1"/>
    <col min="7445" max="7445" width="28.28515625" customWidth="1"/>
    <col min="7446" max="7446" width="10.28515625" customWidth="1"/>
    <col min="7447" max="7447" width="6" customWidth="1"/>
    <col min="7448" max="7448" width="28.28515625" customWidth="1"/>
    <col min="7449" max="7449" width="10.28515625" customWidth="1"/>
    <col min="7450" max="7450" width="6" customWidth="1"/>
    <col min="7451" max="7451" width="28.28515625" customWidth="1"/>
    <col min="7452" max="7452" width="10.28515625" customWidth="1"/>
    <col min="7453" max="7453" width="6" customWidth="1"/>
    <col min="7454" max="7454" width="28.28515625" customWidth="1"/>
    <col min="7455" max="7455" width="10.28515625" customWidth="1"/>
    <col min="7456" max="7456" width="6" customWidth="1"/>
    <col min="7457" max="7457" width="28.28515625" customWidth="1"/>
    <col min="7458" max="7458" width="10.28515625" customWidth="1"/>
    <col min="7459" max="7459" width="6" customWidth="1"/>
    <col min="7460" max="7460" width="28.28515625" customWidth="1"/>
    <col min="7461" max="7461" width="10.28515625" customWidth="1"/>
    <col min="7462" max="7462" width="6" customWidth="1"/>
    <col min="7463" max="7463" width="28.28515625" customWidth="1"/>
    <col min="7464" max="7464" width="10.28515625" customWidth="1"/>
    <col min="7465" max="7465" width="6" customWidth="1"/>
    <col min="7466" max="7466" width="28.28515625" customWidth="1"/>
    <col min="7467" max="7467" width="10.28515625" customWidth="1"/>
    <col min="7468" max="7468" width="6" customWidth="1"/>
    <col min="7469" max="7469" width="28.28515625" customWidth="1"/>
    <col min="7470" max="7470" width="10.28515625" customWidth="1"/>
    <col min="7471" max="7471" width="6" customWidth="1"/>
    <col min="7472" max="7472" width="28.28515625" customWidth="1"/>
    <col min="7473" max="7473" width="10.28515625" customWidth="1"/>
    <col min="7474" max="7474" width="6" customWidth="1"/>
    <col min="7475" max="7475" width="28.28515625" customWidth="1"/>
    <col min="7476" max="7476" width="10.28515625" customWidth="1"/>
    <col min="7477" max="7477" width="6" customWidth="1"/>
    <col min="7478" max="7478" width="28.28515625" customWidth="1"/>
    <col min="7479" max="7479" width="10.28515625" customWidth="1"/>
    <col min="7480" max="7480" width="6" customWidth="1"/>
    <col min="7481" max="7481" width="28.28515625" customWidth="1"/>
    <col min="7482" max="7482" width="10.28515625" customWidth="1"/>
    <col min="7483" max="7483" width="6" customWidth="1"/>
    <col min="7484" max="7484" width="28.28515625" customWidth="1"/>
    <col min="7485" max="7485" width="10.28515625" customWidth="1"/>
    <col min="7486" max="7486" width="6" customWidth="1"/>
    <col min="7487" max="7487" width="28.28515625" customWidth="1"/>
    <col min="7488" max="7488" width="10.28515625" customWidth="1"/>
    <col min="7489" max="7489" width="6" customWidth="1"/>
    <col min="7490" max="7490" width="28.28515625" customWidth="1"/>
    <col min="7491" max="7491" width="10.28515625" customWidth="1"/>
    <col min="7492" max="7492" width="6" customWidth="1"/>
    <col min="7493" max="7493" width="28.28515625" customWidth="1"/>
    <col min="7494" max="7494" width="10.28515625" customWidth="1"/>
    <col min="7495" max="7495" width="6" customWidth="1"/>
    <col min="7496" max="7496" width="28.28515625" customWidth="1"/>
    <col min="7497" max="7497" width="10.28515625" customWidth="1"/>
    <col min="7498" max="7498" width="6" customWidth="1"/>
    <col min="7499" max="7499" width="28.28515625" customWidth="1"/>
    <col min="7500" max="7500" width="10.28515625" customWidth="1"/>
    <col min="7501" max="7501" width="6" customWidth="1"/>
    <col min="7502" max="7502" width="28.28515625" customWidth="1"/>
    <col min="7503" max="7503" width="10.28515625" customWidth="1"/>
    <col min="7504" max="7504" width="6" customWidth="1"/>
    <col min="7505" max="7505" width="28.28515625" customWidth="1"/>
    <col min="7506" max="7506" width="10.28515625" customWidth="1"/>
    <col min="7507" max="7507" width="6" customWidth="1"/>
    <col min="7508" max="7508" width="28.28515625" customWidth="1"/>
    <col min="7509" max="7509" width="10.28515625" customWidth="1"/>
    <col min="7510" max="7510" width="6" customWidth="1"/>
    <col min="7511" max="7511" width="28.28515625" customWidth="1"/>
    <col min="7512" max="7512" width="10.28515625" customWidth="1"/>
    <col min="7513" max="7513" width="6" customWidth="1"/>
    <col min="7514" max="7514" width="28.28515625" customWidth="1"/>
    <col min="7515" max="7515" width="10.28515625" customWidth="1"/>
    <col min="7516" max="7516" width="6" customWidth="1"/>
    <col min="7517" max="7517" width="28.28515625" customWidth="1"/>
    <col min="7518" max="7518" width="10.28515625" customWidth="1"/>
    <col min="7519" max="7519" width="6" customWidth="1"/>
    <col min="7520" max="7520" width="28.28515625" customWidth="1"/>
    <col min="7521" max="7521" width="10.28515625" customWidth="1"/>
    <col min="7522" max="7522" width="6" customWidth="1"/>
    <col min="7523" max="7523" width="28.28515625" customWidth="1"/>
    <col min="7524" max="7524" width="10.28515625" customWidth="1"/>
    <col min="7525" max="7525" width="6" customWidth="1"/>
    <col min="7526" max="7526" width="28.28515625" customWidth="1"/>
    <col min="7527" max="7527" width="10.28515625" customWidth="1"/>
    <col min="7528" max="7528" width="6" customWidth="1"/>
    <col min="7529" max="7529" width="28.28515625" customWidth="1"/>
    <col min="7530" max="7530" width="10.28515625" customWidth="1"/>
    <col min="7531" max="7531" width="6" customWidth="1"/>
    <col min="7532" max="7532" width="28.28515625" customWidth="1"/>
    <col min="7533" max="7533" width="10.28515625" customWidth="1"/>
    <col min="7534" max="7534" width="6" customWidth="1"/>
    <col min="7535" max="7535" width="28.28515625" customWidth="1"/>
    <col min="7536" max="7536" width="10.28515625" customWidth="1"/>
    <col min="7537" max="7537" width="6" customWidth="1"/>
    <col min="7538" max="7538" width="28.28515625" customWidth="1"/>
    <col min="7539" max="7539" width="10.28515625" customWidth="1"/>
    <col min="7540" max="7540" width="6" customWidth="1"/>
    <col min="7541" max="7541" width="28.28515625" customWidth="1"/>
    <col min="7542" max="7542" width="10.28515625" customWidth="1"/>
    <col min="7543" max="7543" width="6" customWidth="1"/>
    <col min="7544" max="7544" width="28.28515625" customWidth="1"/>
    <col min="7545" max="7545" width="10.28515625" customWidth="1"/>
    <col min="7546" max="7546" width="6" customWidth="1"/>
    <col min="7547" max="7547" width="28.28515625" customWidth="1"/>
    <col min="7548" max="7548" width="10.28515625" customWidth="1"/>
    <col min="7549" max="7549" width="6" customWidth="1"/>
    <col min="7550" max="7550" width="28.28515625" customWidth="1"/>
    <col min="7551" max="7551" width="10.28515625" customWidth="1"/>
    <col min="7552" max="7552" width="6" customWidth="1"/>
    <col min="7553" max="7553" width="28.28515625" customWidth="1"/>
    <col min="7554" max="7554" width="10.28515625" customWidth="1"/>
    <col min="7555" max="7555" width="6" customWidth="1"/>
    <col min="7556" max="7556" width="28.28515625" customWidth="1"/>
    <col min="7557" max="7557" width="10.28515625" customWidth="1"/>
    <col min="7558" max="7558" width="6" customWidth="1"/>
    <col min="7559" max="7559" width="28.28515625" customWidth="1"/>
    <col min="7560" max="7560" width="10.28515625" customWidth="1"/>
    <col min="7561" max="7561" width="6" customWidth="1"/>
    <col min="7562" max="7562" width="28.28515625" customWidth="1"/>
    <col min="7563" max="7563" width="10.28515625" customWidth="1"/>
    <col min="7564" max="7564" width="6" customWidth="1"/>
    <col min="7565" max="7565" width="28.28515625" customWidth="1"/>
    <col min="7566" max="7566" width="10.28515625" customWidth="1"/>
    <col min="7567" max="7567" width="6" customWidth="1"/>
    <col min="7568" max="7568" width="28.28515625" customWidth="1"/>
    <col min="7569" max="7569" width="10.28515625" customWidth="1"/>
    <col min="7570" max="7570" width="6" customWidth="1"/>
    <col min="7571" max="7571" width="28.28515625" customWidth="1"/>
    <col min="7572" max="7572" width="10.28515625" customWidth="1"/>
    <col min="7573" max="7573" width="6" customWidth="1"/>
    <col min="7574" max="7574" width="28.28515625" customWidth="1"/>
    <col min="7575" max="7575" width="10.28515625" customWidth="1"/>
    <col min="7576" max="7576" width="6" customWidth="1"/>
    <col min="7577" max="7577" width="28.28515625" customWidth="1"/>
    <col min="7578" max="7578" width="10.28515625" customWidth="1"/>
    <col min="7579" max="7579" width="6" customWidth="1"/>
    <col min="7580" max="7580" width="28.28515625" customWidth="1"/>
    <col min="7581" max="7581" width="10.28515625" customWidth="1"/>
    <col min="7582" max="7582" width="6" customWidth="1"/>
    <col min="7583" max="7583" width="28.28515625" customWidth="1"/>
    <col min="7584" max="7584" width="10.28515625" customWidth="1"/>
    <col min="7585" max="7585" width="6" customWidth="1"/>
    <col min="7586" max="7586" width="28.28515625" customWidth="1"/>
    <col min="7587" max="7587" width="10.28515625" customWidth="1"/>
    <col min="7588" max="7588" width="6" customWidth="1"/>
    <col min="7589" max="7589" width="28.28515625" customWidth="1"/>
    <col min="7590" max="7590" width="10.28515625" customWidth="1"/>
    <col min="7591" max="7591" width="6" customWidth="1"/>
    <col min="7592" max="7592" width="28.28515625" customWidth="1"/>
    <col min="7593" max="7593" width="10.28515625" customWidth="1"/>
    <col min="7594" max="7594" width="6" customWidth="1"/>
    <col min="7595" max="7595" width="28.28515625" customWidth="1"/>
    <col min="7596" max="7596" width="10.28515625" customWidth="1"/>
    <col min="7597" max="7597" width="6" customWidth="1"/>
    <col min="7598" max="7598" width="28.28515625" customWidth="1"/>
    <col min="7599" max="7599" width="10.28515625" customWidth="1"/>
    <col min="7600" max="7600" width="6" customWidth="1"/>
    <col min="7601" max="7601" width="28.28515625" customWidth="1"/>
    <col min="7602" max="7602" width="10.28515625" customWidth="1"/>
    <col min="7603" max="7603" width="6" customWidth="1"/>
    <col min="7604" max="7604" width="28.28515625" customWidth="1"/>
    <col min="7605" max="7605" width="10.28515625" customWidth="1"/>
    <col min="7606" max="7606" width="6" customWidth="1"/>
    <col min="7607" max="7607" width="28.28515625" customWidth="1"/>
    <col min="7608" max="7608" width="10.28515625" customWidth="1"/>
    <col min="7609" max="7609" width="6" customWidth="1"/>
    <col min="7610" max="7610" width="28.28515625" customWidth="1"/>
    <col min="7611" max="7611" width="10.28515625" customWidth="1"/>
    <col min="7612" max="7612" width="6" customWidth="1"/>
    <col min="7613" max="7613" width="28.28515625" customWidth="1"/>
    <col min="7614" max="7614" width="10.28515625" customWidth="1"/>
    <col min="7615" max="7615" width="6" customWidth="1"/>
    <col min="7616" max="7616" width="28.28515625" customWidth="1"/>
    <col min="7617" max="7617" width="10.28515625" customWidth="1"/>
    <col min="7618" max="7618" width="6" customWidth="1"/>
    <col min="7619" max="7619" width="28.28515625" customWidth="1"/>
    <col min="7620" max="7620" width="10.28515625" customWidth="1"/>
    <col min="7621" max="7621" width="6" customWidth="1"/>
    <col min="7622" max="7622" width="28.28515625" customWidth="1"/>
    <col min="7623" max="7623" width="10.28515625" customWidth="1"/>
    <col min="7624" max="7624" width="6" customWidth="1"/>
    <col min="7625" max="7625" width="28.28515625" customWidth="1"/>
    <col min="7626" max="7626" width="10.28515625" customWidth="1"/>
    <col min="7627" max="7627" width="6" customWidth="1"/>
    <col min="7628" max="7628" width="28.28515625" customWidth="1"/>
    <col min="7629" max="7629" width="10.28515625" customWidth="1"/>
    <col min="7630" max="7630" width="6" customWidth="1"/>
    <col min="7631" max="7631" width="28.28515625" customWidth="1"/>
    <col min="7632" max="7632" width="10.28515625" customWidth="1"/>
    <col min="7633" max="7633" width="6" customWidth="1"/>
    <col min="7681" max="7681" width="31" customWidth="1"/>
    <col min="7683" max="7683" width="28.28515625" customWidth="1"/>
    <col min="7684" max="7684" width="10.28515625" customWidth="1"/>
    <col min="7685" max="7685" width="6" customWidth="1"/>
    <col min="7686" max="7686" width="28.28515625" customWidth="1"/>
    <col min="7687" max="7687" width="10.28515625" customWidth="1"/>
    <col min="7688" max="7688" width="6" customWidth="1"/>
    <col min="7689" max="7689" width="28.28515625" customWidth="1"/>
    <col min="7690" max="7690" width="10.28515625" customWidth="1"/>
    <col min="7691" max="7691" width="6" customWidth="1"/>
    <col min="7692" max="7692" width="28.28515625" customWidth="1"/>
    <col min="7693" max="7693" width="10.28515625" customWidth="1"/>
    <col min="7694" max="7694" width="6" customWidth="1"/>
    <col min="7695" max="7695" width="28.28515625" customWidth="1"/>
    <col min="7696" max="7696" width="10.28515625" customWidth="1"/>
    <col min="7697" max="7697" width="6" customWidth="1"/>
    <col min="7698" max="7698" width="28.28515625" customWidth="1"/>
    <col min="7699" max="7699" width="10.28515625" customWidth="1"/>
    <col min="7700" max="7700" width="6" customWidth="1"/>
    <col min="7701" max="7701" width="28.28515625" customWidth="1"/>
    <col min="7702" max="7702" width="10.28515625" customWidth="1"/>
    <col min="7703" max="7703" width="6" customWidth="1"/>
    <col min="7704" max="7704" width="28.28515625" customWidth="1"/>
    <col min="7705" max="7705" width="10.28515625" customWidth="1"/>
    <col min="7706" max="7706" width="6" customWidth="1"/>
    <col min="7707" max="7707" width="28.28515625" customWidth="1"/>
    <col min="7708" max="7708" width="10.28515625" customWidth="1"/>
    <col min="7709" max="7709" width="6" customWidth="1"/>
    <col min="7710" max="7710" width="28.28515625" customWidth="1"/>
    <col min="7711" max="7711" width="10.28515625" customWidth="1"/>
    <col min="7712" max="7712" width="6" customWidth="1"/>
    <col min="7713" max="7713" width="28.28515625" customWidth="1"/>
    <col min="7714" max="7714" width="10.28515625" customWidth="1"/>
    <col min="7715" max="7715" width="6" customWidth="1"/>
    <col min="7716" max="7716" width="28.28515625" customWidth="1"/>
    <col min="7717" max="7717" width="10.28515625" customWidth="1"/>
    <col min="7718" max="7718" width="6" customWidth="1"/>
    <col min="7719" max="7719" width="28.28515625" customWidth="1"/>
    <col min="7720" max="7720" width="10.28515625" customWidth="1"/>
    <col min="7721" max="7721" width="6" customWidth="1"/>
    <col min="7722" max="7722" width="28.28515625" customWidth="1"/>
    <col min="7723" max="7723" width="10.28515625" customWidth="1"/>
    <col min="7724" max="7724" width="6" customWidth="1"/>
    <col min="7725" max="7725" width="28.28515625" customWidth="1"/>
    <col min="7726" max="7726" width="10.28515625" customWidth="1"/>
    <col min="7727" max="7727" width="6" customWidth="1"/>
    <col min="7728" max="7728" width="28.28515625" customWidth="1"/>
    <col min="7729" max="7729" width="10.28515625" customWidth="1"/>
    <col min="7730" max="7730" width="6" customWidth="1"/>
    <col min="7731" max="7731" width="28.28515625" customWidth="1"/>
    <col min="7732" max="7732" width="10.28515625" customWidth="1"/>
    <col min="7733" max="7733" width="6" customWidth="1"/>
    <col min="7734" max="7734" width="28.28515625" customWidth="1"/>
    <col min="7735" max="7735" width="10.28515625" customWidth="1"/>
    <col min="7736" max="7736" width="6" customWidth="1"/>
    <col min="7737" max="7737" width="28.28515625" customWidth="1"/>
    <col min="7738" max="7738" width="10.28515625" customWidth="1"/>
    <col min="7739" max="7739" width="6" customWidth="1"/>
    <col min="7740" max="7740" width="28.28515625" customWidth="1"/>
    <col min="7741" max="7741" width="10.28515625" customWidth="1"/>
    <col min="7742" max="7742" width="6" customWidth="1"/>
    <col min="7743" max="7743" width="28.28515625" customWidth="1"/>
    <col min="7744" max="7744" width="10.28515625" customWidth="1"/>
    <col min="7745" max="7745" width="6" customWidth="1"/>
    <col min="7746" max="7746" width="28.28515625" customWidth="1"/>
    <col min="7747" max="7747" width="10.28515625" customWidth="1"/>
    <col min="7748" max="7748" width="6" customWidth="1"/>
    <col min="7749" max="7749" width="28.28515625" customWidth="1"/>
    <col min="7750" max="7750" width="10.28515625" customWidth="1"/>
    <col min="7751" max="7751" width="6" customWidth="1"/>
    <col min="7752" max="7752" width="28.28515625" customWidth="1"/>
    <col min="7753" max="7753" width="10.28515625" customWidth="1"/>
    <col min="7754" max="7754" width="6" customWidth="1"/>
    <col min="7755" max="7755" width="28.28515625" customWidth="1"/>
    <col min="7756" max="7756" width="10.28515625" customWidth="1"/>
    <col min="7757" max="7757" width="6" customWidth="1"/>
    <col min="7758" max="7758" width="28.28515625" customWidth="1"/>
    <col min="7759" max="7759" width="10.28515625" customWidth="1"/>
    <col min="7760" max="7760" width="6" customWidth="1"/>
    <col min="7761" max="7761" width="28.28515625" customWidth="1"/>
    <col min="7762" max="7762" width="10.28515625" customWidth="1"/>
    <col min="7763" max="7763" width="6" customWidth="1"/>
    <col min="7764" max="7764" width="28.28515625" customWidth="1"/>
    <col min="7765" max="7765" width="10.28515625" customWidth="1"/>
    <col min="7766" max="7766" width="6" customWidth="1"/>
    <col min="7767" max="7767" width="28.28515625" customWidth="1"/>
    <col min="7768" max="7768" width="10.28515625" customWidth="1"/>
    <col min="7769" max="7769" width="6" customWidth="1"/>
    <col min="7770" max="7770" width="28.28515625" customWidth="1"/>
    <col min="7771" max="7771" width="10.28515625" customWidth="1"/>
    <col min="7772" max="7772" width="6" customWidth="1"/>
    <col min="7773" max="7773" width="28.28515625" customWidth="1"/>
    <col min="7774" max="7774" width="10.28515625" customWidth="1"/>
    <col min="7775" max="7775" width="6" customWidth="1"/>
    <col min="7776" max="7776" width="28.28515625" customWidth="1"/>
    <col min="7777" max="7777" width="10.28515625" customWidth="1"/>
    <col min="7778" max="7778" width="6" customWidth="1"/>
    <col min="7779" max="7779" width="28.28515625" customWidth="1"/>
    <col min="7780" max="7780" width="10.28515625" customWidth="1"/>
    <col min="7781" max="7781" width="6" customWidth="1"/>
    <col min="7782" max="7782" width="28.28515625" customWidth="1"/>
    <col min="7783" max="7783" width="10.28515625" customWidth="1"/>
    <col min="7784" max="7784" width="6" customWidth="1"/>
    <col min="7785" max="7785" width="28.28515625" customWidth="1"/>
    <col min="7786" max="7786" width="10.28515625" customWidth="1"/>
    <col min="7787" max="7787" width="6" customWidth="1"/>
    <col min="7788" max="7788" width="28.28515625" customWidth="1"/>
    <col min="7789" max="7789" width="10.28515625" customWidth="1"/>
    <col min="7790" max="7790" width="6" customWidth="1"/>
    <col min="7791" max="7791" width="28.28515625" customWidth="1"/>
    <col min="7792" max="7792" width="10.28515625" customWidth="1"/>
    <col min="7793" max="7793" width="6" customWidth="1"/>
    <col min="7794" max="7794" width="28.28515625" customWidth="1"/>
    <col min="7795" max="7795" width="10.28515625" customWidth="1"/>
    <col min="7796" max="7796" width="6" customWidth="1"/>
    <col min="7797" max="7797" width="28.28515625" customWidth="1"/>
    <col min="7798" max="7798" width="10.28515625" customWidth="1"/>
    <col min="7799" max="7799" width="6" customWidth="1"/>
    <col min="7800" max="7800" width="28.28515625" customWidth="1"/>
    <col min="7801" max="7801" width="10.28515625" customWidth="1"/>
    <col min="7802" max="7802" width="6" customWidth="1"/>
    <col min="7803" max="7803" width="28.28515625" customWidth="1"/>
    <col min="7804" max="7804" width="10.28515625" customWidth="1"/>
    <col min="7805" max="7805" width="6" customWidth="1"/>
    <col min="7806" max="7806" width="28.28515625" customWidth="1"/>
    <col min="7807" max="7807" width="10.28515625" customWidth="1"/>
    <col min="7808" max="7808" width="6" customWidth="1"/>
    <col min="7809" max="7809" width="28.28515625" customWidth="1"/>
    <col min="7810" max="7810" width="10.28515625" customWidth="1"/>
    <col min="7811" max="7811" width="6" customWidth="1"/>
    <col min="7812" max="7812" width="28.28515625" customWidth="1"/>
    <col min="7813" max="7813" width="10.28515625" customWidth="1"/>
    <col min="7814" max="7814" width="6" customWidth="1"/>
    <col min="7815" max="7815" width="28.28515625" customWidth="1"/>
    <col min="7816" max="7816" width="10.28515625" customWidth="1"/>
    <col min="7817" max="7817" width="6" customWidth="1"/>
    <col min="7818" max="7818" width="28.28515625" customWidth="1"/>
    <col min="7819" max="7819" width="10.28515625" customWidth="1"/>
    <col min="7820" max="7820" width="6" customWidth="1"/>
    <col min="7821" max="7821" width="28.28515625" customWidth="1"/>
    <col min="7822" max="7822" width="10.28515625" customWidth="1"/>
    <col min="7823" max="7823" width="6" customWidth="1"/>
    <col min="7824" max="7824" width="28.28515625" customWidth="1"/>
    <col min="7825" max="7825" width="10.28515625" customWidth="1"/>
    <col min="7826" max="7826" width="6" customWidth="1"/>
    <col min="7827" max="7827" width="28.28515625" customWidth="1"/>
    <col min="7828" max="7828" width="10.28515625" customWidth="1"/>
    <col min="7829" max="7829" width="6" customWidth="1"/>
    <col min="7830" max="7830" width="28.28515625" customWidth="1"/>
    <col min="7831" max="7831" width="10.28515625" customWidth="1"/>
    <col min="7832" max="7832" width="6" customWidth="1"/>
    <col min="7833" max="7833" width="28.28515625" customWidth="1"/>
    <col min="7834" max="7834" width="10.28515625" customWidth="1"/>
    <col min="7835" max="7835" width="6" customWidth="1"/>
    <col min="7836" max="7836" width="28.28515625" customWidth="1"/>
    <col min="7837" max="7837" width="10.28515625" customWidth="1"/>
    <col min="7838" max="7838" width="6" customWidth="1"/>
    <col min="7839" max="7839" width="28.28515625" customWidth="1"/>
    <col min="7840" max="7840" width="10.28515625" customWidth="1"/>
    <col min="7841" max="7841" width="6" customWidth="1"/>
    <col min="7842" max="7842" width="28.28515625" customWidth="1"/>
    <col min="7843" max="7843" width="10.28515625" customWidth="1"/>
    <col min="7844" max="7844" width="6" customWidth="1"/>
    <col min="7845" max="7845" width="28.28515625" customWidth="1"/>
    <col min="7846" max="7846" width="10.28515625" customWidth="1"/>
    <col min="7847" max="7847" width="6" customWidth="1"/>
    <col min="7848" max="7848" width="28.28515625" customWidth="1"/>
    <col min="7849" max="7849" width="10.28515625" customWidth="1"/>
    <col min="7850" max="7850" width="6" customWidth="1"/>
    <col min="7851" max="7851" width="28.28515625" customWidth="1"/>
    <col min="7852" max="7852" width="10.28515625" customWidth="1"/>
    <col min="7853" max="7853" width="6" customWidth="1"/>
    <col min="7854" max="7854" width="28.28515625" customWidth="1"/>
    <col min="7855" max="7855" width="10.28515625" customWidth="1"/>
    <col min="7856" max="7856" width="6" customWidth="1"/>
    <col min="7857" max="7857" width="28.28515625" customWidth="1"/>
    <col min="7858" max="7858" width="10.28515625" customWidth="1"/>
    <col min="7859" max="7859" width="6" customWidth="1"/>
    <col min="7860" max="7860" width="28.28515625" customWidth="1"/>
    <col min="7861" max="7861" width="10.28515625" customWidth="1"/>
    <col min="7862" max="7862" width="6" customWidth="1"/>
    <col min="7863" max="7863" width="28.28515625" customWidth="1"/>
    <col min="7864" max="7864" width="10.28515625" customWidth="1"/>
    <col min="7865" max="7865" width="6" customWidth="1"/>
    <col min="7866" max="7866" width="28.28515625" customWidth="1"/>
    <col min="7867" max="7867" width="10.28515625" customWidth="1"/>
    <col min="7868" max="7868" width="6" customWidth="1"/>
    <col min="7869" max="7869" width="28.28515625" customWidth="1"/>
    <col min="7870" max="7870" width="10.28515625" customWidth="1"/>
    <col min="7871" max="7871" width="6" customWidth="1"/>
    <col min="7872" max="7872" width="28.28515625" customWidth="1"/>
    <col min="7873" max="7873" width="10.28515625" customWidth="1"/>
    <col min="7874" max="7874" width="6" customWidth="1"/>
    <col min="7875" max="7875" width="28.28515625" customWidth="1"/>
    <col min="7876" max="7876" width="10.28515625" customWidth="1"/>
    <col min="7877" max="7877" width="6" customWidth="1"/>
    <col min="7878" max="7878" width="28.28515625" customWidth="1"/>
    <col min="7879" max="7879" width="10.28515625" customWidth="1"/>
    <col min="7880" max="7880" width="6" customWidth="1"/>
    <col min="7881" max="7881" width="28.28515625" customWidth="1"/>
    <col min="7882" max="7882" width="10.28515625" customWidth="1"/>
    <col min="7883" max="7883" width="6" customWidth="1"/>
    <col min="7884" max="7884" width="28.28515625" customWidth="1"/>
    <col min="7885" max="7885" width="10.28515625" customWidth="1"/>
    <col min="7886" max="7886" width="6" customWidth="1"/>
    <col min="7887" max="7887" width="28.28515625" customWidth="1"/>
    <col min="7888" max="7888" width="10.28515625" customWidth="1"/>
    <col min="7889" max="7889" width="6" customWidth="1"/>
    <col min="7937" max="7937" width="31" customWidth="1"/>
    <col min="7939" max="7939" width="28.28515625" customWidth="1"/>
    <col min="7940" max="7940" width="10.28515625" customWidth="1"/>
    <col min="7941" max="7941" width="6" customWidth="1"/>
    <col min="7942" max="7942" width="28.28515625" customWidth="1"/>
    <col min="7943" max="7943" width="10.28515625" customWidth="1"/>
    <col min="7944" max="7944" width="6" customWidth="1"/>
    <col min="7945" max="7945" width="28.28515625" customWidth="1"/>
    <col min="7946" max="7946" width="10.28515625" customWidth="1"/>
    <col min="7947" max="7947" width="6" customWidth="1"/>
    <col min="7948" max="7948" width="28.28515625" customWidth="1"/>
    <col min="7949" max="7949" width="10.28515625" customWidth="1"/>
    <col min="7950" max="7950" width="6" customWidth="1"/>
    <col min="7951" max="7951" width="28.28515625" customWidth="1"/>
    <col min="7952" max="7952" width="10.28515625" customWidth="1"/>
    <col min="7953" max="7953" width="6" customWidth="1"/>
    <col min="7954" max="7954" width="28.28515625" customWidth="1"/>
    <col min="7955" max="7955" width="10.28515625" customWidth="1"/>
    <col min="7956" max="7956" width="6" customWidth="1"/>
    <col min="7957" max="7957" width="28.28515625" customWidth="1"/>
    <col min="7958" max="7958" width="10.28515625" customWidth="1"/>
    <col min="7959" max="7959" width="6" customWidth="1"/>
    <col min="7960" max="7960" width="28.28515625" customWidth="1"/>
    <col min="7961" max="7961" width="10.28515625" customWidth="1"/>
    <col min="7962" max="7962" width="6" customWidth="1"/>
    <col min="7963" max="7963" width="28.28515625" customWidth="1"/>
    <col min="7964" max="7964" width="10.28515625" customWidth="1"/>
    <col min="7965" max="7965" width="6" customWidth="1"/>
    <col min="7966" max="7966" width="28.28515625" customWidth="1"/>
    <col min="7967" max="7967" width="10.28515625" customWidth="1"/>
    <col min="7968" max="7968" width="6" customWidth="1"/>
    <col min="7969" max="7969" width="28.28515625" customWidth="1"/>
    <col min="7970" max="7970" width="10.28515625" customWidth="1"/>
    <col min="7971" max="7971" width="6" customWidth="1"/>
    <col min="7972" max="7972" width="28.28515625" customWidth="1"/>
    <col min="7973" max="7973" width="10.28515625" customWidth="1"/>
    <col min="7974" max="7974" width="6" customWidth="1"/>
    <col min="7975" max="7975" width="28.28515625" customWidth="1"/>
    <col min="7976" max="7976" width="10.28515625" customWidth="1"/>
    <col min="7977" max="7977" width="6" customWidth="1"/>
    <col min="7978" max="7978" width="28.28515625" customWidth="1"/>
    <col min="7979" max="7979" width="10.28515625" customWidth="1"/>
    <col min="7980" max="7980" width="6" customWidth="1"/>
    <col min="7981" max="7981" width="28.28515625" customWidth="1"/>
    <col min="7982" max="7982" width="10.28515625" customWidth="1"/>
    <col min="7983" max="7983" width="6" customWidth="1"/>
    <col min="7984" max="7984" width="28.28515625" customWidth="1"/>
    <col min="7985" max="7985" width="10.28515625" customWidth="1"/>
    <col min="7986" max="7986" width="6" customWidth="1"/>
    <col min="7987" max="7987" width="28.28515625" customWidth="1"/>
    <col min="7988" max="7988" width="10.28515625" customWidth="1"/>
    <col min="7989" max="7989" width="6" customWidth="1"/>
    <col min="7990" max="7990" width="28.28515625" customWidth="1"/>
    <col min="7991" max="7991" width="10.28515625" customWidth="1"/>
    <col min="7992" max="7992" width="6" customWidth="1"/>
    <col min="7993" max="7993" width="28.28515625" customWidth="1"/>
    <col min="7994" max="7994" width="10.28515625" customWidth="1"/>
    <col min="7995" max="7995" width="6" customWidth="1"/>
    <col min="7996" max="7996" width="28.28515625" customWidth="1"/>
    <col min="7997" max="7997" width="10.28515625" customWidth="1"/>
    <col min="7998" max="7998" width="6" customWidth="1"/>
    <col min="7999" max="7999" width="28.28515625" customWidth="1"/>
    <col min="8000" max="8000" width="10.28515625" customWidth="1"/>
    <col min="8001" max="8001" width="6" customWidth="1"/>
    <col min="8002" max="8002" width="28.28515625" customWidth="1"/>
    <col min="8003" max="8003" width="10.28515625" customWidth="1"/>
    <col min="8004" max="8004" width="6" customWidth="1"/>
    <col min="8005" max="8005" width="28.28515625" customWidth="1"/>
    <col min="8006" max="8006" width="10.28515625" customWidth="1"/>
    <col min="8007" max="8007" width="6" customWidth="1"/>
    <col min="8008" max="8008" width="28.28515625" customWidth="1"/>
    <col min="8009" max="8009" width="10.28515625" customWidth="1"/>
    <col min="8010" max="8010" width="6" customWidth="1"/>
    <col min="8011" max="8011" width="28.28515625" customWidth="1"/>
    <col min="8012" max="8012" width="10.28515625" customWidth="1"/>
    <col min="8013" max="8013" width="6" customWidth="1"/>
    <col min="8014" max="8014" width="28.28515625" customWidth="1"/>
    <col min="8015" max="8015" width="10.28515625" customWidth="1"/>
    <col min="8016" max="8016" width="6" customWidth="1"/>
    <col min="8017" max="8017" width="28.28515625" customWidth="1"/>
    <col min="8018" max="8018" width="10.28515625" customWidth="1"/>
    <col min="8019" max="8019" width="6" customWidth="1"/>
    <col min="8020" max="8020" width="28.28515625" customWidth="1"/>
    <col min="8021" max="8021" width="10.28515625" customWidth="1"/>
    <col min="8022" max="8022" width="6" customWidth="1"/>
    <col min="8023" max="8023" width="28.28515625" customWidth="1"/>
    <col min="8024" max="8024" width="10.28515625" customWidth="1"/>
    <col min="8025" max="8025" width="6" customWidth="1"/>
    <col min="8026" max="8026" width="28.28515625" customWidth="1"/>
    <col min="8027" max="8027" width="10.28515625" customWidth="1"/>
    <col min="8028" max="8028" width="6" customWidth="1"/>
    <col min="8029" max="8029" width="28.28515625" customWidth="1"/>
    <col min="8030" max="8030" width="10.28515625" customWidth="1"/>
    <col min="8031" max="8031" width="6" customWidth="1"/>
    <col min="8032" max="8032" width="28.28515625" customWidth="1"/>
    <col min="8033" max="8033" width="10.28515625" customWidth="1"/>
    <col min="8034" max="8034" width="6" customWidth="1"/>
    <col min="8035" max="8035" width="28.28515625" customWidth="1"/>
    <col min="8036" max="8036" width="10.28515625" customWidth="1"/>
    <col min="8037" max="8037" width="6" customWidth="1"/>
    <col min="8038" max="8038" width="28.28515625" customWidth="1"/>
    <col min="8039" max="8039" width="10.28515625" customWidth="1"/>
    <col min="8040" max="8040" width="6" customWidth="1"/>
    <col min="8041" max="8041" width="28.28515625" customWidth="1"/>
    <col min="8042" max="8042" width="10.28515625" customWidth="1"/>
    <col min="8043" max="8043" width="6" customWidth="1"/>
    <col min="8044" max="8044" width="28.28515625" customWidth="1"/>
    <col min="8045" max="8045" width="10.28515625" customWidth="1"/>
    <col min="8046" max="8046" width="6" customWidth="1"/>
    <col min="8047" max="8047" width="28.28515625" customWidth="1"/>
    <col min="8048" max="8048" width="10.28515625" customWidth="1"/>
    <col min="8049" max="8049" width="6" customWidth="1"/>
    <col min="8050" max="8050" width="28.28515625" customWidth="1"/>
    <col min="8051" max="8051" width="10.28515625" customWidth="1"/>
    <col min="8052" max="8052" width="6" customWidth="1"/>
    <col min="8053" max="8053" width="28.28515625" customWidth="1"/>
    <col min="8054" max="8054" width="10.28515625" customWidth="1"/>
    <col min="8055" max="8055" width="6" customWidth="1"/>
    <col min="8056" max="8056" width="28.28515625" customWidth="1"/>
    <col min="8057" max="8057" width="10.28515625" customWidth="1"/>
    <col min="8058" max="8058" width="6" customWidth="1"/>
    <col min="8059" max="8059" width="28.28515625" customWidth="1"/>
    <col min="8060" max="8060" width="10.28515625" customWidth="1"/>
    <col min="8061" max="8061" width="6" customWidth="1"/>
    <col min="8062" max="8062" width="28.28515625" customWidth="1"/>
    <col min="8063" max="8063" width="10.28515625" customWidth="1"/>
    <col min="8064" max="8064" width="6" customWidth="1"/>
    <col min="8065" max="8065" width="28.28515625" customWidth="1"/>
    <col min="8066" max="8066" width="10.28515625" customWidth="1"/>
    <col min="8067" max="8067" width="6" customWidth="1"/>
    <col min="8068" max="8068" width="28.28515625" customWidth="1"/>
    <col min="8069" max="8069" width="10.28515625" customWidth="1"/>
    <col min="8070" max="8070" width="6" customWidth="1"/>
    <col min="8071" max="8071" width="28.28515625" customWidth="1"/>
    <col min="8072" max="8072" width="10.28515625" customWidth="1"/>
    <col min="8073" max="8073" width="6" customWidth="1"/>
    <col min="8074" max="8074" width="28.28515625" customWidth="1"/>
    <col min="8075" max="8075" width="10.28515625" customWidth="1"/>
    <col min="8076" max="8076" width="6" customWidth="1"/>
    <col min="8077" max="8077" width="28.28515625" customWidth="1"/>
    <col min="8078" max="8078" width="10.28515625" customWidth="1"/>
    <col min="8079" max="8079" width="6" customWidth="1"/>
    <col min="8080" max="8080" width="28.28515625" customWidth="1"/>
    <col min="8081" max="8081" width="10.28515625" customWidth="1"/>
    <col min="8082" max="8082" width="6" customWidth="1"/>
    <col min="8083" max="8083" width="28.28515625" customWidth="1"/>
    <col min="8084" max="8084" width="10.28515625" customWidth="1"/>
    <col min="8085" max="8085" width="6" customWidth="1"/>
    <col min="8086" max="8086" width="28.28515625" customWidth="1"/>
    <col min="8087" max="8087" width="10.28515625" customWidth="1"/>
    <col min="8088" max="8088" width="6" customWidth="1"/>
    <col min="8089" max="8089" width="28.28515625" customWidth="1"/>
    <col min="8090" max="8090" width="10.28515625" customWidth="1"/>
    <col min="8091" max="8091" width="6" customWidth="1"/>
    <col min="8092" max="8092" width="28.28515625" customWidth="1"/>
    <col min="8093" max="8093" width="10.28515625" customWidth="1"/>
    <col min="8094" max="8094" width="6" customWidth="1"/>
    <col min="8095" max="8095" width="28.28515625" customWidth="1"/>
    <col min="8096" max="8096" width="10.28515625" customWidth="1"/>
    <col min="8097" max="8097" width="6" customWidth="1"/>
    <col min="8098" max="8098" width="28.28515625" customWidth="1"/>
    <col min="8099" max="8099" width="10.28515625" customWidth="1"/>
    <col min="8100" max="8100" width="6" customWidth="1"/>
    <col min="8101" max="8101" width="28.28515625" customWidth="1"/>
    <col min="8102" max="8102" width="10.28515625" customWidth="1"/>
    <col min="8103" max="8103" width="6" customWidth="1"/>
    <col min="8104" max="8104" width="28.28515625" customWidth="1"/>
    <col min="8105" max="8105" width="10.28515625" customWidth="1"/>
    <col min="8106" max="8106" width="6" customWidth="1"/>
    <col min="8107" max="8107" width="28.28515625" customWidth="1"/>
    <col min="8108" max="8108" width="10.28515625" customWidth="1"/>
    <col min="8109" max="8109" width="6" customWidth="1"/>
    <col min="8110" max="8110" width="28.28515625" customWidth="1"/>
    <col min="8111" max="8111" width="10.28515625" customWidth="1"/>
    <col min="8112" max="8112" width="6" customWidth="1"/>
    <col min="8113" max="8113" width="28.28515625" customWidth="1"/>
    <col min="8114" max="8114" width="10.28515625" customWidth="1"/>
    <col min="8115" max="8115" width="6" customWidth="1"/>
    <col min="8116" max="8116" width="28.28515625" customWidth="1"/>
    <col min="8117" max="8117" width="10.28515625" customWidth="1"/>
    <col min="8118" max="8118" width="6" customWidth="1"/>
    <col min="8119" max="8119" width="28.28515625" customWidth="1"/>
    <col min="8120" max="8120" width="10.28515625" customWidth="1"/>
    <col min="8121" max="8121" width="6" customWidth="1"/>
    <col min="8122" max="8122" width="28.28515625" customWidth="1"/>
    <col min="8123" max="8123" width="10.28515625" customWidth="1"/>
    <col min="8124" max="8124" width="6" customWidth="1"/>
    <col min="8125" max="8125" width="28.28515625" customWidth="1"/>
    <col min="8126" max="8126" width="10.28515625" customWidth="1"/>
    <col min="8127" max="8127" width="6" customWidth="1"/>
    <col min="8128" max="8128" width="28.28515625" customWidth="1"/>
    <col min="8129" max="8129" width="10.28515625" customWidth="1"/>
    <col min="8130" max="8130" width="6" customWidth="1"/>
    <col min="8131" max="8131" width="28.28515625" customWidth="1"/>
    <col min="8132" max="8132" width="10.28515625" customWidth="1"/>
    <col min="8133" max="8133" width="6" customWidth="1"/>
    <col min="8134" max="8134" width="28.28515625" customWidth="1"/>
    <col min="8135" max="8135" width="10.28515625" customWidth="1"/>
    <col min="8136" max="8136" width="6" customWidth="1"/>
    <col min="8137" max="8137" width="28.28515625" customWidth="1"/>
    <col min="8138" max="8138" width="10.28515625" customWidth="1"/>
    <col min="8139" max="8139" width="6" customWidth="1"/>
    <col min="8140" max="8140" width="28.28515625" customWidth="1"/>
    <col min="8141" max="8141" width="10.28515625" customWidth="1"/>
    <col min="8142" max="8142" width="6" customWidth="1"/>
    <col min="8143" max="8143" width="28.28515625" customWidth="1"/>
    <col min="8144" max="8144" width="10.28515625" customWidth="1"/>
    <col min="8145" max="8145" width="6" customWidth="1"/>
    <col min="8193" max="8193" width="31" customWidth="1"/>
    <col min="8195" max="8195" width="28.28515625" customWidth="1"/>
    <col min="8196" max="8196" width="10.28515625" customWidth="1"/>
    <col min="8197" max="8197" width="6" customWidth="1"/>
    <col min="8198" max="8198" width="28.28515625" customWidth="1"/>
    <col min="8199" max="8199" width="10.28515625" customWidth="1"/>
    <col min="8200" max="8200" width="6" customWidth="1"/>
    <col min="8201" max="8201" width="28.28515625" customWidth="1"/>
    <col min="8202" max="8202" width="10.28515625" customWidth="1"/>
    <col min="8203" max="8203" width="6" customWidth="1"/>
    <col min="8204" max="8204" width="28.28515625" customWidth="1"/>
    <col min="8205" max="8205" width="10.28515625" customWidth="1"/>
    <col min="8206" max="8206" width="6" customWidth="1"/>
    <col min="8207" max="8207" width="28.28515625" customWidth="1"/>
    <col min="8208" max="8208" width="10.28515625" customWidth="1"/>
    <col min="8209" max="8209" width="6" customWidth="1"/>
    <col min="8210" max="8210" width="28.28515625" customWidth="1"/>
    <col min="8211" max="8211" width="10.28515625" customWidth="1"/>
    <col min="8212" max="8212" width="6" customWidth="1"/>
    <col min="8213" max="8213" width="28.28515625" customWidth="1"/>
    <col min="8214" max="8214" width="10.28515625" customWidth="1"/>
    <col min="8215" max="8215" width="6" customWidth="1"/>
    <col min="8216" max="8216" width="28.28515625" customWidth="1"/>
    <col min="8217" max="8217" width="10.28515625" customWidth="1"/>
    <col min="8218" max="8218" width="6" customWidth="1"/>
    <col min="8219" max="8219" width="28.28515625" customWidth="1"/>
    <col min="8220" max="8220" width="10.28515625" customWidth="1"/>
    <col min="8221" max="8221" width="6" customWidth="1"/>
    <col min="8222" max="8222" width="28.28515625" customWidth="1"/>
    <col min="8223" max="8223" width="10.28515625" customWidth="1"/>
    <col min="8224" max="8224" width="6" customWidth="1"/>
    <col min="8225" max="8225" width="28.28515625" customWidth="1"/>
    <col min="8226" max="8226" width="10.28515625" customWidth="1"/>
    <col min="8227" max="8227" width="6" customWidth="1"/>
    <col min="8228" max="8228" width="28.28515625" customWidth="1"/>
    <col min="8229" max="8229" width="10.28515625" customWidth="1"/>
    <col min="8230" max="8230" width="6" customWidth="1"/>
    <col min="8231" max="8231" width="28.28515625" customWidth="1"/>
    <col min="8232" max="8232" width="10.28515625" customWidth="1"/>
    <col min="8233" max="8233" width="6" customWidth="1"/>
    <col min="8234" max="8234" width="28.28515625" customWidth="1"/>
    <col min="8235" max="8235" width="10.28515625" customWidth="1"/>
    <col min="8236" max="8236" width="6" customWidth="1"/>
    <col min="8237" max="8237" width="28.28515625" customWidth="1"/>
    <col min="8238" max="8238" width="10.28515625" customWidth="1"/>
    <col min="8239" max="8239" width="6" customWidth="1"/>
    <col min="8240" max="8240" width="28.28515625" customWidth="1"/>
    <col min="8241" max="8241" width="10.28515625" customWidth="1"/>
    <col min="8242" max="8242" width="6" customWidth="1"/>
    <col min="8243" max="8243" width="28.28515625" customWidth="1"/>
    <col min="8244" max="8244" width="10.28515625" customWidth="1"/>
    <col min="8245" max="8245" width="6" customWidth="1"/>
    <col min="8246" max="8246" width="28.28515625" customWidth="1"/>
    <col min="8247" max="8247" width="10.28515625" customWidth="1"/>
    <col min="8248" max="8248" width="6" customWidth="1"/>
    <col min="8249" max="8249" width="28.28515625" customWidth="1"/>
    <col min="8250" max="8250" width="10.28515625" customWidth="1"/>
    <col min="8251" max="8251" width="6" customWidth="1"/>
    <col min="8252" max="8252" width="28.28515625" customWidth="1"/>
    <col min="8253" max="8253" width="10.28515625" customWidth="1"/>
    <col min="8254" max="8254" width="6" customWidth="1"/>
    <col min="8255" max="8255" width="28.28515625" customWidth="1"/>
    <col min="8256" max="8256" width="10.28515625" customWidth="1"/>
    <col min="8257" max="8257" width="6" customWidth="1"/>
    <col min="8258" max="8258" width="28.28515625" customWidth="1"/>
    <col min="8259" max="8259" width="10.28515625" customWidth="1"/>
    <col min="8260" max="8260" width="6" customWidth="1"/>
    <col min="8261" max="8261" width="28.28515625" customWidth="1"/>
    <col min="8262" max="8262" width="10.28515625" customWidth="1"/>
    <col min="8263" max="8263" width="6" customWidth="1"/>
    <col min="8264" max="8264" width="28.28515625" customWidth="1"/>
    <col min="8265" max="8265" width="10.28515625" customWidth="1"/>
    <col min="8266" max="8266" width="6" customWidth="1"/>
    <col min="8267" max="8267" width="28.28515625" customWidth="1"/>
    <col min="8268" max="8268" width="10.28515625" customWidth="1"/>
    <col min="8269" max="8269" width="6" customWidth="1"/>
    <col min="8270" max="8270" width="28.28515625" customWidth="1"/>
    <col min="8271" max="8271" width="10.28515625" customWidth="1"/>
    <col min="8272" max="8272" width="6" customWidth="1"/>
    <col min="8273" max="8273" width="28.28515625" customWidth="1"/>
    <col min="8274" max="8274" width="10.28515625" customWidth="1"/>
    <col min="8275" max="8275" width="6" customWidth="1"/>
    <col min="8276" max="8276" width="28.28515625" customWidth="1"/>
    <col min="8277" max="8277" width="10.28515625" customWidth="1"/>
    <col min="8278" max="8278" width="6" customWidth="1"/>
    <col min="8279" max="8279" width="28.28515625" customWidth="1"/>
    <col min="8280" max="8280" width="10.28515625" customWidth="1"/>
    <col min="8281" max="8281" width="6" customWidth="1"/>
    <col min="8282" max="8282" width="28.28515625" customWidth="1"/>
    <col min="8283" max="8283" width="10.28515625" customWidth="1"/>
    <col min="8284" max="8284" width="6" customWidth="1"/>
    <col min="8285" max="8285" width="28.28515625" customWidth="1"/>
    <col min="8286" max="8286" width="10.28515625" customWidth="1"/>
    <col min="8287" max="8287" width="6" customWidth="1"/>
    <col min="8288" max="8288" width="28.28515625" customWidth="1"/>
    <col min="8289" max="8289" width="10.28515625" customWidth="1"/>
    <col min="8290" max="8290" width="6" customWidth="1"/>
    <col min="8291" max="8291" width="28.28515625" customWidth="1"/>
    <col min="8292" max="8292" width="10.28515625" customWidth="1"/>
    <col min="8293" max="8293" width="6" customWidth="1"/>
    <col min="8294" max="8294" width="28.28515625" customWidth="1"/>
    <col min="8295" max="8295" width="10.28515625" customWidth="1"/>
    <col min="8296" max="8296" width="6" customWidth="1"/>
    <col min="8297" max="8297" width="28.28515625" customWidth="1"/>
    <col min="8298" max="8298" width="10.28515625" customWidth="1"/>
    <col min="8299" max="8299" width="6" customWidth="1"/>
    <col min="8300" max="8300" width="28.28515625" customWidth="1"/>
    <col min="8301" max="8301" width="10.28515625" customWidth="1"/>
    <col min="8302" max="8302" width="6" customWidth="1"/>
    <col min="8303" max="8303" width="28.28515625" customWidth="1"/>
    <col min="8304" max="8304" width="10.28515625" customWidth="1"/>
    <col min="8305" max="8305" width="6" customWidth="1"/>
    <col min="8306" max="8306" width="28.28515625" customWidth="1"/>
    <col min="8307" max="8307" width="10.28515625" customWidth="1"/>
    <col min="8308" max="8308" width="6" customWidth="1"/>
    <col min="8309" max="8309" width="28.28515625" customWidth="1"/>
    <col min="8310" max="8310" width="10.28515625" customWidth="1"/>
    <col min="8311" max="8311" width="6" customWidth="1"/>
    <col min="8312" max="8312" width="28.28515625" customWidth="1"/>
    <col min="8313" max="8313" width="10.28515625" customWidth="1"/>
    <col min="8314" max="8314" width="6" customWidth="1"/>
    <col min="8315" max="8315" width="28.28515625" customWidth="1"/>
    <col min="8316" max="8316" width="10.28515625" customWidth="1"/>
    <col min="8317" max="8317" width="6" customWidth="1"/>
    <col min="8318" max="8318" width="28.28515625" customWidth="1"/>
    <col min="8319" max="8319" width="10.28515625" customWidth="1"/>
    <col min="8320" max="8320" width="6" customWidth="1"/>
    <col min="8321" max="8321" width="28.28515625" customWidth="1"/>
    <col min="8322" max="8322" width="10.28515625" customWidth="1"/>
    <col min="8323" max="8323" width="6" customWidth="1"/>
    <col min="8324" max="8324" width="28.28515625" customWidth="1"/>
    <col min="8325" max="8325" width="10.28515625" customWidth="1"/>
    <col min="8326" max="8326" width="6" customWidth="1"/>
    <col min="8327" max="8327" width="28.28515625" customWidth="1"/>
    <col min="8328" max="8328" width="10.28515625" customWidth="1"/>
    <col min="8329" max="8329" width="6" customWidth="1"/>
    <col min="8330" max="8330" width="28.28515625" customWidth="1"/>
    <col min="8331" max="8331" width="10.28515625" customWidth="1"/>
    <col min="8332" max="8332" width="6" customWidth="1"/>
    <col min="8333" max="8333" width="28.28515625" customWidth="1"/>
    <col min="8334" max="8334" width="10.28515625" customWidth="1"/>
    <col min="8335" max="8335" width="6" customWidth="1"/>
    <col min="8336" max="8336" width="28.28515625" customWidth="1"/>
    <col min="8337" max="8337" width="10.28515625" customWidth="1"/>
    <col min="8338" max="8338" width="6" customWidth="1"/>
    <col min="8339" max="8339" width="28.28515625" customWidth="1"/>
    <col min="8340" max="8340" width="10.28515625" customWidth="1"/>
    <col min="8341" max="8341" width="6" customWidth="1"/>
    <col min="8342" max="8342" width="28.28515625" customWidth="1"/>
    <col min="8343" max="8343" width="10.28515625" customWidth="1"/>
    <col min="8344" max="8344" width="6" customWidth="1"/>
    <col min="8345" max="8345" width="28.28515625" customWidth="1"/>
    <col min="8346" max="8346" width="10.28515625" customWidth="1"/>
    <col min="8347" max="8347" width="6" customWidth="1"/>
    <col min="8348" max="8348" width="28.28515625" customWidth="1"/>
    <col min="8349" max="8349" width="10.28515625" customWidth="1"/>
    <col min="8350" max="8350" width="6" customWidth="1"/>
    <col min="8351" max="8351" width="28.28515625" customWidth="1"/>
    <col min="8352" max="8352" width="10.28515625" customWidth="1"/>
    <col min="8353" max="8353" width="6" customWidth="1"/>
    <col min="8354" max="8354" width="28.28515625" customWidth="1"/>
    <col min="8355" max="8355" width="10.28515625" customWidth="1"/>
    <col min="8356" max="8356" width="6" customWidth="1"/>
    <col min="8357" max="8357" width="28.28515625" customWidth="1"/>
    <col min="8358" max="8358" width="10.28515625" customWidth="1"/>
    <col min="8359" max="8359" width="6" customWidth="1"/>
    <col min="8360" max="8360" width="28.28515625" customWidth="1"/>
    <col min="8361" max="8361" width="10.28515625" customWidth="1"/>
    <col min="8362" max="8362" width="6" customWidth="1"/>
    <col min="8363" max="8363" width="28.28515625" customWidth="1"/>
    <col min="8364" max="8364" width="10.28515625" customWidth="1"/>
    <col min="8365" max="8365" width="6" customWidth="1"/>
    <col min="8366" max="8366" width="28.28515625" customWidth="1"/>
    <col min="8367" max="8367" width="10.28515625" customWidth="1"/>
    <col min="8368" max="8368" width="6" customWidth="1"/>
    <col min="8369" max="8369" width="28.28515625" customWidth="1"/>
    <col min="8370" max="8370" width="10.28515625" customWidth="1"/>
    <col min="8371" max="8371" width="6" customWidth="1"/>
    <col min="8372" max="8372" width="28.28515625" customWidth="1"/>
    <col min="8373" max="8373" width="10.28515625" customWidth="1"/>
    <col min="8374" max="8374" width="6" customWidth="1"/>
    <col min="8375" max="8375" width="28.28515625" customWidth="1"/>
    <col min="8376" max="8376" width="10.28515625" customWidth="1"/>
    <col min="8377" max="8377" width="6" customWidth="1"/>
    <col min="8378" max="8378" width="28.28515625" customWidth="1"/>
    <col min="8379" max="8379" width="10.28515625" customWidth="1"/>
    <col min="8380" max="8380" width="6" customWidth="1"/>
    <col min="8381" max="8381" width="28.28515625" customWidth="1"/>
    <col min="8382" max="8382" width="10.28515625" customWidth="1"/>
    <col min="8383" max="8383" width="6" customWidth="1"/>
    <col min="8384" max="8384" width="28.28515625" customWidth="1"/>
    <col min="8385" max="8385" width="10.28515625" customWidth="1"/>
    <col min="8386" max="8386" width="6" customWidth="1"/>
    <col min="8387" max="8387" width="28.28515625" customWidth="1"/>
    <col min="8388" max="8388" width="10.28515625" customWidth="1"/>
    <col min="8389" max="8389" width="6" customWidth="1"/>
    <col min="8390" max="8390" width="28.28515625" customWidth="1"/>
    <col min="8391" max="8391" width="10.28515625" customWidth="1"/>
    <col min="8392" max="8392" width="6" customWidth="1"/>
    <col min="8393" max="8393" width="28.28515625" customWidth="1"/>
    <col min="8394" max="8394" width="10.28515625" customWidth="1"/>
    <col min="8395" max="8395" width="6" customWidth="1"/>
    <col min="8396" max="8396" width="28.28515625" customWidth="1"/>
    <col min="8397" max="8397" width="10.28515625" customWidth="1"/>
    <col min="8398" max="8398" width="6" customWidth="1"/>
    <col min="8399" max="8399" width="28.28515625" customWidth="1"/>
    <col min="8400" max="8400" width="10.28515625" customWidth="1"/>
    <col min="8401" max="8401" width="6" customWidth="1"/>
    <col min="8449" max="8449" width="31" customWidth="1"/>
    <col min="8451" max="8451" width="28.28515625" customWidth="1"/>
    <col min="8452" max="8452" width="10.28515625" customWidth="1"/>
    <col min="8453" max="8453" width="6" customWidth="1"/>
    <col min="8454" max="8454" width="28.28515625" customWidth="1"/>
    <col min="8455" max="8455" width="10.28515625" customWidth="1"/>
    <col min="8456" max="8456" width="6" customWidth="1"/>
    <col min="8457" max="8457" width="28.28515625" customWidth="1"/>
    <col min="8458" max="8458" width="10.28515625" customWidth="1"/>
    <col min="8459" max="8459" width="6" customWidth="1"/>
    <col min="8460" max="8460" width="28.28515625" customWidth="1"/>
    <col min="8461" max="8461" width="10.28515625" customWidth="1"/>
    <col min="8462" max="8462" width="6" customWidth="1"/>
    <col min="8463" max="8463" width="28.28515625" customWidth="1"/>
    <col min="8464" max="8464" width="10.28515625" customWidth="1"/>
    <col min="8465" max="8465" width="6" customWidth="1"/>
    <col min="8466" max="8466" width="28.28515625" customWidth="1"/>
    <col min="8467" max="8467" width="10.28515625" customWidth="1"/>
    <col min="8468" max="8468" width="6" customWidth="1"/>
    <col min="8469" max="8469" width="28.28515625" customWidth="1"/>
    <col min="8470" max="8470" width="10.28515625" customWidth="1"/>
    <col min="8471" max="8471" width="6" customWidth="1"/>
    <col min="8472" max="8472" width="28.28515625" customWidth="1"/>
    <col min="8473" max="8473" width="10.28515625" customWidth="1"/>
    <col min="8474" max="8474" width="6" customWidth="1"/>
    <col min="8475" max="8475" width="28.28515625" customWidth="1"/>
    <col min="8476" max="8476" width="10.28515625" customWidth="1"/>
    <col min="8477" max="8477" width="6" customWidth="1"/>
    <col min="8478" max="8478" width="28.28515625" customWidth="1"/>
    <col min="8479" max="8479" width="10.28515625" customWidth="1"/>
    <col min="8480" max="8480" width="6" customWidth="1"/>
    <col min="8481" max="8481" width="28.28515625" customWidth="1"/>
    <col min="8482" max="8482" width="10.28515625" customWidth="1"/>
    <col min="8483" max="8483" width="6" customWidth="1"/>
    <col min="8484" max="8484" width="28.28515625" customWidth="1"/>
    <col min="8485" max="8485" width="10.28515625" customWidth="1"/>
    <col min="8486" max="8486" width="6" customWidth="1"/>
    <col min="8487" max="8487" width="28.28515625" customWidth="1"/>
    <col min="8488" max="8488" width="10.28515625" customWidth="1"/>
    <col min="8489" max="8489" width="6" customWidth="1"/>
    <col min="8490" max="8490" width="28.28515625" customWidth="1"/>
    <col min="8491" max="8491" width="10.28515625" customWidth="1"/>
    <col min="8492" max="8492" width="6" customWidth="1"/>
    <col min="8493" max="8493" width="28.28515625" customWidth="1"/>
    <col min="8494" max="8494" width="10.28515625" customWidth="1"/>
    <col min="8495" max="8495" width="6" customWidth="1"/>
    <col min="8496" max="8496" width="28.28515625" customWidth="1"/>
    <col min="8497" max="8497" width="10.28515625" customWidth="1"/>
    <col min="8498" max="8498" width="6" customWidth="1"/>
    <col min="8499" max="8499" width="28.28515625" customWidth="1"/>
    <col min="8500" max="8500" width="10.28515625" customWidth="1"/>
    <col min="8501" max="8501" width="6" customWidth="1"/>
    <col min="8502" max="8502" width="28.28515625" customWidth="1"/>
    <col min="8503" max="8503" width="10.28515625" customWidth="1"/>
    <col min="8504" max="8504" width="6" customWidth="1"/>
    <col min="8505" max="8505" width="28.28515625" customWidth="1"/>
    <col min="8506" max="8506" width="10.28515625" customWidth="1"/>
    <col min="8507" max="8507" width="6" customWidth="1"/>
    <col min="8508" max="8508" width="28.28515625" customWidth="1"/>
    <col min="8509" max="8509" width="10.28515625" customWidth="1"/>
    <col min="8510" max="8510" width="6" customWidth="1"/>
    <col min="8511" max="8511" width="28.28515625" customWidth="1"/>
    <col min="8512" max="8512" width="10.28515625" customWidth="1"/>
    <col min="8513" max="8513" width="6" customWidth="1"/>
    <col min="8514" max="8514" width="28.28515625" customWidth="1"/>
    <col min="8515" max="8515" width="10.28515625" customWidth="1"/>
    <col min="8516" max="8516" width="6" customWidth="1"/>
    <col min="8517" max="8517" width="28.28515625" customWidth="1"/>
    <col min="8518" max="8518" width="10.28515625" customWidth="1"/>
    <col min="8519" max="8519" width="6" customWidth="1"/>
    <col min="8520" max="8520" width="28.28515625" customWidth="1"/>
    <col min="8521" max="8521" width="10.28515625" customWidth="1"/>
    <col min="8522" max="8522" width="6" customWidth="1"/>
    <col min="8523" max="8523" width="28.28515625" customWidth="1"/>
    <col min="8524" max="8524" width="10.28515625" customWidth="1"/>
    <col min="8525" max="8525" width="6" customWidth="1"/>
    <col min="8526" max="8526" width="28.28515625" customWidth="1"/>
    <col min="8527" max="8527" width="10.28515625" customWidth="1"/>
    <col min="8528" max="8528" width="6" customWidth="1"/>
    <col min="8529" max="8529" width="28.28515625" customWidth="1"/>
    <col min="8530" max="8530" width="10.28515625" customWidth="1"/>
    <col min="8531" max="8531" width="6" customWidth="1"/>
    <col min="8532" max="8532" width="28.28515625" customWidth="1"/>
    <col min="8533" max="8533" width="10.28515625" customWidth="1"/>
    <col min="8534" max="8534" width="6" customWidth="1"/>
    <col min="8535" max="8535" width="28.28515625" customWidth="1"/>
    <col min="8536" max="8536" width="10.28515625" customWidth="1"/>
    <col min="8537" max="8537" width="6" customWidth="1"/>
    <col min="8538" max="8538" width="28.28515625" customWidth="1"/>
    <col min="8539" max="8539" width="10.28515625" customWidth="1"/>
    <col min="8540" max="8540" width="6" customWidth="1"/>
    <col min="8541" max="8541" width="28.28515625" customWidth="1"/>
    <col min="8542" max="8542" width="10.28515625" customWidth="1"/>
    <col min="8543" max="8543" width="6" customWidth="1"/>
    <col min="8544" max="8544" width="28.28515625" customWidth="1"/>
    <col min="8545" max="8545" width="10.28515625" customWidth="1"/>
    <col min="8546" max="8546" width="6" customWidth="1"/>
    <col min="8547" max="8547" width="28.28515625" customWidth="1"/>
    <col min="8548" max="8548" width="10.28515625" customWidth="1"/>
    <col min="8549" max="8549" width="6" customWidth="1"/>
    <col min="8550" max="8550" width="28.28515625" customWidth="1"/>
    <col min="8551" max="8551" width="10.28515625" customWidth="1"/>
    <col min="8552" max="8552" width="6" customWidth="1"/>
    <col min="8553" max="8553" width="28.28515625" customWidth="1"/>
    <col min="8554" max="8554" width="10.28515625" customWidth="1"/>
    <col min="8555" max="8555" width="6" customWidth="1"/>
    <col min="8556" max="8556" width="28.28515625" customWidth="1"/>
    <col min="8557" max="8557" width="10.28515625" customWidth="1"/>
    <col min="8558" max="8558" width="6" customWidth="1"/>
    <col min="8559" max="8559" width="28.28515625" customWidth="1"/>
    <col min="8560" max="8560" width="10.28515625" customWidth="1"/>
    <col min="8561" max="8561" width="6" customWidth="1"/>
    <col min="8562" max="8562" width="28.28515625" customWidth="1"/>
    <col min="8563" max="8563" width="10.28515625" customWidth="1"/>
    <col min="8564" max="8564" width="6" customWidth="1"/>
    <col min="8565" max="8565" width="28.28515625" customWidth="1"/>
    <col min="8566" max="8566" width="10.28515625" customWidth="1"/>
    <col min="8567" max="8567" width="6" customWidth="1"/>
    <col min="8568" max="8568" width="28.28515625" customWidth="1"/>
    <col min="8569" max="8569" width="10.28515625" customWidth="1"/>
    <col min="8570" max="8570" width="6" customWidth="1"/>
    <col min="8571" max="8571" width="28.28515625" customWidth="1"/>
    <col min="8572" max="8572" width="10.28515625" customWidth="1"/>
    <col min="8573" max="8573" width="6" customWidth="1"/>
    <col min="8574" max="8574" width="28.28515625" customWidth="1"/>
    <col min="8575" max="8575" width="10.28515625" customWidth="1"/>
    <col min="8576" max="8576" width="6" customWidth="1"/>
    <col min="8577" max="8577" width="28.28515625" customWidth="1"/>
    <col min="8578" max="8578" width="10.28515625" customWidth="1"/>
    <col min="8579" max="8579" width="6" customWidth="1"/>
    <col min="8580" max="8580" width="28.28515625" customWidth="1"/>
    <col min="8581" max="8581" width="10.28515625" customWidth="1"/>
    <col min="8582" max="8582" width="6" customWidth="1"/>
    <col min="8583" max="8583" width="28.28515625" customWidth="1"/>
    <col min="8584" max="8584" width="10.28515625" customWidth="1"/>
    <col min="8585" max="8585" width="6" customWidth="1"/>
    <col min="8586" max="8586" width="28.28515625" customWidth="1"/>
    <col min="8587" max="8587" width="10.28515625" customWidth="1"/>
    <col min="8588" max="8588" width="6" customWidth="1"/>
    <col min="8589" max="8589" width="28.28515625" customWidth="1"/>
    <col min="8590" max="8590" width="10.28515625" customWidth="1"/>
    <col min="8591" max="8591" width="6" customWidth="1"/>
    <col min="8592" max="8592" width="28.28515625" customWidth="1"/>
    <col min="8593" max="8593" width="10.28515625" customWidth="1"/>
    <col min="8594" max="8594" width="6" customWidth="1"/>
    <col min="8595" max="8595" width="28.28515625" customWidth="1"/>
    <col min="8596" max="8596" width="10.28515625" customWidth="1"/>
    <col min="8597" max="8597" width="6" customWidth="1"/>
    <col min="8598" max="8598" width="28.28515625" customWidth="1"/>
    <col min="8599" max="8599" width="10.28515625" customWidth="1"/>
    <col min="8600" max="8600" width="6" customWidth="1"/>
    <col min="8601" max="8601" width="28.28515625" customWidth="1"/>
    <col min="8602" max="8602" width="10.28515625" customWidth="1"/>
    <col min="8603" max="8603" width="6" customWidth="1"/>
    <col min="8604" max="8604" width="28.28515625" customWidth="1"/>
    <col min="8605" max="8605" width="10.28515625" customWidth="1"/>
    <col min="8606" max="8606" width="6" customWidth="1"/>
    <col min="8607" max="8607" width="28.28515625" customWidth="1"/>
    <col min="8608" max="8608" width="10.28515625" customWidth="1"/>
    <col min="8609" max="8609" width="6" customWidth="1"/>
    <col min="8610" max="8610" width="28.28515625" customWidth="1"/>
    <col min="8611" max="8611" width="10.28515625" customWidth="1"/>
    <col min="8612" max="8612" width="6" customWidth="1"/>
    <col min="8613" max="8613" width="28.28515625" customWidth="1"/>
    <col min="8614" max="8614" width="10.28515625" customWidth="1"/>
    <col min="8615" max="8615" width="6" customWidth="1"/>
    <col min="8616" max="8616" width="28.28515625" customWidth="1"/>
    <col min="8617" max="8617" width="10.28515625" customWidth="1"/>
    <col min="8618" max="8618" width="6" customWidth="1"/>
    <col min="8619" max="8619" width="28.28515625" customWidth="1"/>
    <col min="8620" max="8620" width="10.28515625" customWidth="1"/>
    <col min="8621" max="8621" width="6" customWidth="1"/>
    <col min="8622" max="8622" width="28.28515625" customWidth="1"/>
    <col min="8623" max="8623" width="10.28515625" customWidth="1"/>
    <col min="8624" max="8624" width="6" customWidth="1"/>
    <col min="8625" max="8625" width="28.28515625" customWidth="1"/>
    <col min="8626" max="8626" width="10.28515625" customWidth="1"/>
    <col min="8627" max="8627" width="6" customWidth="1"/>
    <col min="8628" max="8628" width="28.28515625" customWidth="1"/>
    <col min="8629" max="8629" width="10.28515625" customWidth="1"/>
    <col min="8630" max="8630" width="6" customWidth="1"/>
    <col min="8631" max="8631" width="28.28515625" customWidth="1"/>
    <col min="8632" max="8632" width="10.28515625" customWidth="1"/>
    <col min="8633" max="8633" width="6" customWidth="1"/>
    <col min="8634" max="8634" width="28.28515625" customWidth="1"/>
    <col min="8635" max="8635" width="10.28515625" customWidth="1"/>
    <col min="8636" max="8636" width="6" customWidth="1"/>
    <col min="8637" max="8637" width="28.28515625" customWidth="1"/>
    <col min="8638" max="8638" width="10.28515625" customWidth="1"/>
    <col min="8639" max="8639" width="6" customWidth="1"/>
    <col min="8640" max="8640" width="28.28515625" customWidth="1"/>
    <col min="8641" max="8641" width="10.28515625" customWidth="1"/>
    <col min="8642" max="8642" width="6" customWidth="1"/>
    <col min="8643" max="8643" width="28.28515625" customWidth="1"/>
    <col min="8644" max="8644" width="10.28515625" customWidth="1"/>
    <col min="8645" max="8645" width="6" customWidth="1"/>
    <col min="8646" max="8646" width="28.28515625" customWidth="1"/>
    <col min="8647" max="8647" width="10.28515625" customWidth="1"/>
    <col min="8648" max="8648" width="6" customWidth="1"/>
    <col min="8649" max="8649" width="28.28515625" customWidth="1"/>
    <col min="8650" max="8650" width="10.28515625" customWidth="1"/>
    <col min="8651" max="8651" width="6" customWidth="1"/>
    <col min="8652" max="8652" width="28.28515625" customWidth="1"/>
    <col min="8653" max="8653" width="10.28515625" customWidth="1"/>
    <col min="8654" max="8654" width="6" customWidth="1"/>
    <col min="8655" max="8655" width="28.28515625" customWidth="1"/>
    <col min="8656" max="8656" width="10.28515625" customWidth="1"/>
    <col min="8657" max="8657" width="6" customWidth="1"/>
    <col min="8705" max="8705" width="31" customWidth="1"/>
    <col min="8707" max="8707" width="28.28515625" customWidth="1"/>
    <col min="8708" max="8708" width="10.28515625" customWidth="1"/>
    <col min="8709" max="8709" width="6" customWidth="1"/>
    <col min="8710" max="8710" width="28.28515625" customWidth="1"/>
    <col min="8711" max="8711" width="10.28515625" customWidth="1"/>
    <col min="8712" max="8712" width="6" customWidth="1"/>
    <col min="8713" max="8713" width="28.28515625" customWidth="1"/>
    <col min="8714" max="8714" width="10.28515625" customWidth="1"/>
    <col min="8715" max="8715" width="6" customWidth="1"/>
    <col min="8716" max="8716" width="28.28515625" customWidth="1"/>
    <col min="8717" max="8717" width="10.28515625" customWidth="1"/>
    <col min="8718" max="8718" width="6" customWidth="1"/>
    <col min="8719" max="8719" width="28.28515625" customWidth="1"/>
    <col min="8720" max="8720" width="10.28515625" customWidth="1"/>
    <col min="8721" max="8721" width="6" customWidth="1"/>
    <col min="8722" max="8722" width="28.28515625" customWidth="1"/>
    <col min="8723" max="8723" width="10.28515625" customWidth="1"/>
    <col min="8724" max="8724" width="6" customWidth="1"/>
    <col min="8725" max="8725" width="28.28515625" customWidth="1"/>
    <col min="8726" max="8726" width="10.28515625" customWidth="1"/>
    <col min="8727" max="8727" width="6" customWidth="1"/>
    <col min="8728" max="8728" width="28.28515625" customWidth="1"/>
    <col min="8729" max="8729" width="10.28515625" customWidth="1"/>
    <col min="8730" max="8730" width="6" customWidth="1"/>
    <col min="8731" max="8731" width="28.28515625" customWidth="1"/>
    <col min="8732" max="8732" width="10.28515625" customWidth="1"/>
    <col min="8733" max="8733" width="6" customWidth="1"/>
    <col min="8734" max="8734" width="28.28515625" customWidth="1"/>
    <col min="8735" max="8735" width="10.28515625" customWidth="1"/>
    <col min="8736" max="8736" width="6" customWidth="1"/>
    <col min="8737" max="8737" width="28.28515625" customWidth="1"/>
    <col min="8738" max="8738" width="10.28515625" customWidth="1"/>
    <col min="8739" max="8739" width="6" customWidth="1"/>
    <col min="8740" max="8740" width="28.28515625" customWidth="1"/>
    <col min="8741" max="8741" width="10.28515625" customWidth="1"/>
    <col min="8742" max="8742" width="6" customWidth="1"/>
    <col min="8743" max="8743" width="28.28515625" customWidth="1"/>
    <col min="8744" max="8744" width="10.28515625" customWidth="1"/>
    <col min="8745" max="8745" width="6" customWidth="1"/>
    <col min="8746" max="8746" width="28.28515625" customWidth="1"/>
    <col min="8747" max="8747" width="10.28515625" customWidth="1"/>
    <col min="8748" max="8748" width="6" customWidth="1"/>
    <col min="8749" max="8749" width="28.28515625" customWidth="1"/>
    <col min="8750" max="8750" width="10.28515625" customWidth="1"/>
    <col min="8751" max="8751" width="6" customWidth="1"/>
    <col min="8752" max="8752" width="28.28515625" customWidth="1"/>
    <col min="8753" max="8753" width="10.28515625" customWidth="1"/>
    <col min="8754" max="8754" width="6" customWidth="1"/>
    <col min="8755" max="8755" width="28.28515625" customWidth="1"/>
    <col min="8756" max="8756" width="10.28515625" customWidth="1"/>
    <col min="8757" max="8757" width="6" customWidth="1"/>
    <col min="8758" max="8758" width="28.28515625" customWidth="1"/>
    <col min="8759" max="8759" width="10.28515625" customWidth="1"/>
    <col min="8760" max="8760" width="6" customWidth="1"/>
    <col min="8761" max="8761" width="28.28515625" customWidth="1"/>
    <col min="8762" max="8762" width="10.28515625" customWidth="1"/>
    <col min="8763" max="8763" width="6" customWidth="1"/>
    <col min="8764" max="8764" width="28.28515625" customWidth="1"/>
    <col min="8765" max="8765" width="10.28515625" customWidth="1"/>
    <col min="8766" max="8766" width="6" customWidth="1"/>
    <col min="8767" max="8767" width="28.28515625" customWidth="1"/>
    <col min="8768" max="8768" width="10.28515625" customWidth="1"/>
    <col min="8769" max="8769" width="6" customWidth="1"/>
    <col min="8770" max="8770" width="28.28515625" customWidth="1"/>
    <col min="8771" max="8771" width="10.28515625" customWidth="1"/>
    <col min="8772" max="8772" width="6" customWidth="1"/>
    <col min="8773" max="8773" width="28.28515625" customWidth="1"/>
    <col min="8774" max="8774" width="10.28515625" customWidth="1"/>
    <col min="8775" max="8775" width="6" customWidth="1"/>
    <col min="8776" max="8776" width="28.28515625" customWidth="1"/>
    <col min="8777" max="8777" width="10.28515625" customWidth="1"/>
    <col min="8778" max="8778" width="6" customWidth="1"/>
    <col min="8779" max="8779" width="28.28515625" customWidth="1"/>
    <col min="8780" max="8780" width="10.28515625" customWidth="1"/>
    <col min="8781" max="8781" width="6" customWidth="1"/>
    <col min="8782" max="8782" width="28.28515625" customWidth="1"/>
    <col min="8783" max="8783" width="10.28515625" customWidth="1"/>
    <col min="8784" max="8784" width="6" customWidth="1"/>
    <col min="8785" max="8785" width="28.28515625" customWidth="1"/>
    <col min="8786" max="8786" width="10.28515625" customWidth="1"/>
    <col min="8787" max="8787" width="6" customWidth="1"/>
    <col min="8788" max="8788" width="28.28515625" customWidth="1"/>
    <col min="8789" max="8789" width="10.28515625" customWidth="1"/>
    <col min="8790" max="8790" width="6" customWidth="1"/>
    <col min="8791" max="8791" width="28.28515625" customWidth="1"/>
    <col min="8792" max="8792" width="10.28515625" customWidth="1"/>
    <col min="8793" max="8793" width="6" customWidth="1"/>
    <col min="8794" max="8794" width="28.28515625" customWidth="1"/>
    <col min="8795" max="8795" width="10.28515625" customWidth="1"/>
    <col min="8796" max="8796" width="6" customWidth="1"/>
    <col min="8797" max="8797" width="28.28515625" customWidth="1"/>
    <col min="8798" max="8798" width="10.28515625" customWidth="1"/>
    <col min="8799" max="8799" width="6" customWidth="1"/>
    <col min="8800" max="8800" width="28.28515625" customWidth="1"/>
    <col min="8801" max="8801" width="10.28515625" customWidth="1"/>
    <col min="8802" max="8802" width="6" customWidth="1"/>
    <col min="8803" max="8803" width="28.28515625" customWidth="1"/>
    <col min="8804" max="8804" width="10.28515625" customWidth="1"/>
    <col min="8805" max="8805" width="6" customWidth="1"/>
    <col min="8806" max="8806" width="28.28515625" customWidth="1"/>
    <col min="8807" max="8807" width="10.28515625" customWidth="1"/>
    <col min="8808" max="8808" width="6" customWidth="1"/>
    <col min="8809" max="8809" width="28.28515625" customWidth="1"/>
    <col min="8810" max="8810" width="10.28515625" customWidth="1"/>
    <col min="8811" max="8811" width="6" customWidth="1"/>
    <col min="8812" max="8812" width="28.28515625" customWidth="1"/>
    <col min="8813" max="8813" width="10.28515625" customWidth="1"/>
    <col min="8814" max="8814" width="6" customWidth="1"/>
    <col min="8815" max="8815" width="28.28515625" customWidth="1"/>
    <col min="8816" max="8816" width="10.28515625" customWidth="1"/>
    <col min="8817" max="8817" width="6" customWidth="1"/>
    <col min="8818" max="8818" width="28.28515625" customWidth="1"/>
    <col min="8819" max="8819" width="10.28515625" customWidth="1"/>
    <col min="8820" max="8820" width="6" customWidth="1"/>
    <col min="8821" max="8821" width="28.28515625" customWidth="1"/>
    <col min="8822" max="8822" width="10.28515625" customWidth="1"/>
    <col min="8823" max="8823" width="6" customWidth="1"/>
    <col min="8824" max="8824" width="28.28515625" customWidth="1"/>
    <col min="8825" max="8825" width="10.28515625" customWidth="1"/>
    <col min="8826" max="8826" width="6" customWidth="1"/>
    <col min="8827" max="8827" width="28.28515625" customWidth="1"/>
    <col min="8828" max="8828" width="10.28515625" customWidth="1"/>
    <col min="8829" max="8829" width="6" customWidth="1"/>
    <col min="8830" max="8830" width="28.28515625" customWidth="1"/>
    <col min="8831" max="8831" width="10.28515625" customWidth="1"/>
    <col min="8832" max="8832" width="6" customWidth="1"/>
    <col min="8833" max="8833" width="28.28515625" customWidth="1"/>
    <col min="8834" max="8834" width="10.28515625" customWidth="1"/>
    <col min="8835" max="8835" width="6" customWidth="1"/>
    <col min="8836" max="8836" width="28.28515625" customWidth="1"/>
    <col min="8837" max="8837" width="10.28515625" customWidth="1"/>
    <col min="8838" max="8838" width="6" customWidth="1"/>
    <col min="8839" max="8839" width="28.28515625" customWidth="1"/>
    <col min="8840" max="8840" width="10.28515625" customWidth="1"/>
    <col min="8841" max="8841" width="6" customWidth="1"/>
    <col min="8842" max="8842" width="28.28515625" customWidth="1"/>
    <col min="8843" max="8843" width="10.28515625" customWidth="1"/>
    <col min="8844" max="8844" width="6" customWidth="1"/>
    <col min="8845" max="8845" width="28.28515625" customWidth="1"/>
    <col min="8846" max="8846" width="10.28515625" customWidth="1"/>
    <col min="8847" max="8847" width="6" customWidth="1"/>
    <col min="8848" max="8848" width="28.28515625" customWidth="1"/>
    <col min="8849" max="8849" width="10.28515625" customWidth="1"/>
    <col min="8850" max="8850" width="6" customWidth="1"/>
    <col min="8851" max="8851" width="28.28515625" customWidth="1"/>
    <col min="8852" max="8852" width="10.28515625" customWidth="1"/>
    <col min="8853" max="8853" width="6" customWidth="1"/>
    <col min="8854" max="8854" width="28.28515625" customWidth="1"/>
    <col min="8855" max="8855" width="10.28515625" customWidth="1"/>
    <col min="8856" max="8856" width="6" customWidth="1"/>
    <col min="8857" max="8857" width="28.28515625" customWidth="1"/>
    <col min="8858" max="8858" width="10.28515625" customWidth="1"/>
    <col min="8859" max="8859" width="6" customWidth="1"/>
    <col min="8860" max="8860" width="28.28515625" customWidth="1"/>
    <col min="8861" max="8861" width="10.28515625" customWidth="1"/>
    <col min="8862" max="8862" width="6" customWidth="1"/>
    <col min="8863" max="8863" width="28.28515625" customWidth="1"/>
    <col min="8864" max="8864" width="10.28515625" customWidth="1"/>
    <col min="8865" max="8865" width="6" customWidth="1"/>
    <col min="8866" max="8866" width="28.28515625" customWidth="1"/>
    <col min="8867" max="8867" width="10.28515625" customWidth="1"/>
    <col min="8868" max="8868" width="6" customWidth="1"/>
    <col min="8869" max="8869" width="28.28515625" customWidth="1"/>
    <col min="8870" max="8870" width="10.28515625" customWidth="1"/>
    <col min="8871" max="8871" width="6" customWidth="1"/>
    <col min="8872" max="8872" width="28.28515625" customWidth="1"/>
    <col min="8873" max="8873" width="10.28515625" customWidth="1"/>
    <col min="8874" max="8874" width="6" customWidth="1"/>
    <col min="8875" max="8875" width="28.28515625" customWidth="1"/>
    <col min="8876" max="8876" width="10.28515625" customWidth="1"/>
    <col min="8877" max="8877" width="6" customWidth="1"/>
    <col min="8878" max="8878" width="28.28515625" customWidth="1"/>
    <col min="8879" max="8879" width="10.28515625" customWidth="1"/>
    <col min="8880" max="8880" width="6" customWidth="1"/>
    <col min="8881" max="8881" width="28.28515625" customWidth="1"/>
    <col min="8882" max="8882" width="10.28515625" customWidth="1"/>
    <col min="8883" max="8883" width="6" customWidth="1"/>
    <col min="8884" max="8884" width="28.28515625" customWidth="1"/>
    <col min="8885" max="8885" width="10.28515625" customWidth="1"/>
    <col min="8886" max="8886" width="6" customWidth="1"/>
    <col min="8887" max="8887" width="28.28515625" customWidth="1"/>
    <col min="8888" max="8888" width="10.28515625" customWidth="1"/>
    <col min="8889" max="8889" width="6" customWidth="1"/>
    <col min="8890" max="8890" width="28.28515625" customWidth="1"/>
    <col min="8891" max="8891" width="10.28515625" customWidth="1"/>
    <col min="8892" max="8892" width="6" customWidth="1"/>
    <col min="8893" max="8893" width="28.28515625" customWidth="1"/>
    <col min="8894" max="8894" width="10.28515625" customWidth="1"/>
    <col min="8895" max="8895" width="6" customWidth="1"/>
    <col min="8896" max="8896" width="28.28515625" customWidth="1"/>
    <col min="8897" max="8897" width="10.28515625" customWidth="1"/>
    <col min="8898" max="8898" width="6" customWidth="1"/>
    <col min="8899" max="8899" width="28.28515625" customWidth="1"/>
    <col min="8900" max="8900" width="10.28515625" customWidth="1"/>
    <col min="8901" max="8901" width="6" customWidth="1"/>
    <col min="8902" max="8902" width="28.28515625" customWidth="1"/>
    <col min="8903" max="8903" width="10.28515625" customWidth="1"/>
    <col min="8904" max="8904" width="6" customWidth="1"/>
    <col min="8905" max="8905" width="28.28515625" customWidth="1"/>
    <col min="8906" max="8906" width="10.28515625" customWidth="1"/>
    <col min="8907" max="8907" width="6" customWidth="1"/>
    <col min="8908" max="8908" width="28.28515625" customWidth="1"/>
    <col min="8909" max="8909" width="10.28515625" customWidth="1"/>
    <col min="8910" max="8910" width="6" customWidth="1"/>
    <col min="8911" max="8911" width="28.28515625" customWidth="1"/>
    <col min="8912" max="8912" width="10.28515625" customWidth="1"/>
    <col min="8913" max="8913" width="6" customWidth="1"/>
    <col min="8961" max="8961" width="31" customWidth="1"/>
    <col min="8963" max="8963" width="28.28515625" customWidth="1"/>
    <col min="8964" max="8964" width="10.28515625" customWidth="1"/>
    <col min="8965" max="8965" width="6" customWidth="1"/>
    <col min="8966" max="8966" width="28.28515625" customWidth="1"/>
    <col min="8967" max="8967" width="10.28515625" customWidth="1"/>
    <col min="8968" max="8968" width="6" customWidth="1"/>
    <col min="8969" max="8969" width="28.28515625" customWidth="1"/>
    <col min="8970" max="8970" width="10.28515625" customWidth="1"/>
    <col min="8971" max="8971" width="6" customWidth="1"/>
    <col min="8972" max="8972" width="28.28515625" customWidth="1"/>
    <col min="8973" max="8973" width="10.28515625" customWidth="1"/>
    <col min="8974" max="8974" width="6" customWidth="1"/>
    <col min="8975" max="8975" width="28.28515625" customWidth="1"/>
    <col min="8976" max="8976" width="10.28515625" customWidth="1"/>
    <col min="8977" max="8977" width="6" customWidth="1"/>
    <col min="8978" max="8978" width="28.28515625" customWidth="1"/>
    <col min="8979" max="8979" width="10.28515625" customWidth="1"/>
    <col min="8980" max="8980" width="6" customWidth="1"/>
    <col min="8981" max="8981" width="28.28515625" customWidth="1"/>
    <col min="8982" max="8982" width="10.28515625" customWidth="1"/>
    <col min="8983" max="8983" width="6" customWidth="1"/>
    <col min="8984" max="8984" width="28.28515625" customWidth="1"/>
    <col min="8985" max="8985" width="10.28515625" customWidth="1"/>
    <col min="8986" max="8986" width="6" customWidth="1"/>
    <col min="8987" max="8987" width="28.28515625" customWidth="1"/>
    <col min="8988" max="8988" width="10.28515625" customWidth="1"/>
    <col min="8989" max="8989" width="6" customWidth="1"/>
    <col min="8990" max="8990" width="28.28515625" customWidth="1"/>
    <col min="8991" max="8991" width="10.28515625" customWidth="1"/>
    <col min="8992" max="8992" width="6" customWidth="1"/>
    <col min="8993" max="8993" width="28.28515625" customWidth="1"/>
    <col min="8994" max="8994" width="10.28515625" customWidth="1"/>
    <col min="8995" max="8995" width="6" customWidth="1"/>
    <col min="8996" max="8996" width="28.28515625" customWidth="1"/>
    <col min="8997" max="8997" width="10.28515625" customWidth="1"/>
    <col min="8998" max="8998" width="6" customWidth="1"/>
    <col min="8999" max="8999" width="28.28515625" customWidth="1"/>
    <col min="9000" max="9000" width="10.28515625" customWidth="1"/>
    <col min="9001" max="9001" width="6" customWidth="1"/>
    <col min="9002" max="9002" width="28.28515625" customWidth="1"/>
    <col min="9003" max="9003" width="10.28515625" customWidth="1"/>
    <col min="9004" max="9004" width="6" customWidth="1"/>
    <col min="9005" max="9005" width="28.28515625" customWidth="1"/>
    <col min="9006" max="9006" width="10.28515625" customWidth="1"/>
    <col min="9007" max="9007" width="6" customWidth="1"/>
    <col min="9008" max="9008" width="28.28515625" customWidth="1"/>
    <col min="9009" max="9009" width="10.28515625" customWidth="1"/>
    <col min="9010" max="9010" width="6" customWidth="1"/>
    <col min="9011" max="9011" width="28.28515625" customWidth="1"/>
    <col min="9012" max="9012" width="10.28515625" customWidth="1"/>
    <col min="9013" max="9013" width="6" customWidth="1"/>
    <col min="9014" max="9014" width="28.28515625" customWidth="1"/>
    <col min="9015" max="9015" width="10.28515625" customWidth="1"/>
    <col min="9016" max="9016" width="6" customWidth="1"/>
    <col min="9017" max="9017" width="28.28515625" customWidth="1"/>
    <col min="9018" max="9018" width="10.28515625" customWidth="1"/>
    <col min="9019" max="9019" width="6" customWidth="1"/>
    <col min="9020" max="9020" width="28.28515625" customWidth="1"/>
    <col min="9021" max="9021" width="10.28515625" customWidth="1"/>
    <col min="9022" max="9022" width="6" customWidth="1"/>
    <col min="9023" max="9023" width="28.28515625" customWidth="1"/>
    <col min="9024" max="9024" width="10.28515625" customWidth="1"/>
    <col min="9025" max="9025" width="6" customWidth="1"/>
    <col min="9026" max="9026" width="28.28515625" customWidth="1"/>
    <col min="9027" max="9027" width="10.28515625" customWidth="1"/>
    <col min="9028" max="9028" width="6" customWidth="1"/>
    <col min="9029" max="9029" width="28.28515625" customWidth="1"/>
    <col min="9030" max="9030" width="10.28515625" customWidth="1"/>
    <col min="9031" max="9031" width="6" customWidth="1"/>
    <col min="9032" max="9032" width="28.28515625" customWidth="1"/>
    <col min="9033" max="9033" width="10.28515625" customWidth="1"/>
    <col min="9034" max="9034" width="6" customWidth="1"/>
    <col min="9035" max="9035" width="28.28515625" customWidth="1"/>
    <col min="9036" max="9036" width="10.28515625" customWidth="1"/>
    <col min="9037" max="9037" width="6" customWidth="1"/>
    <col min="9038" max="9038" width="28.28515625" customWidth="1"/>
    <col min="9039" max="9039" width="10.28515625" customWidth="1"/>
    <col min="9040" max="9040" width="6" customWidth="1"/>
    <col min="9041" max="9041" width="28.28515625" customWidth="1"/>
    <col min="9042" max="9042" width="10.28515625" customWidth="1"/>
    <col min="9043" max="9043" width="6" customWidth="1"/>
    <col min="9044" max="9044" width="28.28515625" customWidth="1"/>
    <col min="9045" max="9045" width="10.28515625" customWidth="1"/>
    <col min="9046" max="9046" width="6" customWidth="1"/>
    <col min="9047" max="9047" width="28.28515625" customWidth="1"/>
    <col min="9048" max="9048" width="10.28515625" customWidth="1"/>
    <col min="9049" max="9049" width="6" customWidth="1"/>
    <col min="9050" max="9050" width="28.28515625" customWidth="1"/>
    <col min="9051" max="9051" width="10.28515625" customWidth="1"/>
    <col min="9052" max="9052" width="6" customWidth="1"/>
    <col min="9053" max="9053" width="28.28515625" customWidth="1"/>
    <col min="9054" max="9054" width="10.28515625" customWidth="1"/>
    <col min="9055" max="9055" width="6" customWidth="1"/>
    <col min="9056" max="9056" width="28.28515625" customWidth="1"/>
    <col min="9057" max="9057" width="10.28515625" customWidth="1"/>
    <col min="9058" max="9058" width="6" customWidth="1"/>
    <col min="9059" max="9059" width="28.28515625" customWidth="1"/>
    <col min="9060" max="9060" width="10.28515625" customWidth="1"/>
    <col min="9061" max="9061" width="6" customWidth="1"/>
    <col min="9062" max="9062" width="28.28515625" customWidth="1"/>
    <col min="9063" max="9063" width="10.28515625" customWidth="1"/>
    <col min="9064" max="9064" width="6" customWidth="1"/>
    <col min="9065" max="9065" width="28.28515625" customWidth="1"/>
    <col min="9066" max="9066" width="10.28515625" customWidth="1"/>
    <col min="9067" max="9067" width="6" customWidth="1"/>
    <col min="9068" max="9068" width="28.28515625" customWidth="1"/>
    <col min="9069" max="9069" width="10.28515625" customWidth="1"/>
    <col min="9070" max="9070" width="6" customWidth="1"/>
    <col min="9071" max="9071" width="28.28515625" customWidth="1"/>
    <col min="9072" max="9072" width="10.28515625" customWidth="1"/>
    <col min="9073" max="9073" width="6" customWidth="1"/>
    <col min="9074" max="9074" width="28.28515625" customWidth="1"/>
    <col min="9075" max="9075" width="10.28515625" customWidth="1"/>
    <col min="9076" max="9076" width="6" customWidth="1"/>
    <col min="9077" max="9077" width="28.28515625" customWidth="1"/>
    <col min="9078" max="9078" width="10.28515625" customWidth="1"/>
    <col min="9079" max="9079" width="6" customWidth="1"/>
    <col min="9080" max="9080" width="28.28515625" customWidth="1"/>
    <col min="9081" max="9081" width="10.28515625" customWidth="1"/>
    <col min="9082" max="9082" width="6" customWidth="1"/>
    <col min="9083" max="9083" width="28.28515625" customWidth="1"/>
    <col min="9084" max="9084" width="10.28515625" customWidth="1"/>
    <col min="9085" max="9085" width="6" customWidth="1"/>
    <col min="9086" max="9086" width="28.28515625" customWidth="1"/>
    <col min="9087" max="9087" width="10.28515625" customWidth="1"/>
    <col min="9088" max="9088" width="6" customWidth="1"/>
    <col min="9089" max="9089" width="28.28515625" customWidth="1"/>
    <col min="9090" max="9090" width="10.28515625" customWidth="1"/>
    <col min="9091" max="9091" width="6" customWidth="1"/>
    <col min="9092" max="9092" width="28.28515625" customWidth="1"/>
    <col min="9093" max="9093" width="10.28515625" customWidth="1"/>
    <col min="9094" max="9094" width="6" customWidth="1"/>
    <col min="9095" max="9095" width="28.28515625" customWidth="1"/>
    <col min="9096" max="9096" width="10.28515625" customWidth="1"/>
    <col min="9097" max="9097" width="6" customWidth="1"/>
    <col min="9098" max="9098" width="28.28515625" customWidth="1"/>
    <col min="9099" max="9099" width="10.28515625" customWidth="1"/>
    <col min="9100" max="9100" width="6" customWidth="1"/>
    <col min="9101" max="9101" width="28.28515625" customWidth="1"/>
    <col min="9102" max="9102" width="10.28515625" customWidth="1"/>
    <col min="9103" max="9103" width="6" customWidth="1"/>
    <col min="9104" max="9104" width="28.28515625" customWidth="1"/>
    <col min="9105" max="9105" width="10.28515625" customWidth="1"/>
    <col min="9106" max="9106" width="6" customWidth="1"/>
    <col min="9107" max="9107" width="28.28515625" customWidth="1"/>
    <col min="9108" max="9108" width="10.28515625" customWidth="1"/>
    <col min="9109" max="9109" width="6" customWidth="1"/>
    <col min="9110" max="9110" width="28.28515625" customWidth="1"/>
    <col min="9111" max="9111" width="10.28515625" customWidth="1"/>
    <col min="9112" max="9112" width="6" customWidth="1"/>
    <col min="9113" max="9113" width="28.28515625" customWidth="1"/>
    <col min="9114" max="9114" width="10.28515625" customWidth="1"/>
    <col min="9115" max="9115" width="6" customWidth="1"/>
    <col min="9116" max="9116" width="28.28515625" customWidth="1"/>
    <col min="9117" max="9117" width="10.28515625" customWidth="1"/>
    <col min="9118" max="9118" width="6" customWidth="1"/>
    <col min="9119" max="9119" width="28.28515625" customWidth="1"/>
    <col min="9120" max="9120" width="10.28515625" customWidth="1"/>
    <col min="9121" max="9121" width="6" customWidth="1"/>
    <col min="9122" max="9122" width="28.28515625" customWidth="1"/>
    <col min="9123" max="9123" width="10.28515625" customWidth="1"/>
    <col min="9124" max="9124" width="6" customWidth="1"/>
    <col min="9125" max="9125" width="28.28515625" customWidth="1"/>
    <col min="9126" max="9126" width="10.28515625" customWidth="1"/>
    <col min="9127" max="9127" width="6" customWidth="1"/>
    <col min="9128" max="9128" width="28.28515625" customWidth="1"/>
    <col min="9129" max="9129" width="10.28515625" customWidth="1"/>
    <col min="9130" max="9130" width="6" customWidth="1"/>
    <col min="9131" max="9131" width="28.28515625" customWidth="1"/>
    <col min="9132" max="9132" width="10.28515625" customWidth="1"/>
    <col min="9133" max="9133" width="6" customWidth="1"/>
    <col min="9134" max="9134" width="28.28515625" customWidth="1"/>
    <col min="9135" max="9135" width="10.28515625" customWidth="1"/>
    <col min="9136" max="9136" width="6" customWidth="1"/>
    <col min="9137" max="9137" width="28.28515625" customWidth="1"/>
    <col min="9138" max="9138" width="10.28515625" customWidth="1"/>
    <col min="9139" max="9139" width="6" customWidth="1"/>
    <col min="9140" max="9140" width="28.28515625" customWidth="1"/>
    <col min="9141" max="9141" width="10.28515625" customWidth="1"/>
    <col min="9142" max="9142" width="6" customWidth="1"/>
    <col min="9143" max="9143" width="28.28515625" customWidth="1"/>
    <col min="9144" max="9144" width="10.28515625" customWidth="1"/>
    <col min="9145" max="9145" width="6" customWidth="1"/>
    <col min="9146" max="9146" width="28.28515625" customWidth="1"/>
    <col min="9147" max="9147" width="10.28515625" customWidth="1"/>
    <col min="9148" max="9148" width="6" customWidth="1"/>
    <col min="9149" max="9149" width="28.28515625" customWidth="1"/>
    <col min="9150" max="9150" width="10.28515625" customWidth="1"/>
    <col min="9151" max="9151" width="6" customWidth="1"/>
    <col min="9152" max="9152" width="28.28515625" customWidth="1"/>
    <col min="9153" max="9153" width="10.28515625" customWidth="1"/>
    <col min="9154" max="9154" width="6" customWidth="1"/>
    <col min="9155" max="9155" width="28.28515625" customWidth="1"/>
    <col min="9156" max="9156" width="10.28515625" customWidth="1"/>
    <col min="9157" max="9157" width="6" customWidth="1"/>
    <col min="9158" max="9158" width="28.28515625" customWidth="1"/>
    <col min="9159" max="9159" width="10.28515625" customWidth="1"/>
    <col min="9160" max="9160" width="6" customWidth="1"/>
    <col min="9161" max="9161" width="28.28515625" customWidth="1"/>
    <col min="9162" max="9162" width="10.28515625" customWidth="1"/>
    <col min="9163" max="9163" width="6" customWidth="1"/>
    <col min="9164" max="9164" width="28.28515625" customWidth="1"/>
    <col min="9165" max="9165" width="10.28515625" customWidth="1"/>
    <col min="9166" max="9166" width="6" customWidth="1"/>
    <col min="9167" max="9167" width="28.28515625" customWidth="1"/>
    <col min="9168" max="9168" width="10.28515625" customWidth="1"/>
    <col min="9169" max="9169" width="6" customWidth="1"/>
    <col min="9217" max="9217" width="31" customWidth="1"/>
    <col min="9219" max="9219" width="28.28515625" customWidth="1"/>
    <col min="9220" max="9220" width="10.28515625" customWidth="1"/>
    <col min="9221" max="9221" width="6" customWidth="1"/>
    <col min="9222" max="9222" width="28.28515625" customWidth="1"/>
    <col min="9223" max="9223" width="10.28515625" customWidth="1"/>
    <col min="9224" max="9224" width="6" customWidth="1"/>
    <col min="9225" max="9225" width="28.28515625" customWidth="1"/>
    <col min="9226" max="9226" width="10.28515625" customWidth="1"/>
    <col min="9227" max="9227" width="6" customWidth="1"/>
    <col min="9228" max="9228" width="28.28515625" customWidth="1"/>
    <col min="9229" max="9229" width="10.28515625" customWidth="1"/>
    <col min="9230" max="9230" width="6" customWidth="1"/>
    <col min="9231" max="9231" width="28.28515625" customWidth="1"/>
    <col min="9232" max="9232" width="10.28515625" customWidth="1"/>
    <col min="9233" max="9233" width="6" customWidth="1"/>
    <col min="9234" max="9234" width="28.28515625" customWidth="1"/>
    <col min="9235" max="9235" width="10.28515625" customWidth="1"/>
    <col min="9236" max="9236" width="6" customWidth="1"/>
    <col min="9237" max="9237" width="28.28515625" customWidth="1"/>
    <col min="9238" max="9238" width="10.28515625" customWidth="1"/>
    <col min="9239" max="9239" width="6" customWidth="1"/>
    <col min="9240" max="9240" width="28.28515625" customWidth="1"/>
    <col min="9241" max="9241" width="10.28515625" customWidth="1"/>
    <col min="9242" max="9242" width="6" customWidth="1"/>
    <col min="9243" max="9243" width="28.28515625" customWidth="1"/>
    <col min="9244" max="9244" width="10.28515625" customWidth="1"/>
    <col min="9245" max="9245" width="6" customWidth="1"/>
    <col min="9246" max="9246" width="28.28515625" customWidth="1"/>
    <col min="9247" max="9247" width="10.28515625" customWidth="1"/>
    <col min="9248" max="9248" width="6" customWidth="1"/>
    <col min="9249" max="9249" width="28.28515625" customWidth="1"/>
    <col min="9250" max="9250" width="10.28515625" customWidth="1"/>
    <col min="9251" max="9251" width="6" customWidth="1"/>
    <col min="9252" max="9252" width="28.28515625" customWidth="1"/>
    <col min="9253" max="9253" width="10.28515625" customWidth="1"/>
    <col min="9254" max="9254" width="6" customWidth="1"/>
    <col min="9255" max="9255" width="28.28515625" customWidth="1"/>
    <col min="9256" max="9256" width="10.28515625" customWidth="1"/>
    <col min="9257" max="9257" width="6" customWidth="1"/>
    <col min="9258" max="9258" width="28.28515625" customWidth="1"/>
    <col min="9259" max="9259" width="10.28515625" customWidth="1"/>
    <col min="9260" max="9260" width="6" customWidth="1"/>
    <col min="9261" max="9261" width="28.28515625" customWidth="1"/>
    <col min="9262" max="9262" width="10.28515625" customWidth="1"/>
    <col min="9263" max="9263" width="6" customWidth="1"/>
    <col min="9264" max="9264" width="28.28515625" customWidth="1"/>
    <col min="9265" max="9265" width="10.28515625" customWidth="1"/>
    <col min="9266" max="9266" width="6" customWidth="1"/>
    <col min="9267" max="9267" width="28.28515625" customWidth="1"/>
    <col min="9268" max="9268" width="10.28515625" customWidth="1"/>
    <col min="9269" max="9269" width="6" customWidth="1"/>
    <col min="9270" max="9270" width="28.28515625" customWidth="1"/>
    <col min="9271" max="9271" width="10.28515625" customWidth="1"/>
    <col min="9272" max="9272" width="6" customWidth="1"/>
    <col min="9273" max="9273" width="28.28515625" customWidth="1"/>
    <col min="9274" max="9274" width="10.28515625" customWidth="1"/>
    <col min="9275" max="9275" width="6" customWidth="1"/>
    <col min="9276" max="9276" width="28.28515625" customWidth="1"/>
    <col min="9277" max="9277" width="10.28515625" customWidth="1"/>
    <col min="9278" max="9278" width="6" customWidth="1"/>
    <col min="9279" max="9279" width="28.28515625" customWidth="1"/>
    <col min="9280" max="9280" width="10.28515625" customWidth="1"/>
    <col min="9281" max="9281" width="6" customWidth="1"/>
    <col min="9282" max="9282" width="28.28515625" customWidth="1"/>
    <col min="9283" max="9283" width="10.28515625" customWidth="1"/>
    <col min="9284" max="9284" width="6" customWidth="1"/>
    <col min="9285" max="9285" width="28.28515625" customWidth="1"/>
    <col min="9286" max="9286" width="10.28515625" customWidth="1"/>
    <col min="9287" max="9287" width="6" customWidth="1"/>
    <col min="9288" max="9288" width="28.28515625" customWidth="1"/>
    <col min="9289" max="9289" width="10.28515625" customWidth="1"/>
    <col min="9290" max="9290" width="6" customWidth="1"/>
    <col min="9291" max="9291" width="28.28515625" customWidth="1"/>
    <col min="9292" max="9292" width="10.28515625" customWidth="1"/>
    <col min="9293" max="9293" width="6" customWidth="1"/>
    <col min="9294" max="9294" width="28.28515625" customWidth="1"/>
    <col min="9295" max="9295" width="10.28515625" customWidth="1"/>
    <col min="9296" max="9296" width="6" customWidth="1"/>
    <col min="9297" max="9297" width="28.28515625" customWidth="1"/>
    <col min="9298" max="9298" width="10.28515625" customWidth="1"/>
    <col min="9299" max="9299" width="6" customWidth="1"/>
    <col min="9300" max="9300" width="28.28515625" customWidth="1"/>
    <col min="9301" max="9301" width="10.28515625" customWidth="1"/>
    <col min="9302" max="9302" width="6" customWidth="1"/>
    <col min="9303" max="9303" width="28.28515625" customWidth="1"/>
    <col min="9304" max="9304" width="10.28515625" customWidth="1"/>
    <col min="9305" max="9305" width="6" customWidth="1"/>
    <col min="9306" max="9306" width="28.28515625" customWidth="1"/>
    <col min="9307" max="9307" width="10.28515625" customWidth="1"/>
    <col min="9308" max="9308" width="6" customWidth="1"/>
    <col min="9309" max="9309" width="28.28515625" customWidth="1"/>
    <col min="9310" max="9310" width="10.28515625" customWidth="1"/>
    <col min="9311" max="9311" width="6" customWidth="1"/>
    <col min="9312" max="9312" width="28.28515625" customWidth="1"/>
    <col min="9313" max="9313" width="10.28515625" customWidth="1"/>
    <col min="9314" max="9314" width="6" customWidth="1"/>
    <col min="9315" max="9315" width="28.28515625" customWidth="1"/>
    <col min="9316" max="9316" width="10.28515625" customWidth="1"/>
    <col min="9317" max="9317" width="6" customWidth="1"/>
    <col min="9318" max="9318" width="28.28515625" customWidth="1"/>
    <col min="9319" max="9319" width="10.28515625" customWidth="1"/>
    <col min="9320" max="9320" width="6" customWidth="1"/>
    <col min="9321" max="9321" width="28.28515625" customWidth="1"/>
    <col min="9322" max="9322" width="10.28515625" customWidth="1"/>
    <col min="9323" max="9323" width="6" customWidth="1"/>
    <col min="9324" max="9324" width="28.28515625" customWidth="1"/>
    <col min="9325" max="9325" width="10.28515625" customWidth="1"/>
    <col min="9326" max="9326" width="6" customWidth="1"/>
    <col min="9327" max="9327" width="28.28515625" customWidth="1"/>
    <col min="9328" max="9328" width="10.28515625" customWidth="1"/>
    <col min="9329" max="9329" width="6" customWidth="1"/>
    <col min="9330" max="9330" width="28.28515625" customWidth="1"/>
    <col min="9331" max="9331" width="10.28515625" customWidth="1"/>
    <col min="9332" max="9332" width="6" customWidth="1"/>
    <col min="9333" max="9333" width="28.28515625" customWidth="1"/>
    <col min="9334" max="9334" width="10.28515625" customWidth="1"/>
    <col min="9335" max="9335" width="6" customWidth="1"/>
    <col min="9336" max="9336" width="28.28515625" customWidth="1"/>
    <col min="9337" max="9337" width="10.28515625" customWidth="1"/>
    <col min="9338" max="9338" width="6" customWidth="1"/>
    <col min="9339" max="9339" width="28.28515625" customWidth="1"/>
    <col min="9340" max="9340" width="10.28515625" customWidth="1"/>
    <col min="9341" max="9341" width="6" customWidth="1"/>
    <col min="9342" max="9342" width="28.28515625" customWidth="1"/>
    <col min="9343" max="9343" width="10.28515625" customWidth="1"/>
    <col min="9344" max="9344" width="6" customWidth="1"/>
    <col min="9345" max="9345" width="28.28515625" customWidth="1"/>
    <col min="9346" max="9346" width="10.28515625" customWidth="1"/>
    <col min="9347" max="9347" width="6" customWidth="1"/>
    <col min="9348" max="9348" width="28.28515625" customWidth="1"/>
    <col min="9349" max="9349" width="10.28515625" customWidth="1"/>
    <col min="9350" max="9350" width="6" customWidth="1"/>
    <col min="9351" max="9351" width="28.28515625" customWidth="1"/>
    <col min="9352" max="9352" width="10.28515625" customWidth="1"/>
    <col min="9353" max="9353" width="6" customWidth="1"/>
    <col min="9354" max="9354" width="28.28515625" customWidth="1"/>
    <col min="9355" max="9355" width="10.28515625" customWidth="1"/>
    <col min="9356" max="9356" width="6" customWidth="1"/>
    <col min="9357" max="9357" width="28.28515625" customWidth="1"/>
    <col min="9358" max="9358" width="10.28515625" customWidth="1"/>
    <col min="9359" max="9359" width="6" customWidth="1"/>
    <col min="9360" max="9360" width="28.28515625" customWidth="1"/>
    <col min="9361" max="9361" width="10.28515625" customWidth="1"/>
    <col min="9362" max="9362" width="6" customWidth="1"/>
    <col min="9363" max="9363" width="28.28515625" customWidth="1"/>
    <col min="9364" max="9364" width="10.28515625" customWidth="1"/>
    <col min="9365" max="9365" width="6" customWidth="1"/>
    <col min="9366" max="9366" width="28.28515625" customWidth="1"/>
    <col min="9367" max="9367" width="10.28515625" customWidth="1"/>
    <col min="9368" max="9368" width="6" customWidth="1"/>
    <col min="9369" max="9369" width="28.28515625" customWidth="1"/>
    <col min="9370" max="9370" width="10.28515625" customWidth="1"/>
    <col min="9371" max="9371" width="6" customWidth="1"/>
    <col min="9372" max="9372" width="28.28515625" customWidth="1"/>
    <col min="9373" max="9373" width="10.28515625" customWidth="1"/>
    <col min="9374" max="9374" width="6" customWidth="1"/>
    <col min="9375" max="9375" width="28.28515625" customWidth="1"/>
    <col min="9376" max="9376" width="10.28515625" customWidth="1"/>
    <col min="9377" max="9377" width="6" customWidth="1"/>
    <col min="9378" max="9378" width="28.28515625" customWidth="1"/>
    <col min="9379" max="9379" width="10.28515625" customWidth="1"/>
    <col min="9380" max="9380" width="6" customWidth="1"/>
    <col min="9381" max="9381" width="28.28515625" customWidth="1"/>
    <col min="9382" max="9382" width="10.28515625" customWidth="1"/>
    <col min="9383" max="9383" width="6" customWidth="1"/>
    <col min="9384" max="9384" width="28.28515625" customWidth="1"/>
    <col min="9385" max="9385" width="10.28515625" customWidth="1"/>
    <col min="9386" max="9386" width="6" customWidth="1"/>
    <col min="9387" max="9387" width="28.28515625" customWidth="1"/>
    <col min="9388" max="9388" width="10.28515625" customWidth="1"/>
    <col min="9389" max="9389" width="6" customWidth="1"/>
    <col min="9390" max="9390" width="28.28515625" customWidth="1"/>
    <col min="9391" max="9391" width="10.28515625" customWidth="1"/>
    <col min="9392" max="9392" width="6" customWidth="1"/>
    <col min="9393" max="9393" width="28.28515625" customWidth="1"/>
    <col min="9394" max="9394" width="10.28515625" customWidth="1"/>
    <col min="9395" max="9395" width="6" customWidth="1"/>
    <col min="9396" max="9396" width="28.28515625" customWidth="1"/>
    <col min="9397" max="9397" width="10.28515625" customWidth="1"/>
    <col min="9398" max="9398" width="6" customWidth="1"/>
    <col min="9399" max="9399" width="28.28515625" customWidth="1"/>
    <col min="9400" max="9400" width="10.28515625" customWidth="1"/>
    <col min="9401" max="9401" width="6" customWidth="1"/>
    <col min="9402" max="9402" width="28.28515625" customWidth="1"/>
    <col min="9403" max="9403" width="10.28515625" customWidth="1"/>
    <col min="9404" max="9404" width="6" customWidth="1"/>
    <col min="9405" max="9405" width="28.28515625" customWidth="1"/>
    <col min="9406" max="9406" width="10.28515625" customWidth="1"/>
    <col min="9407" max="9407" width="6" customWidth="1"/>
    <col min="9408" max="9408" width="28.28515625" customWidth="1"/>
    <col min="9409" max="9409" width="10.28515625" customWidth="1"/>
    <col min="9410" max="9410" width="6" customWidth="1"/>
    <col min="9411" max="9411" width="28.28515625" customWidth="1"/>
    <col min="9412" max="9412" width="10.28515625" customWidth="1"/>
    <col min="9413" max="9413" width="6" customWidth="1"/>
    <col min="9414" max="9414" width="28.28515625" customWidth="1"/>
    <col min="9415" max="9415" width="10.28515625" customWidth="1"/>
    <col min="9416" max="9416" width="6" customWidth="1"/>
    <col min="9417" max="9417" width="28.28515625" customWidth="1"/>
    <col min="9418" max="9418" width="10.28515625" customWidth="1"/>
    <col min="9419" max="9419" width="6" customWidth="1"/>
    <col min="9420" max="9420" width="28.28515625" customWidth="1"/>
    <col min="9421" max="9421" width="10.28515625" customWidth="1"/>
    <col min="9422" max="9422" width="6" customWidth="1"/>
    <col min="9423" max="9423" width="28.28515625" customWidth="1"/>
    <col min="9424" max="9424" width="10.28515625" customWidth="1"/>
    <col min="9425" max="9425" width="6" customWidth="1"/>
    <col min="9473" max="9473" width="31" customWidth="1"/>
    <col min="9475" max="9475" width="28.28515625" customWidth="1"/>
    <col min="9476" max="9476" width="10.28515625" customWidth="1"/>
    <col min="9477" max="9477" width="6" customWidth="1"/>
    <col min="9478" max="9478" width="28.28515625" customWidth="1"/>
    <col min="9479" max="9479" width="10.28515625" customWidth="1"/>
    <col min="9480" max="9480" width="6" customWidth="1"/>
    <col min="9481" max="9481" width="28.28515625" customWidth="1"/>
    <col min="9482" max="9482" width="10.28515625" customWidth="1"/>
    <col min="9483" max="9483" width="6" customWidth="1"/>
    <col min="9484" max="9484" width="28.28515625" customWidth="1"/>
    <col min="9485" max="9485" width="10.28515625" customWidth="1"/>
    <col min="9486" max="9486" width="6" customWidth="1"/>
    <col min="9487" max="9487" width="28.28515625" customWidth="1"/>
    <col min="9488" max="9488" width="10.28515625" customWidth="1"/>
    <col min="9489" max="9489" width="6" customWidth="1"/>
    <col min="9490" max="9490" width="28.28515625" customWidth="1"/>
    <col min="9491" max="9491" width="10.28515625" customWidth="1"/>
    <col min="9492" max="9492" width="6" customWidth="1"/>
    <col min="9493" max="9493" width="28.28515625" customWidth="1"/>
    <col min="9494" max="9494" width="10.28515625" customWidth="1"/>
    <col min="9495" max="9495" width="6" customWidth="1"/>
    <col min="9496" max="9496" width="28.28515625" customWidth="1"/>
    <col min="9497" max="9497" width="10.28515625" customWidth="1"/>
    <col min="9498" max="9498" width="6" customWidth="1"/>
    <col min="9499" max="9499" width="28.28515625" customWidth="1"/>
    <col min="9500" max="9500" width="10.28515625" customWidth="1"/>
    <col min="9501" max="9501" width="6" customWidth="1"/>
    <col min="9502" max="9502" width="28.28515625" customWidth="1"/>
    <col min="9503" max="9503" width="10.28515625" customWidth="1"/>
    <col min="9504" max="9504" width="6" customWidth="1"/>
    <col min="9505" max="9505" width="28.28515625" customWidth="1"/>
    <col min="9506" max="9506" width="10.28515625" customWidth="1"/>
    <col min="9507" max="9507" width="6" customWidth="1"/>
    <col min="9508" max="9508" width="28.28515625" customWidth="1"/>
    <col min="9509" max="9509" width="10.28515625" customWidth="1"/>
    <col min="9510" max="9510" width="6" customWidth="1"/>
    <col min="9511" max="9511" width="28.28515625" customWidth="1"/>
    <col min="9512" max="9512" width="10.28515625" customWidth="1"/>
    <col min="9513" max="9513" width="6" customWidth="1"/>
    <col min="9514" max="9514" width="28.28515625" customWidth="1"/>
    <col min="9515" max="9515" width="10.28515625" customWidth="1"/>
    <col min="9516" max="9516" width="6" customWidth="1"/>
    <col min="9517" max="9517" width="28.28515625" customWidth="1"/>
    <col min="9518" max="9518" width="10.28515625" customWidth="1"/>
    <col min="9519" max="9519" width="6" customWidth="1"/>
    <col min="9520" max="9520" width="28.28515625" customWidth="1"/>
    <col min="9521" max="9521" width="10.28515625" customWidth="1"/>
    <col min="9522" max="9522" width="6" customWidth="1"/>
    <col min="9523" max="9523" width="28.28515625" customWidth="1"/>
    <col min="9524" max="9524" width="10.28515625" customWidth="1"/>
    <col min="9525" max="9525" width="6" customWidth="1"/>
    <col min="9526" max="9526" width="28.28515625" customWidth="1"/>
    <col min="9527" max="9527" width="10.28515625" customWidth="1"/>
    <col min="9528" max="9528" width="6" customWidth="1"/>
    <col min="9529" max="9529" width="28.28515625" customWidth="1"/>
    <col min="9530" max="9530" width="10.28515625" customWidth="1"/>
    <col min="9531" max="9531" width="6" customWidth="1"/>
    <col min="9532" max="9532" width="28.28515625" customWidth="1"/>
    <col min="9533" max="9533" width="10.28515625" customWidth="1"/>
    <col min="9534" max="9534" width="6" customWidth="1"/>
    <col min="9535" max="9535" width="28.28515625" customWidth="1"/>
    <col min="9536" max="9536" width="10.28515625" customWidth="1"/>
    <col min="9537" max="9537" width="6" customWidth="1"/>
    <col min="9538" max="9538" width="28.28515625" customWidth="1"/>
    <col min="9539" max="9539" width="10.28515625" customWidth="1"/>
    <col min="9540" max="9540" width="6" customWidth="1"/>
    <col min="9541" max="9541" width="28.28515625" customWidth="1"/>
    <col min="9542" max="9542" width="10.28515625" customWidth="1"/>
    <col min="9543" max="9543" width="6" customWidth="1"/>
    <col min="9544" max="9544" width="28.28515625" customWidth="1"/>
    <col min="9545" max="9545" width="10.28515625" customWidth="1"/>
    <col min="9546" max="9546" width="6" customWidth="1"/>
    <col min="9547" max="9547" width="28.28515625" customWidth="1"/>
    <col min="9548" max="9548" width="10.28515625" customWidth="1"/>
    <col min="9549" max="9549" width="6" customWidth="1"/>
    <col min="9550" max="9550" width="28.28515625" customWidth="1"/>
    <col min="9551" max="9551" width="10.28515625" customWidth="1"/>
    <col min="9552" max="9552" width="6" customWidth="1"/>
    <col min="9553" max="9553" width="28.28515625" customWidth="1"/>
    <col min="9554" max="9554" width="10.28515625" customWidth="1"/>
    <col min="9555" max="9555" width="6" customWidth="1"/>
    <col min="9556" max="9556" width="28.28515625" customWidth="1"/>
    <col min="9557" max="9557" width="10.28515625" customWidth="1"/>
    <col min="9558" max="9558" width="6" customWidth="1"/>
    <col min="9559" max="9559" width="28.28515625" customWidth="1"/>
    <col min="9560" max="9560" width="10.28515625" customWidth="1"/>
    <col min="9561" max="9561" width="6" customWidth="1"/>
    <col min="9562" max="9562" width="28.28515625" customWidth="1"/>
    <col min="9563" max="9563" width="10.28515625" customWidth="1"/>
    <col min="9564" max="9564" width="6" customWidth="1"/>
    <col min="9565" max="9565" width="28.28515625" customWidth="1"/>
    <col min="9566" max="9566" width="10.28515625" customWidth="1"/>
    <col min="9567" max="9567" width="6" customWidth="1"/>
    <col min="9568" max="9568" width="28.28515625" customWidth="1"/>
    <col min="9569" max="9569" width="10.28515625" customWidth="1"/>
    <col min="9570" max="9570" width="6" customWidth="1"/>
    <col min="9571" max="9571" width="28.28515625" customWidth="1"/>
    <col min="9572" max="9572" width="10.28515625" customWidth="1"/>
    <col min="9573" max="9573" width="6" customWidth="1"/>
    <col min="9574" max="9574" width="28.28515625" customWidth="1"/>
    <col min="9575" max="9575" width="10.28515625" customWidth="1"/>
    <col min="9576" max="9576" width="6" customWidth="1"/>
    <col min="9577" max="9577" width="28.28515625" customWidth="1"/>
    <col min="9578" max="9578" width="10.28515625" customWidth="1"/>
    <col min="9579" max="9579" width="6" customWidth="1"/>
    <col min="9580" max="9580" width="28.28515625" customWidth="1"/>
    <col min="9581" max="9581" width="10.28515625" customWidth="1"/>
    <col min="9582" max="9582" width="6" customWidth="1"/>
    <col min="9583" max="9583" width="28.28515625" customWidth="1"/>
    <col min="9584" max="9584" width="10.28515625" customWidth="1"/>
    <col min="9585" max="9585" width="6" customWidth="1"/>
    <col min="9586" max="9586" width="28.28515625" customWidth="1"/>
    <col min="9587" max="9587" width="10.28515625" customWidth="1"/>
    <col min="9588" max="9588" width="6" customWidth="1"/>
    <col min="9589" max="9589" width="28.28515625" customWidth="1"/>
    <col min="9590" max="9590" width="10.28515625" customWidth="1"/>
    <col min="9591" max="9591" width="6" customWidth="1"/>
    <col min="9592" max="9592" width="28.28515625" customWidth="1"/>
    <col min="9593" max="9593" width="10.28515625" customWidth="1"/>
    <col min="9594" max="9594" width="6" customWidth="1"/>
    <col min="9595" max="9595" width="28.28515625" customWidth="1"/>
    <col min="9596" max="9596" width="10.28515625" customWidth="1"/>
    <col min="9597" max="9597" width="6" customWidth="1"/>
    <col min="9598" max="9598" width="28.28515625" customWidth="1"/>
    <col min="9599" max="9599" width="10.28515625" customWidth="1"/>
    <col min="9600" max="9600" width="6" customWidth="1"/>
    <col min="9601" max="9601" width="28.28515625" customWidth="1"/>
    <col min="9602" max="9602" width="10.28515625" customWidth="1"/>
    <col min="9603" max="9603" width="6" customWidth="1"/>
    <col min="9604" max="9604" width="28.28515625" customWidth="1"/>
    <col min="9605" max="9605" width="10.28515625" customWidth="1"/>
    <col min="9606" max="9606" width="6" customWidth="1"/>
    <col min="9607" max="9607" width="28.28515625" customWidth="1"/>
    <col min="9608" max="9608" width="10.28515625" customWidth="1"/>
    <col min="9609" max="9609" width="6" customWidth="1"/>
    <col min="9610" max="9610" width="28.28515625" customWidth="1"/>
    <col min="9611" max="9611" width="10.28515625" customWidth="1"/>
    <col min="9612" max="9612" width="6" customWidth="1"/>
    <col min="9613" max="9613" width="28.28515625" customWidth="1"/>
    <col min="9614" max="9614" width="10.28515625" customWidth="1"/>
    <col min="9615" max="9615" width="6" customWidth="1"/>
    <col min="9616" max="9616" width="28.28515625" customWidth="1"/>
    <col min="9617" max="9617" width="10.28515625" customWidth="1"/>
    <col min="9618" max="9618" width="6" customWidth="1"/>
    <col min="9619" max="9619" width="28.28515625" customWidth="1"/>
    <col min="9620" max="9620" width="10.28515625" customWidth="1"/>
    <col min="9621" max="9621" width="6" customWidth="1"/>
    <col min="9622" max="9622" width="28.28515625" customWidth="1"/>
    <col min="9623" max="9623" width="10.28515625" customWidth="1"/>
    <col min="9624" max="9624" width="6" customWidth="1"/>
    <col min="9625" max="9625" width="28.28515625" customWidth="1"/>
    <col min="9626" max="9626" width="10.28515625" customWidth="1"/>
    <col min="9627" max="9627" width="6" customWidth="1"/>
    <col min="9628" max="9628" width="28.28515625" customWidth="1"/>
    <col min="9629" max="9629" width="10.28515625" customWidth="1"/>
    <col min="9630" max="9630" width="6" customWidth="1"/>
    <col min="9631" max="9631" width="28.28515625" customWidth="1"/>
    <col min="9632" max="9632" width="10.28515625" customWidth="1"/>
    <col min="9633" max="9633" width="6" customWidth="1"/>
    <col min="9634" max="9634" width="28.28515625" customWidth="1"/>
    <col min="9635" max="9635" width="10.28515625" customWidth="1"/>
    <col min="9636" max="9636" width="6" customWidth="1"/>
    <col min="9637" max="9637" width="28.28515625" customWidth="1"/>
    <col min="9638" max="9638" width="10.28515625" customWidth="1"/>
    <col min="9639" max="9639" width="6" customWidth="1"/>
    <col min="9640" max="9640" width="28.28515625" customWidth="1"/>
    <col min="9641" max="9641" width="10.28515625" customWidth="1"/>
    <col min="9642" max="9642" width="6" customWidth="1"/>
    <col min="9643" max="9643" width="28.28515625" customWidth="1"/>
    <col min="9644" max="9644" width="10.28515625" customWidth="1"/>
    <col min="9645" max="9645" width="6" customWidth="1"/>
    <col min="9646" max="9646" width="28.28515625" customWidth="1"/>
    <col min="9647" max="9647" width="10.28515625" customWidth="1"/>
    <col min="9648" max="9648" width="6" customWidth="1"/>
    <col min="9649" max="9649" width="28.28515625" customWidth="1"/>
    <col min="9650" max="9650" width="10.28515625" customWidth="1"/>
    <col min="9651" max="9651" width="6" customWidth="1"/>
    <col min="9652" max="9652" width="28.28515625" customWidth="1"/>
    <col min="9653" max="9653" width="10.28515625" customWidth="1"/>
    <col min="9654" max="9654" width="6" customWidth="1"/>
    <col min="9655" max="9655" width="28.28515625" customWidth="1"/>
    <col min="9656" max="9656" width="10.28515625" customWidth="1"/>
    <col min="9657" max="9657" width="6" customWidth="1"/>
    <col min="9658" max="9658" width="28.28515625" customWidth="1"/>
    <col min="9659" max="9659" width="10.28515625" customWidth="1"/>
    <col min="9660" max="9660" width="6" customWidth="1"/>
    <col min="9661" max="9661" width="28.28515625" customWidth="1"/>
    <col min="9662" max="9662" width="10.28515625" customWidth="1"/>
    <col min="9663" max="9663" width="6" customWidth="1"/>
    <col min="9664" max="9664" width="28.28515625" customWidth="1"/>
    <col min="9665" max="9665" width="10.28515625" customWidth="1"/>
    <col min="9666" max="9666" width="6" customWidth="1"/>
    <col min="9667" max="9667" width="28.28515625" customWidth="1"/>
    <col min="9668" max="9668" width="10.28515625" customWidth="1"/>
    <col min="9669" max="9669" width="6" customWidth="1"/>
    <col min="9670" max="9670" width="28.28515625" customWidth="1"/>
    <col min="9671" max="9671" width="10.28515625" customWidth="1"/>
    <col min="9672" max="9672" width="6" customWidth="1"/>
    <col min="9673" max="9673" width="28.28515625" customWidth="1"/>
    <col min="9674" max="9674" width="10.28515625" customWidth="1"/>
    <col min="9675" max="9675" width="6" customWidth="1"/>
    <col min="9676" max="9676" width="28.28515625" customWidth="1"/>
    <col min="9677" max="9677" width="10.28515625" customWidth="1"/>
    <col min="9678" max="9678" width="6" customWidth="1"/>
    <col min="9679" max="9679" width="28.28515625" customWidth="1"/>
    <col min="9680" max="9680" width="10.28515625" customWidth="1"/>
    <col min="9681" max="9681" width="6" customWidth="1"/>
    <col min="9729" max="9729" width="31" customWidth="1"/>
    <col min="9731" max="9731" width="28.28515625" customWidth="1"/>
    <col min="9732" max="9732" width="10.28515625" customWidth="1"/>
    <col min="9733" max="9733" width="6" customWidth="1"/>
    <col min="9734" max="9734" width="28.28515625" customWidth="1"/>
    <col min="9735" max="9735" width="10.28515625" customWidth="1"/>
    <col min="9736" max="9736" width="6" customWidth="1"/>
    <col min="9737" max="9737" width="28.28515625" customWidth="1"/>
    <col min="9738" max="9738" width="10.28515625" customWidth="1"/>
    <col min="9739" max="9739" width="6" customWidth="1"/>
    <col min="9740" max="9740" width="28.28515625" customWidth="1"/>
    <col min="9741" max="9741" width="10.28515625" customWidth="1"/>
    <col min="9742" max="9742" width="6" customWidth="1"/>
    <col min="9743" max="9743" width="28.28515625" customWidth="1"/>
    <col min="9744" max="9744" width="10.28515625" customWidth="1"/>
    <col min="9745" max="9745" width="6" customWidth="1"/>
    <col min="9746" max="9746" width="28.28515625" customWidth="1"/>
    <col min="9747" max="9747" width="10.28515625" customWidth="1"/>
    <col min="9748" max="9748" width="6" customWidth="1"/>
    <col min="9749" max="9749" width="28.28515625" customWidth="1"/>
    <col min="9750" max="9750" width="10.28515625" customWidth="1"/>
    <col min="9751" max="9751" width="6" customWidth="1"/>
    <col min="9752" max="9752" width="28.28515625" customWidth="1"/>
    <col min="9753" max="9753" width="10.28515625" customWidth="1"/>
    <col min="9754" max="9754" width="6" customWidth="1"/>
    <col min="9755" max="9755" width="28.28515625" customWidth="1"/>
    <col min="9756" max="9756" width="10.28515625" customWidth="1"/>
    <col min="9757" max="9757" width="6" customWidth="1"/>
    <col min="9758" max="9758" width="28.28515625" customWidth="1"/>
    <col min="9759" max="9759" width="10.28515625" customWidth="1"/>
    <col min="9760" max="9760" width="6" customWidth="1"/>
    <col min="9761" max="9761" width="28.28515625" customWidth="1"/>
    <col min="9762" max="9762" width="10.28515625" customWidth="1"/>
    <col min="9763" max="9763" width="6" customWidth="1"/>
    <col min="9764" max="9764" width="28.28515625" customWidth="1"/>
    <col min="9765" max="9765" width="10.28515625" customWidth="1"/>
    <col min="9766" max="9766" width="6" customWidth="1"/>
    <col min="9767" max="9767" width="28.28515625" customWidth="1"/>
    <col min="9768" max="9768" width="10.28515625" customWidth="1"/>
    <col min="9769" max="9769" width="6" customWidth="1"/>
    <col min="9770" max="9770" width="28.28515625" customWidth="1"/>
    <col min="9771" max="9771" width="10.28515625" customWidth="1"/>
    <col min="9772" max="9772" width="6" customWidth="1"/>
    <col min="9773" max="9773" width="28.28515625" customWidth="1"/>
    <col min="9774" max="9774" width="10.28515625" customWidth="1"/>
    <col min="9775" max="9775" width="6" customWidth="1"/>
    <col min="9776" max="9776" width="28.28515625" customWidth="1"/>
    <col min="9777" max="9777" width="10.28515625" customWidth="1"/>
    <col min="9778" max="9778" width="6" customWidth="1"/>
    <col min="9779" max="9779" width="28.28515625" customWidth="1"/>
    <col min="9780" max="9780" width="10.28515625" customWidth="1"/>
    <col min="9781" max="9781" width="6" customWidth="1"/>
    <col min="9782" max="9782" width="28.28515625" customWidth="1"/>
    <col min="9783" max="9783" width="10.28515625" customWidth="1"/>
    <col min="9784" max="9784" width="6" customWidth="1"/>
    <col min="9785" max="9785" width="28.28515625" customWidth="1"/>
    <col min="9786" max="9786" width="10.28515625" customWidth="1"/>
    <col min="9787" max="9787" width="6" customWidth="1"/>
    <col min="9788" max="9788" width="28.28515625" customWidth="1"/>
    <col min="9789" max="9789" width="10.28515625" customWidth="1"/>
    <col min="9790" max="9790" width="6" customWidth="1"/>
    <col min="9791" max="9791" width="28.28515625" customWidth="1"/>
    <col min="9792" max="9792" width="10.28515625" customWidth="1"/>
    <col min="9793" max="9793" width="6" customWidth="1"/>
    <col min="9794" max="9794" width="28.28515625" customWidth="1"/>
    <col min="9795" max="9795" width="10.28515625" customWidth="1"/>
    <col min="9796" max="9796" width="6" customWidth="1"/>
    <col min="9797" max="9797" width="28.28515625" customWidth="1"/>
    <col min="9798" max="9798" width="10.28515625" customWidth="1"/>
    <col min="9799" max="9799" width="6" customWidth="1"/>
    <col min="9800" max="9800" width="28.28515625" customWidth="1"/>
    <col min="9801" max="9801" width="10.28515625" customWidth="1"/>
    <col min="9802" max="9802" width="6" customWidth="1"/>
    <col min="9803" max="9803" width="28.28515625" customWidth="1"/>
    <col min="9804" max="9804" width="10.28515625" customWidth="1"/>
    <col min="9805" max="9805" width="6" customWidth="1"/>
    <col min="9806" max="9806" width="28.28515625" customWidth="1"/>
    <col min="9807" max="9807" width="10.28515625" customWidth="1"/>
    <col min="9808" max="9808" width="6" customWidth="1"/>
    <col min="9809" max="9809" width="28.28515625" customWidth="1"/>
    <col min="9810" max="9810" width="10.28515625" customWidth="1"/>
    <col min="9811" max="9811" width="6" customWidth="1"/>
    <col min="9812" max="9812" width="28.28515625" customWidth="1"/>
    <col min="9813" max="9813" width="10.28515625" customWidth="1"/>
    <col min="9814" max="9814" width="6" customWidth="1"/>
    <col min="9815" max="9815" width="28.28515625" customWidth="1"/>
    <col min="9816" max="9816" width="10.28515625" customWidth="1"/>
    <col min="9817" max="9817" width="6" customWidth="1"/>
    <col min="9818" max="9818" width="28.28515625" customWidth="1"/>
    <col min="9819" max="9819" width="10.28515625" customWidth="1"/>
    <col min="9820" max="9820" width="6" customWidth="1"/>
    <col min="9821" max="9821" width="28.28515625" customWidth="1"/>
    <col min="9822" max="9822" width="10.28515625" customWidth="1"/>
    <col min="9823" max="9823" width="6" customWidth="1"/>
    <col min="9824" max="9824" width="28.28515625" customWidth="1"/>
    <col min="9825" max="9825" width="10.28515625" customWidth="1"/>
    <col min="9826" max="9826" width="6" customWidth="1"/>
    <col min="9827" max="9827" width="28.28515625" customWidth="1"/>
    <col min="9828" max="9828" width="10.28515625" customWidth="1"/>
    <col min="9829" max="9829" width="6" customWidth="1"/>
    <col min="9830" max="9830" width="28.28515625" customWidth="1"/>
    <col min="9831" max="9831" width="10.28515625" customWidth="1"/>
    <col min="9832" max="9832" width="6" customWidth="1"/>
    <col min="9833" max="9833" width="28.28515625" customWidth="1"/>
    <col min="9834" max="9834" width="10.28515625" customWidth="1"/>
    <col min="9835" max="9835" width="6" customWidth="1"/>
    <col min="9836" max="9836" width="28.28515625" customWidth="1"/>
    <col min="9837" max="9837" width="10.28515625" customWidth="1"/>
    <col min="9838" max="9838" width="6" customWidth="1"/>
    <col min="9839" max="9839" width="28.28515625" customWidth="1"/>
    <col min="9840" max="9840" width="10.28515625" customWidth="1"/>
    <col min="9841" max="9841" width="6" customWidth="1"/>
    <col min="9842" max="9842" width="28.28515625" customWidth="1"/>
    <col min="9843" max="9843" width="10.28515625" customWidth="1"/>
    <col min="9844" max="9844" width="6" customWidth="1"/>
    <col min="9845" max="9845" width="28.28515625" customWidth="1"/>
    <col min="9846" max="9846" width="10.28515625" customWidth="1"/>
    <col min="9847" max="9847" width="6" customWidth="1"/>
    <col min="9848" max="9848" width="28.28515625" customWidth="1"/>
    <col min="9849" max="9849" width="10.28515625" customWidth="1"/>
    <col min="9850" max="9850" width="6" customWidth="1"/>
    <col min="9851" max="9851" width="28.28515625" customWidth="1"/>
    <col min="9852" max="9852" width="10.28515625" customWidth="1"/>
    <col min="9853" max="9853" width="6" customWidth="1"/>
    <col min="9854" max="9854" width="28.28515625" customWidth="1"/>
    <col min="9855" max="9855" width="10.28515625" customWidth="1"/>
    <col min="9856" max="9856" width="6" customWidth="1"/>
    <col min="9857" max="9857" width="28.28515625" customWidth="1"/>
    <col min="9858" max="9858" width="10.28515625" customWidth="1"/>
    <col min="9859" max="9859" width="6" customWidth="1"/>
    <col min="9860" max="9860" width="28.28515625" customWidth="1"/>
    <col min="9861" max="9861" width="10.28515625" customWidth="1"/>
    <col min="9862" max="9862" width="6" customWidth="1"/>
    <col min="9863" max="9863" width="28.28515625" customWidth="1"/>
    <col min="9864" max="9864" width="10.28515625" customWidth="1"/>
    <col min="9865" max="9865" width="6" customWidth="1"/>
    <col min="9866" max="9866" width="28.28515625" customWidth="1"/>
    <col min="9867" max="9867" width="10.28515625" customWidth="1"/>
    <col min="9868" max="9868" width="6" customWidth="1"/>
    <col min="9869" max="9869" width="28.28515625" customWidth="1"/>
    <col min="9870" max="9870" width="10.28515625" customWidth="1"/>
    <col min="9871" max="9871" width="6" customWidth="1"/>
    <col min="9872" max="9872" width="28.28515625" customWidth="1"/>
    <col min="9873" max="9873" width="10.28515625" customWidth="1"/>
    <col min="9874" max="9874" width="6" customWidth="1"/>
    <col min="9875" max="9875" width="28.28515625" customWidth="1"/>
    <col min="9876" max="9876" width="10.28515625" customWidth="1"/>
    <col min="9877" max="9877" width="6" customWidth="1"/>
    <col min="9878" max="9878" width="28.28515625" customWidth="1"/>
    <col min="9879" max="9879" width="10.28515625" customWidth="1"/>
    <col min="9880" max="9880" width="6" customWidth="1"/>
    <col min="9881" max="9881" width="28.28515625" customWidth="1"/>
    <col min="9882" max="9882" width="10.28515625" customWidth="1"/>
    <col min="9883" max="9883" width="6" customWidth="1"/>
    <col min="9884" max="9884" width="28.28515625" customWidth="1"/>
    <col min="9885" max="9885" width="10.28515625" customWidth="1"/>
    <col min="9886" max="9886" width="6" customWidth="1"/>
    <col min="9887" max="9887" width="28.28515625" customWidth="1"/>
    <col min="9888" max="9888" width="10.28515625" customWidth="1"/>
    <col min="9889" max="9889" width="6" customWidth="1"/>
    <col min="9890" max="9890" width="28.28515625" customWidth="1"/>
    <col min="9891" max="9891" width="10.28515625" customWidth="1"/>
    <col min="9892" max="9892" width="6" customWidth="1"/>
    <col min="9893" max="9893" width="28.28515625" customWidth="1"/>
    <col min="9894" max="9894" width="10.28515625" customWidth="1"/>
    <col min="9895" max="9895" width="6" customWidth="1"/>
    <col min="9896" max="9896" width="28.28515625" customWidth="1"/>
    <col min="9897" max="9897" width="10.28515625" customWidth="1"/>
    <col min="9898" max="9898" width="6" customWidth="1"/>
    <col min="9899" max="9899" width="28.28515625" customWidth="1"/>
    <col min="9900" max="9900" width="10.28515625" customWidth="1"/>
    <col min="9901" max="9901" width="6" customWidth="1"/>
    <col min="9902" max="9902" width="28.28515625" customWidth="1"/>
    <col min="9903" max="9903" width="10.28515625" customWidth="1"/>
    <col min="9904" max="9904" width="6" customWidth="1"/>
    <col min="9905" max="9905" width="28.28515625" customWidth="1"/>
    <col min="9906" max="9906" width="10.28515625" customWidth="1"/>
    <col min="9907" max="9907" width="6" customWidth="1"/>
    <col min="9908" max="9908" width="28.28515625" customWidth="1"/>
    <col min="9909" max="9909" width="10.28515625" customWidth="1"/>
    <col min="9910" max="9910" width="6" customWidth="1"/>
    <col min="9911" max="9911" width="28.28515625" customWidth="1"/>
    <col min="9912" max="9912" width="10.28515625" customWidth="1"/>
    <col min="9913" max="9913" width="6" customWidth="1"/>
    <col min="9914" max="9914" width="28.28515625" customWidth="1"/>
    <col min="9915" max="9915" width="10.28515625" customWidth="1"/>
    <col min="9916" max="9916" width="6" customWidth="1"/>
    <col min="9917" max="9917" width="28.28515625" customWidth="1"/>
    <col min="9918" max="9918" width="10.28515625" customWidth="1"/>
    <col min="9919" max="9919" width="6" customWidth="1"/>
    <col min="9920" max="9920" width="28.28515625" customWidth="1"/>
    <col min="9921" max="9921" width="10.28515625" customWidth="1"/>
    <col min="9922" max="9922" width="6" customWidth="1"/>
    <col min="9923" max="9923" width="28.28515625" customWidth="1"/>
    <col min="9924" max="9924" width="10.28515625" customWidth="1"/>
    <col min="9925" max="9925" width="6" customWidth="1"/>
    <col min="9926" max="9926" width="28.28515625" customWidth="1"/>
    <col min="9927" max="9927" width="10.28515625" customWidth="1"/>
    <col min="9928" max="9928" width="6" customWidth="1"/>
    <col min="9929" max="9929" width="28.28515625" customWidth="1"/>
    <col min="9930" max="9930" width="10.28515625" customWidth="1"/>
    <col min="9931" max="9931" width="6" customWidth="1"/>
    <col min="9932" max="9932" width="28.28515625" customWidth="1"/>
    <col min="9933" max="9933" width="10.28515625" customWidth="1"/>
    <col min="9934" max="9934" width="6" customWidth="1"/>
    <col min="9935" max="9935" width="28.28515625" customWidth="1"/>
    <col min="9936" max="9936" width="10.28515625" customWidth="1"/>
    <col min="9937" max="9937" width="6" customWidth="1"/>
    <col min="9985" max="9985" width="31" customWidth="1"/>
    <col min="9987" max="9987" width="28.28515625" customWidth="1"/>
    <col min="9988" max="9988" width="10.28515625" customWidth="1"/>
    <col min="9989" max="9989" width="6" customWidth="1"/>
    <col min="9990" max="9990" width="28.28515625" customWidth="1"/>
    <col min="9991" max="9991" width="10.28515625" customWidth="1"/>
    <col min="9992" max="9992" width="6" customWidth="1"/>
    <col min="9993" max="9993" width="28.28515625" customWidth="1"/>
    <col min="9994" max="9994" width="10.28515625" customWidth="1"/>
    <col min="9995" max="9995" width="6" customWidth="1"/>
    <col min="9996" max="9996" width="28.28515625" customWidth="1"/>
    <col min="9997" max="9997" width="10.28515625" customWidth="1"/>
    <col min="9998" max="9998" width="6" customWidth="1"/>
    <col min="9999" max="9999" width="28.28515625" customWidth="1"/>
    <col min="10000" max="10000" width="10.28515625" customWidth="1"/>
    <col min="10001" max="10001" width="6" customWidth="1"/>
    <col min="10002" max="10002" width="28.28515625" customWidth="1"/>
    <col min="10003" max="10003" width="10.28515625" customWidth="1"/>
    <col min="10004" max="10004" width="6" customWidth="1"/>
    <col min="10005" max="10005" width="28.28515625" customWidth="1"/>
    <col min="10006" max="10006" width="10.28515625" customWidth="1"/>
    <col min="10007" max="10007" width="6" customWidth="1"/>
    <col min="10008" max="10008" width="28.28515625" customWidth="1"/>
    <col min="10009" max="10009" width="10.28515625" customWidth="1"/>
    <col min="10010" max="10010" width="6" customWidth="1"/>
    <col min="10011" max="10011" width="28.28515625" customWidth="1"/>
    <col min="10012" max="10012" width="10.28515625" customWidth="1"/>
    <col min="10013" max="10013" width="6" customWidth="1"/>
    <col min="10014" max="10014" width="28.28515625" customWidth="1"/>
    <col min="10015" max="10015" width="10.28515625" customWidth="1"/>
    <col min="10016" max="10016" width="6" customWidth="1"/>
    <col min="10017" max="10017" width="28.28515625" customWidth="1"/>
    <col min="10018" max="10018" width="10.28515625" customWidth="1"/>
    <col min="10019" max="10019" width="6" customWidth="1"/>
    <col min="10020" max="10020" width="28.28515625" customWidth="1"/>
    <col min="10021" max="10021" width="10.28515625" customWidth="1"/>
    <col min="10022" max="10022" width="6" customWidth="1"/>
    <col min="10023" max="10023" width="28.28515625" customWidth="1"/>
    <col min="10024" max="10024" width="10.28515625" customWidth="1"/>
    <col min="10025" max="10025" width="6" customWidth="1"/>
    <col min="10026" max="10026" width="28.28515625" customWidth="1"/>
    <col min="10027" max="10027" width="10.28515625" customWidth="1"/>
    <col min="10028" max="10028" width="6" customWidth="1"/>
    <col min="10029" max="10029" width="28.28515625" customWidth="1"/>
    <col min="10030" max="10030" width="10.28515625" customWidth="1"/>
    <col min="10031" max="10031" width="6" customWidth="1"/>
    <col min="10032" max="10032" width="28.28515625" customWidth="1"/>
    <col min="10033" max="10033" width="10.28515625" customWidth="1"/>
    <col min="10034" max="10034" width="6" customWidth="1"/>
    <col min="10035" max="10035" width="28.28515625" customWidth="1"/>
    <col min="10036" max="10036" width="10.28515625" customWidth="1"/>
    <col min="10037" max="10037" width="6" customWidth="1"/>
    <col min="10038" max="10038" width="28.28515625" customWidth="1"/>
    <col min="10039" max="10039" width="10.28515625" customWidth="1"/>
    <col min="10040" max="10040" width="6" customWidth="1"/>
    <col min="10041" max="10041" width="28.28515625" customWidth="1"/>
    <col min="10042" max="10042" width="10.28515625" customWidth="1"/>
    <col min="10043" max="10043" width="6" customWidth="1"/>
    <col min="10044" max="10044" width="28.28515625" customWidth="1"/>
    <col min="10045" max="10045" width="10.28515625" customWidth="1"/>
    <col min="10046" max="10046" width="6" customWidth="1"/>
    <col min="10047" max="10047" width="28.28515625" customWidth="1"/>
    <col min="10048" max="10048" width="10.28515625" customWidth="1"/>
    <col min="10049" max="10049" width="6" customWidth="1"/>
    <col min="10050" max="10050" width="28.28515625" customWidth="1"/>
    <col min="10051" max="10051" width="10.28515625" customWidth="1"/>
    <col min="10052" max="10052" width="6" customWidth="1"/>
    <col min="10053" max="10053" width="28.28515625" customWidth="1"/>
    <col min="10054" max="10054" width="10.28515625" customWidth="1"/>
    <col min="10055" max="10055" width="6" customWidth="1"/>
    <col min="10056" max="10056" width="28.28515625" customWidth="1"/>
    <col min="10057" max="10057" width="10.28515625" customWidth="1"/>
    <col min="10058" max="10058" width="6" customWidth="1"/>
    <col min="10059" max="10059" width="28.28515625" customWidth="1"/>
    <col min="10060" max="10060" width="10.28515625" customWidth="1"/>
    <col min="10061" max="10061" width="6" customWidth="1"/>
    <col min="10062" max="10062" width="28.28515625" customWidth="1"/>
    <col min="10063" max="10063" width="10.28515625" customWidth="1"/>
    <col min="10064" max="10064" width="6" customWidth="1"/>
    <col min="10065" max="10065" width="28.28515625" customWidth="1"/>
    <col min="10066" max="10066" width="10.28515625" customWidth="1"/>
    <col min="10067" max="10067" width="6" customWidth="1"/>
    <col min="10068" max="10068" width="28.28515625" customWidth="1"/>
    <col min="10069" max="10069" width="10.28515625" customWidth="1"/>
    <col min="10070" max="10070" width="6" customWidth="1"/>
    <col min="10071" max="10071" width="28.28515625" customWidth="1"/>
    <col min="10072" max="10072" width="10.28515625" customWidth="1"/>
    <col min="10073" max="10073" width="6" customWidth="1"/>
    <col min="10074" max="10074" width="28.28515625" customWidth="1"/>
    <col min="10075" max="10075" width="10.28515625" customWidth="1"/>
    <col min="10076" max="10076" width="6" customWidth="1"/>
    <col min="10077" max="10077" width="28.28515625" customWidth="1"/>
    <col min="10078" max="10078" width="10.28515625" customWidth="1"/>
    <col min="10079" max="10079" width="6" customWidth="1"/>
    <col min="10080" max="10080" width="28.28515625" customWidth="1"/>
    <col min="10081" max="10081" width="10.28515625" customWidth="1"/>
    <col min="10082" max="10082" width="6" customWidth="1"/>
    <col min="10083" max="10083" width="28.28515625" customWidth="1"/>
    <col min="10084" max="10084" width="10.28515625" customWidth="1"/>
    <col min="10085" max="10085" width="6" customWidth="1"/>
    <col min="10086" max="10086" width="28.28515625" customWidth="1"/>
    <col min="10087" max="10087" width="10.28515625" customWidth="1"/>
    <col min="10088" max="10088" width="6" customWidth="1"/>
    <col min="10089" max="10089" width="28.28515625" customWidth="1"/>
    <col min="10090" max="10090" width="10.28515625" customWidth="1"/>
    <col min="10091" max="10091" width="6" customWidth="1"/>
    <col min="10092" max="10092" width="28.28515625" customWidth="1"/>
    <col min="10093" max="10093" width="10.28515625" customWidth="1"/>
    <col min="10094" max="10094" width="6" customWidth="1"/>
    <col min="10095" max="10095" width="28.28515625" customWidth="1"/>
    <col min="10096" max="10096" width="10.28515625" customWidth="1"/>
    <col min="10097" max="10097" width="6" customWidth="1"/>
    <col min="10098" max="10098" width="28.28515625" customWidth="1"/>
    <col min="10099" max="10099" width="10.28515625" customWidth="1"/>
    <col min="10100" max="10100" width="6" customWidth="1"/>
    <col min="10101" max="10101" width="28.28515625" customWidth="1"/>
    <col min="10102" max="10102" width="10.28515625" customWidth="1"/>
    <col min="10103" max="10103" width="6" customWidth="1"/>
    <col min="10104" max="10104" width="28.28515625" customWidth="1"/>
    <col min="10105" max="10105" width="10.28515625" customWidth="1"/>
    <col min="10106" max="10106" width="6" customWidth="1"/>
    <col min="10107" max="10107" width="28.28515625" customWidth="1"/>
    <col min="10108" max="10108" width="10.28515625" customWidth="1"/>
    <col min="10109" max="10109" width="6" customWidth="1"/>
    <col min="10110" max="10110" width="28.28515625" customWidth="1"/>
    <col min="10111" max="10111" width="10.28515625" customWidth="1"/>
    <col min="10112" max="10112" width="6" customWidth="1"/>
    <col min="10113" max="10113" width="28.28515625" customWidth="1"/>
    <col min="10114" max="10114" width="10.28515625" customWidth="1"/>
    <col min="10115" max="10115" width="6" customWidth="1"/>
    <col min="10116" max="10116" width="28.28515625" customWidth="1"/>
    <col min="10117" max="10117" width="10.28515625" customWidth="1"/>
    <col min="10118" max="10118" width="6" customWidth="1"/>
    <col min="10119" max="10119" width="28.28515625" customWidth="1"/>
    <col min="10120" max="10120" width="10.28515625" customWidth="1"/>
    <col min="10121" max="10121" width="6" customWidth="1"/>
    <col min="10122" max="10122" width="28.28515625" customWidth="1"/>
    <col min="10123" max="10123" width="10.28515625" customWidth="1"/>
    <col min="10124" max="10124" width="6" customWidth="1"/>
    <col min="10125" max="10125" width="28.28515625" customWidth="1"/>
    <col min="10126" max="10126" width="10.28515625" customWidth="1"/>
    <col min="10127" max="10127" width="6" customWidth="1"/>
    <col min="10128" max="10128" width="28.28515625" customWidth="1"/>
    <col min="10129" max="10129" width="10.28515625" customWidth="1"/>
    <col min="10130" max="10130" width="6" customWidth="1"/>
    <col min="10131" max="10131" width="28.28515625" customWidth="1"/>
    <col min="10132" max="10132" width="10.28515625" customWidth="1"/>
    <col min="10133" max="10133" width="6" customWidth="1"/>
    <col min="10134" max="10134" width="28.28515625" customWidth="1"/>
    <col min="10135" max="10135" width="10.28515625" customWidth="1"/>
    <col min="10136" max="10136" width="6" customWidth="1"/>
    <col min="10137" max="10137" width="28.28515625" customWidth="1"/>
    <col min="10138" max="10138" width="10.28515625" customWidth="1"/>
    <col min="10139" max="10139" width="6" customWidth="1"/>
    <col min="10140" max="10140" width="28.28515625" customWidth="1"/>
    <col min="10141" max="10141" width="10.28515625" customWidth="1"/>
    <col min="10142" max="10142" width="6" customWidth="1"/>
    <col min="10143" max="10143" width="28.28515625" customWidth="1"/>
    <col min="10144" max="10144" width="10.28515625" customWidth="1"/>
    <col min="10145" max="10145" width="6" customWidth="1"/>
    <col min="10146" max="10146" width="28.28515625" customWidth="1"/>
    <col min="10147" max="10147" width="10.28515625" customWidth="1"/>
    <col min="10148" max="10148" width="6" customWidth="1"/>
    <col min="10149" max="10149" width="28.28515625" customWidth="1"/>
    <col min="10150" max="10150" width="10.28515625" customWidth="1"/>
    <col min="10151" max="10151" width="6" customWidth="1"/>
    <col min="10152" max="10152" width="28.28515625" customWidth="1"/>
    <col min="10153" max="10153" width="10.28515625" customWidth="1"/>
    <col min="10154" max="10154" width="6" customWidth="1"/>
    <col min="10155" max="10155" width="28.28515625" customWidth="1"/>
    <col min="10156" max="10156" width="10.28515625" customWidth="1"/>
    <col min="10157" max="10157" width="6" customWidth="1"/>
    <col min="10158" max="10158" width="28.28515625" customWidth="1"/>
    <col min="10159" max="10159" width="10.28515625" customWidth="1"/>
    <col min="10160" max="10160" width="6" customWidth="1"/>
    <col min="10161" max="10161" width="28.28515625" customWidth="1"/>
    <col min="10162" max="10162" width="10.28515625" customWidth="1"/>
    <col min="10163" max="10163" width="6" customWidth="1"/>
    <col min="10164" max="10164" width="28.28515625" customWidth="1"/>
    <col min="10165" max="10165" width="10.28515625" customWidth="1"/>
    <col min="10166" max="10166" width="6" customWidth="1"/>
    <col min="10167" max="10167" width="28.28515625" customWidth="1"/>
    <col min="10168" max="10168" width="10.28515625" customWidth="1"/>
    <col min="10169" max="10169" width="6" customWidth="1"/>
    <col min="10170" max="10170" width="28.28515625" customWidth="1"/>
    <col min="10171" max="10171" width="10.28515625" customWidth="1"/>
    <col min="10172" max="10172" width="6" customWidth="1"/>
    <col min="10173" max="10173" width="28.28515625" customWidth="1"/>
    <col min="10174" max="10174" width="10.28515625" customWidth="1"/>
    <col min="10175" max="10175" width="6" customWidth="1"/>
    <col min="10176" max="10176" width="28.28515625" customWidth="1"/>
    <col min="10177" max="10177" width="10.28515625" customWidth="1"/>
    <col min="10178" max="10178" width="6" customWidth="1"/>
    <col min="10179" max="10179" width="28.28515625" customWidth="1"/>
    <col min="10180" max="10180" width="10.28515625" customWidth="1"/>
    <col min="10181" max="10181" width="6" customWidth="1"/>
    <col min="10182" max="10182" width="28.28515625" customWidth="1"/>
    <col min="10183" max="10183" width="10.28515625" customWidth="1"/>
    <col min="10184" max="10184" width="6" customWidth="1"/>
    <col min="10185" max="10185" width="28.28515625" customWidth="1"/>
    <col min="10186" max="10186" width="10.28515625" customWidth="1"/>
    <col min="10187" max="10187" width="6" customWidth="1"/>
    <col min="10188" max="10188" width="28.28515625" customWidth="1"/>
    <col min="10189" max="10189" width="10.28515625" customWidth="1"/>
    <col min="10190" max="10190" width="6" customWidth="1"/>
    <col min="10191" max="10191" width="28.28515625" customWidth="1"/>
    <col min="10192" max="10192" width="10.28515625" customWidth="1"/>
    <col min="10193" max="10193" width="6" customWidth="1"/>
    <col min="10241" max="10241" width="31" customWidth="1"/>
    <col min="10243" max="10243" width="28.28515625" customWidth="1"/>
    <col min="10244" max="10244" width="10.28515625" customWidth="1"/>
    <col min="10245" max="10245" width="6" customWidth="1"/>
    <col min="10246" max="10246" width="28.28515625" customWidth="1"/>
    <col min="10247" max="10247" width="10.28515625" customWidth="1"/>
    <col min="10248" max="10248" width="6" customWidth="1"/>
    <col min="10249" max="10249" width="28.28515625" customWidth="1"/>
    <col min="10250" max="10250" width="10.28515625" customWidth="1"/>
    <col min="10251" max="10251" width="6" customWidth="1"/>
    <col min="10252" max="10252" width="28.28515625" customWidth="1"/>
    <col min="10253" max="10253" width="10.28515625" customWidth="1"/>
    <col min="10254" max="10254" width="6" customWidth="1"/>
    <col min="10255" max="10255" width="28.28515625" customWidth="1"/>
    <col min="10256" max="10256" width="10.28515625" customWidth="1"/>
    <col min="10257" max="10257" width="6" customWidth="1"/>
    <col min="10258" max="10258" width="28.28515625" customWidth="1"/>
    <col min="10259" max="10259" width="10.28515625" customWidth="1"/>
    <col min="10260" max="10260" width="6" customWidth="1"/>
    <col min="10261" max="10261" width="28.28515625" customWidth="1"/>
    <col min="10262" max="10262" width="10.28515625" customWidth="1"/>
    <col min="10263" max="10263" width="6" customWidth="1"/>
    <col min="10264" max="10264" width="28.28515625" customWidth="1"/>
    <col min="10265" max="10265" width="10.28515625" customWidth="1"/>
    <col min="10266" max="10266" width="6" customWidth="1"/>
    <col min="10267" max="10267" width="28.28515625" customWidth="1"/>
    <col min="10268" max="10268" width="10.28515625" customWidth="1"/>
    <col min="10269" max="10269" width="6" customWidth="1"/>
    <col min="10270" max="10270" width="28.28515625" customWidth="1"/>
    <col min="10271" max="10271" width="10.28515625" customWidth="1"/>
    <col min="10272" max="10272" width="6" customWidth="1"/>
    <col min="10273" max="10273" width="28.28515625" customWidth="1"/>
    <col min="10274" max="10274" width="10.28515625" customWidth="1"/>
    <col min="10275" max="10275" width="6" customWidth="1"/>
    <col min="10276" max="10276" width="28.28515625" customWidth="1"/>
    <col min="10277" max="10277" width="10.28515625" customWidth="1"/>
    <col min="10278" max="10278" width="6" customWidth="1"/>
    <col min="10279" max="10279" width="28.28515625" customWidth="1"/>
    <col min="10280" max="10280" width="10.28515625" customWidth="1"/>
    <col min="10281" max="10281" width="6" customWidth="1"/>
    <col min="10282" max="10282" width="28.28515625" customWidth="1"/>
    <col min="10283" max="10283" width="10.28515625" customWidth="1"/>
    <col min="10284" max="10284" width="6" customWidth="1"/>
    <col min="10285" max="10285" width="28.28515625" customWidth="1"/>
    <col min="10286" max="10286" width="10.28515625" customWidth="1"/>
    <col min="10287" max="10287" width="6" customWidth="1"/>
    <col min="10288" max="10288" width="28.28515625" customWidth="1"/>
    <col min="10289" max="10289" width="10.28515625" customWidth="1"/>
    <col min="10290" max="10290" width="6" customWidth="1"/>
    <col min="10291" max="10291" width="28.28515625" customWidth="1"/>
    <col min="10292" max="10292" width="10.28515625" customWidth="1"/>
    <col min="10293" max="10293" width="6" customWidth="1"/>
    <col min="10294" max="10294" width="28.28515625" customWidth="1"/>
    <col min="10295" max="10295" width="10.28515625" customWidth="1"/>
    <col min="10296" max="10296" width="6" customWidth="1"/>
    <col min="10297" max="10297" width="28.28515625" customWidth="1"/>
    <col min="10298" max="10298" width="10.28515625" customWidth="1"/>
    <col min="10299" max="10299" width="6" customWidth="1"/>
    <col min="10300" max="10300" width="28.28515625" customWidth="1"/>
    <col min="10301" max="10301" width="10.28515625" customWidth="1"/>
    <col min="10302" max="10302" width="6" customWidth="1"/>
    <col min="10303" max="10303" width="28.28515625" customWidth="1"/>
    <col min="10304" max="10304" width="10.28515625" customWidth="1"/>
    <col min="10305" max="10305" width="6" customWidth="1"/>
    <col min="10306" max="10306" width="28.28515625" customWidth="1"/>
    <col min="10307" max="10307" width="10.28515625" customWidth="1"/>
    <col min="10308" max="10308" width="6" customWidth="1"/>
    <col min="10309" max="10309" width="28.28515625" customWidth="1"/>
    <col min="10310" max="10310" width="10.28515625" customWidth="1"/>
    <col min="10311" max="10311" width="6" customWidth="1"/>
    <col min="10312" max="10312" width="28.28515625" customWidth="1"/>
    <col min="10313" max="10313" width="10.28515625" customWidth="1"/>
    <col min="10314" max="10314" width="6" customWidth="1"/>
    <col min="10315" max="10315" width="28.28515625" customWidth="1"/>
    <col min="10316" max="10316" width="10.28515625" customWidth="1"/>
    <col min="10317" max="10317" width="6" customWidth="1"/>
    <col min="10318" max="10318" width="28.28515625" customWidth="1"/>
    <col min="10319" max="10319" width="10.28515625" customWidth="1"/>
    <col min="10320" max="10320" width="6" customWidth="1"/>
    <col min="10321" max="10321" width="28.28515625" customWidth="1"/>
    <col min="10322" max="10322" width="10.28515625" customWidth="1"/>
    <col min="10323" max="10323" width="6" customWidth="1"/>
    <col min="10324" max="10324" width="28.28515625" customWidth="1"/>
    <col min="10325" max="10325" width="10.28515625" customWidth="1"/>
    <col min="10326" max="10326" width="6" customWidth="1"/>
    <col min="10327" max="10327" width="28.28515625" customWidth="1"/>
    <col min="10328" max="10328" width="10.28515625" customWidth="1"/>
    <col min="10329" max="10329" width="6" customWidth="1"/>
    <col min="10330" max="10330" width="28.28515625" customWidth="1"/>
    <col min="10331" max="10331" width="10.28515625" customWidth="1"/>
    <col min="10332" max="10332" width="6" customWidth="1"/>
    <col min="10333" max="10333" width="28.28515625" customWidth="1"/>
    <col min="10334" max="10334" width="10.28515625" customWidth="1"/>
    <col min="10335" max="10335" width="6" customWidth="1"/>
    <col min="10336" max="10336" width="28.28515625" customWidth="1"/>
    <col min="10337" max="10337" width="10.28515625" customWidth="1"/>
    <col min="10338" max="10338" width="6" customWidth="1"/>
    <col min="10339" max="10339" width="28.28515625" customWidth="1"/>
    <col min="10340" max="10340" width="10.28515625" customWidth="1"/>
    <col min="10341" max="10341" width="6" customWidth="1"/>
    <col min="10342" max="10342" width="28.28515625" customWidth="1"/>
    <col min="10343" max="10343" width="10.28515625" customWidth="1"/>
    <col min="10344" max="10344" width="6" customWidth="1"/>
    <col min="10345" max="10345" width="28.28515625" customWidth="1"/>
    <col min="10346" max="10346" width="10.28515625" customWidth="1"/>
    <col min="10347" max="10347" width="6" customWidth="1"/>
    <col min="10348" max="10348" width="28.28515625" customWidth="1"/>
    <col min="10349" max="10349" width="10.28515625" customWidth="1"/>
    <col min="10350" max="10350" width="6" customWidth="1"/>
    <col min="10351" max="10351" width="28.28515625" customWidth="1"/>
    <col min="10352" max="10352" width="10.28515625" customWidth="1"/>
    <col min="10353" max="10353" width="6" customWidth="1"/>
    <col min="10354" max="10354" width="28.28515625" customWidth="1"/>
    <col min="10355" max="10355" width="10.28515625" customWidth="1"/>
    <col min="10356" max="10356" width="6" customWidth="1"/>
    <col min="10357" max="10357" width="28.28515625" customWidth="1"/>
    <col min="10358" max="10358" width="10.28515625" customWidth="1"/>
    <col min="10359" max="10359" width="6" customWidth="1"/>
    <col min="10360" max="10360" width="28.28515625" customWidth="1"/>
    <col min="10361" max="10361" width="10.28515625" customWidth="1"/>
    <col min="10362" max="10362" width="6" customWidth="1"/>
    <col min="10363" max="10363" width="28.28515625" customWidth="1"/>
    <col min="10364" max="10364" width="10.28515625" customWidth="1"/>
    <col min="10365" max="10365" width="6" customWidth="1"/>
    <col min="10366" max="10366" width="28.28515625" customWidth="1"/>
    <col min="10367" max="10367" width="10.28515625" customWidth="1"/>
    <col min="10368" max="10368" width="6" customWidth="1"/>
    <col min="10369" max="10369" width="28.28515625" customWidth="1"/>
    <col min="10370" max="10370" width="10.28515625" customWidth="1"/>
    <col min="10371" max="10371" width="6" customWidth="1"/>
    <col min="10372" max="10372" width="28.28515625" customWidth="1"/>
    <col min="10373" max="10373" width="10.28515625" customWidth="1"/>
    <col min="10374" max="10374" width="6" customWidth="1"/>
    <col min="10375" max="10375" width="28.28515625" customWidth="1"/>
    <col min="10376" max="10376" width="10.28515625" customWidth="1"/>
    <col min="10377" max="10377" width="6" customWidth="1"/>
    <col min="10378" max="10378" width="28.28515625" customWidth="1"/>
    <col min="10379" max="10379" width="10.28515625" customWidth="1"/>
    <col min="10380" max="10380" width="6" customWidth="1"/>
    <col min="10381" max="10381" width="28.28515625" customWidth="1"/>
    <col min="10382" max="10382" width="10.28515625" customWidth="1"/>
    <col min="10383" max="10383" width="6" customWidth="1"/>
    <col min="10384" max="10384" width="28.28515625" customWidth="1"/>
    <col min="10385" max="10385" width="10.28515625" customWidth="1"/>
    <col min="10386" max="10386" width="6" customWidth="1"/>
    <col min="10387" max="10387" width="28.28515625" customWidth="1"/>
    <col min="10388" max="10388" width="10.28515625" customWidth="1"/>
    <col min="10389" max="10389" width="6" customWidth="1"/>
    <col min="10390" max="10390" width="28.28515625" customWidth="1"/>
    <col min="10391" max="10391" width="10.28515625" customWidth="1"/>
    <col min="10392" max="10392" width="6" customWidth="1"/>
    <col min="10393" max="10393" width="28.28515625" customWidth="1"/>
    <col min="10394" max="10394" width="10.28515625" customWidth="1"/>
    <col min="10395" max="10395" width="6" customWidth="1"/>
    <col min="10396" max="10396" width="28.28515625" customWidth="1"/>
    <col min="10397" max="10397" width="10.28515625" customWidth="1"/>
    <col min="10398" max="10398" width="6" customWidth="1"/>
    <col min="10399" max="10399" width="28.28515625" customWidth="1"/>
    <col min="10400" max="10400" width="10.28515625" customWidth="1"/>
    <col min="10401" max="10401" width="6" customWidth="1"/>
    <col min="10402" max="10402" width="28.28515625" customWidth="1"/>
    <col min="10403" max="10403" width="10.28515625" customWidth="1"/>
    <col min="10404" max="10404" width="6" customWidth="1"/>
    <col min="10405" max="10405" width="28.28515625" customWidth="1"/>
    <col min="10406" max="10406" width="10.28515625" customWidth="1"/>
    <col min="10407" max="10407" width="6" customWidth="1"/>
    <col min="10408" max="10408" width="28.28515625" customWidth="1"/>
    <col min="10409" max="10409" width="10.28515625" customWidth="1"/>
    <col min="10410" max="10410" width="6" customWidth="1"/>
    <col min="10411" max="10411" width="28.28515625" customWidth="1"/>
    <col min="10412" max="10412" width="10.28515625" customWidth="1"/>
    <col min="10413" max="10413" width="6" customWidth="1"/>
    <col min="10414" max="10414" width="28.28515625" customWidth="1"/>
    <col min="10415" max="10415" width="10.28515625" customWidth="1"/>
    <col min="10416" max="10416" width="6" customWidth="1"/>
    <col min="10417" max="10417" width="28.28515625" customWidth="1"/>
    <col min="10418" max="10418" width="10.28515625" customWidth="1"/>
    <col min="10419" max="10419" width="6" customWidth="1"/>
    <col min="10420" max="10420" width="28.28515625" customWidth="1"/>
    <col min="10421" max="10421" width="10.28515625" customWidth="1"/>
    <col min="10422" max="10422" width="6" customWidth="1"/>
    <col min="10423" max="10423" width="28.28515625" customWidth="1"/>
    <col min="10424" max="10424" width="10.28515625" customWidth="1"/>
    <col min="10425" max="10425" width="6" customWidth="1"/>
    <col min="10426" max="10426" width="28.28515625" customWidth="1"/>
    <col min="10427" max="10427" width="10.28515625" customWidth="1"/>
    <col min="10428" max="10428" width="6" customWidth="1"/>
    <col min="10429" max="10429" width="28.28515625" customWidth="1"/>
    <col min="10430" max="10430" width="10.28515625" customWidth="1"/>
    <col min="10431" max="10431" width="6" customWidth="1"/>
    <col min="10432" max="10432" width="28.28515625" customWidth="1"/>
    <col min="10433" max="10433" width="10.28515625" customWidth="1"/>
    <col min="10434" max="10434" width="6" customWidth="1"/>
    <col min="10435" max="10435" width="28.28515625" customWidth="1"/>
    <col min="10436" max="10436" width="10.28515625" customWidth="1"/>
    <col min="10437" max="10437" width="6" customWidth="1"/>
    <col min="10438" max="10438" width="28.28515625" customWidth="1"/>
    <col min="10439" max="10439" width="10.28515625" customWidth="1"/>
    <col min="10440" max="10440" width="6" customWidth="1"/>
    <col min="10441" max="10441" width="28.28515625" customWidth="1"/>
    <col min="10442" max="10442" width="10.28515625" customWidth="1"/>
    <col min="10443" max="10443" width="6" customWidth="1"/>
    <col min="10444" max="10444" width="28.28515625" customWidth="1"/>
    <col min="10445" max="10445" width="10.28515625" customWidth="1"/>
    <col min="10446" max="10446" width="6" customWidth="1"/>
    <col min="10447" max="10447" width="28.28515625" customWidth="1"/>
    <col min="10448" max="10448" width="10.28515625" customWidth="1"/>
    <col min="10449" max="10449" width="6" customWidth="1"/>
    <col min="10497" max="10497" width="31" customWidth="1"/>
    <col min="10499" max="10499" width="28.28515625" customWidth="1"/>
    <col min="10500" max="10500" width="10.28515625" customWidth="1"/>
    <col min="10501" max="10501" width="6" customWidth="1"/>
    <col min="10502" max="10502" width="28.28515625" customWidth="1"/>
    <col min="10503" max="10503" width="10.28515625" customWidth="1"/>
    <col min="10504" max="10504" width="6" customWidth="1"/>
    <col min="10505" max="10505" width="28.28515625" customWidth="1"/>
    <col min="10506" max="10506" width="10.28515625" customWidth="1"/>
    <col min="10507" max="10507" width="6" customWidth="1"/>
    <col min="10508" max="10508" width="28.28515625" customWidth="1"/>
    <col min="10509" max="10509" width="10.28515625" customWidth="1"/>
    <col min="10510" max="10510" width="6" customWidth="1"/>
    <col min="10511" max="10511" width="28.28515625" customWidth="1"/>
    <col min="10512" max="10512" width="10.28515625" customWidth="1"/>
    <col min="10513" max="10513" width="6" customWidth="1"/>
    <col min="10514" max="10514" width="28.28515625" customWidth="1"/>
    <col min="10515" max="10515" width="10.28515625" customWidth="1"/>
    <col min="10516" max="10516" width="6" customWidth="1"/>
    <col min="10517" max="10517" width="28.28515625" customWidth="1"/>
    <col min="10518" max="10518" width="10.28515625" customWidth="1"/>
    <col min="10519" max="10519" width="6" customWidth="1"/>
    <col min="10520" max="10520" width="28.28515625" customWidth="1"/>
    <col min="10521" max="10521" width="10.28515625" customWidth="1"/>
    <col min="10522" max="10522" width="6" customWidth="1"/>
    <col min="10523" max="10523" width="28.28515625" customWidth="1"/>
    <col min="10524" max="10524" width="10.28515625" customWidth="1"/>
    <col min="10525" max="10525" width="6" customWidth="1"/>
    <col min="10526" max="10526" width="28.28515625" customWidth="1"/>
    <col min="10527" max="10527" width="10.28515625" customWidth="1"/>
    <col min="10528" max="10528" width="6" customWidth="1"/>
    <col min="10529" max="10529" width="28.28515625" customWidth="1"/>
    <col min="10530" max="10530" width="10.28515625" customWidth="1"/>
    <col min="10531" max="10531" width="6" customWidth="1"/>
    <col min="10532" max="10532" width="28.28515625" customWidth="1"/>
    <col min="10533" max="10533" width="10.28515625" customWidth="1"/>
    <col min="10534" max="10534" width="6" customWidth="1"/>
    <col min="10535" max="10535" width="28.28515625" customWidth="1"/>
    <col min="10536" max="10536" width="10.28515625" customWidth="1"/>
    <col min="10537" max="10537" width="6" customWidth="1"/>
    <col min="10538" max="10538" width="28.28515625" customWidth="1"/>
    <col min="10539" max="10539" width="10.28515625" customWidth="1"/>
    <col min="10540" max="10540" width="6" customWidth="1"/>
    <col min="10541" max="10541" width="28.28515625" customWidth="1"/>
    <col min="10542" max="10542" width="10.28515625" customWidth="1"/>
    <col min="10543" max="10543" width="6" customWidth="1"/>
    <col min="10544" max="10544" width="28.28515625" customWidth="1"/>
    <col min="10545" max="10545" width="10.28515625" customWidth="1"/>
    <col min="10546" max="10546" width="6" customWidth="1"/>
    <col min="10547" max="10547" width="28.28515625" customWidth="1"/>
    <col min="10548" max="10548" width="10.28515625" customWidth="1"/>
    <col min="10549" max="10549" width="6" customWidth="1"/>
    <col min="10550" max="10550" width="28.28515625" customWidth="1"/>
    <col min="10551" max="10551" width="10.28515625" customWidth="1"/>
    <col min="10552" max="10552" width="6" customWidth="1"/>
    <col min="10553" max="10553" width="28.28515625" customWidth="1"/>
    <col min="10554" max="10554" width="10.28515625" customWidth="1"/>
    <col min="10555" max="10555" width="6" customWidth="1"/>
    <col min="10556" max="10556" width="28.28515625" customWidth="1"/>
    <col min="10557" max="10557" width="10.28515625" customWidth="1"/>
    <col min="10558" max="10558" width="6" customWidth="1"/>
    <col min="10559" max="10559" width="28.28515625" customWidth="1"/>
    <col min="10560" max="10560" width="10.28515625" customWidth="1"/>
    <col min="10561" max="10561" width="6" customWidth="1"/>
    <col min="10562" max="10562" width="28.28515625" customWidth="1"/>
    <col min="10563" max="10563" width="10.28515625" customWidth="1"/>
    <col min="10564" max="10564" width="6" customWidth="1"/>
    <col min="10565" max="10565" width="28.28515625" customWidth="1"/>
    <col min="10566" max="10566" width="10.28515625" customWidth="1"/>
    <col min="10567" max="10567" width="6" customWidth="1"/>
    <col min="10568" max="10568" width="28.28515625" customWidth="1"/>
    <col min="10569" max="10569" width="10.28515625" customWidth="1"/>
    <col min="10570" max="10570" width="6" customWidth="1"/>
    <col min="10571" max="10571" width="28.28515625" customWidth="1"/>
    <col min="10572" max="10572" width="10.28515625" customWidth="1"/>
    <col min="10573" max="10573" width="6" customWidth="1"/>
    <col min="10574" max="10574" width="28.28515625" customWidth="1"/>
    <col min="10575" max="10575" width="10.28515625" customWidth="1"/>
    <col min="10576" max="10576" width="6" customWidth="1"/>
    <col min="10577" max="10577" width="28.28515625" customWidth="1"/>
    <col min="10578" max="10578" width="10.28515625" customWidth="1"/>
    <col min="10579" max="10579" width="6" customWidth="1"/>
    <col min="10580" max="10580" width="28.28515625" customWidth="1"/>
    <col min="10581" max="10581" width="10.28515625" customWidth="1"/>
    <col min="10582" max="10582" width="6" customWidth="1"/>
    <col min="10583" max="10583" width="28.28515625" customWidth="1"/>
    <col min="10584" max="10584" width="10.28515625" customWidth="1"/>
    <col min="10585" max="10585" width="6" customWidth="1"/>
    <col min="10586" max="10586" width="28.28515625" customWidth="1"/>
    <col min="10587" max="10587" width="10.28515625" customWidth="1"/>
    <col min="10588" max="10588" width="6" customWidth="1"/>
    <col min="10589" max="10589" width="28.28515625" customWidth="1"/>
    <col min="10590" max="10590" width="10.28515625" customWidth="1"/>
    <col min="10591" max="10591" width="6" customWidth="1"/>
    <col min="10592" max="10592" width="28.28515625" customWidth="1"/>
    <col min="10593" max="10593" width="10.28515625" customWidth="1"/>
    <col min="10594" max="10594" width="6" customWidth="1"/>
    <col min="10595" max="10595" width="28.28515625" customWidth="1"/>
    <col min="10596" max="10596" width="10.28515625" customWidth="1"/>
    <col min="10597" max="10597" width="6" customWidth="1"/>
    <col min="10598" max="10598" width="28.28515625" customWidth="1"/>
    <col min="10599" max="10599" width="10.28515625" customWidth="1"/>
    <col min="10600" max="10600" width="6" customWidth="1"/>
    <col min="10601" max="10601" width="28.28515625" customWidth="1"/>
    <col min="10602" max="10602" width="10.28515625" customWidth="1"/>
    <col min="10603" max="10603" width="6" customWidth="1"/>
    <col min="10604" max="10604" width="28.28515625" customWidth="1"/>
    <col min="10605" max="10605" width="10.28515625" customWidth="1"/>
    <col min="10606" max="10606" width="6" customWidth="1"/>
    <col min="10607" max="10607" width="28.28515625" customWidth="1"/>
    <col min="10608" max="10608" width="10.28515625" customWidth="1"/>
    <col min="10609" max="10609" width="6" customWidth="1"/>
    <col min="10610" max="10610" width="28.28515625" customWidth="1"/>
    <col min="10611" max="10611" width="10.28515625" customWidth="1"/>
    <col min="10612" max="10612" width="6" customWidth="1"/>
    <col min="10613" max="10613" width="28.28515625" customWidth="1"/>
    <col min="10614" max="10614" width="10.28515625" customWidth="1"/>
    <col min="10615" max="10615" width="6" customWidth="1"/>
    <col min="10616" max="10616" width="28.28515625" customWidth="1"/>
    <col min="10617" max="10617" width="10.28515625" customWidth="1"/>
    <col min="10618" max="10618" width="6" customWidth="1"/>
    <col min="10619" max="10619" width="28.28515625" customWidth="1"/>
    <col min="10620" max="10620" width="10.28515625" customWidth="1"/>
    <col min="10621" max="10621" width="6" customWidth="1"/>
    <col min="10622" max="10622" width="28.28515625" customWidth="1"/>
    <col min="10623" max="10623" width="10.28515625" customWidth="1"/>
    <col min="10624" max="10624" width="6" customWidth="1"/>
    <col min="10625" max="10625" width="28.28515625" customWidth="1"/>
    <col min="10626" max="10626" width="10.28515625" customWidth="1"/>
    <col min="10627" max="10627" width="6" customWidth="1"/>
    <col min="10628" max="10628" width="28.28515625" customWidth="1"/>
    <col min="10629" max="10629" width="10.28515625" customWidth="1"/>
    <col min="10630" max="10630" width="6" customWidth="1"/>
    <col min="10631" max="10631" width="28.28515625" customWidth="1"/>
    <col min="10632" max="10632" width="10.28515625" customWidth="1"/>
    <col min="10633" max="10633" width="6" customWidth="1"/>
    <col min="10634" max="10634" width="28.28515625" customWidth="1"/>
    <col min="10635" max="10635" width="10.28515625" customWidth="1"/>
    <col min="10636" max="10636" width="6" customWidth="1"/>
    <col min="10637" max="10637" width="28.28515625" customWidth="1"/>
    <col min="10638" max="10638" width="10.28515625" customWidth="1"/>
    <col min="10639" max="10639" width="6" customWidth="1"/>
    <col min="10640" max="10640" width="28.28515625" customWidth="1"/>
    <col min="10641" max="10641" width="10.28515625" customWidth="1"/>
    <col min="10642" max="10642" width="6" customWidth="1"/>
    <col min="10643" max="10643" width="28.28515625" customWidth="1"/>
    <col min="10644" max="10644" width="10.28515625" customWidth="1"/>
    <col min="10645" max="10645" width="6" customWidth="1"/>
    <col min="10646" max="10646" width="28.28515625" customWidth="1"/>
    <col min="10647" max="10647" width="10.28515625" customWidth="1"/>
    <col min="10648" max="10648" width="6" customWidth="1"/>
    <col min="10649" max="10649" width="28.28515625" customWidth="1"/>
    <col min="10650" max="10650" width="10.28515625" customWidth="1"/>
    <col min="10651" max="10651" width="6" customWidth="1"/>
    <col min="10652" max="10652" width="28.28515625" customWidth="1"/>
    <col min="10653" max="10653" width="10.28515625" customWidth="1"/>
    <col min="10654" max="10654" width="6" customWidth="1"/>
    <col min="10655" max="10655" width="28.28515625" customWidth="1"/>
    <col min="10656" max="10656" width="10.28515625" customWidth="1"/>
    <col min="10657" max="10657" width="6" customWidth="1"/>
    <col min="10658" max="10658" width="28.28515625" customWidth="1"/>
    <col min="10659" max="10659" width="10.28515625" customWidth="1"/>
    <col min="10660" max="10660" width="6" customWidth="1"/>
    <col min="10661" max="10661" width="28.28515625" customWidth="1"/>
    <col min="10662" max="10662" width="10.28515625" customWidth="1"/>
    <col min="10663" max="10663" width="6" customWidth="1"/>
    <col min="10664" max="10664" width="28.28515625" customWidth="1"/>
    <col min="10665" max="10665" width="10.28515625" customWidth="1"/>
    <col min="10666" max="10666" width="6" customWidth="1"/>
    <col min="10667" max="10667" width="28.28515625" customWidth="1"/>
    <col min="10668" max="10668" width="10.28515625" customWidth="1"/>
    <col min="10669" max="10669" width="6" customWidth="1"/>
    <col min="10670" max="10670" width="28.28515625" customWidth="1"/>
    <col min="10671" max="10671" width="10.28515625" customWidth="1"/>
    <col min="10672" max="10672" width="6" customWidth="1"/>
    <col min="10673" max="10673" width="28.28515625" customWidth="1"/>
    <col min="10674" max="10674" width="10.28515625" customWidth="1"/>
    <col min="10675" max="10675" width="6" customWidth="1"/>
    <col min="10676" max="10676" width="28.28515625" customWidth="1"/>
    <col min="10677" max="10677" width="10.28515625" customWidth="1"/>
    <col min="10678" max="10678" width="6" customWidth="1"/>
    <col min="10679" max="10679" width="28.28515625" customWidth="1"/>
    <col min="10680" max="10680" width="10.28515625" customWidth="1"/>
    <col min="10681" max="10681" width="6" customWidth="1"/>
    <col min="10682" max="10682" width="28.28515625" customWidth="1"/>
    <col min="10683" max="10683" width="10.28515625" customWidth="1"/>
    <col min="10684" max="10684" width="6" customWidth="1"/>
    <col min="10685" max="10685" width="28.28515625" customWidth="1"/>
    <col min="10686" max="10686" width="10.28515625" customWidth="1"/>
    <col min="10687" max="10687" width="6" customWidth="1"/>
    <col min="10688" max="10688" width="28.28515625" customWidth="1"/>
    <col min="10689" max="10689" width="10.28515625" customWidth="1"/>
    <col min="10690" max="10690" width="6" customWidth="1"/>
    <col min="10691" max="10691" width="28.28515625" customWidth="1"/>
    <col min="10692" max="10692" width="10.28515625" customWidth="1"/>
    <col min="10693" max="10693" width="6" customWidth="1"/>
    <col min="10694" max="10694" width="28.28515625" customWidth="1"/>
    <col min="10695" max="10695" width="10.28515625" customWidth="1"/>
    <col min="10696" max="10696" width="6" customWidth="1"/>
    <col min="10697" max="10697" width="28.28515625" customWidth="1"/>
    <col min="10698" max="10698" width="10.28515625" customWidth="1"/>
    <col min="10699" max="10699" width="6" customWidth="1"/>
    <col min="10700" max="10700" width="28.28515625" customWidth="1"/>
    <col min="10701" max="10701" width="10.28515625" customWidth="1"/>
    <col min="10702" max="10702" width="6" customWidth="1"/>
    <col min="10703" max="10703" width="28.28515625" customWidth="1"/>
    <col min="10704" max="10704" width="10.28515625" customWidth="1"/>
    <col min="10705" max="10705" width="6" customWidth="1"/>
    <col min="10753" max="10753" width="31" customWidth="1"/>
    <col min="10755" max="10755" width="28.28515625" customWidth="1"/>
    <col min="10756" max="10756" width="10.28515625" customWidth="1"/>
    <col min="10757" max="10757" width="6" customWidth="1"/>
    <col min="10758" max="10758" width="28.28515625" customWidth="1"/>
    <col min="10759" max="10759" width="10.28515625" customWidth="1"/>
    <col min="10760" max="10760" width="6" customWidth="1"/>
    <col min="10761" max="10761" width="28.28515625" customWidth="1"/>
    <col min="10762" max="10762" width="10.28515625" customWidth="1"/>
    <col min="10763" max="10763" width="6" customWidth="1"/>
    <col min="10764" max="10764" width="28.28515625" customWidth="1"/>
    <col min="10765" max="10765" width="10.28515625" customWidth="1"/>
    <col min="10766" max="10766" width="6" customWidth="1"/>
    <col min="10767" max="10767" width="28.28515625" customWidth="1"/>
    <col min="10768" max="10768" width="10.28515625" customWidth="1"/>
    <col min="10769" max="10769" width="6" customWidth="1"/>
    <col min="10770" max="10770" width="28.28515625" customWidth="1"/>
    <col min="10771" max="10771" width="10.28515625" customWidth="1"/>
    <col min="10772" max="10772" width="6" customWidth="1"/>
    <col min="10773" max="10773" width="28.28515625" customWidth="1"/>
    <col min="10774" max="10774" width="10.28515625" customWidth="1"/>
    <col min="10775" max="10775" width="6" customWidth="1"/>
    <col min="10776" max="10776" width="28.28515625" customWidth="1"/>
    <col min="10777" max="10777" width="10.28515625" customWidth="1"/>
    <col min="10778" max="10778" width="6" customWidth="1"/>
    <col min="10779" max="10779" width="28.28515625" customWidth="1"/>
    <col min="10780" max="10780" width="10.28515625" customWidth="1"/>
    <col min="10781" max="10781" width="6" customWidth="1"/>
    <col min="10782" max="10782" width="28.28515625" customWidth="1"/>
    <col min="10783" max="10783" width="10.28515625" customWidth="1"/>
    <col min="10784" max="10784" width="6" customWidth="1"/>
    <col min="10785" max="10785" width="28.28515625" customWidth="1"/>
    <col min="10786" max="10786" width="10.28515625" customWidth="1"/>
    <col min="10787" max="10787" width="6" customWidth="1"/>
    <col min="10788" max="10788" width="28.28515625" customWidth="1"/>
    <col min="10789" max="10789" width="10.28515625" customWidth="1"/>
    <col min="10790" max="10790" width="6" customWidth="1"/>
    <col min="10791" max="10791" width="28.28515625" customWidth="1"/>
    <col min="10792" max="10792" width="10.28515625" customWidth="1"/>
    <col min="10793" max="10793" width="6" customWidth="1"/>
    <col min="10794" max="10794" width="28.28515625" customWidth="1"/>
    <col min="10795" max="10795" width="10.28515625" customWidth="1"/>
    <col min="10796" max="10796" width="6" customWidth="1"/>
    <col min="10797" max="10797" width="28.28515625" customWidth="1"/>
    <col min="10798" max="10798" width="10.28515625" customWidth="1"/>
    <col min="10799" max="10799" width="6" customWidth="1"/>
    <col min="10800" max="10800" width="28.28515625" customWidth="1"/>
    <col min="10801" max="10801" width="10.28515625" customWidth="1"/>
    <col min="10802" max="10802" width="6" customWidth="1"/>
    <col min="10803" max="10803" width="28.28515625" customWidth="1"/>
    <col min="10804" max="10804" width="10.28515625" customWidth="1"/>
    <col min="10805" max="10805" width="6" customWidth="1"/>
    <col min="10806" max="10806" width="28.28515625" customWidth="1"/>
    <col min="10807" max="10807" width="10.28515625" customWidth="1"/>
    <col min="10808" max="10808" width="6" customWidth="1"/>
    <col min="10809" max="10809" width="28.28515625" customWidth="1"/>
    <col min="10810" max="10810" width="10.28515625" customWidth="1"/>
    <col min="10811" max="10811" width="6" customWidth="1"/>
    <col min="10812" max="10812" width="28.28515625" customWidth="1"/>
    <col min="10813" max="10813" width="10.28515625" customWidth="1"/>
    <col min="10814" max="10814" width="6" customWidth="1"/>
    <col min="10815" max="10815" width="28.28515625" customWidth="1"/>
    <col min="10816" max="10816" width="10.28515625" customWidth="1"/>
    <col min="10817" max="10817" width="6" customWidth="1"/>
    <col min="10818" max="10818" width="28.28515625" customWidth="1"/>
    <col min="10819" max="10819" width="10.28515625" customWidth="1"/>
    <col min="10820" max="10820" width="6" customWidth="1"/>
    <col min="10821" max="10821" width="28.28515625" customWidth="1"/>
    <col min="10822" max="10822" width="10.28515625" customWidth="1"/>
    <col min="10823" max="10823" width="6" customWidth="1"/>
    <col min="10824" max="10824" width="28.28515625" customWidth="1"/>
    <col min="10825" max="10825" width="10.28515625" customWidth="1"/>
    <col min="10826" max="10826" width="6" customWidth="1"/>
    <col min="10827" max="10827" width="28.28515625" customWidth="1"/>
    <col min="10828" max="10828" width="10.28515625" customWidth="1"/>
    <col min="10829" max="10829" width="6" customWidth="1"/>
    <col min="10830" max="10830" width="28.28515625" customWidth="1"/>
    <col min="10831" max="10831" width="10.28515625" customWidth="1"/>
    <col min="10832" max="10832" width="6" customWidth="1"/>
    <col min="10833" max="10833" width="28.28515625" customWidth="1"/>
    <col min="10834" max="10834" width="10.28515625" customWidth="1"/>
    <col min="10835" max="10835" width="6" customWidth="1"/>
    <col min="10836" max="10836" width="28.28515625" customWidth="1"/>
    <col min="10837" max="10837" width="10.28515625" customWidth="1"/>
    <col min="10838" max="10838" width="6" customWidth="1"/>
    <col min="10839" max="10839" width="28.28515625" customWidth="1"/>
    <col min="10840" max="10840" width="10.28515625" customWidth="1"/>
    <col min="10841" max="10841" width="6" customWidth="1"/>
    <col min="10842" max="10842" width="28.28515625" customWidth="1"/>
    <col min="10843" max="10843" width="10.28515625" customWidth="1"/>
    <col min="10844" max="10844" width="6" customWidth="1"/>
    <col min="10845" max="10845" width="28.28515625" customWidth="1"/>
    <col min="10846" max="10846" width="10.28515625" customWidth="1"/>
    <col min="10847" max="10847" width="6" customWidth="1"/>
    <col min="10848" max="10848" width="28.28515625" customWidth="1"/>
    <col min="10849" max="10849" width="10.28515625" customWidth="1"/>
    <col min="10850" max="10850" width="6" customWidth="1"/>
    <col min="10851" max="10851" width="28.28515625" customWidth="1"/>
    <col min="10852" max="10852" width="10.28515625" customWidth="1"/>
    <col min="10853" max="10853" width="6" customWidth="1"/>
    <col min="10854" max="10854" width="28.28515625" customWidth="1"/>
    <col min="10855" max="10855" width="10.28515625" customWidth="1"/>
    <col min="10856" max="10856" width="6" customWidth="1"/>
    <col min="10857" max="10857" width="28.28515625" customWidth="1"/>
    <col min="10858" max="10858" width="10.28515625" customWidth="1"/>
    <col min="10859" max="10859" width="6" customWidth="1"/>
    <col min="10860" max="10860" width="28.28515625" customWidth="1"/>
    <col min="10861" max="10861" width="10.28515625" customWidth="1"/>
    <col min="10862" max="10862" width="6" customWidth="1"/>
    <col min="10863" max="10863" width="28.28515625" customWidth="1"/>
    <col min="10864" max="10864" width="10.28515625" customWidth="1"/>
    <col min="10865" max="10865" width="6" customWidth="1"/>
    <col min="10866" max="10866" width="28.28515625" customWidth="1"/>
    <col min="10867" max="10867" width="10.28515625" customWidth="1"/>
    <col min="10868" max="10868" width="6" customWidth="1"/>
    <col min="10869" max="10869" width="28.28515625" customWidth="1"/>
    <col min="10870" max="10870" width="10.28515625" customWidth="1"/>
    <col min="10871" max="10871" width="6" customWidth="1"/>
    <col min="10872" max="10872" width="28.28515625" customWidth="1"/>
    <col min="10873" max="10873" width="10.28515625" customWidth="1"/>
    <col min="10874" max="10874" width="6" customWidth="1"/>
    <col min="10875" max="10875" width="28.28515625" customWidth="1"/>
    <col min="10876" max="10876" width="10.28515625" customWidth="1"/>
    <col min="10877" max="10877" width="6" customWidth="1"/>
    <col min="10878" max="10878" width="28.28515625" customWidth="1"/>
    <col min="10879" max="10879" width="10.28515625" customWidth="1"/>
    <col min="10880" max="10880" width="6" customWidth="1"/>
    <col min="10881" max="10881" width="28.28515625" customWidth="1"/>
    <col min="10882" max="10882" width="10.28515625" customWidth="1"/>
    <col min="10883" max="10883" width="6" customWidth="1"/>
    <col min="10884" max="10884" width="28.28515625" customWidth="1"/>
    <col min="10885" max="10885" width="10.28515625" customWidth="1"/>
    <col min="10886" max="10886" width="6" customWidth="1"/>
    <col min="10887" max="10887" width="28.28515625" customWidth="1"/>
    <col min="10888" max="10888" width="10.28515625" customWidth="1"/>
    <col min="10889" max="10889" width="6" customWidth="1"/>
    <col min="10890" max="10890" width="28.28515625" customWidth="1"/>
    <col min="10891" max="10891" width="10.28515625" customWidth="1"/>
    <col min="10892" max="10892" width="6" customWidth="1"/>
    <col min="10893" max="10893" width="28.28515625" customWidth="1"/>
    <col min="10894" max="10894" width="10.28515625" customWidth="1"/>
    <col min="10895" max="10895" width="6" customWidth="1"/>
    <col min="10896" max="10896" width="28.28515625" customWidth="1"/>
    <col min="10897" max="10897" width="10.28515625" customWidth="1"/>
    <col min="10898" max="10898" width="6" customWidth="1"/>
    <col min="10899" max="10899" width="28.28515625" customWidth="1"/>
    <col min="10900" max="10900" width="10.28515625" customWidth="1"/>
    <col min="10901" max="10901" width="6" customWidth="1"/>
    <col min="10902" max="10902" width="28.28515625" customWidth="1"/>
    <col min="10903" max="10903" width="10.28515625" customWidth="1"/>
    <col min="10904" max="10904" width="6" customWidth="1"/>
    <col min="10905" max="10905" width="28.28515625" customWidth="1"/>
    <col min="10906" max="10906" width="10.28515625" customWidth="1"/>
    <col min="10907" max="10907" width="6" customWidth="1"/>
    <col min="10908" max="10908" width="28.28515625" customWidth="1"/>
    <col min="10909" max="10909" width="10.28515625" customWidth="1"/>
    <col min="10910" max="10910" width="6" customWidth="1"/>
    <col min="10911" max="10911" width="28.28515625" customWidth="1"/>
    <col min="10912" max="10912" width="10.28515625" customWidth="1"/>
    <col min="10913" max="10913" width="6" customWidth="1"/>
    <col min="10914" max="10914" width="28.28515625" customWidth="1"/>
    <col min="10915" max="10915" width="10.28515625" customWidth="1"/>
    <col min="10916" max="10916" width="6" customWidth="1"/>
    <col min="10917" max="10917" width="28.28515625" customWidth="1"/>
    <col min="10918" max="10918" width="10.28515625" customWidth="1"/>
    <col min="10919" max="10919" width="6" customWidth="1"/>
    <col min="10920" max="10920" width="28.28515625" customWidth="1"/>
    <col min="10921" max="10921" width="10.28515625" customWidth="1"/>
    <col min="10922" max="10922" width="6" customWidth="1"/>
    <col min="10923" max="10923" width="28.28515625" customWidth="1"/>
    <col min="10924" max="10924" width="10.28515625" customWidth="1"/>
    <col min="10925" max="10925" width="6" customWidth="1"/>
    <col min="10926" max="10926" width="28.28515625" customWidth="1"/>
    <col min="10927" max="10927" width="10.28515625" customWidth="1"/>
    <col min="10928" max="10928" width="6" customWidth="1"/>
    <col min="10929" max="10929" width="28.28515625" customWidth="1"/>
    <col min="10930" max="10930" width="10.28515625" customWidth="1"/>
    <col min="10931" max="10931" width="6" customWidth="1"/>
    <col min="10932" max="10932" width="28.28515625" customWidth="1"/>
    <col min="10933" max="10933" width="10.28515625" customWidth="1"/>
    <col min="10934" max="10934" width="6" customWidth="1"/>
    <col min="10935" max="10935" width="28.28515625" customWidth="1"/>
    <col min="10936" max="10936" width="10.28515625" customWidth="1"/>
    <col min="10937" max="10937" width="6" customWidth="1"/>
    <col min="10938" max="10938" width="28.28515625" customWidth="1"/>
    <col min="10939" max="10939" width="10.28515625" customWidth="1"/>
    <col min="10940" max="10940" width="6" customWidth="1"/>
    <col min="10941" max="10941" width="28.28515625" customWidth="1"/>
    <col min="10942" max="10942" width="10.28515625" customWidth="1"/>
    <col min="10943" max="10943" width="6" customWidth="1"/>
    <col min="10944" max="10944" width="28.28515625" customWidth="1"/>
    <col min="10945" max="10945" width="10.28515625" customWidth="1"/>
    <col min="10946" max="10946" width="6" customWidth="1"/>
    <col min="10947" max="10947" width="28.28515625" customWidth="1"/>
    <col min="10948" max="10948" width="10.28515625" customWidth="1"/>
    <col min="10949" max="10949" width="6" customWidth="1"/>
    <col min="10950" max="10950" width="28.28515625" customWidth="1"/>
    <col min="10951" max="10951" width="10.28515625" customWidth="1"/>
    <col min="10952" max="10952" width="6" customWidth="1"/>
    <col min="10953" max="10953" width="28.28515625" customWidth="1"/>
    <col min="10954" max="10954" width="10.28515625" customWidth="1"/>
    <col min="10955" max="10955" width="6" customWidth="1"/>
    <col min="10956" max="10956" width="28.28515625" customWidth="1"/>
    <col min="10957" max="10957" width="10.28515625" customWidth="1"/>
    <col min="10958" max="10958" width="6" customWidth="1"/>
    <col min="10959" max="10959" width="28.28515625" customWidth="1"/>
    <col min="10960" max="10960" width="10.28515625" customWidth="1"/>
    <col min="10961" max="10961" width="6" customWidth="1"/>
    <col min="11009" max="11009" width="31" customWidth="1"/>
    <col min="11011" max="11011" width="28.28515625" customWidth="1"/>
    <col min="11012" max="11012" width="10.28515625" customWidth="1"/>
    <col min="11013" max="11013" width="6" customWidth="1"/>
    <col min="11014" max="11014" width="28.28515625" customWidth="1"/>
    <col min="11015" max="11015" width="10.28515625" customWidth="1"/>
    <col min="11016" max="11016" width="6" customWidth="1"/>
    <col min="11017" max="11017" width="28.28515625" customWidth="1"/>
    <col min="11018" max="11018" width="10.28515625" customWidth="1"/>
    <col min="11019" max="11019" width="6" customWidth="1"/>
    <col min="11020" max="11020" width="28.28515625" customWidth="1"/>
    <col min="11021" max="11021" width="10.28515625" customWidth="1"/>
    <col min="11022" max="11022" width="6" customWidth="1"/>
    <col min="11023" max="11023" width="28.28515625" customWidth="1"/>
    <col min="11024" max="11024" width="10.28515625" customWidth="1"/>
    <col min="11025" max="11025" width="6" customWidth="1"/>
    <col min="11026" max="11026" width="28.28515625" customWidth="1"/>
    <col min="11027" max="11027" width="10.28515625" customWidth="1"/>
    <col min="11028" max="11028" width="6" customWidth="1"/>
    <col min="11029" max="11029" width="28.28515625" customWidth="1"/>
    <col min="11030" max="11030" width="10.28515625" customWidth="1"/>
    <col min="11031" max="11031" width="6" customWidth="1"/>
    <col min="11032" max="11032" width="28.28515625" customWidth="1"/>
    <col min="11033" max="11033" width="10.28515625" customWidth="1"/>
    <col min="11034" max="11034" width="6" customWidth="1"/>
    <col min="11035" max="11035" width="28.28515625" customWidth="1"/>
    <col min="11036" max="11036" width="10.28515625" customWidth="1"/>
    <col min="11037" max="11037" width="6" customWidth="1"/>
    <col min="11038" max="11038" width="28.28515625" customWidth="1"/>
    <col min="11039" max="11039" width="10.28515625" customWidth="1"/>
    <col min="11040" max="11040" width="6" customWidth="1"/>
    <col min="11041" max="11041" width="28.28515625" customWidth="1"/>
    <col min="11042" max="11042" width="10.28515625" customWidth="1"/>
    <col min="11043" max="11043" width="6" customWidth="1"/>
    <col min="11044" max="11044" width="28.28515625" customWidth="1"/>
    <col min="11045" max="11045" width="10.28515625" customWidth="1"/>
    <col min="11046" max="11046" width="6" customWidth="1"/>
    <col min="11047" max="11047" width="28.28515625" customWidth="1"/>
    <col min="11048" max="11048" width="10.28515625" customWidth="1"/>
    <col min="11049" max="11049" width="6" customWidth="1"/>
    <col min="11050" max="11050" width="28.28515625" customWidth="1"/>
    <col min="11051" max="11051" width="10.28515625" customWidth="1"/>
    <col min="11052" max="11052" width="6" customWidth="1"/>
    <col min="11053" max="11053" width="28.28515625" customWidth="1"/>
    <col min="11054" max="11054" width="10.28515625" customWidth="1"/>
    <col min="11055" max="11055" width="6" customWidth="1"/>
    <col min="11056" max="11056" width="28.28515625" customWidth="1"/>
    <col min="11057" max="11057" width="10.28515625" customWidth="1"/>
    <col min="11058" max="11058" width="6" customWidth="1"/>
    <col min="11059" max="11059" width="28.28515625" customWidth="1"/>
    <col min="11060" max="11060" width="10.28515625" customWidth="1"/>
    <col min="11061" max="11061" width="6" customWidth="1"/>
    <col min="11062" max="11062" width="28.28515625" customWidth="1"/>
    <col min="11063" max="11063" width="10.28515625" customWidth="1"/>
    <col min="11064" max="11064" width="6" customWidth="1"/>
    <col min="11065" max="11065" width="28.28515625" customWidth="1"/>
    <col min="11066" max="11066" width="10.28515625" customWidth="1"/>
    <col min="11067" max="11067" width="6" customWidth="1"/>
    <col min="11068" max="11068" width="28.28515625" customWidth="1"/>
    <col min="11069" max="11069" width="10.28515625" customWidth="1"/>
    <col min="11070" max="11070" width="6" customWidth="1"/>
    <col min="11071" max="11071" width="28.28515625" customWidth="1"/>
    <col min="11072" max="11072" width="10.28515625" customWidth="1"/>
    <col min="11073" max="11073" width="6" customWidth="1"/>
    <col min="11074" max="11074" width="28.28515625" customWidth="1"/>
    <col min="11075" max="11075" width="10.28515625" customWidth="1"/>
    <col min="11076" max="11076" width="6" customWidth="1"/>
    <col min="11077" max="11077" width="28.28515625" customWidth="1"/>
    <col min="11078" max="11078" width="10.28515625" customWidth="1"/>
    <col min="11079" max="11079" width="6" customWidth="1"/>
    <col min="11080" max="11080" width="28.28515625" customWidth="1"/>
    <col min="11081" max="11081" width="10.28515625" customWidth="1"/>
    <col min="11082" max="11082" width="6" customWidth="1"/>
    <col min="11083" max="11083" width="28.28515625" customWidth="1"/>
    <col min="11084" max="11084" width="10.28515625" customWidth="1"/>
    <col min="11085" max="11085" width="6" customWidth="1"/>
    <col min="11086" max="11086" width="28.28515625" customWidth="1"/>
    <col min="11087" max="11087" width="10.28515625" customWidth="1"/>
    <col min="11088" max="11088" width="6" customWidth="1"/>
    <col min="11089" max="11089" width="28.28515625" customWidth="1"/>
    <col min="11090" max="11090" width="10.28515625" customWidth="1"/>
    <col min="11091" max="11091" width="6" customWidth="1"/>
    <col min="11092" max="11092" width="28.28515625" customWidth="1"/>
    <col min="11093" max="11093" width="10.28515625" customWidth="1"/>
    <col min="11094" max="11094" width="6" customWidth="1"/>
    <col min="11095" max="11095" width="28.28515625" customWidth="1"/>
    <col min="11096" max="11096" width="10.28515625" customWidth="1"/>
    <col min="11097" max="11097" width="6" customWidth="1"/>
    <col min="11098" max="11098" width="28.28515625" customWidth="1"/>
    <col min="11099" max="11099" width="10.28515625" customWidth="1"/>
    <col min="11100" max="11100" width="6" customWidth="1"/>
    <col min="11101" max="11101" width="28.28515625" customWidth="1"/>
    <col min="11102" max="11102" width="10.28515625" customWidth="1"/>
    <col min="11103" max="11103" width="6" customWidth="1"/>
    <col min="11104" max="11104" width="28.28515625" customWidth="1"/>
    <col min="11105" max="11105" width="10.28515625" customWidth="1"/>
    <col min="11106" max="11106" width="6" customWidth="1"/>
    <col min="11107" max="11107" width="28.28515625" customWidth="1"/>
    <col min="11108" max="11108" width="10.28515625" customWidth="1"/>
    <col min="11109" max="11109" width="6" customWidth="1"/>
    <col min="11110" max="11110" width="28.28515625" customWidth="1"/>
    <col min="11111" max="11111" width="10.28515625" customWidth="1"/>
    <col min="11112" max="11112" width="6" customWidth="1"/>
    <col min="11113" max="11113" width="28.28515625" customWidth="1"/>
    <col min="11114" max="11114" width="10.28515625" customWidth="1"/>
    <col min="11115" max="11115" width="6" customWidth="1"/>
    <col min="11116" max="11116" width="28.28515625" customWidth="1"/>
    <col min="11117" max="11117" width="10.28515625" customWidth="1"/>
    <col min="11118" max="11118" width="6" customWidth="1"/>
    <col min="11119" max="11119" width="28.28515625" customWidth="1"/>
    <col min="11120" max="11120" width="10.28515625" customWidth="1"/>
    <col min="11121" max="11121" width="6" customWidth="1"/>
    <col min="11122" max="11122" width="28.28515625" customWidth="1"/>
    <col min="11123" max="11123" width="10.28515625" customWidth="1"/>
    <col min="11124" max="11124" width="6" customWidth="1"/>
    <col min="11125" max="11125" width="28.28515625" customWidth="1"/>
    <col min="11126" max="11126" width="10.28515625" customWidth="1"/>
    <col min="11127" max="11127" width="6" customWidth="1"/>
    <col min="11128" max="11128" width="28.28515625" customWidth="1"/>
    <col min="11129" max="11129" width="10.28515625" customWidth="1"/>
    <col min="11130" max="11130" width="6" customWidth="1"/>
    <col min="11131" max="11131" width="28.28515625" customWidth="1"/>
    <col min="11132" max="11132" width="10.28515625" customWidth="1"/>
    <col min="11133" max="11133" width="6" customWidth="1"/>
    <col min="11134" max="11134" width="28.28515625" customWidth="1"/>
    <col min="11135" max="11135" width="10.28515625" customWidth="1"/>
    <col min="11136" max="11136" width="6" customWidth="1"/>
    <col min="11137" max="11137" width="28.28515625" customWidth="1"/>
    <col min="11138" max="11138" width="10.28515625" customWidth="1"/>
    <col min="11139" max="11139" width="6" customWidth="1"/>
    <col min="11140" max="11140" width="28.28515625" customWidth="1"/>
    <col min="11141" max="11141" width="10.28515625" customWidth="1"/>
    <col min="11142" max="11142" width="6" customWidth="1"/>
    <col min="11143" max="11143" width="28.28515625" customWidth="1"/>
    <col min="11144" max="11144" width="10.28515625" customWidth="1"/>
    <col min="11145" max="11145" width="6" customWidth="1"/>
    <col min="11146" max="11146" width="28.28515625" customWidth="1"/>
    <col min="11147" max="11147" width="10.28515625" customWidth="1"/>
    <col min="11148" max="11148" width="6" customWidth="1"/>
    <col min="11149" max="11149" width="28.28515625" customWidth="1"/>
    <col min="11150" max="11150" width="10.28515625" customWidth="1"/>
    <col min="11151" max="11151" width="6" customWidth="1"/>
    <col min="11152" max="11152" width="28.28515625" customWidth="1"/>
    <col min="11153" max="11153" width="10.28515625" customWidth="1"/>
    <col min="11154" max="11154" width="6" customWidth="1"/>
    <col min="11155" max="11155" width="28.28515625" customWidth="1"/>
    <col min="11156" max="11156" width="10.28515625" customWidth="1"/>
    <col min="11157" max="11157" width="6" customWidth="1"/>
    <col min="11158" max="11158" width="28.28515625" customWidth="1"/>
    <col min="11159" max="11159" width="10.28515625" customWidth="1"/>
    <col min="11160" max="11160" width="6" customWidth="1"/>
    <col min="11161" max="11161" width="28.28515625" customWidth="1"/>
    <col min="11162" max="11162" width="10.28515625" customWidth="1"/>
    <col min="11163" max="11163" width="6" customWidth="1"/>
    <col min="11164" max="11164" width="28.28515625" customWidth="1"/>
    <col min="11165" max="11165" width="10.28515625" customWidth="1"/>
    <col min="11166" max="11166" width="6" customWidth="1"/>
    <col min="11167" max="11167" width="28.28515625" customWidth="1"/>
    <col min="11168" max="11168" width="10.28515625" customWidth="1"/>
    <col min="11169" max="11169" width="6" customWidth="1"/>
    <col min="11170" max="11170" width="28.28515625" customWidth="1"/>
    <col min="11171" max="11171" width="10.28515625" customWidth="1"/>
    <col min="11172" max="11172" width="6" customWidth="1"/>
    <col min="11173" max="11173" width="28.28515625" customWidth="1"/>
    <col min="11174" max="11174" width="10.28515625" customWidth="1"/>
    <col min="11175" max="11175" width="6" customWidth="1"/>
    <col min="11176" max="11176" width="28.28515625" customWidth="1"/>
    <col min="11177" max="11177" width="10.28515625" customWidth="1"/>
    <col min="11178" max="11178" width="6" customWidth="1"/>
    <col min="11179" max="11179" width="28.28515625" customWidth="1"/>
    <col min="11180" max="11180" width="10.28515625" customWidth="1"/>
    <col min="11181" max="11181" width="6" customWidth="1"/>
    <col min="11182" max="11182" width="28.28515625" customWidth="1"/>
    <col min="11183" max="11183" width="10.28515625" customWidth="1"/>
    <col min="11184" max="11184" width="6" customWidth="1"/>
    <col min="11185" max="11185" width="28.28515625" customWidth="1"/>
    <col min="11186" max="11186" width="10.28515625" customWidth="1"/>
    <col min="11187" max="11187" width="6" customWidth="1"/>
    <col min="11188" max="11188" width="28.28515625" customWidth="1"/>
    <col min="11189" max="11189" width="10.28515625" customWidth="1"/>
    <col min="11190" max="11190" width="6" customWidth="1"/>
    <col min="11191" max="11191" width="28.28515625" customWidth="1"/>
    <col min="11192" max="11192" width="10.28515625" customWidth="1"/>
    <col min="11193" max="11193" width="6" customWidth="1"/>
    <col min="11194" max="11194" width="28.28515625" customWidth="1"/>
    <col min="11195" max="11195" width="10.28515625" customWidth="1"/>
    <col min="11196" max="11196" width="6" customWidth="1"/>
    <col min="11197" max="11197" width="28.28515625" customWidth="1"/>
    <col min="11198" max="11198" width="10.28515625" customWidth="1"/>
    <col min="11199" max="11199" width="6" customWidth="1"/>
    <col min="11200" max="11200" width="28.28515625" customWidth="1"/>
    <col min="11201" max="11201" width="10.28515625" customWidth="1"/>
    <col min="11202" max="11202" width="6" customWidth="1"/>
    <col min="11203" max="11203" width="28.28515625" customWidth="1"/>
    <col min="11204" max="11204" width="10.28515625" customWidth="1"/>
    <col min="11205" max="11205" width="6" customWidth="1"/>
    <col min="11206" max="11206" width="28.28515625" customWidth="1"/>
    <col min="11207" max="11207" width="10.28515625" customWidth="1"/>
    <col min="11208" max="11208" width="6" customWidth="1"/>
    <col min="11209" max="11209" width="28.28515625" customWidth="1"/>
    <col min="11210" max="11210" width="10.28515625" customWidth="1"/>
    <col min="11211" max="11211" width="6" customWidth="1"/>
    <col min="11212" max="11212" width="28.28515625" customWidth="1"/>
    <col min="11213" max="11213" width="10.28515625" customWidth="1"/>
    <col min="11214" max="11214" width="6" customWidth="1"/>
    <col min="11215" max="11215" width="28.28515625" customWidth="1"/>
    <col min="11216" max="11216" width="10.28515625" customWidth="1"/>
    <col min="11217" max="11217" width="6" customWidth="1"/>
    <col min="11265" max="11265" width="31" customWidth="1"/>
    <col min="11267" max="11267" width="28.28515625" customWidth="1"/>
    <col min="11268" max="11268" width="10.28515625" customWidth="1"/>
    <col min="11269" max="11269" width="6" customWidth="1"/>
    <col min="11270" max="11270" width="28.28515625" customWidth="1"/>
    <col min="11271" max="11271" width="10.28515625" customWidth="1"/>
    <col min="11272" max="11272" width="6" customWidth="1"/>
    <col min="11273" max="11273" width="28.28515625" customWidth="1"/>
    <col min="11274" max="11274" width="10.28515625" customWidth="1"/>
    <col min="11275" max="11275" width="6" customWidth="1"/>
    <col min="11276" max="11276" width="28.28515625" customWidth="1"/>
    <col min="11277" max="11277" width="10.28515625" customWidth="1"/>
    <col min="11278" max="11278" width="6" customWidth="1"/>
    <col min="11279" max="11279" width="28.28515625" customWidth="1"/>
    <col min="11280" max="11280" width="10.28515625" customWidth="1"/>
    <col min="11281" max="11281" width="6" customWidth="1"/>
    <col min="11282" max="11282" width="28.28515625" customWidth="1"/>
    <col min="11283" max="11283" width="10.28515625" customWidth="1"/>
    <col min="11284" max="11284" width="6" customWidth="1"/>
    <col min="11285" max="11285" width="28.28515625" customWidth="1"/>
    <col min="11286" max="11286" width="10.28515625" customWidth="1"/>
    <col min="11287" max="11287" width="6" customWidth="1"/>
    <col min="11288" max="11288" width="28.28515625" customWidth="1"/>
    <col min="11289" max="11289" width="10.28515625" customWidth="1"/>
    <col min="11290" max="11290" width="6" customWidth="1"/>
    <col min="11291" max="11291" width="28.28515625" customWidth="1"/>
    <col min="11292" max="11292" width="10.28515625" customWidth="1"/>
    <col min="11293" max="11293" width="6" customWidth="1"/>
    <col min="11294" max="11294" width="28.28515625" customWidth="1"/>
    <col min="11295" max="11295" width="10.28515625" customWidth="1"/>
    <col min="11296" max="11296" width="6" customWidth="1"/>
    <col min="11297" max="11297" width="28.28515625" customWidth="1"/>
    <col min="11298" max="11298" width="10.28515625" customWidth="1"/>
    <col min="11299" max="11299" width="6" customWidth="1"/>
    <col min="11300" max="11300" width="28.28515625" customWidth="1"/>
    <col min="11301" max="11301" width="10.28515625" customWidth="1"/>
    <col min="11302" max="11302" width="6" customWidth="1"/>
    <col min="11303" max="11303" width="28.28515625" customWidth="1"/>
    <col min="11304" max="11304" width="10.28515625" customWidth="1"/>
    <col min="11305" max="11305" width="6" customWidth="1"/>
    <col min="11306" max="11306" width="28.28515625" customWidth="1"/>
    <col min="11307" max="11307" width="10.28515625" customWidth="1"/>
    <col min="11308" max="11308" width="6" customWidth="1"/>
    <col min="11309" max="11309" width="28.28515625" customWidth="1"/>
    <col min="11310" max="11310" width="10.28515625" customWidth="1"/>
    <col min="11311" max="11311" width="6" customWidth="1"/>
    <col min="11312" max="11312" width="28.28515625" customWidth="1"/>
    <col min="11313" max="11313" width="10.28515625" customWidth="1"/>
    <col min="11314" max="11314" width="6" customWidth="1"/>
    <col min="11315" max="11315" width="28.28515625" customWidth="1"/>
    <col min="11316" max="11316" width="10.28515625" customWidth="1"/>
    <col min="11317" max="11317" width="6" customWidth="1"/>
    <col min="11318" max="11318" width="28.28515625" customWidth="1"/>
    <col min="11319" max="11319" width="10.28515625" customWidth="1"/>
    <col min="11320" max="11320" width="6" customWidth="1"/>
    <col min="11321" max="11321" width="28.28515625" customWidth="1"/>
    <col min="11322" max="11322" width="10.28515625" customWidth="1"/>
    <col min="11323" max="11323" width="6" customWidth="1"/>
    <col min="11324" max="11324" width="28.28515625" customWidth="1"/>
    <col min="11325" max="11325" width="10.28515625" customWidth="1"/>
    <col min="11326" max="11326" width="6" customWidth="1"/>
    <col min="11327" max="11327" width="28.28515625" customWidth="1"/>
    <col min="11328" max="11328" width="10.28515625" customWidth="1"/>
    <col min="11329" max="11329" width="6" customWidth="1"/>
    <col min="11330" max="11330" width="28.28515625" customWidth="1"/>
    <col min="11331" max="11331" width="10.28515625" customWidth="1"/>
    <col min="11332" max="11332" width="6" customWidth="1"/>
    <col min="11333" max="11333" width="28.28515625" customWidth="1"/>
    <col min="11334" max="11334" width="10.28515625" customWidth="1"/>
    <col min="11335" max="11335" width="6" customWidth="1"/>
    <col min="11336" max="11336" width="28.28515625" customWidth="1"/>
    <col min="11337" max="11337" width="10.28515625" customWidth="1"/>
    <col min="11338" max="11338" width="6" customWidth="1"/>
    <col min="11339" max="11339" width="28.28515625" customWidth="1"/>
    <col min="11340" max="11340" width="10.28515625" customWidth="1"/>
    <col min="11341" max="11341" width="6" customWidth="1"/>
    <col min="11342" max="11342" width="28.28515625" customWidth="1"/>
    <col min="11343" max="11343" width="10.28515625" customWidth="1"/>
    <col min="11344" max="11344" width="6" customWidth="1"/>
    <col min="11345" max="11345" width="28.28515625" customWidth="1"/>
    <col min="11346" max="11346" width="10.28515625" customWidth="1"/>
    <col min="11347" max="11347" width="6" customWidth="1"/>
    <col min="11348" max="11348" width="28.28515625" customWidth="1"/>
    <col min="11349" max="11349" width="10.28515625" customWidth="1"/>
    <col min="11350" max="11350" width="6" customWidth="1"/>
    <col min="11351" max="11351" width="28.28515625" customWidth="1"/>
    <col min="11352" max="11352" width="10.28515625" customWidth="1"/>
    <col min="11353" max="11353" width="6" customWidth="1"/>
    <col min="11354" max="11354" width="28.28515625" customWidth="1"/>
    <col min="11355" max="11355" width="10.28515625" customWidth="1"/>
    <col min="11356" max="11356" width="6" customWidth="1"/>
    <col min="11357" max="11357" width="28.28515625" customWidth="1"/>
    <col min="11358" max="11358" width="10.28515625" customWidth="1"/>
    <col min="11359" max="11359" width="6" customWidth="1"/>
    <col min="11360" max="11360" width="28.28515625" customWidth="1"/>
    <col min="11361" max="11361" width="10.28515625" customWidth="1"/>
    <col min="11362" max="11362" width="6" customWidth="1"/>
    <col min="11363" max="11363" width="28.28515625" customWidth="1"/>
    <col min="11364" max="11364" width="10.28515625" customWidth="1"/>
    <col min="11365" max="11365" width="6" customWidth="1"/>
    <col min="11366" max="11366" width="28.28515625" customWidth="1"/>
    <col min="11367" max="11367" width="10.28515625" customWidth="1"/>
    <col min="11368" max="11368" width="6" customWidth="1"/>
    <col min="11369" max="11369" width="28.28515625" customWidth="1"/>
    <col min="11370" max="11370" width="10.28515625" customWidth="1"/>
    <col min="11371" max="11371" width="6" customWidth="1"/>
    <col min="11372" max="11372" width="28.28515625" customWidth="1"/>
    <col min="11373" max="11373" width="10.28515625" customWidth="1"/>
    <col min="11374" max="11374" width="6" customWidth="1"/>
    <col min="11375" max="11375" width="28.28515625" customWidth="1"/>
    <col min="11376" max="11376" width="10.28515625" customWidth="1"/>
    <col min="11377" max="11377" width="6" customWidth="1"/>
    <col min="11378" max="11378" width="28.28515625" customWidth="1"/>
    <col min="11379" max="11379" width="10.28515625" customWidth="1"/>
    <col min="11380" max="11380" width="6" customWidth="1"/>
    <col min="11381" max="11381" width="28.28515625" customWidth="1"/>
    <col min="11382" max="11382" width="10.28515625" customWidth="1"/>
    <col min="11383" max="11383" width="6" customWidth="1"/>
    <col min="11384" max="11384" width="28.28515625" customWidth="1"/>
    <col min="11385" max="11385" width="10.28515625" customWidth="1"/>
    <col min="11386" max="11386" width="6" customWidth="1"/>
    <col min="11387" max="11387" width="28.28515625" customWidth="1"/>
    <col min="11388" max="11388" width="10.28515625" customWidth="1"/>
    <col min="11389" max="11389" width="6" customWidth="1"/>
    <col min="11390" max="11390" width="28.28515625" customWidth="1"/>
    <col min="11391" max="11391" width="10.28515625" customWidth="1"/>
    <col min="11392" max="11392" width="6" customWidth="1"/>
    <col min="11393" max="11393" width="28.28515625" customWidth="1"/>
    <col min="11394" max="11394" width="10.28515625" customWidth="1"/>
    <col min="11395" max="11395" width="6" customWidth="1"/>
    <col min="11396" max="11396" width="28.28515625" customWidth="1"/>
    <col min="11397" max="11397" width="10.28515625" customWidth="1"/>
    <col min="11398" max="11398" width="6" customWidth="1"/>
    <col min="11399" max="11399" width="28.28515625" customWidth="1"/>
    <col min="11400" max="11400" width="10.28515625" customWidth="1"/>
    <col min="11401" max="11401" width="6" customWidth="1"/>
    <col min="11402" max="11402" width="28.28515625" customWidth="1"/>
    <col min="11403" max="11403" width="10.28515625" customWidth="1"/>
    <col min="11404" max="11404" width="6" customWidth="1"/>
    <col min="11405" max="11405" width="28.28515625" customWidth="1"/>
    <col min="11406" max="11406" width="10.28515625" customWidth="1"/>
    <col min="11407" max="11407" width="6" customWidth="1"/>
    <col min="11408" max="11408" width="28.28515625" customWidth="1"/>
    <col min="11409" max="11409" width="10.28515625" customWidth="1"/>
    <col min="11410" max="11410" width="6" customWidth="1"/>
    <col min="11411" max="11411" width="28.28515625" customWidth="1"/>
    <col min="11412" max="11412" width="10.28515625" customWidth="1"/>
    <col min="11413" max="11413" width="6" customWidth="1"/>
    <col min="11414" max="11414" width="28.28515625" customWidth="1"/>
    <col min="11415" max="11415" width="10.28515625" customWidth="1"/>
    <col min="11416" max="11416" width="6" customWidth="1"/>
    <col min="11417" max="11417" width="28.28515625" customWidth="1"/>
    <col min="11418" max="11418" width="10.28515625" customWidth="1"/>
    <col min="11419" max="11419" width="6" customWidth="1"/>
    <col min="11420" max="11420" width="28.28515625" customWidth="1"/>
    <col min="11421" max="11421" width="10.28515625" customWidth="1"/>
    <col min="11422" max="11422" width="6" customWidth="1"/>
    <col min="11423" max="11423" width="28.28515625" customWidth="1"/>
    <col min="11424" max="11424" width="10.28515625" customWidth="1"/>
    <col min="11425" max="11425" width="6" customWidth="1"/>
    <col min="11426" max="11426" width="28.28515625" customWidth="1"/>
    <col min="11427" max="11427" width="10.28515625" customWidth="1"/>
    <col min="11428" max="11428" width="6" customWidth="1"/>
    <col min="11429" max="11429" width="28.28515625" customWidth="1"/>
    <col min="11430" max="11430" width="10.28515625" customWidth="1"/>
    <col min="11431" max="11431" width="6" customWidth="1"/>
    <col min="11432" max="11432" width="28.28515625" customWidth="1"/>
    <col min="11433" max="11433" width="10.28515625" customWidth="1"/>
    <col min="11434" max="11434" width="6" customWidth="1"/>
    <col min="11435" max="11435" width="28.28515625" customWidth="1"/>
    <col min="11436" max="11436" width="10.28515625" customWidth="1"/>
    <col min="11437" max="11437" width="6" customWidth="1"/>
    <col min="11438" max="11438" width="28.28515625" customWidth="1"/>
    <col min="11439" max="11439" width="10.28515625" customWidth="1"/>
    <col min="11440" max="11440" width="6" customWidth="1"/>
    <col min="11441" max="11441" width="28.28515625" customWidth="1"/>
    <col min="11442" max="11442" width="10.28515625" customWidth="1"/>
    <col min="11443" max="11443" width="6" customWidth="1"/>
    <col min="11444" max="11444" width="28.28515625" customWidth="1"/>
    <col min="11445" max="11445" width="10.28515625" customWidth="1"/>
    <col min="11446" max="11446" width="6" customWidth="1"/>
    <col min="11447" max="11447" width="28.28515625" customWidth="1"/>
    <col min="11448" max="11448" width="10.28515625" customWidth="1"/>
    <col min="11449" max="11449" width="6" customWidth="1"/>
    <col min="11450" max="11450" width="28.28515625" customWidth="1"/>
    <col min="11451" max="11451" width="10.28515625" customWidth="1"/>
    <col min="11452" max="11452" width="6" customWidth="1"/>
    <col min="11453" max="11453" width="28.28515625" customWidth="1"/>
    <col min="11454" max="11454" width="10.28515625" customWidth="1"/>
    <col min="11455" max="11455" width="6" customWidth="1"/>
    <col min="11456" max="11456" width="28.28515625" customWidth="1"/>
    <col min="11457" max="11457" width="10.28515625" customWidth="1"/>
    <col min="11458" max="11458" width="6" customWidth="1"/>
    <col min="11459" max="11459" width="28.28515625" customWidth="1"/>
    <col min="11460" max="11460" width="10.28515625" customWidth="1"/>
    <col min="11461" max="11461" width="6" customWidth="1"/>
    <col min="11462" max="11462" width="28.28515625" customWidth="1"/>
    <col min="11463" max="11463" width="10.28515625" customWidth="1"/>
    <col min="11464" max="11464" width="6" customWidth="1"/>
    <col min="11465" max="11465" width="28.28515625" customWidth="1"/>
    <col min="11466" max="11466" width="10.28515625" customWidth="1"/>
    <col min="11467" max="11467" width="6" customWidth="1"/>
    <col min="11468" max="11468" width="28.28515625" customWidth="1"/>
    <col min="11469" max="11469" width="10.28515625" customWidth="1"/>
    <col min="11470" max="11470" width="6" customWidth="1"/>
    <col min="11471" max="11471" width="28.28515625" customWidth="1"/>
    <col min="11472" max="11472" width="10.28515625" customWidth="1"/>
    <col min="11473" max="11473" width="6" customWidth="1"/>
    <col min="11521" max="11521" width="31" customWidth="1"/>
    <col min="11523" max="11523" width="28.28515625" customWidth="1"/>
    <col min="11524" max="11524" width="10.28515625" customWidth="1"/>
    <col min="11525" max="11525" width="6" customWidth="1"/>
    <col min="11526" max="11526" width="28.28515625" customWidth="1"/>
    <col min="11527" max="11527" width="10.28515625" customWidth="1"/>
    <col min="11528" max="11528" width="6" customWidth="1"/>
    <col min="11529" max="11529" width="28.28515625" customWidth="1"/>
    <col min="11530" max="11530" width="10.28515625" customWidth="1"/>
    <col min="11531" max="11531" width="6" customWidth="1"/>
    <col min="11532" max="11532" width="28.28515625" customWidth="1"/>
    <col min="11533" max="11533" width="10.28515625" customWidth="1"/>
    <col min="11534" max="11534" width="6" customWidth="1"/>
    <col min="11535" max="11535" width="28.28515625" customWidth="1"/>
    <col min="11536" max="11536" width="10.28515625" customWidth="1"/>
    <col min="11537" max="11537" width="6" customWidth="1"/>
    <col min="11538" max="11538" width="28.28515625" customWidth="1"/>
    <col min="11539" max="11539" width="10.28515625" customWidth="1"/>
    <col min="11540" max="11540" width="6" customWidth="1"/>
    <col min="11541" max="11541" width="28.28515625" customWidth="1"/>
    <col min="11542" max="11542" width="10.28515625" customWidth="1"/>
    <col min="11543" max="11543" width="6" customWidth="1"/>
    <col min="11544" max="11544" width="28.28515625" customWidth="1"/>
    <col min="11545" max="11545" width="10.28515625" customWidth="1"/>
    <col min="11546" max="11546" width="6" customWidth="1"/>
    <col min="11547" max="11547" width="28.28515625" customWidth="1"/>
    <col min="11548" max="11548" width="10.28515625" customWidth="1"/>
    <col min="11549" max="11549" width="6" customWidth="1"/>
    <col min="11550" max="11550" width="28.28515625" customWidth="1"/>
    <col min="11551" max="11551" width="10.28515625" customWidth="1"/>
    <col min="11552" max="11552" width="6" customWidth="1"/>
    <col min="11553" max="11553" width="28.28515625" customWidth="1"/>
    <col min="11554" max="11554" width="10.28515625" customWidth="1"/>
    <col min="11555" max="11555" width="6" customWidth="1"/>
    <col min="11556" max="11556" width="28.28515625" customWidth="1"/>
    <col min="11557" max="11557" width="10.28515625" customWidth="1"/>
    <col min="11558" max="11558" width="6" customWidth="1"/>
    <col min="11559" max="11559" width="28.28515625" customWidth="1"/>
    <col min="11560" max="11560" width="10.28515625" customWidth="1"/>
    <col min="11561" max="11561" width="6" customWidth="1"/>
    <col min="11562" max="11562" width="28.28515625" customWidth="1"/>
    <col min="11563" max="11563" width="10.28515625" customWidth="1"/>
    <col min="11564" max="11564" width="6" customWidth="1"/>
    <col min="11565" max="11565" width="28.28515625" customWidth="1"/>
    <col min="11566" max="11566" width="10.28515625" customWidth="1"/>
    <col min="11567" max="11567" width="6" customWidth="1"/>
    <col min="11568" max="11568" width="28.28515625" customWidth="1"/>
    <col min="11569" max="11569" width="10.28515625" customWidth="1"/>
    <col min="11570" max="11570" width="6" customWidth="1"/>
    <col min="11571" max="11571" width="28.28515625" customWidth="1"/>
    <col min="11572" max="11572" width="10.28515625" customWidth="1"/>
    <col min="11573" max="11573" width="6" customWidth="1"/>
    <col min="11574" max="11574" width="28.28515625" customWidth="1"/>
    <col min="11575" max="11575" width="10.28515625" customWidth="1"/>
    <col min="11576" max="11576" width="6" customWidth="1"/>
    <col min="11577" max="11577" width="28.28515625" customWidth="1"/>
    <col min="11578" max="11578" width="10.28515625" customWidth="1"/>
    <col min="11579" max="11579" width="6" customWidth="1"/>
    <col min="11580" max="11580" width="28.28515625" customWidth="1"/>
    <col min="11581" max="11581" width="10.28515625" customWidth="1"/>
    <col min="11582" max="11582" width="6" customWidth="1"/>
    <col min="11583" max="11583" width="28.28515625" customWidth="1"/>
    <col min="11584" max="11584" width="10.28515625" customWidth="1"/>
    <col min="11585" max="11585" width="6" customWidth="1"/>
    <col min="11586" max="11586" width="28.28515625" customWidth="1"/>
    <col min="11587" max="11587" width="10.28515625" customWidth="1"/>
    <col min="11588" max="11588" width="6" customWidth="1"/>
    <col min="11589" max="11589" width="28.28515625" customWidth="1"/>
    <col min="11590" max="11590" width="10.28515625" customWidth="1"/>
    <col min="11591" max="11591" width="6" customWidth="1"/>
    <col min="11592" max="11592" width="28.28515625" customWidth="1"/>
    <col min="11593" max="11593" width="10.28515625" customWidth="1"/>
    <col min="11594" max="11594" width="6" customWidth="1"/>
    <col min="11595" max="11595" width="28.28515625" customWidth="1"/>
    <col min="11596" max="11596" width="10.28515625" customWidth="1"/>
    <col min="11597" max="11597" width="6" customWidth="1"/>
    <col min="11598" max="11598" width="28.28515625" customWidth="1"/>
    <col min="11599" max="11599" width="10.28515625" customWidth="1"/>
    <col min="11600" max="11600" width="6" customWidth="1"/>
    <col min="11601" max="11601" width="28.28515625" customWidth="1"/>
    <col min="11602" max="11602" width="10.28515625" customWidth="1"/>
    <col min="11603" max="11603" width="6" customWidth="1"/>
    <col min="11604" max="11604" width="28.28515625" customWidth="1"/>
    <col min="11605" max="11605" width="10.28515625" customWidth="1"/>
    <col min="11606" max="11606" width="6" customWidth="1"/>
    <col min="11607" max="11607" width="28.28515625" customWidth="1"/>
    <col min="11608" max="11608" width="10.28515625" customWidth="1"/>
    <col min="11609" max="11609" width="6" customWidth="1"/>
    <col min="11610" max="11610" width="28.28515625" customWidth="1"/>
    <col min="11611" max="11611" width="10.28515625" customWidth="1"/>
    <col min="11612" max="11612" width="6" customWidth="1"/>
    <col min="11613" max="11613" width="28.28515625" customWidth="1"/>
    <col min="11614" max="11614" width="10.28515625" customWidth="1"/>
    <col min="11615" max="11615" width="6" customWidth="1"/>
    <col min="11616" max="11616" width="28.28515625" customWidth="1"/>
    <col min="11617" max="11617" width="10.28515625" customWidth="1"/>
    <col min="11618" max="11618" width="6" customWidth="1"/>
    <col min="11619" max="11619" width="28.28515625" customWidth="1"/>
    <col min="11620" max="11620" width="10.28515625" customWidth="1"/>
    <col min="11621" max="11621" width="6" customWidth="1"/>
    <col min="11622" max="11622" width="28.28515625" customWidth="1"/>
    <col min="11623" max="11623" width="10.28515625" customWidth="1"/>
    <col min="11624" max="11624" width="6" customWidth="1"/>
    <col min="11625" max="11625" width="28.28515625" customWidth="1"/>
    <col min="11626" max="11626" width="10.28515625" customWidth="1"/>
    <col min="11627" max="11627" width="6" customWidth="1"/>
    <col min="11628" max="11628" width="28.28515625" customWidth="1"/>
    <col min="11629" max="11629" width="10.28515625" customWidth="1"/>
    <col min="11630" max="11630" width="6" customWidth="1"/>
    <col min="11631" max="11631" width="28.28515625" customWidth="1"/>
    <col min="11632" max="11632" width="10.28515625" customWidth="1"/>
    <col min="11633" max="11633" width="6" customWidth="1"/>
    <col min="11634" max="11634" width="28.28515625" customWidth="1"/>
    <col min="11635" max="11635" width="10.28515625" customWidth="1"/>
    <col min="11636" max="11636" width="6" customWidth="1"/>
    <col min="11637" max="11637" width="28.28515625" customWidth="1"/>
    <col min="11638" max="11638" width="10.28515625" customWidth="1"/>
    <col min="11639" max="11639" width="6" customWidth="1"/>
    <col min="11640" max="11640" width="28.28515625" customWidth="1"/>
    <col min="11641" max="11641" width="10.28515625" customWidth="1"/>
    <col min="11642" max="11642" width="6" customWidth="1"/>
    <col min="11643" max="11643" width="28.28515625" customWidth="1"/>
    <col min="11644" max="11644" width="10.28515625" customWidth="1"/>
    <col min="11645" max="11645" width="6" customWidth="1"/>
    <col min="11646" max="11646" width="28.28515625" customWidth="1"/>
    <col min="11647" max="11647" width="10.28515625" customWidth="1"/>
    <col min="11648" max="11648" width="6" customWidth="1"/>
    <col min="11649" max="11649" width="28.28515625" customWidth="1"/>
    <col min="11650" max="11650" width="10.28515625" customWidth="1"/>
    <col min="11651" max="11651" width="6" customWidth="1"/>
    <col min="11652" max="11652" width="28.28515625" customWidth="1"/>
    <col min="11653" max="11653" width="10.28515625" customWidth="1"/>
    <col min="11654" max="11654" width="6" customWidth="1"/>
    <col min="11655" max="11655" width="28.28515625" customWidth="1"/>
    <col min="11656" max="11656" width="10.28515625" customWidth="1"/>
    <col min="11657" max="11657" width="6" customWidth="1"/>
    <col min="11658" max="11658" width="28.28515625" customWidth="1"/>
    <col min="11659" max="11659" width="10.28515625" customWidth="1"/>
    <col min="11660" max="11660" width="6" customWidth="1"/>
    <col min="11661" max="11661" width="28.28515625" customWidth="1"/>
    <col min="11662" max="11662" width="10.28515625" customWidth="1"/>
    <col min="11663" max="11663" width="6" customWidth="1"/>
    <col min="11664" max="11664" width="28.28515625" customWidth="1"/>
    <col min="11665" max="11665" width="10.28515625" customWidth="1"/>
    <col min="11666" max="11666" width="6" customWidth="1"/>
    <col min="11667" max="11667" width="28.28515625" customWidth="1"/>
    <col min="11668" max="11668" width="10.28515625" customWidth="1"/>
    <col min="11669" max="11669" width="6" customWidth="1"/>
    <col min="11670" max="11670" width="28.28515625" customWidth="1"/>
    <col min="11671" max="11671" width="10.28515625" customWidth="1"/>
    <col min="11672" max="11672" width="6" customWidth="1"/>
    <col min="11673" max="11673" width="28.28515625" customWidth="1"/>
    <col min="11674" max="11674" width="10.28515625" customWidth="1"/>
    <col min="11675" max="11675" width="6" customWidth="1"/>
    <col min="11676" max="11676" width="28.28515625" customWidth="1"/>
    <col min="11677" max="11677" width="10.28515625" customWidth="1"/>
    <col min="11678" max="11678" width="6" customWidth="1"/>
    <col min="11679" max="11679" width="28.28515625" customWidth="1"/>
    <col min="11680" max="11680" width="10.28515625" customWidth="1"/>
    <col min="11681" max="11681" width="6" customWidth="1"/>
    <col min="11682" max="11682" width="28.28515625" customWidth="1"/>
    <col min="11683" max="11683" width="10.28515625" customWidth="1"/>
    <col min="11684" max="11684" width="6" customWidth="1"/>
    <col min="11685" max="11685" width="28.28515625" customWidth="1"/>
    <col min="11686" max="11686" width="10.28515625" customWidth="1"/>
    <col min="11687" max="11687" width="6" customWidth="1"/>
    <col min="11688" max="11688" width="28.28515625" customWidth="1"/>
    <col min="11689" max="11689" width="10.28515625" customWidth="1"/>
    <col min="11690" max="11690" width="6" customWidth="1"/>
    <col min="11691" max="11691" width="28.28515625" customWidth="1"/>
    <col min="11692" max="11692" width="10.28515625" customWidth="1"/>
    <col min="11693" max="11693" width="6" customWidth="1"/>
    <col min="11694" max="11694" width="28.28515625" customWidth="1"/>
    <col min="11695" max="11695" width="10.28515625" customWidth="1"/>
    <col min="11696" max="11696" width="6" customWidth="1"/>
    <col min="11697" max="11697" width="28.28515625" customWidth="1"/>
    <col min="11698" max="11698" width="10.28515625" customWidth="1"/>
    <col min="11699" max="11699" width="6" customWidth="1"/>
    <col min="11700" max="11700" width="28.28515625" customWidth="1"/>
    <col min="11701" max="11701" width="10.28515625" customWidth="1"/>
    <col min="11702" max="11702" width="6" customWidth="1"/>
    <col min="11703" max="11703" width="28.28515625" customWidth="1"/>
    <col min="11704" max="11704" width="10.28515625" customWidth="1"/>
    <col min="11705" max="11705" width="6" customWidth="1"/>
    <col min="11706" max="11706" width="28.28515625" customWidth="1"/>
    <col min="11707" max="11707" width="10.28515625" customWidth="1"/>
    <col min="11708" max="11708" width="6" customWidth="1"/>
    <col min="11709" max="11709" width="28.28515625" customWidth="1"/>
    <col min="11710" max="11710" width="10.28515625" customWidth="1"/>
    <col min="11711" max="11711" width="6" customWidth="1"/>
    <col min="11712" max="11712" width="28.28515625" customWidth="1"/>
    <col min="11713" max="11713" width="10.28515625" customWidth="1"/>
    <col min="11714" max="11714" width="6" customWidth="1"/>
    <col min="11715" max="11715" width="28.28515625" customWidth="1"/>
    <col min="11716" max="11716" width="10.28515625" customWidth="1"/>
    <col min="11717" max="11717" width="6" customWidth="1"/>
    <col min="11718" max="11718" width="28.28515625" customWidth="1"/>
    <col min="11719" max="11719" width="10.28515625" customWidth="1"/>
    <col min="11720" max="11720" width="6" customWidth="1"/>
    <col min="11721" max="11721" width="28.28515625" customWidth="1"/>
    <col min="11722" max="11722" width="10.28515625" customWidth="1"/>
    <col min="11723" max="11723" width="6" customWidth="1"/>
    <col min="11724" max="11724" width="28.28515625" customWidth="1"/>
    <col min="11725" max="11725" width="10.28515625" customWidth="1"/>
    <col min="11726" max="11726" width="6" customWidth="1"/>
    <col min="11727" max="11727" width="28.28515625" customWidth="1"/>
    <col min="11728" max="11728" width="10.28515625" customWidth="1"/>
    <col min="11729" max="11729" width="6" customWidth="1"/>
    <col min="11777" max="11777" width="31" customWidth="1"/>
    <col min="11779" max="11779" width="28.28515625" customWidth="1"/>
    <col min="11780" max="11780" width="10.28515625" customWidth="1"/>
    <col min="11781" max="11781" width="6" customWidth="1"/>
    <col min="11782" max="11782" width="28.28515625" customWidth="1"/>
    <col min="11783" max="11783" width="10.28515625" customWidth="1"/>
    <col min="11784" max="11784" width="6" customWidth="1"/>
    <col min="11785" max="11785" width="28.28515625" customWidth="1"/>
    <col min="11786" max="11786" width="10.28515625" customWidth="1"/>
    <col min="11787" max="11787" width="6" customWidth="1"/>
    <col min="11788" max="11788" width="28.28515625" customWidth="1"/>
    <col min="11789" max="11789" width="10.28515625" customWidth="1"/>
    <col min="11790" max="11790" width="6" customWidth="1"/>
    <col min="11791" max="11791" width="28.28515625" customWidth="1"/>
    <col min="11792" max="11792" width="10.28515625" customWidth="1"/>
    <col min="11793" max="11793" width="6" customWidth="1"/>
    <col min="11794" max="11794" width="28.28515625" customWidth="1"/>
    <col min="11795" max="11795" width="10.28515625" customWidth="1"/>
    <col min="11796" max="11796" width="6" customWidth="1"/>
    <col min="11797" max="11797" width="28.28515625" customWidth="1"/>
    <col min="11798" max="11798" width="10.28515625" customWidth="1"/>
    <col min="11799" max="11799" width="6" customWidth="1"/>
    <col min="11800" max="11800" width="28.28515625" customWidth="1"/>
    <col min="11801" max="11801" width="10.28515625" customWidth="1"/>
    <col min="11802" max="11802" width="6" customWidth="1"/>
    <col min="11803" max="11803" width="28.28515625" customWidth="1"/>
    <col min="11804" max="11804" width="10.28515625" customWidth="1"/>
    <col min="11805" max="11805" width="6" customWidth="1"/>
    <col min="11806" max="11806" width="28.28515625" customWidth="1"/>
    <col min="11807" max="11807" width="10.28515625" customWidth="1"/>
    <col min="11808" max="11808" width="6" customWidth="1"/>
    <col min="11809" max="11809" width="28.28515625" customWidth="1"/>
    <col min="11810" max="11810" width="10.28515625" customWidth="1"/>
    <col min="11811" max="11811" width="6" customWidth="1"/>
    <col min="11812" max="11812" width="28.28515625" customWidth="1"/>
    <col min="11813" max="11813" width="10.28515625" customWidth="1"/>
    <col min="11814" max="11814" width="6" customWidth="1"/>
    <col min="11815" max="11815" width="28.28515625" customWidth="1"/>
    <col min="11816" max="11816" width="10.28515625" customWidth="1"/>
    <col min="11817" max="11817" width="6" customWidth="1"/>
    <col min="11818" max="11818" width="28.28515625" customWidth="1"/>
    <col min="11819" max="11819" width="10.28515625" customWidth="1"/>
    <col min="11820" max="11820" width="6" customWidth="1"/>
    <col min="11821" max="11821" width="28.28515625" customWidth="1"/>
    <col min="11822" max="11822" width="10.28515625" customWidth="1"/>
    <col min="11823" max="11823" width="6" customWidth="1"/>
    <col min="11824" max="11824" width="28.28515625" customWidth="1"/>
    <col min="11825" max="11825" width="10.28515625" customWidth="1"/>
    <col min="11826" max="11826" width="6" customWidth="1"/>
    <col min="11827" max="11827" width="28.28515625" customWidth="1"/>
    <col min="11828" max="11828" width="10.28515625" customWidth="1"/>
    <col min="11829" max="11829" width="6" customWidth="1"/>
    <col min="11830" max="11830" width="28.28515625" customWidth="1"/>
    <col min="11831" max="11831" width="10.28515625" customWidth="1"/>
    <col min="11832" max="11832" width="6" customWidth="1"/>
    <col min="11833" max="11833" width="28.28515625" customWidth="1"/>
    <col min="11834" max="11834" width="10.28515625" customWidth="1"/>
    <col min="11835" max="11835" width="6" customWidth="1"/>
    <col min="11836" max="11836" width="28.28515625" customWidth="1"/>
    <col min="11837" max="11837" width="10.28515625" customWidth="1"/>
    <col min="11838" max="11838" width="6" customWidth="1"/>
    <col min="11839" max="11839" width="28.28515625" customWidth="1"/>
    <col min="11840" max="11840" width="10.28515625" customWidth="1"/>
    <col min="11841" max="11841" width="6" customWidth="1"/>
    <col min="11842" max="11842" width="28.28515625" customWidth="1"/>
    <col min="11843" max="11843" width="10.28515625" customWidth="1"/>
    <col min="11844" max="11844" width="6" customWidth="1"/>
    <col min="11845" max="11845" width="28.28515625" customWidth="1"/>
    <col min="11846" max="11846" width="10.28515625" customWidth="1"/>
    <col min="11847" max="11847" width="6" customWidth="1"/>
    <col min="11848" max="11848" width="28.28515625" customWidth="1"/>
    <col min="11849" max="11849" width="10.28515625" customWidth="1"/>
    <col min="11850" max="11850" width="6" customWidth="1"/>
    <col min="11851" max="11851" width="28.28515625" customWidth="1"/>
    <col min="11852" max="11852" width="10.28515625" customWidth="1"/>
    <col min="11853" max="11853" width="6" customWidth="1"/>
    <col min="11854" max="11854" width="28.28515625" customWidth="1"/>
    <col min="11855" max="11855" width="10.28515625" customWidth="1"/>
    <col min="11856" max="11856" width="6" customWidth="1"/>
    <col min="11857" max="11857" width="28.28515625" customWidth="1"/>
    <col min="11858" max="11858" width="10.28515625" customWidth="1"/>
    <col min="11859" max="11859" width="6" customWidth="1"/>
    <col min="11860" max="11860" width="28.28515625" customWidth="1"/>
    <col min="11861" max="11861" width="10.28515625" customWidth="1"/>
    <col min="11862" max="11862" width="6" customWidth="1"/>
    <col min="11863" max="11863" width="28.28515625" customWidth="1"/>
    <col min="11864" max="11864" width="10.28515625" customWidth="1"/>
    <col min="11865" max="11865" width="6" customWidth="1"/>
    <col min="11866" max="11866" width="28.28515625" customWidth="1"/>
    <col min="11867" max="11867" width="10.28515625" customWidth="1"/>
    <col min="11868" max="11868" width="6" customWidth="1"/>
    <col min="11869" max="11869" width="28.28515625" customWidth="1"/>
    <col min="11870" max="11870" width="10.28515625" customWidth="1"/>
    <col min="11871" max="11871" width="6" customWidth="1"/>
    <col min="11872" max="11872" width="28.28515625" customWidth="1"/>
    <col min="11873" max="11873" width="10.28515625" customWidth="1"/>
    <col min="11874" max="11874" width="6" customWidth="1"/>
    <col min="11875" max="11875" width="28.28515625" customWidth="1"/>
    <col min="11876" max="11876" width="10.28515625" customWidth="1"/>
    <col min="11877" max="11877" width="6" customWidth="1"/>
    <col min="11878" max="11878" width="28.28515625" customWidth="1"/>
    <col min="11879" max="11879" width="10.28515625" customWidth="1"/>
    <col min="11880" max="11880" width="6" customWidth="1"/>
    <col min="11881" max="11881" width="28.28515625" customWidth="1"/>
    <col min="11882" max="11882" width="10.28515625" customWidth="1"/>
    <col min="11883" max="11883" width="6" customWidth="1"/>
    <col min="11884" max="11884" width="28.28515625" customWidth="1"/>
    <col min="11885" max="11885" width="10.28515625" customWidth="1"/>
    <col min="11886" max="11886" width="6" customWidth="1"/>
    <col min="11887" max="11887" width="28.28515625" customWidth="1"/>
    <col min="11888" max="11888" width="10.28515625" customWidth="1"/>
    <col min="11889" max="11889" width="6" customWidth="1"/>
    <col min="11890" max="11890" width="28.28515625" customWidth="1"/>
    <col min="11891" max="11891" width="10.28515625" customWidth="1"/>
    <col min="11892" max="11892" width="6" customWidth="1"/>
    <col min="11893" max="11893" width="28.28515625" customWidth="1"/>
    <col min="11894" max="11894" width="10.28515625" customWidth="1"/>
    <col min="11895" max="11895" width="6" customWidth="1"/>
    <col min="11896" max="11896" width="28.28515625" customWidth="1"/>
    <col min="11897" max="11897" width="10.28515625" customWidth="1"/>
    <col min="11898" max="11898" width="6" customWidth="1"/>
    <col min="11899" max="11899" width="28.28515625" customWidth="1"/>
    <col min="11900" max="11900" width="10.28515625" customWidth="1"/>
    <col min="11901" max="11901" width="6" customWidth="1"/>
    <col min="11902" max="11902" width="28.28515625" customWidth="1"/>
    <col min="11903" max="11903" width="10.28515625" customWidth="1"/>
    <col min="11904" max="11904" width="6" customWidth="1"/>
    <col min="11905" max="11905" width="28.28515625" customWidth="1"/>
    <col min="11906" max="11906" width="10.28515625" customWidth="1"/>
    <col min="11907" max="11907" width="6" customWidth="1"/>
    <col min="11908" max="11908" width="28.28515625" customWidth="1"/>
    <col min="11909" max="11909" width="10.28515625" customWidth="1"/>
    <col min="11910" max="11910" width="6" customWidth="1"/>
    <col min="11911" max="11911" width="28.28515625" customWidth="1"/>
    <col min="11912" max="11912" width="10.28515625" customWidth="1"/>
    <col min="11913" max="11913" width="6" customWidth="1"/>
    <col min="11914" max="11914" width="28.28515625" customWidth="1"/>
    <col min="11915" max="11915" width="10.28515625" customWidth="1"/>
    <col min="11916" max="11916" width="6" customWidth="1"/>
    <col min="11917" max="11917" width="28.28515625" customWidth="1"/>
    <col min="11918" max="11918" width="10.28515625" customWidth="1"/>
    <col min="11919" max="11919" width="6" customWidth="1"/>
    <col min="11920" max="11920" width="28.28515625" customWidth="1"/>
    <col min="11921" max="11921" width="10.28515625" customWidth="1"/>
    <col min="11922" max="11922" width="6" customWidth="1"/>
    <col min="11923" max="11923" width="28.28515625" customWidth="1"/>
    <col min="11924" max="11924" width="10.28515625" customWidth="1"/>
    <col min="11925" max="11925" width="6" customWidth="1"/>
    <col min="11926" max="11926" width="28.28515625" customWidth="1"/>
    <col min="11927" max="11927" width="10.28515625" customWidth="1"/>
    <col min="11928" max="11928" width="6" customWidth="1"/>
    <col min="11929" max="11929" width="28.28515625" customWidth="1"/>
    <col min="11930" max="11930" width="10.28515625" customWidth="1"/>
    <col min="11931" max="11931" width="6" customWidth="1"/>
    <col min="11932" max="11932" width="28.28515625" customWidth="1"/>
    <col min="11933" max="11933" width="10.28515625" customWidth="1"/>
    <col min="11934" max="11934" width="6" customWidth="1"/>
    <col min="11935" max="11935" width="28.28515625" customWidth="1"/>
    <col min="11936" max="11936" width="10.28515625" customWidth="1"/>
    <col min="11937" max="11937" width="6" customWidth="1"/>
    <col min="11938" max="11938" width="28.28515625" customWidth="1"/>
    <col min="11939" max="11939" width="10.28515625" customWidth="1"/>
    <col min="11940" max="11940" width="6" customWidth="1"/>
    <col min="11941" max="11941" width="28.28515625" customWidth="1"/>
    <col min="11942" max="11942" width="10.28515625" customWidth="1"/>
    <col min="11943" max="11943" width="6" customWidth="1"/>
    <col min="11944" max="11944" width="28.28515625" customWidth="1"/>
    <col min="11945" max="11945" width="10.28515625" customWidth="1"/>
    <col min="11946" max="11946" width="6" customWidth="1"/>
    <col min="11947" max="11947" width="28.28515625" customWidth="1"/>
    <col min="11948" max="11948" width="10.28515625" customWidth="1"/>
    <col min="11949" max="11949" width="6" customWidth="1"/>
    <col min="11950" max="11950" width="28.28515625" customWidth="1"/>
    <col min="11951" max="11951" width="10.28515625" customWidth="1"/>
    <col min="11952" max="11952" width="6" customWidth="1"/>
    <col min="11953" max="11953" width="28.28515625" customWidth="1"/>
    <col min="11954" max="11954" width="10.28515625" customWidth="1"/>
    <col min="11955" max="11955" width="6" customWidth="1"/>
    <col min="11956" max="11956" width="28.28515625" customWidth="1"/>
    <col min="11957" max="11957" width="10.28515625" customWidth="1"/>
    <col min="11958" max="11958" width="6" customWidth="1"/>
    <col min="11959" max="11959" width="28.28515625" customWidth="1"/>
    <col min="11960" max="11960" width="10.28515625" customWidth="1"/>
    <col min="11961" max="11961" width="6" customWidth="1"/>
    <col min="11962" max="11962" width="28.28515625" customWidth="1"/>
    <col min="11963" max="11963" width="10.28515625" customWidth="1"/>
    <col min="11964" max="11964" width="6" customWidth="1"/>
    <col min="11965" max="11965" width="28.28515625" customWidth="1"/>
    <col min="11966" max="11966" width="10.28515625" customWidth="1"/>
    <col min="11967" max="11967" width="6" customWidth="1"/>
    <col min="11968" max="11968" width="28.28515625" customWidth="1"/>
    <col min="11969" max="11969" width="10.28515625" customWidth="1"/>
    <col min="11970" max="11970" width="6" customWidth="1"/>
    <col min="11971" max="11971" width="28.28515625" customWidth="1"/>
    <col min="11972" max="11972" width="10.28515625" customWidth="1"/>
    <col min="11973" max="11973" width="6" customWidth="1"/>
    <col min="11974" max="11974" width="28.28515625" customWidth="1"/>
    <col min="11975" max="11975" width="10.28515625" customWidth="1"/>
    <col min="11976" max="11976" width="6" customWidth="1"/>
    <col min="11977" max="11977" width="28.28515625" customWidth="1"/>
    <col min="11978" max="11978" width="10.28515625" customWidth="1"/>
    <col min="11979" max="11979" width="6" customWidth="1"/>
    <col min="11980" max="11980" width="28.28515625" customWidth="1"/>
    <col min="11981" max="11981" width="10.28515625" customWidth="1"/>
    <col min="11982" max="11982" width="6" customWidth="1"/>
    <col min="11983" max="11983" width="28.28515625" customWidth="1"/>
    <col min="11984" max="11984" width="10.28515625" customWidth="1"/>
    <col min="11985" max="11985" width="6" customWidth="1"/>
    <col min="12033" max="12033" width="31" customWidth="1"/>
    <col min="12035" max="12035" width="28.28515625" customWidth="1"/>
    <col min="12036" max="12036" width="10.28515625" customWidth="1"/>
    <col min="12037" max="12037" width="6" customWidth="1"/>
    <col min="12038" max="12038" width="28.28515625" customWidth="1"/>
    <col min="12039" max="12039" width="10.28515625" customWidth="1"/>
    <col min="12040" max="12040" width="6" customWidth="1"/>
    <col min="12041" max="12041" width="28.28515625" customWidth="1"/>
    <col min="12042" max="12042" width="10.28515625" customWidth="1"/>
    <col min="12043" max="12043" width="6" customWidth="1"/>
    <col min="12044" max="12044" width="28.28515625" customWidth="1"/>
    <col min="12045" max="12045" width="10.28515625" customWidth="1"/>
    <col min="12046" max="12046" width="6" customWidth="1"/>
    <col min="12047" max="12047" width="28.28515625" customWidth="1"/>
    <col min="12048" max="12048" width="10.28515625" customWidth="1"/>
    <col min="12049" max="12049" width="6" customWidth="1"/>
    <col min="12050" max="12050" width="28.28515625" customWidth="1"/>
    <col min="12051" max="12051" width="10.28515625" customWidth="1"/>
    <col min="12052" max="12052" width="6" customWidth="1"/>
    <col min="12053" max="12053" width="28.28515625" customWidth="1"/>
    <col min="12054" max="12054" width="10.28515625" customWidth="1"/>
    <col min="12055" max="12055" width="6" customWidth="1"/>
    <col min="12056" max="12056" width="28.28515625" customWidth="1"/>
    <col min="12057" max="12057" width="10.28515625" customWidth="1"/>
    <col min="12058" max="12058" width="6" customWidth="1"/>
    <col min="12059" max="12059" width="28.28515625" customWidth="1"/>
    <col min="12060" max="12060" width="10.28515625" customWidth="1"/>
    <col min="12061" max="12061" width="6" customWidth="1"/>
    <col min="12062" max="12062" width="28.28515625" customWidth="1"/>
    <col min="12063" max="12063" width="10.28515625" customWidth="1"/>
    <col min="12064" max="12064" width="6" customWidth="1"/>
    <col min="12065" max="12065" width="28.28515625" customWidth="1"/>
    <col min="12066" max="12066" width="10.28515625" customWidth="1"/>
    <col min="12067" max="12067" width="6" customWidth="1"/>
    <col min="12068" max="12068" width="28.28515625" customWidth="1"/>
    <col min="12069" max="12069" width="10.28515625" customWidth="1"/>
    <col min="12070" max="12070" width="6" customWidth="1"/>
    <col min="12071" max="12071" width="28.28515625" customWidth="1"/>
    <col min="12072" max="12072" width="10.28515625" customWidth="1"/>
    <col min="12073" max="12073" width="6" customWidth="1"/>
    <col min="12074" max="12074" width="28.28515625" customWidth="1"/>
    <col min="12075" max="12075" width="10.28515625" customWidth="1"/>
    <col min="12076" max="12076" width="6" customWidth="1"/>
    <col min="12077" max="12077" width="28.28515625" customWidth="1"/>
    <col min="12078" max="12078" width="10.28515625" customWidth="1"/>
    <col min="12079" max="12079" width="6" customWidth="1"/>
    <col min="12080" max="12080" width="28.28515625" customWidth="1"/>
    <col min="12081" max="12081" width="10.28515625" customWidth="1"/>
    <col min="12082" max="12082" width="6" customWidth="1"/>
    <col min="12083" max="12083" width="28.28515625" customWidth="1"/>
    <col min="12084" max="12084" width="10.28515625" customWidth="1"/>
    <col min="12085" max="12085" width="6" customWidth="1"/>
    <col min="12086" max="12086" width="28.28515625" customWidth="1"/>
    <col min="12087" max="12087" width="10.28515625" customWidth="1"/>
    <col min="12088" max="12088" width="6" customWidth="1"/>
    <col min="12089" max="12089" width="28.28515625" customWidth="1"/>
    <col min="12090" max="12090" width="10.28515625" customWidth="1"/>
    <col min="12091" max="12091" width="6" customWidth="1"/>
    <col min="12092" max="12092" width="28.28515625" customWidth="1"/>
    <col min="12093" max="12093" width="10.28515625" customWidth="1"/>
    <col min="12094" max="12094" width="6" customWidth="1"/>
    <col min="12095" max="12095" width="28.28515625" customWidth="1"/>
    <col min="12096" max="12096" width="10.28515625" customWidth="1"/>
    <col min="12097" max="12097" width="6" customWidth="1"/>
    <col min="12098" max="12098" width="28.28515625" customWidth="1"/>
    <col min="12099" max="12099" width="10.28515625" customWidth="1"/>
    <col min="12100" max="12100" width="6" customWidth="1"/>
    <col min="12101" max="12101" width="28.28515625" customWidth="1"/>
    <col min="12102" max="12102" width="10.28515625" customWidth="1"/>
    <col min="12103" max="12103" width="6" customWidth="1"/>
    <col min="12104" max="12104" width="28.28515625" customWidth="1"/>
    <col min="12105" max="12105" width="10.28515625" customWidth="1"/>
    <col min="12106" max="12106" width="6" customWidth="1"/>
    <col min="12107" max="12107" width="28.28515625" customWidth="1"/>
    <col min="12108" max="12108" width="10.28515625" customWidth="1"/>
    <col min="12109" max="12109" width="6" customWidth="1"/>
    <col min="12110" max="12110" width="28.28515625" customWidth="1"/>
    <col min="12111" max="12111" width="10.28515625" customWidth="1"/>
    <col min="12112" max="12112" width="6" customWidth="1"/>
    <col min="12113" max="12113" width="28.28515625" customWidth="1"/>
    <col min="12114" max="12114" width="10.28515625" customWidth="1"/>
    <col min="12115" max="12115" width="6" customWidth="1"/>
    <col min="12116" max="12116" width="28.28515625" customWidth="1"/>
    <col min="12117" max="12117" width="10.28515625" customWidth="1"/>
    <col min="12118" max="12118" width="6" customWidth="1"/>
    <col min="12119" max="12119" width="28.28515625" customWidth="1"/>
    <col min="12120" max="12120" width="10.28515625" customWidth="1"/>
    <col min="12121" max="12121" width="6" customWidth="1"/>
    <col min="12122" max="12122" width="28.28515625" customWidth="1"/>
    <col min="12123" max="12123" width="10.28515625" customWidth="1"/>
    <col min="12124" max="12124" width="6" customWidth="1"/>
    <col min="12125" max="12125" width="28.28515625" customWidth="1"/>
    <col min="12126" max="12126" width="10.28515625" customWidth="1"/>
    <col min="12127" max="12127" width="6" customWidth="1"/>
    <col min="12128" max="12128" width="28.28515625" customWidth="1"/>
    <col min="12129" max="12129" width="10.28515625" customWidth="1"/>
    <col min="12130" max="12130" width="6" customWidth="1"/>
    <col min="12131" max="12131" width="28.28515625" customWidth="1"/>
    <col min="12132" max="12132" width="10.28515625" customWidth="1"/>
    <col min="12133" max="12133" width="6" customWidth="1"/>
    <col min="12134" max="12134" width="28.28515625" customWidth="1"/>
    <col min="12135" max="12135" width="10.28515625" customWidth="1"/>
    <col min="12136" max="12136" width="6" customWidth="1"/>
    <col min="12137" max="12137" width="28.28515625" customWidth="1"/>
    <col min="12138" max="12138" width="10.28515625" customWidth="1"/>
    <col min="12139" max="12139" width="6" customWidth="1"/>
    <col min="12140" max="12140" width="28.28515625" customWidth="1"/>
    <col min="12141" max="12141" width="10.28515625" customWidth="1"/>
    <col min="12142" max="12142" width="6" customWidth="1"/>
    <col min="12143" max="12143" width="28.28515625" customWidth="1"/>
    <col min="12144" max="12144" width="10.28515625" customWidth="1"/>
    <col min="12145" max="12145" width="6" customWidth="1"/>
    <col min="12146" max="12146" width="28.28515625" customWidth="1"/>
    <col min="12147" max="12147" width="10.28515625" customWidth="1"/>
    <col min="12148" max="12148" width="6" customWidth="1"/>
    <col min="12149" max="12149" width="28.28515625" customWidth="1"/>
    <col min="12150" max="12150" width="10.28515625" customWidth="1"/>
    <col min="12151" max="12151" width="6" customWidth="1"/>
    <col min="12152" max="12152" width="28.28515625" customWidth="1"/>
    <col min="12153" max="12153" width="10.28515625" customWidth="1"/>
    <col min="12154" max="12154" width="6" customWidth="1"/>
    <col min="12155" max="12155" width="28.28515625" customWidth="1"/>
    <col min="12156" max="12156" width="10.28515625" customWidth="1"/>
    <col min="12157" max="12157" width="6" customWidth="1"/>
    <col min="12158" max="12158" width="28.28515625" customWidth="1"/>
    <col min="12159" max="12159" width="10.28515625" customWidth="1"/>
    <col min="12160" max="12160" width="6" customWidth="1"/>
    <col min="12161" max="12161" width="28.28515625" customWidth="1"/>
    <col min="12162" max="12162" width="10.28515625" customWidth="1"/>
    <col min="12163" max="12163" width="6" customWidth="1"/>
    <col min="12164" max="12164" width="28.28515625" customWidth="1"/>
    <col min="12165" max="12165" width="10.28515625" customWidth="1"/>
    <col min="12166" max="12166" width="6" customWidth="1"/>
    <col min="12167" max="12167" width="28.28515625" customWidth="1"/>
    <col min="12168" max="12168" width="10.28515625" customWidth="1"/>
    <col min="12169" max="12169" width="6" customWidth="1"/>
    <col min="12170" max="12170" width="28.28515625" customWidth="1"/>
    <col min="12171" max="12171" width="10.28515625" customWidth="1"/>
    <col min="12172" max="12172" width="6" customWidth="1"/>
    <col min="12173" max="12173" width="28.28515625" customWidth="1"/>
    <col min="12174" max="12174" width="10.28515625" customWidth="1"/>
    <col min="12175" max="12175" width="6" customWidth="1"/>
    <col min="12176" max="12176" width="28.28515625" customWidth="1"/>
    <col min="12177" max="12177" width="10.28515625" customWidth="1"/>
    <col min="12178" max="12178" width="6" customWidth="1"/>
    <col min="12179" max="12179" width="28.28515625" customWidth="1"/>
    <col min="12180" max="12180" width="10.28515625" customWidth="1"/>
    <col min="12181" max="12181" width="6" customWidth="1"/>
    <col min="12182" max="12182" width="28.28515625" customWidth="1"/>
    <col min="12183" max="12183" width="10.28515625" customWidth="1"/>
    <col min="12184" max="12184" width="6" customWidth="1"/>
    <col min="12185" max="12185" width="28.28515625" customWidth="1"/>
    <col min="12186" max="12186" width="10.28515625" customWidth="1"/>
    <col min="12187" max="12187" width="6" customWidth="1"/>
    <col min="12188" max="12188" width="28.28515625" customWidth="1"/>
    <col min="12189" max="12189" width="10.28515625" customWidth="1"/>
    <col min="12190" max="12190" width="6" customWidth="1"/>
    <col min="12191" max="12191" width="28.28515625" customWidth="1"/>
    <col min="12192" max="12192" width="10.28515625" customWidth="1"/>
    <col min="12193" max="12193" width="6" customWidth="1"/>
    <col min="12194" max="12194" width="28.28515625" customWidth="1"/>
    <col min="12195" max="12195" width="10.28515625" customWidth="1"/>
    <col min="12196" max="12196" width="6" customWidth="1"/>
    <col min="12197" max="12197" width="28.28515625" customWidth="1"/>
    <col min="12198" max="12198" width="10.28515625" customWidth="1"/>
    <col min="12199" max="12199" width="6" customWidth="1"/>
    <col min="12200" max="12200" width="28.28515625" customWidth="1"/>
    <col min="12201" max="12201" width="10.28515625" customWidth="1"/>
    <col min="12202" max="12202" width="6" customWidth="1"/>
    <col min="12203" max="12203" width="28.28515625" customWidth="1"/>
    <col min="12204" max="12204" width="10.28515625" customWidth="1"/>
    <col min="12205" max="12205" width="6" customWidth="1"/>
    <col min="12206" max="12206" width="28.28515625" customWidth="1"/>
    <col min="12207" max="12207" width="10.28515625" customWidth="1"/>
    <col min="12208" max="12208" width="6" customWidth="1"/>
    <col min="12209" max="12209" width="28.28515625" customWidth="1"/>
    <col min="12210" max="12210" width="10.28515625" customWidth="1"/>
    <col min="12211" max="12211" width="6" customWidth="1"/>
    <col min="12212" max="12212" width="28.28515625" customWidth="1"/>
    <col min="12213" max="12213" width="10.28515625" customWidth="1"/>
    <col min="12214" max="12214" width="6" customWidth="1"/>
    <col min="12215" max="12215" width="28.28515625" customWidth="1"/>
    <col min="12216" max="12216" width="10.28515625" customWidth="1"/>
    <col min="12217" max="12217" width="6" customWidth="1"/>
    <col min="12218" max="12218" width="28.28515625" customWidth="1"/>
    <col min="12219" max="12219" width="10.28515625" customWidth="1"/>
    <col min="12220" max="12220" width="6" customWidth="1"/>
    <col min="12221" max="12221" width="28.28515625" customWidth="1"/>
    <col min="12222" max="12222" width="10.28515625" customWidth="1"/>
    <col min="12223" max="12223" width="6" customWidth="1"/>
    <col min="12224" max="12224" width="28.28515625" customWidth="1"/>
    <col min="12225" max="12225" width="10.28515625" customWidth="1"/>
    <col min="12226" max="12226" width="6" customWidth="1"/>
    <col min="12227" max="12227" width="28.28515625" customWidth="1"/>
    <col min="12228" max="12228" width="10.28515625" customWidth="1"/>
    <col min="12229" max="12229" width="6" customWidth="1"/>
    <col min="12230" max="12230" width="28.28515625" customWidth="1"/>
    <col min="12231" max="12231" width="10.28515625" customWidth="1"/>
    <col min="12232" max="12232" width="6" customWidth="1"/>
    <col min="12233" max="12233" width="28.28515625" customWidth="1"/>
    <col min="12234" max="12234" width="10.28515625" customWidth="1"/>
    <col min="12235" max="12235" width="6" customWidth="1"/>
    <col min="12236" max="12236" width="28.28515625" customWidth="1"/>
    <col min="12237" max="12237" width="10.28515625" customWidth="1"/>
    <col min="12238" max="12238" width="6" customWidth="1"/>
    <col min="12239" max="12239" width="28.28515625" customWidth="1"/>
    <col min="12240" max="12240" width="10.28515625" customWidth="1"/>
    <col min="12241" max="12241" width="6" customWidth="1"/>
    <col min="12289" max="12289" width="31" customWidth="1"/>
    <col min="12291" max="12291" width="28.28515625" customWidth="1"/>
    <col min="12292" max="12292" width="10.28515625" customWidth="1"/>
    <col min="12293" max="12293" width="6" customWidth="1"/>
    <col min="12294" max="12294" width="28.28515625" customWidth="1"/>
    <col min="12295" max="12295" width="10.28515625" customWidth="1"/>
    <col min="12296" max="12296" width="6" customWidth="1"/>
    <col min="12297" max="12297" width="28.28515625" customWidth="1"/>
    <col min="12298" max="12298" width="10.28515625" customWidth="1"/>
    <col min="12299" max="12299" width="6" customWidth="1"/>
    <col min="12300" max="12300" width="28.28515625" customWidth="1"/>
    <col min="12301" max="12301" width="10.28515625" customWidth="1"/>
    <col min="12302" max="12302" width="6" customWidth="1"/>
    <col min="12303" max="12303" width="28.28515625" customWidth="1"/>
    <col min="12304" max="12304" width="10.28515625" customWidth="1"/>
    <col min="12305" max="12305" width="6" customWidth="1"/>
    <col min="12306" max="12306" width="28.28515625" customWidth="1"/>
    <col min="12307" max="12307" width="10.28515625" customWidth="1"/>
    <col min="12308" max="12308" width="6" customWidth="1"/>
    <col min="12309" max="12309" width="28.28515625" customWidth="1"/>
    <col min="12310" max="12310" width="10.28515625" customWidth="1"/>
    <col min="12311" max="12311" width="6" customWidth="1"/>
    <col min="12312" max="12312" width="28.28515625" customWidth="1"/>
    <col min="12313" max="12313" width="10.28515625" customWidth="1"/>
    <col min="12314" max="12314" width="6" customWidth="1"/>
    <col min="12315" max="12315" width="28.28515625" customWidth="1"/>
    <col min="12316" max="12316" width="10.28515625" customWidth="1"/>
    <col min="12317" max="12317" width="6" customWidth="1"/>
    <col min="12318" max="12318" width="28.28515625" customWidth="1"/>
    <col min="12319" max="12319" width="10.28515625" customWidth="1"/>
    <col min="12320" max="12320" width="6" customWidth="1"/>
    <col min="12321" max="12321" width="28.28515625" customWidth="1"/>
    <col min="12322" max="12322" width="10.28515625" customWidth="1"/>
    <col min="12323" max="12323" width="6" customWidth="1"/>
    <col min="12324" max="12324" width="28.28515625" customWidth="1"/>
    <col min="12325" max="12325" width="10.28515625" customWidth="1"/>
    <col min="12326" max="12326" width="6" customWidth="1"/>
    <col min="12327" max="12327" width="28.28515625" customWidth="1"/>
    <col min="12328" max="12328" width="10.28515625" customWidth="1"/>
    <col min="12329" max="12329" width="6" customWidth="1"/>
    <col min="12330" max="12330" width="28.28515625" customWidth="1"/>
    <col min="12331" max="12331" width="10.28515625" customWidth="1"/>
    <col min="12332" max="12332" width="6" customWidth="1"/>
    <col min="12333" max="12333" width="28.28515625" customWidth="1"/>
    <col min="12334" max="12334" width="10.28515625" customWidth="1"/>
    <col min="12335" max="12335" width="6" customWidth="1"/>
    <col min="12336" max="12336" width="28.28515625" customWidth="1"/>
    <col min="12337" max="12337" width="10.28515625" customWidth="1"/>
    <col min="12338" max="12338" width="6" customWidth="1"/>
    <col min="12339" max="12339" width="28.28515625" customWidth="1"/>
    <col min="12340" max="12340" width="10.28515625" customWidth="1"/>
    <col min="12341" max="12341" width="6" customWidth="1"/>
    <col min="12342" max="12342" width="28.28515625" customWidth="1"/>
    <col min="12343" max="12343" width="10.28515625" customWidth="1"/>
    <col min="12344" max="12344" width="6" customWidth="1"/>
    <col min="12345" max="12345" width="28.28515625" customWidth="1"/>
    <col min="12346" max="12346" width="10.28515625" customWidth="1"/>
    <col min="12347" max="12347" width="6" customWidth="1"/>
    <col min="12348" max="12348" width="28.28515625" customWidth="1"/>
    <col min="12349" max="12349" width="10.28515625" customWidth="1"/>
    <col min="12350" max="12350" width="6" customWidth="1"/>
    <col min="12351" max="12351" width="28.28515625" customWidth="1"/>
    <col min="12352" max="12352" width="10.28515625" customWidth="1"/>
    <col min="12353" max="12353" width="6" customWidth="1"/>
    <col min="12354" max="12354" width="28.28515625" customWidth="1"/>
    <col min="12355" max="12355" width="10.28515625" customWidth="1"/>
    <col min="12356" max="12356" width="6" customWidth="1"/>
    <col min="12357" max="12357" width="28.28515625" customWidth="1"/>
    <col min="12358" max="12358" width="10.28515625" customWidth="1"/>
    <col min="12359" max="12359" width="6" customWidth="1"/>
    <col min="12360" max="12360" width="28.28515625" customWidth="1"/>
    <col min="12361" max="12361" width="10.28515625" customWidth="1"/>
    <col min="12362" max="12362" width="6" customWidth="1"/>
    <col min="12363" max="12363" width="28.28515625" customWidth="1"/>
    <col min="12364" max="12364" width="10.28515625" customWidth="1"/>
    <col min="12365" max="12365" width="6" customWidth="1"/>
    <col min="12366" max="12366" width="28.28515625" customWidth="1"/>
    <col min="12367" max="12367" width="10.28515625" customWidth="1"/>
    <col min="12368" max="12368" width="6" customWidth="1"/>
    <col min="12369" max="12369" width="28.28515625" customWidth="1"/>
    <col min="12370" max="12370" width="10.28515625" customWidth="1"/>
    <col min="12371" max="12371" width="6" customWidth="1"/>
    <col min="12372" max="12372" width="28.28515625" customWidth="1"/>
    <col min="12373" max="12373" width="10.28515625" customWidth="1"/>
    <col min="12374" max="12374" width="6" customWidth="1"/>
    <col min="12375" max="12375" width="28.28515625" customWidth="1"/>
    <col min="12376" max="12376" width="10.28515625" customWidth="1"/>
    <col min="12377" max="12377" width="6" customWidth="1"/>
    <col min="12378" max="12378" width="28.28515625" customWidth="1"/>
    <col min="12379" max="12379" width="10.28515625" customWidth="1"/>
    <col min="12380" max="12380" width="6" customWidth="1"/>
    <col min="12381" max="12381" width="28.28515625" customWidth="1"/>
    <col min="12382" max="12382" width="10.28515625" customWidth="1"/>
    <col min="12383" max="12383" width="6" customWidth="1"/>
    <col min="12384" max="12384" width="28.28515625" customWidth="1"/>
    <col min="12385" max="12385" width="10.28515625" customWidth="1"/>
    <col min="12386" max="12386" width="6" customWidth="1"/>
    <col min="12387" max="12387" width="28.28515625" customWidth="1"/>
    <col min="12388" max="12388" width="10.28515625" customWidth="1"/>
    <col min="12389" max="12389" width="6" customWidth="1"/>
    <col min="12390" max="12390" width="28.28515625" customWidth="1"/>
    <col min="12391" max="12391" width="10.28515625" customWidth="1"/>
    <col min="12392" max="12392" width="6" customWidth="1"/>
    <col min="12393" max="12393" width="28.28515625" customWidth="1"/>
    <col min="12394" max="12394" width="10.28515625" customWidth="1"/>
    <col min="12395" max="12395" width="6" customWidth="1"/>
    <col min="12396" max="12396" width="28.28515625" customWidth="1"/>
    <col min="12397" max="12397" width="10.28515625" customWidth="1"/>
    <col min="12398" max="12398" width="6" customWidth="1"/>
    <col min="12399" max="12399" width="28.28515625" customWidth="1"/>
    <col min="12400" max="12400" width="10.28515625" customWidth="1"/>
    <col min="12401" max="12401" width="6" customWidth="1"/>
    <col min="12402" max="12402" width="28.28515625" customWidth="1"/>
    <col min="12403" max="12403" width="10.28515625" customWidth="1"/>
    <col min="12404" max="12404" width="6" customWidth="1"/>
    <col min="12405" max="12405" width="28.28515625" customWidth="1"/>
    <col min="12406" max="12406" width="10.28515625" customWidth="1"/>
    <col min="12407" max="12407" width="6" customWidth="1"/>
    <col min="12408" max="12408" width="28.28515625" customWidth="1"/>
    <col min="12409" max="12409" width="10.28515625" customWidth="1"/>
    <col min="12410" max="12410" width="6" customWidth="1"/>
    <col min="12411" max="12411" width="28.28515625" customWidth="1"/>
    <col min="12412" max="12412" width="10.28515625" customWidth="1"/>
    <col min="12413" max="12413" width="6" customWidth="1"/>
    <col min="12414" max="12414" width="28.28515625" customWidth="1"/>
    <col min="12415" max="12415" width="10.28515625" customWidth="1"/>
    <col min="12416" max="12416" width="6" customWidth="1"/>
    <col min="12417" max="12417" width="28.28515625" customWidth="1"/>
    <col min="12418" max="12418" width="10.28515625" customWidth="1"/>
    <col min="12419" max="12419" width="6" customWidth="1"/>
    <col min="12420" max="12420" width="28.28515625" customWidth="1"/>
    <col min="12421" max="12421" width="10.28515625" customWidth="1"/>
    <col min="12422" max="12422" width="6" customWidth="1"/>
    <col min="12423" max="12423" width="28.28515625" customWidth="1"/>
    <col min="12424" max="12424" width="10.28515625" customWidth="1"/>
    <col min="12425" max="12425" width="6" customWidth="1"/>
    <col min="12426" max="12426" width="28.28515625" customWidth="1"/>
    <col min="12427" max="12427" width="10.28515625" customWidth="1"/>
    <col min="12428" max="12428" width="6" customWidth="1"/>
    <col min="12429" max="12429" width="28.28515625" customWidth="1"/>
    <col min="12430" max="12430" width="10.28515625" customWidth="1"/>
    <col min="12431" max="12431" width="6" customWidth="1"/>
    <col min="12432" max="12432" width="28.28515625" customWidth="1"/>
    <col min="12433" max="12433" width="10.28515625" customWidth="1"/>
    <col min="12434" max="12434" width="6" customWidth="1"/>
    <col min="12435" max="12435" width="28.28515625" customWidth="1"/>
    <col min="12436" max="12436" width="10.28515625" customWidth="1"/>
    <col min="12437" max="12437" width="6" customWidth="1"/>
    <col min="12438" max="12438" width="28.28515625" customWidth="1"/>
    <col min="12439" max="12439" width="10.28515625" customWidth="1"/>
    <col min="12440" max="12440" width="6" customWidth="1"/>
    <col min="12441" max="12441" width="28.28515625" customWidth="1"/>
    <col min="12442" max="12442" width="10.28515625" customWidth="1"/>
    <col min="12443" max="12443" width="6" customWidth="1"/>
    <col min="12444" max="12444" width="28.28515625" customWidth="1"/>
    <col min="12445" max="12445" width="10.28515625" customWidth="1"/>
    <col min="12446" max="12446" width="6" customWidth="1"/>
    <col min="12447" max="12447" width="28.28515625" customWidth="1"/>
    <col min="12448" max="12448" width="10.28515625" customWidth="1"/>
    <col min="12449" max="12449" width="6" customWidth="1"/>
    <col min="12450" max="12450" width="28.28515625" customWidth="1"/>
    <col min="12451" max="12451" width="10.28515625" customWidth="1"/>
    <col min="12452" max="12452" width="6" customWidth="1"/>
    <col min="12453" max="12453" width="28.28515625" customWidth="1"/>
    <col min="12454" max="12454" width="10.28515625" customWidth="1"/>
    <col min="12455" max="12455" width="6" customWidth="1"/>
    <col min="12456" max="12456" width="28.28515625" customWidth="1"/>
    <col min="12457" max="12457" width="10.28515625" customWidth="1"/>
    <col min="12458" max="12458" width="6" customWidth="1"/>
    <col min="12459" max="12459" width="28.28515625" customWidth="1"/>
    <col min="12460" max="12460" width="10.28515625" customWidth="1"/>
    <col min="12461" max="12461" width="6" customWidth="1"/>
    <col min="12462" max="12462" width="28.28515625" customWidth="1"/>
    <col min="12463" max="12463" width="10.28515625" customWidth="1"/>
    <col min="12464" max="12464" width="6" customWidth="1"/>
    <col min="12465" max="12465" width="28.28515625" customWidth="1"/>
    <col min="12466" max="12466" width="10.28515625" customWidth="1"/>
    <col min="12467" max="12467" width="6" customWidth="1"/>
    <col min="12468" max="12468" width="28.28515625" customWidth="1"/>
    <col min="12469" max="12469" width="10.28515625" customWidth="1"/>
    <col min="12470" max="12470" width="6" customWidth="1"/>
    <col min="12471" max="12471" width="28.28515625" customWidth="1"/>
    <col min="12472" max="12472" width="10.28515625" customWidth="1"/>
    <col min="12473" max="12473" width="6" customWidth="1"/>
    <col min="12474" max="12474" width="28.28515625" customWidth="1"/>
    <col min="12475" max="12475" width="10.28515625" customWidth="1"/>
    <col min="12476" max="12476" width="6" customWidth="1"/>
    <col min="12477" max="12477" width="28.28515625" customWidth="1"/>
    <col min="12478" max="12478" width="10.28515625" customWidth="1"/>
    <col min="12479" max="12479" width="6" customWidth="1"/>
    <col min="12480" max="12480" width="28.28515625" customWidth="1"/>
    <col min="12481" max="12481" width="10.28515625" customWidth="1"/>
    <col min="12482" max="12482" width="6" customWidth="1"/>
    <col min="12483" max="12483" width="28.28515625" customWidth="1"/>
    <col min="12484" max="12484" width="10.28515625" customWidth="1"/>
    <col min="12485" max="12485" width="6" customWidth="1"/>
    <col min="12486" max="12486" width="28.28515625" customWidth="1"/>
    <col min="12487" max="12487" width="10.28515625" customWidth="1"/>
    <col min="12488" max="12488" width="6" customWidth="1"/>
    <col min="12489" max="12489" width="28.28515625" customWidth="1"/>
    <col min="12490" max="12490" width="10.28515625" customWidth="1"/>
    <col min="12491" max="12491" width="6" customWidth="1"/>
    <col min="12492" max="12492" width="28.28515625" customWidth="1"/>
    <col min="12493" max="12493" width="10.28515625" customWidth="1"/>
    <col min="12494" max="12494" width="6" customWidth="1"/>
    <col min="12495" max="12495" width="28.28515625" customWidth="1"/>
    <col min="12496" max="12496" width="10.28515625" customWidth="1"/>
    <col min="12497" max="12497" width="6" customWidth="1"/>
    <col min="12545" max="12545" width="31" customWidth="1"/>
    <col min="12547" max="12547" width="28.28515625" customWidth="1"/>
    <col min="12548" max="12548" width="10.28515625" customWidth="1"/>
    <col min="12549" max="12549" width="6" customWidth="1"/>
    <col min="12550" max="12550" width="28.28515625" customWidth="1"/>
    <col min="12551" max="12551" width="10.28515625" customWidth="1"/>
    <col min="12552" max="12552" width="6" customWidth="1"/>
    <col min="12553" max="12553" width="28.28515625" customWidth="1"/>
    <col min="12554" max="12554" width="10.28515625" customWidth="1"/>
    <col min="12555" max="12555" width="6" customWidth="1"/>
    <col min="12556" max="12556" width="28.28515625" customWidth="1"/>
    <col min="12557" max="12557" width="10.28515625" customWidth="1"/>
    <col min="12558" max="12558" width="6" customWidth="1"/>
    <col min="12559" max="12559" width="28.28515625" customWidth="1"/>
    <col min="12560" max="12560" width="10.28515625" customWidth="1"/>
    <col min="12561" max="12561" width="6" customWidth="1"/>
    <col min="12562" max="12562" width="28.28515625" customWidth="1"/>
    <col min="12563" max="12563" width="10.28515625" customWidth="1"/>
    <col min="12564" max="12564" width="6" customWidth="1"/>
    <col min="12565" max="12565" width="28.28515625" customWidth="1"/>
    <col min="12566" max="12566" width="10.28515625" customWidth="1"/>
    <col min="12567" max="12567" width="6" customWidth="1"/>
    <col min="12568" max="12568" width="28.28515625" customWidth="1"/>
    <col min="12569" max="12569" width="10.28515625" customWidth="1"/>
    <col min="12570" max="12570" width="6" customWidth="1"/>
    <col min="12571" max="12571" width="28.28515625" customWidth="1"/>
    <col min="12572" max="12572" width="10.28515625" customWidth="1"/>
    <col min="12573" max="12573" width="6" customWidth="1"/>
    <col min="12574" max="12574" width="28.28515625" customWidth="1"/>
    <col min="12575" max="12575" width="10.28515625" customWidth="1"/>
    <col min="12576" max="12576" width="6" customWidth="1"/>
    <col min="12577" max="12577" width="28.28515625" customWidth="1"/>
    <col min="12578" max="12578" width="10.28515625" customWidth="1"/>
    <col min="12579" max="12579" width="6" customWidth="1"/>
    <col min="12580" max="12580" width="28.28515625" customWidth="1"/>
    <col min="12581" max="12581" width="10.28515625" customWidth="1"/>
    <col min="12582" max="12582" width="6" customWidth="1"/>
    <col min="12583" max="12583" width="28.28515625" customWidth="1"/>
    <col min="12584" max="12584" width="10.28515625" customWidth="1"/>
    <col min="12585" max="12585" width="6" customWidth="1"/>
    <col min="12586" max="12586" width="28.28515625" customWidth="1"/>
    <col min="12587" max="12587" width="10.28515625" customWidth="1"/>
    <col min="12588" max="12588" width="6" customWidth="1"/>
    <col min="12589" max="12589" width="28.28515625" customWidth="1"/>
    <col min="12590" max="12590" width="10.28515625" customWidth="1"/>
    <col min="12591" max="12591" width="6" customWidth="1"/>
    <col min="12592" max="12592" width="28.28515625" customWidth="1"/>
    <col min="12593" max="12593" width="10.28515625" customWidth="1"/>
    <col min="12594" max="12594" width="6" customWidth="1"/>
    <col min="12595" max="12595" width="28.28515625" customWidth="1"/>
    <col min="12596" max="12596" width="10.28515625" customWidth="1"/>
    <col min="12597" max="12597" width="6" customWidth="1"/>
    <col min="12598" max="12598" width="28.28515625" customWidth="1"/>
    <col min="12599" max="12599" width="10.28515625" customWidth="1"/>
    <col min="12600" max="12600" width="6" customWidth="1"/>
    <col min="12601" max="12601" width="28.28515625" customWidth="1"/>
    <col min="12602" max="12602" width="10.28515625" customWidth="1"/>
    <col min="12603" max="12603" width="6" customWidth="1"/>
    <col min="12604" max="12604" width="28.28515625" customWidth="1"/>
    <col min="12605" max="12605" width="10.28515625" customWidth="1"/>
    <col min="12606" max="12606" width="6" customWidth="1"/>
    <col min="12607" max="12607" width="28.28515625" customWidth="1"/>
    <col min="12608" max="12608" width="10.28515625" customWidth="1"/>
    <col min="12609" max="12609" width="6" customWidth="1"/>
    <col min="12610" max="12610" width="28.28515625" customWidth="1"/>
    <col min="12611" max="12611" width="10.28515625" customWidth="1"/>
    <col min="12612" max="12612" width="6" customWidth="1"/>
    <col min="12613" max="12613" width="28.28515625" customWidth="1"/>
    <col min="12614" max="12614" width="10.28515625" customWidth="1"/>
    <col min="12615" max="12615" width="6" customWidth="1"/>
    <col min="12616" max="12616" width="28.28515625" customWidth="1"/>
    <col min="12617" max="12617" width="10.28515625" customWidth="1"/>
    <col min="12618" max="12618" width="6" customWidth="1"/>
    <col min="12619" max="12619" width="28.28515625" customWidth="1"/>
    <col min="12620" max="12620" width="10.28515625" customWidth="1"/>
    <col min="12621" max="12621" width="6" customWidth="1"/>
    <col min="12622" max="12622" width="28.28515625" customWidth="1"/>
    <col min="12623" max="12623" width="10.28515625" customWidth="1"/>
    <col min="12624" max="12624" width="6" customWidth="1"/>
    <col min="12625" max="12625" width="28.28515625" customWidth="1"/>
    <col min="12626" max="12626" width="10.28515625" customWidth="1"/>
    <col min="12627" max="12627" width="6" customWidth="1"/>
    <col min="12628" max="12628" width="28.28515625" customWidth="1"/>
    <col min="12629" max="12629" width="10.28515625" customWidth="1"/>
    <col min="12630" max="12630" width="6" customWidth="1"/>
    <col min="12631" max="12631" width="28.28515625" customWidth="1"/>
    <col min="12632" max="12632" width="10.28515625" customWidth="1"/>
    <col min="12633" max="12633" width="6" customWidth="1"/>
    <col min="12634" max="12634" width="28.28515625" customWidth="1"/>
    <col min="12635" max="12635" width="10.28515625" customWidth="1"/>
    <col min="12636" max="12636" width="6" customWidth="1"/>
    <col min="12637" max="12637" width="28.28515625" customWidth="1"/>
    <col min="12638" max="12638" width="10.28515625" customWidth="1"/>
    <col min="12639" max="12639" width="6" customWidth="1"/>
    <col min="12640" max="12640" width="28.28515625" customWidth="1"/>
    <col min="12641" max="12641" width="10.28515625" customWidth="1"/>
    <col min="12642" max="12642" width="6" customWidth="1"/>
    <col min="12643" max="12643" width="28.28515625" customWidth="1"/>
    <col min="12644" max="12644" width="10.28515625" customWidth="1"/>
    <col min="12645" max="12645" width="6" customWidth="1"/>
    <col min="12646" max="12646" width="28.28515625" customWidth="1"/>
    <col min="12647" max="12647" width="10.28515625" customWidth="1"/>
    <col min="12648" max="12648" width="6" customWidth="1"/>
    <col min="12649" max="12649" width="28.28515625" customWidth="1"/>
    <col min="12650" max="12650" width="10.28515625" customWidth="1"/>
    <col min="12651" max="12651" width="6" customWidth="1"/>
    <col min="12652" max="12652" width="28.28515625" customWidth="1"/>
    <col min="12653" max="12653" width="10.28515625" customWidth="1"/>
    <col min="12654" max="12654" width="6" customWidth="1"/>
    <col min="12655" max="12655" width="28.28515625" customWidth="1"/>
    <col min="12656" max="12656" width="10.28515625" customWidth="1"/>
    <col min="12657" max="12657" width="6" customWidth="1"/>
    <col min="12658" max="12658" width="28.28515625" customWidth="1"/>
    <col min="12659" max="12659" width="10.28515625" customWidth="1"/>
    <col min="12660" max="12660" width="6" customWidth="1"/>
    <col min="12661" max="12661" width="28.28515625" customWidth="1"/>
    <col min="12662" max="12662" width="10.28515625" customWidth="1"/>
    <col min="12663" max="12663" width="6" customWidth="1"/>
    <col min="12664" max="12664" width="28.28515625" customWidth="1"/>
    <col min="12665" max="12665" width="10.28515625" customWidth="1"/>
    <col min="12666" max="12666" width="6" customWidth="1"/>
    <col min="12667" max="12667" width="28.28515625" customWidth="1"/>
    <col min="12668" max="12668" width="10.28515625" customWidth="1"/>
    <col min="12669" max="12669" width="6" customWidth="1"/>
    <col min="12670" max="12670" width="28.28515625" customWidth="1"/>
    <col min="12671" max="12671" width="10.28515625" customWidth="1"/>
    <col min="12672" max="12672" width="6" customWidth="1"/>
    <col min="12673" max="12673" width="28.28515625" customWidth="1"/>
    <col min="12674" max="12674" width="10.28515625" customWidth="1"/>
    <col min="12675" max="12675" width="6" customWidth="1"/>
    <col min="12676" max="12676" width="28.28515625" customWidth="1"/>
    <col min="12677" max="12677" width="10.28515625" customWidth="1"/>
    <col min="12678" max="12678" width="6" customWidth="1"/>
    <col min="12679" max="12679" width="28.28515625" customWidth="1"/>
    <col min="12680" max="12680" width="10.28515625" customWidth="1"/>
    <col min="12681" max="12681" width="6" customWidth="1"/>
    <col min="12682" max="12682" width="28.28515625" customWidth="1"/>
    <col min="12683" max="12683" width="10.28515625" customWidth="1"/>
    <col min="12684" max="12684" width="6" customWidth="1"/>
    <col min="12685" max="12685" width="28.28515625" customWidth="1"/>
    <col min="12686" max="12686" width="10.28515625" customWidth="1"/>
    <col min="12687" max="12687" width="6" customWidth="1"/>
    <col min="12688" max="12688" width="28.28515625" customWidth="1"/>
    <col min="12689" max="12689" width="10.28515625" customWidth="1"/>
    <col min="12690" max="12690" width="6" customWidth="1"/>
    <col min="12691" max="12691" width="28.28515625" customWidth="1"/>
    <col min="12692" max="12692" width="10.28515625" customWidth="1"/>
    <col min="12693" max="12693" width="6" customWidth="1"/>
    <col min="12694" max="12694" width="28.28515625" customWidth="1"/>
    <col min="12695" max="12695" width="10.28515625" customWidth="1"/>
    <col min="12696" max="12696" width="6" customWidth="1"/>
    <col min="12697" max="12697" width="28.28515625" customWidth="1"/>
    <col min="12698" max="12698" width="10.28515625" customWidth="1"/>
    <col min="12699" max="12699" width="6" customWidth="1"/>
    <col min="12700" max="12700" width="28.28515625" customWidth="1"/>
    <col min="12701" max="12701" width="10.28515625" customWidth="1"/>
    <col min="12702" max="12702" width="6" customWidth="1"/>
    <col min="12703" max="12703" width="28.28515625" customWidth="1"/>
    <col min="12704" max="12704" width="10.28515625" customWidth="1"/>
    <col min="12705" max="12705" width="6" customWidth="1"/>
    <col min="12706" max="12706" width="28.28515625" customWidth="1"/>
    <col min="12707" max="12707" width="10.28515625" customWidth="1"/>
    <col min="12708" max="12708" width="6" customWidth="1"/>
    <col min="12709" max="12709" width="28.28515625" customWidth="1"/>
    <col min="12710" max="12710" width="10.28515625" customWidth="1"/>
    <col min="12711" max="12711" width="6" customWidth="1"/>
    <col min="12712" max="12712" width="28.28515625" customWidth="1"/>
    <col min="12713" max="12713" width="10.28515625" customWidth="1"/>
    <col min="12714" max="12714" width="6" customWidth="1"/>
    <col min="12715" max="12715" width="28.28515625" customWidth="1"/>
    <col min="12716" max="12716" width="10.28515625" customWidth="1"/>
    <col min="12717" max="12717" width="6" customWidth="1"/>
    <col min="12718" max="12718" width="28.28515625" customWidth="1"/>
    <col min="12719" max="12719" width="10.28515625" customWidth="1"/>
    <col min="12720" max="12720" width="6" customWidth="1"/>
    <col min="12721" max="12721" width="28.28515625" customWidth="1"/>
    <col min="12722" max="12722" width="10.28515625" customWidth="1"/>
    <col min="12723" max="12723" width="6" customWidth="1"/>
    <col min="12724" max="12724" width="28.28515625" customWidth="1"/>
    <col min="12725" max="12725" width="10.28515625" customWidth="1"/>
    <col min="12726" max="12726" width="6" customWidth="1"/>
    <col min="12727" max="12727" width="28.28515625" customWidth="1"/>
    <col min="12728" max="12728" width="10.28515625" customWidth="1"/>
    <col min="12729" max="12729" width="6" customWidth="1"/>
    <col min="12730" max="12730" width="28.28515625" customWidth="1"/>
    <col min="12731" max="12731" width="10.28515625" customWidth="1"/>
    <col min="12732" max="12732" width="6" customWidth="1"/>
    <col min="12733" max="12733" width="28.28515625" customWidth="1"/>
    <col min="12734" max="12734" width="10.28515625" customWidth="1"/>
    <col min="12735" max="12735" width="6" customWidth="1"/>
    <col min="12736" max="12736" width="28.28515625" customWidth="1"/>
    <col min="12737" max="12737" width="10.28515625" customWidth="1"/>
    <col min="12738" max="12738" width="6" customWidth="1"/>
    <col min="12739" max="12739" width="28.28515625" customWidth="1"/>
    <col min="12740" max="12740" width="10.28515625" customWidth="1"/>
    <col min="12741" max="12741" width="6" customWidth="1"/>
    <col min="12742" max="12742" width="28.28515625" customWidth="1"/>
    <col min="12743" max="12743" width="10.28515625" customWidth="1"/>
    <col min="12744" max="12744" width="6" customWidth="1"/>
    <col min="12745" max="12745" width="28.28515625" customWidth="1"/>
    <col min="12746" max="12746" width="10.28515625" customWidth="1"/>
    <col min="12747" max="12747" width="6" customWidth="1"/>
    <col min="12748" max="12748" width="28.28515625" customWidth="1"/>
    <col min="12749" max="12749" width="10.28515625" customWidth="1"/>
    <col min="12750" max="12750" width="6" customWidth="1"/>
    <col min="12751" max="12751" width="28.28515625" customWidth="1"/>
    <col min="12752" max="12752" width="10.28515625" customWidth="1"/>
    <col min="12753" max="12753" width="6" customWidth="1"/>
    <col min="12801" max="12801" width="31" customWidth="1"/>
    <col min="12803" max="12803" width="28.28515625" customWidth="1"/>
    <col min="12804" max="12804" width="10.28515625" customWidth="1"/>
    <col min="12805" max="12805" width="6" customWidth="1"/>
    <col min="12806" max="12806" width="28.28515625" customWidth="1"/>
    <col min="12807" max="12807" width="10.28515625" customWidth="1"/>
    <col min="12808" max="12808" width="6" customWidth="1"/>
    <col min="12809" max="12809" width="28.28515625" customWidth="1"/>
    <col min="12810" max="12810" width="10.28515625" customWidth="1"/>
    <col min="12811" max="12811" width="6" customWidth="1"/>
    <col min="12812" max="12812" width="28.28515625" customWidth="1"/>
    <col min="12813" max="12813" width="10.28515625" customWidth="1"/>
    <col min="12814" max="12814" width="6" customWidth="1"/>
    <col min="12815" max="12815" width="28.28515625" customWidth="1"/>
    <col min="12816" max="12816" width="10.28515625" customWidth="1"/>
    <col min="12817" max="12817" width="6" customWidth="1"/>
    <col min="12818" max="12818" width="28.28515625" customWidth="1"/>
    <col min="12819" max="12819" width="10.28515625" customWidth="1"/>
    <col min="12820" max="12820" width="6" customWidth="1"/>
    <col min="12821" max="12821" width="28.28515625" customWidth="1"/>
    <col min="12822" max="12822" width="10.28515625" customWidth="1"/>
    <col min="12823" max="12823" width="6" customWidth="1"/>
    <col min="12824" max="12824" width="28.28515625" customWidth="1"/>
    <col min="12825" max="12825" width="10.28515625" customWidth="1"/>
    <col min="12826" max="12826" width="6" customWidth="1"/>
    <col min="12827" max="12827" width="28.28515625" customWidth="1"/>
    <col min="12828" max="12828" width="10.28515625" customWidth="1"/>
    <col min="12829" max="12829" width="6" customWidth="1"/>
    <col min="12830" max="12830" width="28.28515625" customWidth="1"/>
    <col min="12831" max="12831" width="10.28515625" customWidth="1"/>
    <col min="12832" max="12832" width="6" customWidth="1"/>
    <col min="12833" max="12833" width="28.28515625" customWidth="1"/>
    <col min="12834" max="12834" width="10.28515625" customWidth="1"/>
    <col min="12835" max="12835" width="6" customWidth="1"/>
    <col min="12836" max="12836" width="28.28515625" customWidth="1"/>
    <col min="12837" max="12837" width="10.28515625" customWidth="1"/>
    <col min="12838" max="12838" width="6" customWidth="1"/>
    <col min="12839" max="12839" width="28.28515625" customWidth="1"/>
    <col min="12840" max="12840" width="10.28515625" customWidth="1"/>
    <col min="12841" max="12841" width="6" customWidth="1"/>
    <col min="12842" max="12842" width="28.28515625" customWidth="1"/>
    <col min="12843" max="12843" width="10.28515625" customWidth="1"/>
    <col min="12844" max="12844" width="6" customWidth="1"/>
    <col min="12845" max="12845" width="28.28515625" customWidth="1"/>
    <col min="12846" max="12846" width="10.28515625" customWidth="1"/>
    <col min="12847" max="12847" width="6" customWidth="1"/>
    <col min="12848" max="12848" width="28.28515625" customWidth="1"/>
    <col min="12849" max="12849" width="10.28515625" customWidth="1"/>
    <col min="12850" max="12850" width="6" customWidth="1"/>
    <col min="12851" max="12851" width="28.28515625" customWidth="1"/>
    <col min="12852" max="12852" width="10.28515625" customWidth="1"/>
    <col min="12853" max="12853" width="6" customWidth="1"/>
    <col min="12854" max="12854" width="28.28515625" customWidth="1"/>
    <col min="12855" max="12855" width="10.28515625" customWidth="1"/>
    <col min="12856" max="12856" width="6" customWidth="1"/>
    <col min="12857" max="12857" width="28.28515625" customWidth="1"/>
    <col min="12858" max="12858" width="10.28515625" customWidth="1"/>
    <col min="12859" max="12859" width="6" customWidth="1"/>
    <col min="12860" max="12860" width="28.28515625" customWidth="1"/>
    <col min="12861" max="12861" width="10.28515625" customWidth="1"/>
    <col min="12862" max="12862" width="6" customWidth="1"/>
    <col min="12863" max="12863" width="28.28515625" customWidth="1"/>
    <col min="12864" max="12864" width="10.28515625" customWidth="1"/>
    <col min="12865" max="12865" width="6" customWidth="1"/>
    <col min="12866" max="12866" width="28.28515625" customWidth="1"/>
    <col min="12867" max="12867" width="10.28515625" customWidth="1"/>
    <col min="12868" max="12868" width="6" customWidth="1"/>
    <col min="12869" max="12869" width="28.28515625" customWidth="1"/>
    <col min="12870" max="12870" width="10.28515625" customWidth="1"/>
    <col min="12871" max="12871" width="6" customWidth="1"/>
    <col min="12872" max="12872" width="28.28515625" customWidth="1"/>
    <col min="12873" max="12873" width="10.28515625" customWidth="1"/>
    <col min="12874" max="12874" width="6" customWidth="1"/>
    <col min="12875" max="12875" width="28.28515625" customWidth="1"/>
    <col min="12876" max="12876" width="10.28515625" customWidth="1"/>
    <col min="12877" max="12877" width="6" customWidth="1"/>
    <col min="12878" max="12878" width="28.28515625" customWidth="1"/>
    <col min="12879" max="12879" width="10.28515625" customWidth="1"/>
    <col min="12880" max="12880" width="6" customWidth="1"/>
    <col min="12881" max="12881" width="28.28515625" customWidth="1"/>
    <col min="12882" max="12882" width="10.28515625" customWidth="1"/>
    <col min="12883" max="12883" width="6" customWidth="1"/>
    <col min="12884" max="12884" width="28.28515625" customWidth="1"/>
    <col min="12885" max="12885" width="10.28515625" customWidth="1"/>
    <col min="12886" max="12886" width="6" customWidth="1"/>
    <col min="12887" max="12887" width="28.28515625" customWidth="1"/>
    <col min="12888" max="12888" width="10.28515625" customWidth="1"/>
    <col min="12889" max="12889" width="6" customWidth="1"/>
    <col min="12890" max="12890" width="28.28515625" customWidth="1"/>
    <col min="12891" max="12891" width="10.28515625" customWidth="1"/>
    <col min="12892" max="12892" width="6" customWidth="1"/>
    <col min="12893" max="12893" width="28.28515625" customWidth="1"/>
    <col min="12894" max="12894" width="10.28515625" customWidth="1"/>
    <col min="12895" max="12895" width="6" customWidth="1"/>
    <col min="12896" max="12896" width="28.28515625" customWidth="1"/>
    <col min="12897" max="12897" width="10.28515625" customWidth="1"/>
    <col min="12898" max="12898" width="6" customWidth="1"/>
    <col min="12899" max="12899" width="28.28515625" customWidth="1"/>
    <col min="12900" max="12900" width="10.28515625" customWidth="1"/>
    <col min="12901" max="12901" width="6" customWidth="1"/>
    <col min="12902" max="12902" width="28.28515625" customWidth="1"/>
    <col min="12903" max="12903" width="10.28515625" customWidth="1"/>
    <col min="12904" max="12904" width="6" customWidth="1"/>
    <col min="12905" max="12905" width="28.28515625" customWidth="1"/>
    <col min="12906" max="12906" width="10.28515625" customWidth="1"/>
    <col min="12907" max="12907" width="6" customWidth="1"/>
    <col min="12908" max="12908" width="28.28515625" customWidth="1"/>
    <col min="12909" max="12909" width="10.28515625" customWidth="1"/>
    <col min="12910" max="12910" width="6" customWidth="1"/>
    <col min="12911" max="12911" width="28.28515625" customWidth="1"/>
    <col min="12912" max="12912" width="10.28515625" customWidth="1"/>
    <col min="12913" max="12913" width="6" customWidth="1"/>
    <col min="12914" max="12914" width="28.28515625" customWidth="1"/>
    <col min="12915" max="12915" width="10.28515625" customWidth="1"/>
    <col min="12916" max="12916" width="6" customWidth="1"/>
    <col min="12917" max="12917" width="28.28515625" customWidth="1"/>
    <col min="12918" max="12918" width="10.28515625" customWidth="1"/>
    <col min="12919" max="12919" width="6" customWidth="1"/>
    <col min="12920" max="12920" width="28.28515625" customWidth="1"/>
    <col min="12921" max="12921" width="10.28515625" customWidth="1"/>
    <col min="12922" max="12922" width="6" customWidth="1"/>
    <col min="12923" max="12923" width="28.28515625" customWidth="1"/>
    <col min="12924" max="12924" width="10.28515625" customWidth="1"/>
    <col min="12925" max="12925" width="6" customWidth="1"/>
    <col min="12926" max="12926" width="28.28515625" customWidth="1"/>
    <col min="12927" max="12927" width="10.28515625" customWidth="1"/>
    <col min="12928" max="12928" width="6" customWidth="1"/>
    <col min="12929" max="12929" width="28.28515625" customWidth="1"/>
    <col min="12930" max="12930" width="10.28515625" customWidth="1"/>
    <col min="12931" max="12931" width="6" customWidth="1"/>
    <col min="12932" max="12932" width="28.28515625" customWidth="1"/>
    <col min="12933" max="12933" width="10.28515625" customWidth="1"/>
    <col min="12934" max="12934" width="6" customWidth="1"/>
    <col min="12935" max="12935" width="28.28515625" customWidth="1"/>
    <col min="12936" max="12936" width="10.28515625" customWidth="1"/>
    <col min="12937" max="12937" width="6" customWidth="1"/>
    <col min="12938" max="12938" width="28.28515625" customWidth="1"/>
    <col min="12939" max="12939" width="10.28515625" customWidth="1"/>
    <col min="12940" max="12940" width="6" customWidth="1"/>
    <col min="12941" max="12941" width="28.28515625" customWidth="1"/>
    <col min="12942" max="12942" width="10.28515625" customWidth="1"/>
    <col min="12943" max="12943" width="6" customWidth="1"/>
    <col min="12944" max="12944" width="28.28515625" customWidth="1"/>
    <col min="12945" max="12945" width="10.28515625" customWidth="1"/>
    <col min="12946" max="12946" width="6" customWidth="1"/>
    <col min="12947" max="12947" width="28.28515625" customWidth="1"/>
    <col min="12948" max="12948" width="10.28515625" customWidth="1"/>
    <col min="12949" max="12949" width="6" customWidth="1"/>
    <col min="12950" max="12950" width="28.28515625" customWidth="1"/>
    <col min="12951" max="12951" width="10.28515625" customWidth="1"/>
    <col min="12952" max="12952" width="6" customWidth="1"/>
    <col min="12953" max="12953" width="28.28515625" customWidth="1"/>
    <col min="12954" max="12954" width="10.28515625" customWidth="1"/>
    <col min="12955" max="12955" width="6" customWidth="1"/>
    <col min="12956" max="12956" width="28.28515625" customWidth="1"/>
    <col min="12957" max="12957" width="10.28515625" customWidth="1"/>
    <col min="12958" max="12958" width="6" customWidth="1"/>
    <col min="12959" max="12959" width="28.28515625" customWidth="1"/>
    <col min="12960" max="12960" width="10.28515625" customWidth="1"/>
    <col min="12961" max="12961" width="6" customWidth="1"/>
    <col min="12962" max="12962" width="28.28515625" customWidth="1"/>
    <col min="12963" max="12963" width="10.28515625" customWidth="1"/>
    <col min="12964" max="12964" width="6" customWidth="1"/>
    <col min="12965" max="12965" width="28.28515625" customWidth="1"/>
    <col min="12966" max="12966" width="10.28515625" customWidth="1"/>
    <col min="12967" max="12967" width="6" customWidth="1"/>
    <col min="12968" max="12968" width="28.28515625" customWidth="1"/>
    <col min="12969" max="12969" width="10.28515625" customWidth="1"/>
    <col min="12970" max="12970" width="6" customWidth="1"/>
    <col min="12971" max="12971" width="28.28515625" customWidth="1"/>
    <col min="12972" max="12972" width="10.28515625" customWidth="1"/>
    <col min="12973" max="12973" width="6" customWidth="1"/>
    <col min="12974" max="12974" width="28.28515625" customWidth="1"/>
    <col min="12975" max="12975" width="10.28515625" customWidth="1"/>
    <col min="12976" max="12976" width="6" customWidth="1"/>
    <col min="12977" max="12977" width="28.28515625" customWidth="1"/>
    <col min="12978" max="12978" width="10.28515625" customWidth="1"/>
    <col min="12979" max="12979" width="6" customWidth="1"/>
    <col min="12980" max="12980" width="28.28515625" customWidth="1"/>
    <col min="12981" max="12981" width="10.28515625" customWidth="1"/>
    <col min="12982" max="12982" width="6" customWidth="1"/>
    <col min="12983" max="12983" width="28.28515625" customWidth="1"/>
    <col min="12984" max="12984" width="10.28515625" customWidth="1"/>
    <col min="12985" max="12985" width="6" customWidth="1"/>
    <col min="12986" max="12986" width="28.28515625" customWidth="1"/>
    <col min="12987" max="12987" width="10.28515625" customWidth="1"/>
    <col min="12988" max="12988" width="6" customWidth="1"/>
    <col min="12989" max="12989" width="28.28515625" customWidth="1"/>
    <col min="12990" max="12990" width="10.28515625" customWidth="1"/>
    <col min="12991" max="12991" width="6" customWidth="1"/>
    <col min="12992" max="12992" width="28.28515625" customWidth="1"/>
    <col min="12993" max="12993" width="10.28515625" customWidth="1"/>
    <col min="12994" max="12994" width="6" customWidth="1"/>
    <col min="12995" max="12995" width="28.28515625" customWidth="1"/>
    <col min="12996" max="12996" width="10.28515625" customWidth="1"/>
    <col min="12997" max="12997" width="6" customWidth="1"/>
    <col min="12998" max="12998" width="28.28515625" customWidth="1"/>
    <col min="12999" max="12999" width="10.28515625" customWidth="1"/>
    <col min="13000" max="13000" width="6" customWidth="1"/>
    <col min="13001" max="13001" width="28.28515625" customWidth="1"/>
    <col min="13002" max="13002" width="10.28515625" customWidth="1"/>
    <col min="13003" max="13003" width="6" customWidth="1"/>
    <col min="13004" max="13004" width="28.28515625" customWidth="1"/>
    <col min="13005" max="13005" width="10.28515625" customWidth="1"/>
    <col min="13006" max="13006" width="6" customWidth="1"/>
    <col min="13007" max="13007" width="28.28515625" customWidth="1"/>
    <col min="13008" max="13008" width="10.28515625" customWidth="1"/>
    <col min="13009" max="13009" width="6" customWidth="1"/>
    <col min="13057" max="13057" width="31" customWidth="1"/>
    <col min="13059" max="13059" width="28.28515625" customWidth="1"/>
    <col min="13060" max="13060" width="10.28515625" customWidth="1"/>
    <col min="13061" max="13061" width="6" customWidth="1"/>
    <col min="13062" max="13062" width="28.28515625" customWidth="1"/>
    <col min="13063" max="13063" width="10.28515625" customWidth="1"/>
    <col min="13064" max="13064" width="6" customWidth="1"/>
    <col min="13065" max="13065" width="28.28515625" customWidth="1"/>
    <col min="13066" max="13066" width="10.28515625" customWidth="1"/>
    <col min="13067" max="13067" width="6" customWidth="1"/>
    <col min="13068" max="13068" width="28.28515625" customWidth="1"/>
    <col min="13069" max="13069" width="10.28515625" customWidth="1"/>
    <col min="13070" max="13070" width="6" customWidth="1"/>
    <col min="13071" max="13071" width="28.28515625" customWidth="1"/>
    <col min="13072" max="13072" width="10.28515625" customWidth="1"/>
    <col min="13073" max="13073" width="6" customWidth="1"/>
    <col min="13074" max="13074" width="28.28515625" customWidth="1"/>
    <col min="13075" max="13075" width="10.28515625" customWidth="1"/>
    <col min="13076" max="13076" width="6" customWidth="1"/>
    <col min="13077" max="13077" width="28.28515625" customWidth="1"/>
    <col min="13078" max="13078" width="10.28515625" customWidth="1"/>
    <col min="13079" max="13079" width="6" customWidth="1"/>
    <col min="13080" max="13080" width="28.28515625" customWidth="1"/>
    <col min="13081" max="13081" width="10.28515625" customWidth="1"/>
    <col min="13082" max="13082" width="6" customWidth="1"/>
    <col min="13083" max="13083" width="28.28515625" customWidth="1"/>
    <col min="13084" max="13084" width="10.28515625" customWidth="1"/>
    <col min="13085" max="13085" width="6" customWidth="1"/>
    <col min="13086" max="13086" width="28.28515625" customWidth="1"/>
    <col min="13087" max="13087" width="10.28515625" customWidth="1"/>
    <col min="13088" max="13088" width="6" customWidth="1"/>
    <col min="13089" max="13089" width="28.28515625" customWidth="1"/>
    <col min="13090" max="13090" width="10.28515625" customWidth="1"/>
    <col min="13091" max="13091" width="6" customWidth="1"/>
    <col min="13092" max="13092" width="28.28515625" customWidth="1"/>
    <col min="13093" max="13093" width="10.28515625" customWidth="1"/>
    <col min="13094" max="13094" width="6" customWidth="1"/>
    <col min="13095" max="13095" width="28.28515625" customWidth="1"/>
    <col min="13096" max="13096" width="10.28515625" customWidth="1"/>
    <col min="13097" max="13097" width="6" customWidth="1"/>
    <col min="13098" max="13098" width="28.28515625" customWidth="1"/>
    <col min="13099" max="13099" width="10.28515625" customWidth="1"/>
    <col min="13100" max="13100" width="6" customWidth="1"/>
    <col min="13101" max="13101" width="28.28515625" customWidth="1"/>
    <col min="13102" max="13102" width="10.28515625" customWidth="1"/>
    <col min="13103" max="13103" width="6" customWidth="1"/>
    <col min="13104" max="13104" width="28.28515625" customWidth="1"/>
    <col min="13105" max="13105" width="10.28515625" customWidth="1"/>
    <col min="13106" max="13106" width="6" customWidth="1"/>
    <col min="13107" max="13107" width="28.28515625" customWidth="1"/>
    <col min="13108" max="13108" width="10.28515625" customWidth="1"/>
    <col min="13109" max="13109" width="6" customWidth="1"/>
    <col min="13110" max="13110" width="28.28515625" customWidth="1"/>
    <col min="13111" max="13111" width="10.28515625" customWidth="1"/>
    <col min="13112" max="13112" width="6" customWidth="1"/>
    <col min="13113" max="13113" width="28.28515625" customWidth="1"/>
    <col min="13114" max="13114" width="10.28515625" customWidth="1"/>
    <col min="13115" max="13115" width="6" customWidth="1"/>
    <col min="13116" max="13116" width="28.28515625" customWidth="1"/>
    <col min="13117" max="13117" width="10.28515625" customWidth="1"/>
    <col min="13118" max="13118" width="6" customWidth="1"/>
    <col min="13119" max="13119" width="28.28515625" customWidth="1"/>
    <col min="13120" max="13120" width="10.28515625" customWidth="1"/>
    <col min="13121" max="13121" width="6" customWidth="1"/>
    <col min="13122" max="13122" width="28.28515625" customWidth="1"/>
    <col min="13123" max="13123" width="10.28515625" customWidth="1"/>
    <col min="13124" max="13124" width="6" customWidth="1"/>
    <col min="13125" max="13125" width="28.28515625" customWidth="1"/>
    <col min="13126" max="13126" width="10.28515625" customWidth="1"/>
    <col min="13127" max="13127" width="6" customWidth="1"/>
    <col min="13128" max="13128" width="28.28515625" customWidth="1"/>
    <col min="13129" max="13129" width="10.28515625" customWidth="1"/>
    <col min="13130" max="13130" width="6" customWidth="1"/>
    <col min="13131" max="13131" width="28.28515625" customWidth="1"/>
    <col min="13132" max="13132" width="10.28515625" customWidth="1"/>
    <col min="13133" max="13133" width="6" customWidth="1"/>
    <col min="13134" max="13134" width="28.28515625" customWidth="1"/>
    <col min="13135" max="13135" width="10.28515625" customWidth="1"/>
    <col min="13136" max="13136" width="6" customWidth="1"/>
    <col min="13137" max="13137" width="28.28515625" customWidth="1"/>
    <col min="13138" max="13138" width="10.28515625" customWidth="1"/>
    <col min="13139" max="13139" width="6" customWidth="1"/>
    <col min="13140" max="13140" width="28.28515625" customWidth="1"/>
    <col min="13141" max="13141" width="10.28515625" customWidth="1"/>
    <col min="13142" max="13142" width="6" customWidth="1"/>
    <col min="13143" max="13143" width="28.28515625" customWidth="1"/>
    <col min="13144" max="13144" width="10.28515625" customWidth="1"/>
    <col min="13145" max="13145" width="6" customWidth="1"/>
    <col min="13146" max="13146" width="28.28515625" customWidth="1"/>
    <col min="13147" max="13147" width="10.28515625" customWidth="1"/>
    <col min="13148" max="13148" width="6" customWidth="1"/>
    <col min="13149" max="13149" width="28.28515625" customWidth="1"/>
    <col min="13150" max="13150" width="10.28515625" customWidth="1"/>
    <col min="13151" max="13151" width="6" customWidth="1"/>
    <col min="13152" max="13152" width="28.28515625" customWidth="1"/>
    <col min="13153" max="13153" width="10.28515625" customWidth="1"/>
    <col min="13154" max="13154" width="6" customWidth="1"/>
    <col min="13155" max="13155" width="28.28515625" customWidth="1"/>
    <col min="13156" max="13156" width="10.28515625" customWidth="1"/>
    <col min="13157" max="13157" width="6" customWidth="1"/>
    <col min="13158" max="13158" width="28.28515625" customWidth="1"/>
    <col min="13159" max="13159" width="10.28515625" customWidth="1"/>
    <col min="13160" max="13160" width="6" customWidth="1"/>
    <col min="13161" max="13161" width="28.28515625" customWidth="1"/>
    <col min="13162" max="13162" width="10.28515625" customWidth="1"/>
    <col min="13163" max="13163" width="6" customWidth="1"/>
    <col min="13164" max="13164" width="28.28515625" customWidth="1"/>
    <col min="13165" max="13165" width="10.28515625" customWidth="1"/>
    <col min="13166" max="13166" width="6" customWidth="1"/>
    <col min="13167" max="13167" width="28.28515625" customWidth="1"/>
    <col min="13168" max="13168" width="10.28515625" customWidth="1"/>
    <col min="13169" max="13169" width="6" customWidth="1"/>
    <col min="13170" max="13170" width="28.28515625" customWidth="1"/>
    <col min="13171" max="13171" width="10.28515625" customWidth="1"/>
    <col min="13172" max="13172" width="6" customWidth="1"/>
    <col min="13173" max="13173" width="28.28515625" customWidth="1"/>
    <col min="13174" max="13174" width="10.28515625" customWidth="1"/>
    <col min="13175" max="13175" width="6" customWidth="1"/>
    <col min="13176" max="13176" width="28.28515625" customWidth="1"/>
    <col min="13177" max="13177" width="10.28515625" customWidth="1"/>
    <col min="13178" max="13178" width="6" customWidth="1"/>
    <col min="13179" max="13179" width="28.28515625" customWidth="1"/>
    <col min="13180" max="13180" width="10.28515625" customWidth="1"/>
    <col min="13181" max="13181" width="6" customWidth="1"/>
    <col min="13182" max="13182" width="28.28515625" customWidth="1"/>
    <col min="13183" max="13183" width="10.28515625" customWidth="1"/>
    <col min="13184" max="13184" width="6" customWidth="1"/>
    <col min="13185" max="13185" width="28.28515625" customWidth="1"/>
    <col min="13186" max="13186" width="10.28515625" customWidth="1"/>
    <col min="13187" max="13187" width="6" customWidth="1"/>
    <col min="13188" max="13188" width="28.28515625" customWidth="1"/>
    <col min="13189" max="13189" width="10.28515625" customWidth="1"/>
    <col min="13190" max="13190" width="6" customWidth="1"/>
    <col min="13191" max="13191" width="28.28515625" customWidth="1"/>
    <col min="13192" max="13192" width="10.28515625" customWidth="1"/>
    <col min="13193" max="13193" width="6" customWidth="1"/>
    <col min="13194" max="13194" width="28.28515625" customWidth="1"/>
    <col min="13195" max="13195" width="10.28515625" customWidth="1"/>
    <col min="13196" max="13196" width="6" customWidth="1"/>
    <col min="13197" max="13197" width="28.28515625" customWidth="1"/>
    <col min="13198" max="13198" width="10.28515625" customWidth="1"/>
    <col min="13199" max="13199" width="6" customWidth="1"/>
    <col min="13200" max="13200" width="28.28515625" customWidth="1"/>
    <col min="13201" max="13201" width="10.28515625" customWidth="1"/>
    <col min="13202" max="13202" width="6" customWidth="1"/>
    <col min="13203" max="13203" width="28.28515625" customWidth="1"/>
    <col min="13204" max="13204" width="10.28515625" customWidth="1"/>
    <col min="13205" max="13205" width="6" customWidth="1"/>
    <col min="13206" max="13206" width="28.28515625" customWidth="1"/>
    <col min="13207" max="13207" width="10.28515625" customWidth="1"/>
    <col min="13208" max="13208" width="6" customWidth="1"/>
    <col min="13209" max="13209" width="28.28515625" customWidth="1"/>
    <col min="13210" max="13210" width="10.28515625" customWidth="1"/>
    <col min="13211" max="13211" width="6" customWidth="1"/>
    <col min="13212" max="13212" width="28.28515625" customWidth="1"/>
    <col min="13213" max="13213" width="10.28515625" customWidth="1"/>
    <col min="13214" max="13214" width="6" customWidth="1"/>
    <col min="13215" max="13215" width="28.28515625" customWidth="1"/>
    <col min="13216" max="13216" width="10.28515625" customWidth="1"/>
    <col min="13217" max="13217" width="6" customWidth="1"/>
    <col min="13218" max="13218" width="28.28515625" customWidth="1"/>
    <col min="13219" max="13219" width="10.28515625" customWidth="1"/>
    <col min="13220" max="13220" width="6" customWidth="1"/>
    <col min="13221" max="13221" width="28.28515625" customWidth="1"/>
    <col min="13222" max="13222" width="10.28515625" customWidth="1"/>
    <col min="13223" max="13223" width="6" customWidth="1"/>
    <col min="13224" max="13224" width="28.28515625" customWidth="1"/>
    <col min="13225" max="13225" width="10.28515625" customWidth="1"/>
    <col min="13226" max="13226" width="6" customWidth="1"/>
    <col min="13227" max="13227" width="28.28515625" customWidth="1"/>
    <col min="13228" max="13228" width="10.28515625" customWidth="1"/>
    <col min="13229" max="13229" width="6" customWidth="1"/>
    <col min="13230" max="13230" width="28.28515625" customWidth="1"/>
    <col min="13231" max="13231" width="10.28515625" customWidth="1"/>
    <col min="13232" max="13232" width="6" customWidth="1"/>
    <col min="13233" max="13233" width="28.28515625" customWidth="1"/>
    <col min="13234" max="13234" width="10.28515625" customWidth="1"/>
    <col min="13235" max="13235" width="6" customWidth="1"/>
    <col min="13236" max="13236" width="28.28515625" customWidth="1"/>
    <col min="13237" max="13237" width="10.28515625" customWidth="1"/>
    <col min="13238" max="13238" width="6" customWidth="1"/>
    <col min="13239" max="13239" width="28.28515625" customWidth="1"/>
    <col min="13240" max="13240" width="10.28515625" customWidth="1"/>
    <col min="13241" max="13241" width="6" customWidth="1"/>
    <col min="13242" max="13242" width="28.28515625" customWidth="1"/>
    <col min="13243" max="13243" width="10.28515625" customWidth="1"/>
    <col min="13244" max="13244" width="6" customWidth="1"/>
    <col min="13245" max="13245" width="28.28515625" customWidth="1"/>
    <col min="13246" max="13246" width="10.28515625" customWidth="1"/>
    <col min="13247" max="13247" width="6" customWidth="1"/>
    <col min="13248" max="13248" width="28.28515625" customWidth="1"/>
    <col min="13249" max="13249" width="10.28515625" customWidth="1"/>
    <col min="13250" max="13250" width="6" customWidth="1"/>
    <col min="13251" max="13251" width="28.28515625" customWidth="1"/>
    <col min="13252" max="13252" width="10.28515625" customWidth="1"/>
    <col min="13253" max="13253" width="6" customWidth="1"/>
    <col min="13254" max="13254" width="28.28515625" customWidth="1"/>
    <col min="13255" max="13255" width="10.28515625" customWidth="1"/>
    <col min="13256" max="13256" width="6" customWidth="1"/>
    <col min="13257" max="13257" width="28.28515625" customWidth="1"/>
    <col min="13258" max="13258" width="10.28515625" customWidth="1"/>
    <col min="13259" max="13259" width="6" customWidth="1"/>
    <col min="13260" max="13260" width="28.28515625" customWidth="1"/>
    <col min="13261" max="13261" width="10.28515625" customWidth="1"/>
    <col min="13262" max="13262" width="6" customWidth="1"/>
    <col min="13263" max="13263" width="28.28515625" customWidth="1"/>
    <col min="13264" max="13264" width="10.28515625" customWidth="1"/>
    <col min="13265" max="13265" width="6" customWidth="1"/>
    <col min="13313" max="13313" width="31" customWidth="1"/>
    <col min="13315" max="13315" width="28.28515625" customWidth="1"/>
    <col min="13316" max="13316" width="10.28515625" customWidth="1"/>
    <col min="13317" max="13317" width="6" customWidth="1"/>
    <col min="13318" max="13318" width="28.28515625" customWidth="1"/>
    <col min="13319" max="13319" width="10.28515625" customWidth="1"/>
    <col min="13320" max="13320" width="6" customWidth="1"/>
    <col min="13321" max="13321" width="28.28515625" customWidth="1"/>
    <col min="13322" max="13322" width="10.28515625" customWidth="1"/>
    <col min="13323" max="13323" width="6" customWidth="1"/>
    <col min="13324" max="13324" width="28.28515625" customWidth="1"/>
    <col min="13325" max="13325" width="10.28515625" customWidth="1"/>
    <col min="13326" max="13326" width="6" customWidth="1"/>
    <col min="13327" max="13327" width="28.28515625" customWidth="1"/>
    <col min="13328" max="13328" width="10.28515625" customWidth="1"/>
    <col min="13329" max="13329" width="6" customWidth="1"/>
    <col min="13330" max="13330" width="28.28515625" customWidth="1"/>
    <col min="13331" max="13331" width="10.28515625" customWidth="1"/>
    <col min="13332" max="13332" width="6" customWidth="1"/>
    <col min="13333" max="13333" width="28.28515625" customWidth="1"/>
    <col min="13334" max="13334" width="10.28515625" customWidth="1"/>
    <col min="13335" max="13335" width="6" customWidth="1"/>
    <col min="13336" max="13336" width="28.28515625" customWidth="1"/>
    <col min="13337" max="13337" width="10.28515625" customWidth="1"/>
    <col min="13338" max="13338" width="6" customWidth="1"/>
    <col min="13339" max="13339" width="28.28515625" customWidth="1"/>
    <col min="13340" max="13340" width="10.28515625" customWidth="1"/>
    <col min="13341" max="13341" width="6" customWidth="1"/>
    <col min="13342" max="13342" width="28.28515625" customWidth="1"/>
    <col min="13343" max="13343" width="10.28515625" customWidth="1"/>
    <col min="13344" max="13344" width="6" customWidth="1"/>
    <col min="13345" max="13345" width="28.28515625" customWidth="1"/>
    <col min="13346" max="13346" width="10.28515625" customWidth="1"/>
    <col min="13347" max="13347" width="6" customWidth="1"/>
    <col min="13348" max="13348" width="28.28515625" customWidth="1"/>
    <col min="13349" max="13349" width="10.28515625" customWidth="1"/>
    <col min="13350" max="13350" width="6" customWidth="1"/>
    <col min="13351" max="13351" width="28.28515625" customWidth="1"/>
    <col min="13352" max="13352" width="10.28515625" customWidth="1"/>
    <col min="13353" max="13353" width="6" customWidth="1"/>
    <col min="13354" max="13354" width="28.28515625" customWidth="1"/>
    <col min="13355" max="13355" width="10.28515625" customWidth="1"/>
    <col min="13356" max="13356" width="6" customWidth="1"/>
    <col min="13357" max="13357" width="28.28515625" customWidth="1"/>
    <col min="13358" max="13358" width="10.28515625" customWidth="1"/>
    <col min="13359" max="13359" width="6" customWidth="1"/>
    <col min="13360" max="13360" width="28.28515625" customWidth="1"/>
    <col min="13361" max="13361" width="10.28515625" customWidth="1"/>
    <col min="13362" max="13362" width="6" customWidth="1"/>
    <col min="13363" max="13363" width="28.28515625" customWidth="1"/>
    <col min="13364" max="13364" width="10.28515625" customWidth="1"/>
    <col min="13365" max="13365" width="6" customWidth="1"/>
    <col min="13366" max="13366" width="28.28515625" customWidth="1"/>
    <col min="13367" max="13367" width="10.28515625" customWidth="1"/>
    <col min="13368" max="13368" width="6" customWidth="1"/>
    <col min="13369" max="13369" width="28.28515625" customWidth="1"/>
    <col min="13370" max="13370" width="10.28515625" customWidth="1"/>
    <col min="13371" max="13371" width="6" customWidth="1"/>
    <col min="13372" max="13372" width="28.28515625" customWidth="1"/>
    <col min="13373" max="13373" width="10.28515625" customWidth="1"/>
    <col min="13374" max="13374" width="6" customWidth="1"/>
    <col min="13375" max="13375" width="28.28515625" customWidth="1"/>
    <col min="13376" max="13376" width="10.28515625" customWidth="1"/>
    <col min="13377" max="13377" width="6" customWidth="1"/>
    <col min="13378" max="13378" width="28.28515625" customWidth="1"/>
    <col min="13379" max="13379" width="10.28515625" customWidth="1"/>
    <col min="13380" max="13380" width="6" customWidth="1"/>
    <col min="13381" max="13381" width="28.28515625" customWidth="1"/>
    <col min="13382" max="13382" width="10.28515625" customWidth="1"/>
    <col min="13383" max="13383" width="6" customWidth="1"/>
    <col min="13384" max="13384" width="28.28515625" customWidth="1"/>
    <col min="13385" max="13385" width="10.28515625" customWidth="1"/>
    <col min="13386" max="13386" width="6" customWidth="1"/>
    <col min="13387" max="13387" width="28.28515625" customWidth="1"/>
    <col min="13388" max="13388" width="10.28515625" customWidth="1"/>
    <col min="13389" max="13389" width="6" customWidth="1"/>
    <col min="13390" max="13390" width="28.28515625" customWidth="1"/>
    <col min="13391" max="13391" width="10.28515625" customWidth="1"/>
    <col min="13392" max="13392" width="6" customWidth="1"/>
    <col min="13393" max="13393" width="28.28515625" customWidth="1"/>
    <col min="13394" max="13394" width="10.28515625" customWidth="1"/>
    <col min="13395" max="13395" width="6" customWidth="1"/>
    <col min="13396" max="13396" width="28.28515625" customWidth="1"/>
    <col min="13397" max="13397" width="10.28515625" customWidth="1"/>
    <col min="13398" max="13398" width="6" customWidth="1"/>
    <col min="13399" max="13399" width="28.28515625" customWidth="1"/>
    <col min="13400" max="13400" width="10.28515625" customWidth="1"/>
    <col min="13401" max="13401" width="6" customWidth="1"/>
    <col min="13402" max="13402" width="28.28515625" customWidth="1"/>
    <col min="13403" max="13403" width="10.28515625" customWidth="1"/>
    <col min="13404" max="13404" width="6" customWidth="1"/>
    <col min="13405" max="13405" width="28.28515625" customWidth="1"/>
    <col min="13406" max="13406" width="10.28515625" customWidth="1"/>
    <col min="13407" max="13407" width="6" customWidth="1"/>
    <col min="13408" max="13408" width="28.28515625" customWidth="1"/>
    <col min="13409" max="13409" width="10.28515625" customWidth="1"/>
    <col min="13410" max="13410" width="6" customWidth="1"/>
    <col min="13411" max="13411" width="28.28515625" customWidth="1"/>
    <col min="13412" max="13412" width="10.28515625" customWidth="1"/>
    <col min="13413" max="13413" width="6" customWidth="1"/>
    <col min="13414" max="13414" width="28.28515625" customWidth="1"/>
    <col min="13415" max="13415" width="10.28515625" customWidth="1"/>
    <col min="13416" max="13416" width="6" customWidth="1"/>
    <col min="13417" max="13417" width="28.28515625" customWidth="1"/>
    <col min="13418" max="13418" width="10.28515625" customWidth="1"/>
    <col min="13419" max="13419" width="6" customWidth="1"/>
    <col min="13420" max="13420" width="28.28515625" customWidth="1"/>
    <col min="13421" max="13421" width="10.28515625" customWidth="1"/>
    <col min="13422" max="13422" width="6" customWidth="1"/>
    <col min="13423" max="13423" width="28.28515625" customWidth="1"/>
    <col min="13424" max="13424" width="10.28515625" customWidth="1"/>
    <col min="13425" max="13425" width="6" customWidth="1"/>
    <col min="13426" max="13426" width="28.28515625" customWidth="1"/>
    <col min="13427" max="13427" width="10.28515625" customWidth="1"/>
    <col min="13428" max="13428" width="6" customWidth="1"/>
    <col min="13429" max="13429" width="28.28515625" customWidth="1"/>
    <col min="13430" max="13430" width="10.28515625" customWidth="1"/>
    <col min="13431" max="13431" width="6" customWidth="1"/>
    <col min="13432" max="13432" width="28.28515625" customWidth="1"/>
    <col min="13433" max="13433" width="10.28515625" customWidth="1"/>
    <col min="13434" max="13434" width="6" customWidth="1"/>
    <col min="13435" max="13435" width="28.28515625" customWidth="1"/>
    <col min="13436" max="13436" width="10.28515625" customWidth="1"/>
    <col min="13437" max="13437" width="6" customWidth="1"/>
    <col min="13438" max="13438" width="28.28515625" customWidth="1"/>
    <col min="13439" max="13439" width="10.28515625" customWidth="1"/>
    <col min="13440" max="13440" width="6" customWidth="1"/>
    <col min="13441" max="13441" width="28.28515625" customWidth="1"/>
    <col min="13442" max="13442" width="10.28515625" customWidth="1"/>
    <col min="13443" max="13443" width="6" customWidth="1"/>
    <col min="13444" max="13444" width="28.28515625" customWidth="1"/>
    <col min="13445" max="13445" width="10.28515625" customWidth="1"/>
    <col min="13446" max="13446" width="6" customWidth="1"/>
    <col min="13447" max="13447" width="28.28515625" customWidth="1"/>
    <col min="13448" max="13448" width="10.28515625" customWidth="1"/>
    <col min="13449" max="13449" width="6" customWidth="1"/>
    <col min="13450" max="13450" width="28.28515625" customWidth="1"/>
    <col min="13451" max="13451" width="10.28515625" customWidth="1"/>
    <col min="13452" max="13452" width="6" customWidth="1"/>
    <col min="13453" max="13453" width="28.28515625" customWidth="1"/>
    <col min="13454" max="13454" width="10.28515625" customWidth="1"/>
    <col min="13455" max="13455" width="6" customWidth="1"/>
    <col min="13456" max="13456" width="28.28515625" customWidth="1"/>
    <col min="13457" max="13457" width="10.28515625" customWidth="1"/>
    <col min="13458" max="13458" width="6" customWidth="1"/>
    <col min="13459" max="13459" width="28.28515625" customWidth="1"/>
    <col min="13460" max="13460" width="10.28515625" customWidth="1"/>
    <col min="13461" max="13461" width="6" customWidth="1"/>
    <col min="13462" max="13462" width="28.28515625" customWidth="1"/>
    <col min="13463" max="13463" width="10.28515625" customWidth="1"/>
    <col min="13464" max="13464" width="6" customWidth="1"/>
    <col min="13465" max="13465" width="28.28515625" customWidth="1"/>
    <col min="13466" max="13466" width="10.28515625" customWidth="1"/>
    <col min="13467" max="13467" width="6" customWidth="1"/>
    <col min="13468" max="13468" width="28.28515625" customWidth="1"/>
    <col min="13469" max="13469" width="10.28515625" customWidth="1"/>
    <col min="13470" max="13470" width="6" customWidth="1"/>
    <col min="13471" max="13471" width="28.28515625" customWidth="1"/>
    <col min="13472" max="13472" width="10.28515625" customWidth="1"/>
    <col min="13473" max="13473" width="6" customWidth="1"/>
    <col min="13474" max="13474" width="28.28515625" customWidth="1"/>
    <col min="13475" max="13475" width="10.28515625" customWidth="1"/>
    <col min="13476" max="13476" width="6" customWidth="1"/>
    <col min="13477" max="13477" width="28.28515625" customWidth="1"/>
    <col min="13478" max="13478" width="10.28515625" customWidth="1"/>
    <col min="13479" max="13479" width="6" customWidth="1"/>
    <col min="13480" max="13480" width="28.28515625" customWidth="1"/>
    <col min="13481" max="13481" width="10.28515625" customWidth="1"/>
    <col min="13482" max="13482" width="6" customWidth="1"/>
    <col min="13483" max="13483" width="28.28515625" customWidth="1"/>
    <col min="13484" max="13484" width="10.28515625" customWidth="1"/>
    <col min="13485" max="13485" width="6" customWidth="1"/>
    <col min="13486" max="13486" width="28.28515625" customWidth="1"/>
    <col min="13487" max="13487" width="10.28515625" customWidth="1"/>
    <col min="13488" max="13488" width="6" customWidth="1"/>
    <col min="13489" max="13489" width="28.28515625" customWidth="1"/>
    <col min="13490" max="13490" width="10.28515625" customWidth="1"/>
    <col min="13491" max="13491" width="6" customWidth="1"/>
    <col min="13492" max="13492" width="28.28515625" customWidth="1"/>
    <col min="13493" max="13493" width="10.28515625" customWidth="1"/>
    <col min="13494" max="13494" width="6" customWidth="1"/>
    <col min="13495" max="13495" width="28.28515625" customWidth="1"/>
    <col min="13496" max="13496" width="10.28515625" customWidth="1"/>
    <col min="13497" max="13497" width="6" customWidth="1"/>
    <col min="13498" max="13498" width="28.28515625" customWidth="1"/>
    <col min="13499" max="13499" width="10.28515625" customWidth="1"/>
    <col min="13500" max="13500" width="6" customWidth="1"/>
    <col min="13501" max="13501" width="28.28515625" customWidth="1"/>
    <col min="13502" max="13502" width="10.28515625" customWidth="1"/>
    <col min="13503" max="13503" width="6" customWidth="1"/>
    <col min="13504" max="13504" width="28.28515625" customWidth="1"/>
    <col min="13505" max="13505" width="10.28515625" customWidth="1"/>
    <col min="13506" max="13506" width="6" customWidth="1"/>
    <col min="13507" max="13507" width="28.28515625" customWidth="1"/>
    <col min="13508" max="13508" width="10.28515625" customWidth="1"/>
    <col min="13509" max="13509" width="6" customWidth="1"/>
    <col min="13510" max="13510" width="28.28515625" customWidth="1"/>
    <col min="13511" max="13511" width="10.28515625" customWidth="1"/>
    <col min="13512" max="13512" width="6" customWidth="1"/>
    <col min="13513" max="13513" width="28.28515625" customWidth="1"/>
    <col min="13514" max="13514" width="10.28515625" customWidth="1"/>
    <col min="13515" max="13515" width="6" customWidth="1"/>
    <col min="13516" max="13516" width="28.28515625" customWidth="1"/>
    <col min="13517" max="13517" width="10.28515625" customWidth="1"/>
    <col min="13518" max="13518" width="6" customWidth="1"/>
    <col min="13519" max="13519" width="28.28515625" customWidth="1"/>
    <col min="13520" max="13520" width="10.28515625" customWidth="1"/>
    <col min="13521" max="13521" width="6" customWidth="1"/>
    <col min="13569" max="13569" width="31" customWidth="1"/>
    <col min="13571" max="13571" width="28.28515625" customWidth="1"/>
    <col min="13572" max="13572" width="10.28515625" customWidth="1"/>
    <col min="13573" max="13573" width="6" customWidth="1"/>
    <col min="13574" max="13574" width="28.28515625" customWidth="1"/>
    <col min="13575" max="13575" width="10.28515625" customWidth="1"/>
    <col min="13576" max="13576" width="6" customWidth="1"/>
    <col min="13577" max="13577" width="28.28515625" customWidth="1"/>
    <col min="13578" max="13578" width="10.28515625" customWidth="1"/>
    <col min="13579" max="13579" width="6" customWidth="1"/>
    <col min="13580" max="13580" width="28.28515625" customWidth="1"/>
    <col min="13581" max="13581" width="10.28515625" customWidth="1"/>
    <col min="13582" max="13582" width="6" customWidth="1"/>
    <col min="13583" max="13583" width="28.28515625" customWidth="1"/>
    <col min="13584" max="13584" width="10.28515625" customWidth="1"/>
    <col min="13585" max="13585" width="6" customWidth="1"/>
    <col min="13586" max="13586" width="28.28515625" customWidth="1"/>
    <col min="13587" max="13587" width="10.28515625" customWidth="1"/>
    <col min="13588" max="13588" width="6" customWidth="1"/>
    <col min="13589" max="13589" width="28.28515625" customWidth="1"/>
    <col min="13590" max="13590" width="10.28515625" customWidth="1"/>
    <col min="13591" max="13591" width="6" customWidth="1"/>
    <col min="13592" max="13592" width="28.28515625" customWidth="1"/>
    <col min="13593" max="13593" width="10.28515625" customWidth="1"/>
    <col min="13594" max="13594" width="6" customWidth="1"/>
    <col min="13595" max="13595" width="28.28515625" customWidth="1"/>
    <col min="13596" max="13596" width="10.28515625" customWidth="1"/>
    <col min="13597" max="13597" width="6" customWidth="1"/>
    <col min="13598" max="13598" width="28.28515625" customWidth="1"/>
    <col min="13599" max="13599" width="10.28515625" customWidth="1"/>
    <col min="13600" max="13600" width="6" customWidth="1"/>
    <col min="13601" max="13601" width="28.28515625" customWidth="1"/>
    <col min="13602" max="13602" width="10.28515625" customWidth="1"/>
    <col min="13603" max="13603" width="6" customWidth="1"/>
    <col min="13604" max="13604" width="28.28515625" customWidth="1"/>
    <col min="13605" max="13605" width="10.28515625" customWidth="1"/>
    <col min="13606" max="13606" width="6" customWidth="1"/>
    <col min="13607" max="13607" width="28.28515625" customWidth="1"/>
    <col min="13608" max="13608" width="10.28515625" customWidth="1"/>
    <col min="13609" max="13609" width="6" customWidth="1"/>
    <col min="13610" max="13610" width="28.28515625" customWidth="1"/>
    <col min="13611" max="13611" width="10.28515625" customWidth="1"/>
    <col min="13612" max="13612" width="6" customWidth="1"/>
    <col min="13613" max="13613" width="28.28515625" customWidth="1"/>
    <col min="13614" max="13614" width="10.28515625" customWidth="1"/>
    <col min="13615" max="13615" width="6" customWidth="1"/>
    <col min="13616" max="13616" width="28.28515625" customWidth="1"/>
    <col min="13617" max="13617" width="10.28515625" customWidth="1"/>
    <col min="13618" max="13618" width="6" customWidth="1"/>
    <col min="13619" max="13619" width="28.28515625" customWidth="1"/>
    <col min="13620" max="13620" width="10.28515625" customWidth="1"/>
    <col min="13621" max="13621" width="6" customWidth="1"/>
    <col min="13622" max="13622" width="28.28515625" customWidth="1"/>
    <col min="13623" max="13623" width="10.28515625" customWidth="1"/>
    <col min="13624" max="13624" width="6" customWidth="1"/>
    <col min="13625" max="13625" width="28.28515625" customWidth="1"/>
    <col min="13626" max="13626" width="10.28515625" customWidth="1"/>
    <col min="13627" max="13627" width="6" customWidth="1"/>
    <col min="13628" max="13628" width="28.28515625" customWidth="1"/>
    <col min="13629" max="13629" width="10.28515625" customWidth="1"/>
    <col min="13630" max="13630" width="6" customWidth="1"/>
    <col min="13631" max="13631" width="28.28515625" customWidth="1"/>
    <col min="13632" max="13632" width="10.28515625" customWidth="1"/>
    <col min="13633" max="13633" width="6" customWidth="1"/>
    <col min="13634" max="13634" width="28.28515625" customWidth="1"/>
    <col min="13635" max="13635" width="10.28515625" customWidth="1"/>
    <col min="13636" max="13636" width="6" customWidth="1"/>
    <col min="13637" max="13637" width="28.28515625" customWidth="1"/>
    <col min="13638" max="13638" width="10.28515625" customWidth="1"/>
    <col min="13639" max="13639" width="6" customWidth="1"/>
    <col min="13640" max="13640" width="28.28515625" customWidth="1"/>
    <col min="13641" max="13641" width="10.28515625" customWidth="1"/>
    <col min="13642" max="13642" width="6" customWidth="1"/>
    <col min="13643" max="13643" width="28.28515625" customWidth="1"/>
    <col min="13644" max="13644" width="10.28515625" customWidth="1"/>
    <col min="13645" max="13645" width="6" customWidth="1"/>
    <col min="13646" max="13646" width="28.28515625" customWidth="1"/>
    <col min="13647" max="13647" width="10.28515625" customWidth="1"/>
    <col min="13648" max="13648" width="6" customWidth="1"/>
    <col min="13649" max="13649" width="28.28515625" customWidth="1"/>
    <col min="13650" max="13650" width="10.28515625" customWidth="1"/>
    <col min="13651" max="13651" width="6" customWidth="1"/>
    <col min="13652" max="13652" width="28.28515625" customWidth="1"/>
    <col min="13653" max="13653" width="10.28515625" customWidth="1"/>
    <col min="13654" max="13654" width="6" customWidth="1"/>
    <col min="13655" max="13655" width="28.28515625" customWidth="1"/>
    <col min="13656" max="13656" width="10.28515625" customWidth="1"/>
    <col min="13657" max="13657" width="6" customWidth="1"/>
    <col min="13658" max="13658" width="28.28515625" customWidth="1"/>
    <col min="13659" max="13659" width="10.28515625" customWidth="1"/>
    <col min="13660" max="13660" width="6" customWidth="1"/>
    <col min="13661" max="13661" width="28.28515625" customWidth="1"/>
    <col min="13662" max="13662" width="10.28515625" customWidth="1"/>
    <col min="13663" max="13663" width="6" customWidth="1"/>
    <col min="13664" max="13664" width="28.28515625" customWidth="1"/>
    <col min="13665" max="13665" width="10.28515625" customWidth="1"/>
    <col min="13666" max="13666" width="6" customWidth="1"/>
    <col min="13667" max="13667" width="28.28515625" customWidth="1"/>
    <col min="13668" max="13668" width="10.28515625" customWidth="1"/>
    <col min="13669" max="13669" width="6" customWidth="1"/>
    <col min="13670" max="13670" width="28.28515625" customWidth="1"/>
    <col min="13671" max="13671" width="10.28515625" customWidth="1"/>
    <col min="13672" max="13672" width="6" customWidth="1"/>
    <col min="13673" max="13673" width="28.28515625" customWidth="1"/>
    <col min="13674" max="13674" width="10.28515625" customWidth="1"/>
    <col min="13675" max="13675" width="6" customWidth="1"/>
    <col min="13676" max="13676" width="28.28515625" customWidth="1"/>
    <col min="13677" max="13677" width="10.28515625" customWidth="1"/>
    <col min="13678" max="13678" width="6" customWidth="1"/>
    <col min="13679" max="13679" width="28.28515625" customWidth="1"/>
    <col min="13680" max="13680" width="10.28515625" customWidth="1"/>
    <col min="13681" max="13681" width="6" customWidth="1"/>
    <col min="13682" max="13682" width="28.28515625" customWidth="1"/>
    <col min="13683" max="13683" width="10.28515625" customWidth="1"/>
    <col min="13684" max="13684" width="6" customWidth="1"/>
    <col min="13685" max="13685" width="28.28515625" customWidth="1"/>
    <col min="13686" max="13686" width="10.28515625" customWidth="1"/>
    <col min="13687" max="13687" width="6" customWidth="1"/>
    <col min="13688" max="13688" width="28.28515625" customWidth="1"/>
    <col min="13689" max="13689" width="10.28515625" customWidth="1"/>
    <col min="13690" max="13690" width="6" customWidth="1"/>
    <col min="13691" max="13691" width="28.28515625" customWidth="1"/>
    <col min="13692" max="13692" width="10.28515625" customWidth="1"/>
    <col min="13693" max="13693" width="6" customWidth="1"/>
    <col min="13694" max="13694" width="28.28515625" customWidth="1"/>
    <col min="13695" max="13695" width="10.28515625" customWidth="1"/>
    <col min="13696" max="13696" width="6" customWidth="1"/>
    <col min="13697" max="13697" width="28.28515625" customWidth="1"/>
    <col min="13698" max="13698" width="10.28515625" customWidth="1"/>
    <col min="13699" max="13699" width="6" customWidth="1"/>
    <col min="13700" max="13700" width="28.28515625" customWidth="1"/>
    <col min="13701" max="13701" width="10.28515625" customWidth="1"/>
    <col min="13702" max="13702" width="6" customWidth="1"/>
    <col min="13703" max="13703" width="28.28515625" customWidth="1"/>
    <col min="13704" max="13704" width="10.28515625" customWidth="1"/>
    <col min="13705" max="13705" width="6" customWidth="1"/>
    <col min="13706" max="13706" width="28.28515625" customWidth="1"/>
    <col min="13707" max="13707" width="10.28515625" customWidth="1"/>
    <col min="13708" max="13708" width="6" customWidth="1"/>
    <col min="13709" max="13709" width="28.28515625" customWidth="1"/>
    <col min="13710" max="13710" width="10.28515625" customWidth="1"/>
    <col min="13711" max="13711" width="6" customWidth="1"/>
    <col min="13712" max="13712" width="28.28515625" customWidth="1"/>
    <col min="13713" max="13713" width="10.28515625" customWidth="1"/>
    <col min="13714" max="13714" width="6" customWidth="1"/>
    <col min="13715" max="13715" width="28.28515625" customWidth="1"/>
    <col min="13716" max="13716" width="10.28515625" customWidth="1"/>
    <col min="13717" max="13717" width="6" customWidth="1"/>
    <col min="13718" max="13718" width="28.28515625" customWidth="1"/>
    <col min="13719" max="13719" width="10.28515625" customWidth="1"/>
    <col min="13720" max="13720" width="6" customWidth="1"/>
    <col min="13721" max="13721" width="28.28515625" customWidth="1"/>
    <col min="13722" max="13722" width="10.28515625" customWidth="1"/>
    <col min="13723" max="13723" width="6" customWidth="1"/>
    <col min="13724" max="13724" width="28.28515625" customWidth="1"/>
    <col min="13725" max="13725" width="10.28515625" customWidth="1"/>
    <col min="13726" max="13726" width="6" customWidth="1"/>
    <col min="13727" max="13727" width="28.28515625" customWidth="1"/>
    <col min="13728" max="13728" width="10.28515625" customWidth="1"/>
    <col min="13729" max="13729" width="6" customWidth="1"/>
    <col min="13730" max="13730" width="28.28515625" customWidth="1"/>
    <col min="13731" max="13731" width="10.28515625" customWidth="1"/>
    <col min="13732" max="13732" width="6" customWidth="1"/>
    <col min="13733" max="13733" width="28.28515625" customWidth="1"/>
    <col min="13734" max="13734" width="10.28515625" customWidth="1"/>
    <col min="13735" max="13735" width="6" customWidth="1"/>
    <col min="13736" max="13736" width="28.28515625" customWidth="1"/>
    <col min="13737" max="13737" width="10.28515625" customWidth="1"/>
    <col min="13738" max="13738" width="6" customWidth="1"/>
    <col min="13739" max="13739" width="28.28515625" customWidth="1"/>
    <col min="13740" max="13740" width="10.28515625" customWidth="1"/>
    <col min="13741" max="13741" width="6" customWidth="1"/>
    <col min="13742" max="13742" width="28.28515625" customWidth="1"/>
    <col min="13743" max="13743" width="10.28515625" customWidth="1"/>
    <col min="13744" max="13744" width="6" customWidth="1"/>
    <col min="13745" max="13745" width="28.28515625" customWidth="1"/>
    <col min="13746" max="13746" width="10.28515625" customWidth="1"/>
    <col min="13747" max="13747" width="6" customWidth="1"/>
    <col min="13748" max="13748" width="28.28515625" customWidth="1"/>
    <col min="13749" max="13749" width="10.28515625" customWidth="1"/>
    <col min="13750" max="13750" width="6" customWidth="1"/>
    <col min="13751" max="13751" width="28.28515625" customWidth="1"/>
    <col min="13752" max="13752" width="10.28515625" customWidth="1"/>
    <col min="13753" max="13753" width="6" customWidth="1"/>
    <col min="13754" max="13754" width="28.28515625" customWidth="1"/>
    <col min="13755" max="13755" width="10.28515625" customWidth="1"/>
    <col min="13756" max="13756" width="6" customWidth="1"/>
    <col min="13757" max="13757" width="28.28515625" customWidth="1"/>
    <col min="13758" max="13758" width="10.28515625" customWidth="1"/>
    <col min="13759" max="13759" width="6" customWidth="1"/>
    <col min="13760" max="13760" width="28.28515625" customWidth="1"/>
    <col min="13761" max="13761" width="10.28515625" customWidth="1"/>
    <col min="13762" max="13762" width="6" customWidth="1"/>
    <col min="13763" max="13763" width="28.28515625" customWidth="1"/>
    <col min="13764" max="13764" width="10.28515625" customWidth="1"/>
    <col min="13765" max="13765" width="6" customWidth="1"/>
    <col min="13766" max="13766" width="28.28515625" customWidth="1"/>
    <col min="13767" max="13767" width="10.28515625" customWidth="1"/>
    <col min="13768" max="13768" width="6" customWidth="1"/>
    <col min="13769" max="13769" width="28.28515625" customWidth="1"/>
    <col min="13770" max="13770" width="10.28515625" customWidth="1"/>
    <col min="13771" max="13771" width="6" customWidth="1"/>
    <col min="13772" max="13772" width="28.28515625" customWidth="1"/>
    <col min="13773" max="13773" width="10.28515625" customWidth="1"/>
    <col min="13774" max="13774" width="6" customWidth="1"/>
    <col min="13775" max="13775" width="28.28515625" customWidth="1"/>
    <col min="13776" max="13776" width="10.28515625" customWidth="1"/>
    <col min="13777" max="13777" width="6" customWidth="1"/>
    <col min="13825" max="13825" width="31" customWidth="1"/>
    <col min="13827" max="13827" width="28.28515625" customWidth="1"/>
    <col min="13828" max="13828" width="10.28515625" customWidth="1"/>
    <col min="13829" max="13829" width="6" customWidth="1"/>
    <col min="13830" max="13830" width="28.28515625" customWidth="1"/>
    <col min="13831" max="13831" width="10.28515625" customWidth="1"/>
    <col min="13832" max="13832" width="6" customWidth="1"/>
    <col min="13833" max="13833" width="28.28515625" customWidth="1"/>
    <col min="13834" max="13834" width="10.28515625" customWidth="1"/>
    <col min="13835" max="13835" width="6" customWidth="1"/>
    <col min="13836" max="13836" width="28.28515625" customWidth="1"/>
    <col min="13837" max="13837" width="10.28515625" customWidth="1"/>
    <col min="13838" max="13838" width="6" customWidth="1"/>
    <col min="13839" max="13839" width="28.28515625" customWidth="1"/>
    <col min="13840" max="13840" width="10.28515625" customWidth="1"/>
    <col min="13841" max="13841" width="6" customWidth="1"/>
    <col min="13842" max="13842" width="28.28515625" customWidth="1"/>
    <col min="13843" max="13843" width="10.28515625" customWidth="1"/>
    <col min="13844" max="13844" width="6" customWidth="1"/>
    <col min="13845" max="13845" width="28.28515625" customWidth="1"/>
    <col min="13846" max="13846" width="10.28515625" customWidth="1"/>
    <col min="13847" max="13847" width="6" customWidth="1"/>
    <col min="13848" max="13848" width="28.28515625" customWidth="1"/>
    <col min="13849" max="13849" width="10.28515625" customWidth="1"/>
    <col min="13850" max="13850" width="6" customWidth="1"/>
    <col min="13851" max="13851" width="28.28515625" customWidth="1"/>
    <col min="13852" max="13852" width="10.28515625" customWidth="1"/>
    <col min="13853" max="13853" width="6" customWidth="1"/>
    <col min="13854" max="13854" width="28.28515625" customWidth="1"/>
    <col min="13855" max="13855" width="10.28515625" customWidth="1"/>
    <col min="13856" max="13856" width="6" customWidth="1"/>
    <col min="13857" max="13857" width="28.28515625" customWidth="1"/>
    <col min="13858" max="13858" width="10.28515625" customWidth="1"/>
    <col min="13859" max="13859" width="6" customWidth="1"/>
    <col min="13860" max="13860" width="28.28515625" customWidth="1"/>
    <col min="13861" max="13861" width="10.28515625" customWidth="1"/>
    <col min="13862" max="13862" width="6" customWidth="1"/>
    <col min="13863" max="13863" width="28.28515625" customWidth="1"/>
    <col min="13864" max="13864" width="10.28515625" customWidth="1"/>
    <col min="13865" max="13865" width="6" customWidth="1"/>
    <col min="13866" max="13866" width="28.28515625" customWidth="1"/>
    <col min="13867" max="13867" width="10.28515625" customWidth="1"/>
    <col min="13868" max="13868" width="6" customWidth="1"/>
    <col min="13869" max="13869" width="28.28515625" customWidth="1"/>
    <col min="13870" max="13870" width="10.28515625" customWidth="1"/>
    <col min="13871" max="13871" width="6" customWidth="1"/>
    <col min="13872" max="13872" width="28.28515625" customWidth="1"/>
    <col min="13873" max="13873" width="10.28515625" customWidth="1"/>
    <col min="13874" max="13874" width="6" customWidth="1"/>
    <col min="13875" max="13875" width="28.28515625" customWidth="1"/>
    <col min="13876" max="13876" width="10.28515625" customWidth="1"/>
    <col min="13877" max="13877" width="6" customWidth="1"/>
    <col min="13878" max="13878" width="28.28515625" customWidth="1"/>
    <col min="13879" max="13879" width="10.28515625" customWidth="1"/>
    <col min="13880" max="13880" width="6" customWidth="1"/>
    <col min="13881" max="13881" width="28.28515625" customWidth="1"/>
    <col min="13882" max="13882" width="10.28515625" customWidth="1"/>
    <col min="13883" max="13883" width="6" customWidth="1"/>
    <col min="13884" max="13884" width="28.28515625" customWidth="1"/>
    <col min="13885" max="13885" width="10.28515625" customWidth="1"/>
    <col min="13886" max="13886" width="6" customWidth="1"/>
    <col min="13887" max="13887" width="28.28515625" customWidth="1"/>
    <col min="13888" max="13888" width="10.28515625" customWidth="1"/>
    <col min="13889" max="13889" width="6" customWidth="1"/>
    <col min="13890" max="13890" width="28.28515625" customWidth="1"/>
    <col min="13891" max="13891" width="10.28515625" customWidth="1"/>
    <col min="13892" max="13892" width="6" customWidth="1"/>
    <col min="13893" max="13893" width="28.28515625" customWidth="1"/>
    <col min="13894" max="13894" width="10.28515625" customWidth="1"/>
    <col min="13895" max="13895" width="6" customWidth="1"/>
    <col min="13896" max="13896" width="28.28515625" customWidth="1"/>
    <col min="13897" max="13897" width="10.28515625" customWidth="1"/>
    <col min="13898" max="13898" width="6" customWidth="1"/>
    <col min="13899" max="13899" width="28.28515625" customWidth="1"/>
    <col min="13900" max="13900" width="10.28515625" customWidth="1"/>
    <col min="13901" max="13901" width="6" customWidth="1"/>
    <col min="13902" max="13902" width="28.28515625" customWidth="1"/>
    <col min="13903" max="13903" width="10.28515625" customWidth="1"/>
    <col min="13904" max="13904" width="6" customWidth="1"/>
    <col min="13905" max="13905" width="28.28515625" customWidth="1"/>
    <col min="13906" max="13906" width="10.28515625" customWidth="1"/>
    <col min="13907" max="13907" width="6" customWidth="1"/>
    <col min="13908" max="13908" width="28.28515625" customWidth="1"/>
    <col min="13909" max="13909" width="10.28515625" customWidth="1"/>
    <col min="13910" max="13910" width="6" customWidth="1"/>
    <col min="13911" max="13911" width="28.28515625" customWidth="1"/>
    <col min="13912" max="13912" width="10.28515625" customWidth="1"/>
    <col min="13913" max="13913" width="6" customWidth="1"/>
    <col min="13914" max="13914" width="28.28515625" customWidth="1"/>
    <col min="13915" max="13915" width="10.28515625" customWidth="1"/>
    <col min="13916" max="13916" width="6" customWidth="1"/>
    <col min="13917" max="13917" width="28.28515625" customWidth="1"/>
    <col min="13918" max="13918" width="10.28515625" customWidth="1"/>
    <col min="13919" max="13919" width="6" customWidth="1"/>
    <col min="13920" max="13920" width="28.28515625" customWidth="1"/>
    <col min="13921" max="13921" width="10.28515625" customWidth="1"/>
    <col min="13922" max="13922" width="6" customWidth="1"/>
    <col min="13923" max="13923" width="28.28515625" customWidth="1"/>
    <col min="13924" max="13924" width="10.28515625" customWidth="1"/>
    <col min="13925" max="13925" width="6" customWidth="1"/>
    <col min="13926" max="13926" width="28.28515625" customWidth="1"/>
    <col min="13927" max="13927" width="10.28515625" customWidth="1"/>
    <col min="13928" max="13928" width="6" customWidth="1"/>
    <col min="13929" max="13929" width="28.28515625" customWidth="1"/>
    <col min="13930" max="13930" width="10.28515625" customWidth="1"/>
    <col min="13931" max="13931" width="6" customWidth="1"/>
    <col min="13932" max="13932" width="28.28515625" customWidth="1"/>
    <col min="13933" max="13933" width="10.28515625" customWidth="1"/>
    <col min="13934" max="13934" width="6" customWidth="1"/>
    <col min="13935" max="13935" width="28.28515625" customWidth="1"/>
    <col min="13936" max="13936" width="10.28515625" customWidth="1"/>
    <col min="13937" max="13937" width="6" customWidth="1"/>
    <col min="13938" max="13938" width="28.28515625" customWidth="1"/>
    <col min="13939" max="13939" width="10.28515625" customWidth="1"/>
    <col min="13940" max="13940" width="6" customWidth="1"/>
    <col min="13941" max="13941" width="28.28515625" customWidth="1"/>
    <col min="13942" max="13942" width="10.28515625" customWidth="1"/>
    <col min="13943" max="13943" width="6" customWidth="1"/>
    <col min="13944" max="13944" width="28.28515625" customWidth="1"/>
    <col min="13945" max="13945" width="10.28515625" customWidth="1"/>
    <col min="13946" max="13946" width="6" customWidth="1"/>
    <col min="13947" max="13947" width="28.28515625" customWidth="1"/>
    <col min="13948" max="13948" width="10.28515625" customWidth="1"/>
    <col min="13949" max="13949" width="6" customWidth="1"/>
    <col min="13950" max="13950" width="28.28515625" customWidth="1"/>
    <col min="13951" max="13951" width="10.28515625" customWidth="1"/>
    <col min="13952" max="13952" width="6" customWidth="1"/>
    <col min="13953" max="13953" width="28.28515625" customWidth="1"/>
    <col min="13954" max="13954" width="10.28515625" customWidth="1"/>
    <col min="13955" max="13955" width="6" customWidth="1"/>
    <col min="13956" max="13956" width="28.28515625" customWidth="1"/>
    <col min="13957" max="13957" width="10.28515625" customWidth="1"/>
    <col min="13958" max="13958" width="6" customWidth="1"/>
    <col min="13959" max="13959" width="28.28515625" customWidth="1"/>
    <col min="13960" max="13960" width="10.28515625" customWidth="1"/>
    <col min="13961" max="13961" width="6" customWidth="1"/>
    <col min="13962" max="13962" width="28.28515625" customWidth="1"/>
    <col min="13963" max="13963" width="10.28515625" customWidth="1"/>
    <col min="13964" max="13964" width="6" customWidth="1"/>
    <col min="13965" max="13965" width="28.28515625" customWidth="1"/>
    <col min="13966" max="13966" width="10.28515625" customWidth="1"/>
    <col min="13967" max="13967" width="6" customWidth="1"/>
    <col min="13968" max="13968" width="28.28515625" customWidth="1"/>
    <col min="13969" max="13969" width="10.28515625" customWidth="1"/>
    <col min="13970" max="13970" width="6" customWidth="1"/>
    <col min="13971" max="13971" width="28.28515625" customWidth="1"/>
    <col min="13972" max="13972" width="10.28515625" customWidth="1"/>
    <col min="13973" max="13973" width="6" customWidth="1"/>
    <col min="13974" max="13974" width="28.28515625" customWidth="1"/>
    <col min="13975" max="13975" width="10.28515625" customWidth="1"/>
    <col min="13976" max="13976" width="6" customWidth="1"/>
    <col min="13977" max="13977" width="28.28515625" customWidth="1"/>
    <col min="13978" max="13978" width="10.28515625" customWidth="1"/>
    <col min="13979" max="13979" width="6" customWidth="1"/>
    <col min="13980" max="13980" width="28.28515625" customWidth="1"/>
    <col min="13981" max="13981" width="10.28515625" customWidth="1"/>
    <col min="13982" max="13982" width="6" customWidth="1"/>
    <col min="13983" max="13983" width="28.28515625" customWidth="1"/>
    <col min="13984" max="13984" width="10.28515625" customWidth="1"/>
    <col min="13985" max="13985" width="6" customWidth="1"/>
    <col min="13986" max="13986" width="28.28515625" customWidth="1"/>
    <col min="13987" max="13987" width="10.28515625" customWidth="1"/>
    <col min="13988" max="13988" width="6" customWidth="1"/>
    <col min="13989" max="13989" width="28.28515625" customWidth="1"/>
    <col min="13990" max="13990" width="10.28515625" customWidth="1"/>
    <col min="13991" max="13991" width="6" customWidth="1"/>
    <col min="13992" max="13992" width="28.28515625" customWidth="1"/>
    <col min="13993" max="13993" width="10.28515625" customWidth="1"/>
    <col min="13994" max="13994" width="6" customWidth="1"/>
    <col min="13995" max="13995" width="28.28515625" customWidth="1"/>
    <col min="13996" max="13996" width="10.28515625" customWidth="1"/>
    <col min="13997" max="13997" width="6" customWidth="1"/>
    <col min="13998" max="13998" width="28.28515625" customWidth="1"/>
    <col min="13999" max="13999" width="10.28515625" customWidth="1"/>
    <col min="14000" max="14000" width="6" customWidth="1"/>
    <col min="14001" max="14001" width="28.28515625" customWidth="1"/>
    <col min="14002" max="14002" width="10.28515625" customWidth="1"/>
    <col min="14003" max="14003" width="6" customWidth="1"/>
    <col min="14004" max="14004" width="28.28515625" customWidth="1"/>
    <col min="14005" max="14005" width="10.28515625" customWidth="1"/>
    <col min="14006" max="14006" width="6" customWidth="1"/>
    <col min="14007" max="14007" width="28.28515625" customWidth="1"/>
    <col min="14008" max="14008" width="10.28515625" customWidth="1"/>
    <col min="14009" max="14009" width="6" customWidth="1"/>
    <col min="14010" max="14010" width="28.28515625" customWidth="1"/>
    <col min="14011" max="14011" width="10.28515625" customWidth="1"/>
    <col min="14012" max="14012" width="6" customWidth="1"/>
    <col min="14013" max="14013" width="28.28515625" customWidth="1"/>
    <col min="14014" max="14014" width="10.28515625" customWidth="1"/>
    <col min="14015" max="14015" width="6" customWidth="1"/>
    <col min="14016" max="14016" width="28.28515625" customWidth="1"/>
    <col min="14017" max="14017" width="10.28515625" customWidth="1"/>
    <col min="14018" max="14018" width="6" customWidth="1"/>
    <col min="14019" max="14019" width="28.28515625" customWidth="1"/>
    <col min="14020" max="14020" width="10.28515625" customWidth="1"/>
    <col min="14021" max="14021" width="6" customWidth="1"/>
    <col min="14022" max="14022" width="28.28515625" customWidth="1"/>
    <col min="14023" max="14023" width="10.28515625" customWidth="1"/>
    <col min="14024" max="14024" width="6" customWidth="1"/>
    <col min="14025" max="14025" width="28.28515625" customWidth="1"/>
    <col min="14026" max="14026" width="10.28515625" customWidth="1"/>
    <col min="14027" max="14027" width="6" customWidth="1"/>
    <col min="14028" max="14028" width="28.28515625" customWidth="1"/>
    <col min="14029" max="14029" width="10.28515625" customWidth="1"/>
    <col min="14030" max="14030" width="6" customWidth="1"/>
    <col min="14031" max="14031" width="28.28515625" customWidth="1"/>
    <col min="14032" max="14032" width="10.28515625" customWidth="1"/>
    <col min="14033" max="14033" width="6" customWidth="1"/>
    <col min="14081" max="14081" width="31" customWidth="1"/>
    <col min="14083" max="14083" width="28.28515625" customWidth="1"/>
    <col min="14084" max="14084" width="10.28515625" customWidth="1"/>
    <col min="14085" max="14085" width="6" customWidth="1"/>
    <col min="14086" max="14086" width="28.28515625" customWidth="1"/>
    <col min="14087" max="14087" width="10.28515625" customWidth="1"/>
    <col min="14088" max="14088" width="6" customWidth="1"/>
    <col min="14089" max="14089" width="28.28515625" customWidth="1"/>
    <col min="14090" max="14090" width="10.28515625" customWidth="1"/>
    <col min="14091" max="14091" width="6" customWidth="1"/>
    <col min="14092" max="14092" width="28.28515625" customWidth="1"/>
    <col min="14093" max="14093" width="10.28515625" customWidth="1"/>
    <col min="14094" max="14094" width="6" customWidth="1"/>
    <col min="14095" max="14095" width="28.28515625" customWidth="1"/>
    <col min="14096" max="14096" width="10.28515625" customWidth="1"/>
    <col min="14097" max="14097" width="6" customWidth="1"/>
    <col min="14098" max="14098" width="28.28515625" customWidth="1"/>
    <col min="14099" max="14099" width="10.28515625" customWidth="1"/>
    <col min="14100" max="14100" width="6" customWidth="1"/>
    <col min="14101" max="14101" width="28.28515625" customWidth="1"/>
    <col min="14102" max="14102" width="10.28515625" customWidth="1"/>
    <col min="14103" max="14103" width="6" customWidth="1"/>
    <col min="14104" max="14104" width="28.28515625" customWidth="1"/>
    <col min="14105" max="14105" width="10.28515625" customWidth="1"/>
    <col min="14106" max="14106" width="6" customWidth="1"/>
    <col min="14107" max="14107" width="28.28515625" customWidth="1"/>
    <col min="14108" max="14108" width="10.28515625" customWidth="1"/>
    <col min="14109" max="14109" width="6" customWidth="1"/>
    <col min="14110" max="14110" width="28.28515625" customWidth="1"/>
    <col min="14111" max="14111" width="10.28515625" customWidth="1"/>
    <col min="14112" max="14112" width="6" customWidth="1"/>
    <col min="14113" max="14113" width="28.28515625" customWidth="1"/>
    <col min="14114" max="14114" width="10.28515625" customWidth="1"/>
    <col min="14115" max="14115" width="6" customWidth="1"/>
    <col min="14116" max="14116" width="28.28515625" customWidth="1"/>
    <col min="14117" max="14117" width="10.28515625" customWidth="1"/>
    <col min="14118" max="14118" width="6" customWidth="1"/>
    <col min="14119" max="14119" width="28.28515625" customWidth="1"/>
    <col min="14120" max="14120" width="10.28515625" customWidth="1"/>
    <col min="14121" max="14121" width="6" customWidth="1"/>
    <col min="14122" max="14122" width="28.28515625" customWidth="1"/>
    <col min="14123" max="14123" width="10.28515625" customWidth="1"/>
    <col min="14124" max="14124" width="6" customWidth="1"/>
    <col min="14125" max="14125" width="28.28515625" customWidth="1"/>
    <col min="14126" max="14126" width="10.28515625" customWidth="1"/>
    <col min="14127" max="14127" width="6" customWidth="1"/>
    <col min="14128" max="14128" width="28.28515625" customWidth="1"/>
    <col min="14129" max="14129" width="10.28515625" customWidth="1"/>
    <col min="14130" max="14130" width="6" customWidth="1"/>
    <col min="14131" max="14131" width="28.28515625" customWidth="1"/>
    <col min="14132" max="14132" width="10.28515625" customWidth="1"/>
    <col min="14133" max="14133" width="6" customWidth="1"/>
    <col min="14134" max="14134" width="28.28515625" customWidth="1"/>
    <col min="14135" max="14135" width="10.28515625" customWidth="1"/>
    <col min="14136" max="14136" width="6" customWidth="1"/>
    <col min="14137" max="14137" width="28.28515625" customWidth="1"/>
    <col min="14138" max="14138" width="10.28515625" customWidth="1"/>
    <col min="14139" max="14139" width="6" customWidth="1"/>
    <col min="14140" max="14140" width="28.28515625" customWidth="1"/>
    <col min="14141" max="14141" width="10.28515625" customWidth="1"/>
    <col min="14142" max="14142" width="6" customWidth="1"/>
    <col min="14143" max="14143" width="28.28515625" customWidth="1"/>
    <col min="14144" max="14144" width="10.28515625" customWidth="1"/>
    <col min="14145" max="14145" width="6" customWidth="1"/>
    <col min="14146" max="14146" width="28.28515625" customWidth="1"/>
    <col min="14147" max="14147" width="10.28515625" customWidth="1"/>
    <col min="14148" max="14148" width="6" customWidth="1"/>
    <col min="14149" max="14149" width="28.28515625" customWidth="1"/>
    <col min="14150" max="14150" width="10.28515625" customWidth="1"/>
    <col min="14151" max="14151" width="6" customWidth="1"/>
    <col min="14152" max="14152" width="28.28515625" customWidth="1"/>
    <col min="14153" max="14153" width="10.28515625" customWidth="1"/>
    <col min="14154" max="14154" width="6" customWidth="1"/>
    <col min="14155" max="14155" width="28.28515625" customWidth="1"/>
    <col min="14156" max="14156" width="10.28515625" customWidth="1"/>
    <col min="14157" max="14157" width="6" customWidth="1"/>
    <col min="14158" max="14158" width="28.28515625" customWidth="1"/>
    <col min="14159" max="14159" width="10.28515625" customWidth="1"/>
    <col min="14160" max="14160" width="6" customWidth="1"/>
    <col min="14161" max="14161" width="28.28515625" customWidth="1"/>
    <col min="14162" max="14162" width="10.28515625" customWidth="1"/>
    <col min="14163" max="14163" width="6" customWidth="1"/>
    <col min="14164" max="14164" width="28.28515625" customWidth="1"/>
    <col min="14165" max="14165" width="10.28515625" customWidth="1"/>
    <col min="14166" max="14166" width="6" customWidth="1"/>
    <col min="14167" max="14167" width="28.28515625" customWidth="1"/>
    <col min="14168" max="14168" width="10.28515625" customWidth="1"/>
    <col min="14169" max="14169" width="6" customWidth="1"/>
    <col min="14170" max="14170" width="28.28515625" customWidth="1"/>
    <col min="14171" max="14171" width="10.28515625" customWidth="1"/>
    <col min="14172" max="14172" width="6" customWidth="1"/>
    <col min="14173" max="14173" width="28.28515625" customWidth="1"/>
    <col min="14174" max="14174" width="10.28515625" customWidth="1"/>
    <col min="14175" max="14175" width="6" customWidth="1"/>
    <col min="14176" max="14176" width="28.28515625" customWidth="1"/>
    <col min="14177" max="14177" width="10.28515625" customWidth="1"/>
    <col min="14178" max="14178" width="6" customWidth="1"/>
    <col min="14179" max="14179" width="28.28515625" customWidth="1"/>
    <col min="14180" max="14180" width="10.28515625" customWidth="1"/>
    <col min="14181" max="14181" width="6" customWidth="1"/>
    <col min="14182" max="14182" width="28.28515625" customWidth="1"/>
    <col min="14183" max="14183" width="10.28515625" customWidth="1"/>
    <col min="14184" max="14184" width="6" customWidth="1"/>
    <col min="14185" max="14185" width="28.28515625" customWidth="1"/>
    <col min="14186" max="14186" width="10.28515625" customWidth="1"/>
    <col min="14187" max="14187" width="6" customWidth="1"/>
    <col min="14188" max="14188" width="28.28515625" customWidth="1"/>
    <col min="14189" max="14189" width="10.28515625" customWidth="1"/>
    <col min="14190" max="14190" width="6" customWidth="1"/>
    <col min="14191" max="14191" width="28.28515625" customWidth="1"/>
    <col min="14192" max="14192" width="10.28515625" customWidth="1"/>
    <col min="14193" max="14193" width="6" customWidth="1"/>
    <col min="14194" max="14194" width="28.28515625" customWidth="1"/>
    <col min="14195" max="14195" width="10.28515625" customWidth="1"/>
    <col min="14196" max="14196" width="6" customWidth="1"/>
    <col min="14197" max="14197" width="28.28515625" customWidth="1"/>
    <col min="14198" max="14198" width="10.28515625" customWidth="1"/>
    <col min="14199" max="14199" width="6" customWidth="1"/>
    <col min="14200" max="14200" width="28.28515625" customWidth="1"/>
    <col min="14201" max="14201" width="10.28515625" customWidth="1"/>
    <col min="14202" max="14202" width="6" customWidth="1"/>
    <col min="14203" max="14203" width="28.28515625" customWidth="1"/>
    <col min="14204" max="14204" width="10.28515625" customWidth="1"/>
    <col min="14205" max="14205" width="6" customWidth="1"/>
    <col min="14206" max="14206" width="28.28515625" customWidth="1"/>
    <col min="14207" max="14207" width="10.28515625" customWidth="1"/>
    <col min="14208" max="14208" width="6" customWidth="1"/>
    <col min="14209" max="14209" width="28.28515625" customWidth="1"/>
    <col min="14210" max="14210" width="10.28515625" customWidth="1"/>
    <col min="14211" max="14211" width="6" customWidth="1"/>
    <col min="14212" max="14212" width="28.28515625" customWidth="1"/>
    <col min="14213" max="14213" width="10.28515625" customWidth="1"/>
    <col min="14214" max="14214" width="6" customWidth="1"/>
    <col min="14215" max="14215" width="28.28515625" customWidth="1"/>
    <col min="14216" max="14216" width="10.28515625" customWidth="1"/>
    <col min="14217" max="14217" width="6" customWidth="1"/>
    <col min="14218" max="14218" width="28.28515625" customWidth="1"/>
    <col min="14219" max="14219" width="10.28515625" customWidth="1"/>
    <col min="14220" max="14220" width="6" customWidth="1"/>
    <col min="14221" max="14221" width="28.28515625" customWidth="1"/>
    <col min="14222" max="14222" width="10.28515625" customWidth="1"/>
    <col min="14223" max="14223" width="6" customWidth="1"/>
    <col min="14224" max="14224" width="28.28515625" customWidth="1"/>
    <col min="14225" max="14225" width="10.28515625" customWidth="1"/>
    <col min="14226" max="14226" width="6" customWidth="1"/>
    <col min="14227" max="14227" width="28.28515625" customWidth="1"/>
    <col min="14228" max="14228" width="10.28515625" customWidth="1"/>
    <col min="14229" max="14229" width="6" customWidth="1"/>
    <col min="14230" max="14230" width="28.28515625" customWidth="1"/>
    <col min="14231" max="14231" width="10.28515625" customWidth="1"/>
    <col min="14232" max="14232" width="6" customWidth="1"/>
    <col min="14233" max="14233" width="28.28515625" customWidth="1"/>
    <col min="14234" max="14234" width="10.28515625" customWidth="1"/>
    <col min="14235" max="14235" width="6" customWidth="1"/>
    <col min="14236" max="14236" width="28.28515625" customWidth="1"/>
    <col min="14237" max="14237" width="10.28515625" customWidth="1"/>
    <col min="14238" max="14238" width="6" customWidth="1"/>
    <col min="14239" max="14239" width="28.28515625" customWidth="1"/>
    <col min="14240" max="14240" width="10.28515625" customWidth="1"/>
    <col min="14241" max="14241" width="6" customWidth="1"/>
    <col min="14242" max="14242" width="28.28515625" customWidth="1"/>
    <col min="14243" max="14243" width="10.28515625" customWidth="1"/>
    <col min="14244" max="14244" width="6" customWidth="1"/>
    <col min="14245" max="14245" width="28.28515625" customWidth="1"/>
    <col min="14246" max="14246" width="10.28515625" customWidth="1"/>
    <col min="14247" max="14247" width="6" customWidth="1"/>
    <col min="14248" max="14248" width="28.28515625" customWidth="1"/>
    <col min="14249" max="14249" width="10.28515625" customWidth="1"/>
    <col min="14250" max="14250" width="6" customWidth="1"/>
    <col min="14251" max="14251" width="28.28515625" customWidth="1"/>
    <col min="14252" max="14252" width="10.28515625" customWidth="1"/>
    <col min="14253" max="14253" width="6" customWidth="1"/>
    <col min="14254" max="14254" width="28.28515625" customWidth="1"/>
    <col min="14255" max="14255" width="10.28515625" customWidth="1"/>
    <col min="14256" max="14256" width="6" customWidth="1"/>
    <col min="14257" max="14257" width="28.28515625" customWidth="1"/>
    <col min="14258" max="14258" width="10.28515625" customWidth="1"/>
    <col min="14259" max="14259" width="6" customWidth="1"/>
    <col min="14260" max="14260" width="28.28515625" customWidth="1"/>
    <col min="14261" max="14261" width="10.28515625" customWidth="1"/>
    <col min="14262" max="14262" width="6" customWidth="1"/>
    <col min="14263" max="14263" width="28.28515625" customWidth="1"/>
    <col min="14264" max="14264" width="10.28515625" customWidth="1"/>
    <col min="14265" max="14265" width="6" customWidth="1"/>
    <col min="14266" max="14266" width="28.28515625" customWidth="1"/>
    <col min="14267" max="14267" width="10.28515625" customWidth="1"/>
    <col min="14268" max="14268" width="6" customWidth="1"/>
    <col min="14269" max="14269" width="28.28515625" customWidth="1"/>
    <col min="14270" max="14270" width="10.28515625" customWidth="1"/>
    <col min="14271" max="14271" width="6" customWidth="1"/>
    <col min="14272" max="14272" width="28.28515625" customWidth="1"/>
    <col min="14273" max="14273" width="10.28515625" customWidth="1"/>
    <col min="14274" max="14274" width="6" customWidth="1"/>
    <col min="14275" max="14275" width="28.28515625" customWidth="1"/>
    <col min="14276" max="14276" width="10.28515625" customWidth="1"/>
    <col min="14277" max="14277" width="6" customWidth="1"/>
    <col min="14278" max="14278" width="28.28515625" customWidth="1"/>
    <col min="14279" max="14279" width="10.28515625" customWidth="1"/>
    <col min="14280" max="14280" width="6" customWidth="1"/>
    <col min="14281" max="14281" width="28.28515625" customWidth="1"/>
    <col min="14282" max="14282" width="10.28515625" customWidth="1"/>
    <col min="14283" max="14283" width="6" customWidth="1"/>
    <col min="14284" max="14284" width="28.28515625" customWidth="1"/>
    <col min="14285" max="14285" width="10.28515625" customWidth="1"/>
    <col min="14286" max="14286" width="6" customWidth="1"/>
    <col min="14287" max="14287" width="28.28515625" customWidth="1"/>
    <col min="14288" max="14288" width="10.28515625" customWidth="1"/>
    <col min="14289" max="14289" width="6" customWidth="1"/>
    <col min="14337" max="14337" width="31" customWidth="1"/>
    <col min="14339" max="14339" width="28.28515625" customWidth="1"/>
    <col min="14340" max="14340" width="10.28515625" customWidth="1"/>
    <col min="14341" max="14341" width="6" customWidth="1"/>
    <col min="14342" max="14342" width="28.28515625" customWidth="1"/>
    <col min="14343" max="14343" width="10.28515625" customWidth="1"/>
    <col min="14344" max="14344" width="6" customWidth="1"/>
    <col min="14345" max="14345" width="28.28515625" customWidth="1"/>
    <col min="14346" max="14346" width="10.28515625" customWidth="1"/>
    <col min="14347" max="14347" width="6" customWidth="1"/>
    <col min="14348" max="14348" width="28.28515625" customWidth="1"/>
    <col min="14349" max="14349" width="10.28515625" customWidth="1"/>
    <col min="14350" max="14350" width="6" customWidth="1"/>
    <col min="14351" max="14351" width="28.28515625" customWidth="1"/>
    <col min="14352" max="14352" width="10.28515625" customWidth="1"/>
    <col min="14353" max="14353" width="6" customWidth="1"/>
    <col min="14354" max="14354" width="28.28515625" customWidth="1"/>
    <col min="14355" max="14355" width="10.28515625" customWidth="1"/>
    <col min="14356" max="14356" width="6" customWidth="1"/>
    <col min="14357" max="14357" width="28.28515625" customWidth="1"/>
    <col min="14358" max="14358" width="10.28515625" customWidth="1"/>
    <col min="14359" max="14359" width="6" customWidth="1"/>
    <col min="14360" max="14360" width="28.28515625" customWidth="1"/>
    <col min="14361" max="14361" width="10.28515625" customWidth="1"/>
    <col min="14362" max="14362" width="6" customWidth="1"/>
    <col min="14363" max="14363" width="28.28515625" customWidth="1"/>
    <col min="14364" max="14364" width="10.28515625" customWidth="1"/>
    <col min="14365" max="14365" width="6" customWidth="1"/>
    <col min="14366" max="14366" width="28.28515625" customWidth="1"/>
    <col min="14367" max="14367" width="10.28515625" customWidth="1"/>
    <col min="14368" max="14368" width="6" customWidth="1"/>
    <col min="14369" max="14369" width="28.28515625" customWidth="1"/>
    <col min="14370" max="14370" width="10.28515625" customWidth="1"/>
    <col min="14371" max="14371" width="6" customWidth="1"/>
    <col min="14372" max="14372" width="28.28515625" customWidth="1"/>
    <col min="14373" max="14373" width="10.28515625" customWidth="1"/>
    <col min="14374" max="14374" width="6" customWidth="1"/>
    <col min="14375" max="14375" width="28.28515625" customWidth="1"/>
    <col min="14376" max="14376" width="10.28515625" customWidth="1"/>
    <col min="14377" max="14377" width="6" customWidth="1"/>
    <col min="14378" max="14378" width="28.28515625" customWidth="1"/>
    <col min="14379" max="14379" width="10.28515625" customWidth="1"/>
    <col min="14380" max="14380" width="6" customWidth="1"/>
    <col min="14381" max="14381" width="28.28515625" customWidth="1"/>
    <col min="14382" max="14382" width="10.28515625" customWidth="1"/>
    <col min="14383" max="14383" width="6" customWidth="1"/>
    <col min="14384" max="14384" width="28.28515625" customWidth="1"/>
    <col min="14385" max="14385" width="10.28515625" customWidth="1"/>
    <col min="14386" max="14386" width="6" customWidth="1"/>
    <col min="14387" max="14387" width="28.28515625" customWidth="1"/>
    <col min="14388" max="14388" width="10.28515625" customWidth="1"/>
    <col min="14389" max="14389" width="6" customWidth="1"/>
    <col min="14390" max="14390" width="28.28515625" customWidth="1"/>
    <col min="14391" max="14391" width="10.28515625" customWidth="1"/>
    <col min="14392" max="14392" width="6" customWidth="1"/>
    <col min="14393" max="14393" width="28.28515625" customWidth="1"/>
    <col min="14394" max="14394" width="10.28515625" customWidth="1"/>
    <col min="14395" max="14395" width="6" customWidth="1"/>
    <col min="14396" max="14396" width="28.28515625" customWidth="1"/>
    <col min="14397" max="14397" width="10.28515625" customWidth="1"/>
    <col min="14398" max="14398" width="6" customWidth="1"/>
    <col min="14399" max="14399" width="28.28515625" customWidth="1"/>
    <col min="14400" max="14400" width="10.28515625" customWidth="1"/>
    <col min="14401" max="14401" width="6" customWidth="1"/>
    <col min="14402" max="14402" width="28.28515625" customWidth="1"/>
    <col min="14403" max="14403" width="10.28515625" customWidth="1"/>
    <col min="14404" max="14404" width="6" customWidth="1"/>
    <col min="14405" max="14405" width="28.28515625" customWidth="1"/>
    <col min="14406" max="14406" width="10.28515625" customWidth="1"/>
    <col min="14407" max="14407" width="6" customWidth="1"/>
    <col min="14408" max="14408" width="28.28515625" customWidth="1"/>
    <col min="14409" max="14409" width="10.28515625" customWidth="1"/>
    <col min="14410" max="14410" width="6" customWidth="1"/>
    <col min="14411" max="14411" width="28.28515625" customWidth="1"/>
    <col min="14412" max="14412" width="10.28515625" customWidth="1"/>
    <col min="14413" max="14413" width="6" customWidth="1"/>
    <col min="14414" max="14414" width="28.28515625" customWidth="1"/>
    <col min="14415" max="14415" width="10.28515625" customWidth="1"/>
    <col min="14416" max="14416" width="6" customWidth="1"/>
    <col min="14417" max="14417" width="28.28515625" customWidth="1"/>
    <col min="14418" max="14418" width="10.28515625" customWidth="1"/>
    <col min="14419" max="14419" width="6" customWidth="1"/>
    <col min="14420" max="14420" width="28.28515625" customWidth="1"/>
    <col min="14421" max="14421" width="10.28515625" customWidth="1"/>
    <col min="14422" max="14422" width="6" customWidth="1"/>
    <col min="14423" max="14423" width="28.28515625" customWidth="1"/>
    <col min="14424" max="14424" width="10.28515625" customWidth="1"/>
    <col min="14425" max="14425" width="6" customWidth="1"/>
    <col min="14426" max="14426" width="28.28515625" customWidth="1"/>
    <col min="14427" max="14427" width="10.28515625" customWidth="1"/>
    <col min="14428" max="14428" width="6" customWidth="1"/>
    <col min="14429" max="14429" width="28.28515625" customWidth="1"/>
    <col min="14430" max="14430" width="10.28515625" customWidth="1"/>
    <col min="14431" max="14431" width="6" customWidth="1"/>
    <col min="14432" max="14432" width="28.28515625" customWidth="1"/>
    <col min="14433" max="14433" width="10.28515625" customWidth="1"/>
    <col min="14434" max="14434" width="6" customWidth="1"/>
    <col min="14435" max="14435" width="28.28515625" customWidth="1"/>
    <col min="14436" max="14436" width="10.28515625" customWidth="1"/>
    <col min="14437" max="14437" width="6" customWidth="1"/>
    <col min="14438" max="14438" width="28.28515625" customWidth="1"/>
    <col min="14439" max="14439" width="10.28515625" customWidth="1"/>
    <col min="14440" max="14440" width="6" customWidth="1"/>
    <col min="14441" max="14441" width="28.28515625" customWidth="1"/>
    <col min="14442" max="14442" width="10.28515625" customWidth="1"/>
    <col min="14443" max="14443" width="6" customWidth="1"/>
    <col min="14444" max="14444" width="28.28515625" customWidth="1"/>
    <col min="14445" max="14445" width="10.28515625" customWidth="1"/>
    <col min="14446" max="14446" width="6" customWidth="1"/>
    <col min="14447" max="14447" width="28.28515625" customWidth="1"/>
    <col min="14448" max="14448" width="10.28515625" customWidth="1"/>
    <col min="14449" max="14449" width="6" customWidth="1"/>
    <col min="14450" max="14450" width="28.28515625" customWidth="1"/>
    <col min="14451" max="14451" width="10.28515625" customWidth="1"/>
    <col min="14452" max="14452" width="6" customWidth="1"/>
    <col min="14453" max="14453" width="28.28515625" customWidth="1"/>
    <col min="14454" max="14454" width="10.28515625" customWidth="1"/>
    <col min="14455" max="14455" width="6" customWidth="1"/>
    <col min="14456" max="14456" width="28.28515625" customWidth="1"/>
    <col min="14457" max="14457" width="10.28515625" customWidth="1"/>
    <col min="14458" max="14458" width="6" customWidth="1"/>
    <col min="14459" max="14459" width="28.28515625" customWidth="1"/>
    <col min="14460" max="14460" width="10.28515625" customWidth="1"/>
    <col min="14461" max="14461" width="6" customWidth="1"/>
    <col min="14462" max="14462" width="28.28515625" customWidth="1"/>
    <col min="14463" max="14463" width="10.28515625" customWidth="1"/>
    <col min="14464" max="14464" width="6" customWidth="1"/>
    <col min="14465" max="14465" width="28.28515625" customWidth="1"/>
    <col min="14466" max="14466" width="10.28515625" customWidth="1"/>
    <col min="14467" max="14467" width="6" customWidth="1"/>
    <col min="14468" max="14468" width="28.28515625" customWidth="1"/>
    <col min="14469" max="14469" width="10.28515625" customWidth="1"/>
    <col min="14470" max="14470" width="6" customWidth="1"/>
    <col min="14471" max="14471" width="28.28515625" customWidth="1"/>
    <col min="14472" max="14472" width="10.28515625" customWidth="1"/>
    <col min="14473" max="14473" width="6" customWidth="1"/>
    <col min="14474" max="14474" width="28.28515625" customWidth="1"/>
    <col min="14475" max="14475" width="10.28515625" customWidth="1"/>
    <col min="14476" max="14476" width="6" customWidth="1"/>
    <col min="14477" max="14477" width="28.28515625" customWidth="1"/>
    <col min="14478" max="14478" width="10.28515625" customWidth="1"/>
    <col min="14479" max="14479" width="6" customWidth="1"/>
    <col min="14480" max="14480" width="28.28515625" customWidth="1"/>
    <col min="14481" max="14481" width="10.28515625" customWidth="1"/>
    <col min="14482" max="14482" width="6" customWidth="1"/>
    <col min="14483" max="14483" width="28.28515625" customWidth="1"/>
    <col min="14484" max="14484" width="10.28515625" customWidth="1"/>
    <col min="14485" max="14485" width="6" customWidth="1"/>
    <col min="14486" max="14486" width="28.28515625" customWidth="1"/>
    <col min="14487" max="14487" width="10.28515625" customWidth="1"/>
    <col min="14488" max="14488" width="6" customWidth="1"/>
    <col min="14489" max="14489" width="28.28515625" customWidth="1"/>
    <col min="14490" max="14490" width="10.28515625" customWidth="1"/>
    <col min="14491" max="14491" width="6" customWidth="1"/>
    <col min="14492" max="14492" width="28.28515625" customWidth="1"/>
    <col min="14493" max="14493" width="10.28515625" customWidth="1"/>
    <col min="14494" max="14494" width="6" customWidth="1"/>
    <col min="14495" max="14495" width="28.28515625" customWidth="1"/>
    <col min="14496" max="14496" width="10.28515625" customWidth="1"/>
    <col min="14497" max="14497" width="6" customWidth="1"/>
    <col min="14498" max="14498" width="28.28515625" customWidth="1"/>
    <col min="14499" max="14499" width="10.28515625" customWidth="1"/>
    <col min="14500" max="14500" width="6" customWidth="1"/>
    <col min="14501" max="14501" width="28.28515625" customWidth="1"/>
    <col min="14502" max="14502" width="10.28515625" customWidth="1"/>
    <col min="14503" max="14503" width="6" customWidth="1"/>
    <col min="14504" max="14504" width="28.28515625" customWidth="1"/>
    <col min="14505" max="14505" width="10.28515625" customWidth="1"/>
    <col min="14506" max="14506" width="6" customWidth="1"/>
    <col min="14507" max="14507" width="28.28515625" customWidth="1"/>
    <col min="14508" max="14508" width="10.28515625" customWidth="1"/>
    <col min="14509" max="14509" width="6" customWidth="1"/>
    <col min="14510" max="14510" width="28.28515625" customWidth="1"/>
    <col min="14511" max="14511" width="10.28515625" customWidth="1"/>
    <col min="14512" max="14512" width="6" customWidth="1"/>
    <col min="14513" max="14513" width="28.28515625" customWidth="1"/>
    <col min="14514" max="14514" width="10.28515625" customWidth="1"/>
    <col min="14515" max="14515" width="6" customWidth="1"/>
    <col min="14516" max="14516" width="28.28515625" customWidth="1"/>
    <col min="14517" max="14517" width="10.28515625" customWidth="1"/>
    <col min="14518" max="14518" width="6" customWidth="1"/>
    <col min="14519" max="14519" width="28.28515625" customWidth="1"/>
    <col min="14520" max="14520" width="10.28515625" customWidth="1"/>
    <col min="14521" max="14521" width="6" customWidth="1"/>
    <col min="14522" max="14522" width="28.28515625" customWidth="1"/>
    <col min="14523" max="14523" width="10.28515625" customWidth="1"/>
    <col min="14524" max="14524" width="6" customWidth="1"/>
    <col min="14525" max="14525" width="28.28515625" customWidth="1"/>
    <col min="14526" max="14526" width="10.28515625" customWidth="1"/>
    <col min="14527" max="14527" width="6" customWidth="1"/>
    <col min="14528" max="14528" width="28.28515625" customWidth="1"/>
    <col min="14529" max="14529" width="10.28515625" customWidth="1"/>
    <col min="14530" max="14530" width="6" customWidth="1"/>
    <col min="14531" max="14531" width="28.28515625" customWidth="1"/>
    <col min="14532" max="14532" width="10.28515625" customWidth="1"/>
    <col min="14533" max="14533" width="6" customWidth="1"/>
    <col min="14534" max="14534" width="28.28515625" customWidth="1"/>
    <col min="14535" max="14535" width="10.28515625" customWidth="1"/>
    <col min="14536" max="14536" width="6" customWidth="1"/>
    <col min="14537" max="14537" width="28.28515625" customWidth="1"/>
    <col min="14538" max="14538" width="10.28515625" customWidth="1"/>
    <col min="14539" max="14539" width="6" customWidth="1"/>
    <col min="14540" max="14540" width="28.28515625" customWidth="1"/>
    <col min="14541" max="14541" width="10.28515625" customWidth="1"/>
    <col min="14542" max="14542" width="6" customWidth="1"/>
    <col min="14543" max="14543" width="28.28515625" customWidth="1"/>
    <col min="14544" max="14544" width="10.28515625" customWidth="1"/>
    <col min="14545" max="14545" width="6" customWidth="1"/>
    <col min="14593" max="14593" width="31" customWidth="1"/>
    <col min="14595" max="14595" width="28.28515625" customWidth="1"/>
    <col min="14596" max="14596" width="10.28515625" customWidth="1"/>
    <col min="14597" max="14597" width="6" customWidth="1"/>
    <col min="14598" max="14598" width="28.28515625" customWidth="1"/>
    <col min="14599" max="14599" width="10.28515625" customWidth="1"/>
    <col min="14600" max="14600" width="6" customWidth="1"/>
    <col min="14601" max="14601" width="28.28515625" customWidth="1"/>
    <col min="14602" max="14602" width="10.28515625" customWidth="1"/>
    <col min="14603" max="14603" width="6" customWidth="1"/>
    <col min="14604" max="14604" width="28.28515625" customWidth="1"/>
    <col min="14605" max="14605" width="10.28515625" customWidth="1"/>
    <col min="14606" max="14606" width="6" customWidth="1"/>
    <col min="14607" max="14607" width="28.28515625" customWidth="1"/>
    <col min="14608" max="14608" width="10.28515625" customWidth="1"/>
    <col min="14609" max="14609" width="6" customWidth="1"/>
    <col min="14610" max="14610" width="28.28515625" customWidth="1"/>
    <col min="14611" max="14611" width="10.28515625" customWidth="1"/>
    <col min="14612" max="14612" width="6" customWidth="1"/>
    <col min="14613" max="14613" width="28.28515625" customWidth="1"/>
    <col min="14614" max="14614" width="10.28515625" customWidth="1"/>
    <col min="14615" max="14615" width="6" customWidth="1"/>
    <col min="14616" max="14616" width="28.28515625" customWidth="1"/>
    <col min="14617" max="14617" width="10.28515625" customWidth="1"/>
    <col min="14618" max="14618" width="6" customWidth="1"/>
    <col min="14619" max="14619" width="28.28515625" customWidth="1"/>
    <col min="14620" max="14620" width="10.28515625" customWidth="1"/>
    <col min="14621" max="14621" width="6" customWidth="1"/>
    <col min="14622" max="14622" width="28.28515625" customWidth="1"/>
    <col min="14623" max="14623" width="10.28515625" customWidth="1"/>
    <col min="14624" max="14624" width="6" customWidth="1"/>
    <col min="14625" max="14625" width="28.28515625" customWidth="1"/>
    <col min="14626" max="14626" width="10.28515625" customWidth="1"/>
    <col min="14627" max="14627" width="6" customWidth="1"/>
    <col min="14628" max="14628" width="28.28515625" customWidth="1"/>
    <col min="14629" max="14629" width="10.28515625" customWidth="1"/>
    <col min="14630" max="14630" width="6" customWidth="1"/>
    <col min="14631" max="14631" width="28.28515625" customWidth="1"/>
    <col min="14632" max="14632" width="10.28515625" customWidth="1"/>
    <col min="14633" max="14633" width="6" customWidth="1"/>
    <col min="14634" max="14634" width="28.28515625" customWidth="1"/>
    <col min="14635" max="14635" width="10.28515625" customWidth="1"/>
    <col min="14636" max="14636" width="6" customWidth="1"/>
    <col min="14637" max="14637" width="28.28515625" customWidth="1"/>
    <col min="14638" max="14638" width="10.28515625" customWidth="1"/>
    <col min="14639" max="14639" width="6" customWidth="1"/>
    <col min="14640" max="14640" width="28.28515625" customWidth="1"/>
    <col min="14641" max="14641" width="10.28515625" customWidth="1"/>
    <col min="14642" max="14642" width="6" customWidth="1"/>
    <col min="14643" max="14643" width="28.28515625" customWidth="1"/>
    <col min="14644" max="14644" width="10.28515625" customWidth="1"/>
    <col min="14645" max="14645" width="6" customWidth="1"/>
    <col min="14646" max="14646" width="28.28515625" customWidth="1"/>
    <col min="14647" max="14647" width="10.28515625" customWidth="1"/>
    <col min="14648" max="14648" width="6" customWidth="1"/>
    <col min="14649" max="14649" width="28.28515625" customWidth="1"/>
    <col min="14650" max="14650" width="10.28515625" customWidth="1"/>
    <col min="14651" max="14651" width="6" customWidth="1"/>
    <col min="14652" max="14652" width="28.28515625" customWidth="1"/>
    <col min="14653" max="14653" width="10.28515625" customWidth="1"/>
    <col min="14654" max="14654" width="6" customWidth="1"/>
    <col min="14655" max="14655" width="28.28515625" customWidth="1"/>
    <col min="14656" max="14656" width="10.28515625" customWidth="1"/>
    <col min="14657" max="14657" width="6" customWidth="1"/>
    <col min="14658" max="14658" width="28.28515625" customWidth="1"/>
    <col min="14659" max="14659" width="10.28515625" customWidth="1"/>
    <col min="14660" max="14660" width="6" customWidth="1"/>
    <col min="14661" max="14661" width="28.28515625" customWidth="1"/>
    <col min="14662" max="14662" width="10.28515625" customWidth="1"/>
    <col min="14663" max="14663" width="6" customWidth="1"/>
    <col min="14664" max="14664" width="28.28515625" customWidth="1"/>
    <col min="14665" max="14665" width="10.28515625" customWidth="1"/>
    <col min="14666" max="14666" width="6" customWidth="1"/>
    <col min="14667" max="14667" width="28.28515625" customWidth="1"/>
    <col min="14668" max="14668" width="10.28515625" customWidth="1"/>
    <col min="14669" max="14669" width="6" customWidth="1"/>
    <col min="14670" max="14670" width="28.28515625" customWidth="1"/>
    <col min="14671" max="14671" width="10.28515625" customWidth="1"/>
    <col min="14672" max="14672" width="6" customWidth="1"/>
    <col min="14673" max="14673" width="28.28515625" customWidth="1"/>
    <col min="14674" max="14674" width="10.28515625" customWidth="1"/>
    <col min="14675" max="14675" width="6" customWidth="1"/>
    <col min="14676" max="14676" width="28.28515625" customWidth="1"/>
    <col min="14677" max="14677" width="10.28515625" customWidth="1"/>
    <col min="14678" max="14678" width="6" customWidth="1"/>
    <col min="14679" max="14679" width="28.28515625" customWidth="1"/>
    <col min="14680" max="14680" width="10.28515625" customWidth="1"/>
    <col min="14681" max="14681" width="6" customWidth="1"/>
    <col min="14682" max="14682" width="28.28515625" customWidth="1"/>
    <col min="14683" max="14683" width="10.28515625" customWidth="1"/>
    <col min="14684" max="14684" width="6" customWidth="1"/>
    <col min="14685" max="14685" width="28.28515625" customWidth="1"/>
    <col min="14686" max="14686" width="10.28515625" customWidth="1"/>
    <col min="14687" max="14687" width="6" customWidth="1"/>
    <col min="14688" max="14688" width="28.28515625" customWidth="1"/>
    <col min="14689" max="14689" width="10.28515625" customWidth="1"/>
    <col min="14690" max="14690" width="6" customWidth="1"/>
    <col min="14691" max="14691" width="28.28515625" customWidth="1"/>
    <col min="14692" max="14692" width="10.28515625" customWidth="1"/>
    <col min="14693" max="14693" width="6" customWidth="1"/>
    <col min="14694" max="14694" width="28.28515625" customWidth="1"/>
    <col min="14695" max="14695" width="10.28515625" customWidth="1"/>
    <col min="14696" max="14696" width="6" customWidth="1"/>
    <col min="14697" max="14697" width="28.28515625" customWidth="1"/>
    <col min="14698" max="14698" width="10.28515625" customWidth="1"/>
    <col min="14699" max="14699" width="6" customWidth="1"/>
    <col min="14700" max="14700" width="28.28515625" customWidth="1"/>
    <col min="14701" max="14701" width="10.28515625" customWidth="1"/>
    <col min="14702" max="14702" width="6" customWidth="1"/>
    <col min="14703" max="14703" width="28.28515625" customWidth="1"/>
    <col min="14704" max="14704" width="10.28515625" customWidth="1"/>
    <col min="14705" max="14705" width="6" customWidth="1"/>
    <col min="14706" max="14706" width="28.28515625" customWidth="1"/>
    <col min="14707" max="14707" width="10.28515625" customWidth="1"/>
    <col min="14708" max="14708" width="6" customWidth="1"/>
    <col min="14709" max="14709" width="28.28515625" customWidth="1"/>
    <col min="14710" max="14710" width="10.28515625" customWidth="1"/>
    <col min="14711" max="14711" width="6" customWidth="1"/>
    <col min="14712" max="14712" width="28.28515625" customWidth="1"/>
    <col min="14713" max="14713" width="10.28515625" customWidth="1"/>
    <col min="14714" max="14714" width="6" customWidth="1"/>
    <col min="14715" max="14715" width="28.28515625" customWidth="1"/>
    <col min="14716" max="14716" width="10.28515625" customWidth="1"/>
    <col min="14717" max="14717" width="6" customWidth="1"/>
    <col min="14718" max="14718" width="28.28515625" customWidth="1"/>
    <col min="14719" max="14719" width="10.28515625" customWidth="1"/>
    <col min="14720" max="14720" width="6" customWidth="1"/>
    <col min="14721" max="14721" width="28.28515625" customWidth="1"/>
    <col min="14722" max="14722" width="10.28515625" customWidth="1"/>
    <col min="14723" max="14723" width="6" customWidth="1"/>
    <col min="14724" max="14724" width="28.28515625" customWidth="1"/>
    <col min="14725" max="14725" width="10.28515625" customWidth="1"/>
    <col min="14726" max="14726" width="6" customWidth="1"/>
    <col min="14727" max="14727" width="28.28515625" customWidth="1"/>
    <col min="14728" max="14728" width="10.28515625" customWidth="1"/>
    <col min="14729" max="14729" width="6" customWidth="1"/>
    <col min="14730" max="14730" width="28.28515625" customWidth="1"/>
    <col min="14731" max="14731" width="10.28515625" customWidth="1"/>
    <col min="14732" max="14732" width="6" customWidth="1"/>
    <col min="14733" max="14733" width="28.28515625" customWidth="1"/>
    <col min="14734" max="14734" width="10.28515625" customWidth="1"/>
    <col min="14735" max="14735" width="6" customWidth="1"/>
    <col min="14736" max="14736" width="28.28515625" customWidth="1"/>
    <col min="14737" max="14737" width="10.28515625" customWidth="1"/>
    <col min="14738" max="14738" width="6" customWidth="1"/>
    <col min="14739" max="14739" width="28.28515625" customWidth="1"/>
    <col min="14740" max="14740" width="10.28515625" customWidth="1"/>
    <col min="14741" max="14741" width="6" customWidth="1"/>
    <col min="14742" max="14742" width="28.28515625" customWidth="1"/>
    <col min="14743" max="14743" width="10.28515625" customWidth="1"/>
    <col min="14744" max="14744" width="6" customWidth="1"/>
    <col min="14745" max="14745" width="28.28515625" customWidth="1"/>
    <col min="14746" max="14746" width="10.28515625" customWidth="1"/>
    <col min="14747" max="14747" width="6" customWidth="1"/>
    <col min="14748" max="14748" width="28.28515625" customWidth="1"/>
    <col min="14749" max="14749" width="10.28515625" customWidth="1"/>
    <col min="14750" max="14750" width="6" customWidth="1"/>
    <col min="14751" max="14751" width="28.28515625" customWidth="1"/>
    <col min="14752" max="14752" width="10.28515625" customWidth="1"/>
    <col min="14753" max="14753" width="6" customWidth="1"/>
    <col min="14754" max="14754" width="28.28515625" customWidth="1"/>
    <col min="14755" max="14755" width="10.28515625" customWidth="1"/>
    <col min="14756" max="14756" width="6" customWidth="1"/>
    <col min="14757" max="14757" width="28.28515625" customWidth="1"/>
    <col min="14758" max="14758" width="10.28515625" customWidth="1"/>
    <col min="14759" max="14759" width="6" customWidth="1"/>
    <col min="14760" max="14760" width="28.28515625" customWidth="1"/>
    <col min="14761" max="14761" width="10.28515625" customWidth="1"/>
    <col min="14762" max="14762" width="6" customWidth="1"/>
    <col min="14763" max="14763" width="28.28515625" customWidth="1"/>
    <col min="14764" max="14764" width="10.28515625" customWidth="1"/>
    <col min="14765" max="14765" width="6" customWidth="1"/>
    <col min="14766" max="14766" width="28.28515625" customWidth="1"/>
    <col min="14767" max="14767" width="10.28515625" customWidth="1"/>
    <col min="14768" max="14768" width="6" customWidth="1"/>
    <col min="14769" max="14769" width="28.28515625" customWidth="1"/>
    <col min="14770" max="14770" width="10.28515625" customWidth="1"/>
    <col min="14771" max="14771" width="6" customWidth="1"/>
    <col min="14772" max="14772" width="28.28515625" customWidth="1"/>
    <col min="14773" max="14773" width="10.28515625" customWidth="1"/>
    <col min="14774" max="14774" width="6" customWidth="1"/>
    <col min="14775" max="14775" width="28.28515625" customWidth="1"/>
    <col min="14776" max="14776" width="10.28515625" customWidth="1"/>
    <col min="14777" max="14777" width="6" customWidth="1"/>
    <col min="14778" max="14778" width="28.28515625" customWidth="1"/>
    <col min="14779" max="14779" width="10.28515625" customWidth="1"/>
    <col min="14780" max="14780" width="6" customWidth="1"/>
    <col min="14781" max="14781" width="28.28515625" customWidth="1"/>
    <col min="14782" max="14782" width="10.28515625" customWidth="1"/>
    <col min="14783" max="14783" width="6" customWidth="1"/>
    <col min="14784" max="14784" width="28.28515625" customWidth="1"/>
    <col min="14785" max="14785" width="10.28515625" customWidth="1"/>
    <col min="14786" max="14786" width="6" customWidth="1"/>
    <col min="14787" max="14787" width="28.28515625" customWidth="1"/>
    <col min="14788" max="14788" width="10.28515625" customWidth="1"/>
    <col min="14789" max="14789" width="6" customWidth="1"/>
    <col min="14790" max="14790" width="28.28515625" customWidth="1"/>
    <col min="14791" max="14791" width="10.28515625" customWidth="1"/>
    <col min="14792" max="14792" width="6" customWidth="1"/>
    <col min="14793" max="14793" width="28.28515625" customWidth="1"/>
    <col min="14794" max="14794" width="10.28515625" customWidth="1"/>
    <col min="14795" max="14795" width="6" customWidth="1"/>
    <col min="14796" max="14796" width="28.28515625" customWidth="1"/>
    <col min="14797" max="14797" width="10.28515625" customWidth="1"/>
    <col min="14798" max="14798" width="6" customWidth="1"/>
    <col min="14799" max="14799" width="28.28515625" customWidth="1"/>
    <col min="14800" max="14800" width="10.28515625" customWidth="1"/>
    <col min="14801" max="14801" width="6" customWidth="1"/>
    <col min="14849" max="14849" width="31" customWidth="1"/>
    <col min="14851" max="14851" width="28.28515625" customWidth="1"/>
    <col min="14852" max="14852" width="10.28515625" customWidth="1"/>
    <col min="14853" max="14853" width="6" customWidth="1"/>
    <col min="14854" max="14854" width="28.28515625" customWidth="1"/>
    <col min="14855" max="14855" width="10.28515625" customWidth="1"/>
    <col min="14856" max="14856" width="6" customWidth="1"/>
    <col min="14857" max="14857" width="28.28515625" customWidth="1"/>
    <col min="14858" max="14858" width="10.28515625" customWidth="1"/>
    <col min="14859" max="14859" width="6" customWidth="1"/>
    <col min="14860" max="14860" width="28.28515625" customWidth="1"/>
    <col min="14861" max="14861" width="10.28515625" customWidth="1"/>
    <col min="14862" max="14862" width="6" customWidth="1"/>
    <col min="14863" max="14863" width="28.28515625" customWidth="1"/>
    <col min="14864" max="14864" width="10.28515625" customWidth="1"/>
    <col min="14865" max="14865" width="6" customWidth="1"/>
    <col min="14866" max="14866" width="28.28515625" customWidth="1"/>
    <col min="14867" max="14867" width="10.28515625" customWidth="1"/>
    <col min="14868" max="14868" width="6" customWidth="1"/>
    <col min="14869" max="14869" width="28.28515625" customWidth="1"/>
    <col min="14870" max="14870" width="10.28515625" customWidth="1"/>
    <col min="14871" max="14871" width="6" customWidth="1"/>
    <col min="14872" max="14872" width="28.28515625" customWidth="1"/>
    <col min="14873" max="14873" width="10.28515625" customWidth="1"/>
    <col min="14874" max="14874" width="6" customWidth="1"/>
    <col min="14875" max="14875" width="28.28515625" customWidth="1"/>
    <col min="14876" max="14876" width="10.28515625" customWidth="1"/>
    <col min="14877" max="14877" width="6" customWidth="1"/>
    <col min="14878" max="14878" width="28.28515625" customWidth="1"/>
    <col min="14879" max="14879" width="10.28515625" customWidth="1"/>
    <col min="14880" max="14880" width="6" customWidth="1"/>
    <col min="14881" max="14881" width="28.28515625" customWidth="1"/>
    <col min="14882" max="14882" width="10.28515625" customWidth="1"/>
    <col min="14883" max="14883" width="6" customWidth="1"/>
    <col min="14884" max="14884" width="28.28515625" customWidth="1"/>
    <col min="14885" max="14885" width="10.28515625" customWidth="1"/>
    <col min="14886" max="14886" width="6" customWidth="1"/>
    <col min="14887" max="14887" width="28.28515625" customWidth="1"/>
    <col min="14888" max="14888" width="10.28515625" customWidth="1"/>
    <col min="14889" max="14889" width="6" customWidth="1"/>
    <col min="14890" max="14890" width="28.28515625" customWidth="1"/>
    <col min="14891" max="14891" width="10.28515625" customWidth="1"/>
    <col min="14892" max="14892" width="6" customWidth="1"/>
    <col min="14893" max="14893" width="28.28515625" customWidth="1"/>
    <col min="14894" max="14894" width="10.28515625" customWidth="1"/>
    <col min="14895" max="14895" width="6" customWidth="1"/>
    <col min="14896" max="14896" width="28.28515625" customWidth="1"/>
    <col min="14897" max="14897" width="10.28515625" customWidth="1"/>
    <col min="14898" max="14898" width="6" customWidth="1"/>
    <col min="14899" max="14899" width="28.28515625" customWidth="1"/>
    <col min="14900" max="14900" width="10.28515625" customWidth="1"/>
    <col min="14901" max="14901" width="6" customWidth="1"/>
    <col min="14902" max="14902" width="28.28515625" customWidth="1"/>
    <col min="14903" max="14903" width="10.28515625" customWidth="1"/>
    <col min="14904" max="14904" width="6" customWidth="1"/>
    <col min="14905" max="14905" width="28.28515625" customWidth="1"/>
    <col min="14906" max="14906" width="10.28515625" customWidth="1"/>
    <col min="14907" max="14907" width="6" customWidth="1"/>
    <col min="14908" max="14908" width="28.28515625" customWidth="1"/>
    <col min="14909" max="14909" width="10.28515625" customWidth="1"/>
    <col min="14910" max="14910" width="6" customWidth="1"/>
    <col min="14911" max="14911" width="28.28515625" customWidth="1"/>
    <col min="14912" max="14912" width="10.28515625" customWidth="1"/>
    <col min="14913" max="14913" width="6" customWidth="1"/>
    <col min="14914" max="14914" width="28.28515625" customWidth="1"/>
    <col min="14915" max="14915" width="10.28515625" customWidth="1"/>
    <col min="14916" max="14916" width="6" customWidth="1"/>
    <col min="14917" max="14917" width="28.28515625" customWidth="1"/>
    <col min="14918" max="14918" width="10.28515625" customWidth="1"/>
    <col min="14919" max="14919" width="6" customWidth="1"/>
    <col min="14920" max="14920" width="28.28515625" customWidth="1"/>
    <col min="14921" max="14921" width="10.28515625" customWidth="1"/>
    <col min="14922" max="14922" width="6" customWidth="1"/>
    <col min="14923" max="14923" width="28.28515625" customWidth="1"/>
    <col min="14924" max="14924" width="10.28515625" customWidth="1"/>
    <col min="14925" max="14925" width="6" customWidth="1"/>
    <col min="14926" max="14926" width="28.28515625" customWidth="1"/>
    <col min="14927" max="14927" width="10.28515625" customWidth="1"/>
    <col min="14928" max="14928" width="6" customWidth="1"/>
    <col min="14929" max="14929" width="28.28515625" customWidth="1"/>
    <col min="14930" max="14930" width="10.28515625" customWidth="1"/>
    <col min="14931" max="14931" width="6" customWidth="1"/>
    <col min="14932" max="14932" width="28.28515625" customWidth="1"/>
    <col min="14933" max="14933" width="10.28515625" customWidth="1"/>
    <col min="14934" max="14934" width="6" customWidth="1"/>
    <col min="14935" max="14935" width="28.28515625" customWidth="1"/>
    <col min="14936" max="14936" width="10.28515625" customWidth="1"/>
    <col min="14937" max="14937" width="6" customWidth="1"/>
    <col min="14938" max="14938" width="28.28515625" customWidth="1"/>
    <col min="14939" max="14939" width="10.28515625" customWidth="1"/>
    <col min="14940" max="14940" width="6" customWidth="1"/>
    <col min="14941" max="14941" width="28.28515625" customWidth="1"/>
    <col min="14942" max="14942" width="10.28515625" customWidth="1"/>
    <col min="14943" max="14943" width="6" customWidth="1"/>
    <col min="14944" max="14944" width="28.28515625" customWidth="1"/>
    <col min="14945" max="14945" width="10.28515625" customWidth="1"/>
    <col min="14946" max="14946" width="6" customWidth="1"/>
    <col min="14947" max="14947" width="28.28515625" customWidth="1"/>
    <col min="14948" max="14948" width="10.28515625" customWidth="1"/>
    <col min="14949" max="14949" width="6" customWidth="1"/>
    <col min="14950" max="14950" width="28.28515625" customWidth="1"/>
    <col min="14951" max="14951" width="10.28515625" customWidth="1"/>
    <col min="14952" max="14952" width="6" customWidth="1"/>
    <col min="14953" max="14953" width="28.28515625" customWidth="1"/>
    <col min="14954" max="14954" width="10.28515625" customWidth="1"/>
    <col min="14955" max="14955" width="6" customWidth="1"/>
    <col min="14956" max="14956" width="28.28515625" customWidth="1"/>
    <col min="14957" max="14957" width="10.28515625" customWidth="1"/>
    <col min="14958" max="14958" width="6" customWidth="1"/>
    <col min="14959" max="14959" width="28.28515625" customWidth="1"/>
    <col min="14960" max="14960" width="10.28515625" customWidth="1"/>
    <col min="14961" max="14961" width="6" customWidth="1"/>
    <col min="14962" max="14962" width="28.28515625" customWidth="1"/>
    <col min="14963" max="14963" width="10.28515625" customWidth="1"/>
    <col min="14964" max="14964" width="6" customWidth="1"/>
    <col min="14965" max="14965" width="28.28515625" customWidth="1"/>
    <col min="14966" max="14966" width="10.28515625" customWidth="1"/>
    <col min="14967" max="14967" width="6" customWidth="1"/>
    <col min="14968" max="14968" width="28.28515625" customWidth="1"/>
    <col min="14969" max="14969" width="10.28515625" customWidth="1"/>
    <col min="14970" max="14970" width="6" customWidth="1"/>
    <col min="14971" max="14971" width="28.28515625" customWidth="1"/>
    <col min="14972" max="14972" width="10.28515625" customWidth="1"/>
    <col min="14973" max="14973" width="6" customWidth="1"/>
    <col min="14974" max="14974" width="28.28515625" customWidth="1"/>
    <col min="14975" max="14975" width="10.28515625" customWidth="1"/>
    <col min="14976" max="14976" width="6" customWidth="1"/>
    <col min="14977" max="14977" width="28.28515625" customWidth="1"/>
    <col min="14978" max="14978" width="10.28515625" customWidth="1"/>
    <col min="14979" max="14979" width="6" customWidth="1"/>
    <col min="14980" max="14980" width="28.28515625" customWidth="1"/>
    <col min="14981" max="14981" width="10.28515625" customWidth="1"/>
    <col min="14982" max="14982" width="6" customWidth="1"/>
    <col min="14983" max="14983" width="28.28515625" customWidth="1"/>
    <col min="14984" max="14984" width="10.28515625" customWidth="1"/>
    <col min="14985" max="14985" width="6" customWidth="1"/>
    <col min="14986" max="14986" width="28.28515625" customWidth="1"/>
    <col min="14987" max="14987" width="10.28515625" customWidth="1"/>
    <col min="14988" max="14988" width="6" customWidth="1"/>
    <col min="14989" max="14989" width="28.28515625" customWidth="1"/>
    <col min="14990" max="14990" width="10.28515625" customWidth="1"/>
    <col min="14991" max="14991" width="6" customWidth="1"/>
    <col min="14992" max="14992" width="28.28515625" customWidth="1"/>
    <col min="14993" max="14993" width="10.28515625" customWidth="1"/>
    <col min="14994" max="14994" width="6" customWidth="1"/>
    <col min="14995" max="14995" width="28.28515625" customWidth="1"/>
    <col min="14996" max="14996" width="10.28515625" customWidth="1"/>
    <col min="14997" max="14997" width="6" customWidth="1"/>
    <col min="14998" max="14998" width="28.28515625" customWidth="1"/>
    <col min="14999" max="14999" width="10.28515625" customWidth="1"/>
    <col min="15000" max="15000" width="6" customWidth="1"/>
    <col min="15001" max="15001" width="28.28515625" customWidth="1"/>
    <col min="15002" max="15002" width="10.28515625" customWidth="1"/>
    <col min="15003" max="15003" width="6" customWidth="1"/>
    <col min="15004" max="15004" width="28.28515625" customWidth="1"/>
    <col min="15005" max="15005" width="10.28515625" customWidth="1"/>
    <col min="15006" max="15006" width="6" customWidth="1"/>
    <col min="15007" max="15007" width="28.28515625" customWidth="1"/>
    <col min="15008" max="15008" width="10.28515625" customWidth="1"/>
    <col min="15009" max="15009" width="6" customWidth="1"/>
    <col min="15010" max="15010" width="28.28515625" customWidth="1"/>
    <col min="15011" max="15011" width="10.28515625" customWidth="1"/>
    <col min="15012" max="15012" width="6" customWidth="1"/>
    <col min="15013" max="15013" width="28.28515625" customWidth="1"/>
    <col min="15014" max="15014" width="10.28515625" customWidth="1"/>
    <col min="15015" max="15015" width="6" customWidth="1"/>
    <col min="15016" max="15016" width="28.28515625" customWidth="1"/>
    <col min="15017" max="15017" width="10.28515625" customWidth="1"/>
    <col min="15018" max="15018" width="6" customWidth="1"/>
    <col min="15019" max="15019" width="28.28515625" customWidth="1"/>
    <col min="15020" max="15020" width="10.28515625" customWidth="1"/>
    <col min="15021" max="15021" width="6" customWidth="1"/>
    <col min="15022" max="15022" width="28.28515625" customWidth="1"/>
    <col min="15023" max="15023" width="10.28515625" customWidth="1"/>
    <col min="15024" max="15024" width="6" customWidth="1"/>
    <col min="15025" max="15025" width="28.28515625" customWidth="1"/>
    <col min="15026" max="15026" width="10.28515625" customWidth="1"/>
    <col min="15027" max="15027" width="6" customWidth="1"/>
    <col min="15028" max="15028" width="28.28515625" customWidth="1"/>
    <col min="15029" max="15029" width="10.28515625" customWidth="1"/>
    <col min="15030" max="15030" width="6" customWidth="1"/>
    <col min="15031" max="15031" width="28.28515625" customWidth="1"/>
    <col min="15032" max="15032" width="10.28515625" customWidth="1"/>
    <col min="15033" max="15033" width="6" customWidth="1"/>
    <col min="15034" max="15034" width="28.28515625" customWidth="1"/>
    <col min="15035" max="15035" width="10.28515625" customWidth="1"/>
    <col min="15036" max="15036" width="6" customWidth="1"/>
    <col min="15037" max="15037" width="28.28515625" customWidth="1"/>
    <col min="15038" max="15038" width="10.28515625" customWidth="1"/>
    <col min="15039" max="15039" width="6" customWidth="1"/>
    <col min="15040" max="15040" width="28.28515625" customWidth="1"/>
    <col min="15041" max="15041" width="10.28515625" customWidth="1"/>
    <col min="15042" max="15042" width="6" customWidth="1"/>
    <col min="15043" max="15043" width="28.28515625" customWidth="1"/>
    <col min="15044" max="15044" width="10.28515625" customWidth="1"/>
    <col min="15045" max="15045" width="6" customWidth="1"/>
    <col min="15046" max="15046" width="28.28515625" customWidth="1"/>
    <col min="15047" max="15047" width="10.28515625" customWidth="1"/>
    <col min="15048" max="15048" width="6" customWidth="1"/>
    <col min="15049" max="15049" width="28.28515625" customWidth="1"/>
    <col min="15050" max="15050" width="10.28515625" customWidth="1"/>
    <col min="15051" max="15051" width="6" customWidth="1"/>
    <col min="15052" max="15052" width="28.28515625" customWidth="1"/>
    <col min="15053" max="15053" width="10.28515625" customWidth="1"/>
    <col min="15054" max="15054" width="6" customWidth="1"/>
    <col min="15055" max="15055" width="28.28515625" customWidth="1"/>
    <col min="15056" max="15056" width="10.28515625" customWidth="1"/>
    <col min="15057" max="15057" width="6" customWidth="1"/>
    <col min="15105" max="15105" width="31" customWidth="1"/>
    <col min="15107" max="15107" width="28.28515625" customWidth="1"/>
    <col min="15108" max="15108" width="10.28515625" customWidth="1"/>
    <col min="15109" max="15109" width="6" customWidth="1"/>
    <col min="15110" max="15110" width="28.28515625" customWidth="1"/>
    <col min="15111" max="15111" width="10.28515625" customWidth="1"/>
    <col min="15112" max="15112" width="6" customWidth="1"/>
    <col min="15113" max="15113" width="28.28515625" customWidth="1"/>
    <col min="15114" max="15114" width="10.28515625" customWidth="1"/>
    <col min="15115" max="15115" width="6" customWidth="1"/>
    <col min="15116" max="15116" width="28.28515625" customWidth="1"/>
    <col min="15117" max="15117" width="10.28515625" customWidth="1"/>
    <col min="15118" max="15118" width="6" customWidth="1"/>
    <col min="15119" max="15119" width="28.28515625" customWidth="1"/>
    <col min="15120" max="15120" width="10.28515625" customWidth="1"/>
    <col min="15121" max="15121" width="6" customWidth="1"/>
    <col min="15122" max="15122" width="28.28515625" customWidth="1"/>
    <col min="15123" max="15123" width="10.28515625" customWidth="1"/>
    <col min="15124" max="15124" width="6" customWidth="1"/>
    <col min="15125" max="15125" width="28.28515625" customWidth="1"/>
    <col min="15126" max="15126" width="10.28515625" customWidth="1"/>
    <col min="15127" max="15127" width="6" customWidth="1"/>
    <col min="15128" max="15128" width="28.28515625" customWidth="1"/>
    <col min="15129" max="15129" width="10.28515625" customWidth="1"/>
    <col min="15130" max="15130" width="6" customWidth="1"/>
    <col min="15131" max="15131" width="28.28515625" customWidth="1"/>
    <col min="15132" max="15132" width="10.28515625" customWidth="1"/>
    <col min="15133" max="15133" width="6" customWidth="1"/>
    <col min="15134" max="15134" width="28.28515625" customWidth="1"/>
    <col min="15135" max="15135" width="10.28515625" customWidth="1"/>
    <col min="15136" max="15136" width="6" customWidth="1"/>
    <col min="15137" max="15137" width="28.28515625" customWidth="1"/>
    <col min="15138" max="15138" width="10.28515625" customWidth="1"/>
    <col min="15139" max="15139" width="6" customWidth="1"/>
    <col min="15140" max="15140" width="28.28515625" customWidth="1"/>
    <col min="15141" max="15141" width="10.28515625" customWidth="1"/>
    <col min="15142" max="15142" width="6" customWidth="1"/>
    <col min="15143" max="15143" width="28.28515625" customWidth="1"/>
    <col min="15144" max="15144" width="10.28515625" customWidth="1"/>
    <col min="15145" max="15145" width="6" customWidth="1"/>
    <col min="15146" max="15146" width="28.28515625" customWidth="1"/>
    <col min="15147" max="15147" width="10.28515625" customWidth="1"/>
    <col min="15148" max="15148" width="6" customWidth="1"/>
    <col min="15149" max="15149" width="28.28515625" customWidth="1"/>
    <col min="15150" max="15150" width="10.28515625" customWidth="1"/>
    <col min="15151" max="15151" width="6" customWidth="1"/>
    <col min="15152" max="15152" width="28.28515625" customWidth="1"/>
    <col min="15153" max="15153" width="10.28515625" customWidth="1"/>
    <col min="15154" max="15154" width="6" customWidth="1"/>
    <col min="15155" max="15155" width="28.28515625" customWidth="1"/>
    <col min="15156" max="15156" width="10.28515625" customWidth="1"/>
    <col min="15157" max="15157" width="6" customWidth="1"/>
    <col min="15158" max="15158" width="28.28515625" customWidth="1"/>
    <col min="15159" max="15159" width="10.28515625" customWidth="1"/>
    <col min="15160" max="15160" width="6" customWidth="1"/>
    <col min="15161" max="15161" width="28.28515625" customWidth="1"/>
    <col min="15162" max="15162" width="10.28515625" customWidth="1"/>
    <col min="15163" max="15163" width="6" customWidth="1"/>
    <col min="15164" max="15164" width="28.28515625" customWidth="1"/>
    <col min="15165" max="15165" width="10.28515625" customWidth="1"/>
    <col min="15166" max="15166" width="6" customWidth="1"/>
    <col min="15167" max="15167" width="28.28515625" customWidth="1"/>
    <col min="15168" max="15168" width="10.28515625" customWidth="1"/>
    <col min="15169" max="15169" width="6" customWidth="1"/>
    <col min="15170" max="15170" width="28.28515625" customWidth="1"/>
    <col min="15171" max="15171" width="10.28515625" customWidth="1"/>
    <col min="15172" max="15172" width="6" customWidth="1"/>
    <col min="15173" max="15173" width="28.28515625" customWidth="1"/>
    <col min="15174" max="15174" width="10.28515625" customWidth="1"/>
    <col min="15175" max="15175" width="6" customWidth="1"/>
    <col min="15176" max="15176" width="28.28515625" customWidth="1"/>
    <col min="15177" max="15177" width="10.28515625" customWidth="1"/>
    <col min="15178" max="15178" width="6" customWidth="1"/>
    <col min="15179" max="15179" width="28.28515625" customWidth="1"/>
    <col min="15180" max="15180" width="10.28515625" customWidth="1"/>
    <col min="15181" max="15181" width="6" customWidth="1"/>
    <col min="15182" max="15182" width="28.28515625" customWidth="1"/>
    <col min="15183" max="15183" width="10.28515625" customWidth="1"/>
    <col min="15184" max="15184" width="6" customWidth="1"/>
    <col min="15185" max="15185" width="28.28515625" customWidth="1"/>
    <col min="15186" max="15186" width="10.28515625" customWidth="1"/>
    <col min="15187" max="15187" width="6" customWidth="1"/>
    <col min="15188" max="15188" width="28.28515625" customWidth="1"/>
    <col min="15189" max="15189" width="10.28515625" customWidth="1"/>
    <col min="15190" max="15190" width="6" customWidth="1"/>
    <col min="15191" max="15191" width="28.28515625" customWidth="1"/>
    <col min="15192" max="15192" width="10.28515625" customWidth="1"/>
    <col min="15193" max="15193" width="6" customWidth="1"/>
    <col min="15194" max="15194" width="28.28515625" customWidth="1"/>
    <col min="15195" max="15195" width="10.28515625" customWidth="1"/>
    <col min="15196" max="15196" width="6" customWidth="1"/>
    <col min="15197" max="15197" width="28.28515625" customWidth="1"/>
    <col min="15198" max="15198" width="10.28515625" customWidth="1"/>
    <col min="15199" max="15199" width="6" customWidth="1"/>
    <col min="15200" max="15200" width="28.28515625" customWidth="1"/>
    <col min="15201" max="15201" width="10.28515625" customWidth="1"/>
    <col min="15202" max="15202" width="6" customWidth="1"/>
    <col min="15203" max="15203" width="28.28515625" customWidth="1"/>
    <col min="15204" max="15204" width="10.28515625" customWidth="1"/>
    <col min="15205" max="15205" width="6" customWidth="1"/>
    <col min="15206" max="15206" width="28.28515625" customWidth="1"/>
    <col min="15207" max="15207" width="10.28515625" customWidth="1"/>
    <col min="15208" max="15208" width="6" customWidth="1"/>
    <col min="15209" max="15209" width="28.28515625" customWidth="1"/>
    <col min="15210" max="15210" width="10.28515625" customWidth="1"/>
    <col min="15211" max="15211" width="6" customWidth="1"/>
    <col min="15212" max="15212" width="28.28515625" customWidth="1"/>
    <col min="15213" max="15213" width="10.28515625" customWidth="1"/>
    <col min="15214" max="15214" width="6" customWidth="1"/>
    <col min="15215" max="15215" width="28.28515625" customWidth="1"/>
    <col min="15216" max="15216" width="10.28515625" customWidth="1"/>
    <col min="15217" max="15217" width="6" customWidth="1"/>
    <col min="15218" max="15218" width="28.28515625" customWidth="1"/>
    <col min="15219" max="15219" width="10.28515625" customWidth="1"/>
    <col min="15220" max="15220" width="6" customWidth="1"/>
    <col min="15221" max="15221" width="28.28515625" customWidth="1"/>
    <col min="15222" max="15222" width="10.28515625" customWidth="1"/>
    <col min="15223" max="15223" width="6" customWidth="1"/>
    <col min="15224" max="15224" width="28.28515625" customWidth="1"/>
    <col min="15225" max="15225" width="10.28515625" customWidth="1"/>
    <col min="15226" max="15226" width="6" customWidth="1"/>
    <col min="15227" max="15227" width="28.28515625" customWidth="1"/>
    <col min="15228" max="15228" width="10.28515625" customWidth="1"/>
    <col min="15229" max="15229" width="6" customWidth="1"/>
    <col min="15230" max="15230" width="28.28515625" customWidth="1"/>
    <col min="15231" max="15231" width="10.28515625" customWidth="1"/>
    <col min="15232" max="15232" width="6" customWidth="1"/>
    <col min="15233" max="15233" width="28.28515625" customWidth="1"/>
    <col min="15234" max="15234" width="10.28515625" customWidth="1"/>
    <col min="15235" max="15235" width="6" customWidth="1"/>
    <col min="15236" max="15236" width="28.28515625" customWidth="1"/>
    <col min="15237" max="15237" width="10.28515625" customWidth="1"/>
    <col min="15238" max="15238" width="6" customWidth="1"/>
    <col min="15239" max="15239" width="28.28515625" customWidth="1"/>
    <col min="15240" max="15240" width="10.28515625" customWidth="1"/>
    <col min="15241" max="15241" width="6" customWidth="1"/>
    <col min="15242" max="15242" width="28.28515625" customWidth="1"/>
    <col min="15243" max="15243" width="10.28515625" customWidth="1"/>
    <col min="15244" max="15244" width="6" customWidth="1"/>
    <col min="15245" max="15245" width="28.28515625" customWidth="1"/>
    <col min="15246" max="15246" width="10.28515625" customWidth="1"/>
    <col min="15247" max="15247" width="6" customWidth="1"/>
    <col min="15248" max="15248" width="28.28515625" customWidth="1"/>
    <col min="15249" max="15249" width="10.28515625" customWidth="1"/>
    <col min="15250" max="15250" width="6" customWidth="1"/>
    <col min="15251" max="15251" width="28.28515625" customWidth="1"/>
    <col min="15252" max="15252" width="10.28515625" customWidth="1"/>
    <col min="15253" max="15253" width="6" customWidth="1"/>
    <col min="15254" max="15254" width="28.28515625" customWidth="1"/>
    <col min="15255" max="15255" width="10.28515625" customWidth="1"/>
    <col min="15256" max="15256" width="6" customWidth="1"/>
    <col min="15257" max="15257" width="28.28515625" customWidth="1"/>
    <col min="15258" max="15258" width="10.28515625" customWidth="1"/>
    <col min="15259" max="15259" width="6" customWidth="1"/>
    <col min="15260" max="15260" width="28.28515625" customWidth="1"/>
    <col min="15261" max="15261" width="10.28515625" customWidth="1"/>
    <col min="15262" max="15262" width="6" customWidth="1"/>
    <col min="15263" max="15263" width="28.28515625" customWidth="1"/>
    <col min="15264" max="15264" width="10.28515625" customWidth="1"/>
    <col min="15265" max="15265" width="6" customWidth="1"/>
    <col min="15266" max="15266" width="28.28515625" customWidth="1"/>
    <col min="15267" max="15267" width="10.28515625" customWidth="1"/>
    <col min="15268" max="15268" width="6" customWidth="1"/>
    <col min="15269" max="15269" width="28.28515625" customWidth="1"/>
    <col min="15270" max="15270" width="10.28515625" customWidth="1"/>
    <col min="15271" max="15271" width="6" customWidth="1"/>
    <col min="15272" max="15272" width="28.28515625" customWidth="1"/>
    <col min="15273" max="15273" width="10.28515625" customWidth="1"/>
    <col min="15274" max="15274" width="6" customWidth="1"/>
    <col min="15275" max="15275" width="28.28515625" customWidth="1"/>
    <col min="15276" max="15276" width="10.28515625" customWidth="1"/>
    <col min="15277" max="15277" width="6" customWidth="1"/>
    <col min="15278" max="15278" width="28.28515625" customWidth="1"/>
    <col min="15279" max="15279" width="10.28515625" customWidth="1"/>
    <col min="15280" max="15280" width="6" customWidth="1"/>
    <col min="15281" max="15281" width="28.28515625" customWidth="1"/>
    <col min="15282" max="15282" width="10.28515625" customWidth="1"/>
    <col min="15283" max="15283" width="6" customWidth="1"/>
    <col min="15284" max="15284" width="28.28515625" customWidth="1"/>
    <col min="15285" max="15285" width="10.28515625" customWidth="1"/>
    <col min="15286" max="15286" width="6" customWidth="1"/>
    <col min="15287" max="15287" width="28.28515625" customWidth="1"/>
    <col min="15288" max="15288" width="10.28515625" customWidth="1"/>
    <col min="15289" max="15289" width="6" customWidth="1"/>
    <col min="15290" max="15290" width="28.28515625" customWidth="1"/>
    <col min="15291" max="15291" width="10.28515625" customWidth="1"/>
    <col min="15292" max="15292" width="6" customWidth="1"/>
    <col min="15293" max="15293" width="28.28515625" customWidth="1"/>
    <col min="15294" max="15294" width="10.28515625" customWidth="1"/>
    <col min="15295" max="15295" width="6" customWidth="1"/>
    <col min="15296" max="15296" width="28.28515625" customWidth="1"/>
    <col min="15297" max="15297" width="10.28515625" customWidth="1"/>
    <col min="15298" max="15298" width="6" customWidth="1"/>
    <col min="15299" max="15299" width="28.28515625" customWidth="1"/>
    <col min="15300" max="15300" width="10.28515625" customWidth="1"/>
    <col min="15301" max="15301" width="6" customWidth="1"/>
    <col min="15302" max="15302" width="28.28515625" customWidth="1"/>
    <col min="15303" max="15303" width="10.28515625" customWidth="1"/>
    <col min="15304" max="15304" width="6" customWidth="1"/>
    <col min="15305" max="15305" width="28.28515625" customWidth="1"/>
    <col min="15306" max="15306" width="10.28515625" customWidth="1"/>
    <col min="15307" max="15307" width="6" customWidth="1"/>
    <col min="15308" max="15308" width="28.28515625" customWidth="1"/>
    <col min="15309" max="15309" width="10.28515625" customWidth="1"/>
    <col min="15310" max="15310" width="6" customWidth="1"/>
    <col min="15311" max="15311" width="28.28515625" customWidth="1"/>
    <col min="15312" max="15312" width="10.28515625" customWidth="1"/>
    <col min="15313" max="15313" width="6" customWidth="1"/>
    <col min="15361" max="15361" width="31" customWidth="1"/>
    <col min="15363" max="15363" width="28.28515625" customWidth="1"/>
    <col min="15364" max="15364" width="10.28515625" customWidth="1"/>
    <col min="15365" max="15365" width="6" customWidth="1"/>
    <col min="15366" max="15366" width="28.28515625" customWidth="1"/>
    <col min="15367" max="15367" width="10.28515625" customWidth="1"/>
    <col min="15368" max="15368" width="6" customWidth="1"/>
    <col min="15369" max="15369" width="28.28515625" customWidth="1"/>
    <col min="15370" max="15370" width="10.28515625" customWidth="1"/>
    <col min="15371" max="15371" width="6" customWidth="1"/>
    <col min="15372" max="15372" width="28.28515625" customWidth="1"/>
    <col min="15373" max="15373" width="10.28515625" customWidth="1"/>
    <col min="15374" max="15374" width="6" customWidth="1"/>
    <col min="15375" max="15375" width="28.28515625" customWidth="1"/>
    <col min="15376" max="15376" width="10.28515625" customWidth="1"/>
    <col min="15377" max="15377" width="6" customWidth="1"/>
    <col min="15378" max="15378" width="28.28515625" customWidth="1"/>
    <col min="15379" max="15379" width="10.28515625" customWidth="1"/>
    <col min="15380" max="15380" width="6" customWidth="1"/>
    <col min="15381" max="15381" width="28.28515625" customWidth="1"/>
    <col min="15382" max="15382" width="10.28515625" customWidth="1"/>
    <col min="15383" max="15383" width="6" customWidth="1"/>
    <col min="15384" max="15384" width="28.28515625" customWidth="1"/>
    <col min="15385" max="15385" width="10.28515625" customWidth="1"/>
    <col min="15386" max="15386" width="6" customWidth="1"/>
    <col min="15387" max="15387" width="28.28515625" customWidth="1"/>
    <col min="15388" max="15388" width="10.28515625" customWidth="1"/>
    <col min="15389" max="15389" width="6" customWidth="1"/>
    <col min="15390" max="15390" width="28.28515625" customWidth="1"/>
    <col min="15391" max="15391" width="10.28515625" customWidth="1"/>
    <col min="15392" max="15392" width="6" customWidth="1"/>
    <col min="15393" max="15393" width="28.28515625" customWidth="1"/>
    <col min="15394" max="15394" width="10.28515625" customWidth="1"/>
    <col min="15395" max="15395" width="6" customWidth="1"/>
    <col min="15396" max="15396" width="28.28515625" customWidth="1"/>
    <col min="15397" max="15397" width="10.28515625" customWidth="1"/>
    <col min="15398" max="15398" width="6" customWidth="1"/>
    <col min="15399" max="15399" width="28.28515625" customWidth="1"/>
    <col min="15400" max="15400" width="10.28515625" customWidth="1"/>
    <col min="15401" max="15401" width="6" customWidth="1"/>
    <col min="15402" max="15402" width="28.28515625" customWidth="1"/>
    <col min="15403" max="15403" width="10.28515625" customWidth="1"/>
    <col min="15404" max="15404" width="6" customWidth="1"/>
    <col min="15405" max="15405" width="28.28515625" customWidth="1"/>
    <col min="15406" max="15406" width="10.28515625" customWidth="1"/>
    <col min="15407" max="15407" width="6" customWidth="1"/>
    <col min="15408" max="15408" width="28.28515625" customWidth="1"/>
    <col min="15409" max="15409" width="10.28515625" customWidth="1"/>
    <col min="15410" max="15410" width="6" customWidth="1"/>
    <col min="15411" max="15411" width="28.28515625" customWidth="1"/>
    <col min="15412" max="15412" width="10.28515625" customWidth="1"/>
    <col min="15413" max="15413" width="6" customWidth="1"/>
    <col min="15414" max="15414" width="28.28515625" customWidth="1"/>
    <col min="15415" max="15415" width="10.28515625" customWidth="1"/>
    <col min="15416" max="15416" width="6" customWidth="1"/>
    <col min="15417" max="15417" width="28.28515625" customWidth="1"/>
    <col min="15418" max="15418" width="10.28515625" customWidth="1"/>
    <col min="15419" max="15419" width="6" customWidth="1"/>
    <col min="15420" max="15420" width="28.28515625" customWidth="1"/>
    <col min="15421" max="15421" width="10.28515625" customWidth="1"/>
    <col min="15422" max="15422" width="6" customWidth="1"/>
    <col min="15423" max="15423" width="28.28515625" customWidth="1"/>
    <col min="15424" max="15424" width="10.28515625" customWidth="1"/>
    <col min="15425" max="15425" width="6" customWidth="1"/>
    <col min="15426" max="15426" width="28.28515625" customWidth="1"/>
    <col min="15427" max="15427" width="10.28515625" customWidth="1"/>
    <col min="15428" max="15428" width="6" customWidth="1"/>
    <col min="15429" max="15429" width="28.28515625" customWidth="1"/>
    <col min="15430" max="15430" width="10.28515625" customWidth="1"/>
    <col min="15431" max="15431" width="6" customWidth="1"/>
    <col min="15432" max="15432" width="28.28515625" customWidth="1"/>
    <col min="15433" max="15433" width="10.28515625" customWidth="1"/>
    <col min="15434" max="15434" width="6" customWidth="1"/>
    <col min="15435" max="15435" width="28.28515625" customWidth="1"/>
    <col min="15436" max="15436" width="10.28515625" customWidth="1"/>
    <col min="15437" max="15437" width="6" customWidth="1"/>
    <col min="15438" max="15438" width="28.28515625" customWidth="1"/>
    <col min="15439" max="15439" width="10.28515625" customWidth="1"/>
    <col min="15440" max="15440" width="6" customWidth="1"/>
    <col min="15441" max="15441" width="28.28515625" customWidth="1"/>
    <col min="15442" max="15442" width="10.28515625" customWidth="1"/>
    <col min="15443" max="15443" width="6" customWidth="1"/>
    <col min="15444" max="15444" width="28.28515625" customWidth="1"/>
    <col min="15445" max="15445" width="10.28515625" customWidth="1"/>
    <col min="15446" max="15446" width="6" customWidth="1"/>
    <col min="15447" max="15447" width="28.28515625" customWidth="1"/>
    <col min="15448" max="15448" width="10.28515625" customWidth="1"/>
    <col min="15449" max="15449" width="6" customWidth="1"/>
    <col min="15450" max="15450" width="28.28515625" customWidth="1"/>
    <col min="15451" max="15451" width="10.28515625" customWidth="1"/>
    <col min="15452" max="15452" width="6" customWidth="1"/>
    <col min="15453" max="15453" width="28.28515625" customWidth="1"/>
    <col min="15454" max="15454" width="10.28515625" customWidth="1"/>
    <col min="15455" max="15455" width="6" customWidth="1"/>
    <col min="15456" max="15456" width="28.28515625" customWidth="1"/>
    <col min="15457" max="15457" width="10.28515625" customWidth="1"/>
    <col min="15458" max="15458" width="6" customWidth="1"/>
    <col min="15459" max="15459" width="28.28515625" customWidth="1"/>
    <col min="15460" max="15460" width="10.28515625" customWidth="1"/>
    <col min="15461" max="15461" width="6" customWidth="1"/>
    <col min="15462" max="15462" width="28.28515625" customWidth="1"/>
    <col min="15463" max="15463" width="10.28515625" customWidth="1"/>
    <col min="15464" max="15464" width="6" customWidth="1"/>
    <col min="15465" max="15465" width="28.28515625" customWidth="1"/>
    <col min="15466" max="15466" width="10.28515625" customWidth="1"/>
    <col min="15467" max="15467" width="6" customWidth="1"/>
    <col min="15468" max="15468" width="28.28515625" customWidth="1"/>
    <col min="15469" max="15469" width="10.28515625" customWidth="1"/>
    <col min="15470" max="15470" width="6" customWidth="1"/>
    <col min="15471" max="15471" width="28.28515625" customWidth="1"/>
    <col min="15472" max="15472" width="10.28515625" customWidth="1"/>
    <col min="15473" max="15473" width="6" customWidth="1"/>
    <col min="15474" max="15474" width="28.28515625" customWidth="1"/>
    <col min="15475" max="15475" width="10.28515625" customWidth="1"/>
    <col min="15476" max="15476" width="6" customWidth="1"/>
    <col min="15477" max="15477" width="28.28515625" customWidth="1"/>
    <col min="15478" max="15478" width="10.28515625" customWidth="1"/>
    <col min="15479" max="15479" width="6" customWidth="1"/>
    <col min="15480" max="15480" width="28.28515625" customWidth="1"/>
    <col min="15481" max="15481" width="10.28515625" customWidth="1"/>
    <col min="15482" max="15482" width="6" customWidth="1"/>
    <col min="15483" max="15483" width="28.28515625" customWidth="1"/>
    <col min="15484" max="15484" width="10.28515625" customWidth="1"/>
    <col min="15485" max="15485" width="6" customWidth="1"/>
    <col min="15486" max="15486" width="28.28515625" customWidth="1"/>
    <col min="15487" max="15487" width="10.28515625" customWidth="1"/>
    <col min="15488" max="15488" width="6" customWidth="1"/>
    <col min="15489" max="15489" width="28.28515625" customWidth="1"/>
    <col min="15490" max="15490" width="10.28515625" customWidth="1"/>
    <col min="15491" max="15491" width="6" customWidth="1"/>
    <col min="15492" max="15492" width="28.28515625" customWidth="1"/>
    <col min="15493" max="15493" width="10.28515625" customWidth="1"/>
    <col min="15494" max="15494" width="6" customWidth="1"/>
    <col min="15495" max="15495" width="28.28515625" customWidth="1"/>
    <col min="15496" max="15496" width="10.28515625" customWidth="1"/>
    <col min="15497" max="15497" width="6" customWidth="1"/>
    <col min="15498" max="15498" width="28.28515625" customWidth="1"/>
    <col min="15499" max="15499" width="10.28515625" customWidth="1"/>
    <col min="15500" max="15500" width="6" customWidth="1"/>
    <col min="15501" max="15501" width="28.28515625" customWidth="1"/>
    <col min="15502" max="15502" width="10.28515625" customWidth="1"/>
    <col min="15503" max="15503" width="6" customWidth="1"/>
    <col min="15504" max="15504" width="28.28515625" customWidth="1"/>
    <col min="15505" max="15505" width="10.28515625" customWidth="1"/>
    <col min="15506" max="15506" width="6" customWidth="1"/>
    <col min="15507" max="15507" width="28.28515625" customWidth="1"/>
    <col min="15508" max="15508" width="10.28515625" customWidth="1"/>
    <col min="15509" max="15509" width="6" customWidth="1"/>
    <col min="15510" max="15510" width="28.28515625" customWidth="1"/>
    <col min="15511" max="15511" width="10.28515625" customWidth="1"/>
    <col min="15512" max="15512" width="6" customWidth="1"/>
    <col min="15513" max="15513" width="28.28515625" customWidth="1"/>
    <col min="15514" max="15514" width="10.28515625" customWidth="1"/>
    <col min="15515" max="15515" width="6" customWidth="1"/>
    <col min="15516" max="15516" width="28.28515625" customWidth="1"/>
    <col min="15517" max="15517" width="10.28515625" customWidth="1"/>
    <col min="15518" max="15518" width="6" customWidth="1"/>
    <col min="15519" max="15519" width="28.28515625" customWidth="1"/>
    <col min="15520" max="15520" width="10.28515625" customWidth="1"/>
    <col min="15521" max="15521" width="6" customWidth="1"/>
    <col min="15522" max="15522" width="28.28515625" customWidth="1"/>
    <col min="15523" max="15523" width="10.28515625" customWidth="1"/>
    <col min="15524" max="15524" width="6" customWidth="1"/>
    <col min="15525" max="15525" width="28.28515625" customWidth="1"/>
    <col min="15526" max="15526" width="10.28515625" customWidth="1"/>
    <col min="15527" max="15527" width="6" customWidth="1"/>
    <col min="15528" max="15528" width="28.28515625" customWidth="1"/>
    <col min="15529" max="15529" width="10.28515625" customWidth="1"/>
    <col min="15530" max="15530" width="6" customWidth="1"/>
    <col min="15531" max="15531" width="28.28515625" customWidth="1"/>
    <col min="15532" max="15532" width="10.28515625" customWidth="1"/>
    <col min="15533" max="15533" width="6" customWidth="1"/>
    <col min="15534" max="15534" width="28.28515625" customWidth="1"/>
    <col min="15535" max="15535" width="10.28515625" customWidth="1"/>
    <col min="15536" max="15536" width="6" customWidth="1"/>
    <col min="15537" max="15537" width="28.28515625" customWidth="1"/>
    <col min="15538" max="15538" width="10.28515625" customWidth="1"/>
    <col min="15539" max="15539" width="6" customWidth="1"/>
    <col min="15540" max="15540" width="28.28515625" customWidth="1"/>
    <col min="15541" max="15541" width="10.28515625" customWidth="1"/>
    <col min="15542" max="15542" width="6" customWidth="1"/>
    <col min="15543" max="15543" width="28.28515625" customWidth="1"/>
    <col min="15544" max="15544" width="10.28515625" customWidth="1"/>
    <col min="15545" max="15545" width="6" customWidth="1"/>
    <col min="15546" max="15546" width="28.28515625" customWidth="1"/>
    <col min="15547" max="15547" width="10.28515625" customWidth="1"/>
    <col min="15548" max="15548" width="6" customWidth="1"/>
    <col min="15549" max="15549" width="28.28515625" customWidth="1"/>
    <col min="15550" max="15550" width="10.28515625" customWidth="1"/>
    <col min="15551" max="15551" width="6" customWidth="1"/>
    <col min="15552" max="15552" width="28.28515625" customWidth="1"/>
    <col min="15553" max="15553" width="10.28515625" customWidth="1"/>
    <col min="15554" max="15554" width="6" customWidth="1"/>
    <col min="15555" max="15555" width="28.28515625" customWidth="1"/>
    <col min="15556" max="15556" width="10.28515625" customWidth="1"/>
    <col min="15557" max="15557" width="6" customWidth="1"/>
    <col min="15558" max="15558" width="28.28515625" customWidth="1"/>
    <col min="15559" max="15559" width="10.28515625" customWidth="1"/>
    <col min="15560" max="15560" width="6" customWidth="1"/>
    <col min="15561" max="15561" width="28.28515625" customWidth="1"/>
    <col min="15562" max="15562" width="10.28515625" customWidth="1"/>
    <col min="15563" max="15563" width="6" customWidth="1"/>
    <col min="15564" max="15564" width="28.28515625" customWidth="1"/>
    <col min="15565" max="15565" width="10.28515625" customWidth="1"/>
    <col min="15566" max="15566" width="6" customWidth="1"/>
    <col min="15567" max="15567" width="28.28515625" customWidth="1"/>
    <col min="15568" max="15568" width="10.28515625" customWidth="1"/>
    <col min="15569" max="15569" width="6" customWidth="1"/>
    <col min="15617" max="15617" width="31" customWidth="1"/>
    <col min="15619" max="15619" width="28.28515625" customWidth="1"/>
    <col min="15620" max="15620" width="10.28515625" customWidth="1"/>
    <col min="15621" max="15621" width="6" customWidth="1"/>
    <col min="15622" max="15622" width="28.28515625" customWidth="1"/>
    <col min="15623" max="15623" width="10.28515625" customWidth="1"/>
    <col min="15624" max="15624" width="6" customWidth="1"/>
    <col min="15625" max="15625" width="28.28515625" customWidth="1"/>
    <col min="15626" max="15626" width="10.28515625" customWidth="1"/>
    <col min="15627" max="15627" width="6" customWidth="1"/>
    <col min="15628" max="15628" width="28.28515625" customWidth="1"/>
    <col min="15629" max="15629" width="10.28515625" customWidth="1"/>
    <col min="15630" max="15630" width="6" customWidth="1"/>
    <col min="15631" max="15631" width="28.28515625" customWidth="1"/>
    <col min="15632" max="15632" width="10.28515625" customWidth="1"/>
    <col min="15633" max="15633" width="6" customWidth="1"/>
    <col min="15634" max="15634" width="28.28515625" customWidth="1"/>
    <col min="15635" max="15635" width="10.28515625" customWidth="1"/>
    <col min="15636" max="15636" width="6" customWidth="1"/>
    <col min="15637" max="15637" width="28.28515625" customWidth="1"/>
    <col min="15638" max="15638" width="10.28515625" customWidth="1"/>
    <col min="15639" max="15639" width="6" customWidth="1"/>
    <col min="15640" max="15640" width="28.28515625" customWidth="1"/>
    <col min="15641" max="15641" width="10.28515625" customWidth="1"/>
    <col min="15642" max="15642" width="6" customWidth="1"/>
    <col min="15643" max="15643" width="28.28515625" customWidth="1"/>
    <col min="15644" max="15644" width="10.28515625" customWidth="1"/>
    <col min="15645" max="15645" width="6" customWidth="1"/>
    <col min="15646" max="15646" width="28.28515625" customWidth="1"/>
    <col min="15647" max="15647" width="10.28515625" customWidth="1"/>
    <col min="15648" max="15648" width="6" customWidth="1"/>
    <col min="15649" max="15649" width="28.28515625" customWidth="1"/>
    <col min="15650" max="15650" width="10.28515625" customWidth="1"/>
    <col min="15651" max="15651" width="6" customWidth="1"/>
    <col min="15652" max="15652" width="28.28515625" customWidth="1"/>
    <col min="15653" max="15653" width="10.28515625" customWidth="1"/>
    <col min="15654" max="15654" width="6" customWidth="1"/>
    <col min="15655" max="15655" width="28.28515625" customWidth="1"/>
    <col min="15656" max="15656" width="10.28515625" customWidth="1"/>
    <col min="15657" max="15657" width="6" customWidth="1"/>
    <col min="15658" max="15658" width="28.28515625" customWidth="1"/>
    <col min="15659" max="15659" width="10.28515625" customWidth="1"/>
    <col min="15660" max="15660" width="6" customWidth="1"/>
    <col min="15661" max="15661" width="28.28515625" customWidth="1"/>
    <col min="15662" max="15662" width="10.28515625" customWidth="1"/>
    <col min="15663" max="15663" width="6" customWidth="1"/>
    <col min="15664" max="15664" width="28.28515625" customWidth="1"/>
    <col min="15665" max="15665" width="10.28515625" customWidth="1"/>
    <col min="15666" max="15666" width="6" customWidth="1"/>
    <col min="15667" max="15667" width="28.28515625" customWidth="1"/>
    <col min="15668" max="15668" width="10.28515625" customWidth="1"/>
    <col min="15669" max="15669" width="6" customWidth="1"/>
    <col min="15670" max="15670" width="28.28515625" customWidth="1"/>
    <col min="15671" max="15671" width="10.28515625" customWidth="1"/>
    <col min="15672" max="15672" width="6" customWidth="1"/>
    <col min="15673" max="15673" width="28.28515625" customWidth="1"/>
    <col min="15674" max="15674" width="10.28515625" customWidth="1"/>
    <col min="15675" max="15675" width="6" customWidth="1"/>
    <col min="15676" max="15676" width="28.28515625" customWidth="1"/>
    <col min="15677" max="15677" width="10.28515625" customWidth="1"/>
    <col min="15678" max="15678" width="6" customWidth="1"/>
    <col min="15679" max="15679" width="28.28515625" customWidth="1"/>
    <col min="15680" max="15680" width="10.28515625" customWidth="1"/>
    <col min="15681" max="15681" width="6" customWidth="1"/>
    <col min="15682" max="15682" width="28.28515625" customWidth="1"/>
    <col min="15683" max="15683" width="10.28515625" customWidth="1"/>
    <col min="15684" max="15684" width="6" customWidth="1"/>
    <col min="15685" max="15685" width="28.28515625" customWidth="1"/>
    <col min="15686" max="15686" width="10.28515625" customWidth="1"/>
    <col min="15687" max="15687" width="6" customWidth="1"/>
    <col min="15688" max="15688" width="28.28515625" customWidth="1"/>
    <col min="15689" max="15689" width="10.28515625" customWidth="1"/>
    <col min="15690" max="15690" width="6" customWidth="1"/>
    <col min="15691" max="15691" width="28.28515625" customWidth="1"/>
    <col min="15692" max="15692" width="10.28515625" customWidth="1"/>
    <col min="15693" max="15693" width="6" customWidth="1"/>
    <col min="15694" max="15694" width="28.28515625" customWidth="1"/>
    <col min="15695" max="15695" width="10.28515625" customWidth="1"/>
    <col min="15696" max="15696" width="6" customWidth="1"/>
    <col min="15697" max="15697" width="28.28515625" customWidth="1"/>
    <col min="15698" max="15698" width="10.28515625" customWidth="1"/>
    <col min="15699" max="15699" width="6" customWidth="1"/>
    <col min="15700" max="15700" width="28.28515625" customWidth="1"/>
    <col min="15701" max="15701" width="10.28515625" customWidth="1"/>
    <col min="15702" max="15702" width="6" customWidth="1"/>
    <col min="15703" max="15703" width="28.28515625" customWidth="1"/>
    <col min="15704" max="15704" width="10.28515625" customWidth="1"/>
    <col min="15705" max="15705" width="6" customWidth="1"/>
    <col min="15706" max="15706" width="28.28515625" customWidth="1"/>
    <col min="15707" max="15707" width="10.28515625" customWidth="1"/>
    <col min="15708" max="15708" width="6" customWidth="1"/>
    <col min="15709" max="15709" width="28.28515625" customWidth="1"/>
    <col min="15710" max="15710" width="10.28515625" customWidth="1"/>
    <col min="15711" max="15711" width="6" customWidth="1"/>
    <col min="15712" max="15712" width="28.28515625" customWidth="1"/>
    <col min="15713" max="15713" width="10.28515625" customWidth="1"/>
    <col min="15714" max="15714" width="6" customWidth="1"/>
    <col min="15715" max="15715" width="28.28515625" customWidth="1"/>
    <col min="15716" max="15716" width="10.28515625" customWidth="1"/>
    <col min="15717" max="15717" width="6" customWidth="1"/>
    <col min="15718" max="15718" width="28.28515625" customWidth="1"/>
    <col min="15719" max="15719" width="10.28515625" customWidth="1"/>
    <col min="15720" max="15720" width="6" customWidth="1"/>
    <col min="15721" max="15721" width="28.28515625" customWidth="1"/>
    <col min="15722" max="15722" width="10.28515625" customWidth="1"/>
    <col min="15723" max="15723" width="6" customWidth="1"/>
    <col min="15724" max="15724" width="28.28515625" customWidth="1"/>
    <col min="15725" max="15725" width="10.28515625" customWidth="1"/>
    <col min="15726" max="15726" width="6" customWidth="1"/>
    <col min="15727" max="15727" width="28.28515625" customWidth="1"/>
    <col min="15728" max="15728" width="10.28515625" customWidth="1"/>
    <col min="15729" max="15729" width="6" customWidth="1"/>
    <col min="15730" max="15730" width="28.28515625" customWidth="1"/>
    <col min="15731" max="15731" width="10.28515625" customWidth="1"/>
    <col min="15732" max="15732" width="6" customWidth="1"/>
    <col min="15733" max="15733" width="28.28515625" customWidth="1"/>
    <col min="15734" max="15734" width="10.28515625" customWidth="1"/>
    <col min="15735" max="15735" width="6" customWidth="1"/>
    <col min="15736" max="15736" width="28.28515625" customWidth="1"/>
    <col min="15737" max="15737" width="10.28515625" customWidth="1"/>
    <col min="15738" max="15738" width="6" customWidth="1"/>
    <col min="15739" max="15739" width="28.28515625" customWidth="1"/>
    <col min="15740" max="15740" width="10.28515625" customWidth="1"/>
    <col min="15741" max="15741" width="6" customWidth="1"/>
    <col min="15742" max="15742" width="28.28515625" customWidth="1"/>
    <col min="15743" max="15743" width="10.28515625" customWidth="1"/>
    <col min="15744" max="15744" width="6" customWidth="1"/>
    <col min="15745" max="15745" width="28.28515625" customWidth="1"/>
    <col min="15746" max="15746" width="10.28515625" customWidth="1"/>
    <col min="15747" max="15747" width="6" customWidth="1"/>
    <col min="15748" max="15748" width="28.28515625" customWidth="1"/>
    <col min="15749" max="15749" width="10.28515625" customWidth="1"/>
    <col min="15750" max="15750" width="6" customWidth="1"/>
    <col min="15751" max="15751" width="28.28515625" customWidth="1"/>
    <col min="15752" max="15752" width="10.28515625" customWidth="1"/>
    <col min="15753" max="15753" width="6" customWidth="1"/>
    <col min="15754" max="15754" width="28.28515625" customWidth="1"/>
    <col min="15755" max="15755" width="10.28515625" customWidth="1"/>
    <col min="15756" max="15756" width="6" customWidth="1"/>
    <col min="15757" max="15757" width="28.28515625" customWidth="1"/>
    <col min="15758" max="15758" width="10.28515625" customWidth="1"/>
    <col min="15759" max="15759" width="6" customWidth="1"/>
    <col min="15760" max="15760" width="28.28515625" customWidth="1"/>
    <col min="15761" max="15761" width="10.28515625" customWidth="1"/>
    <col min="15762" max="15762" width="6" customWidth="1"/>
    <col min="15763" max="15763" width="28.28515625" customWidth="1"/>
    <col min="15764" max="15764" width="10.28515625" customWidth="1"/>
    <col min="15765" max="15765" width="6" customWidth="1"/>
    <col min="15766" max="15766" width="28.28515625" customWidth="1"/>
    <col min="15767" max="15767" width="10.28515625" customWidth="1"/>
    <col min="15768" max="15768" width="6" customWidth="1"/>
    <col min="15769" max="15769" width="28.28515625" customWidth="1"/>
    <col min="15770" max="15770" width="10.28515625" customWidth="1"/>
    <col min="15771" max="15771" width="6" customWidth="1"/>
    <col min="15772" max="15772" width="28.28515625" customWidth="1"/>
    <col min="15773" max="15773" width="10.28515625" customWidth="1"/>
    <col min="15774" max="15774" width="6" customWidth="1"/>
    <col min="15775" max="15775" width="28.28515625" customWidth="1"/>
    <col min="15776" max="15776" width="10.28515625" customWidth="1"/>
    <col min="15777" max="15777" width="6" customWidth="1"/>
    <col min="15778" max="15778" width="28.28515625" customWidth="1"/>
    <col min="15779" max="15779" width="10.28515625" customWidth="1"/>
    <col min="15780" max="15780" width="6" customWidth="1"/>
    <col min="15781" max="15781" width="28.28515625" customWidth="1"/>
    <col min="15782" max="15782" width="10.28515625" customWidth="1"/>
    <col min="15783" max="15783" width="6" customWidth="1"/>
    <col min="15784" max="15784" width="28.28515625" customWidth="1"/>
    <col min="15785" max="15785" width="10.28515625" customWidth="1"/>
    <col min="15786" max="15786" width="6" customWidth="1"/>
    <col min="15787" max="15787" width="28.28515625" customWidth="1"/>
    <col min="15788" max="15788" width="10.28515625" customWidth="1"/>
    <col min="15789" max="15789" width="6" customWidth="1"/>
    <col min="15790" max="15790" width="28.28515625" customWidth="1"/>
    <col min="15791" max="15791" width="10.28515625" customWidth="1"/>
    <col min="15792" max="15792" width="6" customWidth="1"/>
    <col min="15793" max="15793" width="28.28515625" customWidth="1"/>
    <col min="15794" max="15794" width="10.28515625" customWidth="1"/>
    <col min="15795" max="15795" width="6" customWidth="1"/>
    <col min="15796" max="15796" width="28.28515625" customWidth="1"/>
    <col min="15797" max="15797" width="10.28515625" customWidth="1"/>
    <col min="15798" max="15798" width="6" customWidth="1"/>
    <col min="15799" max="15799" width="28.28515625" customWidth="1"/>
    <col min="15800" max="15800" width="10.28515625" customWidth="1"/>
    <col min="15801" max="15801" width="6" customWidth="1"/>
    <col min="15802" max="15802" width="28.28515625" customWidth="1"/>
    <col min="15803" max="15803" width="10.28515625" customWidth="1"/>
    <col min="15804" max="15804" width="6" customWidth="1"/>
    <col min="15805" max="15805" width="28.28515625" customWidth="1"/>
    <col min="15806" max="15806" width="10.28515625" customWidth="1"/>
    <col min="15807" max="15807" width="6" customWidth="1"/>
    <col min="15808" max="15808" width="28.28515625" customWidth="1"/>
    <col min="15809" max="15809" width="10.28515625" customWidth="1"/>
    <col min="15810" max="15810" width="6" customWidth="1"/>
    <col min="15811" max="15811" width="28.28515625" customWidth="1"/>
    <col min="15812" max="15812" width="10.28515625" customWidth="1"/>
    <col min="15813" max="15813" width="6" customWidth="1"/>
    <col min="15814" max="15814" width="28.28515625" customWidth="1"/>
    <col min="15815" max="15815" width="10.28515625" customWidth="1"/>
    <col min="15816" max="15816" width="6" customWidth="1"/>
    <col min="15817" max="15817" width="28.28515625" customWidth="1"/>
    <col min="15818" max="15818" width="10.28515625" customWidth="1"/>
    <col min="15819" max="15819" width="6" customWidth="1"/>
    <col min="15820" max="15820" width="28.28515625" customWidth="1"/>
    <col min="15821" max="15821" width="10.28515625" customWidth="1"/>
    <col min="15822" max="15822" width="6" customWidth="1"/>
    <col min="15823" max="15823" width="28.28515625" customWidth="1"/>
    <col min="15824" max="15824" width="10.28515625" customWidth="1"/>
    <col min="15825" max="15825" width="6" customWidth="1"/>
    <col min="15873" max="15873" width="31" customWidth="1"/>
    <col min="15875" max="15875" width="28.28515625" customWidth="1"/>
    <col min="15876" max="15876" width="10.28515625" customWidth="1"/>
    <col min="15877" max="15877" width="6" customWidth="1"/>
    <col min="15878" max="15878" width="28.28515625" customWidth="1"/>
    <col min="15879" max="15879" width="10.28515625" customWidth="1"/>
    <col min="15880" max="15880" width="6" customWidth="1"/>
    <col min="15881" max="15881" width="28.28515625" customWidth="1"/>
    <col min="15882" max="15882" width="10.28515625" customWidth="1"/>
    <col min="15883" max="15883" width="6" customWidth="1"/>
    <col min="15884" max="15884" width="28.28515625" customWidth="1"/>
    <col min="15885" max="15885" width="10.28515625" customWidth="1"/>
    <col min="15886" max="15886" width="6" customWidth="1"/>
    <col min="15887" max="15887" width="28.28515625" customWidth="1"/>
    <col min="15888" max="15888" width="10.28515625" customWidth="1"/>
    <col min="15889" max="15889" width="6" customWidth="1"/>
    <col min="15890" max="15890" width="28.28515625" customWidth="1"/>
    <col min="15891" max="15891" width="10.28515625" customWidth="1"/>
    <col min="15892" max="15892" width="6" customWidth="1"/>
    <col min="15893" max="15893" width="28.28515625" customWidth="1"/>
    <col min="15894" max="15894" width="10.28515625" customWidth="1"/>
    <col min="15895" max="15895" width="6" customWidth="1"/>
    <col min="15896" max="15896" width="28.28515625" customWidth="1"/>
    <col min="15897" max="15897" width="10.28515625" customWidth="1"/>
    <col min="15898" max="15898" width="6" customWidth="1"/>
    <col min="15899" max="15899" width="28.28515625" customWidth="1"/>
    <col min="15900" max="15900" width="10.28515625" customWidth="1"/>
    <col min="15901" max="15901" width="6" customWidth="1"/>
    <col min="15902" max="15902" width="28.28515625" customWidth="1"/>
    <col min="15903" max="15903" width="10.28515625" customWidth="1"/>
    <col min="15904" max="15904" width="6" customWidth="1"/>
    <col min="15905" max="15905" width="28.28515625" customWidth="1"/>
    <col min="15906" max="15906" width="10.28515625" customWidth="1"/>
    <col min="15907" max="15907" width="6" customWidth="1"/>
    <col min="15908" max="15908" width="28.28515625" customWidth="1"/>
    <col min="15909" max="15909" width="10.28515625" customWidth="1"/>
    <col min="15910" max="15910" width="6" customWidth="1"/>
    <col min="15911" max="15911" width="28.28515625" customWidth="1"/>
    <col min="15912" max="15912" width="10.28515625" customWidth="1"/>
    <col min="15913" max="15913" width="6" customWidth="1"/>
    <col min="15914" max="15914" width="28.28515625" customWidth="1"/>
    <col min="15915" max="15915" width="10.28515625" customWidth="1"/>
    <col min="15916" max="15916" width="6" customWidth="1"/>
    <col min="15917" max="15917" width="28.28515625" customWidth="1"/>
    <col min="15918" max="15918" width="10.28515625" customWidth="1"/>
    <col min="15919" max="15919" width="6" customWidth="1"/>
    <col min="15920" max="15920" width="28.28515625" customWidth="1"/>
    <col min="15921" max="15921" width="10.28515625" customWidth="1"/>
    <col min="15922" max="15922" width="6" customWidth="1"/>
    <col min="15923" max="15923" width="28.28515625" customWidth="1"/>
    <col min="15924" max="15924" width="10.28515625" customWidth="1"/>
    <col min="15925" max="15925" width="6" customWidth="1"/>
    <col min="15926" max="15926" width="28.28515625" customWidth="1"/>
    <col min="15927" max="15927" width="10.28515625" customWidth="1"/>
    <col min="15928" max="15928" width="6" customWidth="1"/>
    <col min="15929" max="15929" width="28.28515625" customWidth="1"/>
    <col min="15930" max="15930" width="10.28515625" customWidth="1"/>
    <col min="15931" max="15931" width="6" customWidth="1"/>
    <col min="15932" max="15932" width="28.28515625" customWidth="1"/>
    <col min="15933" max="15933" width="10.28515625" customWidth="1"/>
    <col min="15934" max="15934" width="6" customWidth="1"/>
    <col min="15935" max="15935" width="28.28515625" customWidth="1"/>
    <col min="15936" max="15936" width="10.28515625" customWidth="1"/>
    <col min="15937" max="15937" width="6" customWidth="1"/>
    <col min="15938" max="15938" width="28.28515625" customWidth="1"/>
    <col min="15939" max="15939" width="10.28515625" customWidth="1"/>
    <col min="15940" max="15940" width="6" customWidth="1"/>
    <col min="15941" max="15941" width="28.28515625" customWidth="1"/>
    <col min="15942" max="15942" width="10.28515625" customWidth="1"/>
    <col min="15943" max="15943" width="6" customWidth="1"/>
    <col min="15944" max="15944" width="28.28515625" customWidth="1"/>
    <col min="15945" max="15945" width="10.28515625" customWidth="1"/>
    <col min="15946" max="15946" width="6" customWidth="1"/>
    <col min="15947" max="15947" width="28.28515625" customWidth="1"/>
    <col min="15948" max="15948" width="10.28515625" customWidth="1"/>
    <col min="15949" max="15949" width="6" customWidth="1"/>
    <col min="15950" max="15950" width="28.28515625" customWidth="1"/>
    <col min="15951" max="15951" width="10.28515625" customWidth="1"/>
    <col min="15952" max="15952" width="6" customWidth="1"/>
    <col min="15953" max="15953" width="28.28515625" customWidth="1"/>
    <col min="15954" max="15954" width="10.28515625" customWidth="1"/>
    <col min="15955" max="15955" width="6" customWidth="1"/>
    <col min="15956" max="15956" width="28.28515625" customWidth="1"/>
    <col min="15957" max="15957" width="10.28515625" customWidth="1"/>
    <col min="15958" max="15958" width="6" customWidth="1"/>
    <col min="15959" max="15959" width="28.28515625" customWidth="1"/>
    <col min="15960" max="15960" width="10.28515625" customWidth="1"/>
    <col min="15961" max="15961" width="6" customWidth="1"/>
    <col min="15962" max="15962" width="28.28515625" customWidth="1"/>
    <col min="15963" max="15963" width="10.28515625" customWidth="1"/>
    <col min="15964" max="15964" width="6" customWidth="1"/>
    <col min="15965" max="15965" width="28.28515625" customWidth="1"/>
    <col min="15966" max="15966" width="10.28515625" customWidth="1"/>
    <col min="15967" max="15967" width="6" customWidth="1"/>
    <col min="15968" max="15968" width="28.28515625" customWidth="1"/>
    <col min="15969" max="15969" width="10.28515625" customWidth="1"/>
    <col min="15970" max="15970" width="6" customWidth="1"/>
    <col min="15971" max="15971" width="28.28515625" customWidth="1"/>
    <col min="15972" max="15972" width="10.28515625" customWidth="1"/>
    <col min="15973" max="15973" width="6" customWidth="1"/>
    <col min="15974" max="15974" width="28.28515625" customWidth="1"/>
    <col min="15975" max="15975" width="10.28515625" customWidth="1"/>
    <col min="15976" max="15976" width="6" customWidth="1"/>
    <col min="15977" max="15977" width="28.28515625" customWidth="1"/>
    <col min="15978" max="15978" width="10.28515625" customWidth="1"/>
    <col min="15979" max="15979" width="6" customWidth="1"/>
    <col min="15980" max="15980" width="28.28515625" customWidth="1"/>
    <col min="15981" max="15981" width="10.28515625" customWidth="1"/>
    <col min="15982" max="15982" width="6" customWidth="1"/>
    <col min="15983" max="15983" width="28.28515625" customWidth="1"/>
    <col min="15984" max="15984" width="10.28515625" customWidth="1"/>
    <col min="15985" max="15985" width="6" customWidth="1"/>
    <col min="15986" max="15986" width="28.28515625" customWidth="1"/>
    <col min="15987" max="15987" width="10.28515625" customWidth="1"/>
    <col min="15988" max="15988" width="6" customWidth="1"/>
    <col min="15989" max="15989" width="28.28515625" customWidth="1"/>
    <col min="15990" max="15990" width="10.28515625" customWidth="1"/>
    <col min="15991" max="15991" width="6" customWidth="1"/>
    <col min="15992" max="15992" width="28.28515625" customWidth="1"/>
    <col min="15993" max="15993" width="10.28515625" customWidth="1"/>
    <col min="15994" max="15994" width="6" customWidth="1"/>
    <col min="15995" max="15995" width="28.28515625" customWidth="1"/>
    <col min="15996" max="15996" width="10.28515625" customWidth="1"/>
    <col min="15997" max="15997" width="6" customWidth="1"/>
    <col min="15998" max="15998" width="28.28515625" customWidth="1"/>
    <col min="15999" max="15999" width="10.28515625" customWidth="1"/>
    <col min="16000" max="16000" width="6" customWidth="1"/>
    <col min="16001" max="16001" width="28.28515625" customWidth="1"/>
    <col min="16002" max="16002" width="10.28515625" customWidth="1"/>
    <col min="16003" max="16003" width="6" customWidth="1"/>
    <col min="16004" max="16004" width="28.28515625" customWidth="1"/>
    <col min="16005" max="16005" width="10.28515625" customWidth="1"/>
    <col min="16006" max="16006" width="6" customWidth="1"/>
    <col min="16007" max="16007" width="28.28515625" customWidth="1"/>
    <col min="16008" max="16008" width="10.28515625" customWidth="1"/>
    <col min="16009" max="16009" width="6" customWidth="1"/>
    <col min="16010" max="16010" width="28.28515625" customWidth="1"/>
    <col min="16011" max="16011" width="10.28515625" customWidth="1"/>
    <col min="16012" max="16012" width="6" customWidth="1"/>
    <col min="16013" max="16013" width="28.28515625" customWidth="1"/>
    <col min="16014" max="16014" width="10.28515625" customWidth="1"/>
    <col min="16015" max="16015" width="6" customWidth="1"/>
    <col min="16016" max="16016" width="28.28515625" customWidth="1"/>
    <col min="16017" max="16017" width="10.28515625" customWidth="1"/>
    <col min="16018" max="16018" width="6" customWidth="1"/>
    <col min="16019" max="16019" width="28.28515625" customWidth="1"/>
    <col min="16020" max="16020" width="10.28515625" customWidth="1"/>
    <col min="16021" max="16021" width="6" customWidth="1"/>
    <col min="16022" max="16022" width="28.28515625" customWidth="1"/>
    <col min="16023" max="16023" width="10.28515625" customWidth="1"/>
    <col min="16024" max="16024" width="6" customWidth="1"/>
    <col min="16025" max="16025" width="28.28515625" customWidth="1"/>
    <col min="16026" max="16026" width="10.28515625" customWidth="1"/>
    <col min="16027" max="16027" width="6" customWidth="1"/>
    <col min="16028" max="16028" width="28.28515625" customWidth="1"/>
    <col min="16029" max="16029" width="10.28515625" customWidth="1"/>
    <col min="16030" max="16030" width="6" customWidth="1"/>
    <col min="16031" max="16031" width="28.28515625" customWidth="1"/>
    <col min="16032" max="16032" width="10.28515625" customWidth="1"/>
    <col min="16033" max="16033" width="6" customWidth="1"/>
    <col min="16034" max="16034" width="28.28515625" customWidth="1"/>
    <col min="16035" max="16035" width="10.28515625" customWidth="1"/>
    <col min="16036" max="16036" width="6" customWidth="1"/>
    <col min="16037" max="16037" width="28.28515625" customWidth="1"/>
    <col min="16038" max="16038" width="10.28515625" customWidth="1"/>
    <col min="16039" max="16039" width="6" customWidth="1"/>
    <col min="16040" max="16040" width="28.28515625" customWidth="1"/>
    <col min="16041" max="16041" width="10.28515625" customWidth="1"/>
    <col min="16042" max="16042" width="6" customWidth="1"/>
    <col min="16043" max="16043" width="28.28515625" customWidth="1"/>
    <col min="16044" max="16044" width="10.28515625" customWidth="1"/>
    <col min="16045" max="16045" width="6" customWidth="1"/>
    <col min="16046" max="16046" width="28.28515625" customWidth="1"/>
    <col min="16047" max="16047" width="10.28515625" customWidth="1"/>
    <col min="16048" max="16048" width="6" customWidth="1"/>
    <col min="16049" max="16049" width="28.28515625" customWidth="1"/>
    <col min="16050" max="16050" width="10.28515625" customWidth="1"/>
    <col min="16051" max="16051" width="6" customWidth="1"/>
    <col min="16052" max="16052" width="28.28515625" customWidth="1"/>
    <col min="16053" max="16053" width="10.28515625" customWidth="1"/>
    <col min="16054" max="16054" width="6" customWidth="1"/>
    <col min="16055" max="16055" width="28.28515625" customWidth="1"/>
    <col min="16056" max="16056" width="10.28515625" customWidth="1"/>
    <col min="16057" max="16057" width="6" customWidth="1"/>
    <col min="16058" max="16058" width="28.28515625" customWidth="1"/>
    <col min="16059" max="16059" width="10.28515625" customWidth="1"/>
    <col min="16060" max="16060" width="6" customWidth="1"/>
    <col min="16061" max="16061" width="28.28515625" customWidth="1"/>
    <col min="16062" max="16062" width="10.28515625" customWidth="1"/>
    <col min="16063" max="16063" width="6" customWidth="1"/>
    <col min="16064" max="16064" width="28.28515625" customWidth="1"/>
    <col min="16065" max="16065" width="10.28515625" customWidth="1"/>
    <col min="16066" max="16066" width="6" customWidth="1"/>
    <col min="16067" max="16067" width="28.28515625" customWidth="1"/>
    <col min="16068" max="16068" width="10.28515625" customWidth="1"/>
    <col min="16069" max="16069" width="6" customWidth="1"/>
    <col min="16070" max="16070" width="28.28515625" customWidth="1"/>
    <col min="16071" max="16071" width="10.28515625" customWidth="1"/>
    <col min="16072" max="16072" width="6" customWidth="1"/>
    <col min="16073" max="16073" width="28.28515625" customWidth="1"/>
    <col min="16074" max="16074" width="10.28515625" customWidth="1"/>
    <col min="16075" max="16075" width="6" customWidth="1"/>
    <col min="16076" max="16076" width="28.28515625" customWidth="1"/>
    <col min="16077" max="16077" width="10.28515625" customWidth="1"/>
    <col min="16078" max="16078" width="6" customWidth="1"/>
    <col min="16079" max="16079" width="28.28515625" customWidth="1"/>
    <col min="16080" max="16080" width="10.28515625" customWidth="1"/>
    <col min="16081" max="16081" width="6" customWidth="1"/>
    <col min="16129" max="16129" width="31" customWidth="1"/>
    <col min="16131" max="16131" width="28.28515625" customWidth="1"/>
    <col min="16132" max="16132" width="10.28515625" customWidth="1"/>
    <col min="16133" max="16133" width="6" customWidth="1"/>
    <col min="16134" max="16134" width="28.28515625" customWidth="1"/>
    <col min="16135" max="16135" width="10.28515625" customWidth="1"/>
    <col min="16136" max="16136" width="6" customWidth="1"/>
    <col min="16137" max="16137" width="28.28515625" customWidth="1"/>
    <col min="16138" max="16138" width="10.28515625" customWidth="1"/>
    <col min="16139" max="16139" width="6" customWidth="1"/>
    <col min="16140" max="16140" width="28.28515625" customWidth="1"/>
    <col min="16141" max="16141" width="10.28515625" customWidth="1"/>
    <col min="16142" max="16142" width="6" customWidth="1"/>
    <col min="16143" max="16143" width="28.28515625" customWidth="1"/>
    <col min="16144" max="16144" width="10.28515625" customWidth="1"/>
    <col min="16145" max="16145" width="6" customWidth="1"/>
    <col min="16146" max="16146" width="28.28515625" customWidth="1"/>
    <col min="16147" max="16147" width="10.28515625" customWidth="1"/>
    <col min="16148" max="16148" width="6" customWidth="1"/>
    <col min="16149" max="16149" width="28.28515625" customWidth="1"/>
    <col min="16150" max="16150" width="10.28515625" customWidth="1"/>
    <col min="16151" max="16151" width="6" customWidth="1"/>
    <col min="16152" max="16152" width="28.28515625" customWidth="1"/>
    <col min="16153" max="16153" width="10.28515625" customWidth="1"/>
    <col min="16154" max="16154" width="6" customWidth="1"/>
    <col min="16155" max="16155" width="28.28515625" customWidth="1"/>
    <col min="16156" max="16156" width="10.28515625" customWidth="1"/>
    <col min="16157" max="16157" width="6" customWidth="1"/>
    <col min="16158" max="16158" width="28.28515625" customWidth="1"/>
    <col min="16159" max="16159" width="10.28515625" customWidth="1"/>
    <col min="16160" max="16160" width="6" customWidth="1"/>
    <col min="16161" max="16161" width="28.28515625" customWidth="1"/>
    <col min="16162" max="16162" width="10.28515625" customWidth="1"/>
    <col min="16163" max="16163" width="6" customWidth="1"/>
    <col min="16164" max="16164" width="28.28515625" customWidth="1"/>
    <col min="16165" max="16165" width="10.28515625" customWidth="1"/>
    <col min="16166" max="16166" width="6" customWidth="1"/>
    <col min="16167" max="16167" width="28.28515625" customWidth="1"/>
    <col min="16168" max="16168" width="10.28515625" customWidth="1"/>
    <col min="16169" max="16169" width="6" customWidth="1"/>
    <col min="16170" max="16170" width="28.28515625" customWidth="1"/>
    <col min="16171" max="16171" width="10.28515625" customWidth="1"/>
    <col min="16172" max="16172" width="6" customWidth="1"/>
    <col min="16173" max="16173" width="28.28515625" customWidth="1"/>
    <col min="16174" max="16174" width="10.28515625" customWidth="1"/>
    <col min="16175" max="16175" width="6" customWidth="1"/>
    <col min="16176" max="16176" width="28.28515625" customWidth="1"/>
    <col min="16177" max="16177" width="10.28515625" customWidth="1"/>
    <col min="16178" max="16178" width="6" customWidth="1"/>
    <col min="16179" max="16179" width="28.28515625" customWidth="1"/>
    <col min="16180" max="16180" width="10.28515625" customWidth="1"/>
    <col min="16181" max="16181" width="6" customWidth="1"/>
    <col min="16182" max="16182" width="28.28515625" customWidth="1"/>
    <col min="16183" max="16183" width="10.28515625" customWidth="1"/>
    <col min="16184" max="16184" width="6" customWidth="1"/>
    <col min="16185" max="16185" width="28.28515625" customWidth="1"/>
    <col min="16186" max="16186" width="10.28515625" customWidth="1"/>
    <col min="16187" max="16187" width="6" customWidth="1"/>
    <col min="16188" max="16188" width="28.28515625" customWidth="1"/>
    <col min="16189" max="16189" width="10.28515625" customWidth="1"/>
    <col min="16190" max="16190" width="6" customWidth="1"/>
    <col min="16191" max="16191" width="28.28515625" customWidth="1"/>
    <col min="16192" max="16192" width="10.28515625" customWidth="1"/>
    <col min="16193" max="16193" width="6" customWidth="1"/>
    <col min="16194" max="16194" width="28.28515625" customWidth="1"/>
    <col min="16195" max="16195" width="10.28515625" customWidth="1"/>
    <col min="16196" max="16196" width="6" customWidth="1"/>
    <col min="16197" max="16197" width="28.28515625" customWidth="1"/>
    <col min="16198" max="16198" width="10.28515625" customWidth="1"/>
    <col min="16199" max="16199" width="6" customWidth="1"/>
    <col min="16200" max="16200" width="28.28515625" customWidth="1"/>
    <col min="16201" max="16201" width="10.28515625" customWidth="1"/>
    <col min="16202" max="16202" width="6" customWidth="1"/>
    <col min="16203" max="16203" width="28.28515625" customWidth="1"/>
    <col min="16204" max="16204" width="10.28515625" customWidth="1"/>
    <col min="16205" max="16205" width="6" customWidth="1"/>
    <col min="16206" max="16206" width="28.28515625" customWidth="1"/>
    <col min="16207" max="16207" width="10.28515625" customWidth="1"/>
    <col min="16208" max="16208" width="6" customWidth="1"/>
    <col min="16209" max="16209" width="28.28515625" customWidth="1"/>
    <col min="16210" max="16210" width="10.28515625" customWidth="1"/>
    <col min="16211" max="16211" width="6" customWidth="1"/>
    <col min="16212" max="16212" width="28.28515625" customWidth="1"/>
    <col min="16213" max="16213" width="10.28515625" customWidth="1"/>
    <col min="16214" max="16214" width="6" customWidth="1"/>
    <col min="16215" max="16215" width="28.28515625" customWidth="1"/>
    <col min="16216" max="16216" width="10.28515625" customWidth="1"/>
    <col min="16217" max="16217" width="6" customWidth="1"/>
    <col min="16218" max="16218" width="28.28515625" customWidth="1"/>
    <col min="16219" max="16219" width="10.28515625" customWidth="1"/>
    <col min="16220" max="16220" width="6" customWidth="1"/>
    <col min="16221" max="16221" width="28.28515625" customWidth="1"/>
    <col min="16222" max="16222" width="10.28515625" customWidth="1"/>
    <col min="16223" max="16223" width="6" customWidth="1"/>
    <col min="16224" max="16224" width="28.28515625" customWidth="1"/>
    <col min="16225" max="16225" width="10.28515625" customWidth="1"/>
    <col min="16226" max="16226" width="6" customWidth="1"/>
    <col min="16227" max="16227" width="28.28515625" customWidth="1"/>
    <col min="16228" max="16228" width="10.28515625" customWidth="1"/>
    <col min="16229" max="16229" width="6" customWidth="1"/>
    <col min="16230" max="16230" width="28.28515625" customWidth="1"/>
    <col min="16231" max="16231" width="10.28515625" customWidth="1"/>
    <col min="16232" max="16232" width="6" customWidth="1"/>
    <col min="16233" max="16233" width="28.28515625" customWidth="1"/>
    <col min="16234" max="16234" width="10.28515625" customWidth="1"/>
    <col min="16235" max="16235" width="6" customWidth="1"/>
    <col min="16236" max="16236" width="28.28515625" customWidth="1"/>
    <col min="16237" max="16237" width="10.28515625" customWidth="1"/>
    <col min="16238" max="16238" width="6" customWidth="1"/>
    <col min="16239" max="16239" width="28.28515625" customWidth="1"/>
    <col min="16240" max="16240" width="10.28515625" customWidth="1"/>
    <col min="16241" max="16241" width="6" customWidth="1"/>
    <col min="16242" max="16242" width="28.28515625" customWidth="1"/>
    <col min="16243" max="16243" width="10.28515625" customWidth="1"/>
    <col min="16244" max="16244" width="6" customWidth="1"/>
    <col min="16245" max="16245" width="28.28515625" customWidth="1"/>
    <col min="16246" max="16246" width="10.28515625" customWidth="1"/>
    <col min="16247" max="16247" width="6" customWidth="1"/>
    <col min="16248" max="16248" width="28.28515625" customWidth="1"/>
    <col min="16249" max="16249" width="10.28515625" customWidth="1"/>
    <col min="16250" max="16250" width="6" customWidth="1"/>
    <col min="16251" max="16251" width="28.28515625" customWidth="1"/>
    <col min="16252" max="16252" width="10.28515625" customWidth="1"/>
    <col min="16253" max="16253" width="6" customWidth="1"/>
    <col min="16254" max="16254" width="28.28515625" customWidth="1"/>
    <col min="16255" max="16255" width="10.28515625" customWidth="1"/>
    <col min="16256" max="16256" width="6" customWidth="1"/>
    <col min="16257" max="16257" width="28.28515625" customWidth="1"/>
    <col min="16258" max="16258" width="10.28515625" customWidth="1"/>
    <col min="16259" max="16259" width="6" customWidth="1"/>
    <col min="16260" max="16260" width="28.28515625" customWidth="1"/>
    <col min="16261" max="16261" width="10.28515625" customWidth="1"/>
    <col min="16262" max="16262" width="6" customWidth="1"/>
    <col min="16263" max="16263" width="28.28515625" customWidth="1"/>
    <col min="16264" max="16264" width="10.28515625" customWidth="1"/>
    <col min="16265" max="16265" width="6" customWidth="1"/>
    <col min="16266" max="16266" width="28.28515625" customWidth="1"/>
    <col min="16267" max="16267" width="10.28515625" customWidth="1"/>
    <col min="16268" max="16268" width="6" customWidth="1"/>
    <col min="16269" max="16269" width="28.28515625" customWidth="1"/>
    <col min="16270" max="16270" width="10.28515625" customWidth="1"/>
    <col min="16271" max="16271" width="6" customWidth="1"/>
    <col min="16272" max="16272" width="28.28515625" customWidth="1"/>
    <col min="16273" max="16273" width="10.28515625" customWidth="1"/>
    <col min="16274" max="16274" width="6" customWidth="1"/>
    <col min="16275" max="16275" width="28.28515625" customWidth="1"/>
    <col min="16276" max="16276" width="10.28515625" customWidth="1"/>
    <col min="16277" max="16277" width="6" customWidth="1"/>
    <col min="16278" max="16278" width="28.28515625" customWidth="1"/>
    <col min="16279" max="16279" width="10.28515625" customWidth="1"/>
    <col min="16280" max="16280" width="6" customWidth="1"/>
    <col min="16281" max="16281" width="28.28515625" customWidth="1"/>
    <col min="16282" max="16282" width="10.28515625" customWidth="1"/>
    <col min="16283" max="16283" width="6" customWidth="1"/>
    <col min="16284" max="16284" width="28.28515625" customWidth="1"/>
    <col min="16285" max="16285" width="10.28515625" customWidth="1"/>
    <col min="16286" max="16286" width="6" customWidth="1"/>
    <col min="16287" max="16287" width="28.28515625" customWidth="1"/>
    <col min="16288" max="16288" width="10.28515625" customWidth="1"/>
    <col min="16289" max="16289" width="6" customWidth="1"/>
    <col min="16290" max="16290" width="28.28515625" customWidth="1"/>
    <col min="16291" max="16291" width="10.28515625" customWidth="1"/>
    <col min="16292" max="16292" width="6" customWidth="1"/>
    <col min="16293" max="16293" width="28.28515625" customWidth="1"/>
    <col min="16294" max="16294" width="10.28515625" customWidth="1"/>
    <col min="16295" max="16295" width="6" customWidth="1"/>
    <col min="16296" max="16296" width="28.28515625" customWidth="1"/>
    <col min="16297" max="16297" width="10.28515625" customWidth="1"/>
    <col min="16298" max="16298" width="6" customWidth="1"/>
    <col min="16299" max="16299" width="28.28515625" customWidth="1"/>
    <col min="16300" max="16300" width="10.28515625" customWidth="1"/>
    <col min="16301" max="16301" width="6" customWidth="1"/>
    <col min="16302" max="16302" width="28.28515625" customWidth="1"/>
    <col min="16303" max="16303" width="10.28515625" customWidth="1"/>
    <col min="16304" max="16304" width="6" customWidth="1"/>
    <col min="16305" max="16305" width="28.28515625" customWidth="1"/>
    <col min="16306" max="16306" width="10.28515625" customWidth="1"/>
    <col min="16307" max="16307" width="6" customWidth="1"/>
    <col min="16308" max="16308" width="28.28515625" customWidth="1"/>
    <col min="16309" max="16309" width="10.28515625" customWidth="1"/>
    <col min="16310" max="16310" width="6" customWidth="1"/>
    <col min="16311" max="16311" width="28.28515625" customWidth="1"/>
    <col min="16312" max="16312" width="10.28515625" customWidth="1"/>
    <col min="16313" max="16313" width="6" customWidth="1"/>
    <col min="16314" max="16314" width="28.28515625" customWidth="1"/>
    <col min="16315" max="16315" width="10.28515625" customWidth="1"/>
    <col min="16316" max="16316" width="6" customWidth="1"/>
    <col min="16317" max="16317" width="28.28515625" customWidth="1"/>
    <col min="16318" max="16318" width="10.28515625" customWidth="1"/>
    <col min="16319" max="16319" width="6" customWidth="1"/>
    <col min="16320" max="16320" width="28.28515625" customWidth="1"/>
    <col min="16321" max="16321" width="10.28515625" customWidth="1"/>
    <col min="16322" max="16322" width="6" customWidth="1"/>
    <col min="16323" max="16323" width="28.28515625" customWidth="1"/>
    <col min="16324" max="16324" width="10.28515625" customWidth="1"/>
    <col min="16325" max="16325" width="6" customWidth="1"/>
    <col min="16326" max="16326" width="28.28515625" customWidth="1"/>
    <col min="16327" max="16327" width="10.28515625" customWidth="1"/>
    <col min="16328" max="16328" width="6" customWidth="1"/>
    <col min="16329" max="16329" width="28.28515625" customWidth="1"/>
    <col min="16330" max="16330" width="10.28515625" customWidth="1"/>
    <col min="16331" max="16331" width="6" customWidth="1"/>
    <col min="16332" max="16332" width="28.28515625" customWidth="1"/>
    <col min="16333" max="16333" width="10.28515625" customWidth="1"/>
    <col min="16334" max="16334" width="6" customWidth="1"/>
    <col min="16335" max="16335" width="28.28515625" customWidth="1"/>
    <col min="16336" max="16336" width="10.28515625" customWidth="1"/>
    <col min="16337" max="16337" width="6" customWidth="1"/>
  </cols>
  <sheetData>
    <row r="1" spans="1:209">
      <c r="A1" s="267" t="s">
        <v>315</v>
      </c>
    </row>
    <row r="3" spans="1:209">
      <c r="A3" s="3" t="s">
        <v>12</v>
      </c>
      <c r="B3" s="294"/>
      <c r="C3" s="295" t="s">
        <v>694</v>
      </c>
      <c r="D3" s="296"/>
      <c r="E3" s="297"/>
      <c r="F3" s="298" t="s">
        <v>755</v>
      </c>
      <c r="G3" s="294"/>
      <c r="H3" s="299"/>
      <c r="I3" s="295" t="s">
        <v>586</v>
      </c>
      <c r="J3" s="296"/>
      <c r="K3" s="297"/>
      <c r="L3" s="298" t="s">
        <v>695</v>
      </c>
      <c r="M3" s="294"/>
      <c r="N3" s="299"/>
      <c r="O3" s="295" t="s">
        <v>696</v>
      </c>
      <c r="P3" s="296"/>
      <c r="Q3" s="297"/>
      <c r="R3" s="298" t="s">
        <v>1196</v>
      </c>
      <c r="S3" s="294"/>
      <c r="T3" s="299"/>
      <c r="U3" s="295" t="s">
        <v>903</v>
      </c>
      <c r="V3" s="296"/>
      <c r="W3" s="297"/>
      <c r="X3" s="298" t="s">
        <v>637</v>
      </c>
      <c r="Y3" s="294"/>
      <c r="Z3" s="299"/>
      <c r="AA3" s="295" t="s">
        <v>904</v>
      </c>
      <c r="AB3" s="296"/>
      <c r="AC3" s="297"/>
      <c r="AD3" s="298" t="s">
        <v>588</v>
      </c>
      <c r="AE3" s="294"/>
      <c r="AF3" s="299"/>
      <c r="AG3" s="295" t="s">
        <v>905</v>
      </c>
      <c r="AH3" s="296"/>
      <c r="AI3" s="297"/>
      <c r="AJ3" s="298" t="s">
        <v>589</v>
      </c>
      <c r="AK3" s="294"/>
      <c r="AL3" s="299"/>
      <c r="AM3" s="295" t="s">
        <v>590</v>
      </c>
      <c r="AN3" s="296"/>
      <c r="AO3" s="297"/>
      <c r="AP3" s="298" t="s">
        <v>1197</v>
      </c>
      <c r="AQ3" s="294"/>
      <c r="AR3" s="299"/>
      <c r="AS3" s="295" t="s">
        <v>1198</v>
      </c>
      <c r="AT3" s="296"/>
      <c r="AU3" s="297"/>
      <c r="AV3" s="298" t="s">
        <v>1233</v>
      </c>
      <c r="AW3" s="294"/>
      <c r="AX3" s="299"/>
      <c r="AY3" s="295" t="s">
        <v>697</v>
      </c>
      <c r="AZ3" s="296"/>
      <c r="BA3" s="297"/>
      <c r="BB3" s="298" t="s">
        <v>592</v>
      </c>
      <c r="BC3" s="294"/>
      <c r="BD3" s="299"/>
      <c r="BE3" s="295" t="s">
        <v>698</v>
      </c>
      <c r="BF3" s="296"/>
      <c r="BG3" s="297"/>
      <c r="BH3" s="298" t="s">
        <v>1269</v>
      </c>
      <c r="BI3" s="294"/>
      <c r="BJ3" s="299"/>
      <c r="BK3" s="295" t="s">
        <v>699</v>
      </c>
      <c r="BL3" s="296"/>
      <c r="BM3" s="297"/>
      <c r="BN3" s="298" t="s">
        <v>756</v>
      </c>
      <c r="BO3" s="294"/>
      <c r="BP3" s="299"/>
      <c r="BQ3" s="295" t="s">
        <v>1219</v>
      </c>
      <c r="BR3" s="296"/>
      <c r="BS3" s="297"/>
      <c r="BT3" s="298" t="s">
        <v>1234</v>
      </c>
      <c r="BU3" s="294"/>
      <c r="BV3" s="299"/>
      <c r="BW3" s="295" t="s">
        <v>1148</v>
      </c>
      <c r="BX3" s="296"/>
      <c r="BY3" s="297"/>
      <c r="BZ3" s="298" t="s">
        <v>1199</v>
      </c>
      <c r="CA3" s="294"/>
      <c r="CB3" s="299"/>
      <c r="CC3" s="295" t="s">
        <v>1070</v>
      </c>
      <c r="CD3" s="296"/>
      <c r="CE3" s="297"/>
      <c r="CF3" s="298" t="s">
        <v>700</v>
      </c>
      <c r="CG3" s="294"/>
      <c r="CH3" s="299"/>
      <c r="CI3" s="295" t="s">
        <v>417</v>
      </c>
      <c r="CJ3" s="296"/>
      <c r="CK3" s="297"/>
      <c r="CL3" s="298" t="s">
        <v>1149</v>
      </c>
      <c r="CM3" s="294"/>
      <c r="CN3" s="299"/>
      <c r="CO3" s="295" t="s">
        <v>418</v>
      </c>
      <c r="CP3" s="296"/>
      <c r="CQ3" s="297"/>
      <c r="CR3" s="298" t="s">
        <v>1071</v>
      </c>
      <c r="CS3" s="294"/>
      <c r="CT3" s="299"/>
      <c r="CU3" s="295" t="s">
        <v>1200</v>
      </c>
      <c r="CV3" s="296"/>
      <c r="CW3" s="297"/>
      <c r="CX3" s="298" t="s">
        <v>909</v>
      </c>
      <c r="CY3" s="294"/>
      <c r="CZ3" s="299"/>
      <c r="DA3" s="295" t="s">
        <v>816</v>
      </c>
      <c r="DB3" s="296"/>
      <c r="DC3" s="297"/>
      <c r="DD3" s="298" t="s">
        <v>594</v>
      </c>
      <c r="DE3" s="294"/>
      <c r="DF3" s="299"/>
      <c r="DG3" s="295" t="s">
        <v>757</v>
      </c>
      <c r="DH3" s="296"/>
      <c r="DI3" s="297"/>
      <c r="DJ3" s="298" t="s">
        <v>701</v>
      </c>
      <c r="DK3" s="294"/>
      <c r="DL3" s="299"/>
      <c r="DM3" s="295" t="s">
        <v>702</v>
      </c>
      <c r="DN3" s="296"/>
      <c r="DO3" s="297"/>
      <c r="DP3" s="298" t="s">
        <v>1270</v>
      </c>
      <c r="DQ3" s="294"/>
      <c r="DR3" s="299"/>
      <c r="DS3" s="295" t="s">
        <v>1202</v>
      </c>
      <c r="DT3" s="296"/>
      <c r="DU3" s="297"/>
      <c r="DV3" s="298" t="s">
        <v>1203</v>
      </c>
      <c r="DW3" s="294"/>
      <c r="DX3" s="299"/>
      <c r="DY3" s="295" t="s">
        <v>1151</v>
      </c>
      <c r="DZ3" s="296"/>
      <c r="EA3" s="297"/>
      <c r="EB3" s="298" t="s">
        <v>819</v>
      </c>
      <c r="EC3" s="294"/>
      <c r="ED3" s="299"/>
      <c r="EE3" s="295" t="s">
        <v>1204</v>
      </c>
      <c r="EF3" s="296"/>
      <c r="EG3" s="297"/>
      <c r="EH3" s="298" t="s">
        <v>600</v>
      </c>
      <c r="EI3" s="294"/>
      <c r="EJ3" s="299"/>
      <c r="EK3" s="295" t="s">
        <v>1078</v>
      </c>
      <c r="EL3" s="296"/>
      <c r="EM3" s="297"/>
      <c r="EN3" s="298" t="s">
        <v>1243</v>
      </c>
      <c r="EO3" s="294"/>
      <c r="EP3" s="299"/>
      <c r="EQ3" s="295" t="s">
        <v>704</v>
      </c>
      <c r="ER3" s="296"/>
      <c r="ES3" s="297"/>
      <c r="ET3" s="298" t="s">
        <v>1167</v>
      </c>
      <c r="EU3" s="294"/>
      <c r="EV3" s="299"/>
      <c r="EW3" s="295" t="s">
        <v>1080</v>
      </c>
      <c r="EX3" s="296"/>
      <c r="EY3" s="297"/>
      <c r="EZ3" s="298" t="s">
        <v>1205</v>
      </c>
      <c r="FA3" s="294"/>
      <c r="FB3" s="299"/>
      <c r="FC3" s="295" t="s">
        <v>1206</v>
      </c>
      <c r="FD3" s="296"/>
      <c r="FE3" s="297"/>
      <c r="FF3" s="298" t="s">
        <v>1221</v>
      </c>
      <c r="FG3" s="294"/>
      <c r="FH3" s="299"/>
      <c r="FI3" s="295" t="s">
        <v>1207</v>
      </c>
      <c r="FJ3" s="296"/>
      <c r="FK3" s="297"/>
      <c r="FL3" s="298" t="s">
        <v>1153</v>
      </c>
      <c r="FM3" s="294"/>
      <c r="FN3" s="299"/>
      <c r="FO3" s="295" t="s">
        <v>913</v>
      </c>
      <c r="FP3" s="296"/>
      <c r="FQ3" s="297"/>
      <c r="FR3" s="298" t="s">
        <v>705</v>
      </c>
      <c r="FS3" s="294"/>
      <c r="FT3" s="299"/>
      <c r="FU3" s="295" t="s">
        <v>706</v>
      </c>
      <c r="FV3" s="296"/>
      <c r="FW3" s="297"/>
      <c r="FX3" s="298" t="s">
        <v>914</v>
      </c>
      <c r="FY3" s="294"/>
      <c r="FZ3" s="299"/>
      <c r="GA3" s="295" t="s">
        <v>915</v>
      </c>
      <c r="GB3" s="296"/>
      <c r="GC3" s="297"/>
      <c r="GD3" s="298" t="s">
        <v>759</v>
      </c>
      <c r="GE3" s="294"/>
      <c r="GF3" s="299"/>
      <c r="GG3" s="295" t="s">
        <v>708</v>
      </c>
      <c r="GH3" s="296"/>
      <c r="GI3" s="297"/>
      <c r="GJ3" s="298" t="s">
        <v>709</v>
      </c>
      <c r="GK3" s="294"/>
      <c r="GL3" s="299"/>
      <c r="GM3" s="295" t="s">
        <v>533</v>
      </c>
      <c r="GN3" s="296"/>
      <c r="GO3" s="297"/>
      <c r="GP3" s="298" t="s">
        <v>603</v>
      </c>
      <c r="GQ3" s="294"/>
      <c r="GR3" s="299"/>
      <c r="GS3" s="295" t="s">
        <v>1208</v>
      </c>
      <c r="GT3" s="296"/>
      <c r="GU3" s="297"/>
      <c r="GV3" s="298" t="s">
        <v>760</v>
      </c>
      <c r="GW3" s="294"/>
      <c r="GX3" s="299"/>
      <c r="GY3" s="295" t="s">
        <v>1154</v>
      </c>
      <c r="GZ3" s="296"/>
      <c r="HA3" s="297"/>
    </row>
    <row r="4" spans="1:209">
      <c r="A4" s="260" t="s">
        <v>1868</v>
      </c>
      <c r="B4" s="300"/>
      <c r="C4" s="301"/>
      <c r="D4" s="302"/>
      <c r="E4" s="303"/>
      <c r="F4" s="304"/>
      <c r="G4" s="300"/>
      <c r="H4" s="305"/>
      <c r="I4" s="301"/>
      <c r="J4" s="302"/>
      <c r="K4" s="303"/>
      <c r="L4" s="304"/>
      <c r="M4" s="300"/>
      <c r="N4" s="305"/>
      <c r="O4" s="301"/>
      <c r="P4" s="302"/>
      <c r="Q4" s="303"/>
      <c r="R4" s="304"/>
      <c r="S4" s="300"/>
      <c r="T4" s="305"/>
      <c r="U4" s="301"/>
      <c r="V4" s="302"/>
      <c r="W4" s="303"/>
      <c r="X4" s="304"/>
      <c r="Y4" s="300"/>
      <c r="Z4" s="305"/>
      <c r="AA4" s="301"/>
      <c r="AB4" s="302"/>
      <c r="AC4" s="303"/>
      <c r="AD4" s="304"/>
      <c r="AE4" s="300"/>
      <c r="AF4" s="305"/>
      <c r="AG4" s="301"/>
      <c r="AH4" s="302"/>
      <c r="AI4" s="303"/>
      <c r="AJ4" s="304"/>
      <c r="AK4" s="300"/>
      <c r="AL4" s="305"/>
      <c r="AM4" s="301"/>
      <c r="AN4" s="302"/>
      <c r="AO4" s="303"/>
      <c r="AP4" s="304"/>
      <c r="AQ4" s="300"/>
      <c r="AR4" s="305"/>
      <c r="AS4" s="301"/>
      <c r="AT4" s="302"/>
      <c r="AU4" s="303"/>
      <c r="AV4" s="304"/>
      <c r="AW4" s="300"/>
      <c r="AX4" s="305"/>
      <c r="AY4" s="301"/>
      <c r="AZ4" s="302"/>
      <c r="BA4" s="303"/>
      <c r="BB4" s="304"/>
      <c r="BC4" s="300"/>
      <c r="BD4" s="305"/>
      <c r="BE4" s="301"/>
      <c r="BF4" s="302"/>
      <c r="BG4" s="303"/>
      <c r="BH4" s="304"/>
      <c r="BI4" s="300"/>
      <c r="BJ4" s="305"/>
      <c r="BK4" s="301"/>
      <c r="BL4" s="302"/>
      <c r="BM4" s="303"/>
      <c r="BN4" s="304"/>
      <c r="BO4" s="300"/>
      <c r="BP4" s="305"/>
      <c r="BQ4" s="301"/>
      <c r="BR4" s="302"/>
      <c r="BS4" s="303"/>
      <c r="BT4" s="304"/>
      <c r="BU4" s="300"/>
      <c r="BV4" s="305"/>
      <c r="BW4" s="301"/>
      <c r="BX4" s="302"/>
      <c r="BY4" s="303"/>
      <c r="BZ4" s="304"/>
      <c r="CA4" s="300"/>
      <c r="CB4" s="305"/>
      <c r="CC4" s="301"/>
      <c r="CD4" s="302"/>
      <c r="CE4" s="303"/>
      <c r="CF4" s="304"/>
      <c r="CG4" s="300"/>
      <c r="CH4" s="305"/>
      <c r="CI4" s="301"/>
      <c r="CJ4" s="302"/>
      <c r="CK4" s="303"/>
      <c r="CL4" s="304"/>
      <c r="CM4" s="300"/>
      <c r="CN4" s="305"/>
      <c r="CO4" s="301"/>
      <c r="CP4" s="302"/>
      <c r="CQ4" s="303"/>
      <c r="CR4" s="304"/>
      <c r="CS4" s="300"/>
      <c r="CT4" s="305"/>
      <c r="CU4" s="301"/>
      <c r="CV4" s="302"/>
      <c r="CW4" s="303"/>
      <c r="CX4" s="304"/>
      <c r="CY4" s="300"/>
      <c r="CZ4" s="305"/>
      <c r="DA4" s="301"/>
      <c r="DB4" s="302"/>
      <c r="DC4" s="303"/>
      <c r="DD4" s="304"/>
      <c r="DE4" s="300"/>
      <c r="DF4" s="305"/>
      <c r="DG4" s="301"/>
      <c r="DH4" s="302"/>
      <c r="DI4" s="303"/>
      <c r="DJ4" s="304"/>
      <c r="DK4" s="300"/>
      <c r="DL4" s="305"/>
      <c r="DM4" s="301"/>
      <c r="DN4" s="302"/>
      <c r="DO4" s="303"/>
      <c r="DP4" s="304"/>
      <c r="DQ4" s="300"/>
      <c r="DR4" s="305"/>
      <c r="DS4" s="301"/>
      <c r="DT4" s="302"/>
      <c r="DU4" s="303"/>
      <c r="DV4" s="304"/>
      <c r="DW4" s="300"/>
      <c r="DX4" s="305"/>
      <c r="DY4" s="301"/>
      <c r="DZ4" s="302"/>
      <c r="EA4" s="303"/>
      <c r="EB4" s="304"/>
      <c r="EC4" s="300"/>
      <c r="ED4" s="305"/>
      <c r="EE4" s="301"/>
      <c r="EF4" s="302"/>
      <c r="EG4" s="303"/>
      <c r="EH4" s="304"/>
      <c r="EI4" s="300"/>
      <c r="EJ4" s="305"/>
      <c r="EK4" s="301"/>
      <c r="EL4" s="302"/>
      <c r="EM4" s="303"/>
      <c r="EN4" s="304"/>
      <c r="EO4" s="300"/>
      <c r="EP4" s="305"/>
      <c r="EQ4" s="301"/>
      <c r="ER4" s="302"/>
      <c r="ES4" s="303"/>
      <c r="ET4" s="304"/>
      <c r="EU4" s="300"/>
      <c r="EV4" s="305"/>
      <c r="EW4" s="301"/>
      <c r="EX4" s="302"/>
      <c r="EY4" s="303"/>
      <c r="EZ4" s="304"/>
      <c r="FA4" s="300"/>
      <c r="FB4" s="305"/>
      <c r="FC4" s="301"/>
      <c r="FD4" s="302"/>
      <c r="FE4" s="303"/>
      <c r="FF4" s="304"/>
      <c r="FG4" s="300"/>
      <c r="FH4" s="305"/>
      <c r="FI4" s="301"/>
      <c r="FJ4" s="302"/>
      <c r="FK4" s="303"/>
      <c r="FL4" s="304"/>
      <c r="FM4" s="300"/>
      <c r="FN4" s="305"/>
      <c r="FO4" s="301"/>
      <c r="FP4" s="302"/>
      <c r="FQ4" s="303"/>
      <c r="FR4" s="304"/>
      <c r="FS4" s="300"/>
      <c r="FT4" s="305"/>
      <c r="FU4" s="301"/>
      <c r="FV4" s="302"/>
      <c r="FW4" s="303"/>
      <c r="FX4" s="304"/>
      <c r="FY4" s="300"/>
      <c r="FZ4" s="305"/>
      <c r="GA4" s="301"/>
      <c r="GB4" s="302"/>
      <c r="GC4" s="303"/>
      <c r="GD4" s="304"/>
      <c r="GE4" s="300"/>
      <c r="GF4" s="305"/>
      <c r="GG4" s="301"/>
      <c r="GH4" s="302"/>
      <c r="GI4" s="303"/>
      <c r="GJ4" s="304"/>
      <c r="GK4" s="300"/>
      <c r="GL4" s="305"/>
      <c r="GM4" s="301"/>
      <c r="GN4" s="302"/>
      <c r="GO4" s="303"/>
      <c r="GP4" s="304"/>
      <c r="GQ4" s="300"/>
      <c r="GR4" s="305"/>
      <c r="GS4" s="301"/>
      <c r="GT4" s="302"/>
      <c r="GU4" s="303"/>
      <c r="GV4" s="304"/>
      <c r="GW4" s="300"/>
      <c r="GX4" s="305"/>
      <c r="GY4" s="301"/>
      <c r="GZ4" s="302"/>
      <c r="HA4" s="303"/>
    </row>
    <row r="5" spans="1:209">
      <c r="A5" s="271"/>
      <c r="B5" s="332"/>
      <c r="C5" s="307"/>
      <c r="D5" s="308" t="s">
        <v>4</v>
      </c>
      <c r="E5" s="309" t="s">
        <v>5</v>
      </c>
      <c r="F5" s="271"/>
      <c r="G5" s="306" t="s">
        <v>4</v>
      </c>
      <c r="H5" s="310" t="s">
        <v>5</v>
      </c>
      <c r="I5" s="307"/>
      <c r="J5" s="308" t="s">
        <v>4</v>
      </c>
      <c r="K5" s="309" t="s">
        <v>5</v>
      </c>
      <c r="L5" s="271"/>
      <c r="M5" s="306" t="s">
        <v>4</v>
      </c>
      <c r="N5" s="310" t="s">
        <v>5</v>
      </c>
      <c r="O5" s="307"/>
      <c r="P5" s="308" t="s">
        <v>4</v>
      </c>
      <c r="Q5" s="309" t="s">
        <v>5</v>
      </c>
      <c r="R5" s="271"/>
      <c r="S5" s="306" t="s">
        <v>4</v>
      </c>
      <c r="T5" s="310" t="s">
        <v>5</v>
      </c>
      <c r="U5" s="307"/>
      <c r="V5" s="308" t="s">
        <v>4</v>
      </c>
      <c r="W5" s="309" t="s">
        <v>5</v>
      </c>
      <c r="X5" s="271"/>
      <c r="Y5" s="306" t="s">
        <v>4</v>
      </c>
      <c r="Z5" s="310" t="s">
        <v>5</v>
      </c>
      <c r="AA5" s="307"/>
      <c r="AB5" s="308" t="s">
        <v>4</v>
      </c>
      <c r="AC5" s="309" t="s">
        <v>5</v>
      </c>
      <c r="AD5" s="271"/>
      <c r="AE5" s="306" t="s">
        <v>4</v>
      </c>
      <c r="AF5" s="310" t="s">
        <v>5</v>
      </c>
      <c r="AG5" s="307"/>
      <c r="AH5" s="308" t="s">
        <v>4</v>
      </c>
      <c r="AI5" s="309" t="s">
        <v>5</v>
      </c>
      <c r="AJ5" s="271"/>
      <c r="AK5" s="306" t="s">
        <v>4</v>
      </c>
      <c r="AL5" s="310" t="s">
        <v>5</v>
      </c>
      <c r="AM5" s="307"/>
      <c r="AN5" s="308" t="s">
        <v>4</v>
      </c>
      <c r="AO5" s="309" t="s">
        <v>5</v>
      </c>
      <c r="AP5" s="271"/>
      <c r="AQ5" s="306" t="s">
        <v>4</v>
      </c>
      <c r="AR5" s="310" t="s">
        <v>5</v>
      </c>
      <c r="AS5" s="307"/>
      <c r="AT5" s="308" t="s">
        <v>4</v>
      </c>
      <c r="AU5" s="309" t="s">
        <v>5</v>
      </c>
      <c r="AV5" s="271"/>
      <c r="AW5" s="306" t="s">
        <v>4</v>
      </c>
      <c r="AX5" s="310" t="s">
        <v>5</v>
      </c>
      <c r="AY5" s="307"/>
      <c r="AZ5" s="308" t="s">
        <v>4</v>
      </c>
      <c r="BA5" s="309" t="s">
        <v>5</v>
      </c>
      <c r="BB5" s="271"/>
      <c r="BC5" s="306" t="s">
        <v>4</v>
      </c>
      <c r="BD5" s="310" t="s">
        <v>5</v>
      </c>
      <c r="BE5" s="307"/>
      <c r="BF5" s="308" t="s">
        <v>4</v>
      </c>
      <c r="BG5" s="309" t="s">
        <v>5</v>
      </c>
      <c r="BH5" s="271"/>
      <c r="BI5" s="306" t="s">
        <v>4</v>
      </c>
      <c r="BJ5" s="310" t="s">
        <v>5</v>
      </c>
      <c r="BK5" s="307"/>
      <c r="BL5" s="308" t="s">
        <v>4</v>
      </c>
      <c r="BM5" s="309" t="s">
        <v>5</v>
      </c>
      <c r="BN5" s="271"/>
      <c r="BO5" s="306" t="s">
        <v>4</v>
      </c>
      <c r="BP5" s="310" t="s">
        <v>5</v>
      </c>
      <c r="BQ5" s="307"/>
      <c r="BR5" s="308" t="s">
        <v>4</v>
      </c>
      <c r="BS5" s="309" t="s">
        <v>5</v>
      </c>
      <c r="BT5" s="271"/>
      <c r="BU5" s="306" t="s">
        <v>4</v>
      </c>
      <c r="BV5" s="310" t="s">
        <v>5</v>
      </c>
      <c r="BW5" s="307"/>
      <c r="BX5" s="308" t="s">
        <v>4</v>
      </c>
      <c r="BY5" s="309" t="s">
        <v>5</v>
      </c>
      <c r="BZ5" s="271"/>
      <c r="CA5" s="306" t="s">
        <v>4</v>
      </c>
      <c r="CB5" s="310" t="s">
        <v>5</v>
      </c>
      <c r="CC5" s="307"/>
      <c r="CD5" s="308" t="s">
        <v>4</v>
      </c>
      <c r="CE5" s="309" t="s">
        <v>5</v>
      </c>
      <c r="CF5" s="271"/>
      <c r="CG5" s="306" t="s">
        <v>4</v>
      </c>
      <c r="CH5" s="310" t="s">
        <v>5</v>
      </c>
      <c r="CI5" s="307"/>
      <c r="CJ5" s="308" t="s">
        <v>4</v>
      </c>
      <c r="CK5" s="309" t="s">
        <v>5</v>
      </c>
      <c r="CL5" s="271"/>
      <c r="CM5" s="306" t="s">
        <v>4</v>
      </c>
      <c r="CN5" s="310" t="s">
        <v>5</v>
      </c>
      <c r="CO5" s="307"/>
      <c r="CP5" s="308" t="s">
        <v>4</v>
      </c>
      <c r="CQ5" s="309" t="s">
        <v>5</v>
      </c>
      <c r="CR5" s="271"/>
      <c r="CS5" s="306" t="s">
        <v>4</v>
      </c>
      <c r="CT5" s="310" t="s">
        <v>5</v>
      </c>
      <c r="CU5" s="307"/>
      <c r="CV5" s="308" t="s">
        <v>4</v>
      </c>
      <c r="CW5" s="309" t="s">
        <v>5</v>
      </c>
      <c r="CX5" s="271"/>
      <c r="CY5" s="306" t="s">
        <v>4</v>
      </c>
      <c r="CZ5" s="310" t="s">
        <v>5</v>
      </c>
      <c r="DA5" s="307"/>
      <c r="DB5" s="308" t="s">
        <v>4</v>
      </c>
      <c r="DC5" s="309" t="s">
        <v>5</v>
      </c>
      <c r="DD5" s="271"/>
      <c r="DE5" s="306" t="s">
        <v>4</v>
      </c>
      <c r="DF5" s="310" t="s">
        <v>5</v>
      </c>
      <c r="DG5" s="307"/>
      <c r="DH5" s="308" t="s">
        <v>4</v>
      </c>
      <c r="DI5" s="309" t="s">
        <v>5</v>
      </c>
      <c r="DJ5" s="271"/>
      <c r="DK5" s="306" t="s">
        <v>4</v>
      </c>
      <c r="DL5" s="310" t="s">
        <v>5</v>
      </c>
      <c r="DM5" s="307"/>
      <c r="DN5" s="308" t="s">
        <v>4</v>
      </c>
      <c r="DO5" s="309" t="s">
        <v>5</v>
      </c>
      <c r="DP5" s="271"/>
      <c r="DQ5" s="306" t="s">
        <v>4</v>
      </c>
      <c r="DR5" s="310" t="s">
        <v>5</v>
      </c>
      <c r="DS5" s="307"/>
      <c r="DT5" s="308" t="s">
        <v>4</v>
      </c>
      <c r="DU5" s="309" t="s">
        <v>5</v>
      </c>
      <c r="DV5" s="271"/>
      <c r="DW5" s="306" t="s">
        <v>4</v>
      </c>
      <c r="DX5" s="310" t="s">
        <v>5</v>
      </c>
      <c r="DY5" s="307"/>
      <c r="DZ5" s="308" t="s">
        <v>4</v>
      </c>
      <c r="EA5" s="309" t="s">
        <v>5</v>
      </c>
      <c r="EB5" s="271"/>
      <c r="EC5" s="306" t="s">
        <v>4</v>
      </c>
      <c r="ED5" s="310" t="s">
        <v>5</v>
      </c>
      <c r="EE5" s="307"/>
      <c r="EF5" s="308" t="s">
        <v>4</v>
      </c>
      <c r="EG5" s="309" t="s">
        <v>5</v>
      </c>
      <c r="EH5" s="271"/>
      <c r="EI5" s="306" t="s">
        <v>4</v>
      </c>
      <c r="EJ5" s="310" t="s">
        <v>5</v>
      </c>
      <c r="EK5" s="307"/>
      <c r="EL5" s="308" t="s">
        <v>4</v>
      </c>
      <c r="EM5" s="309" t="s">
        <v>5</v>
      </c>
      <c r="EN5" s="271"/>
      <c r="EO5" s="306" t="s">
        <v>4</v>
      </c>
      <c r="EP5" s="310" t="s">
        <v>5</v>
      </c>
      <c r="EQ5" s="307"/>
      <c r="ER5" s="308" t="s">
        <v>4</v>
      </c>
      <c r="ES5" s="309" t="s">
        <v>5</v>
      </c>
      <c r="ET5" s="271"/>
      <c r="EU5" s="306" t="s">
        <v>4</v>
      </c>
      <c r="EV5" s="310" t="s">
        <v>5</v>
      </c>
      <c r="EW5" s="307"/>
      <c r="EX5" s="308" t="s">
        <v>4</v>
      </c>
      <c r="EY5" s="309" t="s">
        <v>5</v>
      </c>
      <c r="EZ5" s="271"/>
      <c r="FA5" s="306" t="s">
        <v>4</v>
      </c>
      <c r="FB5" s="310" t="s">
        <v>5</v>
      </c>
      <c r="FC5" s="307"/>
      <c r="FD5" s="308" t="s">
        <v>4</v>
      </c>
      <c r="FE5" s="309" t="s">
        <v>5</v>
      </c>
      <c r="FF5" s="271"/>
      <c r="FG5" s="306" t="s">
        <v>4</v>
      </c>
      <c r="FH5" s="310" t="s">
        <v>5</v>
      </c>
      <c r="FI5" s="307"/>
      <c r="FJ5" s="308" t="s">
        <v>4</v>
      </c>
      <c r="FK5" s="309" t="s">
        <v>5</v>
      </c>
      <c r="FL5" s="271"/>
      <c r="FM5" s="306" t="s">
        <v>4</v>
      </c>
      <c r="FN5" s="310" t="s">
        <v>5</v>
      </c>
      <c r="FO5" s="307"/>
      <c r="FP5" s="308" t="s">
        <v>4</v>
      </c>
      <c r="FQ5" s="309" t="s">
        <v>5</v>
      </c>
      <c r="FR5" s="271"/>
      <c r="FS5" s="306" t="s">
        <v>4</v>
      </c>
      <c r="FT5" s="310" t="s">
        <v>5</v>
      </c>
      <c r="FU5" s="307"/>
      <c r="FV5" s="308" t="s">
        <v>4</v>
      </c>
      <c r="FW5" s="309" t="s">
        <v>5</v>
      </c>
      <c r="FX5" s="271"/>
      <c r="FY5" s="306" t="s">
        <v>4</v>
      </c>
      <c r="FZ5" s="310" t="s">
        <v>5</v>
      </c>
      <c r="GA5" s="307"/>
      <c r="GB5" s="308" t="s">
        <v>4</v>
      </c>
      <c r="GC5" s="309" t="s">
        <v>5</v>
      </c>
      <c r="GD5" s="271"/>
      <c r="GE5" s="306" t="s">
        <v>4</v>
      </c>
      <c r="GF5" s="310" t="s">
        <v>5</v>
      </c>
      <c r="GG5" s="307"/>
      <c r="GH5" s="308" t="s">
        <v>4</v>
      </c>
      <c r="GI5" s="309" t="s">
        <v>5</v>
      </c>
      <c r="GJ5" s="271"/>
      <c r="GK5" s="306" t="s">
        <v>4</v>
      </c>
      <c r="GL5" s="310" t="s">
        <v>5</v>
      </c>
      <c r="GM5" s="307"/>
      <c r="GN5" s="308" t="s">
        <v>4</v>
      </c>
      <c r="GO5" s="309" t="s">
        <v>5</v>
      </c>
      <c r="GP5" s="271"/>
      <c r="GQ5" s="306" t="s">
        <v>4</v>
      </c>
      <c r="GR5" s="310" t="s">
        <v>5</v>
      </c>
      <c r="GS5" s="307"/>
      <c r="GT5" s="308" t="s">
        <v>4</v>
      </c>
      <c r="GU5" s="309" t="s">
        <v>5</v>
      </c>
      <c r="GV5" s="271"/>
      <c r="GW5" s="306" t="s">
        <v>4</v>
      </c>
      <c r="GX5" s="310" t="s">
        <v>5</v>
      </c>
      <c r="GY5" s="307"/>
      <c r="GZ5" s="308" t="s">
        <v>4</v>
      </c>
      <c r="HA5" s="309" t="s">
        <v>5</v>
      </c>
    </row>
    <row r="6" spans="1:209">
      <c r="C6" s="311"/>
      <c r="D6" s="312"/>
      <c r="E6" s="313"/>
      <c r="I6" s="311"/>
      <c r="J6" s="312"/>
      <c r="K6" s="313"/>
      <c r="O6" s="311"/>
      <c r="P6" s="312"/>
      <c r="Q6" s="313"/>
      <c r="U6" s="311"/>
      <c r="V6" s="312"/>
      <c r="W6" s="313"/>
      <c r="AA6" s="311"/>
      <c r="AB6" s="312"/>
      <c r="AC6" s="313"/>
      <c r="AG6" s="311"/>
      <c r="AH6" s="312"/>
      <c r="AI6" s="313"/>
      <c r="AM6" s="311"/>
      <c r="AN6" s="312"/>
      <c r="AO6" s="313"/>
      <c r="AS6" s="311"/>
      <c r="AT6" s="312"/>
      <c r="AU6" s="313"/>
      <c r="AY6" s="311"/>
      <c r="AZ6" s="312"/>
      <c r="BA6" s="313"/>
      <c r="BE6" s="311"/>
      <c r="BF6" s="312"/>
      <c r="BG6" s="313"/>
      <c r="BK6" s="311"/>
      <c r="BL6" s="312"/>
      <c r="BM6" s="313"/>
      <c r="BQ6" s="311"/>
      <c r="BR6" s="312"/>
      <c r="BS6" s="313"/>
      <c r="BW6" s="311"/>
      <c r="BX6" s="312"/>
      <c r="BY6" s="313"/>
      <c r="CC6" s="311"/>
      <c r="CD6" s="312"/>
      <c r="CE6" s="313"/>
      <c r="CI6" s="311"/>
      <c r="CJ6" s="312"/>
      <c r="CK6" s="313"/>
      <c r="CO6" s="311"/>
      <c r="CP6" s="312"/>
      <c r="CQ6" s="313"/>
      <c r="CU6" s="311"/>
      <c r="CV6" s="312"/>
      <c r="CW6" s="313"/>
      <c r="DA6" s="311"/>
      <c r="DB6" s="312"/>
      <c r="DC6" s="313"/>
      <c r="DG6" s="311"/>
      <c r="DH6" s="312"/>
      <c r="DI6" s="313"/>
      <c r="DM6" s="311"/>
      <c r="DN6" s="312"/>
      <c r="DO6" s="313"/>
      <c r="DS6" s="311"/>
      <c r="DT6" s="312"/>
      <c r="DU6" s="313"/>
      <c r="DY6" s="311"/>
      <c r="DZ6" s="312"/>
      <c r="EA6" s="313"/>
      <c r="EE6" s="311"/>
      <c r="EF6" s="312"/>
      <c r="EG6" s="313"/>
      <c r="EK6" s="311"/>
      <c r="EL6" s="312"/>
      <c r="EM6" s="313"/>
      <c r="EQ6" s="311"/>
      <c r="ER6" s="312"/>
      <c r="ES6" s="313"/>
      <c r="EW6" s="311"/>
      <c r="EX6" s="312"/>
      <c r="EY6" s="313"/>
      <c r="FC6" s="311"/>
      <c r="FD6" s="312"/>
      <c r="FE6" s="313"/>
      <c r="FI6" s="311"/>
      <c r="FJ6" s="312"/>
      <c r="FK6" s="313"/>
      <c r="FO6" s="311"/>
      <c r="FP6" s="312"/>
      <c r="FQ6" s="313"/>
      <c r="FU6" s="311"/>
      <c r="FV6" s="312"/>
      <c r="FW6" s="313"/>
      <c r="GA6" s="311"/>
      <c r="GB6" s="312"/>
      <c r="GC6" s="313"/>
      <c r="GG6" s="311"/>
      <c r="GH6" s="312"/>
      <c r="GI6" s="313"/>
      <c r="GM6" s="311"/>
      <c r="GN6" s="312"/>
      <c r="GO6" s="313"/>
      <c r="GS6" s="311"/>
      <c r="GT6" s="312"/>
      <c r="GU6" s="313"/>
      <c r="GY6" s="311"/>
      <c r="GZ6" s="312"/>
      <c r="HA6" s="313"/>
    </row>
    <row r="7" spans="1:209">
      <c r="A7" t="s">
        <v>1282</v>
      </c>
      <c r="C7" s="311"/>
      <c r="D7" s="312">
        <v>87.086561349999997</v>
      </c>
      <c r="E7" s="313">
        <v>93.43</v>
      </c>
      <c r="G7" s="293">
        <v>146.77665794999999</v>
      </c>
      <c r="H7" s="5">
        <v>86.63</v>
      </c>
      <c r="I7" s="311"/>
      <c r="J7" s="312">
        <v>1E-8</v>
      </c>
      <c r="K7" s="313">
        <v>0</v>
      </c>
      <c r="M7" s="293">
        <v>70.894270000000006</v>
      </c>
      <c r="N7" s="5">
        <v>88.35</v>
      </c>
      <c r="O7" s="311"/>
      <c r="P7" s="312">
        <v>55.385544809999999</v>
      </c>
      <c r="Q7" s="313">
        <v>84.41</v>
      </c>
      <c r="S7" s="293">
        <v>27.556931379999998</v>
      </c>
      <c r="T7" s="5">
        <v>38.299999999999997</v>
      </c>
      <c r="U7" s="311"/>
      <c r="V7" s="312">
        <v>74.933685149999988</v>
      </c>
      <c r="W7" s="313">
        <v>85.79</v>
      </c>
      <c r="Y7" s="293">
        <v>61.742510099999997</v>
      </c>
      <c r="Z7" s="5">
        <v>87.35</v>
      </c>
      <c r="AA7" s="311"/>
      <c r="AB7" s="312">
        <v>250.91886152000001</v>
      </c>
      <c r="AC7" s="313">
        <v>87.64</v>
      </c>
      <c r="AE7" s="293">
        <v>191.39368406</v>
      </c>
      <c r="AF7" s="5">
        <v>79.819999999999993</v>
      </c>
      <c r="AG7" s="311"/>
      <c r="AH7" s="312">
        <v>578.67128926999999</v>
      </c>
      <c r="AI7" s="313">
        <v>82.39</v>
      </c>
      <c r="AK7" s="293">
        <v>7.7762711400000004</v>
      </c>
      <c r="AL7" s="5">
        <v>100.01</v>
      </c>
      <c r="AM7" s="311"/>
      <c r="AN7" s="312">
        <v>5.6779590299999994</v>
      </c>
      <c r="AO7" s="313">
        <v>87.28</v>
      </c>
      <c r="AQ7" s="293">
        <v>0</v>
      </c>
      <c r="AR7" s="5">
        <v>0</v>
      </c>
      <c r="AS7" s="311"/>
      <c r="AT7" s="312">
        <v>0</v>
      </c>
      <c r="AU7" s="313">
        <v>0</v>
      </c>
      <c r="AW7" s="293">
        <v>0</v>
      </c>
      <c r="AX7" s="5">
        <v>0</v>
      </c>
      <c r="AY7" s="311"/>
      <c r="AZ7" s="312">
        <v>632.56310252999981</v>
      </c>
      <c r="BA7" s="313">
        <v>97.98</v>
      </c>
      <c r="BC7" s="293">
        <v>27.010625579999999</v>
      </c>
      <c r="BD7" s="5">
        <v>96.73</v>
      </c>
      <c r="BE7" s="311"/>
      <c r="BF7" s="312">
        <v>443.44257132999991</v>
      </c>
      <c r="BG7" s="313">
        <v>98.27</v>
      </c>
      <c r="BI7" s="293">
        <v>52.78282506</v>
      </c>
      <c r="BJ7" s="5">
        <v>97.23</v>
      </c>
      <c r="BK7" s="311"/>
      <c r="BL7" s="312">
        <v>409.99255920999997</v>
      </c>
      <c r="BM7" s="313">
        <v>98.88</v>
      </c>
      <c r="BO7" s="293">
        <v>176.28787897000001</v>
      </c>
      <c r="BP7" s="5">
        <v>97.21</v>
      </c>
      <c r="BQ7" s="311"/>
      <c r="BR7" s="312">
        <v>1.8356028899999999</v>
      </c>
      <c r="BS7" s="313">
        <v>1</v>
      </c>
      <c r="BU7" s="293">
        <v>4.9486599999999997E-3</v>
      </c>
      <c r="BV7" s="5">
        <v>0</v>
      </c>
      <c r="BW7" s="311"/>
      <c r="BX7" s="312">
        <v>3.5826597799999997</v>
      </c>
      <c r="BY7" s="313">
        <v>2.4</v>
      </c>
      <c r="CA7" s="293">
        <v>0</v>
      </c>
      <c r="CB7" s="5">
        <v>0</v>
      </c>
      <c r="CC7" s="311"/>
      <c r="CD7" s="312">
        <v>306.57087583999999</v>
      </c>
      <c r="CE7" s="313">
        <v>98.45</v>
      </c>
      <c r="CG7" s="293">
        <v>297.04229546999994</v>
      </c>
      <c r="CH7" s="5">
        <v>99.1</v>
      </c>
      <c r="CI7" s="311"/>
      <c r="CJ7" s="312">
        <v>411.69681713</v>
      </c>
      <c r="CK7" s="313">
        <v>98.48</v>
      </c>
      <c r="CM7" s="293">
        <v>0</v>
      </c>
      <c r="CN7" s="5">
        <v>0</v>
      </c>
      <c r="CO7" s="311"/>
      <c r="CP7" s="312">
        <v>1293.8329278600002</v>
      </c>
      <c r="CQ7" s="313">
        <v>99.85</v>
      </c>
      <c r="CS7" s="293">
        <v>476.86418574999999</v>
      </c>
      <c r="CT7" s="5">
        <v>99.49</v>
      </c>
      <c r="CU7" s="311"/>
      <c r="CV7" s="312">
        <v>292.57132908</v>
      </c>
      <c r="CW7" s="313">
        <v>99.59</v>
      </c>
      <c r="CY7" s="293">
        <v>2921.6667446199999</v>
      </c>
      <c r="CZ7" s="5">
        <v>99.79</v>
      </c>
      <c r="DA7" s="311"/>
      <c r="DB7" s="312">
        <v>2740.1931333900002</v>
      </c>
      <c r="DC7" s="313">
        <v>99.84</v>
      </c>
      <c r="DE7" s="293">
        <v>54.809588220000002</v>
      </c>
      <c r="DF7" s="5">
        <v>96.64</v>
      </c>
      <c r="DG7" s="311"/>
      <c r="DH7" s="312">
        <v>69.933201439999991</v>
      </c>
      <c r="DI7" s="313">
        <v>85.88</v>
      </c>
      <c r="DK7" s="293">
        <v>99.664116180000008</v>
      </c>
      <c r="DL7" s="5">
        <v>87.61</v>
      </c>
      <c r="DM7" s="311"/>
      <c r="DN7" s="312">
        <v>206.78730191999998</v>
      </c>
      <c r="DO7" s="313">
        <v>88.88</v>
      </c>
      <c r="DQ7" s="293">
        <v>24.723810620000005</v>
      </c>
      <c r="DR7" s="5">
        <v>70.11</v>
      </c>
      <c r="DS7" s="311"/>
      <c r="DT7" s="312">
        <v>1.3830144600000001</v>
      </c>
      <c r="DU7" s="313">
        <v>0.85</v>
      </c>
      <c r="DW7" s="293">
        <v>0</v>
      </c>
      <c r="DX7" s="5">
        <v>0</v>
      </c>
      <c r="DY7" s="311"/>
      <c r="DZ7" s="312">
        <v>1.9343854599999999</v>
      </c>
      <c r="EA7" s="313">
        <v>0.8</v>
      </c>
      <c r="EC7" s="293">
        <v>602.78676660999997</v>
      </c>
      <c r="ED7" s="5">
        <v>98.87</v>
      </c>
      <c r="EE7" s="311"/>
      <c r="EF7" s="312">
        <v>0.93246842000000008</v>
      </c>
      <c r="EG7" s="313">
        <v>0.83</v>
      </c>
      <c r="EI7" s="293">
        <v>477.95556397000001</v>
      </c>
      <c r="EJ7" s="5">
        <v>98.84</v>
      </c>
      <c r="EK7" s="311"/>
      <c r="EL7" s="312">
        <v>110.58570865</v>
      </c>
      <c r="EM7" s="313">
        <v>95.78</v>
      </c>
      <c r="EO7" s="293">
        <v>18.60513211</v>
      </c>
      <c r="EP7" s="5">
        <v>87.21</v>
      </c>
      <c r="EQ7" s="311"/>
      <c r="ER7" s="312">
        <v>57.955225119999987</v>
      </c>
      <c r="ES7" s="313">
        <v>99.61</v>
      </c>
      <c r="EU7" s="293">
        <v>0</v>
      </c>
      <c r="EV7" s="5">
        <v>0</v>
      </c>
      <c r="EW7" s="311"/>
      <c r="EX7" s="312">
        <v>214.05467912999998</v>
      </c>
      <c r="EY7" s="313">
        <v>100</v>
      </c>
      <c r="FA7" s="293">
        <v>0</v>
      </c>
      <c r="FB7" s="5">
        <v>0</v>
      </c>
      <c r="FC7" s="311"/>
      <c r="FD7" s="312">
        <v>0</v>
      </c>
      <c r="FE7" s="313">
        <v>0</v>
      </c>
      <c r="FG7" s="293">
        <v>0</v>
      </c>
      <c r="FH7" s="5">
        <v>0</v>
      </c>
      <c r="FI7" s="311"/>
      <c r="FJ7" s="312">
        <v>0</v>
      </c>
      <c r="FK7" s="313">
        <v>0</v>
      </c>
      <c r="FM7" s="293">
        <v>0</v>
      </c>
      <c r="FN7" s="5">
        <v>0</v>
      </c>
      <c r="FO7" s="311"/>
      <c r="FP7" s="312">
        <v>6.5477048199999999</v>
      </c>
      <c r="FQ7" s="313">
        <v>78.84</v>
      </c>
      <c r="FS7" s="293">
        <v>10.5268528</v>
      </c>
      <c r="FT7" s="5">
        <v>98.99</v>
      </c>
      <c r="FU7" s="311"/>
      <c r="FV7" s="312">
        <v>2.9868504699999998</v>
      </c>
      <c r="FW7" s="313">
        <v>94.81</v>
      </c>
      <c r="FY7" s="293">
        <v>10.646568869999999</v>
      </c>
      <c r="FZ7" s="5">
        <v>79.37</v>
      </c>
      <c r="GA7" s="311"/>
      <c r="GB7" s="312">
        <v>16.642477310000004</v>
      </c>
      <c r="GC7" s="313">
        <v>78.98</v>
      </c>
      <c r="GE7" s="293">
        <v>183.62467774000001</v>
      </c>
      <c r="GF7" s="5">
        <v>99.87</v>
      </c>
      <c r="GG7" s="311"/>
      <c r="GH7" s="312">
        <v>333.08703480999998</v>
      </c>
      <c r="GI7" s="313">
        <v>99.7</v>
      </c>
      <c r="GK7" s="293">
        <v>417.92243675000003</v>
      </c>
      <c r="GL7" s="5">
        <v>99.92</v>
      </c>
      <c r="GM7" s="311"/>
      <c r="GN7" s="312">
        <v>109.26281389999997</v>
      </c>
      <c r="GO7" s="313">
        <v>98.56</v>
      </c>
      <c r="GQ7" s="293">
        <v>241.26257612999999</v>
      </c>
      <c r="GR7" s="5">
        <v>98.85</v>
      </c>
      <c r="GS7" s="311"/>
      <c r="GT7" s="312">
        <v>44.064277099999998</v>
      </c>
      <c r="GU7" s="313">
        <v>23.7</v>
      </c>
      <c r="GW7" s="293">
        <v>665.72027439999999</v>
      </c>
      <c r="GX7" s="5">
        <v>96.71</v>
      </c>
      <c r="GY7" s="311"/>
      <c r="GZ7" s="312">
        <v>0</v>
      </c>
      <c r="HA7" s="313">
        <v>0</v>
      </c>
    </row>
    <row r="8" spans="1:209">
      <c r="A8" t="s">
        <v>1283</v>
      </c>
      <c r="C8" s="311"/>
      <c r="D8" s="312">
        <v>1.3964241799999999</v>
      </c>
      <c r="E8" s="313">
        <v>1.5</v>
      </c>
      <c r="G8" s="293">
        <v>8.7674484199999991</v>
      </c>
      <c r="H8" s="5">
        <v>5.18</v>
      </c>
      <c r="I8" s="311"/>
      <c r="J8" s="312">
        <v>18.213256749999999</v>
      </c>
      <c r="K8" s="313">
        <v>94.35</v>
      </c>
      <c r="M8" s="293">
        <v>1.8338052900000001</v>
      </c>
      <c r="N8" s="5">
        <v>2.29</v>
      </c>
      <c r="O8" s="311"/>
      <c r="P8" s="312">
        <v>0.32439832000000002</v>
      </c>
      <c r="Q8" s="313">
        <v>0.49</v>
      </c>
      <c r="S8" s="293">
        <v>2.2054495200000002</v>
      </c>
      <c r="T8" s="5">
        <v>3.06</v>
      </c>
      <c r="U8" s="311"/>
      <c r="V8" s="312">
        <v>0.28830451000000001</v>
      </c>
      <c r="W8" s="313">
        <v>0.33</v>
      </c>
      <c r="Y8" s="293">
        <v>0.26177993999999999</v>
      </c>
      <c r="Z8" s="5">
        <v>0.37</v>
      </c>
      <c r="AA8" s="311"/>
      <c r="AB8" s="312">
        <v>0.65378556999999993</v>
      </c>
      <c r="AC8" s="313">
        <v>0.23</v>
      </c>
      <c r="AE8" s="293">
        <v>0.97861180000000003</v>
      </c>
      <c r="AF8" s="5">
        <v>0.41</v>
      </c>
      <c r="AG8" s="311"/>
      <c r="AH8" s="312">
        <v>2.64945203</v>
      </c>
      <c r="AI8" s="313">
        <v>0.38</v>
      </c>
      <c r="AK8" s="293">
        <v>-3.819499999999989E-4</v>
      </c>
      <c r="AL8" s="5">
        <v>0</v>
      </c>
      <c r="AM8" s="311"/>
      <c r="AN8" s="312">
        <v>0.82745824999999995</v>
      </c>
      <c r="AO8" s="313">
        <v>12.72</v>
      </c>
      <c r="AQ8" s="293">
        <v>1.39934505</v>
      </c>
      <c r="AR8" s="5">
        <v>3.08</v>
      </c>
      <c r="AS8" s="311"/>
      <c r="AT8" s="312">
        <v>1.784142E-2</v>
      </c>
      <c r="AU8" s="313">
        <v>0.62</v>
      </c>
      <c r="AW8" s="293">
        <v>0.93347215999999988</v>
      </c>
      <c r="AX8" s="5">
        <v>0.81</v>
      </c>
      <c r="AY8" s="311"/>
      <c r="AZ8" s="312">
        <v>0</v>
      </c>
      <c r="BA8" s="313">
        <v>0</v>
      </c>
      <c r="BC8" s="293">
        <v>0</v>
      </c>
      <c r="BD8" s="5">
        <v>0</v>
      </c>
      <c r="BE8" s="311"/>
      <c r="BF8" s="312">
        <v>0</v>
      </c>
      <c r="BG8" s="313">
        <v>0</v>
      </c>
      <c r="BI8" s="293">
        <v>0</v>
      </c>
      <c r="BJ8" s="5">
        <v>0</v>
      </c>
      <c r="BK8" s="311"/>
      <c r="BL8" s="312">
        <v>0</v>
      </c>
      <c r="BM8" s="313">
        <v>0</v>
      </c>
      <c r="BO8" s="293">
        <v>0</v>
      </c>
      <c r="BP8" s="5">
        <v>0</v>
      </c>
      <c r="BQ8" s="311"/>
      <c r="BR8" s="312">
        <v>-1.6153170000001788E-2</v>
      </c>
      <c r="BS8" s="313">
        <v>0</v>
      </c>
      <c r="BU8" s="293">
        <v>-0.12130977999999863</v>
      </c>
      <c r="BV8" s="5">
        <v>-0.10000000000000137</v>
      </c>
      <c r="BW8" s="311"/>
      <c r="BX8" s="312">
        <v>-1.7164890000000595E-2</v>
      </c>
      <c r="BY8" s="313">
        <v>0</v>
      </c>
      <c r="CA8" s="293">
        <v>10.16176437</v>
      </c>
      <c r="CB8" s="5">
        <v>6.74</v>
      </c>
      <c r="CC8" s="311"/>
      <c r="CD8" s="312">
        <v>4.7984981799999993</v>
      </c>
      <c r="CE8" s="313">
        <v>1.55</v>
      </c>
      <c r="CG8" s="293">
        <v>2.7325976300000003</v>
      </c>
      <c r="CH8" s="5">
        <v>0.91</v>
      </c>
      <c r="CI8" s="311"/>
      <c r="CJ8" s="312">
        <v>6.4196871699999996</v>
      </c>
      <c r="CK8" s="313">
        <v>1.53</v>
      </c>
      <c r="CM8" s="293">
        <v>0.5837598100000001</v>
      </c>
      <c r="CN8" s="5">
        <v>2.71</v>
      </c>
      <c r="CO8" s="311"/>
      <c r="CP8" s="312">
        <v>2.0298952800000003</v>
      </c>
      <c r="CQ8" s="313">
        <v>0.16</v>
      </c>
      <c r="CS8" s="293">
        <v>2.4564639100000001</v>
      </c>
      <c r="CT8" s="5">
        <v>0.52</v>
      </c>
      <c r="CU8" s="311"/>
      <c r="CV8" s="312">
        <v>1.1822950300000001</v>
      </c>
      <c r="CW8" s="313">
        <v>0.4</v>
      </c>
      <c r="CY8" s="293">
        <v>5.9582595999999999</v>
      </c>
      <c r="CZ8" s="5">
        <v>0.21</v>
      </c>
      <c r="DA8" s="311"/>
      <c r="DB8" s="312">
        <v>4.4669459000000007</v>
      </c>
      <c r="DC8" s="313">
        <v>0.16</v>
      </c>
      <c r="DE8" s="293">
        <v>1.91186875</v>
      </c>
      <c r="DF8" s="5">
        <v>3.37</v>
      </c>
      <c r="DG8" s="311"/>
      <c r="DH8" s="312">
        <v>0.76260665999999999</v>
      </c>
      <c r="DI8" s="313">
        <v>0.94</v>
      </c>
      <c r="DK8" s="293">
        <v>3.0243063599999997</v>
      </c>
      <c r="DL8" s="5">
        <v>2.66</v>
      </c>
      <c r="DM8" s="311"/>
      <c r="DN8" s="312">
        <v>5.29401309</v>
      </c>
      <c r="DO8" s="313">
        <v>2.2799999999999998</v>
      </c>
      <c r="DQ8" s="293">
        <v>0.69568401000000002</v>
      </c>
      <c r="DR8" s="5">
        <v>1.97</v>
      </c>
      <c r="DS8" s="311"/>
      <c r="DT8" s="312">
        <v>1.72761181</v>
      </c>
      <c r="DU8" s="313">
        <v>1.07</v>
      </c>
      <c r="DW8" s="293">
        <v>1.0208117299999999</v>
      </c>
      <c r="DX8" s="5">
        <v>1.03</v>
      </c>
      <c r="DY8" s="311"/>
      <c r="DZ8" s="312">
        <v>1.0721685400000001</v>
      </c>
      <c r="EA8" s="313">
        <v>0.44</v>
      </c>
      <c r="EC8" s="293">
        <v>6.8638222000000004</v>
      </c>
      <c r="ED8" s="5">
        <v>1.1299999999999999</v>
      </c>
      <c r="EE8" s="311"/>
      <c r="EF8" s="312">
        <v>1.66837266</v>
      </c>
      <c r="EG8" s="313">
        <v>1.48</v>
      </c>
      <c r="EI8" s="293">
        <v>5.5887453600000008</v>
      </c>
      <c r="EJ8" s="5">
        <v>1.1599999999999999</v>
      </c>
      <c r="EK8" s="311"/>
      <c r="EL8" s="312">
        <v>4.8781896199999997</v>
      </c>
      <c r="EM8" s="313">
        <v>4.22</v>
      </c>
      <c r="EO8" s="293">
        <v>3.4505069999999999E-2</v>
      </c>
      <c r="EP8" s="5">
        <v>0.16</v>
      </c>
      <c r="EQ8" s="311"/>
      <c r="ER8" s="312">
        <v>0</v>
      </c>
      <c r="ES8" s="313">
        <v>0</v>
      </c>
      <c r="EU8" s="293">
        <v>0.96765504000000002</v>
      </c>
      <c r="EV8" s="5">
        <v>1.1100000000000001</v>
      </c>
      <c r="EW8" s="311"/>
      <c r="EX8" s="312">
        <v>1.0115209999999999E-2</v>
      </c>
      <c r="EY8" s="313">
        <v>0</v>
      </c>
      <c r="FA8" s="293">
        <v>7.0795490000000003E-2</v>
      </c>
      <c r="FB8" s="5">
        <v>0.59</v>
      </c>
      <c r="FC8" s="311"/>
      <c r="FD8" s="312">
        <v>0.72138518000000007</v>
      </c>
      <c r="FE8" s="313">
        <v>7.08</v>
      </c>
      <c r="FG8" s="293">
        <v>0.25017634</v>
      </c>
      <c r="FH8" s="5">
        <v>2.38</v>
      </c>
      <c r="FI8" s="311"/>
      <c r="FJ8" s="312">
        <v>0.15242548</v>
      </c>
      <c r="FK8" s="313">
        <v>1.29</v>
      </c>
      <c r="FM8" s="293">
        <v>0.1794201</v>
      </c>
      <c r="FN8" s="5">
        <v>0.36</v>
      </c>
      <c r="FO8" s="311"/>
      <c r="FP8" s="312">
        <v>0.23450132999999998</v>
      </c>
      <c r="FQ8" s="313">
        <v>2.82</v>
      </c>
      <c r="FS8" s="293">
        <v>0.10542389000000001</v>
      </c>
      <c r="FT8" s="5">
        <v>0.99</v>
      </c>
      <c r="FU8" s="311"/>
      <c r="FV8" s="312">
        <v>0.16334960999999998</v>
      </c>
      <c r="FW8" s="313">
        <v>5.19</v>
      </c>
      <c r="FY8" s="293">
        <v>0.26279213000000001</v>
      </c>
      <c r="FZ8" s="5">
        <v>1.96</v>
      </c>
      <c r="GA8" s="311"/>
      <c r="GB8" s="312">
        <v>0.94689572</v>
      </c>
      <c r="GC8" s="313">
        <v>4.49</v>
      </c>
      <c r="GE8" s="293">
        <v>0.24088714999999999</v>
      </c>
      <c r="GF8" s="5">
        <v>0.13</v>
      </c>
      <c r="GG8" s="311"/>
      <c r="GH8" s="312">
        <v>0.98838181999999997</v>
      </c>
      <c r="GI8" s="313">
        <v>0.3</v>
      </c>
      <c r="GK8" s="293">
        <v>0</v>
      </c>
      <c r="GL8" s="5">
        <v>0</v>
      </c>
      <c r="GM8" s="311"/>
      <c r="GN8" s="312">
        <v>0</v>
      </c>
      <c r="GO8" s="313">
        <v>0</v>
      </c>
      <c r="GQ8" s="293">
        <v>0</v>
      </c>
      <c r="GR8" s="5">
        <v>0</v>
      </c>
      <c r="GS8" s="311"/>
      <c r="GT8" s="312">
        <v>0</v>
      </c>
      <c r="GU8" s="313">
        <v>0</v>
      </c>
      <c r="GW8" s="293">
        <v>0</v>
      </c>
      <c r="GX8" s="5">
        <v>0</v>
      </c>
      <c r="GY8" s="311"/>
      <c r="GZ8" s="312">
        <v>14.78759228</v>
      </c>
      <c r="HA8" s="313">
        <v>2.82</v>
      </c>
    </row>
    <row r="9" spans="1:209">
      <c r="A9" t="s">
        <v>201</v>
      </c>
      <c r="C9" s="311"/>
      <c r="D9" s="312">
        <v>0</v>
      </c>
      <c r="E9" s="313">
        <v>0</v>
      </c>
      <c r="G9" s="293">
        <v>0</v>
      </c>
      <c r="H9" s="5">
        <v>0</v>
      </c>
      <c r="I9" s="311"/>
      <c r="J9" s="312">
        <v>0</v>
      </c>
      <c r="K9" s="313">
        <v>0</v>
      </c>
      <c r="M9" s="293">
        <v>0</v>
      </c>
      <c r="N9" s="5">
        <v>0</v>
      </c>
      <c r="O9" s="311"/>
      <c r="P9" s="312">
        <v>0</v>
      </c>
      <c r="Q9" s="313">
        <v>0</v>
      </c>
      <c r="S9" s="293">
        <v>0</v>
      </c>
      <c r="T9" s="5">
        <v>0</v>
      </c>
      <c r="U9" s="311"/>
      <c r="V9" s="312">
        <v>0</v>
      </c>
      <c r="W9" s="313">
        <v>0</v>
      </c>
      <c r="Y9" s="293">
        <v>0</v>
      </c>
      <c r="Z9" s="5">
        <v>0</v>
      </c>
      <c r="AA9" s="311"/>
      <c r="AB9" s="312">
        <v>0</v>
      </c>
      <c r="AC9" s="313">
        <v>0</v>
      </c>
      <c r="AE9" s="293">
        <v>0</v>
      </c>
      <c r="AF9" s="5">
        <v>0</v>
      </c>
      <c r="AG9" s="311"/>
      <c r="AH9" s="312">
        <v>0</v>
      </c>
      <c r="AI9" s="313">
        <v>0</v>
      </c>
      <c r="AK9" s="293">
        <v>0</v>
      </c>
      <c r="AL9" s="5">
        <v>0</v>
      </c>
      <c r="AM9" s="311"/>
      <c r="AN9" s="312">
        <v>0</v>
      </c>
      <c r="AO9" s="313">
        <v>0</v>
      </c>
      <c r="AQ9" s="293">
        <v>0</v>
      </c>
      <c r="AR9" s="5">
        <v>0</v>
      </c>
      <c r="AS9" s="311"/>
      <c r="AT9" s="312">
        <v>0</v>
      </c>
      <c r="AU9" s="313">
        <v>0</v>
      </c>
      <c r="AW9" s="293">
        <v>0</v>
      </c>
      <c r="AX9" s="5">
        <v>0</v>
      </c>
      <c r="AY9" s="311"/>
      <c r="AZ9" s="312">
        <v>0</v>
      </c>
      <c r="BA9" s="313">
        <v>0</v>
      </c>
      <c r="BC9" s="293">
        <v>0</v>
      </c>
      <c r="BD9" s="5">
        <v>0</v>
      </c>
      <c r="BE9" s="311"/>
      <c r="BF9" s="312">
        <v>0</v>
      </c>
      <c r="BG9" s="313">
        <v>0</v>
      </c>
      <c r="BI9" s="293">
        <v>0</v>
      </c>
      <c r="BJ9" s="5">
        <v>0</v>
      </c>
      <c r="BK9" s="311"/>
      <c r="BL9" s="312">
        <v>0</v>
      </c>
      <c r="BM9" s="313">
        <v>0</v>
      </c>
      <c r="BO9" s="293">
        <v>0</v>
      </c>
      <c r="BP9" s="5">
        <v>0</v>
      </c>
      <c r="BQ9" s="311"/>
      <c r="BR9" s="312">
        <v>0</v>
      </c>
      <c r="BS9" s="313">
        <v>0</v>
      </c>
      <c r="BU9" s="293">
        <v>0</v>
      </c>
      <c r="BV9" s="5">
        <v>0</v>
      </c>
      <c r="BW9" s="311"/>
      <c r="BX9" s="312">
        <v>0</v>
      </c>
      <c r="BY9" s="313">
        <v>0</v>
      </c>
      <c r="CA9" s="293">
        <v>0</v>
      </c>
      <c r="CB9" s="5">
        <v>0</v>
      </c>
      <c r="CC9" s="311"/>
      <c r="CD9" s="312">
        <v>0</v>
      </c>
      <c r="CE9" s="313">
        <v>0</v>
      </c>
      <c r="CG9" s="293">
        <v>0</v>
      </c>
      <c r="CH9" s="5">
        <v>0</v>
      </c>
      <c r="CI9" s="311"/>
      <c r="CJ9" s="312">
        <v>0</v>
      </c>
      <c r="CK9" s="313">
        <v>0</v>
      </c>
      <c r="CM9" s="293">
        <v>0</v>
      </c>
      <c r="CN9" s="5">
        <v>0</v>
      </c>
      <c r="CO9" s="311"/>
      <c r="CP9" s="312">
        <v>0</v>
      </c>
      <c r="CQ9" s="313">
        <v>0</v>
      </c>
      <c r="CS9" s="293">
        <v>0</v>
      </c>
      <c r="CT9" s="5">
        <v>0</v>
      </c>
      <c r="CU9" s="311"/>
      <c r="CV9" s="312">
        <v>0</v>
      </c>
      <c r="CW9" s="313">
        <v>0</v>
      </c>
      <c r="CY9" s="293">
        <v>0</v>
      </c>
      <c r="CZ9" s="5">
        <v>0</v>
      </c>
      <c r="DA9" s="311"/>
      <c r="DB9" s="312">
        <v>0</v>
      </c>
      <c r="DC9" s="313">
        <v>0</v>
      </c>
      <c r="DE9" s="293">
        <v>0</v>
      </c>
      <c r="DF9" s="5">
        <v>0</v>
      </c>
      <c r="DG9" s="311"/>
      <c r="DH9" s="312">
        <v>0</v>
      </c>
      <c r="DI9" s="313">
        <v>0</v>
      </c>
      <c r="DK9" s="293">
        <v>0</v>
      </c>
      <c r="DL9" s="5">
        <v>0</v>
      </c>
      <c r="DM9" s="311"/>
      <c r="DN9" s="312">
        <v>0</v>
      </c>
      <c r="DO9" s="313">
        <v>0</v>
      </c>
      <c r="DQ9" s="293">
        <v>0</v>
      </c>
      <c r="DR9" s="5">
        <v>0</v>
      </c>
      <c r="DS9" s="311"/>
      <c r="DT9" s="312">
        <v>0</v>
      </c>
      <c r="DU9" s="313">
        <v>0</v>
      </c>
      <c r="DW9" s="293">
        <v>0</v>
      </c>
      <c r="DX9" s="5">
        <v>0</v>
      </c>
      <c r="DY9" s="311"/>
      <c r="DZ9" s="312">
        <v>0</v>
      </c>
      <c r="EA9" s="313">
        <v>0</v>
      </c>
      <c r="EC9" s="293">
        <v>0</v>
      </c>
      <c r="ED9" s="5">
        <v>0</v>
      </c>
      <c r="EE9" s="311"/>
      <c r="EF9" s="312">
        <v>0</v>
      </c>
      <c r="EG9" s="313">
        <v>0</v>
      </c>
      <c r="EI9" s="293">
        <v>0</v>
      </c>
      <c r="EJ9" s="5">
        <v>0</v>
      </c>
      <c r="EK9" s="311"/>
      <c r="EL9" s="312">
        <v>0</v>
      </c>
      <c r="EM9" s="313">
        <v>0</v>
      </c>
      <c r="EO9" s="293">
        <v>0</v>
      </c>
      <c r="EP9" s="5">
        <v>0</v>
      </c>
      <c r="EQ9" s="311"/>
      <c r="ER9" s="312">
        <v>0</v>
      </c>
      <c r="ES9" s="313">
        <v>0</v>
      </c>
      <c r="EU9" s="293">
        <v>0</v>
      </c>
      <c r="EV9" s="5">
        <v>0</v>
      </c>
      <c r="EW9" s="311"/>
      <c r="EX9" s="312">
        <v>0</v>
      </c>
      <c r="EY9" s="313">
        <v>0</v>
      </c>
      <c r="FA9" s="293">
        <v>0</v>
      </c>
      <c r="FB9" s="5">
        <v>0</v>
      </c>
      <c r="FC9" s="311"/>
      <c r="FD9" s="312">
        <v>0</v>
      </c>
      <c r="FE9" s="313">
        <v>0</v>
      </c>
      <c r="FG9" s="293">
        <v>0</v>
      </c>
      <c r="FH9" s="5">
        <v>0</v>
      </c>
      <c r="FI9" s="311"/>
      <c r="FJ9" s="312">
        <v>0</v>
      </c>
      <c r="FK9" s="313">
        <v>0</v>
      </c>
      <c r="FM9" s="293">
        <v>0</v>
      </c>
      <c r="FN9" s="5">
        <v>0</v>
      </c>
      <c r="FO9" s="311"/>
      <c r="FP9" s="312">
        <v>0</v>
      </c>
      <c r="FQ9" s="313">
        <v>0</v>
      </c>
      <c r="FS9" s="293">
        <v>0</v>
      </c>
      <c r="FT9" s="5">
        <v>0</v>
      </c>
      <c r="FU9" s="311"/>
      <c r="FV9" s="312">
        <v>0</v>
      </c>
      <c r="FW9" s="313">
        <v>0</v>
      </c>
      <c r="FY9" s="293">
        <v>0</v>
      </c>
      <c r="FZ9" s="5">
        <v>0</v>
      </c>
      <c r="GA9" s="311"/>
      <c r="GB9" s="312">
        <v>0</v>
      </c>
      <c r="GC9" s="313">
        <v>0</v>
      </c>
      <c r="GE9" s="293">
        <v>0</v>
      </c>
      <c r="GF9" s="5">
        <v>0</v>
      </c>
      <c r="GG9" s="311"/>
      <c r="GH9" s="312">
        <v>0</v>
      </c>
      <c r="GI9" s="313">
        <v>0</v>
      </c>
      <c r="GK9" s="293">
        <v>0</v>
      </c>
      <c r="GL9" s="5">
        <v>0</v>
      </c>
      <c r="GM9" s="311"/>
      <c r="GN9" s="312">
        <v>0</v>
      </c>
      <c r="GO9" s="313">
        <v>0</v>
      </c>
      <c r="GQ9" s="293">
        <v>0</v>
      </c>
      <c r="GR9" s="5">
        <v>0</v>
      </c>
      <c r="GS9" s="311"/>
      <c r="GT9" s="312">
        <v>0</v>
      </c>
      <c r="GU9" s="313">
        <v>0</v>
      </c>
      <c r="GW9" s="293">
        <v>0</v>
      </c>
      <c r="GX9" s="5">
        <v>0</v>
      </c>
      <c r="GY9" s="311"/>
      <c r="GZ9" s="312">
        <v>0</v>
      </c>
      <c r="HA9" s="313">
        <v>0</v>
      </c>
    </row>
    <row r="10" spans="1:209">
      <c r="A10" t="s">
        <v>1284</v>
      </c>
      <c r="C10" s="311"/>
      <c r="D10" s="312">
        <v>0</v>
      </c>
      <c r="E10" s="313">
        <v>0</v>
      </c>
      <c r="G10" s="293">
        <v>1.7241400000000001E-3</v>
      </c>
      <c r="H10" s="5">
        <v>0</v>
      </c>
      <c r="I10" s="311"/>
      <c r="J10" s="312">
        <v>4.3227000000000001E-4</v>
      </c>
      <c r="K10" s="313">
        <v>0</v>
      </c>
      <c r="M10" s="293">
        <v>4.9394999999999994E-4</v>
      </c>
      <c r="N10" s="5">
        <v>0</v>
      </c>
      <c r="O10" s="311"/>
      <c r="P10" s="312">
        <v>0</v>
      </c>
      <c r="Q10" s="313">
        <v>0</v>
      </c>
      <c r="S10" s="293">
        <v>0</v>
      </c>
      <c r="T10" s="5">
        <v>0</v>
      </c>
      <c r="U10" s="311"/>
      <c r="V10" s="312">
        <v>0</v>
      </c>
      <c r="W10" s="313">
        <v>0</v>
      </c>
      <c r="Y10" s="293">
        <v>0</v>
      </c>
      <c r="Z10" s="5">
        <v>0</v>
      </c>
      <c r="AA10" s="311"/>
      <c r="AB10" s="312">
        <v>-1.6457799999999999E-3</v>
      </c>
      <c r="AC10" s="313">
        <v>0</v>
      </c>
      <c r="AE10" s="293">
        <v>5.4027900000000002E-3</v>
      </c>
      <c r="AF10" s="5">
        <v>0</v>
      </c>
      <c r="AG10" s="311"/>
      <c r="AH10" s="312">
        <v>1.623892E-2</v>
      </c>
      <c r="AI10" s="313">
        <v>0</v>
      </c>
      <c r="AK10" s="293">
        <v>0</v>
      </c>
      <c r="AL10" s="5">
        <v>0</v>
      </c>
      <c r="AM10" s="311"/>
      <c r="AN10" s="312">
        <v>0</v>
      </c>
      <c r="AO10" s="313">
        <v>0</v>
      </c>
      <c r="AQ10" s="293">
        <v>0</v>
      </c>
      <c r="AR10" s="5">
        <v>0</v>
      </c>
      <c r="AS10" s="311"/>
      <c r="AT10" s="312">
        <v>0</v>
      </c>
      <c r="AU10" s="313">
        <v>0</v>
      </c>
      <c r="AW10" s="293">
        <v>0</v>
      </c>
      <c r="AX10" s="5">
        <v>0</v>
      </c>
      <c r="AY10" s="311"/>
      <c r="AZ10" s="312">
        <v>13.013141560000001</v>
      </c>
      <c r="BA10" s="313">
        <v>2.02</v>
      </c>
      <c r="BC10" s="293">
        <v>0.91132580000000007</v>
      </c>
      <c r="BD10" s="5">
        <v>3.26</v>
      </c>
      <c r="BE10" s="311"/>
      <c r="BF10" s="312">
        <v>7.8223272499999998</v>
      </c>
      <c r="BG10" s="313">
        <v>1.73</v>
      </c>
      <c r="BI10" s="293">
        <v>1.50521594</v>
      </c>
      <c r="BJ10" s="5">
        <v>2.77</v>
      </c>
      <c r="BK10" s="311"/>
      <c r="BL10" s="312">
        <v>4.6576264400000005</v>
      </c>
      <c r="BM10" s="313">
        <v>1.1200000000000001</v>
      </c>
      <c r="BO10" s="293">
        <v>5.0484440499999996</v>
      </c>
      <c r="BP10" s="5">
        <v>2.78</v>
      </c>
      <c r="BQ10" s="311"/>
      <c r="BR10" s="312">
        <v>17.862648489999998</v>
      </c>
      <c r="BS10" s="313">
        <v>9.6999999999999993</v>
      </c>
      <c r="BU10" s="293">
        <v>0.99271772999999741</v>
      </c>
      <c r="BV10" s="5">
        <v>1.8</v>
      </c>
      <c r="BW10" s="311"/>
      <c r="BX10" s="312">
        <v>0.42858985000000011</v>
      </c>
      <c r="BY10" s="313">
        <v>0.4</v>
      </c>
      <c r="CA10" s="293">
        <v>0</v>
      </c>
      <c r="CB10" s="5">
        <v>0</v>
      </c>
      <c r="CC10" s="311"/>
      <c r="CD10" s="312">
        <v>0</v>
      </c>
      <c r="CE10" s="313">
        <v>0</v>
      </c>
      <c r="CG10" s="293">
        <v>0</v>
      </c>
      <c r="CH10" s="5">
        <v>0</v>
      </c>
      <c r="CI10" s="311"/>
      <c r="CJ10" s="312">
        <v>0</v>
      </c>
      <c r="CK10" s="313">
        <v>0</v>
      </c>
      <c r="CM10" s="293">
        <v>0</v>
      </c>
      <c r="CN10" s="5">
        <v>0</v>
      </c>
      <c r="CO10" s="311"/>
      <c r="CP10" s="312">
        <v>0</v>
      </c>
      <c r="CQ10" s="313">
        <v>0</v>
      </c>
      <c r="CS10" s="293">
        <v>0</v>
      </c>
      <c r="CT10" s="5">
        <v>0</v>
      </c>
      <c r="CU10" s="311"/>
      <c r="CV10" s="312">
        <v>0</v>
      </c>
      <c r="CW10" s="313">
        <v>0</v>
      </c>
      <c r="CY10" s="293">
        <v>0</v>
      </c>
      <c r="CZ10" s="5">
        <v>0</v>
      </c>
      <c r="DA10" s="311"/>
      <c r="DB10" s="312">
        <v>0</v>
      </c>
      <c r="DC10" s="313">
        <v>0</v>
      </c>
      <c r="DE10" s="293">
        <v>0</v>
      </c>
      <c r="DF10" s="5">
        <v>0</v>
      </c>
      <c r="DG10" s="311"/>
      <c r="DH10" s="312">
        <v>2.0136400000000001E-3</v>
      </c>
      <c r="DI10" s="313">
        <v>0</v>
      </c>
      <c r="DK10" s="293">
        <v>4.8711009999999999E-2</v>
      </c>
      <c r="DL10" s="5">
        <v>0.04</v>
      </c>
      <c r="DM10" s="311"/>
      <c r="DN10" s="312">
        <v>2.0152400000000002E-3</v>
      </c>
      <c r="DO10" s="313">
        <v>0</v>
      </c>
      <c r="DQ10" s="293">
        <v>1.9974699999999999E-3</v>
      </c>
      <c r="DR10" s="5">
        <v>0.01</v>
      </c>
      <c r="DS10" s="311"/>
      <c r="DT10" s="312">
        <v>1.55631E-3</v>
      </c>
      <c r="DU10" s="313">
        <v>0</v>
      </c>
      <c r="DW10" s="293">
        <v>0</v>
      </c>
      <c r="DX10" s="5">
        <v>0</v>
      </c>
      <c r="DY10" s="311"/>
      <c r="DZ10" s="312">
        <v>0</v>
      </c>
      <c r="EA10" s="313">
        <v>0</v>
      </c>
      <c r="EC10" s="293">
        <v>0</v>
      </c>
      <c r="ED10" s="5">
        <v>0</v>
      </c>
      <c r="EE10" s="311"/>
      <c r="EF10" s="312">
        <v>3.0182264700000001</v>
      </c>
      <c r="EG10" s="313">
        <v>2.67</v>
      </c>
      <c r="EI10" s="293">
        <v>0</v>
      </c>
      <c r="EJ10" s="5">
        <v>0</v>
      </c>
      <c r="EK10" s="311"/>
      <c r="EL10" s="312">
        <v>0</v>
      </c>
      <c r="EM10" s="313">
        <v>0</v>
      </c>
      <c r="EO10" s="293">
        <v>2.69525243</v>
      </c>
      <c r="EP10" s="5">
        <v>12.63</v>
      </c>
      <c r="EQ10" s="311"/>
      <c r="ER10" s="312">
        <v>0.23357586</v>
      </c>
      <c r="ES10" s="313">
        <v>0.4</v>
      </c>
      <c r="EU10" s="293">
        <v>0</v>
      </c>
      <c r="EV10" s="5">
        <v>0</v>
      </c>
      <c r="EW10" s="311"/>
      <c r="EX10" s="312">
        <v>0</v>
      </c>
      <c r="EY10" s="313">
        <v>0</v>
      </c>
      <c r="FA10" s="293">
        <v>0</v>
      </c>
      <c r="FB10" s="5">
        <v>0</v>
      </c>
      <c r="FC10" s="311"/>
      <c r="FD10" s="312">
        <v>0</v>
      </c>
      <c r="FE10" s="313">
        <v>0</v>
      </c>
      <c r="FG10" s="293">
        <v>0</v>
      </c>
      <c r="FH10" s="5">
        <v>0</v>
      </c>
      <c r="FI10" s="311"/>
      <c r="FJ10" s="312">
        <v>0</v>
      </c>
      <c r="FK10" s="313">
        <v>0</v>
      </c>
      <c r="FM10" s="293">
        <v>0</v>
      </c>
      <c r="FN10" s="5">
        <v>0</v>
      </c>
      <c r="FO10" s="311"/>
      <c r="FP10" s="312">
        <v>0.24118076000000002</v>
      </c>
      <c r="FQ10" s="313">
        <v>2.9</v>
      </c>
      <c r="FS10" s="293">
        <v>0</v>
      </c>
      <c r="FT10" s="5">
        <v>0</v>
      </c>
      <c r="FU10" s="311"/>
      <c r="FV10" s="312">
        <v>0</v>
      </c>
      <c r="FW10" s="313">
        <v>0</v>
      </c>
      <c r="FY10" s="293">
        <v>3.6033429999999998E-2</v>
      </c>
      <c r="FZ10" s="5">
        <v>0.27</v>
      </c>
      <c r="GA10" s="311"/>
      <c r="GB10" s="312">
        <v>1.6532604499999999</v>
      </c>
      <c r="GC10" s="313">
        <v>7.84</v>
      </c>
      <c r="GE10" s="293">
        <v>0</v>
      </c>
      <c r="GF10" s="5">
        <v>0</v>
      </c>
      <c r="GG10" s="311"/>
      <c r="GH10" s="312">
        <v>0</v>
      </c>
      <c r="GI10" s="313">
        <v>0</v>
      </c>
      <c r="GK10" s="293">
        <v>0.39016840000000003</v>
      </c>
      <c r="GL10" s="5">
        <v>0.09</v>
      </c>
      <c r="GM10" s="311"/>
      <c r="GN10" s="312">
        <v>1.58490412</v>
      </c>
      <c r="GO10" s="313">
        <v>1.43</v>
      </c>
      <c r="GQ10" s="293">
        <v>2.8056713799999997</v>
      </c>
      <c r="GR10" s="5">
        <v>1.1499999999999999</v>
      </c>
      <c r="GS10" s="311"/>
      <c r="GT10" s="312">
        <v>62.562847929999997</v>
      </c>
      <c r="GU10" s="313">
        <v>33.65</v>
      </c>
      <c r="GW10" s="293">
        <v>22.512884070000002</v>
      </c>
      <c r="GX10" s="5">
        <v>3.27</v>
      </c>
      <c r="GY10" s="311"/>
      <c r="GZ10" s="312">
        <v>0</v>
      </c>
      <c r="HA10" s="313">
        <v>0</v>
      </c>
    </row>
    <row r="11" spans="1:209">
      <c r="A11" t="s">
        <v>1285</v>
      </c>
      <c r="C11" s="311"/>
      <c r="D11" s="312">
        <v>4.2957280400000002</v>
      </c>
      <c r="E11" s="313">
        <v>4.6100000000000003</v>
      </c>
      <c r="G11" s="293">
        <v>13.869675340000001</v>
      </c>
      <c r="H11" s="5">
        <v>8.19</v>
      </c>
      <c r="I11" s="311"/>
      <c r="J11" s="312">
        <v>1.09009073</v>
      </c>
      <c r="K11" s="313">
        <v>5.65</v>
      </c>
      <c r="M11" s="293">
        <v>7.50501547</v>
      </c>
      <c r="N11" s="5">
        <v>9.35</v>
      </c>
      <c r="O11" s="311"/>
      <c r="P11" s="312">
        <v>9.8441226799999999</v>
      </c>
      <c r="Q11" s="313">
        <v>15</v>
      </c>
      <c r="S11" s="293">
        <v>42.087093979999999</v>
      </c>
      <c r="T11" s="5">
        <v>58.49</v>
      </c>
      <c r="U11" s="311"/>
      <c r="V11" s="312">
        <v>12.050138959999998</v>
      </c>
      <c r="W11" s="313">
        <v>13.8</v>
      </c>
      <c r="Y11" s="293">
        <v>8.5973400399999989</v>
      </c>
      <c r="Z11" s="5">
        <v>12.17</v>
      </c>
      <c r="AA11" s="311"/>
      <c r="AB11" s="312">
        <v>34.716272439999997</v>
      </c>
      <c r="AC11" s="313">
        <v>12.13</v>
      </c>
      <c r="AE11" s="293">
        <v>47.410345380000003</v>
      </c>
      <c r="AF11" s="5">
        <v>19.77</v>
      </c>
      <c r="AG11" s="311"/>
      <c r="AH11" s="312">
        <v>121.0520231</v>
      </c>
      <c r="AI11" s="313">
        <v>17.23</v>
      </c>
      <c r="AK11" s="293">
        <v>0</v>
      </c>
      <c r="AL11" s="5">
        <v>0</v>
      </c>
      <c r="AM11" s="311"/>
      <c r="AN11" s="312">
        <v>0</v>
      </c>
      <c r="AO11" s="313">
        <v>0</v>
      </c>
      <c r="AQ11" s="293">
        <v>44.951056439999995</v>
      </c>
      <c r="AR11" s="5">
        <v>98.93</v>
      </c>
      <c r="AS11" s="311"/>
      <c r="AT11" s="312">
        <v>2.8498541099999999</v>
      </c>
      <c r="AU11" s="313">
        <v>98.78</v>
      </c>
      <c r="AW11" s="293">
        <v>114.7582153</v>
      </c>
      <c r="AX11" s="5">
        <v>99.18</v>
      </c>
      <c r="AY11" s="311"/>
      <c r="AZ11" s="312">
        <v>0</v>
      </c>
      <c r="BA11" s="313">
        <v>0</v>
      </c>
      <c r="BC11" s="293">
        <v>0</v>
      </c>
      <c r="BD11" s="5">
        <v>0</v>
      </c>
      <c r="BE11" s="311"/>
      <c r="BF11" s="312">
        <v>0</v>
      </c>
      <c r="BG11" s="313">
        <v>0</v>
      </c>
      <c r="BI11" s="293">
        <v>0</v>
      </c>
      <c r="BJ11" s="5">
        <v>0</v>
      </c>
      <c r="BK11" s="311"/>
      <c r="BL11" s="312">
        <v>0</v>
      </c>
      <c r="BM11" s="313">
        <v>0</v>
      </c>
      <c r="BO11" s="293">
        <v>0</v>
      </c>
      <c r="BP11" s="5">
        <v>0</v>
      </c>
      <c r="BQ11" s="311"/>
      <c r="BR11" s="312">
        <v>163.78607884000002</v>
      </c>
      <c r="BS11" s="313">
        <v>89.3</v>
      </c>
      <c r="BU11" s="293">
        <v>61.244991479999996</v>
      </c>
      <c r="BV11" s="5">
        <v>98.6</v>
      </c>
      <c r="BW11" s="311"/>
      <c r="BX11" s="312">
        <v>147.09702179000001</v>
      </c>
      <c r="BY11" s="313">
        <v>97.5</v>
      </c>
      <c r="CA11" s="293">
        <v>135.22421846</v>
      </c>
      <c r="CB11" s="5">
        <v>89.68</v>
      </c>
      <c r="CC11" s="311"/>
      <c r="CD11" s="312">
        <v>0</v>
      </c>
      <c r="CE11" s="313">
        <v>0</v>
      </c>
      <c r="CG11" s="293">
        <v>6.5390000000000001E-4</v>
      </c>
      <c r="CH11" s="5">
        <v>0</v>
      </c>
      <c r="CI11" s="311"/>
      <c r="CJ11" s="312">
        <v>0</v>
      </c>
      <c r="CK11" s="313">
        <v>0</v>
      </c>
      <c r="CM11" s="293">
        <v>20.923214399999999</v>
      </c>
      <c r="CN11" s="5">
        <v>97.29</v>
      </c>
      <c r="CO11" s="311"/>
      <c r="CP11" s="312">
        <v>0</v>
      </c>
      <c r="CQ11" s="313">
        <v>0</v>
      </c>
      <c r="CS11" s="293">
        <v>0</v>
      </c>
      <c r="CT11" s="5">
        <v>0</v>
      </c>
      <c r="CU11" s="311"/>
      <c r="CV11" s="312">
        <v>1.3599999999999999E-6</v>
      </c>
      <c r="CW11" s="313">
        <v>0</v>
      </c>
      <c r="CY11" s="293">
        <v>0</v>
      </c>
      <c r="CZ11" s="5">
        <v>0</v>
      </c>
      <c r="DA11" s="311"/>
      <c r="DB11" s="312">
        <v>0</v>
      </c>
      <c r="DC11" s="313">
        <v>0</v>
      </c>
      <c r="DE11" s="293">
        <v>0</v>
      </c>
      <c r="DF11" s="5">
        <v>0</v>
      </c>
      <c r="DG11" s="311"/>
      <c r="DH11" s="312">
        <v>10.737727720000001</v>
      </c>
      <c r="DI11" s="313">
        <v>13.19</v>
      </c>
      <c r="DK11" s="293">
        <v>11.024259000000001</v>
      </c>
      <c r="DL11" s="5">
        <v>9.69</v>
      </c>
      <c r="DM11" s="311"/>
      <c r="DN11" s="312">
        <v>20.546215440000001</v>
      </c>
      <c r="DO11" s="313">
        <v>8.83</v>
      </c>
      <c r="DQ11" s="293">
        <v>9.8460237300000006</v>
      </c>
      <c r="DR11" s="5">
        <v>27.92</v>
      </c>
      <c r="DS11" s="311"/>
      <c r="DT11" s="312">
        <v>158.98914274000001</v>
      </c>
      <c r="DU11" s="313">
        <v>98.08</v>
      </c>
      <c r="DW11" s="293">
        <v>98.11667061</v>
      </c>
      <c r="DX11" s="5">
        <v>98.96</v>
      </c>
      <c r="DY11" s="311"/>
      <c r="DZ11" s="312">
        <v>239.91336144000002</v>
      </c>
      <c r="EA11" s="313">
        <v>98.77</v>
      </c>
      <c r="EC11" s="293">
        <v>0</v>
      </c>
      <c r="ED11" s="5">
        <v>0</v>
      </c>
      <c r="EE11" s="311"/>
      <c r="EF11" s="312">
        <v>107.29016337</v>
      </c>
      <c r="EG11" s="313">
        <v>95.02</v>
      </c>
      <c r="EI11" s="293">
        <v>0</v>
      </c>
      <c r="EJ11" s="5">
        <v>0</v>
      </c>
      <c r="EK11" s="311"/>
      <c r="EL11" s="312">
        <v>0</v>
      </c>
      <c r="EM11" s="313">
        <v>0</v>
      </c>
      <c r="EO11" s="293">
        <v>0</v>
      </c>
      <c r="EP11" s="5">
        <v>0</v>
      </c>
      <c r="EQ11" s="311"/>
      <c r="ER11" s="312">
        <v>0</v>
      </c>
      <c r="ES11" s="313">
        <v>0</v>
      </c>
      <c r="EU11" s="293">
        <v>85.633663180000013</v>
      </c>
      <c r="EV11" s="5">
        <v>97.88</v>
      </c>
      <c r="EW11" s="311"/>
      <c r="EX11" s="312">
        <v>0</v>
      </c>
      <c r="EY11" s="313">
        <v>0</v>
      </c>
      <c r="FA11" s="293">
        <v>11.905120929999999</v>
      </c>
      <c r="FB11" s="5">
        <v>98.9</v>
      </c>
      <c r="FC11" s="311"/>
      <c r="FD11" s="312">
        <v>8.7589815699999996</v>
      </c>
      <c r="FE11" s="313">
        <v>85.95</v>
      </c>
      <c r="FG11" s="293">
        <v>10.18902164</v>
      </c>
      <c r="FH11" s="5">
        <v>96.74</v>
      </c>
      <c r="FI11" s="311"/>
      <c r="FJ11" s="312">
        <v>10.322241120000001</v>
      </c>
      <c r="FK11" s="313">
        <v>87.14</v>
      </c>
      <c r="FM11" s="293">
        <v>49.542282869999994</v>
      </c>
      <c r="FN11" s="5">
        <v>99.45</v>
      </c>
      <c r="FO11" s="311"/>
      <c r="FP11" s="312">
        <v>1.2823443499999998</v>
      </c>
      <c r="FQ11" s="313">
        <v>15.44</v>
      </c>
      <c r="FS11" s="293">
        <v>0</v>
      </c>
      <c r="FT11" s="5">
        <v>0</v>
      </c>
      <c r="FU11" s="311"/>
      <c r="FV11" s="312">
        <v>0</v>
      </c>
      <c r="FW11" s="313">
        <v>0</v>
      </c>
      <c r="FY11" s="293">
        <v>2.4691288999999998</v>
      </c>
      <c r="FZ11" s="5">
        <v>18.41</v>
      </c>
      <c r="GA11" s="311"/>
      <c r="GB11" s="312">
        <v>1.83164916</v>
      </c>
      <c r="GC11" s="313">
        <v>8.69</v>
      </c>
      <c r="GE11" s="293">
        <v>0</v>
      </c>
      <c r="GF11" s="5">
        <v>0</v>
      </c>
      <c r="GG11" s="311"/>
      <c r="GH11" s="312">
        <v>0</v>
      </c>
      <c r="GI11" s="313">
        <v>0</v>
      </c>
      <c r="GK11" s="293">
        <v>0</v>
      </c>
      <c r="GL11" s="5">
        <v>0</v>
      </c>
      <c r="GM11" s="311"/>
      <c r="GN11" s="312">
        <v>0</v>
      </c>
      <c r="GO11" s="313">
        <v>0</v>
      </c>
      <c r="GQ11" s="293">
        <v>0</v>
      </c>
      <c r="GR11" s="5">
        <v>0</v>
      </c>
      <c r="GS11" s="311"/>
      <c r="GT11" s="312">
        <v>79.25045209000001</v>
      </c>
      <c r="GU11" s="313">
        <v>42.63</v>
      </c>
      <c r="GW11" s="293">
        <v>0</v>
      </c>
      <c r="GX11" s="5">
        <v>0</v>
      </c>
      <c r="GY11" s="311"/>
      <c r="GZ11" s="312">
        <v>509.62275112999998</v>
      </c>
      <c r="HA11" s="313">
        <v>97.18</v>
      </c>
    </row>
    <row r="12" spans="1:209" ht="13.5" thickBot="1">
      <c r="A12" t="s">
        <v>1286</v>
      </c>
      <c r="C12" s="311"/>
      <c r="D12" s="312">
        <v>0.41803161</v>
      </c>
      <c r="E12" s="313">
        <v>0.45</v>
      </c>
      <c r="G12" s="293">
        <v>0</v>
      </c>
      <c r="H12" s="5">
        <v>0</v>
      </c>
      <c r="I12" s="311"/>
      <c r="J12" s="312">
        <v>0</v>
      </c>
      <c r="K12" s="313">
        <v>0</v>
      </c>
      <c r="M12" s="293">
        <v>0</v>
      </c>
      <c r="N12" s="5">
        <v>0</v>
      </c>
      <c r="O12" s="311"/>
      <c r="P12" s="312">
        <v>6.4228439999999998E-2</v>
      </c>
      <c r="Q12" s="313">
        <v>0.1</v>
      </c>
      <c r="S12" s="293">
        <v>0.10442375</v>
      </c>
      <c r="T12" s="5">
        <v>0.15</v>
      </c>
      <c r="U12" s="311"/>
      <c r="V12" s="312">
        <v>8.3053920000000003E-2</v>
      </c>
      <c r="W12" s="313">
        <v>0.1</v>
      </c>
      <c r="Y12" s="293">
        <v>7.8412320000000008E-2</v>
      </c>
      <c r="Z12" s="5">
        <v>0.11</v>
      </c>
      <c r="AA12" s="311"/>
      <c r="AB12" s="312">
        <v>0</v>
      </c>
      <c r="AC12" s="313">
        <v>0</v>
      </c>
      <c r="AE12" s="293">
        <v>0</v>
      </c>
      <c r="AF12" s="5">
        <v>0</v>
      </c>
      <c r="AG12" s="311"/>
      <c r="AH12" s="312">
        <v>0</v>
      </c>
      <c r="AI12" s="313">
        <v>0</v>
      </c>
      <c r="AK12" s="293">
        <v>0</v>
      </c>
      <c r="AL12" s="5">
        <v>0</v>
      </c>
      <c r="AM12" s="311"/>
      <c r="AN12" s="312">
        <v>0</v>
      </c>
      <c r="AO12" s="313">
        <v>0</v>
      </c>
      <c r="AQ12" s="293">
        <v>-0.91507285999999999</v>
      </c>
      <c r="AR12" s="5">
        <v>-2.0099999999999998</v>
      </c>
      <c r="AS12" s="311"/>
      <c r="AT12" s="312">
        <v>1.7487340000000001E-2</v>
      </c>
      <c r="AU12" s="313">
        <v>0.61</v>
      </c>
      <c r="AW12" s="293">
        <v>1.147376E-2</v>
      </c>
      <c r="AX12" s="5">
        <v>0.01</v>
      </c>
      <c r="AY12" s="311"/>
      <c r="AZ12" s="312">
        <v>0</v>
      </c>
      <c r="BA12" s="313">
        <v>0</v>
      </c>
      <c r="BC12" s="293">
        <v>0</v>
      </c>
      <c r="BD12" s="5">
        <v>0</v>
      </c>
      <c r="BE12" s="311"/>
      <c r="BF12" s="312">
        <v>0</v>
      </c>
      <c r="BG12" s="313">
        <v>0</v>
      </c>
      <c r="BI12" s="293">
        <v>0</v>
      </c>
      <c r="BJ12" s="5">
        <v>0</v>
      </c>
      <c r="BK12" s="311"/>
      <c r="BL12" s="312">
        <v>0</v>
      </c>
      <c r="BM12" s="313">
        <v>0</v>
      </c>
      <c r="BO12" s="293">
        <v>0</v>
      </c>
      <c r="BP12" s="5">
        <v>0</v>
      </c>
      <c r="BQ12" s="311"/>
      <c r="BR12" s="312">
        <v>0</v>
      </c>
      <c r="BS12" s="313">
        <v>0</v>
      </c>
      <c r="BU12" s="293">
        <v>0</v>
      </c>
      <c r="BV12" s="5">
        <v>0</v>
      </c>
      <c r="BW12" s="311"/>
      <c r="BX12" s="312">
        <v>0</v>
      </c>
      <c r="BY12" s="313">
        <v>0</v>
      </c>
      <c r="CA12" s="293">
        <v>5.4132879300000001</v>
      </c>
      <c r="CB12" s="5">
        <v>3.59</v>
      </c>
      <c r="CC12" s="311"/>
      <c r="CD12" s="312">
        <v>8.2193200000000004E-3</v>
      </c>
      <c r="CE12" s="313">
        <v>0</v>
      </c>
      <c r="CG12" s="293">
        <v>0</v>
      </c>
      <c r="CH12" s="5">
        <v>0</v>
      </c>
      <c r="CI12" s="311"/>
      <c r="CJ12" s="312">
        <v>0</v>
      </c>
      <c r="CK12" s="313">
        <v>0</v>
      </c>
      <c r="CM12" s="293">
        <v>7.8199999999999997E-6</v>
      </c>
      <c r="CN12" s="5">
        <v>0</v>
      </c>
      <c r="CO12" s="311"/>
      <c r="CP12" s="312">
        <v>0</v>
      </c>
      <c r="CQ12" s="313">
        <v>0</v>
      </c>
      <c r="CS12" s="293">
        <v>0</v>
      </c>
      <c r="CT12" s="5">
        <v>0</v>
      </c>
      <c r="CU12" s="311"/>
      <c r="CV12" s="312">
        <v>0</v>
      </c>
      <c r="CW12" s="313">
        <v>0</v>
      </c>
      <c r="CY12" s="293">
        <v>0</v>
      </c>
      <c r="CZ12" s="5">
        <v>0</v>
      </c>
      <c r="DA12" s="311"/>
      <c r="DB12" s="312">
        <v>0</v>
      </c>
      <c r="DC12" s="313">
        <v>0</v>
      </c>
      <c r="DE12" s="293">
        <v>0</v>
      </c>
      <c r="DF12" s="5">
        <v>0</v>
      </c>
      <c r="DG12" s="311"/>
      <c r="DH12" s="312">
        <v>0</v>
      </c>
      <c r="DI12" s="313">
        <v>0</v>
      </c>
      <c r="DK12" s="293">
        <v>0</v>
      </c>
      <c r="DL12" s="5">
        <v>0</v>
      </c>
      <c r="DM12" s="311"/>
      <c r="DN12" s="312">
        <v>0</v>
      </c>
      <c r="DO12" s="313">
        <v>0</v>
      </c>
      <c r="DQ12" s="293">
        <v>0</v>
      </c>
      <c r="DR12" s="5">
        <v>0</v>
      </c>
      <c r="DS12" s="311"/>
      <c r="DT12" s="312">
        <v>0</v>
      </c>
      <c r="DU12" s="313">
        <v>0</v>
      </c>
      <c r="DW12" s="293">
        <v>0</v>
      </c>
      <c r="DX12" s="5">
        <v>0</v>
      </c>
      <c r="DY12" s="311"/>
      <c r="DZ12" s="312">
        <v>0</v>
      </c>
      <c r="EA12" s="313">
        <v>0</v>
      </c>
      <c r="EC12" s="293">
        <v>0</v>
      </c>
      <c r="ED12" s="5">
        <v>0</v>
      </c>
      <c r="EE12" s="311"/>
      <c r="EF12" s="312">
        <v>1.1000000000000001E-7</v>
      </c>
      <c r="EG12" s="313">
        <v>0</v>
      </c>
      <c r="EI12" s="293">
        <v>0</v>
      </c>
      <c r="EJ12" s="5">
        <v>0</v>
      </c>
      <c r="EK12" s="311"/>
      <c r="EL12" s="312">
        <v>0</v>
      </c>
      <c r="EM12" s="313">
        <v>0</v>
      </c>
      <c r="EO12" s="293">
        <v>0</v>
      </c>
      <c r="EP12" s="5">
        <v>0</v>
      </c>
      <c r="EQ12" s="311"/>
      <c r="ER12" s="312">
        <v>0</v>
      </c>
      <c r="ES12" s="313">
        <v>0</v>
      </c>
      <c r="EU12" s="293">
        <v>0.8862784600000001</v>
      </c>
      <c r="EV12" s="5">
        <v>1.01</v>
      </c>
      <c r="EW12" s="311"/>
      <c r="EX12" s="312">
        <v>0</v>
      </c>
      <c r="EY12" s="313">
        <v>0</v>
      </c>
      <c r="FA12" s="293">
        <v>6.1720749999999998E-2</v>
      </c>
      <c r="FB12" s="5">
        <v>0.51</v>
      </c>
      <c r="FC12" s="311"/>
      <c r="FD12" s="312">
        <v>0.70996937000000004</v>
      </c>
      <c r="FE12" s="313">
        <v>6.96</v>
      </c>
      <c r="FG12" s="293">
        <v>9.3266260000000004E-2</v>
      </c>
      <c r="FH12" s="5">
        <v>0.88</v>
      </c>
      <c r="FI12" s="311"/>
      <c r="FJ12" s="312">
        <v>1.37144135</v>
      </c>
      <c r="FK12" s="313">
        <v>11.57</v>
      </c>
      <c r="FM12" s="293">
        <v>9.3944800000000009E-2</v>
      </c>
      <c r="FN12" s="5">
        <v>0.19</v>
      </c>
      <c r="FO12" s="311"/>
      <c r="FP12" s="312">
        <v>0</v>
      </c>
      <c r="FQ12" s="313">
        <v>0</v>
      </c>
      <c r="FS12" s="293">
        <v>0</v>
      </c>
      <c r="FT12" s="5">
        <v>0</v>
      </c>
      <c r="FU12" s="311"/>
      <c r="FV12" s="312">
        <v>0</v>
      </c>
      <c r="FW12" s="313">
        <v>0</v>
      </c>
      <c r="FY12" s="293">
        <v>0</v>
      </c>
      <c r="FZ12" s="5">
        <v>0</v>
      </c>
      <c r="GA12" s="311"/>
      <c r="GB12" s="312">
        <v>0</v>
      </c>
      <c r="GC12" s="313">
        <v>0</v>
      </c>
      <c r="GE12" s="293">
        <v>0</v>
      </c>
      <c r="GF12" s="5">
        <v>0</v>
      </c>
      <c r="GG12" s="311"/>
      <c r="GH12" s="312">
        <v>0</v>
      </c>
      <c r="GI12" s="313">
        <v>0</v>
      </c>
      <c r="GK12" s="293">
        <v>0</v>
      </c>
      <c r="GL12" s="5">
        <v>0</v>
      </c>
      <c r="GM12" s="311"/>
      <c r="GN12" s="312">
        <v>0</v>
      </c>
      <c r="GO12" s="313">
        <v>0</v>
      </c>
      <c r="GQ12" s="293">
        <v>0</v>
      </c>
      <c r="GR12" s="5">
        <v>0</v>
      </c>
      <c r="GS12" s="311"/>
      <c r="GT12" s="312">
        <v>0</v>
      </c>
      <c r="GU12" s="313">
        <v>0</v>
      </c>
      <c r="GW12" s="293">
        <v>0</v>
      </c>
      <c r="GX12" s="5">
        <v>0</v>
      </c>
      <c r="GY12" s="311"/>
      <c r="GZ12" s="312">
        <v>1.6813900000000001E-3</v>
      </c>
      <c r="HA12" s="313">
        <v>0</v>
      </c>
    </row>
    <row r="13" spans="1:209" ht="13.5" thickBot="1">
      <c r="A13" s="314" t="s">
        <v>2</v>
      </c>
      <c r="B13" s="315"/>
      <c r="C13" s="316"/>
      <c r="D13" s="317">
        <v>93.196745180000008</v>
      </c>
      <c r="E13" s="318">
        <v>99.99</v>
      </c>
      <c r="F13" s="314"/>
      <c r="G13" s="315">
        <v>169.41550584999996</v>
      </c>
      <c r="H13" s="319">
        <v>100</v>
      </c>
      <c r="I13" s="316"/>
      <c r="J13" s="317">
        <v>19.303779760000001</v>
      </c>
      <c r="K13" s="318">
        <v>100</v>
      </c>
      <c r="L13" s="314"/>
      <c r="M13" s="315">
        <v>80.233584710000002</v>
      </c>
      <c r="N13" s="319">
        <v>99.99</v>
      </c>
      <c r="O13" s="316"/>
      <c r="P13" s="317">
        <v>65.618294250000005</v>
      </c>
      <c r="Q13" s="318">
        <v>100</v>
      </c>
      <c r="R13" s="314"/>
      <c r="S13" s="315">
        <v>71.953898629999998</v>
      </c>
      <c r="T13" s="319">
        <v>100</v>
      </c>
      <c r="U13" s="316"/>
      <c r="V13" s="317">
        <v>87.355182539999987</v>
      </c>
      <c r="W13" s="318">
        <v>100.02</v>
      </c>
      <c r="X13" s="314"/>
      <c r="Y13" s="315">
        <v>70.680042399999977</v>
      </c>
      <c r="Z13" s="319">
        <v>100</v>
      </c>
      <c r="AA13" s="316"/>
      <c r="AB13" s="317">
        <v>286.28727375</v>
      </c>
      <c r="AC13" s="318">
        <v>100</v>
      </c>
      <c r="AD13" s="314"/>
      <c r="AE13" s="315">
        <v>239.78804403000001</v>
      </c>
      <c r="AF13" s="319">
        <v>100</v>
      </c>
      <c r="AG13" s="316"/>
      <c r="AH13" s="317">
        <v>702.38900331999992</v>
      </c>
      <c r="AI13" s="318">
        <v>100</v>
      </c>
      <c r="AJ13" s="314"/>
      <c r="AK13" s="315">
        <v>7.77588919</v>
      </c>
      <c r="AL13" s="319">
        <v>100.01</v>
      </c>
      <c r="AM13" s="316"/>
      <c r="AN13" s="317">
        <v>6.5054172799999996</v>
      </c>
      <c r="AO13" s="318">
        <v>100</v>
      </c>
      <c r="AP13" s="314"/>
      <c r="AQ13" s="315">
        <v>45.435328629999994</v>
      </c>
      <c r="AR13" s="319">
        <v>100</v>
      </c>
      <c r="AS13" s="316"/>
      <c r="AT13" s="317">
        <v>2.8851828699999995</v>
      </c>
      <c r="AU13" s="318">
        <v>100.01</v>
      </c>
      <c r="AV13" s="314"/>
      <c r="AW13" s="315">
        <v>115.70316122</v>
      </c>
      <c r="AX13" s="319">
        <v>100</v>
      </c>
      <c r="AY13" s="316"/>
      <c r="AZ13" s="317">
        <v>645.57624408999982</v>
      </c>
      <c r="BA13" s="318">
        <v>100</v>
      </c>
      <c r="BB13" s="314"/>
      <c r="BC13" s="315">
        <v>27.921951379999999</v>
      </c>
      <c r="BD13" s="319">
        <v>99.99</v>
      </c>
      <c r="BE13" s="316"/>
      <c r="BF13" s="317">
        <v>451.26489857999991</v>
      </c>
      <c r="BG13" s="318">
        <v>100</v>
      </c>
      <c r="BH13" s="314"/>
      <c r="BI13" s="315">
        <v>54.288041</v>
      </c>
      <c r="BJ13" s="319">
        <v>100</v>
      </c>
      <c r="BK13" s="316"/>
      <c r="BL13" s="317">
        <v>414.65018564999997</v>
      </c>
      <c r="BM13" s="318">
        <v>100</v>
      </c>
      <c r="BN13" s="314"/>
      <c r="BO13" s="315">
        <v>181.33632302000001</v>
      </c>
      <c r="BP13" s="319">
        <v>99.99</v>
      </c>
      <c r="BQ13" s="316"/>
      <c r="BR13" s="317">
        <v>183.46817705000001</v>
      </c>
      <c r="BS13" s="318">
        <v>100</v>
      </c>
      <c r="BT13" s="314"/>
      <c r="BU13" s="315">
        <v>62.121348089999998</v>
      </c>
      <c r="BV13" s="319">
        <v>100.3</v>
      </c>
      <c r="BW13" s="316"/>
      <c r="BX13" s="317">
        <v>151.09110653000002</v>
      </c>
      <c r="BY13" s="318">
        <v>100.3</v>
      </c>
      <c r="BZ13" s="314"/>
      <c r="CA13" s="315">
        <v>150.79927076000001</v>
      </c>
      <c r="CB13" s="319">
        <v>100.01</v>
      </c>
      <c r="CC13" s="316"/>
      <c r="CD13" s="317">
        <v>311.37759333999998</v>
      </c>
      <c r="CE13" s="318">
        <v>100</v>
      </c>
      <c r="CF13" s="314"/>
      <c r="CG13" s="315">
        <v>299.77554699999996</v>
      </c>
      <c r="CH13" s="319">
        <v>100.01</v>
      </c>
      <c r="CI13" s="316"/>
      <c r="CJ13" s="317">
        <v>418.11650430000003</v>
      </c>
      <c r="CK13" s="318">
        <v>100.01</v>
      </c>
      <c r="CL13" s="314"/>
      <c r="CM13" s="315">
        <v>21.506982029999996</v>
      </c>
      <c r="CN13" s="319">
        <v>100</v>
      </c>
      <c r="CO13" s="316"/>
      <c r="CP13" s="317">
        <v>1295.86282314</v>
      </c>
      <c r="CQ13" s="318">
        <v>100.01</v>
      </c>
      <c r="CR13" s="314"/>
      <c r="CS13" s="315">
        <v>479.32064966000002</v>
      </c>
      <c r="CT13" s="319">
        <v>100.01</v>
      </c>
      <c r="CU13" s="316"/>
      <c r="CV13" s="317">
        <v>293.75362546999997</v>
      </c>
      <c r="CW13" s="318">
        <v>99.99</v>
      </c>
      <c r="CX13" s="314"/>
      <c r="CY13" s="315">
        <v>2927.6250042199999</v>
      </c>
      <c r="CZ13" s="319">
        <v>100</v>
      </c>
      <c r="DA13" s="316"/>
      <c r="DB13" s="317">
        <v>2744.6600792900003</v>
      </c>
      <c r="DC13" s="318">
        <v>100</v>
      </c>
      <c r="DD13" s="314"/>
      <c r="DE13" s="315">
        <v>56.721456969999998</v>
      </c>
      <c r="DF13" s="319">
        <v>100.01</v>
      </c>
      <c r="DG13" s="316"/>
      <c r="DH13" s="317">
        <v>81.43554945999999</v>
      </c>
      <c r="DI13" s="318">
        <v>100.01</v>
      </c>
      <c r="DJ13" s="314"/>
      <c r="DK13" s="315">
        <v>113.76139255000001</v>
      </c>
      <c r="DL13" s="319">
        <v>100</v>
      </c>
      <c r="DM13" s="316"/>
      <c r="DN13" s="317">
        <v>232.62954568999999</v>
      </c>
      <c r="DO13" s="318">
        <v>99.99</v>
      </c>
      <c r="DP13" s="314"/>
      <c r="DQ13" s="315">
        <v>35.267515830000008</v>
      </c>
      <c r="DR13" s="319">
        <v>100.01</v>
      </c>
      <c r="DS13" s="316"/>
      <c r="DT13" s="317">
        <v>162.10132532000003</v>
      </c>
      <c r="DU13" s="318">
        <v>100</v>
      </c>
      <c r="DV13" s="314"/>
      <c r="DW13" s="315">
        <v>99.137482340000005</v>
      </c>
      <c r="DX13" s="319">
        <v>99.99</v>
      </c>
      <c r="DY13" s="316"/>
      <c r="DZ13" s="317">
        <v>242.91991544000004</v>
      </c>
      <c r="EA13" s="318">
        <v>100.01</v>
      </c>
      <c r="EB13" s="314"/>
      <c r="EC13" s="315">
        <v>609.65058881000004</v>
      </c>
      <c r="ED13" s="319">
        <v>100</v>
      </c>
      <c r="EE13" s="316"/>
      <c r="EF13" s="317">
        <v>112.90923103</v>
      </c>
      <c r="EG13" s="318">
        <v>100</v>
      </c>
      <c r="EH13" s="314"/>
      <c r="EI13" s="315">
        <v>483.54430933000003</v>
      </c>
      <c r="EJ13" s="319">
        <v>100</v>
      </c>
      <c r="EK13" s="316"/>
      <c r="EL13" s="317">
        <v>115.46389827000002</v>
      </c>
      <c r="EM13" s="318">
        <v>100</v>
      </c>
      <c r="EN13" s="314"/>
      <c r="EO13" s="315">
        <v>21.334889610000001</v>
      </c>
      <c r="EP13" s="319">
        <v>100</v>
      </c>
      <c r="EQ13" s="316"/>
      <c r="ER13" s="317">
        <v>58.188800979999989</v>
      </c>
      <c r="ES13" s="318">
        <v>100.01</v>
      </c>
      <c r="ET13" s="314"/>
      <c r="EU13" s="315">
        <v>87.48759668000001</v>
      </c>
      <c r="EV13" s="319">
        <v>100</v>
      </c>
      <c r="EW13" s="316"/>
      <c r="EX13" s="317">
        <v>214.06479433999999</v>
      </c>
      <c r="EY13" s="318">
        <v>100</v>
      </c>
      <c r="EZ13" s="314"/>
      <c r="FA13" s="315">
        <v>12.03763717</v>
      </c>
      <c r="FB13" s="319">
        <v>100</v>
      </c>
      <c r="FC13" s="316"/>
      <c r="FD13" s="317">
        <v>10.19033612</v>
      </c>
      <c r="FE13" s="318">
        <v>99.99</v>
      </c>
      <c r="FF13" s="314"/>
      <c r="FG13" s="315">
        <v>10.532464239999999</v>
      </c>
      <c r="FH13" s="319">
        <v>100</v>
      </c>
      <c r="FI13" s="316"/>
      <c r="FJ13" s="317">
        <v>11.84610795</v>
      </c>
      <c r="FK13" s="318">
        <v>100</v>
      </c>
      <c r="FL13" s="314"/>
      <c r="FM13" s="315">
        <v>49.815647769999998</v>
      </c>
      <c r="FN13" s="319">
        <v>100</v>
      </c>
      <c r="FO13" s="316"/>
      <c r="FP13" s="317">
        <v>8.3057312599999999</v>
      </c>
      <c r="FQ13" s="318">
        <v>100</v>
      </c>
      <c r="FR13" s="314"/>
      <c r="FS13" s="315">
        <v>10.632276690000001</v>
      </c>
      <c r="FT13" s="319">
        <v>99.98</v>
      </c>
      <c r="FU13" s="316"/>
      <c r="FV13" s="317">
        <v>3.1502000799999994</v>
      </c>
      <c r="FW13" s="318">
        <v>100</v>
      </c>
      <c r="FX13" s="314"/>
      <c r="FY13" s="315">
        <v>13.41452333</v>
      </c>
      <c r="FZ13" s="319">
        <v>100.01</v>
      </c>
      <c r="GA13" s="316"/>
      <c r="GB13" s="317">
        <v>21.07428264</v>
      </c>
      <c r="GC13" s="318">
        <v>100</v>
      </c>
      <c r="GD13" s="314"/>
      <c r="GE13" s="315">
        <v>183.86556489</v>
      </c>
      <c r="GF13" s="319">
        <v>100</v>
      </c>
      <c r="GG13" s="316"/>
      <c r="GH13" s="317">
        <v>334.07541663000001</v>
      </c>
      <c r="GI13" s="318">
        <v>100</v>
      </c>
      <c r="GJ13" s="314"/>
      <c r="GK13" s="315">
        <v>418.31260515000002</v>
      </c>
      <c r="GL13" s="319">
        <v>100.01</v>
      </c>
      <c r="GM13" s="316"/>
      <c r="GN13" s="317">
        <v>110.84771801999999</v>
      </c>
      <c r="GO13" s="318">
        <v>99.99</v>
      </c>
      <c r="GP13" s="314"/>
      <c r="GQ13" s="315">
        <v>244.06824750999999</v>
      </c>
      <c r="GR13" s="319">
        <v>100</v>
      </c>
      <c r="GS13" s="316"/>
      <c r="GT13" s="317">
        <v>185.87757712000001</v>
      </c>
      <c r="GU13" s="318">
        <v>99.98</v>
      </c>
      <c r="GV13" s="314"/>
      <c r="GW13" s="315">
        <v>688.23315847000003</v>
      </c>
      <c r="GX13" s="319">
        <v>99.98</v>
      </c>
      <c r="GY13" s="316"/>
      <c r="GZ13" s="317">
        <v>524.41202479999993</v>
      </c>
      <c r="HA13" s="318">
        <v>100</v>
      </c>
    </row>
    <row r="14" spans="1:209">
      <c r="A14" t="s">
        <v>1287</v>
      </c>
      <c r="C14" s="311"/>
      <c r="D14" s="312"/>
      <c r="E14" s="313"/>
      <c r="I14" s="311"/>
      <c r="J14" s="312"/>
      <c r="K14" s="313"/>
      <c r="O14" s="311"/>
      <c r="P14" s="312"/>
      <c r="Q14" s="313"/>
      <c r="U14" s="311"/>
      <c r="V14" s="312"/>
      <c r="W14" s="313"/>
      <c r="AA14" s="311"/>
      <c r="AB14" s="312"/>
      <c r="AC14" s="313"/>
      <c r="AG14" s="311"/>
      <c r="AH14" s="312"/>
      <c r="AI14" s="313"/>
      <c r="AM14" s="311"/>
      <c r="AN14" s="312"/>
      <c r="AO14" s="313"/>
      <c r="AS14" s="311"/>
      <c r="AT14" s="312"/>
      <c r="AU14" s="313"/>
      <c r="AY14" s="311"/>
      <c r="AZ14" s="312"/>
      <c r="BA14" s="313"/>
      <c r="BE14" s="311"/>
      <c r="BF14" s="312"/>
      <c r="BG14" s="313"/>
      <c r="BK14" s="311"/>
      <c r="BL14" s="312"/>
      <c r="BM14" s="313"/>
      <c r="BQ14" s="311"/>
      <c r="BR14" s="312"/>
      <c r="BS14" s="313"/>
      <c r="BW14" s="311"/>
      <c r="BX14" s="312"/>
      <c r="BY14" s="313"/>
      <c r="CC14" s="311"/>
      <c r="CD14" s="312"/>
      <c r="CE14" s="313"/>
      <c r="CI14" s="311"/>
      <c r="CJ14" s="312"/>
      <c r="CK14" s="313"/>
      <c r="CO14" s="311"/>
      <c r="CP14" s="312"/>
      <c r="CQ14" s="313"/>
      <c r="CU14" s="311"/>
      <c r="CV14" s="312"/>
      <c r="CW14" s="313"/>
      <c r="DA14" s="311"/>
      <c r="DB14" s="312"/>
      <c r="DC14" s="313"/>
      <c r="DG14" s="311"/>
      <c r="DH14" s="312"/>
      <c r="DI14" s="313"/>
      <c r="DM14" s="311"/>
      <c r="DN14" s="312"/>
      <c r="DO14" s="313"/>
      <c r="DS14" s="311"/>
      <c r="DT14" s="312"/>
      <c r="DU14" s="313"/>
      <c r="DY14" s="311"/>
      <c r="DZ14" s="312"/>
      <c r="EA14" s="313"/>
      <c r="EE14" s="311"/>
      <c r="EF14" s="312"/>
      <c r="EG14" s="313"/>
      <c r="EK14" s="311"/>
      <c r="EL14" s="312"/>
      <c r="EM14" s="313"/>
      <c r="EQ14" s="311"/>
      <c r="ER14" s="312"/>
      <c r="ES14" s="313"/>
      <c r="EW14" s="311"/>
      <c r="EX14" s="312"/>
      <c r="EY14" s="313"/>
      <c r="FC14" s="311"/>
      <c r="FD14" s="312"/>
      <c r="FE14" s="313"/>
      <c r="FI14" s="311"/>
      <c r="FJ14" s="312"/>
      <c r="FK14" s="313"/>
      <c r="FO14" s="311"/>
      <c r="FP14" s="312"/>
      <c r="FQ14" s="313"/>
      <c r="FU14" s="311"/>
      <c r="FV14" s="312"/>
      <c r="FW14" s="313"/>
      <c r="GA14" s="311"/>
      <c r="GB14" s="312"/>
      <c r="GC14" s="313"/>
      <c r="GG14" s="311"/>
      <c r="GH14" s="312"/>
      <c r="GI14" s="313"/>
      <c r="GM14" s="311"/>
      <c r="GN14" s="312"/>
      <c r="GO14" s="313"/>
      <c r="GS14" s="311"/>
      <c r="GT14" s="312"/>
      <c r="GU14" s="313"/>
      <c r="GY14" s="311"/>
      <c r="GZ14" s="312"/>
      <c r="HA14" s="313"/>
    </row>
    <row r="15" spans="1:209">
      <c r="C15" s="311" t="s">
        <v>1692</v>
      </c>
      <c r="D15" s="312">
        <v>4.2957280400000002</v>
      </c>
      <c r="E15" s="313">
        <v>4.6100000000000003</v>
      </c>
      <c r="F15" t="s">
        <v>1869</v>
      </c>
      <c r="G15" s="293">
        <v>13.869675340000001</v>
      </c>
      <c r="H15" s="5">
        <v>8.19</v>
      </c>
      <c r="I15" s="311" t="s">
        <v>1300</v>
      </c>
      <c r="J15" s="312">
        <v>1.09009073</v>
      </c>
      <c r="K15" s="313">
        <v>5.65</v>
      </c>
      <c r="L15" t="s">
        <v>1869</v>
      </c>
      <c r="M15" s="293">
        <v>7.50501547</v>
      </c>
      <c r="N15" s="5">
        <v>9.35</v>
      </c>
      <c r="O15" s="311" t="s">
        <v>1870</v>
      </c>
      <c r="P15" s="312">
        <v>3.21058333</v>
      </c>
      <c r="Q15" s="313">
        <v>4.8899999999999997</v>
      </c>
      <c r="R15" t="s">
        <v>1870</v>
      </c>
      <c r="S15" s="293">
        <v>1.4759077899999999</v>
      </c>
      <c r="T15" s="5">
        <v>2.0499999999999998</v>
      </c>
      <c r="U15" s="311" t="s">
        <v>1870</v>
      </c>
      <c r="V15" s="312">
        <v>3.2892317599999998</v>
      </c>
      <c r="W15" s="313">
        <v>3.77</v>
      </c>
      <c r="X15" t="s">
        <v>1870</v>
      </c>
      <c r="Y15" s="293">
        <v>1.0652950699999999</v>
      </c>
      <c r="Z15" s="5">
        <v>1.51</v>
      </c>
      <c r="AA15" s="311" t="s">
        <v>1689</v>
      </c>
      <c r="AB15" s="312">
        <v>34.716272439999997</v>
      </c>
      <c r="AC15" s="313">
        <v>12.13</v>
      </c>
      <c r="AD15" t="s">
        <v>1689</v>
      </c>
      <c r="AE15" s="293">
        <v>47.410345380000003</v>
      </c>
      <c r="AF15" s="5">
        <v>19.77</v>
      </c>
      <c r="AG15" s="311" t="s">
        <v>1689</v>
      </c>
      <c r="AH15" s="312">
        <v>121.0520231</v>
      </c>
      <c r="AI15" s="313">
        <v>17.23</v>
      </c>
      <c r="AJ15" t="s">
        <v>1871</v>
      </c>
      <c r="AK15" s="293">
        <v>1.8774913499999999</v>
      </c>
      <c r="AL15" s="5">
        <v>24.15</v>
      </c>
      <c r="AM15" s="311" t="s">
        <v>1872</v>
      </c>
      <c r="AN15" s="312">
        <v>1.8060062699999999</v>
      </c>
      <c r="AO15" s="313">
        <v>27.76</v>
      </c>
      <c r="AP15" t="s">
        <v>1873</v>
      </c>
      <c r="AQ15" s="293">
        <v>44.951056440000002</v>
      </c>
      <c r="AR15" s="5">
        <v>98.93</v>
      </c>
      <c r="AS15" s="311" t="s">
        <v>1874</v>
      </c>
      <c r="AT15" s="312">
        <v>2.8498541099999999</v>
      </c>
      <c r="AU15" s="313">
        <v>98.78</v>
      </c>
      <c r="AV15" t="s">
        <v>1875</v>
      </c>
      <c r="AW15" s="293">
        <v>114.7582153</v>
      </c>
      <c r="AX15" s="5">
        <v>99.18</v>
      </c>
      <c r="AY15" s="311" t="s">
        <v>1737</v>
      </c>
      <c r="AZ15" s="312">
        <v>97.9889096</v>
      </c>
      <c r="BA15" s="313">
        <v>15.18</v>
      </c>
      <c r="BB15" t="s">
        <v>1876</v>
      </c>
      <c r="BC15" s="293">
        <v>2.9042835999999999</v>
      </c>
      <c r="BD15" s="5">
        <v>10.4</v>
      </c>
      <c r="BE15" s="311" t="s">
        <v>1737</v>
      </c>
      <c r="BF15" s="312">
        <v>42.583452379999997</v>
      </c>
      <c r="BG15" s="313">
        <v>9.44</v>
      </c>
      <c r="BH15" t="s">
        <v>1877</v>
      </c>
      <c r="BI15" s="293">
        <v>8.0562233899999995</v>
      </c>
      <c r="BJ15" s="5">
        <v>14.84</v>
      </c>
      <c r="BK15" s="311" t="s">
        <v>1737</v>
      </c>
      <c r="BL15" s="312">
        <v>114.0101195</v>
      </c>
      <c r="BM15" s="313">
        <v>27.5</v>
      </c>
      <c r="BN15" t="s">
        <v>1337</v>
      </c>
      <c r="BO15" s="293">
        <v>8.5583816899999992</v>
      </c>
      <c r="BP15" s="5">
        <v>4.72</v>
      </c>
      <c r="BQ15" s="311" t="s">
        <v>1878</v>
      </c>
      <c r="BR15" s="312">
        <v>45.090434600000002</v>
      </c>
      <c r="BS15" s="313">
        <v>24.6</v>
      </c>
      <c r="BT15" t="s">
        <v>1878</v>
      </c>
      <c r="BU15" s="293">
        <v>1.9187672499999999</v>
      </c>
      <c r="BV15" s="5">
        <v>3.1</v>
      </c>
      <c r="BW15" s="311" t="s">
        <v>1879</v>
      </c>
      <c r="BX15" s="312">
        <v>8.9653233799999992</v>
      </c>
      <c r="BY15" s="313">
        <v>5.9</v>
      </c>
      <c r="BZ15" t="s">
        <v>1880</v>
      </c>
      <c r="CA15" s="293">
        <v>17.049110370000001</v>
      </c>
      <c r="CB15" s="5">
        <v>11.31</v>
      </c>
      <c r="CC15" s="311" t="s">
        <v>1881</v>
      </c>
      <c r="CD15" s="312">
        <v>76.45259179</v>
      </c>
      <c r="CE15" s="313">
        <v>24.55</v>
      </c>
      <c r="CF15" t="s">
        <v>1882</v>
      </c>
      <c r="CG15" s="293">
        <v>6.5390000000000001E-4</v>
      </c>
      <c r="CH15" s="5">
        <v>0</v>
      </c>
      <c r="CI15" s="311" t="s">
        <v>1883</v>
      </c>
      <c r="CJ15" s="312">
        <v>81.947888050000003</v>
      </c>
      <c r="CK15" s="313">
        <v>19.600000000000001</v>
      </c>
      <c r="CL15" t="s">
        <v>1884</v>
      </c>
      <c r="CM15" s="293">
        <v>20.923214399999999</v>
      </c>
      <c r="CN15" s="5">
        <v>97.29</v>
      </c>
      <c r="CO15" s="311" t="s">
        <v>1883</v>
      </c>
      <c r="CP15" s="312">
        <v>214.60176849999999</v>
      </c>
      <c r="CQ15" s="313">
        <v>16.559999999999999</v>
      </c>
      <c r="CR15" t="s">
        <v>1025</v>
      </c>
      <c r="CS15" s="293">
        <v>158.5105374</v>
      </c>
      <c r="CT15" s="5">
        <v>33.07</v>
      </c>
      <c r="CU15" s="311" t="s">
        <v>1885</v>
      </c>
      <c r="CV15" s="312">
        <v>1.22E-6</v>
      </c>
      <c r="CW15" s="313">
        <v>0</v>
      </c>
      <c r="CX15" t="s">
        <v>1886</v>
      </c>
      <c r="CY15" s="293">
        <v>583.21707370000001</v>
      </c>
      <c r="CZ15" s="5">
        <v>19.920000000000002</v>
      </c>
      <c r="DA15" s="311" t="s">
        <v>1887</v>
      </c>
      <c r="DB15" s="312">
        <v>455.06710939999999</v>
      </c>
      <c r="DC15" s="313">
        <v>16.579999999999998</v>
      </c>
      <c r="DD15" t="s">
        <v>1888</v>
      </c>
      <c r="DE15" s="293">
        <v>3.2434199999999999E-3</v>
      </c>
      <c r="DF15" s="5">
        <v>0.01</v>
      </c>
      <c r="DG15" s="311" t="s">
        <v>1889</v>
      </c>
      <c r="DH15" s="312">
        <v>10.737727720000001</v>
      </c>
      <c r="DI15" s="313">
        <v>13.19</v>
      </c>
      <c r="DJ15" t="s">
        <v>1889</v>
      </c>
      <c r="DK15" s="293">
        <v>11.024259000000001</v>
      </c>
      <c r="DL15" s="5">
        <v>9.69</v>
      </c>
      <c r="DM15" s="311" t="s">
        <v>1889</v>
      </c>
      <c r="DN15" s="312">
        <v>20.546215440000001</v>
      </c>
      <c r="DO15" s="313">
        <v>8.83</v>
      </c>
      <c r="DP15" t="s">
        <v>1889</v>
      </c>
      <c r="DQ15" s="293">
        <v>9.8460237300000006</v>
      </c>
      <c r="DR15" s="5">
        <v>27.92</v>
      </c>
      <c r="DS15" s="311" t="s">
        <v>1890</v>
      </c>
      <c r="DT15" s="312">
        <v>46.957124970000002</v>
      </c>
      <c r="DU15" s="313">
        <v>28.97</v>
      </c>
      <c r="DV15" t="s">
        <v>1890</v>
      </c>
      <c r="DW15" s="293">
        <v>6.5554983199999999</v>
      </c>
      <c r="DX15" s="5">
        <v>6.61</v>
      </c>
      <c r="DY15" s="311" t="s">
        <v>1890</v>
      </c>
      <c r="DZ15" s="312">
        <v>106.1490424</v>
      </c>
      <c r="EA15" s="313">
        <v>43.7</v>
      </c>
      <c r="EB15" t="s">
        <v>1891</v>
      </c>
      <c r="EC15" s="293">
        <v>60.707584709999999</v>
      </c>
      <c r="ED15" s="5">
        <v>9.9600000000000009</v>
      </c>
      <c r="EE15" s="311" t="s">
        <v>1890</v>
      </c>
      <c r="EF15" s="312">
        <v>31.700314160000001</v>
      </c>
      <c r="EG15" s="313">
        <v>28.08</v>
      </c>
      <c r="EH15" t="s">
        <v>1892</v>
      </c>
      <c r="EI15" s="293">
        <v>47.231412570000003</v>
      </c>
      <c r="EJ15" s="5">
        <v>9.77</v>
      </c>
      <c r="EK15" s="311" t="s">
        <v>1893</v>
      </c>
      <c r="EL15" s="312">
        <v>38.201396500000001</v>
      </c>
      <c r="EM15" s="313">
        <v>33.090000000000003</v>
      </c>
      <c r="EN15" t="s">
        <v>1894</v>
      </c>
      <c r="EO15" s="293">
        <v>7.8140118999999997</v>
      </c>
      <c r="EP15" s="5">
        <v>36.630000000000003</v>
      </c>
      <c r="EQ15" s="311" t="s">
        <v>1311</v>
      </c>
      <c r="ER15" s="312">
        <v>5.2767658900000001</v>
      </c>
      <c r="ES15" s="313">
        <v>9.07</v>
      </c>
      <c r="ET15" t="s">
        <v>1895</v>
      </c>
      <c r="EU15" s="293">
        <v>16.706504200000001</v>
      </c>
      <c r="EV15" s="5">
        <v>19.100000000000001</v>
      </c>
      <c r="EW15" s="311" t="s">
        <v>1896</v>
      </c>
      <c r="EX15" s="312">
        <v>1E-8</v>
      </c>
      <c r="EY15" s="313">
        <v>0</v>
      </c>
      <c r="EZ15" t="s">
        <v>1490</v>
      </c>
      <c r="FA15" s="293">
        <v>4.6060498499999998</v>
      </c>
      <c r="FB15" s="5">
        <v>38.26</v>
      </c>
      <c r="FC15" s="311" t="s">
        <v>1897</v>
      </c>
      <c r="FD15" s="312">
        <v>0.49532051999999999</v>
      </c>
      <c r="FE15" s="313">
        <v>4.8600000000000003</v>
      </c>
      <c r="FF15" t="s">
        <v>1898</v>
      </c>
      <c r="FG15" s="293">
        <v>0.96476536000000002</v>
      </c>
      <c r="FH15" s="5">
        <v>9.16</v>
      </c>
      <c r="FI15" s="311" t="s">
        <v>1899</v>
      </c>
      <c r="FJ15" s="312">
        <v>1.6341901700000001</v>
      </c>
      <c r="FK15" s="313">
        <v>13.8</v>
      </c>
      <c r="FL15" t="s">
        <v>1491</v>
      </c>
      <c r="FM15" s="293">
        <v>12.20697932</v>
      </c>
      <c r="FN15" s="5">
        <v>24.5</v>
      </c>
      <c r="FO15" s="311" t="s">
        <v>1490</v>
      </c>
      <c r="FP15" s="312">
        <v>3.8669389999999998E-2</v>
      </c>
      <c r="FQ15" s="313">
        <v>0.47</v>
      </c>
      <c r="FR15" t="s">
        <v>1519</v>
      </c>
      <c r="FS15" s="293">
        <v>0.46509802</v>
      </c>
      <c r="FT15" s="5">
        <v>4.37</v>
      </c>
      <c r="FU15" s="311" t="s">
        <v>1519</v>
      </c>
      <c r="FV15" s="312">
        <v>0.14393207999999999</v>
      </c>
      <c r="FW15" s="313">
        <v>4.57</v>
      </c>
      <c r="FX15" t="s">
        <v>1490</v>
      </c>
      <c r="FY15" s="293">
        <v>0.65322237999999999</v>
      </c>
      <c r="FZ15" s="5">
        <v>4.87</v>
      </c>
      <c r="GA15" s="311" t="s">
        <v>1491</v>
      </c>
      <c r="GB15" s="312">
        <v>1.83164916</v>
      </c>
      <c r="GC15" s="313">
        <v>8.69</v>
      </c>
      <c r="GD15" t="s">
        <v>1305</v>
      </c>
      <c r="GE15" s="293">
        <v>33.87465607</v>
      </c>
      <c r="GF15" s="5">
        <v>18.420000000000002</v>
      </c>
      <c r="GG15" s="311" t="s">
        <v>1309</v>
      </c>
      <c r="GH15" s="312">
        <v>35.39205905</v>
      </c>
      <c r="GI15" s="313">
        <v>10.59</v>
      </c>
      <c r="GJ15" t="s">
        <v>1900</v>
      </c>
      <c r="GK15" s="293">
        <v>24.034279399999999</v>
      </c>
      <c r="GL15" s="5">
        <v>5.75</v>
      </c>
      <c r="GM15" s="311" t="s">
        <v>1900</v>
      </c>
      <c r="GN15" s="312">
        <v>16.294901530000001</v>
      </c>
      <c r="GO15" s="313">
        <v>14.7</v>
      </c>
      <c r="GP15" t="s">
        <v>1900</v>
      </c>
      <c r="GQ15" s="293">
        <v>32.645141670000001</v>
      </c>
      <c r="GR15" s="5">
        <v>13.38</v>
      </c>
      <c r="GS15" s="311" t="s">
        <v>1901</v>
      </c>
      <c r="GT15" s="312">
        <v>7.0101609399999996</v>
      </c>
      <c r="GU15" s="313">
        <v>3.77</v>
      </c>
      <c r="GV15" t="s">
        <v>1900</v>
      </c>
      <c r="GW15" s="293">
        <v>70.508350449999995</v>
      </c>
      <c r="GX15" s="5">
        <v>10.24</v>
      </c>
      <c r="GY15" s="311" t="s">
        <v>1902</v>
      </c>
      <c r="GZ15" s="312">
        <v>509.62275112999998</v>
      </c>
      <c r="HA15" s="313">
        <v>97.18</v>
      </c>
    </row>
    <row r="16" spans="1:209">
      <c r="C16" s="311" t="s">
        <v>1297</v>
      </c>
      <c r="D16" s="312">
        <v>9.3829877899999996</v>
      </c>
      <c r="E16" s="313">
        <v>10.07</v>
      </c>
      <c r="F16" t="s">
        <v>1305</v>
      </c>
      <c r="G16" s="293">
        <v>12.72617846</v>
      </c>
      <c r="H16" s="5">
        <v>7.51</v>
      </c>
      <c r="I16" s="311" t="s">
        <v>1288</v>
      </c>
      <c r="J16" s="312">
        <v>1E-8</v>
      </c>
      <c r="K16" s="313">
        <v>0</v>
      </c>
      <c r="L16" t="s">
        <v>1296</v>
      </c>
      <c r="M16" s="293">
        <v>0.59259388000000002</v>
      </c>
      <c r="N16" s="5">
        <v>0.74</v>
      </c>
      <c r="O16" s="311" t="s">
        <v>1903</v>
      </c>
      <c r="P16" s="312">
        <v>6.6335393500000004</v>
      </c>
      <c r="Q16" s="313">
        <v>10.11</v>
      </c>
      <c r="R16" t="s">
        <v>1903</v>
      </c>
      <c r="S16" s="293">
        <v>40.611186189999998</v>
      </c>
      <c r="T16" s="5">
        <v>56.44</v>
      </c>
      <c r="U16" s="311" t="s">
        <v>1903</v>
      </c>
      <c r="V16" s="312">
        <v>8.7609072000000001</v>
      </c>
      <c r="W16" s="313">
        <v>10.029999999999999</v>
      </c>
      <c r="X16" t="s">
        <v>1903</v>
      </c>
      <c r="Y16" s="293">
        <v>7.5320449700000003</v>
      </c>
      <c r="Z16" s="5">
        <v>10.66</v>
      </c>
      <c r="AA16" s="311" t="s">
        <v>1904</v>
      </c>
      <c r="AB16" s="312">
        <v>77.997563650000004</v>
      </c>
      <c r="AC16" s="313">
        <v>27.24</v>
      </c>
      <c r="AD16" t="s">
        <v>1905</v>
      </c>
      <c r="AE16" s="293">
        <v>120.67224969999999</v>
      </c>
      <c r="AF16" s="5">
        <v>50.32</v>
      </c>
      <c r="AG16" s="311" t="s">
        <v>1904</v>
      </c>
      <c r="AH16" s="312">
        <v>66.762541170000006</v>
      </c>
      <c r="AI16" s="313">
        <v>9.51</v>
      </c>
      <c r="AJ16" t="s">
        <v>1906</v>
      </c>
      <c r="AK16" s="293">
        <v>5.8987797899999999</v>
      </c>
      <c r="AL16" s="5">
        <v>75.86</v>
      </c>
      <c r="AM16" s="311" t="s">
        <v>1907</v>
      </c>
      <c r="AN16" s="312">
        <v>1.1081706200000001</v>
      </c>
      <c r="AO16" s="313">
        <v>17.03</v>
      </c>
      <c r="AS16" s="311"/>
      <c r="AT16" s="312"/>
      <c r="AU16" s="313"/>
      <c r="AY16" s="311" t="s">
        <v>1337</v>
      </c>
      <c r="AZ16" s="312">
        <v>94.364845860000003</v>
      </c>
      <c r="BA16" s="313">
        <v>14.62</v>
      </c>
      <c r="BB16" t="s">
        <v>1877</v>
      </c>
      <c r="BC16" s="293">
        <v>1.15379381</v>
      </c>
      <c r="BD16" s="5">
        <v>4.13</v>
      </c>
      <c r="BE16" s="311" t="s">
        <v>1337</v>
      </c>
      <c r="BF16" s="312">
        <v>69.809863719999996</v>
      </c>
      <c r="BG16" s="313">
        <v>15.47</v>
      </c>
      <c r="BH16" t="s">
        <v>1908</v>
      </c>
      <c r="BI16" s="293">
        <v>21.167112880000001</v>
      </c>
      <c r="BJ16" s="5">
        <v>38.99</v>
      </c>
      <c r="BK16" s="311" t="s">
        <v>1337</v>
      </c>
      <c r="BL16" s="312">
        <v>41.786726940000001</v>
      </c>
      <c r="BM16" s="313">
        <v>10.08</v>
      </c>
      <c r="BN16" t="s">
        <v>1876</v>
      </c>
      <c r="BO16" s="293">
        <v>17.869933540000002</v>
      </c>
      <c r="BP16" s="5">
        <v>9.85</v>
      </c>
      <c r="BQ16" s="311" t="s">
        <v>1909</v>
      </c>
      <c r="BR16" s="312">
        <v>11.70139848</v>
      </c>
      <c r="BS16" s="313">
        <v>6.4</v>
      </c>
      <c r="BT16" t="s">
        <v>1910</v>
      </c>
      <c r="BU16" s="293">
        <v>11.6759159</v>
      </c>
      <c r="BV16" s="5">
        <v>18.8</v>
      </c>
      <c r="BW16" s="311" t="s">
        <v>1911</v>
      </c>
      <c r="BX16" s="312">
        <v>0.99381355999999998</v>
      </c>
      <c r="BY16" s="313">
        <v>0.7</v>
      </c>
      <c r="BZ16" t="s">
        <v>1885</v>
      </c>
      <c r="CA16" s="293">
        <v>1.22E-6</v>
      </c>
      <c r="CB16" s="5">
        <v>0</v>
      </c>
      <c r="CC16" s="311" t="s">
        <v>1912</v>
      </c>
      <c r="CD16" s="312">
        <v>1.1409999999999999E-5</v>
      </c>
      <c r="CE16" s="313">
        <v>0</v>
      </c>
      <c r="CF16" t="s">
        <v>1881</v>
      </c>
      <c r="CG16" s="293">
        <v>2.903302E-2</v>
      </c>
      <c r="CH16" s="5">
        <v>0.01</v>
      </c>
      <c r="CI16" s="311" t="s">
        <v>1913</v>
      </c>
      <c r="CJ16" s="312">
        <v>2.136182E-2</v>
      </c>
      <c r="CK16" s="313">
        <v>0.01</v>
      </c>
      <c r="CO16" s="311" t="s">
        <v>1913</v>
      </c>
      <c r="CP16" s="312">
        <v>216.10372039999999</v>
      </c>
      <c r="CQ16" s="313">
        <v>16.68</v>
      </c>
      <c r="CR16" t="s">
        <v>1914</v>
      </c>
      <c r="CS16" s="293">
        <v>158.15265110000001</v>
      </c>
      <c r="CT16" s="5">
        <v>33</v>
      </c>
      <c r="CU16" s="311" t="s">
        <v>1915</v>
      </c>
      <c r="CV16" s="312">
        <v>1.4000000000000001E-7</v>
      </c>
      <c r="CW16" s="313">
        <v>0</v>
      </c>
      <c r="CX16" t="s">
        <v>1888</v>
      </c>
      <c r="CY16" s="293">
        <v>582.65300809999997</v>
      </c>
      <c r="CZ16" s="5">
        <v>19.899999999999999</v>
      </c>
      <c r="DA16" s="311" t="s">
        <v>1916</v>
      </c>
      <c r="DB16" s="312">
        <v>453.53809799999999</v>
      </c>
      <c r="DC16" s="313">
        <v>16.52</v>
      </c>
      <c r="DD16" t="s">
        <v>1917</v>
      </c>
      <c r="DE16" s="293">
        <v>13.772086460000001</v>
      </c>
      <c r="DF16" s="5">
        <v>24.28</v>
      </c>
      <c r="DG16" s="311" t="s">
        <v>1372</v>
      </c>
      <c r="DH16" s="312">
        <v>5.8221601999999999</v>
      </c>
      <c r="DI16" s="313">
        <v>7.15</v>
      </c>
      <c r="DJ16" t="s">
        <v>1297</v>
      </c>
      <c r="DK16" s="293">
        <v>16.778609509999999</v>
      </c>
      <c r="DL16" s="5">
        <v>14.75</v>
      </c>
      <c r="DM16" s="311" t="s">
        <v>1311</v>
      </c>
      <c r="DN16" s="312">
        <v>18.936926379999999</v>
      </c>
      <c r="DO16" s="313">
        <v>8.14</v>
      </c>
      <c r="DP16" t="s">
        <v>1918</v>
      </c>
      <c r="DQ16" s="293">
        <v>1E-8</v>
      </c>
      <c r="DR16" s="5">
        <v>0</v>
      </c>
      <c r="DS16" s="311" t="s">
        <v>1919</v>
      </c>
      <c r="DT16" s="312">
        <v>8.2650616899999996</v>
      </c>
      <c r="DU16" s="313">
        <v>5.0999999999999996</v>
      </c>
      <c r="DV16" t="s">
        <v>1920</v>
      </c>
      <c r="DW16" s="293">
        <v>3.6021607000000002</v>
      </c>
      <c r="DX16" s="5">
        <v>3.63</v>
      </c>
      <c r="DY16" s="311" t="s">
        <v>1920</v>
      </c>
      <c r="DZ16" s="312">
        <v>67.970796370000002</v>
      </c>
      <c r="EA16" s="313">
        <v>27.98</v>
      </c>
      <c r="EB16" t="s">
        <v>1921</v>
      </c>
      <c r="EC16" s="293">
        <v>179.1373724</v>
      </c>
      <c r="ED16" s="5">
        <v>29.38</v>
      </c>
      <c r="EE16" s="311" t="s">
        <v>1919</v>
      </c>
      <c r="EF16" s="312">
        <v>5.5768337299999997</v>
      </c>
      <c r="EG16" s="313">
        <v>4.9400000000000004</v>
      </c>
      <c r="EH16" t="s">
        <v>1922</v>
      </c>
      <c r="EI16" s="293">
        <v>143.24644839999999</v>
      </c>
      <c r="EJ16" s="5">
        <v>29.62</v>
      </c>
      <c r="EK16" s="311" t="s">
        <v>1923</v>
      </c>
      <c r="EL16" s="312">
        <v>72.38431215</v>
      </c>
      <c r="EM16" s="313">
        <v>62.69</v>
      </c>
      <c r="EN16" t="s">
        <v>1924</v>
      </c>
      <c r="EO16" s="293">
        <v>10.791120210000001</v>
      </c>
      <c r="EP16" s="5">
        <v>50.58</v>
      </c>
      <c r="EQ16" s="311" t="s">
        <v>1925</v>
      </c>
      <c r="ER16" s="312">
        <v>2.5897739999999999E-2</v>
      </c>
      <c r="ES16" s="313">
        <v>0.04</v>
      </c>
      <c r="ET16" t="s">
        <v>1926</v>
      </c>
      <c r="EU16" s="293">
        <v>61.199550610000003</v>
      </c>
      <c r="EV16" s="5">
        <v>69.95</v>
      </c>
      <c r="EW16" s="311" t="s">
        <v>1927</v>
      </c>
      <c r="EX16" s="312">
        <v>1E-8</v>
      </c>
      <c r="EY16" s="313">
        <v>0</v>
      </c>
      <c r="EZ16" t="s">
        <v>1928</v>
      </c>
      <c r="FA16" s="293">
        <v>7.29907108</v>
      </c>
      <c r="FB16" s="5">
        <v>60.64</v>
      </c>
      <c r="FC16" s="311" t="s">
        <v>1490</v>
      </c>
      <c r="FD16" s="312">
        <v>2.0473810700000001</v>
      </c>
      <c r="FE16" s="313">
        <v>20.09</v>
      </c>
      <c r="FF16" t="s">
        <v>1929</v>
      </c>
      <c r="FG16" s="293">
        <v>1.54682513</v>
      </c>
      <c r="FH16" s="5">
        <v>14.69</v>
      </c>
      <c r="FI16" s="311" t="s">
        <v>1897</v>
      </c>
      <c r="FJ16" s="312">
        <v>2.8883337400000002</v>
      </c>
      <c r="FK16" s="313">
        <v>24.38</v>
      </c>
      <c r="FL16" t="s">
        <v>1928</v>
      </c>
      <c r="FM16" s="293">
        <v>37.335303549999999</v>
      </c>
      <c r="FN16" s="5">
        <v>74.95</v>
      </c>
      <c r="FO16" s="311" t="s">
        <v>1491</v>
      </c>
      <c r="FP16" s="312">
        <v>1.2436749600000001</v>
      </c>
      <c r="FQ16" s="313">
        <v>14.97</v>
      </c>
      <c r="FR16" t="s">
        <v>1580</v>
      </c>
      <c r="FS16" s="293">
        <v>1.0581524499999999</v>
      </c>
      <c r="FT16" s="5">
        <v>9.9499999999999993</v>
      </c>
      <c r="FU16" s="311" t="s">
        <v>1930</v>
      </c>
      <c r="FV16" s="312">
        <v>1.0588479200000001</v>
      </c>
      <c r="FW16" s="313">
        <v>33.61</v>
      </c>
      <c r="FX16" t="s">
        <v>1491</v>
      </c>
      <c r="FY16" s="293">
        <v>1.81590652</v>
      </c>
      <c r="FZ16" s="5">
        <v>13.54</v>
      </c>
      <c r="GA16" s="311" t="s">
        <v>1519</v>
      </c>
      <c r="GB16" s="312">
        <v>3.4597909100000002</v>
      </c>
      <c r="GC16" s="313">
        <v>16.420000000000002</v>
      </c>
      <c r="GD16" t="s">
        <v>1309</v>
      </c>
      <c r="GE16" s="293">
        <v>24.76150479</v>
      </c>
      <c r="GF16" s="5">
        <v>13.47</v>
      </c>
      <c r="GG16" s="311" t="s">
        <v>1373</v>
      </c>
      <c r="GH16" s="312">
        <v>18.473915680000001</v>
      </c>
      <c r="GI16" s="313">
        <v>5.53</v>
      </c>
      <c r="GJ16" t="s">
        <v>1296</v>
      </c>
      <c r="GK16" s="293">
        <v>24.160046879999999</v>
      </c>
      <c r="GL16" s="5">
        <v>5.78</v>
      </c>
      <c r="GM16" s="311" t="s">
        <v>1296</v>
      </c>
      <c r="GN16" s="312">
        <v>18.50612726</v>
      </c>
      <c r="GO16" s="313">
        <v>16.7</v>
      </c>
      <c r="GP16" t="s">
        <v>1296</v>
      </c>
      <c r="GQ16" s="293">
        <v>32.54602714</v>
      </c>
      <c r="GR16" s="5">
        <v>13.33</v>
      </c>
      <c r="GS16" s="311" t="s">
        <v>1931</v>
      </c>
      <c r="GT16" s="312">
        <v>0.73453992999999995</v>
      </c>
      <c r="GU16" s="313">
        <v>0.4</v>
      </c>
      <c r="GV16" t="s">
        <v>1296</v>
      </c>
      <c r="GW16" s="293">
        <v>70.987478980000006</v>
      </c>
      <c r="GX16" s="5">
        <v>10.31</v>
      </c>
      <c r="GY16" s="311"/>
      <c r="GZ16" s="312"/>
      <c r="HA16" s="313"/>
    </row>
    <row r="17" spans="3:209">
      <c r="C17" s="311" t="s">
        <v>1730</v>
      </c>
      <c r="D17" s="312">
        <v>4.4166945799999997</v>
      </c>
      <c r="E17" s="313">
        <v>4.74</v>
      </c>
      <c r="F17" t="s">
        <v>1337</v>
      </c>
      <c r="G17" s="293">
        <v>1.58215E-3</v>
      </c>
      <c r="H17" s="5">
        <v>0</v>
      </c>
      <c r="I17" s="311"/>
      <c r="J17" s="312"/>
      <c r="K17" s="313"/>
      <c r="L17" t="s">
        <v>1304</v>
      </c>
      <c r="M17" s="293">
        <v>12.064530980000001</v>
      </c>
      <c r="N17" s="5">
        <v>15.04</v>
      </c>
      <c r="O17" s="311" t="s">
        <v>1563</v>
      </c>
      <c r="P17" s="312">
        <v>2.0197638699999998</v>
      </c>
      <c r="Q17" s="313">
        <v>3.08</v>
      </c>
      <c r="R17" t="s">
        <v>1563</v>
      </c>
      <c r="S17" s="293">
        <v>19.454588269999999</v>
      </c>
      <c r="T17" s="5">
        <v>27.04</v>
      </c>
      <c r="U17" s="311" t="s">
        <v>1563</v>
      </c>
      <c r="V17" s="312">
        <v>3.1151739200000002</v>
      </c>
      <c r="W17" s="313">
        <v>3.57</v>
      </c>
      <c r="X17" t="s">
        <v>1563</v>
      </c>
      <c r="Y17" s="293">
        <v>2.8092445599999998</v>
      </c>
      <c r="Z17" s="5">
        <v>3.97</v>
      </c>
      <c r="AA17" s="311" t="s">
        <v>1905</v>
      </c>
      <c r="AB17" s="312">
        <v>36.671558410000003</v>
      </c>
      <c r="AC17" s="313">
        <v>12.81</v>
      </c>
      <c r="AD17" t="s">
        <v>1932</v>
      </c>
      <c r="AE17" s="293">
        <v>16.99493416</v>
      </c>
      <c r="AF17" s="5">
        <v>7.09</v>
      </c>
      <c r="AG17" s="311" t="s">
        <v>1905</v>
      </c>
      <c r="AH17" s="312">
        <v>232.45437140000001</v>
      </c>
      <c r="AI17" s="313">
        <v>33.090000000000003</v>
      </c>
      <c r="AM17" s="311" t="s">
        <v>1933</v>
      </c>
      <c r="AN17" s="312">
        <v>0.73752644999999994</v>
      </c>
      <c r="AO17" s="313">
        <v>11.34</v>
      </c>
      <c r="AS17" s="311"/>
      <c r="AT17" s="312"/>
      <c r="AU17" s="313"/>
      <c r="AY17" s="311" t="s">
        <v>1877</v>
      </c>
      <c r="AZ17" s="312">
        <v>31.670243459999998</v>
      </c>
      <c r="BA17" s="313">
        <v>4.91</v>
      </c>
      <c r="BB17" t="s">
        <v>1783</v>
      </c>
      <c r="BC17" s="293">
        <v>2.8981045000000001</v>
      </c>
      <c r="BD17" s="5">
        <v>10.38</v>
      </c>
      <c r="BE17" s="311" t="s">
        <v>1876</v>
      </c>
      <c r="BF17" s="312">
        <v>41.213440910000003</v>
      </c>
      <c r="BG17" s="313">
        <v>9.1300000000000008</v>
      </c>
      <c r="BH17" t="s">
        <v>1934</v>
      </c>
      <c r="BI17" s="293">
        <v>10.09831022</v>
      </c>
      <c r="BJ17" s="5">
        <v>18.600000000000001</v>
      </c>
      <c r="BK17" s="311" t="s">
        <v>1877</v>
      </c>
      <c r="BL17" s="312">
        <v>20.905434110000002</v>
      </c>
      <c r="BM17" s="313">
        <v>5.04</v>
      </c>
      <c r="BN17" t="s">
        <v>1877</v>
      </c>
      <c r="BO17" s="293">
        <v>8.5424782700000002</v>
      </c>
      <c r="BP17" s="5">
        <v>4.71</v>
      </c>
      <c r="BQ17" s="311" t="s">
        <v>1935</v>
      </c>
      <c r="BR17" s="312">
        <v>6.2684206099999997</v>
      </c>
      <c r="BS17" s="313">
        <v>3.4</v>
      </c>
      <c r="BT17" t="s">
        <v>1936</v>
      </c>
      <c r="BU17" s="293">
        <v>6.2229618200000001</v>
      </c>
      <c r="BV17" s="5">
        <v>10</v>
      </c>
      <c r="BW17" s="311" t="s">
        <v>1937</v>
      </c>
      <c r="BX17" s="312">
        <v>0.99251497</v>
      </c>
      <c r="BY17" s="313">
        <v>0.7</v>
      </c>
      <c r="BZ17" t="s">
        <v>1938</v>
      </c>
      <c r="CA17" s="293">
        <v>3.620901E-2</v>
      </c>
      <c r="CB17" s="5">
        <v>0.02</v>
      </c>
      <c r="CC17" s="311" t="s">
        <v>1939</v>
      </c>
      <c r="CD17" s="312">
        <v>76.701857070000003</v>
      </c>
      <c r="CE17" s="313">
        <v>24.63</v>
      </c>
      <c r="CF17" t="s">
        <v>1888</v>
      </c>
      <c r="CG17" s="293">
        <v>61.079395409999997</v>
      </c>
      <c r="CH17" s="5">
        <v>20.38</v>
      </c>
      <c r="CI17" s="311" t="s">
        <v>1912</v>
      </c>
      <c r="CJ17" s="312">
        <v>82.025293790000006</v>
      </c>
      <c r="CK17" s="313">
        <v>19.62</v>
      </c>
      <c r="CO17" s="311" t="s">
        <v>1940</v>
      </c>
      <c r="CP17" s="312">
        <v>213.5030142</v>
      </c>
      <c r="CQ17" s="313">
        <v>16.48</v>
      </c>
      <c r="CR17" t="s">
        <v>1941</v>
      </c>
      <c r="CS17" s="293">
        <v>1.96005165</v>
      </c>
      <c r="CT17" s="5">
        <v>0.41</v>
      </c>
      <c r="CU17" s="311" t="s">
        <v>1942</v>
      </c>
      <c r="CV17" s="312">
        <v>59.878336650000001</v>
      </c>
      <c r="CW17" s="313">
        <v>20.38</v>
      </c>
      <c r="CX17" t="s">
        <v>873</v>
      </c>
      <c r="CY17" s="293">
        <v>584.59228189999999</v>
      </c>
      <c r="CZ17" s="5">
        <v>19.97</v>
      </c>
      <c r="DA17" s="311" t="s">
        <v>1943</v>
      </c>
      <c r="DB17" s="312">
        <v>454.74477409999997</v>
      </c>
      <c r="DC17" s="313">
        <v>16.57</v>
      </c>
      <c r="DD17" t="s">
        <v>1914</v>
      </c>
      <c r="DE17" s="293">
        <v>8.1936467200000003</v>
      </c>
      <c r="DF17" s="5">
        <v>14.45</v>
      </c>
      <c r="DG17" s="311" t="s">
        <v>1431</v>
      </c>
      <c r="DH17" s="312">
        <v>6.6219753600000004</v>
      </c>
      <c r="DI17" s="313">
        <v>8.1300000000000008</v>
      </c>
      <c r="DJ17" t="s">
        <v>1311</v>
      </c>
      <c r="DK17" s="293">
        <v>11.756191940000001</v>
      </c>
      <c r="DL17" s="5">
        <v>10.33</v>
      </c>
      <c r="DM17" s="311" t="s">
        <v>1372</v>
      </c>
      <c r="DN17" s="312">
        <v>19.113884200000001</v>
      </c>
      <c r="DO17" s="313">
        <v>8.2200000000000006</v>
      </c>
      <c r="DP17" t="s">
        <v>1316</v>
      </c>
      <c r="DQ17" s="293">
        <v>1.9958787099999999</v>
      </c>
      <c r="DR17" s="5">
        <v>5.66</v>
      </c>
      <c r="DS17" s="311" t="s">
        <v>1944</v>
      </c>
      <c r="DT17" s="312">
        <v>6.3506166799999999</v>
      </c>
      <c r="DU17" s="313">
        <v>3.92</v>
      </c>
      <c r="DV17" t="s">
        <v>1919</v>
      </c>
      <c r="DW17" s="293">
        <v>16.459159110000002</v>
      </c>
      <c r="DX17" s="5">
        <v>16.600000000000001</v>
      </c>
      <c r="DY17" s="311" t="s">
        <v>1919</v>
      </c>
      <c r="DZ17" s="312">
        <v>3.3685057500000002</v>
      </c>
      <c r="EA17" s="313">
        <v>1.39</v>
      </c>
      <c r="EB17" t="s">
        <v>1945</v>
      </c>
      <c r="EC17" s="293">
        <v>362.94180949999998</v>
      </c>
      <c r="ED17" s="5">
        <v>59.53</v>
      </c>
      <c r="EE17" s="311" t="s">
        <v>1944</v>
      </c>
      <c r="EF17" s="312">
        <v>4.2850090200000004</v>
      </c>
      <c r="EG17" s="313">
        <v>3.8</v>
      </c>
      <c r="EH17" t="s">
        <v>1946</v>
      </c>
      <c r="EI17" s="293">
        <v>143.34581660000001</v>
      </c>
      <c r="EJ17" s="5">
        <v>29.64</v>
      </c>
      <c r="EK17" s="311"/>
      <c r="EL17" s="312"/>
      <c r="EM17" s="313"/>
      <c r="EQ17" s="311" t="s">
        <v>1372</v>
      </c>
      <c r="ER17" s="312">
        <v>12.26369468</v>
      </c>
      <c r="ES17" s="313">
        <v>21.08</v>
      </c>
      <c r="ET17" t="s">
        <v>1947</v>
      </c>
      <c r="EU17" s="293">
        <v>2.9999999999999997E-8</v>
      </c>
      <c r="EV17" s="5">
        <v>0</v>
      </c>
      <c r="EW17" s="311" t="s">
        <v>1948</v>
      </c>
      <c r="EX17" s="312">
        <v>158.98580494999999</v>
      </c>
      <c r="EY17" s="313">
        <v>74.27</v>
      </c>
      <c r="FC17" s="311" t="s">
        <v>1491</v>
      </c>
      <c r="FD17" s="312">
        <v>6.2162799800000004</v>
      </c>
      <c r="FE17" s="313">
        <v>61</v>
      </c>
      <c r="FF17" t="s">
        <v>1490</v>
      </c>
      <c r="FG17" s="293">
        <v>7.6774311500000003</v>
      </c>
      <c r="FH17" s="5">
        <v>72.89</v>
      </c>
      <c r="FI17" s="311" t="s">
        <v>1490</v>
      </c>
      <c r="FJ17" s="312">
        <v>2.7367593700000001</v>
      </c>
      <c r="FK17" s="313">
        <v>23.1</v>
      </c>
      <c r="FO17" s="311" t="s">
        <v>1519</v>
      </c>
      <c r="FP17" s="312">
        <v>0.91487848000000005</v>
      </c>
      <c r="FQ17" s="313">
        <v>11.02</v>
      </c>
      <c r="FR17" t="s">
        <v>1930</v>
      </c>
      <c r="FS17" s="293">
        <v>3.1803540799999999</v>
      </c>
      <c r="FT17" s="5">
        <v>29.91</v>
      </c>
      <c r="FU17" s="311" t="s">
        <v>1949</v>
      </c>
      <c r="FV17" s="312">
        <v>1.04033161</v>
      </c>
      <c r="FW17" s="313">
        <v>33.020000000000003</v>
      </c>
      <c r="FX17" t="s">
        <v>1519</v>
      </c>
      <c r="FY17" s="293">
        <v>2.4014989999999998</v>
      </c>
      <c r="FZ17" s="5">
        <v>17.899999999999999</v>
      </c>
      <c r="GA17" s="311" t="s">
        <v>1543</v>
      </c>
      <c r="GB17" s="312">
        <v>0.89945483000000004</v>
      </c>
      <c r="GC17" s="313">
        <v>4.2699999999999996</v>
      </c>
      <c r="GD17" t="s">
        <v>1372</v>
      </c>
      <c r="GE17" s="293">
        <v>3.6690581400000002</v>
      </c>
      <c r="GF17" s="5">
        <v>2</v>
      </c>
      <c r="GG17" s="311" t="s">
        <v>1424</v>
      </c>
      <c r="GH17" s="312">
        <v>48.124637290000003</v>
      </c>
      <c r="GI17" s="313">
        <v>14.41</v>
      </c>
      <c r="GJ17" t="s">
        <v>1334</v>
      </c>
      <c r="GK17" s="293">
        <v>43.2217992</v>
      </c>
      <c r="GL17" s="5">
        <v>10.33</v>
      </c>
      <c r="GM17" s="311" t="s">
        <v>1690</v>
      </c>
      <c r="GN17" s="312">
        <v>4.9529087599999997</v>
      </c>
      <c r="GO17" s="313">
        <v>4.47</v>
      </c>
      <c r="GP17" t="s">
        <v>1310</v>
      </c>
      <c r="GQ17" s="293">
        <v>4.3742299999999998E-3</v>
      </c>
      <c r="GR17" s="5">
        <v>0</v>
      </c>
      <c r="GS17" s="311" t="s">
        <v>1950</v>
      </c>
      <c r="GT17" s="312">
        <v>12.81415234</v>
      </c>
      <c r="GU17" s="313">
        <v>6.89</v>
      </c>
      <c r="GV17" t="s">
        <v>1310</v>
      </c>
      <c r="GW17" s="293">
        <v>1.1611430000000001E-2</v>
      </c>
      <c r="GX17" s="5">
        <v>0</v>
      </c>
      <c r="GY17" s="311"/>
      <c r="GZ17" s="312"/>
      <c r="HA17" s="313"/>
    </row>
    <row r="18" spans="3:209">
      <c r="C18" s="311" t="s">
        <v>1409</v>
      </c>
      <c r="D18" s="312">
        <v>9.7993879199999991</v>
      </c>
      <c r="E18" s="313">
        <v>10.51</v>
      </c>
      <c r="F18" t="s">
        <v>1690</v>
      </c>
      <c r="G18" s="293">
        <v>23.44206801</v>
      </c>
      <c r="H18" s="5">
        <v>13.84</v>
      </c>
      <c r="I18" s="311"/>
      <c r="J18" s="312"/>
      <c r="K18" s="313"/>
      <c r="L18" t="s">
        <v>1337</v>
      </c>
      <c r="M18" s="293">
        <v>7.0953003299999997</v>
      </c>
      <c r="N18" s="5">
        <v>8.84</v>
      </c>
      <c r="O18" s="311" t="s">
        <v>1951</v>
      </c>
      <c r="P18" s="312">
        <v>5.5454791800000001</v>
      </c>
      <c r="Q18" s="313">
        <v>8.4499999999999993</v>
      </c>
      <c r="R18" t="s">
        <v>1952</v>
      </c>
      <c r="S18" s="293">
        <v>8.1023431099999996</v>
      </c>
      <c r="T18" s="5">
        <v>11.26</v>
      </c>
      <c r="U18" s="311" t="s">
        <v>1951</v>
      </c>
      <c r="V18" s="312">
        <v>7.4406387499999997</v>
      </c>
      <c r="W18" s="313">
        <v>8.52</v>
      </c>
      <c r="X18" t="s">
        <v>1951</v>
      </c>
      <c r="Y18" s="293">
        <v>2.43947314</v>
      </c>
      <c r="Z18" s="5">
        <v>3.45</v>
      </c>
      <c r="AA18" s="311" t="s">
        <v>1932</v>
      </c>
      <c r="AB18" s="312">
        <v>86.367997810000006</v>
      </c>
      <c r="AC18" s="313">
        <v>30.17</v>
      </c>
      <c r="AD18" t="s">
        <v>1728</v>
      </c>
      <c r="AE18" s="293">
        <v>53.726500199999997</v>
      </c>
      <c r="AF18" s="5">
        <v>22.41</v>
      </c>
      <c r="AG18" s="311" t="s">
        <v>1932</v>
      </c>
      <c r="AH18" s="312">
        <v>138.8290226</v>
      </c>
      <c r="AI18" s="313">
        <v>19.77</v>
      </c>
      <c r="AM18" s="311" t="s">
        <v>1906</v>
      </c>
      <c r="AN18" s="312">
        <v>2.0262556900000002</v>
      </c>
      <c r="AO18" s="313">
        <v>31.15</v>
      </c>
      <c r="AS18" s="311"/>
      <c r="AT18" s="312"/>
      <c r="AU18" s="313"/>
      <c r="AY18" s="311" t="s">
        <v>1953</v>
      </c>
      <c r="AZ18" s="312">
        <v>63.757909740000002</v>
      </c>
      <c r="BA18" s="313">
        <v>9.8800000000000008</v>
      </c>
      <c r="BB18" t="s">
        <v>1934</v>
      </c>
      <c r="BC18" s="293">
        <v>1.1765021499999999</v>
      </c>
      <c r="BD18" s="5">
        <v>4.21</v>
      </c>
      <c r="BE18" s="311" t="s">
        <v>1877</v>
      </c>
      <c r="BF18" s="312">
        <v>46.56370545</v>
      </c>
      <c r="BG18" s="313">
        <v>10.32</v>
      </c>
      <c r="BH18" t="s">
        <v>1954</v>
      </c>
      <c r="BI18" s="293">
        <v>5.5244435200000002</v>
      </c>
      <c r="BJ18" s="5">
        <v>10.18</v>
      </c>
      <c r="BK18" s="311" t="s">
        <v>1953</v>
      </c>
      <c r="BL18" s="312">
        <v>39.996005340000004</v>
      </c>
      <c r="BM18" s="313">
        <v>9.65</v>
      </c>
      <c r="BN18" t="s">
        <v>1955</v>
      </c>
      <c r="BO18" s="293">
        <v>8.7304688200000005</v>
      </c>
      <c r="BP18" s="5">
        <v>4.8099999999999996</v>
      </c>
      <c r="BQ18" s="311" t="s">
        <v>1956</v>
      </c>
      <c r="BR18" s="312">
        <v>9.2633553400000004</v>
      </c>
      <c r="BS18" s="313">
        <v>5</v>
      </c>
      <c r="BT18" t="s">
        <v>1957</v>
      </c>
      <c r="BU18" s="293">
        <v>11.45479892</v>
      </c>
      <c r="BV18" s="5">
        <v>18.399999999999999</v>
      </c>
      <c r="BW18" s="311" t="s">
        <v>1958</v>
      </c>
      <c r="BX18" s="312">
        <v>2.8724356100000001</v>
      </c>
      <c r="BY18" s="313">
        <v>1.9</v>
      </c>
      <c r="BZ18" t="s">
        <v>1959</v>
      </c>
      <c r="CA18" s="293">
        <v>26.73563515</v>
      </c>
      <c r="CB18" s="5">
        <v>17.73</v>
      </c>
      <c r="CC18" s="311" t="s">
        <v>414</v>
      </c>
      <c r="CD18" s="312">
        <v>3.2894E-4</v>
      </c>
      <c r="CE18" s="313">
        <v>0</v>
      </c>
      <c r="CF18" t="s">
        <v>1914</v>
      </c>
      <c r="CG18" s="293">
        <v>60.888964430000001</v>
      </c>
      <c r="CH18" s="5">
        <v>20.309999999999999</v>
      </c>
      <c r="CI18" s="311" t="s">
        <v>414</v>
      </c>
      <c r="CJ18" s="312">
        <v>82.607503149999999</v>
      </c>
      <c r="CK18" s="313">
        <v>19.760000000000002</v>
      </c>
      <c r="CO18" s="311" t="s">
        <v>1960</v>
      </c>
      <c r="CP18" s="312">
        <v>215.57577989999999</v>
      </c>
      <c r="CQ18" s="313">
        <v>16.64</v>
      </c>
      <c r="CR18" t="s">
        <v>1961</v>
      </c>
      <c r="CS18" s="293">
        <v>158.2409456</v>
      </c>
      <c r="CT18" s="5">
        <v>33.01</v>
      </c>
      <c r="CU18" s="311" t="s">
        <v>1962</v>
      </c>
      <c r="CV18" s="312">
        <v>58.395927639999996</v>
      </c>
      <c r="CW18" s="313">
        <v>19.88</v>
      </c>
      <c r="CX18" t="s">
        <v>1963</v>
      </c>
      <c r="CY18" s="293">
        <v>580.21367229999998</v>
      </c>
      <c r="CZ18" s="5">
        <v>19.82</v>
      </c>
      <c r="DA18" s="311" t="s">
        <v>1742</v>
      </c>
      <c r="DB18" s="312">
        <v>456.0696044</v>
      </c>
      <c r="DC18" s="313">
        <v>16.62</v>
      </c>
      <c r="DD18" t="s">
        <v>1964</v>
      </c>
      <c r="DE18" s="293">
        <v>5.5465435999999997</v>
      </c>
      <c r="DF18" s="5">
        <v>9.7799999999999994</v>
      </c>
      <c r="DG18" s="311" t="s">
        <v>1373</v>
      </c>
      <c r="DH18" s="312">
        <v>1.38726985</v>
      </c>
      <c r="DI18" s="313">
        <v>1.7</v>
      </c>
      <c r="DJ18" t="s">
        <v>1372</v>
      </c>
      <c r="DK18" s="293">
        <v>6.7560453899999997</v>
      </c>
      <c r="DL18" s="5">
        <v>5.94</v>
      </c>
      <c r="DM18" s="311" t="s">
        <v>1334</v>
      </c>
      <c r="DN18" s="312">
        <v>33.802883530000003</v>
      </c>
      <c r="DO18" s="313">
        <v>14.53</v>
      </c>
      <c r="DP18" t="s">
        <v>1373</v>
      </c>
      <c r="DQ18" s="293">
        <v>0.47839978</v>
      </c>
      <c r="DR18" s="5">
        <v>1.36</v>
      </c>
      <c r="DS18" s="311" t="s">
        <v>1965</v>
      </c>
      <c r="DT18" s="312">
        <v>9.8466651899999995</v>
      </c>
      <c r="DU18" s="313">
        <v>6.07</v>
      </c>
      <c r="DV18" t="s">
        <v>1944</v>
      </c>
      <c r="DW18" s="293">
        <v>14.989421869999999</v>
      </c>
      <c r="DX18" s="5">
        <v>15.12</v>
      </c>
      <c r="DY18" s="311" t="s">
        <v>1965</v>
      </c>
      <c r="DZ18" s="312">
        <v>20.479319799999999</v>
      </c>
      <c r="EA18" s="313">
        <v>8.43</v>
      </c>
      <c r="EE18" s="311" t="s">
        <v>1965</v>
      </c>
      <c r="EF18" s="312">
        <v>6.6423407599999997</v>
      </c>
      <c r="EG18" s="313">
        <v>5.88</v>
      </c>
      <c r="EH18" t="s">
        <v>1966</v>
      </c>
      <c r="EI18" s="293">
        <v>144.13188640000001</v>
      </c>
      <c r="EJ18" s="5">
        <v>29.81</v>
      </c>
      <c r="EK18" s="311"/>
      <c r="EL18" s="312"/>
      <c r="EM18" s="313"/>
      <c r="EQ18" s="311" t="s">
        <v>1310</v>
      </c>
      <c r="ER18" s="312">
        <v>3.4082100000000001E-3</v>
      </c>
      <c r="ES18" s="313">
        <v>0.01</v>
      </c>
      <c r="ET18" t="s">
        <v>1967</v>
      </c>
      <c r="EU18" s="293">
        <v>7.7276083399999997</v>
      </c>
      <c r="EV18" s="5">
        <v>8.83</v>
      </c>
      <c r="EW18" s="311" t="s">
        <v>1968</v>
      </c>
      <c r="EX18" s="312">
        <v>0.46343864000000001</v>
      </c>
      <c r="EY18" s="313">
        <v>0.22</v>
      </c>
      <c r="FC18" s="311"/>
      <c r="FD18" s="312"/>
      <c r="FE18" s="313"/>
      <c r="FI18" s="311" t="s">
        <v>1491</v>
      </c>
      <c r="FJ18" s="312">
        <v>3.0629578400000002</v>
      </c>
      <c r="FK18" s="313">
        <v>25.86</v>
      </c>
      <c r="FO18" s="311" t="s">
        <v>1543</v>
      </c>
      <c r="FP18" s="312">
        <v>0.37217943999999997</v>
      </c>
      <c r="FQ18" s="313">
        <v>4.4800000000000004</v>
      </c>
      <c r="FR18" t="s">
        <v>1969</v>
      </c>
      <c r="FS18" s="293">
        <v>1.0603275999999999</v>
      </c>
      <c r="FT18" s="5">
        <v>9.9700000000000006</v>
      </c>
      <c r="FU18" s="311" t="s">
        <v>1970</v>
      </c>
      <c r="FV18" s="312">
        <v>0.74373886</v>
      </c>
      <c r="FW18" s="313">
        <v>23.61</v>
      </c>
      <c r="FX18" t="s">
        <v>1543</v>
      </c>
      <c r="FY18" s="293">
        <v>0.63040130000000005</v>
      </c>
      <c r="FZ18" s="5">
        <v>4.7</v>
      </c>
      <c r="GA18" s="311" t="s">
        <v>1580</v>
      </c>
      <c r="GB18" s="312">
        <v>2.4785427200000001</v>
      </c>
      <c r="GC18" s="313">
        <v>11.76</v>
      </c>
      <c r="GD18" t="s">
        <v>1373</v>
      </c>
      <c r="GE18" s="293">
        <v>10.046760450000001</v>
      </c>
      <c r="GF18" s="5">
        <v>5.46</v>
      </c>
      <c r="GG18" s="311" t="s">
        <v>1397</v>
      </c>
      <c r="GH18" s="312">
        <v>77.284324760000004</v>
      </c>
      <c r="GI18" s="313">
        <v>23.13</v>
      </c>
      <c r="GJ18" t="s">
        <v>1316</v>
      </c>
      <c r="GK18" s="293">
        <v>9.3811473999999997</v>
      </c>
      <c r="GL18" s="5">
        <v>2.2400000000000002</v>
      </c>
      <c r="GM18" s="311" t="s">
        <v>1316</v>
      </c>
      <c r="GN18" s="312">
        <v>19.04781024</v>
      </c>
      <c r="GO18" s="313">
        <v>17.18</v>
      </c>
      <c r="GP18" t="s">
        <v>1334</v>
      </c>
      <c r="GQ18" s="293">
        <v>21.921635330000001</v>
      </c>
      <c r="GR18" s="5">
        <v>8.98</v>
      </c>
      <c r="GS18" s="311" t="s">
        <v>1971</v>
      </c>
      <c r="GT18" s="312">
        <v>0.69319107999999996</v>
      </c>
      <c r="GU18" s="313">
        <v>0.37</v>
      </c>
      <c r="GV18" t="s">
        <v>1334</v>
      </c>
      <c r="GW18" s="293">
        <v>56.217222249999999</v>
      </c>
      <c r="GX18" s="5">
        <v>8.17</v>
      </c>
      <c r="GY18" s="311"/>
      <c r="GZ18" s="312"/>
      <c r="HA18" s="313"/>
    </row>
    <row r="19" spans="3:209">
      <c r="C19" s="311" t="s">
        <v>1427</v>
      </c>
      <c r="D19" s="312">
        <v>3.5883862099999999</v>
      </c>
      <c r="E19" s="313">
        <v>3.85</v>
      </c>
      <c r="F19" t="s">
        <v>1340</v>
      </c>
      <c r="G19" s="293">
        <v>24.331365519999999</v>
      </c>
      <c r="H19" s="5">
        <v>14.36</v>
      </c>
      <c r="I19" s="311"/>
      <c r="J19" s="312"/>
      <c r="K19" s="313"/>
      <c r="L19" t="s">
        <v>1690</v>
      </c>
      <c r="M19" s="293">
        <v>5.1359396000000004</v>
      </c>
      <c r="N19" s="5">
        <v>6.4</v>
      </c>
      <c r="O19" s="311" t="s">
        <v>1972</v>
      </c>
      <c r="P19" s="312">
        <v>4.1434987599999999</v>
      </c>
      <c r="Q19" s="313">
        <v>6.31</v>
      </c>
      <c r="U19" s="311" t="s">
        <v>1972</v>
      </c>
      <c r="V19" s="312">
        <v>6.5989458000000001</v>
      </c>
      <c r="W19" s="313">
        <v>7.55</v>
      </c>
      <c r="X19" t="s">
        <v>1972</v>
      </c>
      <c r="Y19" s="293">
        <v>5.2826470099999998</v>
      </c>
      <c r="Z19" s="5">
        <v>7.47</v>
      </c>
      <c r="AA19" s="311" t="s">
        <v>1728</v>
      </c>
      <c r="AB19" s="312">
        <v>49.881741650000002</v>
      </c>
      <c r="AC19" s="313">
        <v>17.420000000000002</v>
      </c>
      <c r="AG19" s="311" t="s">
        <v>1728</v>
      </c>
      <c r="AH19" s="312">
        <v>140.62535410000001</v>
      </c>
      <c r="AI19" s="313">
        <v>20.02</v>
      </c>
      <c r="AM19" s="311"/>
      <c r="AN19" s="312"/>
      <c r="AO19" s="313"/>
      <c r="AS19" s="311"/>
      <c r="AT19" s="312"/>
      <c r="AU19" s="313"/>
      <c r="AY19" s="311" t="s">
        <v>1955</v>
      </c>
      <c r="AZ19" s="312">
        <v>31.465723579999999</v>
      </c>
      <c r="BA19" s="313">
        <v>4.87</v>
      </c>
      <c r="BB19" t="s">
        <v>1973</v>
      </c>
      <c r="BC19" s="293">
        <v>6.7073487600000004</v>
      </c>
      <c r="BD19" s="5">
        <v>24.02</v>
      </c>
      <c r="BE19" s="311" t="s">
        <v>1955</v>
      </c>
      <c r="BF19" s="312">
        <v>21.318586669999998</v>
      </c>
      <c r="BG19" s="313">
        <v>4.72</v>
      </c>
      <c r="BH19" t="s">
        <v>1974</v>
      </c>
      <c r="BI19" s="293">
        <v>7.9367350500000002</v>
      </c>
      <c r="BJ19" s="5">
        <v>14.62</v>
      </c>
      <c r="BK19" s="311" t="s">
        <v>1955</v>
      </c>
      <c r="BL19" s="312">
        <v>44.30073513</v>
      </c>
      <c r="BM19" s="313">
        <v>10.68</v>
      </c>
      <c r="BN19" t="s">
        <v>1908</v>
      </c>
      <c r="BO19" s="293">
        <v>18.426918430000001</v>
      </c>
      <c r="BP19" s="5">
        <v>10.16</v>
      </c>
      <c r="BQ19" s="311" t="s">
        <v>1975</v>
      </c>
      <c r="BR19" s="312">
        <v>91.462469810000002</v>
      </c>
      <c r="BS19" s="313">
        <v>49.9</v>
      </c>
      <c r="BT19" t="s">
        <v>1976</v>
      </c>
      <c r="BU19" s="293">
        <v>3.0887241900000002</v>
      </c>
      <c r="BV19" s="5">
        <v>5</v>
      </c>
      <c r="BW19" s="311" t="s">
        <v>1977</v>
      </c>
      <c r="BX19" s="312">
        <v>2.8063828599999998</v>
      </c>
      <c r="BY19" s="313">
        <v>1.9</v>
      </c>
      <c r="BZ19" t="s">
        <v>1978</v>
      </c>
      <c r="CA19" s="293">
        <v>24.501972200000001</v>
      </c>
      <c r="CB19" s="5">
        <v>16.25</v>
      </c>
      <c r="CC19" s="311" t="s">
        <v>1979</v>
      </c>
      <c r="CD19" s="312">
        <v>76.857099059999996</v>
      </c>
      <c r="CE19" s="313">
        <v>24.68</v>
      </c>
      <c r="CF19" t="s">
        <v>1980</v>
      </c>
      <c r="CG19" s="293">
        <v>61.201264940000002</v>
      </c>
      <c r="CH19" s="5">
        <v>20.420000000000002</v>
      </c>
      <c r="CI19" s="311" t="s">
        <v>1964</v>
      </c>
      <c r="CJ19" s="312">
        <v>82.769611990000001</v>
      </c>
      <c r="CK19" s="313">
        <v>19.8</v>
      </c>
      <c r="CO19" s="311" t="s">
        <v>1981</v>
      </c>
      <c r="CP19" s="312">
        <v>215.69506250000001</v>
      </c>
      <c r="CQ19" s="313">
        <v>16.64</v>
      </c>
      <c r="CU19" s="311" t="s">
        <v>1982</v>
      </c>
      <c r="CV19" s="312">
        <v>58.026171499999997</v>
      </c>
      <c r="CW19" s="313">
        <v>19.75</v>
      </c>
      <c r="CX19" t="s">
        <v>1941</v>
      </c>
      <c r="CY19" s="293">
        <v>5.6795611199999998</v>
      </c>
      <c r="CZ19" s="5">
        <v>0.19</v>
      </c>
      <c r="DA19" s="311" t="s">
        <v>1983</v>
      </c>
      <c r="DB19" s="312">
        <v>456.1618823</v>
      </c>
      <c r="DC19" s="313">
        <v>16.62</v>
      </c>
      <c r="DD19" t="s">
        <v>1941</v>
      </c>
      <c r="DE19" s="293">
        <v>2.4617740299999999</v>
      </c>
      <c r="DF19" s="5">
        <v>4.34</v>
      </c>
      <c r="DG19" s="311" t="s">
        <v>1360</v>
      </c>
      <c r="DH19" s="312">
        <v>15.162364760000001</v>
      </c>
      <c r="DI19" s="313">
        <v>18.62</v>
      </c>
      <c r="DJ19" t="s">
        <v>1373</v>
      </c>
      <c r="DK19" s="293">
        <v>2.7860700700000001</v>
      </c>
      <c r="DL19" s="5">
        <v>2.4500000000000002</v>
      </c>
      <c r="DM19" s="311" t="s">
        <v>1373</v>
      </c>
      <c r="DN19" s="312">
        <v>4.0750643899999996</v>
      </c>
      <c r="DO19" s="313">
        <v>1.75</v>
      </c>
      <c r="DP19" t="s">
        <v>1345</v>
      </c>
      <c r="DQ19" s="293">
        <v>3.0027463999999999</v>
      </c>
      <c r="DR19" s="5">
        <v>8.51</v>
      </c>
      <c r="DS19" s="311" t="s">
        <v>1984</v>
      </c>
      <c r="DT19" s="312">
        <v>39.665051239999997</v>
      </c>
      <c r="DU19" s="313">
        <v>24.47</v>
      </c>
      <c r="DV19" t="s">
        <v>1965</v>
      </c>
      <c r="DW19" s="293">
        <v>20.279765080000001</v>
      </c>
      <c r="DX19" s="5">
        <v>20.46</v>
      </c>
      <c r="DY19" s="311" t="s">
        <v>1985</v>
      </c>
      <c r="DZ19" s="312">
        <v>22.618288880000001</v>
      </c>
      <c r="EA19" s="313">
        <v>9.31</v>
      </c>
      <c r="EE19" s="311" t="s">
        <v>1984</v>
      </c>
      <c r="EF19" s="312">
        <v>26.764780139999999</v>
      </c>
      <c r="EG19" s="313">
        <v>23.7</v>
      </c>
      <c r="EK19" s="311"/>
      <c r="EL19" s="312"/>
      <c r="EM19" s="313"/>
      <c r="EQ19" s="311" t="s">
        <v>1316</v>
      </c>
      <c r="ER19" s="312">
        <v>6.0194476699999999</v>
      </c>
      <c r="ES19" s="313">
        <v>10.34</v>
      </c>
      <c r="EW19" s="311" t="s">
        <v>1986</v>
      </c>
      <c r="EX19" s="312">
        <v>54.603403270000001</v>
      </c>
      <c r="EY19" s="313">
        <v>25.51</v>
      </c>
      <c r="FC19" s="311"/>
      <c r="FD19" s="312"/>
      <c r="FE19" s="313"/>
      <c r="FI19" s="311"/>
      <c r="FJ19" s="312"/>
      <c r="FK19" s="313"/>
      <c r="FO19" s="311" t="s">
        <v>1542</v>
      </c>
      <c r="FP19" s="312">
        <v>0.98892144999999998</v>
      </c>
      <c r="FQ19" s="313">
        <v>11.91</v>
      </c>
      <c r="FR19" t="s">
        <v>1949</v>
      </c>
      <c r="FS19" s="293">
        <v>2.6541429999999999</v>
      </c>
      <c r="FT19" s="5">
        <v>24.96</v>
      </c>
      <c r="FU19" s="311"/>
      <c r="FV19" s="312"/>
      <c r="FW19" s="313"/>
      <c r="FX19" t="s">
        <v>1566</v>
      </c>
      <c r="FY19" s="293">
        <v>1.26336614</v>
      </c>
      <c r="FZ19" s="5">
        <v>9.42</v>
      </c>
      <c r="GA19" s="311" t="s">
        <v>1542</v>
      </c>
      <c r="GB19" s="312">
        <v>2.1050702399999999</v>
      </c>
      <c r="GC19" s="313">
        <v>9.99</v>
      </c>
      <c r="GD19" t="s">
        <v>1397</v>
      </c>
      <c r="GE19" s="293">
        <v>14.778198400000001</v>
      </c>
      <c r="GF19" s="5">
        <v>8.0399999999999991</v>
      </c>
      <c r="GG19" s="311" t="s">
        <v>1288</v>
      </c>
      <c r="GH19" s="312">
        <v>0.2903674</v>
      </c>
      <c r="GI19" s="313">
        <v>0.09</v>
      </c>
      <c r="GJ19" t="s">
        <v>1987</v>
      </c>
      <c r="GK19" s="293">
        <v>41.607829629999998</v>
      </c>
      <c r="GL19" s="5">
        <v>9.9499999999999993</v>
      </c>
      <c r="GM19" s="311" t="s">
        <v>1988</v>
      </c>
      <c r="GN19" s="312">
        <v>8.9788446900000007</v>
      </c>
      <c r="GO19" s="313">
        <v>8.1</v>
      </c>
      <c r="GP19" t="s">
        <v>1316</v>
      </c>
      <c r="GQ19" s="293">
        <v>24.75683656</v>
      </c>
      <c r="GR19" s="5">
        <v>10.14</v>
      </c>
      <c r="GS19" s="311" t="s">
        <v>1989</v>
      </c>
      <c r="GT19" s="312">
        <v>4.5930690700000003</v>
      </c>
      <c r="GU19" s="313">
        <v>2.4700000000000002</v>
      </c>
      <c r="GV19" t="s">
        <v>1316</v>
      </c>
      <c r="GW19" s="293">
        <v>54.091412200000001</v>
      </c>
      <c r="GX19" s="5">
        <v>7.86</v>
      </c>
      <c r="GY19" s="311"/>
      <c r="GZ19" s="312"/>
      <c r="HA19" s="313"/>
    </row>
    <row r="20" spans="3:209">
      <c r="C20" s="311" t="s">
        <v>1784</v>
      </c>
      <c r="D20" s="312">
        <v>7.9949916999999999</v>
      </c>
      <c r="E20" s="313">
        <v>8.58</v>
      </c>
      <c r="F20" t="s">
        <v>1990</v>
      </c>
      <c r="G20" s="293">
        <v>24.063036830000001</v>
      </c>
      <c r="H20" s="5">
        <v>14.2</v>
      </c>
      <c r="I20" s="311"/>
      <c r="J20" s="312"/>
      <c r="K20" s="313"/>
      <c r="L20" t="s">
        <v>1721</v>
      </c>
      <c r="M20" s="293">
        <v>8.17977797</v>
      </c>
      <c r="N20" s="5">
        <v>10.19</v>
      </c>
      <c r="O20" s="311" t="s">
        <v>1952</v>
      </c>
      <c r="P20" s="312">
        <v>23.96755774</v>
      </c>
      <c r="Q20" s="313">
        <v>36.53</v>
      </c>
      <c r="U20" s="311" t="s">
        <v>1952</v>
      </c>
      <c r="V20" s="312">
        <v>13.87108716</v>
      </c>
      <c r="W20" s="313">
        <v>15.88</v>
      </c>
      <c r="X20" t="s">
        <v>1952</v>
      </c>
      <c r="Y20" s="293">
        <v>5.8473690899999999</v>
      </c>
      <c r="Z20" s="5">
        <v>8.27</v>
      </c>
      <c r="AA20" s="311"/>
      <c r="AB20" s="312"/>
      <c r="AC20" s="313"/>
      <c r="AG20" s="311"/>
      <c r="AH20" s="312"/>
      <c r="AI20" s="313"/>
      <c r="AM20" s="311"/>
      <c r="AN20" s="312"/>
      <c r="AO20" s="313"/>
      <c r="AS20" s="311"/>
      <c r="AT20" s="312"/>
      <c r="AU20" s="313"/>
      <c r="AY20" s="311" t="s">
        <v>1908</v>
      </c>
      <c r="AZ20" s="312">
        <v>30.6942615</v>
      </c>
      <c r="BA20" s="313">
        <v>4.75</v>
      </c>
      <c r="BB20" t="s">
        <v>1991</v>
      </c>
      <c r="BC20" s="293">
        <v>6.7176481299999997</v>
      </c>
      <c r="BD20" s="5">
        <v>24.06</v>
      </c>
      <c r="BE20" s="311" t="s">
        <v>1908</v>
      </c>
      <c r="BF20" s="312">
        <v>20.736536449999999</v>
      </c>
      <c r="BG20" s="313">
        <v>4.5999999999999996</v>
      </c>
      <c r="BK20" s="311" t="s">
        <v>1908</v>
      </c>
      <c r="BL20" s="312">
        <v>20.462841019999999</v>
      </c>
      <c r="BM20" s="313">
        <v>4.93</v>
      </c>
      <c r="BN20" t="s">
        <v>1424</v>
      </c>
      <c r="BO20" s="293">
        <v>14.86243741</v>
      </c>
      <c r="BP20" s="5">
        <v>8.1999999999999993</v>
      </c>
      <c r="BQ20" s="311" t="s">
        <v>1992</v>
      </c>
      <c r="BR20" s="312">
        <v>1.8356028900000001</v>
      </c>
      <c r="BS20" s="313">
        <v>1</v>
      </c>
      <c r="BT20" t="s">
        <v>1935</v>
      </c>
      <c r="BU20" s="293">
        <v>1.8881549900000001</v>
      </c>
      <c r="BV20" s="5">
        <v>3</v>
      </c>
      <c r="BW20" s="311" t="s">
        <v>1993</v>
      </c>
      <c r="BX20" s="312">
        <v>5.8477405600000001</v>
      </c>
      <c r="BY20" s="313">
        <v>3.9</v>
      </c>
      <c r="BZ20" t="s">
        <v>1994</v>
      </c>
      <c r="CA20" s="293">
        <v>10.45000683</v>
      </c>
      <c r="CB20" s="5">
        <v>6.93</v>
      </c>
      <c r="CC20" s="311" t="s">
        <v>1941</v>
      </c>
      <c r="CD20" s="312">
        <v>5.7999999999999995E-7</v>
      </c>
      <c r="CE20" s="313">
        <v>0</v>
      </c>
      <c r="CF20" t="s">
        <v>1939</v>
      </c>
      <c r="CG20" s="293">
        <v>4.7999999999999996E-7</v>
      </c>
      <c r="CH20" s="5">
        <v>0</v>
      </c>
      <c r="CI20" s="311" t="s">
        <v>1822</v>
      </c>
      <c r="CJ20" s="312">
        <v>82.325158329999994</v>
      </c>
      <c r="CK20" s="313">
        <v>19.690000000000001</v>
      </c>
      <c r="CO20" s="311" t="s">
        <v>1964</v>
      </c>
      <c r="CP20" s="312">
        <v>215.95908919999999</v>
      </c>
      <c r="CQ20" s="313">
        <v>16.670000000000002</v>
      </c>
      <c r="CU20" s="311" t="s">
        <v>1995</v>
      </c>
      <c r="CV20" s="312">
        <v>57.582616639999998</v>
      </c>
      <c r="CW20" s="313">
        <v>19.600000000000001</v>
      </c>
      <c r="CX20" t="s">
        <v>1996</v>
      </c>
      <c r="CY20" s="293">
        <v>585.31114749999995</v>
      </c>
      <c r="CZ20" s="5">
        <v>19.989999999999998</v>
      </c>
      <c r="DA20" s="311" t="s">
        <v>1941</v>
      </c>
      <c r="DB20" s="312">
        <v>6.6268861899999996</v>
      </c>
      <c r="DC20" s="313">
        <v>0.24</v>
      </c>
      <c r="DD20" t="s">
        <v>1997</v>
      </c>
      <c r="DE20" s="293">
        <v>13.744616690000001</v>
      </c>
      <c r="DF20" s="5">
        <v>24.23</v>
      </c>
      <c r="DG20" s="311" t="s">
        <v>1345</v>
      </c>
      <c r="DH20" s="312">
        <v>6.9413481099999998</v>
      </c>
      <c r="DI20" s="313">
        <v>8.52</v>
      </c>
      <c r="DJ20" t="s">
        <v>1397</v>
      </c>
      <c r="DK20" s="293">
        <v>11.147214310000001</v>
      </c>
      <c r="DL20" s="5">
        <v>9.8000000000000007</v>
      </c>
      <c r="DM20" s="311" t="s">
        <v>1345</v>
      </c>
      <c r="DN20" s="312">
        <v>18.649651599999999</v>
      </c>
      <c r="DO20" s="313">
        <v>8.02</v>
      </c>
      <c r="DP20" t="s">
        <v>1397</v>
      </c>
      <c r="DQ20" s="293">
        <v>2.89236907</v>
      </c>
      <c r="DR20" s="5">
        <v>8.1999999999999993</v>
      </c>
      <c r="DS20" s="311" t="s">
        <v>1985</v>
      </c>
      <c r="DT20" s="312">
        <v>12.12703774</v>
      </c>
      <c r="DU20" s="313">
        <v>7.48</v>
      </c>
      <c r="DV20" t="s">
        <v>1984</v>
      </c>
      <c r="DW20" s="293">
        <v>35.046760669999998</v>
      </c>
      <c r="DX20" s="5">
        <v>35.35</v>
      </c>
      <c r="DY20" s="311" t="s">
        <v>1998</v>
      </c>
      <c r="DZ20" s="312">
        <v>19.32740824</v>
      </c>
      <c r="EA20" s="313">
        <v>7.96</v>
      </c>
      <c r="EE20" s="311" t="s">
        <v>1985</v>
      </c>
      <c r="EF20" s="312">
        <v>8.1840171599999998</v>
      </c>
      <c r="EG20" s="313">
        <v>7.25</v>
      </c>
      <c r="EK20" s="311"/>
      <c r="EL20" s="312"/>
      <c r="EM20" s="313"/>
      <c r="EQ20" s="311" t="s">
        <v>1389</v>
      </c>
      <c r="ER20" s="312">
        <v>3.51409152</v>
      </c>
      <c r="ES20" s="313">
        <v>6.04</v>
      </c>
      <c r="EW20" s="311" t="s">
        <v>1577</v>
      </c>
      <c r="EX20" s="312">
        <v>2.0322500000000002E-3</v>
      </c>
      <c r="EY20" s="313">
        <v>0</v>
      </c>
      <c r="FC20" s="311"/>
      <c r="FD20" s="312"/>
      <c r="FE20" s="313"/>
      <c r="FI20" s="311"/>
      <c r="FJ20" s="312"/>
      <c r="FK20" s="313"/>
      <c r="FO20" s="311" t="s">
        <v>1999</v>
      </c>
      <c r="FP20" s="312">
        <v>0.18973237000000001</v>
      </c>
      <c r="FQ20" s="313">
        <v>2.2799999999999998</v>
      </c>
      <c r="FR20" t="s">
        <v>1970</v>
      </c>
      <c r="FS20" s="293">
        <v>2.1087776499999999</v>
      </c>
      <c r="FT20" s="5">
        <v>19.829999999999998</v>
      </c>
      <c r="FU20" s="311"/>
      <c r="FV20" s="312"/>
      <c r="FW20" s="313"/>
      <c r="FX20" t="s">
        <v>1542</v>
      </c>
      <c r="FY20" s="293">
        <v>1.9369723400000001</v>
      </c>
      <c r="FZ20" s="5">
        <v>14.44</v>
      </c>
      <c r="GA20" s="311" t="s">
        <v>1999</v>
      </c>
      <c r="GB20" s="312">
        <v>2.3512655800000002</v>
      </c>
      <c r="GC20" s="313">
        <v>11.16</v>
      </c>
      <c r="GD20" t="s">
        <v>1288</v>
      </c>
      <c r="GE20" s="293">
        <v>0.21483872000000001</v>
      </c>
      <c r="GF20" s="5">
        <v>0.12</v>
      </c>
      <c r="GG20" s="311" t="s">
        <v>1445</v>
      </c>
      <c r="GH20" s="312">
        <v>38.02882804</v>
      </c>
      <c r="GI20" s="313">
        <v>11.38</v>
      </c>
      <c r="GJ20" t="s">
        <v>2000</v>
      </c>
      <c r="GK20" s="293">
        <v>22.61471113</v>
      </c>
      <c r="GL20" s="5">
        <v>5.41</v>
      </c>
      <c r="GM20" s="311" t="s">
        <v>1345</v>
      </c>
      <c r="GN20" s="312">
        <v>18.09504394</v>
      </c>
      <c r="GO20" s="313">
        <v>16.32</v>
      </c>
      <c r="GP20" t="s">
        <v>1345</v>
      </c>
      <c r="GQ20" s="293">
        <v>31.82552634</v>
      </c>
      <c r="GR20" s="5">
        <v>13.04</v>
      </c>
      <c r="GS20" s="311" t="s">
        <v>2001</v>
      </c>
      <c r="GT20" s="312">
        <v>21.077400650000001</v>
      </c>
      <c r="GU20" s="313">
        <v>11.34</v>
      </c>
      <c r="GV20" t="s">
        <v>1345</v>
      </c>
      <c r="GW20" s="293">
        <v>69.178019879999994</v>
      </c>
      <c r="GX20" s="5">
        <v>10.050000000000001</v>
      </c>
      <c r="GY20" s="311"/>
      <c r="GZ20" s="312"/>
      <c r="HA20" s="313"/>
    </row>
    <row r="21" spans="3:209">
      <c r="C21" s="311" t="s">
        <v>1621</v>
      </c>
      <c r="D21" s="312">
        <v>25.193418959999999</v>
      </c>
      <c r="E21" s="313">
        <v>27.03</v>
      </c>
      <c r="F21" t="s">
        <v>1367</v>
      </c>
      <c r="G21" s="293">
        <v>15.95977179</v>
      </c>
      <c r="H21" s="5">
        <v>9.42</v>
      </c>
      <c r="I21" s="311"/>
      <c r="J21" s="312"/>
      <c r="K21" s="313"/>
      <c r="L21" t="s">
        <v>1372</v>
      </c>
      <c r="M21" s="293">
        <v>3.56030888</v>
      </c>
      <c r="N21" s="5">
        <v>4.4400000000000004</v>
      </c>
      <c r="O21" s="311" t="s">
        <v>2002</v>
      </c>
      <c r="P21" s="312">
        <v>13.15991578</v>
      </c>
      <c r="Q21" s="313">
        <v>20.059999999999999</v>
      </c>
      <c r="U21" s="311" t="s">
        <v>2002</v>
      </c>
      <c r="V21" s="312">
        <v>35.166861750000002</v>
      </c>
      <c r="W21" s="313">
        <v>40.26</v>
      </c>
      <c r="X21" t="s">
        <v>2002</v>
      </c>
      <c r="Y21" s="293">
        <v>38.369695049999997</v>
      </c>
      <c r="Z21" s="5">
        <v>54.29</v>
      </c>
      <c r="AA21" s="311"/>
      <c r="AB21" s="312"/>
      <c r="AC21" s="313"/>
      <c r="AG21" s="311"/>
      <c r="AH21" s="312"/>
      <c r="AI21" s="313"/>
      <c r="AM21" s="311"/>
      <c r="AN21" s="312"/>
      <c r="AO21" s="313"/>
      <c r="AS21" s="311"/>
      <c r="AT21" s="312"/>
      <c r="AU21" s="313"/>
      <c r="AY21" s="311" t="s">
        <v>1424</v>
      </c>
      <c r="AZ21" s="312">
        <v>93.700076100000004</v>
      </c>
      <c r="BA21" s="313">
        <v>14.51</v>
      </c>
      <c r="BB21" t="s">
        <v>2003</v>
      </c>
      <c r="BC21" s="293">
        <v>5.4529446300000002</v>
      </c>
      <c r="BD21" s="5">
        <v>19.53</v>
      </c>
      <c r="BE21" s="311" t="s">
        <v>1424</v>
      </c>
      <c r="BF21" s="312">
        <v>63.70845207</v>
      </c>
      <c r="BG21" s="313">
        <v>14.12</v>
      </c>
      <c r="BK21" s="311" t="s">
        <v>1424</v>
      </c>
      <c r="BL21" s="312">
        <v>59.948206130000003</v>
      </c>
      <c r="BM21" s="313">
        <v>14.46</v>
      </c>
      <c r="BN21" t="s">
        <v>1934</v>
      </c>
      <c r="BO21" s="293">
        <v>17.274573</v>
      </c>
      <c r="BP21" s="5">
        <v>9.5299999999999994</v>
      </c>
      <c r="BQ21" s="311"/>
      <c r="BR21" s="312"/>
      <c r="BS21" s="313"/>
      <c r="BT21" t="s">
        <v>2004</v>
      </c>
      <c r="BU21" s="293">
        <v>21.228772330000002</v>
      </c>
      <c r="BV21" s="5">
        <v>34.200000000000003</v>
      </c>
      <c r="BW21" s="311" t="s">
        <v>1936</v>
      </c>
      <c r="BX21" s="312">
        <v>29.826272450000001</v>
      </c>
      <c r="BY21" s="313">
        <v>19.7</v>
      </c>
      <c r="BZ21" t="s">
        <v>1884</v>
      </c>
      <c r="CA21" s="293">
        <v>30.29497405</v>
      </c>
      <c r="CB21" s="5">
        <v>20.09</v>
      </c>
      <c r="CC21" s="311" t="s">
        <v>2005</v>
      </c>
      <c r="CD21" s="312">
        <v>76.558986989999994</v>
      </c>
      <c r="CE21" s="313">
        <v>24.59</v>
      </c>
      <c r="CF21" t="s">
        <v>414</v>
      </c>
      <c r="CG21" s="293">
        <v>5.4219000000000001E-4</v>
      </c>
      <c r="CH21" s="5">
        <v>0</v>
      </c>
      <c r="CI21" s="311"/>
      <c r="CJ21" s="312"/>
      <c r="CK21" s="313"/>
      <c r="CO21" s="311" t="s">
        <v>1941</v>
      </c>
      <c r="CP21" s="312">
        <v>2.3944931600000001</v>
      </c>
      <c r="CQ21" s="313">
        <v>0.18</v>
      </c>
      <c r="CU21" s="311" t="s">
        <v>1852</v>
      </c>
      <c r="CV21" s="312">
        <v>58.688276649999999</v>
      </c>
      <c r="CW21" s="313">
        <v>19.98</v>
      </c>
      <c r="DA21" s="311" t="s">
        <v>2006</v>
      </c>
      <c r="DB21" s="312">
        <v>457.984779</v>
      </c>
      <c r="DC21" s="313">
        <v>16.690000000000001</v>
      </c>
      <c r="DD21" t="s">
        <v>1822</v>
      </c>
      <c r="DE21" s="293">
        <v>11.087677299999999</v>
      </c>
      <c r="DF21" s="5">
        <v>19.55</v>
      </c>
      <c r="DG21" s="311" t="s">
        <v>1427</v>
      </c>
      <c r="DH21" s="312">
        <v>3.0601289199999999</v>
      </c>
      <c r="DI21" s="313">
        <v>3.76</v>
      </c>
      <c r="DJ21" t="s">
        <v>1288</v>
      </c>
      <c r="DK21" s="293">
        <v>1.4699999999999999E-6</v>
      </c>
      <c r="DL21" s="5">
        <v>0</v>
      </c>
      <c r="DM21" s="311" t="s">
        <v>1397</v>
      </c>
      <c r="DN21" s="312">
        <v>22.547412600000001</v>
      </c>
      <c r="DO21" s="313">
        <v>9.69</v>
      </c>
      <c r="DP21" t="s">
        <v>1288</v>
      </c>
      <c r="DQ21" s="293">
        <v>2.9221436999999999</v>
      </c>
      <c r="DR21" s="5">
        <v>8.2899999999999991</v>
      </c>
      <c r="DS21" s="311" t="s">
        <v>2007</v>
      </c>
      <c r="DT21" s="312">
        <v>27.06881666</v>
      </c>
      <c r="DU21" s="313">
        <v>16.7</v>
      </c>
      <c r="DV21" t="s">
        <v>1998</v>
      </c>
      <c r="DW21" s="293">
        <v>1.1839048599999999</v>
      </c>
      <c r="DX21" s="5">
        <v>1.19</v>
      </c>
      <c r="DY21" s="311" t="s">
        <v>2008</v>
      </c>
      <c r="DZ21" s="312">
        <v>1.9343854599999999</v>
      </c>
      <c r="EA21" s="313">
        <v>0.8</v>
      </c>
      <c r="EE21" s="311" t="s">
        <v>2007</v>
      </c>
      <c r="EF21" s="312">
        <v>18.260806339999998</v>
      </c>
      <c r="EG21" s="313">
        <v>16.170000000000002</v>
      </c>
      <c r="EK21" s="311"/>
      <c r="EL21" s="312"/>
      <c r="EM21" s="313"/>
      <c r="EQ21" s="311" t="s">
        <v>1397</v>
      </c>
      <c r="ER21" s="312">
        <v>9.4879137500000006</v>
      </c>
      <c r="ES21" s="313">
        <v>16.309999999999999</v>
      </c>
      <c r="EW21" s="311"/>
      <c r="EX21" s="312"/>
      <c r="EY21" s="313"/>
      <c r="FC21" s="311"/>
      <c r="FD21" s="312"/>
      <c r="FE21" s="313"/>
      <c r="FI21" s="311"/>
      <c r="FJ21" s="312"/>
      <c r="FK21" s="313"/>
      <c r="FO21" s="311" t="s">
        <v>2009</v>
      </c>
      <c r="FP21" s="312">
        <v>0.98566257999999995</v>
      </c>
      <c r="FQ21" s="313">
        <v>11.87</v>
      </c>
      <c r="FU21" s="311"/>
      <c r="FV21" s="312"/>
      <c r="FW21" s="313"/>
      <c r="FX21" t="s">
        <v>1999</v>
      </c>
      <c r="FY21" s="293">
        <v>0.71823099000000001</v>
      </c>
      <c r="FZ21" s="5">
        <v>5.35</v>
      </c>
      <c r="GA21" s="311" t="s">
        <v>2009</v>
      </c>
      <c r="GB21" s="312">
        <v>1.67389622</v>
      </c>
      <c r="GC21" s="313">
        <v>7.94</v>
      </c>
      <c r="GD21" t="s">
        <v>1445</v>
      </c>
      <c r="GE21" s="293">
        <v>35.10110727</v>
      </c>
      <c r="GF21" s="5">
        <v>19.09</v>
      </c>
      <c r="GG21" s="311" t="s">
        <v>1385</v>
      </c>
      <c r="GH21" s="312">
        <v>21.238190849999999</v>
      </c>
      <c r="GI21" s="313">
        <v>6.36</v>
      </c>
      <c r="GJ21" t="s">
        <v>1388</v>
      </c>
      <c r="GK21" s="293">
        <v>3.9834450000000001</v>
      </c>
      <c r="GL21" s="5">
        <v>0.95</v>
      </c>
      <c r="GM21" s="311" t="s">
        <v>2000</v>
      </c>
      <c r="GN21" s="312">
        <v>15.45320813</v>
      </c>
      <c r="GO21" s="313">
        <v>13.94</v>
      </c>
      <c r="GP21" t="s">
        <v>2000</v>
      </c>
      <c r="GQ21" s="293">
        <v>11.8368284</v>
      </c>
      <c r="GR21" s="5">
        <v>4.8499999999999996</v>
      </c>
      <c r="GS21" s="311" t="s">
        <v>2010</v>
      </c>
      <c r="GT21" s="312">
        <v>9.2592187199999998</v>
      </c>
      <c r="GU21" s="313">
        <v>4.9800000000000004</v>
      </c>
      <c r="GV21" t="s">
        <v>2000</v>
      </c>
      <c r="GW21" s="293">
        <v>29.474494809999999</v>
      </c>
      <c r="GX21" s="5">
        <v>4.28</v>
      </c>
      <c r="GY21" s="311"/>
      <c r="GZ21" s="312"/>
      <c r="HA21" s="313"/>
    </row>
    <row r="22" spans="3:209">
      <c r="C22" s="311" t="s">
        <v>1805</v>
      </c>
      <c r="D22" s="312">
        <v>2.7993670900000001</v>
      </c>
      <c r="E22" s="313">
        <v>3</v>
      </c>
      <c r="F22" t="s">
        <v>1389</v>
      </c>
      <c r="G22" s="293">
        <v>10.17830857</v>
      </c>
      <c r="H22" s="5">
        <v>6.01</v>
      </c>
      <c r="I22" s="311"/>
      <c r="J22" s="312"/>
      <c r="K22" s="313"/>
      <c r="L22" t="s">
        <v>2011</v>
      </c>
      <c r="M22" s="293">
        <v>5.8579392300000004</v>
      </c>
      <c r="N22" s="5">
        <v>7.3</v>
      </c>
      <c r="O22" s="311" t="s">
        <v>2012</v>
      </c>
      <c r="P22" s="312">
        <v>6.5493294799999999</v>
      </c>
      <c r="Q22" s="313">
        <v>9.98</v>
      </c>
      <c r="U22" s="311" t="s">
        <v>2012</v>
      </c>
      <c r="V22" s="312">
        <v>8.7409777700000006</v>
      </c>
      <c r="W22" s="313">
        <v>10.01</v>
      </c>
      <c r="X22" t="s">
        <v>2012</v>
      </c>
      <c r="Y22" s="293">
        <v>6.9940812499999998</v>
      </c>
      <c r="Z22" s="5">
        <v>9.9</v>
      </c>
      <c r="AA22" s="311"/>
      <c r="AB22" s="312"/>
      <c r="AC22" s="313"/>
      <c r="AG22" s="311"/>
      <c r="AH22" s="312"/>
      <c r="AI22" s="313"/>
      <c r="AM22" s="311"/>
      <c r="AN22" s="312"/>
      <c r="AO22" s="313"/>
      <c r="AS22" s="311"/>
      <c r="AT22" s="312"/>
      <c r="AU22" s="313"/>
      <c r="AY22" s="311" t="s">
        <v>2013</v>
      </c>
      <c r="AZ22" s="312">
        <v>66.573076689999994</v>
      </c>
      <c r="BA22" s="313">
        <v>10.31</v>
      </c>
      <c r="BE22" s="311" t="s">
        <v>2013</v>
      </c>
      <c r="BF22" s="312">
        <v>1.18103E-3</v>
      </c>
      <c r="BG22" s="313">
        <v>0</v>
      </c>
      <c r="BK22" s="311" t="s">
        <v>2013</v>
      </c>
      <c r="BL22" s="312">
        <v>44.034618219999999</v>
      </c>
      <c r="BM22" s="313">
        <v>10.62</v>
      </c>
      <c r="BN22" t="s">
        <v>2013</v>
      </c>
      <c r="BO22" s="293">
        <v>18.534042209999999</v>
      </c>
      <c r="BP22" s="5">
        <v>10.220000000000001</v>
      </c>
      <c r="BQ22" s="311"/>
      <c r="BR22" s="312"/>
      <c r="BS22" s="313"/>
      <c r="BT22" t="s">
        <v>1975</v>
      </c>
      <c r="BU22" s="293">
        <v>3.76689608</v>
      </c>
      <c r="BV22" s="5">
        <v>6.1</v>
      </c>
      <c r="BW22" s="311" t="s">
        <v>2014</v>
      </c>
      <c r="BX22" s="312">
        <v>51.167930040000002</v>
      </c>
      <c r="BY22" s="313">
        <v>33.9</v>
      </c>
      <c r="BZ22" t="s">
        <v>2015</v>
      </c>
      <c r="CA22" s="293">
        <v>26.156309629999999</v>
      </c>
      <c r="CB22" s="5">
        <v>17.350000000000001</v>
      </c>
      <c r="CC22" s="311"/>
      <c r="CD22" s="312"/>
      <c r="CE22" s="313"/>
      <c r="CF22" t="s">
        <v>2016</v>
      </c>
      <c r="CG22" s="293">
        <v>61.350364130000003</v>
      </c>
      <c r="CH22" s="5">
        <v>20.47</v>
      </c>
      <c r="CI22" s="311"/>
      <c r="CJ22" s="312"/>
      <c r="CK22" s="313"/>
      <c r="CO22" s="311"/>
      <c r="CP22" s="312"/>
      <c r="CQ22" s="313"/>
      <c r="CU22" s="311"/>
      <c r="CV22" s="312"/>
      <c r="CW22" s="313"/>
      <c r="DA22" s="311"/>
      <c r="DB22" s="312"/>
      <c r="DC22" s="313"/>
      <c r="DG22" s="311" t="s">
        <v>1288</v>
      </c>
      <c r="DH22" s="312">
        <v>5.1115886799999997</v>
      </c>
      <c r="DI22" s="313">
        <v>6.28</v>
      </c>
      <c r="DJ22" t="s">
        <v>1438</v>
      </c>
      <c r="DK22" s="293">
        <v>1.3273427</v>
      </c>
      <c r="DL22" s="5">
        <v>1.17</v>
      </c>
      <c r="DM22" s="311" t="s">
        <v>1288</v>
      </c>
      <c r="DN22" s="312">
        <v>6.5948784099999997</v>
      </c>
      <c r="DO22" s="313">
        <v>2.83</v>
      </c>
      <c r="DP22" t="s">
        <v>1438</v>
      </c>
      <c r="DQ22" s="293">
        <v>2.94710406</v>
      </c>
      <c r="DR22" s="5">
        <v>8.36</v>
      </c>
      <c r="DS22" s="311" t="s">
        <v>1998</v>
      </c>
      <c r="DT22" s="312">
        <v>8.7087685700000002</v>
      </c>
      <c r="DU22" s="313">
        <v>5.37</v>
      </c>
      <c r="DY22" s="311"/>
      <c r="DZ22" s="312"/>
      <c r="EA22" s="313"/>
      <c r="EE22" s="311" t="s">
        <v>1998</v>
      </c>
      <c r="EF22" s="312">
        <v>5.8760620599999998</v>
      </c>
      <c r="EG22" s="313">
        <v>5.2</v>
      </c>
      <c r="EK22" s="311"/>
      <c r="EL22" s="312"/>
      <c r="EM22" s="313"/>
      <c r="EQ22" s="311" t="s">
        <v>1415</v>
      </c>
      <c r="ER22" s="312">
        <v>4.9512078900000001</v>
      </c>
      <c r="ES22" s="313">
        <v>8.51</v>
      </c>
      <c r="EW22" s="311"/>
      <c r="EX22" s="312"/>
      <c r="EY22" s="313"/>
      <c r="FC22" s="311"/>
      <c r="FD22" s="312"/>
      <c r="FE22" s="313"/>
      <c r="FI22" s="311"/>
      <c r="FJ22" s="312"/>
      <c r="FK22" s="313"/>
      <c r="FO22" s="311" t="s">
        <v>2017</v>
      </c>
      <c r="FP22" s="312">
        <v>0.12612184000000001</v>
      </c>
      <c r="FQ22" s="313">
        <v>1.52</v>
      </c>
      <c r="FU22" s="311"/>
      <c r="FV22" s="312"/>
      <c r="FW22" s="313"/>
      <c r="FX22" t="s">
        <v>2009</v>
      </c>
      <c r="FY22" s="293">
        <v>1.2820087200000001</v>
      </c>
      <c r="FZ22" s="5">
        <v>9.56</v>
      </c>
      <c r="GA22" s="311" t="s">
        <v>2017</v>
      </c>
      <c r="GB22" s="312">
        <v>1.5653067199999999</v>
      </c>
      <c r="GC22" s="313">
        <v>7.43</v>
      </c>
      <c r="GD22" t="s">
        <v>1385</v>
      </c>
      <c r="GE22" s="293">
        <v>26.326584560000001</v>
      </c>
      <c r="GF22" s="5">
        <v>14.32</v>
      </c>
      <c r="GG22" s="311" t="s">
        <v>1430</v>
      </c>
      <c r="GH22" s="312">
        <v>33.575584910000003</v>
      </c>
      <c r="GI22" s="313">
        <v>10.050000000000001</v>
      </c>
      <c r="GJ22" t="s">
        <v>1406</v>
      </c>
      <c r="GK22" s="293">
        <v>2.5863851200000001</v>
      </c>
      <c r="GL22" s="5">
        <v>0.62</v>
      </c>
      <c r="GM22" s="311" t="s">
        <v>1388</v>
      </c>
      <c r="GN22" s="312">
        <v>4.0900350000000003</v>
      </c>
      <c r="GO22" s="313">
        <v>3.69</v>
      </c>
      <c r="GP22" t="s">
        <v>1388</v>
      </c>
      <c r="GQ22" s="293">
        <v>9.4333290000000005</v>
      </c>
      <c r="GR22" s="5">
        <v>3.87</v>
      </c>
      <c r="GS22" s="311" t="s">
        <v>1657</v>
      </c>
      <c r="GT22" s="312">
        <v>14.94654208</v>
      </c>
      <c r="GU22" s="313">
        <v>8.0399999999999991</v>
      </c>
      <c r="GV22" t="s">
        <v>1406</v>
      </c>
      <c r="GW22" s="293">
        <v>4.4755070400000001</v>
      </c>
      <c r="GX22" s="5">
        <v>0.65</v>
      </c>
      <c r="GY22" s="311"/>
      <c r="GZ22" s="312"/>
      <c r="HA22" s="313"/>
    </row>
    <row r="23" spans="3:209">
      <c r="C23" s="311" t="s">
        <v>1578</v>
      </c>
      <c r="D23" s="312">
        <v>4.4663735999999998</v>
      </c>
      <c r="E23" s="313">
        <v>4.79</v>
      </c>
      <c r="F23" t="s">
        <v>1360</v>
      </c>
      <c r="G23" s="293">
        <v>24.332233370000001</v>
      </c>
      <c r="H23" s="5">
        <v>14.36</v>
      </c>
      <c r="I23" s="311"/>
      <c r="J23" s="312"/>
      <c r="K23" s="313"/>
      <c r="L23" t="s">
        <v>1349</v>
      </c>
      <c r="M23" s="293">
        <v>3.5706281400000002</v>
      </c>
      <c r="N23" s="5">
        <v>4.45</v>
      </c>
      <c r="O23" s="311"/>
      <c r="P23" s="312"/>
      <c r="Q23" s="313"/>
      <c r="U23" s="311"/>
      <c r="V23" s="312"/>
      <c r="W23" s="313"/>
      <c r="AA23" s="311"/>
      <c r="AB23" s="312"/>
      <c r="AC23" s="313"/>
      <c r="AG23" s="311"/>
      <c r="AH23" s="312"/>
      <c r="AI23" s="313"/>
      <c r="AM23" s="311"/>
      <c r="AN23" s="312"/>
      <c r="AO23" s="313"/>
      <c r="AS23" s="311"/>
      <c r="AT23" s="312"/>
      <c r="AU23" s="313"/>
      <c r="AY23" s="311" t="s">
        <v>1973</v>
      </c>
      <c r="AZ23" s="312">
        <v>35.4538996</v>
      </c>
      <c r="BA23" s="313">
        <v>5.49</v>
      </c>
      <c r="BE23" s="311" t="s">
        <v>1973</v>
      </c>
      <c r="BF23" s="312">
        <v>20.380509490000001</v>
      </c>
      <c r="BG23" s="313">
        <v>4.5199999999999996</v>
      </c>
      <c r="BK23" s="311" t="s">
        <v>2018</v>
      </c>
      <c r="BL23" s="312">
        <v>24.547872819999998</v>
      </c>
      <c r="BM23" s="313">
        <v>5.92</v>
      </c>
      <c r="BN23" t="s">
        <v>1973</v>
      </c>
      <c r="BO23" s="293">
        <v>27.414376829999998</v>
      </c>
      <c r="BP23" s="5">
        <v>15.12</v>
      </c>
      <c r="BQ23" s="311"/>
      <c r="BR23" s="312"/>
      <c r="BS23" s="313"/>
      <c r="BT23" t="s">
        <v>1992</v>
      </c>
      <c r="BU23" s="293">
        <v>4.9486599999999997E-3</v>
      </c>
      <c r="BV23" s="5">
        <v>0</v>
      </c>
      <c r="BW23" s="311" t="s">
        <v>2019</v>
      </c>
      <c r="BX23" s="312">
        <v>11.085350650000001</v>
      </c>
      <c r="BY23" s="313">
        <v>7.3</v>
      </c>
      <c r="CC23" s="311"/>
      <c r="CD23" s="312"/>
      <c r="CE23" s="313"/>
      <c r="CF23" t="s">
        <v>2005</v>
      </c>
      <c r="CG23" s="293">
        <v>52.492730870000003</v>
      </c>
      <c r="CH23" s="5">
        <v>17.510000000000002</v>
      </c>
      <c r="CI23" s="311"/>
      <c r="CJ23" s="312"/>
      <c r="CK23" s="313"/>
      <c r="CO23" s="311"/>
      <c r="CP23" s="312"/>
      <c r="CQ23" s="313"/>
      <c r="CU23" s="311"/>
      <c r="CV23" s="312"/>
      <c r="CW23" s="313"/>
      <c r="DA23" s="311"/>
      <c r="DB23" s="312"/>
      <c r="DC23" s="313"/>
      <c r="DG23" s="311" t="s">
        <v>1438</v>
      </c>
      <c r="DH23" s="312">
        <v>6.7515134400000001</v>
      </c>
      <c r="DI23" s="313">
        <v>8.2899999999999991</v>
      </c>
      <c r="DJ23" t="s">
        <v>1634</v>
      </c>
      <c r="DK23" s="293">
        <v>12.6368256</v>
      </c>
      <c r="DL23" s="5">
        <v>11.11</v>
      </c>
      <c r="DM23" s="311" t="s">
        <v>1621</v>
      </c>
      <c r="DN23" s="312">
        <v>11.24462806</v>
      </c>
      <c r="DO23" s="313">
        <v>4.83</v>
      </c>
      <c r="DP23" t="s">
        <v>1385</v>
      </c>
      <c r="DQ23" s="293">
        <v>1.89102824</v>
      </c>
      <c r="DR23" s="5">
        <v>5.36</v>
      </c>
      <c r="DS23" s="311" t="s">
        <v>2008</v>
      </c>
      <c r="DT23" s="312">
        <v>1.3830144600000001</v>
      </c>
      <c r="DU23" s="313">
        <v>0.85</v>
      </c>
      <c r="DY23" s="311"/>
      <c r="DZ23" s="312"/>
      <c r="EA23" s="313"/>
      <c r="EE23" s="311" t="s">
        <v>2008</v>
      </c>
      <c r="EF23" s="312">
        <v>0.93246841999999996</v>
      </c>
      <c r="EG23" s="313">
        <v>0.83</v>
      </c>
      <c r="EK23" s="311"/>
      <c r="EL23" s="312"/>
      <c r="EM23" s="313"/>
      <c r="EQ23" s="311" t="s">
        <v>1288</v>
      </c>
      <c r="ER23" s="312">
        <v>0.23659308000000001</v>
      </c>
      <c r="ES23" s="313">
        <v>0.41</v>
      </c>
      <c r="EW23" s="311"/>
      <c r="EX23" s="312"/>
      <c r="EY23" s="313"/>
      <c r="FC23" s="311"/>
      <c r="FD23" s="312"/>
      <c r="FE23" s="313"/>
      <c r="FI23" s="311"/>
      <c r="FJ23" s="312"/>
      <c r="FK23" s="313"/>
      <c r="FO23" s="311" t="s">
        <v>2020</v>
      </c>
      <c r="FP23" s="312">
        <v>1.48519501</v>
      </c>
      <c r="FQ23" s="313">
        <v>17.88</v>
      </c>
      <c r="FU23" s="311"/>
      <c r="FV23" s="312"/>
      <c r="FW23" s="313"/>
      <c r="FX23" t="s">
        <v>2017</v>
      </c>
      <c r="FY23" s="293">
        <v>0.47073512000000001</v>
      </c>
      <c r="FZ23" s="5">
        <v>3.51</v>
      </c>
      <c r="GA23" s="311" t="s">
        <v>2020</v>
      </c>
      <c r="GB23" s="312">
        <v>2.10915009</v>
      </c>
      <c r="GC23" s="313">
        <v>10.01</v>
      </c>
      <c r="GD23" t="s">
        <v>1430</v>
      </c>
      <c r="GE23" s="293">
        <v>16.126896670000001</v>
      </c>
      <c r="GF23" s="5">
        <v>8.77</v>
      </c>
      <c r="GG23" s="311" t="s">
        <v>2021</v>
      </c>
      <c r="GH23" s="312">
        <v>60.679126830000001</v>
      </c>
      <c r="GI23" s="313">
        <v>18.16</v>
      </c>
      <c r="GJ23" t="s">
        <v>1425</v>
      </c>
      <c r="GK23" s="293">
        <v>9.917961</v>
      </c>
      <c r="GL23" s="5">
        <v>2.37</v>
      </c>
      <c r="GM23" s="311" t="s">
        <v>1406</v>
      </c>
      <c r="GN23" s="312">
        <v>2.5860170199999999</v>
      </c>
      <c r="GO23" s="313">
        <v>2.33</v>
      </c>
      <c r="GP23" t="s">
        <v>1406</v>
      </c>
      <c r="GQ23" s="293">
        <v>4.7146002600000001</v>
      </c>
      <c r="GR23" s="5">
        <v>1.93</v>
      </c>
      <c r="GS23" s="311" t="s">
        <v>1364</v>
      </c>
      <c r="GT23" s="312">
        <v>6.4767350099999996</v>
      </c>
      <c r="GU23" s="313">
        <v>3.48</v>
      </c>
      <c r="GV23" t="s">
        <v>2022</v>
      </c>
      <c r="GW23" s="293">
        <v>31.69672018</v>
      </c>
      <c r="GX23" s="5">
        <v>4.6100000000000003</v>
      </c>
      <c r="GY23" s="311"/>
      <c r="GZ23" s="312"/>
      <c r="HA23" s="313"/>
    </row>
    <row r="24" spans="3:209">
      <c r="C24" s="311" t="s">
        <v>1824</v>
      </c>
      <c r="D24" s="312">
        <v>19.4449535</v>
      </c>
      <c r="E24" s="313">
        <v>20.86</v>
      </c>
      <c r="F24" t="s">
        <v>2023</v>
      </c>
      <c r="G24" s="293">
        <v>7.1496979100000004</v>
      </c>
      <c r="H24" s="5">
        <v>4.22</v>
      </c>
      <c r="I24" s="311"/>
      <c r="J24" s="312"/>
      <c r="K24" s="313"/>
      <c r="L24" t="s">
        <v>2024</v>
      </c>
      <c r="M24" s="293">
        <v>3.3558587599999998</v>
      </c>
      <c r="N24" s="5">
        <v>4.18</v>
      </c>
      <c r="O24" s="311"/>
      <c r="P24" s="312"/>
      <c r="Q24" s="313"/>
      <c r="U24" s="311"/>
      <c r="V24" s="312"/>
      <c r="W24" s="313"/>
      <c r="AA24" s="311"/>
      <c r="AB24" s="312"/>
      <c r="AC24" s="313"/>
      <c r="AG24" s="311"/>
      <c r="AH24" s="312"/>
      <c r="AI24" s="313"/>
      <c r="AM24" s="311"/>
      <c r="AN24" s="312"/>
      <c r="AO24" s="313"/>
      <c r="AS24" s="311"/>
      <c r="AT24" s="312"/>
      <c r="AU24" s="313"/>
      <c r="AY24" s="311" t="s">
        <v>2018</v>
      </c>
      <c r="AZ24" s="312">
        <v>26.70839775</v>
      </c>
      <c r="BA24" s="313">
        <v>4.1399999999999997</v>
      </c>
      <c r="BE24" s="311" t="s">
        <v>2025</v>
      </c>
      <c r="BF24" s="312">
        <v>45.315333359999997</v>
      </c>
      <c r="BG24" s="313">
        <v>10.039999999999999</v>
      </c>
      <c r="BK24" s="311"/>
      <c r="BL24" s="312"/>
      <c r="BM24" s="313"/>
      <c r="BN24" t="s">
        <v>2025</v>
      </c>
      <c r="BO24" s="293">
        <v>18.992934429999998</v>
      </c>
      <c r="BP24" s="5">
        <v>10.47</v>
      </c>
      <c r="BQ24" s="311"/>
      <c r="BR24" s="312"/>
      <c r="BS24" s="313"/>
      <c r="BW24" s="311" t="s">
        <v>1976</v>
      </c>
      <c r="BX24" s="312">
        <v>13.42239328</v>
      </c>
      <c r="BY24" s="313">
        <v>8.9</v>
      </c>
      <c r="CC24" s="311"/>
      <c r="CD24" s="312"/>
      <c r="CE24" s="313"/>
      <c r="CI24" s="311"/>
      <c r="CJ24" s="312"/>
      <c r="CK24" s="313"/>
      <c r="CO24" s="311"/>
      <c r="CP24" s="312"/>
      <c r="CQ24" s="313"/>
      <c r="CU24" s="311"/>
      <c r="CV24" s="312"/>
      <c r="CW24" s="313"/>
      <c r="DA24" s="311"/>
      <c r="DB24" s="312"/>
      <c r="DC24" s="313"/>
      <c r="DG24" s="311" t="s">
        <v>1385</v>
      </c>
      <c r="DH24" s="312">
        <v>6.7806485600000004</v>
      </c>
      <c r="DI24" s="313">
        <v>8.33</v>
      </c>
      <c r="DJ24" t="s">
        <v>2026</v>
      </c>
      <c r="DK24" s="293">
        <v>36.475815189999999</v>
      </c>
      <c r="DL24" s="5">
        <v>32.06</v>
      </c>
      <c r="DM24" s="311" t="s">
        <v>1438</v>
      </c>
      <c r="DN24" s="312">
        <v>18.217255569999999</v>
      </c>
      <c r="DO24" s="313">
        <v>7.83</v>
      </c>
      <c r="DP24" t="s">
        <v>1324</v>
      </c>
      <c r="DQ24" s="293">
        <v>8.5941406499999999</v>
      </c>
      <c r="DR24" s="5">
        <v>24.37</v>
      </c>
      <c r="DS24" s="311"/>
      <c r="DT24" s="312"/>
      <c r="DU24" s="313"/>
      <c r="DY24" s="311"/>
      <c r="DZ24" s="312"/>
      <c r="EA24" s="313"/>
      <c r="EE24" s="311"/>
      <c r="EF24" s="312"/>
      <c r="EG24" s="313"/>
      <c r="EK24" s="311"/>
      <c r="EL24" s="312"/>
      <c r="EM24" s="313"/>
      <c r="EQ24" s="311" t="s">
        <v>1445</v>
      </c>
      <c r="ER24" s="312">
        <v>4.2119541800000002</v>
      </c>
      <c r="ES24" s="313">
        <v>7.24</v>
      </c>
      <c r="EW24" s="311"/>
      <c r="EX24" s="312"/>
      <c r="EY24" s="313"/>
      <c r="FC24" s="311"/>
      <c r="FD24" s="312"/>
      <c r="FE24" s="313"/>
      <c r="FI24" s="311"/>
      <c r="FJ24" s="312"/>
      <c r="FK24" s="313"/>
      <c r="FO24" s="311" t="s">
        <v>2027</v>
      </c>
      <c r="FP24" s="312">
        <v>1.48501365</v>
      </c>
      <c r="FQ24" s="313">
        <v>17.88</v>
      </c>
      <c r="FU24" s="311"/>
      <c r="FV24" s="312"/>
      <c r="FW24" s="313"/>
      <c r="FX24" t="s">
        <v>2027</v>
      </c>
      <c r="FY24" s="293">
        <v>1.9433552599999999</v>
      </c>
      <c r="FZ24" s="5">
        <v>14.49</v>
      </c>
      <c r="GA24" s="311"/>
      <c r="GB24" s="312"/>
      <c r="GC24" s="313"/>
      <c r="GD24" t="s">
        <v>2021</v>
      </c>
      <c r="GE24" s="293">
        <v>18.725072669999999</v>
      </c>
      <c r="GF24" s="5">
        <v>10.18</v>
      </c>
      <c r="GG24" s="311"/>
      <c r="GH24" s="312"/>
      <c r="GI24" s="313"/>
      <c r="GJ24" t="s">
        <v>2022</v>
      </c>
      <c r="GK24" s="293">
        <v>16.03326568</v>
      </c>
      <c r="GL24" s="5">
        <v>3.83</v>
      </c>
      <c r="GM24" s="311" t="s">
        <v>2028</v>
      </c>
      <c r="GN24" s="312">
        <v>1.2579173299999999</v>
      </c>
      <c r="GO24" s="313">
        <v>1.1299999999999999</v>
      </c>
      <c r="GP24" t="s">
        <v>1425</v>
      </c>
      <c r="GQ24" s="293">
        <v>7.0520797499999999</v>
      </c>
      <c r="GR24" s="5">
        <v>2.89</v>
      </c>
      <c r="GS24" s="311" t="s">
        <v>2029</v>
      </c>
      <c r="GT24" s="312">
        <v>1.64544227</v>
      </c>
      <c r="GU24" s="313">
        <v>0.89</v>
      </c>
      <c r="GV24" t="s">
        <v>2028</v>
      </c>
      <c r="GW24" s="293">
        <v>95.485740930000006</v>
      </c>
      <c r="GX24" s="5">
        <v>13.87</v>
      </c>
      <c r="GY24" s="311"/>
      <c r="GZ24" s="312"/>
      <c r="HA24" s="313"/>
    </row>
    <row r="25" spans="3:209">
      <c r="C25" s="311"/>
      <c r="D25" s="312"/>
      <c r="E25" s="313"/>
      <c r="F25" t="s">
        <v>2021</v>
      </c>
      <c r="G25" s="293">
        <v>4.5924153399999996</v>
      </c>
      <c r="H25" s="5">
        <v>2.71</v>
      </c>
      <c r="I25" s="311"/>
      <c r="J25" s="312"/>
      <c r="K25" s="313"/>
      <c r="L25" t="s">
        <v>1988</v>
      </c>
      <c r="M25" s="293">
        <v>2.4087504900000001</v>
      </c>
      <c r="N25" s="5">
        <v>3</v>
      </c>
      <c r="O25" s="311"/>
      <c r="P25" s="312"/>
      <c r="Q25" s="313"/>
      <c r="U25" s="311"/>
      <c r="V25" s="312"/>
      <c r="W25" s="313"/>
      <c r="AA25" s="311"/>
      <c r="AB25" s="312"/>
      <c r="AC25" s="313"/>
      <c r="AG25" s="311"/>
      <c r="AH25" s="312"/>
      <c r="AI25" s="313"/>
      <c r="AM25" s="311"/>
      <c r="AN25" s="312"/>
      <c r="AO25" s="313"/>
      <c r="AS25" s="311"/>
      <c r="AT25" s="312"/>
      <c r="AU25" s="313"/>
      <c r="AY25" s="311" t="s">
        <v>2003</v>
      </c>
      <c r="AZ25" s="312">
        <v>60.185758649999997</v>
      </c>
      <c r="BA25" s="313">
        <v>9.32</v>
      </c>
      <c r="BE25" s="311" t="s">
        <v>2018</v>
      </c>
      <c r="BF25" s="312">
        <v>25.110019269999999</v>
      </c>
      <c r="BG25" s="313">
        <v>5.56</v>
      </c>
      <c r="BK25" s="311"/>
      <c r="BL25" s="312"/>
      <c r="BM25" s="313"/>
      <c r="BN25" t="s">
        <v>2003</v>
      </c>
      <c r="BO25" s="293">
        <v>17.081334340000002</v>
      </c>
      <c r="BP25" s="5">
        <v>9.42</v>
      </c>
      <c r="BQ25" s="311"/>
      <c r="BR25" s="312"/>
      <c r="BS25" s="313"/>
      <c r="BW25" s="311" t="s">
        <v>2030</v>
      </c>
      <c r="BX25" s="312">
        <v>19.11686443</v>
      </c>
      <c r="BY25" s="313">
        <v>12.7</v>
      </c>
      <c r="CC25" s="311"/>
      <c r="CD25" s="312"/>
      <c r="CE25" s="313"/>
      <c r="CI25" s="311"/>
      <c r="CJ25" s="312"/>
      <c r="CK25" s="313"/>
      <c r="CO25" s="311"/>
      <c r="CP25" s="312"/>
      <c r="CQ25" s="313"/>
      <c r="CU25" s="311"/>
      <c r="CV25" s="312"/>
      <c r="CW25" s="313"/>
      <c r="DA25" s="311"/>
      <c r="DB25" s="312"/>
      <c r="DC25" s="313"/>
      <c r="DG25" s="311" t="s">
        <v>2026</v>
      </c>
      <c r="DH25" s="312">
        <v>12.29420356</v>
      </c>
      <c r="DI25" s="313">
        <v>15.1</v>
      </c>
      <c r="DM25" s="311" t="s">
        <v>2026</v>
      </c>
      <c r="DN25" s="312">
        <v>53.604717180000002</v>
      </c>
      <c r="DO25" s="313">
        <v>23.04</v>
      </c>
      <c r="DS25" s="311"/>
      <c r="DT25" s="312"/>
      <c r="DU25" s="313"/>
      <c r="DY25" s="311"/>
      <c r="DZ25" s="312"/>
      <c r="EA25" s="313"/>
      <c r="EE25" s="311"/>
      <c r="EF25" s="312"/>
      <c r="EG25" s="313"/>
      <c r="EK25" s="311"/>
      <c r="EL25" s="312"/>
      <c r="EM25" s="313"/>
      <c r="EQ25" s="311" t="s">
        <v>2021</v>
      </c>
      <c r="ER25" s="312">
        <v>11.964250509999999</v>
      </c>
      <c r="ES25" s="313">
        <v>20.56</v>
      </c>
      <c r="EW25" s="311"/>
      <c r="EX25" s="312"/>
      <c r="EY25" s="313"/>
      <c r="FC25" s="311"/>
      <c r="FD25" s="312"/>
      <c r="FE25" s="313"/>
      <c r="FI25" s="311"/>
      <c r="FJ25" s="312"/>
      <c r="FK25" s="313"/>
      <c r="FO25" s="311"/>
      <c r="FP25" s="312"/>
      <c r="FQ25" s="313"/>
      <c r="FU25" s="311"/>
      <c r="FV25" s="312"/>
      <c r="FW25" s="313"/>
      <c r="GA25" s="311"/>
      <c r="GB25" s="312"/>
      <c r="GC25" s="313"/>
      <c r="GG25" s="311"/>
      <c r="GH25" s="312"/>
      <c r="GI25" s="313"/>
      <c r="GJ25" t="s">
        <v>2028</v>
      </c>
      <c r="GK25" s="293">
        <v>36.770306079999997</v>
      </c>
      <c r="GL25" s="5">
        <v>8.7899999999999991</v>
      </c>
      <c r="GM25" s="311"/>
      <c r="GN25" s="312"/>
      <c r="GO25" s="313"/>
      <c r="GP25" t="s">
        <v>2022</v>
      </c>
      <c r="GQ25" s="293">
        <v>10.878758449999999</v>
      </c>
      <c r="GR25" s="5">
        <v>4.46</v>
      </c>
      <c r="GS25" s="311" t="s">
        <v>1309</v>
      </c>
      <c r="GT25" s="312">
        <v>24.180430359999999</v>
      </c>
      <c r="GU25" s="313">
        <v>13.01</v>
      </c>
      <c r="GV25" t="s">
        <v>2031</v>
      </c>
      <c r="GW25" s="293">
        <v>52.944335549999998</v>
      </c>
      <c r="GX25" s="5">
        <v>7.69</v>
      </c>
      <c r="GY25" s="311"/>
      <c r="GZ25" s="312"/>
      <c r="HA25" s="313"/>
    </row>
    <row r="26" spans="3:209">
      <c r="C26" s="311"/>
      <c r="D26" s="312"/>
      <c r="E26" s="313"/>
      <c r="I26" s="311"/>
      <c r="J26" s="312"/>
      <c r="K26" s="313"/>
      <c r="L26" t="s">
        <v>1955</v>
      </c>
      <c r="M26" s="293">
        <v>1.7033764600000001</v>
      </c>
      <c r="N26" s="5">
        <v>2.12</v>
      </c>
      <c r="O26" s="311"/>
      <c r="P26" s="312"/>
      <c r="Q26" s="313"/>
      <c r="U26" s="311"/>
      <c r="V26" s="312"/>
      <c r="W26" s="313"/>
      <c r="AA26" s="311"/>
      <c r="AB26" s="312"/>
      <c r="AC26" s="313"/>
      <c r="AG26" s="311"/>
      <c r="AH26" s="312"/>
      <c r="AI26" s="313"/>
      <c r="AM26" s="311"/>
      <c r="AN26" s="312"/>
      <c r="AO26" s="313"/>
      <c r="AS26" s="311"/>
      <c r="AT26" s="312"/>
      <c r="AU26" s="313"/>
      <c r="AY26" s="311"/>
      <c r="AZ26" s="312"/>
      <c r="BA26" s="313"/>
      <c r="BE26" s="311" t="s">
        <v>2003</v>
      </c>
      <c r="BF26" s="312">
        <v>46.701490530000001</v>
      </c>
      <c r="BG26" s="313">
        <v>10.35</v>
      </c>
      <c r="BK26" s="311"/>
      <c r="BL26" s="312"/>
      <c r="BM26" s="313"/>
      <c r="BQ26" s="311"/>
      <c r="BR26" s="312"/>
      <c r="BS26" s="313"/>
      <c r="BW26" s="311" t="s">
        <v>1992</v>
      </c>
      <c r="BX26" s="312">
        <v>3.5826597800000002</v>
      </c>
      <c r="BY26" s="313">
        <v>2.4</v>
      </c>
      <c r="CC26" s="311"/>
      <c r="CD26" s="312"/>
      <c r="CE26" s="313"/>
      <c r="CI26" s="311"/>
      <c r="CJ26" s="312"/>
      <c r="CK26" s="313"/>
      <c r="CO26" s="311"/>
      <c r="CP26" s="312"/>
      <c r="CQ26" s="313"/>
      <c r="CU26" s="311"/>
      <c r="CV26" s="312"/>
      <c r="CW26" s="313"/>
      <c r="DA26" s="311"/>
      <c r="DB26" s="312"/>
      <c r="DC26" s="313"/>
      <c r="DG26" s="311"/>
      <c r="DH26" s="312"/>
      <c r="DI26" s="313"/>
      <c r="DM26" s="311"/>
      <c r="DN26" s="312"/>
      <c r="DO26" s="313"/>
      <c r="DS26" s="311"/>
      <c r="DT26" s="312"/>
      <c r="DU26" s="313"/>
      <c r="DY26" s="311"/>
      <c r="DZ26" s="312"/>
      <c r="EA26" s="313"/>
      <c r="EE26" s="311"/>
      <c r="EF26" s="312"/>
      <c r="EG26" s="313"/>
      <c r="EK26" s="311"/>
      <c r="EL26" s="312"/>
      <c r="EM26" s="313"/>
      <c r="EQ26" s="311"/>
      <c r="ER26" s="312"/>
      <c r="ES26" s="313"/>
      <c r="EW26" s="311"/>
      <c r="EX26" s="312"/>
      <c r="EY26" s="313"/>
      <c r="FC26" s="311"/>
      <c r="FD26" s="312"/>
      <c r="FE26" s="313"/>
      <c r="FI26" s="311"/>
      <c r="FJ26" s="312"/>
      <c r="FK26" s="313"/>
      <c r="FO26" s="311"/>
      <c r="FP26" s="312"/>
      <c r="FQ26" s="313"/>
      <c r="FU26" s="311"/>
      <c r="FV26" s="312"/>
      <c r="FW26" s="313"/>
      <c r="GA26" s="311"/>
      <c r="GB26" s="312"/>
      <c r="GC26" s="313"/>
      <c r="GG26" s="311"/>
      <c r="GH26" s="312"/>
      <c r="GI26" s="313"/>
      <c r="GJ26" t="s">
        <v>2031</v>
      </c>
      <c r="GK26" s="293">
        <v>79.801955370000002</v>
      </c>
      <c r="GL26" s="5">
        <v>19.079999999999998</v>
      </c>
      <c r="GM26" s="311"/>
      <c r="GN26" s="312"/>
      <c r="GO26" s="313"/>
      <c r="GP26" t="s">
        <v>2028</v>
      </c>
      <c r="GQ26" s="293">
        <v>15.927632669999999</v>
      </c>
      <c r="GR26" s="5">
        <v>6.53</v>
      </c>
      <c r="GS26" s="311" t="s">
        <v>1339</v>
      </c>
      <c r="GT26" s="312">
        <v>15.617986999999999</v>
      </c>
      <c r="GU26" s="313">
        <v>8.4</v>
      </c>
      <c r="GV26" t="s">
        <v>2032</v>
      </c>
      <c r="GW26" s="293">
        <v>74.905203819999997</v>
      </c>
      <c r="GX26" s="5">
        <v>10.88</v>
      </c>
      <c r="GY26" s="311"/>
      <c r="GZ26" s="312"/>
      <c r="HA26" s="313"/>
    </row>
    <row r="27" spans="3:209">
      <c r="C27" s="311"/>
      <c r="D27" s="312"/>
      <c r="E27" s="313"/>
      <c r="I27" s="311"/>
      <c r="J27" s="312"/>
      <c r="K27" s="313"/>
      <c r="L27" t="s">
        <v>1389</v>
      </c>
      <c r="M27" s="293">
        <v>5.9297986500000004</v>
      </c>
      <c r="N27" s="5">
        <v>7.39</v>
      </c>
      <c r="O27" s="311"/>
      <c r="P27" s="312"/>
      <c r="Q27" s="313"/>
      <c r="U27" s="311"/>
      <c r="V27" s="312"/>
      <c r="W27" s="313"/>
      <c r="AA27" s="311"/>
      <c r="AB27" s="312"/>
      <c r="AC27" s="313"/>
      <c r="AG27" s="311"/>
      <c r="AH27" s="312"/>
      <c r="AI27" s="313"/>
      <c r="AM27" s="311"/>
      <c r="AN27" s="312"/>
      <c r="AO27" s="313"/>
      <c r="AS27" s="311"/>
      <c r="AT27" s="312"/>
      <c r="AU27" s="313"/>
      <c r="AY27" s="311"/>
      <c r="AZ27" s="312"/>
      <c r="BA27" s="313"/>
      <c r="BE27" s="311"/>
      <c r="BF27" s="312"/>
      <c r="BG27" s="313"/>
      <c r="BK27" s="311"/>
      <c r="BL27" s="312"/>
      <c r="BM27" s="313"/>
      <c r="BQ27" s="311"/>
      <c r="BR27" s="312"/>
      <c r="BS27" s="313"/>
      <c r="BW27" s="311"/>
      <c r="BX27" s="312"/>
      <c r="BY27" s="313"/>
      <c r="CC27" s="311"/>
      <c r="CD27" s="312"/>
      <c r="CE27" s="313"/>
      <c r="CI27" s="311"/>
      <c r="CJ27" s="312"/>
      <c r="CK27" s="313"/>
      <c r="CO27" s="311"/>
      <c r="CP27" s="312"/>
      <c r="CQ27" s="313"/>
      <c r="CU27" s="311"/>
      <c r="CV27" s="312"/>
      <c r="CW27" s="313"/>
      <c r="DA27" s="311"/>
      <c r="DB27" s="312"/>
      <c r="DC27" s="313"/>
      <c r="DG27" s="311"/>
      <c r="DH27" s="312"/>
      <c r="DI27" s="313"/>
      <c r="DM27" s="311"/>
      <c r="DN27" s="312"/>
      <c r="DO27" s="313"/>
      <c r="DS27" s="311"/>
      <c r="DT27" s="312"/>
      <c r="DU27" s="313"/>
      <c r="DY27" s="311"/>
      <c r="DZ27" s="312"/>
      <c r="EA27" s="313"/>
      <c r="EE27" s="311"/>
      <c r="EF27" s="312"/>
      <c r="EG27" s="313"/>
      <c r="EK27" s="311"/>
      <c r="EL27" s="312"/>
      <c r="EM27" s="313"/>
      <c r="EQ27" s="311"/>
      <c r="ER27" s="312"/>
      <c r="ES27" s="313"/>
      <c r="EW27" s="311"/>
      <c r="EX27" s="312"/>
      <c r="EY27" s="313"/>
      <c r="FC27" s="311"/>
      <c r="FD27" s="312"/>
      <c r="FE27" s="313"/>
      <c r="FI27" s="311"/>
      <c r="FJ27" s="312"/>
      <c r="FK27" s="313"/>
      <c r="FO27" s="311"/>
      <c r="FP27" s="312"/>
      <c r="FQ27" s="313"/>
      <c r="FU27" s="311"/>
      <c r="FV27" s="312"/>
      <c r="FW27" s="313"/>
      <c r="GA27" s="311"/>
      <c r="GB27" s="312"/>
      <c r="GC27" s="313"/>
      <c r="GG27" s="311"/>
      <c r="GH27" s="312"/>
      <c r="GI27" s="313"/>
      <c r="GJ27" t="s">
        <v>2032</v>
      </c>
      <c r="GK27" s="293">
        <v>81.695763679999999</v>
      </c>
      <c r="GL27" s="5">
        <v>19.53</v>
      </c>
      <c r="GM27" s="311"/>
      <c r="GN27" s="312"/>
      <c r="GO27" s="313"/>
      <c r="GP27" t="s">
        <v>2031</v>
      </c>
      <c r="GQ27" s="293">
        <v>5.5763044700000002</v>
      </c>
      <c r="GR27" s="5">
        <v>2.2799999999999998</v>
      </c>
      <c r="GS27" s="311" t="s">
        <v>2028</v>
      </c>
      <c r="GT27" s="312">
        <v>4.2658597399999998</v>
      </c>
      <c r="GU27" s="313">
        <v>2.29</v>
      </c>
      <c r="GV27" t="s">
        <v>2033</v>
      </c>
      <c r="GW27" s="293">
        <v>55.744176879999998</v>
      </c>
      <c r="GX27" s="5">
        <v>8.1</v>
      </c>
      <c r="GY27" s="311"/>
      <c r="GZ27" s="312"/>
      <c r="HA27" s="313"/>
    </row>
    <row r="28" spans="3:209">
      <c r="C28" s="311"/>
      <c r="D28" s="312"/>
      <c r="E28" s="313"/>
      <c r="I28" s="311"/>
      <c r="J28" s="312"/>
      <c r="K28" s="313"/>
      <c r="L28" t="s">
        <v>2021</v>
      </c>
      <c r="M28" s="293">
        <v>11.43946663</v>
      </c>
      <c r="N28" s="5">
        <v>14.26</v>
      </c>
      <c r="O28" s="311"/>
      <c r="P28" s="312"/>
      <c r="Q28" s="313"/>
      <c r="U28" s="311"/>
      <c r="V28" s="312"/>
      <c r="W28" s="313"/>
      <c r="AA28" s="311"/>
      <c r="AB28" s="312"/>
      <c r="AC28" s="313"/>
      <c r="AG28" s="311"/>
      <c r="AH28" s="312"/>
      <c r="AI28" s="313"/>
      <c r="AM28" s="311"/>
      <c r="AN28" s="312"/>
      <c r="AO28" s="313"/>
      <c r="AS28" s="311"/>
      <c r="AT28" s="312"/>
      <c r="AU28" s="313"/>
      <c r="AY28" s="311"/>
      <c r="AZ28" s="312"/>
      <c r="BA28" s="313"/>
      <c r="BE28" s="311"/>
      <c r="BF28" s="312"/>
      <c r="BG28" s="313"/>
      <c r="BK28" s="311"/>
      <c r="BL28" s="312"/>
      <c r="BM28" s="313"/>
      <c r="BQ28" s="311"/>
      <c r="BR28" s="312"/>
      <c r="BS28" s="313"/>
      <c r="BW28" s="311"/>
      <c r="BX28" s="312"/>
      <c r="BY28" s="313"/>
      <c r="CC28" s="311"/>
      <c r="CD28" s="312"/>
      <c r="CE28" s="313"/>
      <c r="CI28" s="311"/>
      <c r="CJ28" s="312"/>
      <c r="CK28" s="313"/>
      <c r="CO28" s="311"/>
      <c r="CP28" s="312"/>
      <c r="CQ28" s="313"/>
      <c r="CU28" s="311"/>
      <c r="CV28" s="312"/>
      <c r="CW28" s="313"/>
      <c r="DA28" s="311"/>
      <c r="DB28" s="312"/>
      <c r="DC28" s="313"/>
      <c r="DG28" s="311"/>
      <c r="DH28" s="312"/>
      <c r="DI28" s="313"/>
      <c r="DM28" s="311"/>
      <c r="DN28" s="312"/>
      <c r="DO28" s="313"/>
      <c r="DS28" s="311"/>
      <c r="DT28" s="312"/>
      <c r="DU28" s="313"/>
      <c r="DY28" s="311"/>
      <c r="DZ28" s="312"/>
      <c r="EA28" s="313"/>
      <c r="EE28" s="311"/>
      <c r="EF28" s="312"/>
      <c r="EG28" s="313"/>
      <c r="EK28" s="311"/>
      <c r="EL28" s="312"/>
      <c r="EM28" s="313"/>
      <c r="EQ28" s="311"/>
      <c r="ER28" s="312"/>
      <c r="ES28" s="313"/>
      <c r="EW28" s="311"/>
      <c r="EX28" s="312"/>
      <c r="EY28" s="313"/>
      <c r="FC28" s="311"/>
      <c r="FD28" s="312"/>
      <c r="FE28" s="313"/>
      <c r="FI28" s="311"/>
      <c r="FJ28" s="312"/>
      <c r="FK28" s="313"/>
      <c r="FO28" s="311"/>
      <c r="FP28" s="312"/>
      <c r="FQ28" s="313"/>
      <c r="FU28" s="311"/>
      <c r="FV28" s="312"/>
      <c r="FW28" s="313"/>
      <c r="GA28" s="311"/>
      <c r="GB28" s="312"/>
      <c r="GC28" s="313"/>
      <c r="GG28" s="311"/>
      <c r="GH28" s="312"/>
      <c r="GI28" s="313"/>
      <c r="GJ28" t="s">
        <v>2033</v>
      </c>
      <c r="GK28" s="293">
        <v>22.113541179999999</v>
      </c>
      <c r="GL28" s="5">
        <v>5.29</v>
      </c>
      <c r="GM28" s="311"/>
      <c r="GN28" s="312"/>
      <c r="GO28" s="313"/>
      <c r="GP28" t="s">
        <v>2032</v>
      </c>
      <c r="GQ28" s="293">
        <v>6.4546391500000002</v>
      </c>
      <c r="GR28" s="5">
        <v>2.64</v>
      </c>
      <c r="GS28" s="311"/>
      <c r="GT28" s="312"/>
      <c r="GU28" s="313"/>
      <c r="GY28" s="311"/>
      <c r="GZ28" s="312"/>
      <c r="HA28" s="313"/>
    </row>
    <row r="29" spans="3:209">
      <c r="C29" s="311"/>
      <c r="D29" s="312"/>
      <c r="E29" s="313"/>
      <c r="I29" s="311"/>
      <c r="J29" s="312"/>
      <c r="K29" s="313"/>
      <c r="O29" s="311"/>
      <c r="P29" s="312"/>
      <c r="Q29" s="313"/>
      <c r="U29" s="311"/>
      <c r="V29" s="312"/>
      <c r="W29" s="313"/>
      <c r="AA29" s="311"/>
      <c r="AB29" s="312"/>
      <c r="AC29" s="313"/>
      <c r="AG29" s="311"/>
      <c r="AH29" s="312"/>
      <c r="AI29" s="313"/>
      <c r="AM29" s="311"/>
      <c r="AN29" s="312"/>
      <c r="AO29" s="313"/>
      <c r="AS29" s="311"/>
      <c r="AT29" s="312"/>
      <c r="AU29" s="313"/>
      <c r="AY29" s="311"/>
      <c r="AZ29" s="312"/>
      <c r="BA29" s="313"/>
      <c r="BE29" s="311"/>
      <c r="BF29" s="312"/>
      <c r="BG29" s="313"/>
      <c r="BK29" s="311"/>
      <c r="BL29" s="312"/>
      <c r="BM29" s="313"/>
      <c r="BQ29" s="311"/>
      <c r="BR29" s="312"/>
      <c r="BS29" s="313"/>
      <c r="BW29" s="311"/>
      <c r="BX29" s="312"/>
      <c r="BY29" s="313"/>
      <c r="CC29" s="311"/>
      <c r="CD29" s="312"/>
      <c r="CE29" s="313"/>
      <c r="CI29" s="311"/>
      <c r="CJ29" s="312"/>
      <c r="CK29" s="313"/>
      <c r="CO29" s="311"/>
      <c r="CP29" s="312"/>
      <c r="CQ29" s="313"/>
      <c r="CU29" s="311"/>
      <c r="CV29" s="312"/>
      <c r="CW29" s="313"/>
      <c r="DA29" s="311"/>
      <c r="DB29" s="312"/>
      <c r="DC29" s="313"/>
      <c r="DG29" s="311"/>
      <c r="DH29" s="312"/>
      <c r="DI29" s="313"/>
      <c r="DM29" s="311"/>
      <c r="DN29" s="312"/>
      <c r="DO29" s="313"/>
      <c r="DS29" s="311"/>
      <c r="DT29" s="312"/>
      <c r="DU29" s="313"/>
      <c r="DY29" s="311"/>
      <c r="DZ29" s="312"/>
      <c r="EA29" s="313"/>
      <c r="EE29" s="311"/>
      <c r="EF29" s="312"/>
      <c r="EG29" s="313"/>
      <c r="EK29" s="311"/>
      <c r="EL29" s="312"/>
      <c r="EM29" s="313"/>
      <c r="EQ29" s="311"/>
      <c r="ER29" s="312"/>
      <c r="ES29" s="313"/>
      <c r="EW29" s="311"/>
      <c r="EX29" s="312"/>
      <c r="EY29" s="313"/>
      <c r="FC29" s="311"/>
      <c r="FD29" s="312"/>
      <c r="FE29" s="313"/>
      <c r="FI29" s="311"/>
      <c r="FJ29" s="312"/>
      <c r="FK29" s="313"/>
      <c r="FO29" s="311"/>
      <c r="FP29" s="312"/>
      <c r="FQ29" s="313"/>
      <c r="FU29" s="311"/>
      <c r="FV29" s="312"/>
      <c r="FW29" s="313"/>
      <c r="GA29" s="311"/>
      <c r="GB29" s="312"/>
      <c r="GC29" s="313"/>
      <c r="GG29" s="311"/>
      <c r="GH29" s="312"/>
      <c r="GI29" s="313"/>
      <c r="GM29" s="311"/>
      <c r="GN29" s="312"/>
      <c r="GO29" s="313"/>
      <c r="GP29" t="s">
        <v>2033</v>
      </c>
      <c r="GQ29" s="293">
        <v>25.688862709999999</v>
      </c>
      <c r="GR29" s="5">
        <v>10.53</v>
      </c>
      <c r="GS29" s="311"/>
      <c r="GT29" s="312"/>
      <c r="GU29" s="313"/>
      <c r="GY29" s="311"/>
      <c r="GZ29" s="312"/>
      <c r="HA29" s="313"/>
    </row>
    <row r="30" spans="3:209">
      <c r="C30" s="311"/>
      <c r="D30" s="312"/>
      <c r="E30" s="313"/>
      <c r="I30" s="311"/>
      <c r="J30" s="312"/>
      <c r="K30" s="313"/>
      <c r="O30" s="311"/>
      <c r="P30" s="312"/>
      <c r="Q30" s="313"/>
      <c r="U30" s="311"/>
      <c r="V30" s="312"/>
      <c r="W30" s="313"/>
      <c r="AA30" s="311"/>
      <c r="AB30" s="312"/>
      <c r="AC30" s="313"/>
      <c r="AG30" s="311"/>
      <c r="AH30" s="312"/>
      <c r="AI30" s="313"/>
      <c r="AM30" s="311"/>
      <c r="AN30" s="312"/>
      <c r="AO30" s="313"/>
      <c r="AS30" s="311"/>
      <c r="AT30" s="312"/>
      <c r="AU30" s="313"/>
      <c r="AY30" s="311"/>
      <c r="AZ30" s="312"/>
      <c r="BA30" s="313"/>
      <c r="BE30" s="311"/>
      <c r="BF30" s="312"/>
      <c r="BG30" s="313"/>
      <c r="BK30" s="311"/>
      <c r="BL30" s="312"/>
      <c r="BM30" s="313"/>
      <c r="BQ30" s="311"/>
      <c r="BR30" s="312"/>
      <c r="BS30" s="313"/>
      <c r="BW30" s="311"/>
      <c r="BX30" s="312"/>
      <c r="BY30" s="313"/>
      <c r="CC30" s="311"/>
      <c r="CD30" s="312"/>
      <c r="CE30" s="313"/>
      <c r="CI30" s="311"/>
      <c r="CJ30" s="312"/>
      <c r="CK30" s="313"/>
      <c r="CO30" s="311"/>
      <c r="CP30" s="312"/>
      <c r="CQ30" s="313"/>
      <c r="CU30" s="311"/>
      <c r="CV30" s="312"/>
      <c r="CW30" s="313"/>
      <c r="DA30" s="311"/>
      <c r="DB30" s="312"/>
      <c r="DC30" s="313"/>
      <c r="DG30" s="311"/>
      <c r="DH30" s="312"/>
      <c r="DI30" s="313"/>
      <c r="DM30" s="311"/>
      <c r="DN30" s="312"/>
      <c r="DO30" s="313"/>
      <c r="DS30" s="311"/>
      <c r="DT30" s="312"/>
      <c r="DU30" s="313"/>
      <c r="DY30" s="311"/>
      <c r="DZ30" s="312"/>
      <c r="EA30" s="313"/>
      <c r="EE30" s="311"/>
      <c r="EF30" s="312"/>
      <c r="EG30" s="313"/>
      <c r="EK30" s="311"/>
      <c r="EL30" s="312"/>
      <c r="EM30" s="313"/>
      <c r="EQ30" s="311"/>
      <c r="ER30" s="312"/>
      <c r="ES30" s="313"/>
      <c r="EW30" s="311"/>
      <c r="EX30" s="312"/>
      <c r="EY30" s="313"/>
      <c r="FC30" s="311"/>
      <c r="FD30" s="312"/>
      <c r="FE30" s="313"/>
      <c r="FI30" s="311"/>
      <c r="FJ30" s="312"/>
      <c r="FK30" s="313"/>
      <c r="FO30" s="311"/>
      <c r="FP30" s="312"/>
      <c r="FQ30" s="313"/>
      <c r="FU30" s="311"/>
      <c r="FV30" s="312"/>
      <c r="FW30" s="313"/>
      <c r="GA30" s="311"/>
      <c r="GB30" s="312"/>
      <c r="GC30" s="313"/>
      <c r="GG30" s="311"/>
      <c r="GH30" s="312"/>
      <c r="GI30" s="313"/>
      <c r="GM30" s="311"/>
      <c r="GN30" s="312"/>
      <c r="GO30" s="313"/>
      <c r="GS30" s="311"/>
      <c r="GT30" s="312"/>
      <c r="GU30" s="313"/>
      <c r="GY30" s="311"/>
      <c r="GZ30" s="312"/>
      <c r="HA30" s="313"/>
    </row>
    <row r="31" spans="3:209">
      <c r="C31" s="311"/>
      <c r="D31" s="312"/>
      <c r="E31" s="313"/>
      <c r="I31" s="311"/>
      <c r="J31" s="312"/>
      <c r="K31" s="313"/>
      <c r="O31" s="311"/>
      <c r="P31" s="312"/>
      <c r="Q31" s="313"/>
      <c r="U31" s="311"/>
      <c r="V31" s="312"/>
      <c r="W31" s="313"/>
      <c r="AA31" s="311"/>
      <c r="AB31" s="312"/>
      <c r="AC31" s="313"/>
      <c r="AG31" s="311"/>
      <c r="AH31" s="312"/>
      <c r="AI31" s="313"/>
      <c r="AM31" s="311"/>
      <c r="AN31" s="312"/>
      <c r="AO31" s="313"/>
      <c r="AS31" s="311"/>
      <c r="AT31" s="312"/>
      <c r="AU31" s="313"/>
      <c r="AY31" s="311"/>
      <c r="AZ31" s="312"/>
      <c r="BA31" s="313"/>
      <c r="BE31" s="311"/>
      <c r="BF31" s="312"/>
      <c r="BG31" s="313"/>
      <c r="BK31" s="311"/>
      <c r="BL31" s="312"/>
      <c r="BM31" s="313"/>
      <c r="BQ31" s="311"/>
      <c r="BR31" s="312"/>
      <c r="BS31" s="313"/>
      <c r="BW31" s="311"/>
      <c r="BX31" s="312"/>
      <c r="BY31" s="313"/>
      <c r="CC31" s="311"/>
      <c r="CD31" s="312"/>
      <c r="CE31" s="313"/>
      <c r="CI31" s="311"/>
      <c r="CJ31" s="312"/>
      <c r="CK31" s="313"/>
      <c r="CO31" s="311"/>
      <c r="CP31" s="312"/>
      <c r="CQ31" s="313"/>
      <c r="CU31" s="311"/>
      <c r="CV31" s="312"/>
      <c r="CW31" s="313"/>
      <c r="DA31" s="311"/>
      <c r="DB31" s="312"/>
      <c r="DC31" s="313"/>
      <c r="DG31" s="311"/>
      <c r="DH31" s="312"/>
      <c r="DI31" s="313"/>
      <c r="DM31" s="311"/>
      <c r="DN31" s="312"/>
      <c r="DO31" s="313"/>
      <c r="DS31" s="311"/>
      <c r="DT31" s="312"/>
      <c r="DU31" s="313"/>
      <c r="DY31" s="311"/>
      <c r="DZ31" s="312"/>
      <c r="EA31" s="313"/>
      <c r="EE31" s="311"/>
      <c r="EF31" s="312"/>
      <c r="EG31" s="313"/>
      <c r="EK31" s="311"/>
      <c r="EL31" s="312"/>
      <c r="EM31" s="313"/>
      <c r="EQ31" s="311"/>
      <c r="ER31" s="312"/>
      <c r="ES31" s="313"/>
      <c r="EW31" s="311"/>
      <c r="EX31" s="312"/>
      <c r="EY31" s="313"/>
      <c r="FC31" s="311"/>
      <c r="FD31" s="312"/>
      <c r="FE31" s="313"/>
      <c r="FI31" s="311"/>
      <c r="FJ31" s="312"/>
      <c r="FK31" s="313"/>
      <c r="FO31" s="311"/>
      <c r="FP31" s="312"/>
      <c r="FQ31" s="313"/>
      <c r="FU31" s="311"/>
      <c r="FV31" s="312"/>
      <c r="FW31" s="313"/>
      <c r="GA31" s="311"/>
      <c r="GB31" s="312"/>
      <c r="GC31" s="313"/>
      <c r="GG31" s="311"/>
      <c r="GH31" s="312"/>
      <c r="GI31" s="313"/>
      <c r="GM31" s="311"/>
      <c r="GN31" s="312"/>
      <c r="GO31" s="313"/>
      <c r="GS31" s="311"/>
      <c r="GT31" s="312"/>
      <c r="GU31" s="313"/>
      <c r="GY31" s="311"/>
      <c r="GZ31" s="312"/>
      <c r="HA31" s="313"/>
    </row>
    <row r="32" spans="3:209">
      <c r="C32" s="311"/>
      <c r="D32" s="312"/>
      <c r="E32" s="313"/>
      <c r="I32" s="311"/>
      <c r="J32" s="312"/>
      <c r="K32" s="313"/>
      <c r="O32" s="311"/>
      <c r="P32" s="312"/>
      <c r="Q32" s="313"/>
      <c r="U32" s="311"/>
      <c r="V32" s="312"/>
      <c r="W32" s="313"/>
      <c r="AA32" s="311"/>
      <c r="AB32" s="312"/>
      <c r="AC32" s="313"/>
      <c r="AG32" s="311"/>
      <c r="AH32" s="312"/>
      <c r="AI32" s="313"/>
      <c r="AM32" s="311"/>
      <c r="AN32" s="312"/>
      <c r="AO32" s="313"/>
      <c r="AS32" s="311"/>
      <c r="AT32" s="312"/>
      <c r="AU32" s="313"/>
      <c r="AY32" s="311"/>
      <c r="AZ32" s="312"/>
      <c r="BA32" s="313"/>
      <c r="BE32" s="311"/>
      <c r="BF32" s="312"/>
      <c r="BG32" s="313"/>
      <c r="BK32" s="311"/>
      <c r="BL32" s="312"/>
      <c r="BM32" s="313"/>
      <c r="BQ32" s="311"/>
      <c r="BR32" s="312"/>
      <c r="BS32" s="313"/>
      <c r="BW32" s="311"/>
      <c r="BX32" s="312"/>
      <c r="BY32" s="313"/>
      <c r="CC32" s="311"/>
      <c r="CD32" s="312"/>
      <c r="CE32" s="313"/>
      <c r="CI32" s="311"/>
      <c r="CJ32" s="312"/>
      <c r="CK32" s="313"/>
      <c r="CO32" s="311"/>
      <c r="CP32" s="312"/>
      <c r="CQ32" s="313"/>
      <c r="CU32" s="311"/>
      <c r="CV32" s="312"/>
      <c r="CW32" s="313"/>
      <c r="DA32" s="311"/>
      <c r="DB32" s="312"/>
      <c r="DC32" s="313"/>
      <c r="DG32" s="311"/>
      <c r="DH32" s="312"/>
      <c r="DI32" s="313"/>
      <c r="DM32" s="311"/>
      <c r="DN32" s="312"/>
      <c r="DO32" s="313"/>
      <c r="DS32" s="311"/>
      <c r="DT32" s="312"/>
      <c r="DU32" s="313"/>
      <c r="DY32" s="311"/>
      <c r="DZ32" s="312"/>
      <c r="EA32" s="313"/>
      <c r="EE32" s="311"/>
      <c r="EF32" s="312"/>
      <c r="EG32" s="313"/>
      <c r="EK32" s="311"/>
      <c r="EL32" s="312"/>
      <c r="EM32" s="313"/>
      <c r="EQ32" s="311"/>
      <c r="ER32" s="312"/>
      <c r="ES32" s="313"/>
      <c r="EW32" s="311"/>
      <c r="EX32" s="312"/>
      <c r="EY32" s="313"/>
      <c r="FC32" s="311"/>
      <c r="FD32" s="312"/>
      <c r="FE32" s="313"/>
      <c r="FI32" s="311"/>
      <c r="FJ32" s="312"/>
      <c r="FK32" s="313"/>
      <c r="FO32" s="311"/>
      <c r="FP32" s="312"/>
      <c r="FQ32" s="313"/>
      <c r="FU32" s="311"/>
      <c r="FV32" s="312"/>
      <c r="FW32" s="313"/>
      <c r="GA32" s="311"/>
      <c r="GB32" s="312"/>
      <c r="GC32" s="313"/>
      <c r="GG32" s="311"/>
      <c r="GH32" s="312"/>
      <c r="GI32" s="313"/>
      <c r="GM32" s="311"/>
      <c r="GN32" s="312"/>
      <c r="GO32" s="313"/>
      <c r="GS32" s="311"/>
      <c r="GT32" s="312"/>
      <c r="GU32" s="313"/>
      <c r="GY32" s="311"/>
      <c r="GZ32" s="312"/>
      <c r="HA32" s="313"/>
    </row>
    <row r="33" spans="3:209">
      <c r="C33" s="311"/>
      <c r="D33" s="312"/>
      <c r="E33" s="313"/>
      <c r="I33" s="311"/>
      <c r="J33" s="312"/>
      <c r="K33" s="313"/>
      <c r="O33" s="311"/>
      <c r="P33" s="312"/>
      <c r="Q33" s="313"/>
      <c r="U33" s="311"/>
      <c r="V33" s="312"/>
      <c r="W33" s="313"/>
      <c r="AA33" s="311"/>
      <c r="AB33" s="312"/>
      <c r="AC33" s="313"/>
      <c r="AG33" s="311"/>
      <c r="AH33" s="312"/>
      <c r="AI33" s="313"/>
      <c r="AM33" s="311"/>
      <c r="AN33" s="312"/>
      <c r="AO33" s="313"/>
      <c r="AS33" s="311"/>
      <c r="AT33" s="312"/>
      <c r="AU33" s="313"/>
      <c r="AY33" s="311"/>
      <c r="AZ33" s="312"/>
      <c r="BA33" s="313"/>
      <c r="BE33" s="311"/>
      <c r="BF33" s="312"/>
      <c r="BG33" s="313"/>
      <c r="BK33" s="311"/>
      <c r="BL33" s="312"/>
      <c r="BM33" s="313"/>
      <c r="BQ33" s="311"/>
      <c r="BR33" s="312"/>
      <c r="BS33" s="313"/>
      <c r="BW33" s="311"/>
      <c r="BX33" s="312"/>
      <c r="BY33" s="313"/>
      <c r="CC33" s="311"/>
      <c r="CD33" s="312"/>
      <c r="CE33" s="313"/>
      <c r="CI33" s="311"/>
      <c r="CJ33" s="312"/>
      <c r="CK33" s="313"/>
      <c r="CO33" s="311"/>
      <c r="CP33" s="312"/>
      <c r="CQ33" s="313"/>
      <c r="CU33" s="311"/>
      <c r="CV33" s="312"/>
      <c r="CW33" s="313"/>
      <c r="DA33" s="311"/>
      <c r="DB33" s="312"/>
      <c r="DC33" s="313"/>
      <c r="DG33" s="311"/>
      <c r="DH33" s="312"/>
      <c r="DI33" s="313"/>
      <c r="DM33" s="311"/>
      <c r="DN33" s="312"/>
      <c r="DO33" s="313"/>
      <c r="DS33" s="311"/>
      <c r="DT33" s="312"/>
      <c r="DU33" s="313"/>
      <c r="DY33" s="311"/>
      <c r="DZ33" s="312"/>
      <c r="EA33" s="313"/>
      <c r="EE33" s="311"/>
      <c r="EF33" s="312"/>
      <c r="EG33" s="313"/>
      <c r="EK33" s="311"/>
      <c r="EL33" s="312"/>
      <c r="EM33" s="313"/>
      <c r="EQ33" s="311"/>
      <c r="ER33" s="312"/>
      <c r="ES33" s="313"/>
      <c r="EW33" s="311"/>
      <c r="EX33" s="312"/>
      <c r="EY33" s="313"/>
      <c r="FC33" s="311"/>
      <c r="FD33" s="312"/>
      <c r="FE33" s="313"/>
      <c r="FI33" s="311"/>
      <c r="FJ33" s="312"/>
      <c r="FK33" s="313"/>
      <c r="FO33" s="311"/>
      <c r="FP33" s="312"/>
      <c r="FQ33" s="313"/>
      <c r="FU33" s="311"/>
      <c r="FV33" s="312"/>
      <c r="FW33" s="313"/>
      <c r="GA33" s="311"/>
      <c r="GB33" s="312"/>
      <c r="GC33" s="313"/>
      <c r="GG33" s="311"/>
      <c r="GH33" s="312"/>
      <c r="GI33" s="313"/>
      <c r="GM33" s="311"/>
      <c r="GN33" s="312"/>
      <c r="GO33" s="313"/>
      <c r="GS33" s="311"/>
      <c r="GT33" s="312"/>
      <c r="GU33" s="313"/>
      <c r="GY33" s="311"/>
      <c r="GZ33" s="312"/>
      <c r="HA33" s="313"/>
    </row>
    <row r="34" spans="3:209">
      <c r="C34" s="311"/>
      <c r="D34" s="312"/>
      <c r="E34" s="313"/>
      <c r="I34" s="311"/>
      <c r="J34" s="312"/>
      <c r="K34" s="313"/>
      <c r="O34" s="311"/>
      <c r="P34" s="312"/>
      <c r="Q34" s="313"/>
      <c r="U34" s="311"/>
      <c r="V34" s="312"/>
      <c r="W34" s="313"/>
      <c r="AA34" s="311"/>
      <c r="AB34" s="312"/>
      <c r="AC34" s="313"/>
      <c r="AG34" s="311"/>
      <c r="AH34" s="312"/>
      <c r="AI34" s="313"/>
      <c r="AM34" s="311"/>
      <c r="AN34" s="312"/>
      <c r="AO34" s="313"/>
      <c r="AS34" s="311"/>
      <c r="AT34" s="312"/>
      <c r="AU34" s="313"/>
      <c r="AY34" s="311"/>
      <c r="AZ34" s="312"/>
      <c r="BA34" s="313"/>
      <c r="BE34" s="311"/>
      <c r="BF34" s="312"/>
      <c r="BG34" s="313"/>
      <c r="BK34" s="311"/>
      <c r="BL34" s="312"/>
      <c r="BM34" s="313"/>
      <c r="BQ34" s="311"/>
      <c r="BR34" s="312"/>
      <c r="BS34" s="313"/>
      <c r="BW34" s="311"/>
      <c r="BX34" s="312"/>
      <c r="BY34" s="313"/>
      <c r="CC34" s="311"/>
      <c r="CD34" s="312"/>
      <c r="CE34" s="313"/>
      <c r="CI34" s="311"/>
      <c r="CJ34" s="312"/>
      <c r="CK34" s="313"/>
      <c r="CO34" s="311"/>
      <c r="CP34" s="312"/>
      <c r="CQ34" s="313"/>
      <c r="CU34" s="311"/>
      <c r="CV34" s="312"/>
      <c r="CW34" s="313"/>
      <c r="DA34" s="311"/>
      <c r="DB34" s="312"/>
      <c r="DC34" s="313"/>
      <c r="DG34" s="311"/>
      <c r="DH34" s="312"/>
      <c r="DI34" s="313"/>
      <c r="DM34" s="311"/>
      <c r="DN34" s="312"/>
      <c r="DO34" s="313"/>
      <c r="DS34" s="311"/>
      <c r="DT34" s="312"/>
      <c r="DU34" s="313"/>
      <c r="DY34" s="311"/>
      <c r="DZ34" s="312"/>
      <c r="EA34" s="313"/>
      <c r="EE34" s="311"/>
      <c r="EF34" s="312"/>
      <c r="EG34" s="313"/>
      <c r="EK34" s="311"/>
      <c r="EL34" s="312"/>
      <c r="EM34" s="313"/>
      <c r="EQ34" s="311"/>
      <c r="ER34" s="312"/>
      <c r="ES34" s="313"/>
      <c r="EW34" s="311"/>
      <c r="EX34" s="312"/>
      <c r="EY34" s="313"/>
      <c r="FC34" s="311"/>
      <c r="FD34" s="312"/>
      <c r="FE34" s="313"/>
      <c r="FI34" s="311"/>
      <c r="FJ34" s="312"/>
      <c r="FK34" s="313"/>
      <c r="FO34" s="311"/>
      <c r="FP34" s="312"/>
      <c r="FQ34" s="313"/>
      <c r="FU34" s="311"/>
      <c r="FV34" s="312"/>
      <c r="FW34" s="313"/>
      <c r="GA34" s="311"/>
      <c r="GB34" s="312"/>
      <c r="GC34" s="313"/>
      <c r="GG34" s="311"/>
      <c r="GH34" s="312"/>
      <c r="GI34" s="313"/>
      <c r="GM34" s="311"/>
      <c r="GN34" s="312"/>
      <c r="GO34" s="313"/>
      <c r="GS34" s="311"/>
      <c r="GT34" s="312"/>
      <c r="GU34" s="313"/>
      <c r="GY34" s="311"/>
      <c r="GZ34" s="312"/>
      <c r="HA34" s="313"/>
    </row>
    <row r="35" spans="3:209">
      <c r="C35" s="311"/>
      <c r="D35" s="312"/>
      <c r="E35" s="313"/>
      <c r="I35" s="311"/>
      <c r="J35" s="312"/>
      <c r="K35" s="313"/>
      <c r="O35" s="311"/>
      <c r="P35" s="312"/>
      <c r="Q35" s="313"/>
      <c r="U35" s="311"/>
      <c r="V35" s="312"/>
      <c r="W35" s="313"/>
      <c r="AA35" s="311"/>
      <c r="AB35" s="312"/>
      <c r="AC35" s="313"/>
      <c r="AG35" s="311"/>
      <c r="AH35" s="312"/>
      <c r="AI35" s="313"/>
      <c r="AM35" s="311"/>
      <c r="AN35" s="312"/>
      <c r="AO35" s="313"/>
      <c r="AS35" s="311"/>
      <c r="AT35" s="312"/>
      <c r="AU35" s="313"/>
      <c r="AY35" s="311"/>
      <c r="AZ35" s="312"/>
      <c r="BA35" s="313"/>
      <c r="BE35" s="311"/>
      <c r="BF35" s="312"/>
      <c r="BG35" s="313"/>
      <c r="BK35" s="311"/>
      <c r="BL35" s="312"/>
      <c r="BM35" s="313"/>
      <c r="BQ35" s="311"/>
      <c r="BR35" s="312"/>
      <c r="BS35" s="313"/>
      <c r="BW35" s="311"/>
      <c r="BX35" s="312"/>
      <c r="BY35" s="313"/>
      <c r="CC35" s="311"/>
      <c r="CD35" s="312"/>
      <c r="CE35" s="313"/>
      <c r="CI35" s="311"/>
      <c r="CJ35" s="312"/>
      <c r="CK35" s="313"/>
      <c r="CO35" s="311"/>
      <c r="CP35" s="312"/>
      <c r="CQ35" s="313"/>
      <c r="CU35" s="311"/>
      <c r="CV35" s="312"/>
      <c r="CW35" s="313"/>
      <c r="DA35" s="311"/>
      <c r="DB35" s="312"/>
      <c r="DC35" s="313"/>
      <c r="DG35" s="311"/>
      <c r="DH35" s="312"/>
      <c r="DI35" s="313"/>
      <c r="DM35" s="311"/>
      <c r="DN35" s="312"/>
      <c r="DO35" s="313"/>
      <c r="DS35" s="311"/>
      <c r="DT35" s="312"/>
      <c r="DU35" s="313"/>
      <c r="DY35" s="311"/>
      <c r="DZ35" s="312"/>
      <c r="EA35" s="313"/>
      <c r="EE35" s="311"/>
      <c r="EF35" s="312"/>
      <c r="EG35" s="313"/>
      <c r="EK35" s="311"/>
      <c r="EL35" s="312"/>
      <c r="EM35" s="313"/>
      <c r="EQ35" s="311"/>
      <c r="ER35" s="312"/>
      <c r="ES35" s="313"/>
      <c r="EW35" s="311"/>
      <c r="EX35" s="312"/>
      <c r="EY35" s="313"/>
      <c r="FC35" s="311"/>
      <c r="FD35" s="312"/>
      <c r="FE35" s="313"/>
      <c r="FI35" s="311"/>
      <c r="FJ35" s="312"/>
      <c r="FK35" s="313"/>
      <c r="FO35" s="311"/>
      <c r="FP35" s="312"/>
      <c r="FQ35" s="313"/>
      <c r="FU35" s="311"/>
      <c r="FV35" s="312"/>
      <c r="FW35" s="313"/>
      <c r="GA35" s="311"/>
      <c r="GB35" s="312"/>
      <c r="GC35" s="313"/>
      <c r="GG35" s="311"/>
      <c r="GH35" s="312"/>
      <c r="GI35" s="313"/>
      <c r="GM35" s="311"/>
      <c r="GN35" s="312"/>
      <c r="GO35" s="313"/>
      <c r="GS35" s="311"/>
      <c r="GT35" s="312"/>
      <c r="GU35" s="313"/>
      <c r="GY35" s="311"/>
      <c r="GZ35" s="312"/>
      <c r="HA35" s="313"/>
    </row>
    <row r="36" spans="3:209">
      <c r="C36" s="311"/>
      <c r="D36" s="312"/>
      <c r="E36" s="313"/>
      <c r="I36" s="311"/>
      <c r="J36" s="312"/>
      <c r="K36" s="313"/>
      <c r="O36" s="311"/>
      <c r="P36" s="312"/>
      <c r="Q36" s="313"/>
      <c r="U36" s="311"/>
      <c r="V36" s="312"/>
      <c r="W36" s="313"/>
      <c r="AA36" s="311"/>
      <c r="AB36" s="312"/>
      <c r="AC36" s="313"/>
      <c r="AG36" s="311"/>
      <c r="AH36" s="312"/>
      <c r="AI36" s="313"/>
      <c r="AM36" s="311"/>
      <c r="AN36" s="312"/>
      <c r="AO36" s="313"/>
      <c r="AS36" s="311"/>
      <c r="AT36" s="312"/>
      <c r="AU36" s="313"/>
      <c r="AY36" s="311"/>
      <c r="AZ36" s="312"/>
      <c r="BA36" s="313"/>
      <c r="BE36" s="311"/>
      <c r="BF36" s="312"/>
      <c r="BG36" s="313"/>
      <c r="BK36" s="311"/>
      <c r="BL36" s="312"/>
      <c r="BM36" s="313"/>
      <c r="BQ36" s="311"/>
      <c r="BR36" s="312"/>
      <c r="BS36" s="313"/>
      <c r="BW36" s="311"/>
      <c r="BX36" s="312"/>
      <c r="BY36" s="313"/>
      <c r="CC36" s="311"/>
      <c r="CD36" s="312"/>
      <c r="CE36" s="313"/>
      <c r="CI36" s="311"/>
      <c r="CJ36" s="312"/>
      <c r="CK36" s="313"/>
      <c r="CO36" s="311"/>
      <c r="CP36" s="312"/>
      <c r="CQ36" s="313"/>
      <c r="CU36" s="311"/>
      <c r="CV36" s="312"/>
      <c r="CW36" s="313"/>
      <c r="DA36" s="311"/>
      <c r="DB36" s="312"/>
      <c r="DC36" s="313"/>
      <c r="DG36" s="311"/>
      <c r="DH36" s="312"/>
      <c r="DI36" s="313"/>
      <c r="DM36" s="311"/>
      <c r="DN36" s="312"/>
      <c r="DO36" s="313"/>
      <c r="DS36" s="311"/>
      <c r="DT36" s="312"/>
      <c r="DU36" s="313"/>
      <c r="DY36" s="311"/>
      <c r="DZ36" s="312"/>
      <c r="EA36" s="313"/>
      <c r="EE36" s="311"/>
      <c r="EF36" s="312"/>
      <c r="EG36" s="313"/>
      <c r="EK36" s="311"/>
      <c r="EL36" s="312"/>
      <c r="EM36" s="313"/>
      <c r="EQ36" s="311"/>
      <c r="ER36" s="312"/>
      <c r="ES36" s="313"/>
      <c r="EW36" s="311"/>
      <c r="EX36" s="312"/>
      <c r="EY36" s="313"/>
      <c r="FC36" s="311"/>
      <c r="FD36" s="312"/>
      <c r="FE36" s="313"/>
      <c r="FI36" s="311"/>
      <c r="FJ36" s="312"/>
      <c r="FK36" s="313"/>
      <c r="FO36" s="311"/>
      <c r="FP36" s="312"/>
      <c r="FQ36" s="313"/>
      <c r="FU36" s="311"/>
      <c r="FV36" s="312"/>
      <c r="FW36" s="313"/>
      <c r="GA36" s="311"/>
      <c r="GB36" s="312"/>
      <c r="GC36" s="313"/>
      <c r="GG36" s="311"/>
      <c r="GH36" s="312"/>
      <c r="GI36" s="313"/>
      <c r="GM36" s="311"/>
      <c r="GN36" s="312"/>
      <c r="GO36" s="313"/>
      <c r="GS36" s="311"/>
      <c r="GT36" s="312"/>
      <c r="GU36" s="313"/>
      <c r="GY36" s="311"/>
      <c r="GZ36" s="312"/>
      <c r="HA36" s="313"/>
    </row>
    <row r="37" spans="3:209">
      <c r="C37" s="311"/>
      <c r="D37" s="312"/>
      <c r="E37" s="313"/>
      <c r="I37" s="311"/>
      <c r="J37" s="312"/>
      <c r="K37" s="313"/>
      <c r="O37" s="311"/>
      <c r="P37" s="312"/>
      <c r="Q37" s="313"/>
      <c r="U37" s="311"/>
      <c r="V37" s="312"/>
      <c r="W37" s="313"/>
      <c r="AA37" s="311"/>
      <c r="AB37" s="312"/>
      <c r="AC37" s="313"/>
      <c r="AG37" s="311"/>
      <c r="AH37" s="312"/>
      <c r="AI37" s="313"/>
      <c r="AM37" s="311"/>
      <c r="AN37" s="312"/>
      <c r="AO37" s="313"/>
      <c r="AS37" s="311"/>
      <c r="AT37" s="312"/>
      <c r="AU37" s="313"/>
      <c r="AY37" s="311"/>
      <c r="AZ37" s="312"/>
      <c r="BA37" s="313"/>
      <c r="BE37" s="311"/>
      <c r="BF37" s="312"/>
      <c r="BG37" s="313"/>
      <c r="BK37" s="311"/>
      <c r="BL37" s="312"/>
      <c r="BM37" s="313"/>
      <c r="BQ37" s="311"/>
      <c r="BR37" s="312"/>
      <c r="BS37" s="313"/>
      <c r="BW37" s="311"/>
      <c r="BX37" s="312"/>
      <c r="BY37" s="313"/>
      <c r="CC37" s="311"/>
      <c r="CD37" s="312"/>
      <c r="CE37" s="313"/>
      <c r="CI37" s="311"/>
      <c r="CJ37" s="312"/>
      <c r="CK37" s="313"/>
      <c r="CO37" s="311"/>
      <c r="CP37" s="312"/>
      <c r="CQ37" s="313"/>
      <c r="CU37" s="311"/>
      <c r="CV37" s="312"/>
      <c r="CW37" s="313"/>
      <c r="DA37" s="311"/>
      <c r="DB37" s="312"/>
      <c r="DC37" s="313"/>
      <c r="DG37" s="311"/>
      <c r="DH37" s="312"/>
      <c r="DI37" s="313"/>
      <c r="DM37" s="311"/>
      <c r="DN37" s="312"/>
      <c r="DO37" s="313"/>
      <c r="DS37" s="311"/>
      <c r="DT37" s="312"/>
      <c r="DU37" s="313"/>
      <c r="DY37" s="311"/>
      <c r="DZ37" s="312"/>
      <c r="EA37" s="313"/>
      <c r="EE37" s="311"/>
      <c r="EF37" s="312"/>
      <c r="EG37" s="313"/>
      <c r="EK37" s="311"/>
      <c r="EL37" s="312"/>
      <c r="EM37" s="313"/>
      <c r="EQ37" s="311"/>
      <c r="ER37" s="312"/>
      <c r="ES37" s="313"/>
      <c r="EW37" s="311"/>
      <c r="EX37" s="312"/>
      <c r="EY37" s="313"/>
      <c r="FC37" s="311"/>
      <c r="FD37" s="312"/>
      <c r="FE37" s="313"/>
      <c r="FI37" s="311"/>
      <c r="FJ37" s="312"/>
      <c r="FK37" s="313"/>
      <c r="FO37" s="311"/>
      <c r="FP37" s="312"/>
      <c r="FQ37" s="313"/>
      <c r="FU37" s="311"/>
      <c r="FV37" s="312"/>
      <c r="FW37" s="313"/>
      <c r="GA37" s="311"/>
      <c r="GB37" s="312"/>
      <c r="GC37" s="313"/>
      <c r="GG37" s="311"/>
      <c r="GH37" s="312"/>
      <c r="GI37" s="313"/>
      <c r="GM37" s="311"/>
      <c r="GN37" s="312"/>
      <c r="GO37" s="313"/>
      <c r="GS37" s="311"/>
      <c r="GT37" s="312"/>
      <c r="GU37" s="313"/>
      <c r="GY37" s="311"/>
      <c r="GZ37" s="312"/>
      <c r="HA37" s="313"/>
    </row>
    <row r="38" spans="3:209">
      <c r="C38" s="311"/>
      <c r="D38" s="312"/>
      <c r="E38" s="313"/>
      <c r="I38" s="311"/>
      <c r="J38" s="312"/>
      <c r="K38" s="313"/>
      <c r="O38" s="311"/>
      <c r="P38" s="312"/>
      <c r="Q38" s="313"/>
      <c r="U38" s="311"/>
      <c r="V38" s="312"/>
      <c r="W38" s="313"/>
      <c r="AA38" s="311"/>
      <c r="AB38" s="312"/>
      <c r="AC38" s="313"/>
      <c r="AG38" s="311"/>
      <c r="AH38" s="312"/>
      <c r="AI38" s="313"/>
      <c r="AM38" s="311"/>
      <c r="AN38" s="312"/>
      <c r="AO38" s="313"/>
      <c r="AS38" s="311"/>
      <c r="AT38" s="312"/>
      <c r="AU38" s="313"/>
      <c r="AY38" s="311"/>
      <c r="AZ38" s="312"/>
      <c r="BA38" s="313"/>
      <c r="BE38" s="311"/>
      <c r="BF38" s="312"/>
      <c r="BG38" s="313"/>
      <c r="BK38" s="311"/>
      <c r="BL38" s="312"/>
      <c r="BM38" s="313"/>
      <c r="BQ38" s="311"/>
      <c r="BR38" s="312"/>
      <c r="BS38" s="313"/>
      <c r="BW38" s="311"/>
      <c r="BX38" s="312"/>
      <c r="BY38" s="313"/>
      <c r="CC38" s="311"/>
      <c r="CD38" s="312"/>
      <c r="CE38" s="313"/>
      <c r="CI38" s="311"/>
      <c r="CJ38" s="312"/>
      <c r="CK38" s="313"/>
      <c r="CO38" s="311"/>
      <c r="CP38" s="312"/>
      <c r="CQ38" s="313"/>
      <c r="CU38" s="311"/>
      <c r="CV38" s="312"/>
      <c r="CW38" s="313"/>
      <c r="DA38" s="311"/>
      <c r="DB38" s="312"/>
      <c r="DC38" s="313"/>
      <c r="DG38" s="311"/>
      <c r="DH38" s="312"/>
      <c r="DI38" s="313"/>
      <c r="DM38" s="311"/>
      <c r="DN38" s="312"/>
      <c r="DO38" s="313"/>
      <c r="DS38" s="311"/>
      <c r="DT38" s="312"/>
      <c r="DU38" s="313"/>
      <c r="DY38" s="311"/>
      <c r="DZ38" s="312"/>
      <c r="EA38" s="313"/>
      <c r="EE38" s="311"/>
      <c r="EF38" s="312"/>
      <c r="EG38" s="313"/>
      <c r="EK38" s="311"/>
      <c r="EL38" s="312"/>
      <c r="EM38" s="313"/>
      <c r="EQ38" s="311"/>
      <c r="ER38" s="312"/>
      <c r="ES38" s="313"/>
      <c r="EW38" s="311"/>
      <c r="EX38" s="312"/>
      <c r="EY38" s="313"/>
      <c r="FC38" s="311"/>
      <c r="FD38" s="312"/>
      <c r="FE38" s="313"/>
      <c r="FI38" s="311"/>
      <c r="FJ38" s="312"/>
      <c r="FK38" s="313"/>
      <c r="FO38" s="311"/>
      <c r="FP38" s="312"/>
      <c r="FQ38" s="313"/>
      <c r="FU38" s="311"/>
      <c r="FV38" s="312"/>
      <c r="FW38" s="313"/>
      <c r="GA38" s="311"/>
      <c r="GB38" s="312"/>
      <c r="GC38" s="313"/>
      <c r="GG38" s="311"/>
      <c r="GH38" s="312"/>
      <c r="GI38" s="313"/>
      <c r="GM38" s="311"/>
      <c r="GN38" s="312"/>
      <c r="GO38" s="313"/>
      <c r="GS38" s="311"/>
      <c r="GT38" s="312"/>
      <c r="GU38" s="313"/>
      <c r="GY38" s="311"/>
      <c r="GZ38" s="312"/>
      <c r="HA38" s="313"/>
    </row>
    <row r="39" spans="3:209">
      <c r="C39" s="311"/>
      <c r="D39" s="312"/>
      <c r="E39" s="313"/>
      <c r="I39" s="311"/>
      <c r="J39" s="312"/>
      <c r="K39" s="313"/>
      <c r="O39" s="311"/>
      <c r="P39" s="312"/>
      <c r="Q39" s="313"/>
      <c r="U39" s="311"/>
      <c r="V39" s="312"/>
      <c r="W39" s="313"/>
      <c r="AA39" s="311"/>
      <c r="AB39" s="312"/>
      <c r="AC39" s="313"/>
      <c r="AG39" s="311"/>
      <c r="AH39" s="312"/>
      <c r="AI39" s="313"/>
      <c r="AM39" s="311"/>
      <c r="AN39" s="312"/>
      <c r="AO39" s="313"/>
      <c r="AS39" s="311"/>
      <c r="AT39" s="312"/>
      <c r="AU39" s="313"/>
      <c r="AY39" s="311"/>
      <c r="AZ39" s="312"/>
      <c r="BA39" s="313"/>
      <c r="BE39" s="311"/>
      <c r="BF39" s="312"/>
      <c r="BG39" s="313"/>
      <c r="BK39" s="311"/>
      <c r="BL39" s="312"/>
      <c r="BM39" s="313"/>
      <c r="BQ39" s="311"/>
      <c r="BR39" s="312"/>
      <c r="BS39" s="313"/>
      <c r="BW39" s="311"/>
      <c r="BX39" s="312"/>
      <c r="BY39" s="313"/>
      <c r="CC39" s="311"/>
      <c r="CD39" s="312"/>
      <c r="CE39" s="313"/>
      <c r="CI39" s="311"/>
      <c r="CJ39" s="312"/>
      <c r="CK39" s="313"/>
      <c r="CO39" s="311"/>
      <c r="CP39" s="312"/>
      <c r="CQ39" s="313"/>
      <c r="CU39" s="311"/>
      <c r="CV39" s="312"/>
      <c r="CW39" s="313"/>
      <c r="DA39" s="311"/>
      <c r="DB39" s="312"/>
      <c r="DC39" s="313"/>
      <c r="DG39" s="311"/>
      <c r="DH39" s="312"/>
      <c r="DI39" s="313"/>
      <c r="DM39" s="311"/>
      <c r="DN39" s="312"/>
      <c r="DO39" s="313"/>
      <c r="DS39" s="311"/>
      <c r="DT39" s="312"/>
      <c r="DU39" s="313"/>
      <c r="DY39" s="311"/>
      <c r="DZ39" s="312"/>
      <c r="EA39" s="313"/>
      <c r="EE39" s="311"/>
      <c r="EF39" s="312"/>
      <c r="EG39" s="313"/>
      <c r="EK39" s="311"/>
      <c r="EL39" s="312"/>
      <c r="EM39" s="313"/>
      <c r="EQ39" s="311"/>
      <c r="ER39" s="312"/>
      <c r="ES39" s="313"/>
      <c r="EW39" s="311"/>
      <c r="EX39" s="312"/>
      <c r="EY39" s="313"/>
      <c r="FC39" s="311"/>
      <c r="FD39" s="312"/>
      <c r="FE39" s="313"/>
      <c r="FI39" s="311"/>
      <c r="FJ39" s="312"/>
      <c r="FK39" s="313"/>
      <c r="FO39" s="311"/>
      <c r="FP39" s="312"/>
      <c r="FQ39" s="313"/>
      <c r="FU39" s="311"/>
      <c r="FV39" s="312"/>
      <c r="FW39" s="313"/>
      <c r="GA39" s="311"/>
      <c r="GB39" s="312"/>
      <c r="GC39" s="313"/>
      <c r="GG39" s="311"/>
      <c r="GH39" s="312"/>
      <c r="GI39" s="313"/>
      <c r="GM39" s="311"/>
      <c r="GN39" s="312"/>
      <c r="GO39" s="313"/>
      <c r="GS39" s="311"/>
      <c r="GT39" s="312"/>
      <c r="GU39" s="313"/>
      <c r="GY39" s="311"/>
      <c r="GZ39" s="312"/>
      <c r="HA39" s="313"/>
    </row>
    <row r="40" spans="3:209">
      <c r="C40" s="311"/>
      <c r="D40" s="312"/>
      <c r="E40" s="313"/>
      <c r="I40" s="311"/>
      <c r="J40" s="312"/>
      <c r="K40" s="313"/>
      <c r="O40" s="311"/>
      <c r="P40" s="312"/>
      <c r="Q40" s="313"/>
      <c r="U40" s="311"/>
      <c r="V40" s="312"/>
      <c r="W40" s="313"/>
      <c r="AA40" s="311"/>
      <c r="AB40" s="312"/>
      <c r="AC40" s="313"/>
      <c r="AG40" s="311"/>
      <c r="AH40" s="312"/>
      <c r="AI40" s="313"/>
      <c r="AM40" s="311"/>
      <c r="AN40" s="312"/>
      <c r="AO40" s="313"/>
      <c r="AS40" s="311"/>
      <c r="AT40" s="312"/>
      <c r="AU40" s="313"/>
      <c r="AY40" s="311"/>
      <c r="AZ40" s="312"/>
      <c r="BA40" s="313"/>
      <c r="BE40" s="311"/>
      <c r="BF40" s="312"/>
      <c r="BG40" s="313"/>
      <c r="BK40" s="311"/>
      <c r="BL40" s="312"/>
      <c r="BM40" s="313"/>
      <c r="BQ40" s="311"/>
      <c r="BR40" s="312"/>
      <c r="BS40" s="313"/>
      <c r="BW40" s="311"/>
      <c r="BX40" s="312"/>
      <c r="BY40" s="313"/>
      <c r="CC40" s="311"/>
      <c r="CD40" s="312"/>
      <c r="CE40" s="313"/>
      <c r="CI40" s="311"/>
      <c r="CJ40" s="312"/>
      <c r="CK40" s="313"/>
      <c r="CO40" s="311"/>
      <c r="CP40" s="312"/>
      <c r="CQ40" s="313"/>
      <c r="CU40" s="311"/>
      <c r="CV40" s="312"/>
      <c r="CW40" s="313"/>
      <c r="DA40" s="311"/>
      <c r="DB40" s="312"/>
      <c r="DC40" s="313"/>
      <c r="DG40" s="311"/>
      <c r="DH40" s="312"/>
      <c r="DI40" s="313"/>
      <c r="DM40" s="311"/>
      <c r="DN40" s="312"/>
      <c r="DO40" s="313"/>
      <c r="DS40" s="311"/>
      <c r="DT40" s="312"/>
      <c r="DU40" s="313"/>
      <c r="DY40" s="311"/>
      <c r="DZ40" s="312"/>
      <c r="EA40" s="313"/>
      <c r="EE40" s="311"/>
      <c r="EF40" s="312"/>
      <c r="EG40" s="313"/>
      <c r="EK40" s="311"/>
      <c r="EL40" s="312"/>
      <c r="EM40" s="313"/>
      <c r="EQ40" s="311"/>
      <c r="ER40" s="312"/>
      <c r="ES40" s="313"/>
      <c r="EW40" s="311"/>
      <c r="EX40" s="312"/>
      <c r="EY40" s="313"/>
      <c r="FC40" s="311"/>
      <c r="FD40" s="312"/>
      <c r="FE40" s="313"/>
      <c r="FI40" s="311"/>
      <c r="FJ40" s="312"/>
      <c r="FK40" s="313"/>
      <c r="FO40" s="311"/>
      <c r="FP40" s="312"/>
      <c r="FQ40" s="313"/>
      <c r="FU40" s="311"/>
      <c r="FV40" s="312"/>
      <c r="FW40" s="313"/>
      <c r="GA40" s="311"/>
      <c r="GB40" s="312"/>
      <c r="GC40" s="313"/>
      <c r="GG40" s="311"/>
      <c r="GH40" s="312"/>
      <c r="GI40" s="313"/>
      <c r="GM40" s="311"/>
      <c r="GN40" s="312"/>
      <c r="GO40" s="313"/>
      <c r="GS40" s="311"/>
      <c r="GT40" s="312"/>
      <c r="GU40" s="313"/>
      <c r="GY40" s="311"/>
      <c r="GZ40" s="312"/>
      <c r="HA40" s="313"/>
    </row>
    <row r="41" spans="3:209">
      <c r="C41" s="311"/>
      <c r="D41" s="312"/>
      <c r="E41" s="313"/>
      <c r="I41" s="311"/>
      <c r="J41" s="312"/>
      <c r="K41" s="313"/>
      <c r="O41" s="311"/>
      <c r="P41" s="312"/>
      <c r="Q41" s="313"/>
      <c r="U41" s="311"/>
      <c r="V41" s="312"/>
      <c r="W41" s="313"/>
      <c r="AA41" s="311"/>
      <c r="AB41" s="312"/>
      <c r="AC41" s="313"/>
      <c r="AG41" s="311"/>
      <c r="AH41" s="312"/>
      <c r="AI41" s="313"/>
      <c r="AM41" s="311"/>
      <c r="AN41" s="312"/>
      <c r="AO41" s="313"/>
      <c r="AS41" s="311"/>
      <c r="AT41" s="312"/>
      <c r="AU41" s="313"/>
      <c r="AY41" s="311"/>
      <c r="AZ41" s="312"/>
      <c r="BA41" s="313"/>
      <c r="BE41" s="311"/>
      <c r="BF41" s="312"/>
      <c r="BG41" s="313"/>
      <c r="BK41" s="311"/>
      <c r="BL41" s="312"/>
      <c r="BM41" s="313"/>
      <c r="BQ41" s="311"/>
      <c r="BR41" s="312"/>
      <c r="BS41" s="313"/>
      <c r="BW41" s="311"/>
      <c r="BX41" s="312"/>
      <c r="BY41" s="313"/>
      <c r="CC41" s="311"/>
      <c r="CD41" s="312"/>
      <c r="CE41" s="313"/>
      <c r="CI41" s="311"/>
      <c r="CJ41" s="312"/>
      <c r="CK41" s="313"/>
      <c r="CO41" s="311"/>
      <c r="CP41" s="312"/>
      <c r="CQ41" s="313"/>
      <c r="CU41" s="311"/>
      <c r="CV41" s="312"/>
      <c r="CW41" s="313"/>
      <c r="DA41" s="311"/>
      <c r="DB41" s="312"/>
      <c r="DC41" s="313"/>
      <c r="DG41" s="311"/>
      <c r="DH41" s="312"/>
      <c r="DI41" s="313"/>
      <c r="DM41" s="311"/>
      <c r="DN41" s="312"/>
      <c r="DO41" s="313"/>
      <c r="DS41" s="311"/>
      <c r="DT41" s="312"/>
      <c r="DU41" s="313"/>
      <c r="DY41" s="311"/>
      <c r="DZ41" s="312"/>
      <c r="EA41" s="313"/>
      <c r="EE41" s="311"/>
      <c r="EF41" s="312"/>
      <c r="EG41" s="313"/>
      <c r="EK41" s="311"/>
      <c r="EL41" s="312"/>
      <c r="EM41" s="313"/>
      <c r="EQ41" s="311"/>
      <c r="ER41" s="312"/>
      <c r="ES41" s="313"/>
      <c r="EW41" s="311"/>
      <c r="EX41" s="312"/>
      <c r="EY41" s="313"/>
      <c r="FC41" s="311"/>
      <c r="FD41" s="312"/>
      <c r="FE41" s="313"/>
      <c r="FI41" s="311"/>
      <c r="FJ41" s="312"/>
      <c r="FK41" s="313"/>
      <c r="FO41" s="311"/>
      <c r="FP41" s="312"/>
      <c r="FQ41" s="313"/>
      <c r="FU41" s="311"/>
      <c r="FV41" s="312"/>
      <c r="FW41" s="313"/>
      <c r="GA41" s="311"/>
      <c r="GB41" s="312"/>
      <c r="GC41" s="313"/>
      <c r="GG41" s="311"/>
      <c r="GH41" s="312"/>
      <c r="GI41" s="313"/>
      <c r="GM41" s="311"/>
      <c r="GN41" s="312"/>
      <c r="GO41" s="313"/>
      <c r="GS41" s="311"/>
      <c r="GT41" s="312"/>
      <c r="GU41" s="313"/>
      <c r="GY41" s="311"/>
      <c r="GZ41" s="312"/>
      <c r="HA41" s="313"/>
    </row>
    <row r="42" spans="3:209">
      <c r="C42" s="311"/>
      <c r="D42" s="312"/>
      <c r="E42" s="313"/>
      <c r="I42" s="311"/>
      <c r="J42" s="312"/>
      <c r="K42" s="313"/>
      <c r="O42" s="311"/>
      <c r="P42" s="312"/>
      <c r="Q42" s="313"/>
      <c r="U42" s="311"/>
      <c r="V42" s="312"/>
      <c r="W42" s="313"/>
      <c r="AA42" s="311"/>
      <c r="AB42" s="312"/>
      <c r="AC42" s="313"/>
      <c r="AG42" s="311"/>
      <c r="AH42" s="312"/>
      <c r="AI42" s="313"/>
      <c r="AM42" s="311"/>
      <c r="AN42" s="312"/>
      <c r="AO42" s="313"/>
      <c r="AS42" s="311"/>
      <c r="AT42" s="312"/>
      <c r="AU42" s="313"/>
      <c r="AY42" s="311"/>
      <c r="AZ42" s="312"/>
      <c r="BA42" s="313"/>
      <c r="BE42" s="311"/>
      <c r="BF42" s="312"/>
      <c r="BG42" s="313"/>
      <c r="BK42" s="311"/>
      <c r="BL42" s="312"/>
      <c r="BM42" s="313"/>
      <c r="BQ42" s="311"/>
      <c r="BR42" s="312"/>
      <c r="BS42" s="313"/>
      <c r="BW42" s="311"/>
      <c r="BX42" s="312"/>
      <c r="BY42" s="313"/>
      <c r="CC42" s="311"/>
      <c r="CD42" s="312"/>
      <c r="CE42" s="313"/>
      <c r="CI42" s="311"/>
      <c r="CJ42" s="312"/>
      <c r="CK42" s="313"/>
      <c r="CO42" s="311"/>
      <c r="CP42" s="312"/>
      <c r="CQ42" s="313"/>
      <c r="CU42" s="311"/>
      <c r="CV42" s="312"/>
      <c r="CW42" s="313"/>
      <c r="DA42" s="311"/>
      <c r="DB42" s="312"/>
      <c r="DC42" s="313"/>
      <c r="DG42" s="311"/>
      <c r="DH42" s="312"/>
      <c r="DI42" s="313"/>
      <c r="DM42" s="311"/>
      <c r="DN42" s="312"/>
      <c r="DO42" s="313"/>
      <c r="DS42" s="311"/>
      <c r="DT42" s="312"/>
      <c r="DU42" s="313"/>
      <c r="DY42" s="311"/>
      <c r="DZ42" s="312"/>
      <c r="EA42" s="313"/>
      <c r="EE42" s="311"/>
      <c r="EF42" s="312"/>
      <c r="EG42" s="313"/>
      <c r="EK42" s="311"/>
      <c r="EL42" s="312"/>
      <c r="EM42" s="313"/>
      <c r="EQ42" s="311"/>
      <c r="ER42" s="312"/>
      <c r="ES42" s="313"/>
      <c r="EW42" s="311"/>
      <c r="EX42" s="312"/>
      <c r="EY42" s="313"/>
      <c r="FC42" s="311"/>
      <c r="FD42" s="312"/>
      <c r="FE42" s="313"/>
      <c r="FI42" s="311"/>
      <c r="FJ42" s="312"/>
      <c r="FK42" s="313"/>
      <c r="FO42" s="311"/>
      <c r="FP42" s="312"/>
      <c r="FQ42" s="313"/>
      <c r="FU42" s="311"/>
      <c r="FV42" s="312"/>
      <c r="FW42" s="313"/>
      <c r="GA42" s="311"/>
      <c r="GB42" s="312"/>
      <c r="GC42" s="313"/>
      <c r="GG42" s="311"/>
      <c r="GH42" s="312"/>
      <c r="GI42" s="313"/>
      <c r="GM42" s="311"/>
      <c r="GN42" s="312"/>
      <c r="GO42" s="313"/>
      <c r="GS42" s="311"/>
      <c r="GT42" s="312"/>
      <c r="GU42" s="313"/>
      <c r="GY42" s="311"/>
      <c r="GZ42" s="312"/>
      <c r="HA42" s="313"/>
    </row>
    <row r="43" spans="3:209">
      <c r="C43" s="311"/>
      <c r="D43" s="312"/>
      <c r="E43" s="313"/>
      <c r="I43" s="311"/>
      <c r="J43" s="312"/>
      <c r="K43" s="313"/>
      <c r="O43" s="311"/>
      <c r="P43" s="312"/>
      <c r="Q43" s="313"/>
      <c r="U43" s="311"/>
      <c r="V43" s="312"/>
      <c r="W43" s="313"/>
      <c r="AA43" s="311"/>
      <c r="AB43" s="312"/>
      <c r="AC43" s="313"/>
      <c r="AG43" s="311"/>
      <c r="AH43" s="312"/>
      <c r="AI43" s="313"/>
      <c r="AM43" s="311"/>
      <c r="AN43" s="312"/>
      <c r="AO43" s="313"/>
      <c r="AS43" s="311"/>
      <c r="AT43" s="312"/>
      <c r="AU43" s="313"/>
      <c r="AY43" s="311"/>
      <c r="AZ43" s="312"/>
      <c r="BA43" s="313"/>
      <c r="BE43" s="311"/>
      <c r="BF43" s="312"/>
      <c r="BG43" s="313"/>
      <c r="BK43" s="311"/>
      <c r="BL43" s="312"/>
      <c r="BM43" s="313"/>
      <c r="BQ43" s="311"/>
      <c r="BR43" s="312"/>
      <c r="BS43" s="313"/>
      <c r="BW43" s="311"/>
      <c r="BX43" s="312"/>
      <c r="BY43" s="313"/>
      <c r="CC43" s="311"/>
      <c r="CD43" s="312"/>
      <c r="CE43" s="313"/>
      <c r="CI43" s="311"/>
      <c r="CJ43" s="312"/>
      <c r="CK43" s="313"/>
      <c r="CO43" s="311"/>
      <c r="CP43" s="312"/>
      <c r="CQ43" s="313"/>
      <c r="CU43" s="311"/>
      <c r="CV43" s="312"/>
      <c r="CW43" s="313"/>
      <c r="DA43" s="311"/>
      <c r="DB43" s="312"/>
      <c r="DC43" s="313"/>
      <c r="DG43" s="311"/>
      <c r="DH43" s="312"/>
      <c r="DI43" s="313"/>
      <c r="DM43" s="311"/>
      <c r="DN43" s="312"/>
      <c r="DO43" s="313"/>
      <c r="DS43" s="311"/>
      <c r="DT43" s="312"/>
      <c r="DU43" s="313"/>
      <c r="DY43" s="311"/>
      <c r="DZ43" s="312"/>
      <c r="EA43" s="313"/>
      <c r="EE43" s="311"/>
      <c r="EF43" s="312"/>
      <c r="EG43" s="313"/>
      <c r="EK43" s="311"/>
      <c r="EL43" s="312"/>
      <c r="EM43" s="313"/>
      <c r="EQ43" s="311"/>
      <c r="ER43" s="312"/>
      <c r="ES43" s="313"/>
      <c r="EW43" s="311"/>
      <c r="EX43" s="312"/>
      <c r="EY43" s="313"/>
      <c r="FC43" s="311"/>
      <c r="FD43" s="312"/>
      <c r="FE43" s="313"/>
      <c r="FI43" s="311"/>
      <c r="FJ43" s="312"/>
      <c r="FK43" s="313"/>
      <c r="FO43" s="311"/>
      <c r="FP43" s="312"/>
      <c r="FQ43" s="313"/>
      <c r="FU43" s="311"/>
      <c r="FV43" s="312"/>
      <c r="FW43" s="313"/>
      <c r="GA43" s="311"/>
      <c r="GB43" s="312"/>
      <c r="GC43" s="313"/>
      <c r="GG43" s="311"/>
      <c r="GH43" s="312"/>
      <c r="GI43" s="313"/>
      <c r="GM43" s="311"/>
      <c r="GN43" s="312"/>
      <c r="GO43" s="313"/>
      <c r="GS43" s="311"/>
      <c r="GT43" s="312"/>
      <c r="GU43" s="313"/>
      <c r="GY43" s="311"/>
      <c r="GZ43" s="312"/>
      <c r="HA43" s="313"/>
    </row>
    <row r="44" spans="3:209">
      <c r="C44" s="311"/>
      <c r="D44" s="312"/>
      <c r="E44" s="313"/>
      <c r="I44" s="311"/>
      <c r="J44" s="312"/>
      <c r="K44" s="313"/>
      <c r="O44" s="311"/>
      <c r="P44" s="312"/>
      <c r="Q44" s="313"/>
      <c r="U44" s="311"/>
      <c r="V44" s="312"/>
      <c r="W44" s="313"/>
      <c r="AA44" s="311"/>
      <c r="AB44" s="312"/>
      <c r="AC44" s="313"/>
      <c r="AG44" s="311"/>
      <c r="AH44" s="312"/>
      <c r="AI44" s="313"/>
      <c r="AM44" s="311"/>
      <c r="AN44" s="312"/>
      <c r="AO44" s="313"/>
      <c r="AS44" s="311"/>
      <c r="AT44" s="312"/>
      <c r="AU44" s="313"/>
      <c r="AY44" s="311"/>
      <c r="AZ44" s="312"/>
      <c r="BA44" s="313"/>
      <c r="BE44" s="311"/>
      <c r="BF44" s="312"/>
      <c r="BG44" s="313"/>
      <c r="BK44" s="311"/>
      <c r="BL44" s="312"/>
      <c r="BM44" s="313"/>
      <c r="BQ44" s="311"/>
      <c r="BR44" s="312"/>
      <c r="BS44" s="313"/>
      <c r="BW44" s="311"/>
      <c r="BX44" s="312"/>
      <c r="BY44" s="313"/>
      <c r="CC44" s="311"/>
      <c r="CD44" s="312"/>
      <c r="CE44" s="313"/>
      <c r="CI44" s="311"/>
      <c r="CJ44" s="312"/>
      <c r="CK44" s="313"/>
      <c r="CO44" s="311"/>
      <c r="CP44" s="312"/>
      <c r="CQ44" s="313"/>
      <c r="CU44" s="311"/>
      <c r="CV44" s="312"/>
      <c r="CW44" s="313"/>
      <c r="DA44" s="311"/>
      <c r="DB44" s="312"/>
      <c r="DC44" s="313"/>
      <c r="DG44" s="311"/>
      <c r="DH44" s="312"/>
      <c r="DI44" s="313"/>
      <c r="DM44" s="311"/>
      <c r="DN44" s="312"/>
      <c r="DO44" s="313"/>
      <c r="DS44" s="311"/>
      <c r="DT44" s="312"/>
      <c r="DU44" s="313"/>
      <c r="DY44" s="311"/>
      <c r="DZ44" s="312"/>
      <c r="EA44" s="313"/>
      <c r="EE44" s="311"/>
      <c r="EF44" s="312"/>
      <c r="EG44" s="313"/>
      <c r="EK44" s="311"/>
      <c r="EL44" s="312"/>
      <c r="EM44" s="313"/>
      <c r="EQ44" s="311"/>
      <c r="ER44" s="312"/>
      <c r="ES44" s="313"/>
      <c r="EW44" s="311"/>
      <c r="EX44" s="312"/>
      <c r="EY44" s="313"/>
      <c r="FC44" s="311"/>
      <c r="FD44" s="312"/>
      <c r="FE44" s="313"/>
      <c r="FI44" s="311"/>
      <c r="FJ44" s="312"/>
      <c r="FK44" s="313"/>
      <c r="FO44" s="311"/>
      <c r="FP44" s="312"/>
      <c r="FQ44" s="313"/>
      <c r="FU44" s="311"/>
      <c r="FV44" s="312"/>
      <c r="FW44" s="313"/>
      <c r="GA44" s="311"/>
      <c r="GB44" s="312"/>
      <c r="GC44" s="313"/>
      <c r="GG44" s="311"/>
      <c r="GH44" s="312"/>
      <c r="GI44" s="313"/>
      <c r="GM44" s="311"/>
      <c r="GN44" s="312"/>
      <c r="GO44" s="313"/>
      <c r="GS44" s="311"/>
      <c r="GT44" s="312"/>
      <c r="GU44" s="313"/>
      <c r="GY44" s="311"/>
      <c r="GZ44" s="312"/>
      <c r="HA44" s="313"/>
    </row>
    <row r="45" spans="3:209">
      <c r="C45" s="311"/>
      <c r="D45" s="312"/>
      <c r="E45" s="313"/>
      <c r="I45" s="311"/>
      <c r="J45" s="312"/>
      <c r="K45" s="313"/>
      <c r="O45" s="311"/>
      <c r="P45" s="312"/>
      <c r="Q45" s="313"/>
      <c r="U45" s="311"/>
      <c r="V45" s="312"/>
      <c r="W45" s="313"/>
      <c r="AA45" s="311"/>
      <c r="AB45" s="312"/>
      <c r="AC45" s="313"/>
      <c r="AG45" s="311"/>
      <c r="AH45" s="312"/>
      <c r="AI45" s="313"/>
      <c r="AM45" s="311"/>
      <c r="AN45" s="312"/>
      <c r="AO45" s="313"/>
      <c r="AS45" s="311"/>
      <c r="AT45" s="312"/>
      <c r="AU45" s="313"/>
      <c r="AY45" s="311"/>
      <c r="AZ45" s="312"/>
      <c r="BA45" s="313"/>
      <c r="BE45" s="311"/>
      <c r="BF45" s="312"/>
      <c r="BG45" s="313"/>
      <c r="BK45" s="311"/>
      <c r="BL45" s="312"/>
      <c r="BM45" s="313"/>
      <c r="BQ45" s="311"/>
      <c r="BR45" s="312"/>
      <c r="BS45" s="313"/>
      <c r="BW45" s="311"/>
      <c r="BX45" s="312"/>
      <c r="BY45" s="313"/>
      <c r="CC45" s="311"/>
      <c r="CD45" s="312"/>
      <c r="CE45" s="313"/>
      <c r="CI45" s="311"/>
      <c r="CJ45" s="312"/>
      <c r="CK45" s="313"/>
      <c r="CO45" s="311"/>
      <c r="CP45" s="312"/>
      <c r="CQ45" s="313"/>
      <c r="CU45" s="311"/>
      <c r="CV45" s="312"/>
      <c r="CW45" s="313"/>
      <c r="DA45" s="311"/>
      <c r="DB45" s="312"/>
      <c r="DC45" s="313"/>
      <c r="DG45" s="311"/>
      <c r="DH45" s="312"/>
      <c r="DI45" s="313"/>
      <c r="DM45" s="311"/>
      <c r="DN45" s="312"/>
      <c r="DO45" s="313"/>
      <c r="DS45" s="311"/>
      <c r="DT45" s="312"/>
      <c r="DU45" s="313"/>
      <c r="DY45" s="311"/>
      <c r="DZ45" s="312"/>
      <c r="EA45" s="313"/>
      <c r="EE45" s="311"/>
      <c r="EF45" s="312"/>
      <c r="EG45" s="313"/>
      <c r="EK45" s="311"/>
      <c r="EL45" s="312"/>
      <c r="EM45" s="313"/>
      <c r="EQ45" s="311"/>
      <c r="ER45" s="312"/>
      <c r="ES45" s="313"/>
      <c r="EW45" s="311"/>
      <c r="EX45" s="312"/>
      <c r="EY45" s="313"/>
      <c r="FC45" s="311"/>
      <c r="FD45" s="312"/>
      <c r="FE45" s="313"/>
      <c r="FI45" s="311"/>
      <c r="FJ45" s="312"/>
      <c r="FK45" s="313"/>
      <c r="FO45" s="311"/>
      <c r="FP45" s="312"/>
      <c r="FQ45" s="313"/>
      <c r="FU45" s="311"/>
      <c r="FV45" s="312"/>
      <c r="FW45" s="313"/>
      <c r="GA45" s="311"/>
      <c r="GB45" s="312"/>
      <c r="GC45" s="313"/>
      <c r="GG45" s="311"/>
      <c r="GH45" s="312"/>
      <c r="GI45" s="313"/>
      <c r="GM45" s="311"/>
      <c r="GN45" s="312"/>
      <c r="GO45" s="313"/>
      <c r="GS45" s="311"/>
      <c r="GT45" s="312"/>
      <c r="GU45" s="313"/>
      <c r="GY45" s="311"/>
      <c r="GZ45" s="312"/>
      <c r="HA45" s="313"/>
    </row>
    <row r="46" spans="3:209">
      <c r="C46" s="311"/>
      <c r="D46" s="312"/>
      <c r="E46" s="313"/>
      <c r="I46" s="311"/>
      <c r="J46" s="312"/>
      <c r="K46" s="313"/>
      <c r="O46" s="311"/>
      <c r="P46" s="312"/>
      <c r="Q46" s="313"/>
      <c r="U46" s="311"/>
      <c r="V46" s="312"/>
      <c r="W46" s="313"/>
      <c r="AA46" s="311"/>
      <c r="AB46" s="312"/>
      <c r="AC46" s="313"/>
      <c r="AG46" s="311"/>
      <c r="AH46" s="312"/>
      <c r="AI46" s="313"/>
      <c r="AM46" s="311"/>
      <c r="AN46" s="312"/>
      <c r="AO46" s="313"/>
      <c r="AS46" s="311"/>
      <c r="AT46" s="312"/>
      <c r="AU46" s="313"/>
      <c r="AY46" s="311"/>
      <c r="AZ46" s="312"/>
      <c r="BA46" s="313"/>
      <c r="BE46" s="311"/>
      <c r="BF46" s="312"/>
      <c r="BG46" s="313"/>
      <c r="BK46" s="311"/>
      <c r="BL46" s="312"/>
      <c r="BM46" s="313"/>
      <c r="BQ46" s="311"/>
      <c r="BR46" s="312"/>
      <c r="BS46" s="313"/>
      <c r="BW46" s="311"/>
      <c r="BX46" s="312"/>
      <c r="BY46" s="313"/>
      <c r="CC46" s="311"/>
      <c r="CD46" s="312"/>
      <c r="CE46" s="313"/>
      <c r="CI46" s="311"/>
      <c r="CJ46" s="312"/>
      <c r="CK46" s="313"/>
      <c r="CO46" s="311"/>
      <c r="CP46" s="312"/>
      <c r="CQ46" s="313"/>
      <c r="CU46" s="311"/>
      <c r="CV46" s="312"/>
      <c r="CW46" s="313"/>
      <c r="DA46" s="311"/>
      <c r="DB46" s="312"/>
      <c r="DC46" s="313"/>
      <c r="DG46" s="311"/>
      <c r="DH46" s="312"/>
      <c r="DI46" s="313"/>
      <c r="DM46" s="311"/>
      <c r="DN46" s="312"/>
      <c r="DO46" s="313"/>
      <c r="DS46" s="311"/>
      <c r="DT46" s="312"/>
      <c r="DU46" s="313"/>
      <c r="DY46" s="311"/>
      <c r="DZ46" s="312"/>
      <c r="EA46" s="313"/>
      <c r="EE46" s="311"/>
      <c r="EF46" s="312"/>
      <c r="EG46" s="313"/>
      <c r="EK46" s="311"/>
      <c r="EL46" s="312"/>
      <c r="EM46" s="313"/>
      <c r="EQ46" s="311"/>
      <c r="ER46" s="312"/>
      <c r="ES46" s="313"/>
      <c r="EW46" s="311"/>
      <c r="EX46" s="312"/>
      <c r="EY46" s="313"/>
      <c r="FC46" s="311"/>
      <c r="FD46" s="312"/>
      <c r="FE46" s="313"/>
      <c r="FI46" s="311"/>
      <c r="FJ46" s="312"/>
      <c r="FK46" s="313"/>
      <c r="FO46" s="311"/>
      <c r="FP46" s="312"/>
      <c r="FQ46" s="313"/>
      <c r="FU46" s="311"/>
      <c r="FV46" s="312"/>
      <c r="FW46" s="313"/>
      <c r="GA46" s="311"/>
      <c r="GB46" s="312"/>
      <c r="GC46" s="313"/>
      <c r="GG46" s="311"/>
      <c r="GH46" s="312"/>
      <c r="GI46" s="313"/>
      <c r="GM46" s="311"/>
      <c r="GN46" s="312"/>
      <c r="GO46" s="313"/>
      <c r="GS46" s="311"/>
      <c r="GT46" s="312"/>
      <c r="GU46" s="313"/>
      <c r="GY46" s="311"/>
      <c r="GZ46" s="312"/>
      <c r="HA46" s="313"/>
    </row>
    <row r="47" spans="3:209">
      <c r="C47" s="311"/>
      <c r="D47" s="312"/>
      <c r="E47" s="313"/>
      <c r="I47" s="311"/>
      <c r="J47" s="312"/>
      <c r="K47" s="313"/>
      <c r="O47" s="311"/>
      <c r="P47" s="312"/>
      <c r="Q47" s="313"/>
      <c r="U47" s="311"/>
      <c r="V47" s="312"/>
      <c r="W47" s="313"/>
      <c r="AA47" s="311"/>
      <c r="AB47" s="312"/>
      <c r="AC47" s="313"/>
      <c r="AG47" s="311"/>
      <c r="AH47" s="312"/>
      <c r="AI47" s="313"/>
      <c r="AM47" s="311"/>
      <c r="AN47" s="312"/>
      <c r="AO47" s="313"/>
      <c r="AS47" s="311"/>
      <c r="AT47" s="312"/>
      <c r="AU47" s="313"/>
      <c r="AY47" s="311"/>
      <c r="AZ47" s="312"/>
      <c r="BA47" s="313"/>
      <c r="BE47" s="311"/>
      <c r="BF47" s="312"/>
      <c r="BG47" s="313"/>
      <c r="BK47" s="311"/>
      <c r="BL47" s="312"/>
      <c r="BM47" s="313"/>
      <c r="BQ47" s="311"/>
      <c r="BR47" s="312"/>
      <c r="BS47" s="313"/>
      <c r="BW47" s="311"/>
      <c r="BX47" s="312"/>
      <c r="BY47" s="313"/>
      <c r="CC47" s="311"/>
      <c r="CD47" s="312"/>
      <c r="CE47" s="313"/>
      <c r="CI47" s="311"/>
      <c r="CJ47" s="312"/>
      <c r="CK47" s="313"/>
      <c r="CO47" s="311"/>
      <c r="CP47" s="312"/>
      <c r="CQ47" s="313"/>
      <c r="CU47" s="311"/>
      <c r="CV47" s="312"/>
      <c r="CW47" s="313"/>
      <c r="DA47" s="311"/>
      <c r="DB47" s="312"/>
      <c r="DC47" s="313"/>
      <c r="DG47" s="311"/>
      <c r="DH47" s="312"/>
      <c r="DI47" s="313"/>
      <c r="DM47" s="311"/>
      <c r="DN47" s="312"/>
      <c r="DO47" s="313"/>
      <c r="DS47" s="311"/>
      <c r="DT47" s="312"/>
      <c r="DU47" s="313"/>
      <c r="DY47" s="311"/>
      <c r="DZ47" s="312"/>
      <c r="EA47" s="313"/>
      <c r="EE47" s="311"/>
      <c r="EF47" s="312"/>
      <c r="EG47" s="313"/>
      <c r="EK47" s="311"/>
      <c r="EL47" s="312"/>
      <c r="EM47" s="313"/>
      <c r="EQ47" s="311"/>
      <c r="ER47" s="312"/>
      <c r="ES47" s="313"/>
      <c r="EW47" s="311"/>
      <c r="EX47" s="312"/>
      <c r="EY47" s="313"/>
      <c r="FC47" s="311"/>
      <c r="FD47" s="312"/>
      <c r="FE47" s="313"/>
      <c r="FI47" s="311"/>
      <c r="FJ47" s="312"/>
      <c r="FK47" s="313"/>
      <c r="FO47" s="311"/>
      <c r="FP47" s="312"/>
      <c r="FQ47" s="313"/>
      <c r="FU47" s="311"/>
      <c r="FV47" s="312"/>
      <c r="FW47" s="313"/>
      <c r="GA47" s="311"/>
      <c r="GB47" s="312"/>
      <c r="GC47" s="313"/>
      <c r="GG47" s="311"/>
      <c r="GH47" s="312"/>
      <c r="GI47" s="313"/>
      <c r="GM47" s="311"/>
      <c r="GN47" s="312"/>
      <c r="GO47" s="313"/>
      <c r="GS47" s="311"/>
      <c r="GT47" s="312"/>
      <c r="GU47" s="313"/>
      <c r="GY47" s="311"/>
      <c r="GZ47" s="312"/>
      <c r="HA47" s="313"/>
    </row>
    <row r="48" spans="3:209">
      <c r="C48" s="311"/>
      <c r="D48" s="312"/>
      <c r="E48" s="313"/>
      <c r="I48" s="311"/>
      <c r="J48" s="312"/>
      <c r="K48" s="313"/>
      <c r="O48" s="311"/>
      <c r="P48" s="312"/>
      <c r="Q48" s="313"/>
      <c r="U48" s="311"/>
      <c r="V48" s="312"/>
      <c r="W48" s="313"/>
      <c r="AA48" s="311"/>
      <c r="AB48" s="312"/>
      <c r="AC48" s="313"/>
      <c r="AG48" s="311"/>
      <c r="AH48" s="312"/>
      <c r="AI48" s="313"/>
      <c r="AM48" s="311"/>
      <c r="AN48" s="312"/>
      <c r="AO48" s="313"/>
      <c r="AS48" s="311"/>
      <c r="AT48" s="312"/>
      <c r="AU48" s="313"/>
      <c r="AY48" s="311"/>
      <c r="AZ48" s="312"/>
      <c r="BA48" s="313"/>
      <c r="BE48" s="311"/>
      <c r="BF48" s="312"/>
      <c r="BG48" s="313"/>
      <c r="BK48" s="311"/>
      <c r="BL48" s="312"/>
      <c r="BM48" s="313"/>
      <c r="BQ48" s="311"/>
      <c r="BR48" s="312"/>
      <c r="BS48" s="313"/>
      <c r="BW48" s="311"/>
      <c r="BX48" s="312"/>
      <c r="BY48" s="313"/>
      <c r="CC48" s="311"/>
      <c r="CD48" s="312"/>
      <c r="CE48" s="313"/>
      <c r="CI48" s="311"/>
      <c r="CJ48" s="312"/>
      <c r="CK48" s="313"/>
      <c r="CO48" s="311"/>
      <c r="CP48" s="312"/>
      <c r="CQ48" s="313"/>
      <c r="CU48" s="311"/>
      <c r="CV48" s="312"/>
      <c r="CW48" s="313"/>
      <c r="DA48" s="311"/>
      <c r="DB48" s="312"/>
      <c r="DC48" s="313"/>
      <c r="DG48" s="311"/>
      <c r="DH48" s="312"/>
      <c r="DI48" s="313"/>
      <c r="DM48" s="311"/>
      <c r="DN48" s="312"/>
      <c r="DO48" s="313"/>
      <c r="DS48" s="311"/>
      <c r="DT48" s="312"/>
      <c r="DU48" s="313"/>
      <c r="DY48" s="311"/>
      <c r="DZ48" s="312"/>
      <c r="EA48" s="313"/>
      <c r="EE48" s="311"/>
      <c r="EF48" s="312"/>
      <c r="EG48" s="313"/>
      <c r="EK48" s="311"/>
      <c r="EL48" s="312"/>
      <c r="EM48" s="313"/>
      <c r="EQ48" s="311"/>
      <c r="ER48" s="312"/>
      <c r="ES48" s="313"/>
      <c r="EW48" s="311"/>
      <c r="EX48" s="312"/>
      <c r="EY48" s="313"/>
      <c r="FC48" s="311"/>
      <c r="FD48" s="312"/>
      <c r="FE48" s="313"/>
      <c r="FI48" s="311"/>
      <c r="FJ48" s="312"/>
      <c r="FK48" s="313"/>
      <c r="FO48" s="311"/>
      <c r="FP48" s="312"/>
      <c r="FQ48" s="313"/>
      <c r="FU48" s="311"/>
      <c r="FV48" s="312"/>
      <c r="FW48" s="313"/>
      <c r="GA48" s="311"/>
      <c r="GB48" s="312"/>
      <c r="GC48" s="313"/>
      <c r="GG48" s="311"/>
      <c r="GH48" s="312"/>
      <c r="GI48" s="313"/>
      <c r="GM48" s="311"/>
      <c r="GN48" s="312"/>
      <c r="GO48" s="313"/>
      <c r="GS48" s="311"/>
      <c r="GT48" s="312"/>
      <c r="GU48" s="313"/>
      <c r="GY48" s="311"/>
      <c r="GZ48" s="312"/>
      <c r="HA48" s="313"/>
    </row>
    <row r="49" spans="1:212">
      <c r="C49" s="311"/>
      <c r="D49" s="312"/>
      <c r="E49" s="313"/>
      <c r="I49" s="311"/>
      <c r="J49" s="312"/>
      <c r="K49" s="313"/>
      <c r="O49" s="311"/>
      <c r="P49" s="312"/>
      <c r="Q49" s="313"/>
      <c r="U49" s="311"/>
      <c r="V49" s="312"/>
      <c r="W49" s="313"/>
      <c r="AA49" s="311"/>
      <c r="AB49" s="312"/>
      <c r="AC49" s="313"/>
      <c r="AG49" s="311"/>
      <c r="AH49" s="312"/>
      <c r="AI49" s="313"/>
      <c r="AM49" s="311"/>
      <c r="AN49" s="312"/>
      <c r="AO49" s="313"/>
      <c r="AS49" s="311"/>
      <c r="AT49" s="312"/>
      <c r="AU49" s="313"/>
      <c r="AY49" s="311"/>
      <c r="AZ49" s="312"/>
      <c r="BA49" s="313"/>
      <c r="BE49" s="311"/>
      <c r="BF49" s="312"/>
      <c r="BG49" s="313"/>
      <c r="BK49" s="311"/>
      <c r="BL49" s="312"/>
      <c r="BM49" s="313"/>
      <c r="BQ49" s="311"/>
      <c r="BR49" s="312"/>
      <c r="BS49" s="313"/>
      <c r="BW49" s="311"/>
      <c r="BX49" s="312"/>
      <c r="BY49" s="313"/>
      <c r="CC49" s="311"/>
      <c r="CD49" s="312"/>
      <c r="CE49" s="313"/>
      <c r="CI49" s="311"/>
      <c r="CJ49" s="312"/>
      <c r="CK49" s="313"/>
      <c r="CO49" s="311"/>
      <c r="CP49" s="312"/>
      <c r="CQ49" s="313"/>
      <c r="CU49" s="311"/>
      <c r="CV49" s="312"/>
      <c r="CW49" s="313"/>
      <c r="DA49" s="311"/>
      <c r="DB49" s="312"/>
      <c r="DC49" s="313"/>
      <c r="DG49" s="311"/>
      <c r="DH49" s="312"/>
      <c r="DI49" s="313"/>
      <c r="DM49" s="311"/>
      <c r="DN49" s="312"/>
      <c r="DO49" s="313"/>
      <c r="DS49" s="311"/>
      <c r="DT49" s="312"/>
      <c r="DU49" s="313"/>
      <c r="DY49" s="311"/>
      <c r="DZ49" s="312"/>
      <c r="EA49" s="313"/>
      <c r="EE49" s="311"/>
      <c r="EF49" s="312"/>
      <c r="EG49" s="313"/>
      <c r="EK49" s="311"/>
      <c r="EL49" s="312"/>
      <c r="EM49" s="313"/>
      <c r="EQ49" s="311"/>
      <c r="ER49" s="312"/>
      <c r="ES49" s="313"/>
      <c r="EW49" s="311"/>
      <c r="EX49" s="312"/>
      <c r="EY49" s="313"/>
      <c r="FC49" s="311"/>
      <c r="FD49" s="312"/>
      <c r="FE49" s="313"/>
      <c r="FI49" s="311"/>
      <c r="FJ49" s="312"/>
      <c r="FK49" s="313"/>
      <c r="FO49" s="311"/>
      <c r="FP49" s="312"/>
      <c r="FQ49" s="313"/>
      <c r="FU49" s="311"/>
      <c r="FV49" s="312"/>
      <c r="FW49" s="313"/>
      <c r="GA49" s="311"/>
      <c r="GB49" s="312"/>
      <c r="GC49" s="313"/>
      <c r="GG49" s="311"/>
      <c r="GH49" s="312"/>
      <c r="GI49" s="313"/>
      <c r="GM49" s="311"/>
      <c r="GN49" s="312"/>
      <c r="GO49" s="313"/>
      <c r="GS49" s="311"/>
      <c r="GT49" s="312"/>
      <c r="GU49" s="313"/>
      <c r="GY49" s="311"/>
      <c r="GZ49" s="312"/>
      <c r="HA49" s="313"/>
    </row>
    <row r="50" spans="1:212">
      <c r="C50" s="311"/>
      <c r="D50" s="312"/>
      <c r="E50" s="313"/>
      <c r="I50" s="311"/>
      <c r="J50" s="312"/>
      <c r="K50" s="313"/>
      <c r="O50" s="311"/>
      <c r="P50" s="312"/>
      <c r="Q50" s="313"/>
      <c r="U50" s="311"/>
      <c r="V50" s="312"/>
      <c r="W50" s="313"/>
      <c r="AA50" s="311"/>
      <c r="AB50" s="312"/>
      <c r="AC50" s="313"/>
      <c r="AG50" s="311"/>
      <c r="AH50" s="312"/>
      <c r="AI50" s="313"/>
      <c r="AM50" s="311"/>
      <c r="AN50" s="312"/>
      <c r="AO50" s="313"/>
      <c r="AS50" s="311"/>
      <c r="AT50" s="312"/>
      <c r="AU50" s="313"/>
      <c r="AY50" s="311"/>
      <c r="AZ50" s="312"/>
      <c r="BA50" s="313"/>
      <c r="BE50" s="311"/>
      <c r="BF50" s="312"/>
      <c r="BG50" s="313"/>
      <c r="BK50" s="311"/>
      <c r="BL50" s="312"/>
      <c r="BM50" s="313"/>
      <c r="BQ50" s="311"/>
      <c r="BR50" s="312"/>
      <c r="BS50" s="313"/>
      <c r="BW50" s="311"/>
      <c r="BX50" s="312"/>
      <c r="BY50" s="313"/>
      <c r="CC50" s="311"/>
      <c r="CD50" s="312"/>
      <c r="CE50" s="313"/>
      <c r="CI50" s="311"/>
      <c r="CJ50" s="312"/>
      <c r="CK50" s="313"/>
      <c r="CO50" s="311"/>
      <c r="CP50" s="312"/>
      <c r="CQ50" s="313"/>
      <c r="CU50" s="311"/>
      <c r="CV50" s="312"/>
      <c r="CW50" s="313"/>
      <c r="DA50" s="311"/>
      <c r="DB50" s="312"/>
      <c r="DC50" s="313"/>
      <c r="DG50" s="311"/>
      <c r="DH50" s="312"/>
      <c r="DI50" s="313"/>
      <c r="DM50" s="311"/>
      <c r="DN50" s="312"/>
      <c r="DO50" s="313"/>
      <c r="DS50" s="311"/>
      <c r="DT50" s="312"/>
      <c r="DU50" s="313"/>
      <c r="DY50" s="311"/>
      <c r="DZ50" s="312"/>
      <c r="EA50" s="313"/>
      <c r="EE50" s="311"/>
      <c r="EF50" s="312"/>
      <c r="EG50" s="313"/>
      <c r="EK50" s="311"/>
      <c r="EL50" s="312"/>
      <c r="EM50" s="313"/>
      <c r="EQ50" s="311"/>
      <c r="ER50" s="312"/>
      <c r="ES50" s="313"/>
      <c r="EW50" s="311"/>
      <c r="EX50" s="312"/>
      <c r="EY50" s="313"/>
      <c r="FC50" s="311"/>
      <c r="FD50" s="312"/>
      <c r="FE50" s="313"/>
      <c r="FI50" s="311"/>
      <c r="FJ50" s="312"/>
      <c r="FK50" s="313"/>
      <c r="FO50" s="311"/>
      <c r="FP50" s="312"/>
      <c r="FQ50" s="313"/>
      <c r="FU50" s="311"/>
      <c r="FV50" s="312"/>
      <c r="FW50" s="313"/>
      <c r="GA50" s="311"/>
      <c r="GB50" s="312"/>
      <c r="GC50" s="313"/>
      <c r="GG50" s="311"/>
      <c r="GH50" s="312"/>
      <c r="GI50" s="313"/>
      <c r="GM50" s="311"/>
      <c r="GN50" s="312"/>
      <c r="GO50" s="313"/>
      <c r="GS50" s="311"/>
      <c r="GT50" s="312"/>
      <c r="GU50" s="313"/>
      <c r="GY50" s="311"/>
      <c r="GZ50" s="312"/>
      <c r="HA50" s="313"/>
    </row>
    <row r="51" spans="1:212">
      <c r="C51" s="311"/>
      <c r="D51" s="312"/>
      <c r="E51" s="313"/>
      <c r="I51" s="311"/>
      <c r="J51" s="312"/>
      <c r="K51" s="313"/>
      <c r="O51" s="311"/>
      <c r="P51" s="312"/>
      <c r="Q51" s="313"/>
      <c r="U51" s="311"/>
      <c r="V51" s="312"/>
      <c r="W51" s="313"/>
      <c r="AA51" s="311"/>
      <c r="AB51" s="312"/>
      <c r="AC51" s="313"/>
      <c r="AG51" s="311"/>
      <c r="AH51" s="312"/>
      <c r="AI51" s="313"/>
      <c r="AM51" s="311"/>
      <c r="AN51" s="312"/>
      <c r="AO51" s="313"/>
      <c r="AS51" s="311"/>
      <c r="AT51" s="312"/>
      <c r="AU51" s="313"/>
      <c r="AY51" s="311"/>
      <c r="AZ51" s="312"/>
      <c r="BA51" s="313"/>
      <c r="BE51" s="311"/>
      <c r="BF51" s="312"/>
      <c r="BG51" s="313"/>
      <c r="BK51" s="311"/>
      <c r="BL51" s="312"/>
      <c r="BM51" s="313"/>
      <c r="BQ51" s="311"/>
      <c r="BR51" s="312"/>
      <c r="BS51" s="313"/>
      <c r="BW51" s="311"/>
      <c r="BX51" s="312"/>
      <c r="BY51" s="313"/>
      <c r="CC51" s="311"/>
      <c r="CD51" s="312"/>
      <c r="CE51" s="313"/>
      <c r="CI51" s="311"/>
      <c r="CJ51" s="312"/>
      <c r="CK51" s="313"/>
      <c r="CO51" s="311"/>
      <c r="CP51" s="312"/>
      <c r="CQ51" s="313"/>
      <c r="CU51" s="311"/>
      <c r="CV51" s="312"/>
      <c r="CW51" s="313"/>
      <c r="DA51" s="311"/>
      <c r="DB51" s="312"/>
      <c r="DC51" s="313"/>
      <c r="DG51" s="311"/>
      <c r="DH51" s="312"/>
      <c r="DI51" s="313"/>
      <c r="DM51" s="311"/>
      <c r="DN51" s="312"/>
      <c r="DO51" s="313"/>
      <c r="DS51" s="311"/>
      <c r="DT51" s="312"/>
      <c r="DU51" s="313"/>
      <c r="DY51" s="311"/>
      <c r="DZ51" s="312"/>
      <c r="EA51" s="313"/>
      <c r="EE51" s="311"/>
      <c r="EF51" s="312"/>
      <c r="EG51" s="313"/>
      <c r="EK51" s="311"/>
      <c r="EL51" s="312"/>
      <c r="EM51" s="313"/>
      <c r="EQ51" s="311"/>
      <c r="ER51" s="312"/>
      <c r="ES51" s="313"/>
      <c r="EW51" s="311"/>
      <c r="EX51" s="312"/>
      <c r="EY51" s="313"/>
      <c r="FC51" s="311"/>
      <c r="FD51" s="312"/>
      <c r="FE51" s="313"/>
      <c r="FI51" s="311"/>
      <c r="FJ51" s="312"/>
      <c r="FK51" s="313"/>
      <c r="FO51" s="311"/>
      <c r="FP51" s="312"/>
      <c r="FQ51" s="313"/>
      <c r="FU51" s="311"/>
      <c r="FV51" s="312"/>
      <c r="FW51" s="313"/>
      <c r="GA51" s="311"/>
      <c r="GB51" s="312"/>
      <c r="GC51" s="313"/>
      <c r="GG51" s="311"/>
      <c r="GH51" s="312"/>
      <c r="GI51" s="313"/>
      <c r="GM51" s="311"/>
      <c r="GN51" s="312"/>
      <c r="GO51" s="313"/>
      <c r="GS51" s="311"/>
      <c r="GT51" s="312"/>
      <c r="GU51" s="313"/>
      <c r="GY51" s="311"/>
      <c r="GZ51" s="312"/>
      <c r="HA51" s="313"/>
    </row>
    <row r="52" spans="1:212" ht="13.5" thickBot="1">
      <c r="C52" s="311"/>
      <c r="D52" s="312"/>
      <c r="E52" s="313"/>
      <c r="I52" s="311"/>
      <c r="J52" s="312"/>
      <c r="K52" s="313"/>
      <c r="O52" s="311"/>
      <c r="P52" s="312"/>
      <c r="Q52" s="313"/>
      <c r="U52" s="311"/>
      <c r="V52" s="312"/>
      <c r="W52" s="313"/>
      <c r="AA52" s="311"/>
      <c r="AB52" s="312"/>
      <c r="AC52" s="313"/>
      <c r="AG52" s="311"/>
      <c r="AH52" s="312"/>
      <c r="AI52" s="313"/>
      <c r="AM52" s="311"/>
      <c r="AN52" s="312"/>
      <c r="AO52" s="313"/>
      <c r="AS52" s="311"/>
      <c r="AT52" s="312"/>
      <c r="AU52" s="313"/>
      <c r="AY52" s="311"/>
      <c r="AZ52" s="312"/>
      <c r="BA52" s="313"/>
      <c r="BE52" s="311"/>
      <c r="BF52" s="312"/>
      <c r="BG52" s="313"/>
      <c r="BK52" s="311"/>
      <c r="BL52" s="312"/>
      <c r="BM52" s="313"/>
      <c r="BQ52" s="311"/>
      <c r="BR52" s="312"/>
      <c r="BS52" s="313"/>
      <c r="BW52" s="311"/>
      <c r="BX52" s="312"/>
      <c r="BY52" s="313"/>
      <c r="CC52" s="311"/>
      <c r="CD52" s="312"/>
      <c r="CE52" s="313"/>
      <c r="CI52" s="311"/>
      <c r="CJ52" s="312"/>
      <c r="CK52" s="313"/>
      <c r="CO52" s="311"/>
      <c r="CP52" s="312"/>
      <c r="CQ52" s="313"/>
      <c r="CU52" s="311"/>
      <c r="CV52" s="312"/>
      <c r="CW52" s="313"/>
      <c r="DA52" s="311"/>
      <c r="DB52" s="312"/>
      <c r="DC52" s="313"/>
      <c r="DG52" s="311"/>
      <c r="DH52" s="312"/>
      <c r="DI52" s="313"/>
      <c r="DM52" s="311"/>
      <c r="DN52" s="312"/>
      <c r="DO52" s="313"/>
      <c r="DS52" s="311"/>
      <c r="DT52" s="312"/>
      <c r="DU52" s="313"/>
      <c r="DY52" s="311"/>
      <c r="DZ52" s="312"/>
      <c r="EA52" s="313"/>
      <c r="EE52" s="311"/>
      <c r="EF52" s="312"/>
      <c r="EG52" s="313"/>
      <c r="EK52" s="311"/>
      <c r="EL52" s="312"/>
      <c r="EM52" s="313"/>
      <c r="EQ52" s="311"/>
      <c r="ER52" s="312"/>
      <c r="ES52" s="313"/>
      <c r="EW52" s="311"/>
      <c r="EX52" s="312"/>
      <c r="EY52" s="313"/>
      <c r="FC52" s="311"/>
      <c r="FD52" s="312"/>
      <c r="FE52" s="313"/>
      <c r="FI52" s="311"/>
      <c r="FJ52" s="312"/>
      <c r="FK52" s="313"/>
      <c r="FO52" s="311"/>
      <c r="FP52" s="312"/>
      <c r="FQ52" s="313"/>
      <c r="FU52" s="311"/>
      <c r="FV52" s="312"/>
      <c r="FW52" s="313"/>
      <c r="GA52" s="311"/>
      <c r="GB52" s="312"/>
      <c r="GC52" s="313"/>
      <c r="GG52" s="311"/>
      <c r="GH52" s="312"/>
      <c r="GI52" s="313"/>
      <c r="GM52" s="311"/>
      <c r="GN52" s="312"/>
      <c r="GO52" s="313"/>
      <c r="GS52" s="311"/>
      <c r="GT52" s="312"/>
      <c r="GU52" s="313"/>
      <c r="GY52" s="311"/>
      <c r="GZ52" s="312"/>
      <c r="HA52" s="313"/>
    </row>
    <row r="53" spans="1:212" ht="13.5" thickBot="1">
      <c r="A53" s="314" t="s">
        <v>1478</v>
      </c>
      <c r="B53" s="315"/>
      <c r="C53" s="316"/>
      <c r="D53" s="317">
        <v>87.086561349999997</v>
      </c>
      <c r="E53" s="318">
        <v>93.43</v>
      </c>
      <c r="F53" s="314"/>
      <c r="G53" s="315">
        <v>146.77665794999999</v>
      </c>
      <c r="H53" s="319">
        <v>86.63</v>
      </c>
      <c r="I53" s="316"/>
      <c r="J53" s="317">
        <v>1E-8</v>
      </c>
      <c r="K53" s="318">
        <v>0</v>
      </c>
      <c r="L53" s="314"/>
      <c r="M53" s="315">
        <v>70.894270000000006</v>
      </c>
      <c r="N53" s="319">
        <v>88.35</v>
      </c>
      <c r="O53" s="316"/>
      <c r="P53" s="317">
        <v>55.385544809999999</v>
      </c>
      <c r="Q53" s="318">
        <v>84.41</v>
      </c>
      <c r="R53" s="314"/>
      <c r="S53" s="315">
        <v>27.556931379999998</v>
      </c>
      <c r="T53" s="319">
        <v>38.299999999999997</v>
      </c>
      <c r="U53" s="316"/>
      <c r="V53" s="317">
        <v>74.933685149999988</v>
      </c>
      <c r="W53" s="318">
        <v>85.79</v>
      </c>
      <c r="X53" s="314"/>
      <c r="Y53" s="315">
        <v>61.742510099999997</v>
      </c>
      <c r="Z53" s="319">
        <v>87.35</v>
      </c>
      <c r="AA53" s="316"/>
      <c r="AB53" s="317">
        <v>250.91886152000001</v>
      </c>
      <c r="AC53" s="318">
        <v>87.64</v>
      </c>
      <c r="AD53" s="314"/>
      <c r="AE53" s="315">
        <v>191.39368406</v>
      </c>
      <c r="AF53" s="319">
        <v>79.819999999999993</v>
      </c>
      <c r="AG53" s="316"/>
      <c r="AH53" s="317">
        <v>578.67128926999999</v>
      </c>
      <c r="AI53" s="318">
        <v>82.39</v>
      </c>
      <c r="AJ53" s="314"/>
      <c r="AK53" s="315">
        <v>7.7762711400000004</v>
      </c>
      <c r="AL53" s="319">
        <v>100.01</v>
      </c>
      <c r="AM53" s="316"/>
      <c r="AN53" s="317">
        <v>5.6779590299999994</v>
      </c>
      <c r="AO53" s="318">
        <v>87.28</v>
      </c>
      <c r="AP53" s="314"/>
      <c r="AQ53" s="315">
        <v>0</v>
      </c>
      <c r="AR53" s="319">
        <v>0</v>
      </c>
      <c r="AS53" s="316"/>
      <c r="AT53" s="317">
        <v>0</v>
      </c>
      <c r="AU53" s="318">
        <v>0</v>
      </c>
      <c r="AV53" s="314"/>
      <c r="AW53" s="315">
        <v>0</v>
      </c>
      <c r="AX53" s="319">
        <v>0</v>
      </c>
      <c r="AY53" s="316"/>
      <c r="AZ53" s="317">
        <v>632.56310252999981</v>
      </c>
      <c r="BA53" s="318">
        <v>97.98</v>
      </c>
      <c r="BB53" s="314"/>
      <c r="BC53" s="315">
        <v>27.010625579999999</v>
      </c>
      <c r="BD53" s="319">
        <v>96.73</v>
      </c>
      <c r="BE53" s="316"/>
      <c r="BF53" s="317">
        <v>443.44257132999991</v>
      </c>
      <c r="BG53" s="318">
        <v>98.27</v>
      </c>
      <c r="BH53" s="314"/>
      <c r="BI53" s="315">
        <v>52.78282506</v>
      </c>
      <c r="BJ53" s="319">
        <v>97.23</v>
      </c>
      <c r="BK53" s="316"/>
      <c r="BL53" s="317">
        <v>409.99255920999997</v>
      </c>
      <c r="BM53" s="318">
        <v>98.88</v>
      </c>
      <c r="BN53" s="314"/>
      <c r="BO53" s="315">
        <v>176.28787897000001</v>
      </c>
      <c r="BP53" s="319">
        <v>97.21</v>
      </c>
      <c r="BQ53" s="316"/>
      <c r="BR53" s="317">
        <v>1.8356028899999999</v>
      </c>
      <c r="BS53" s="318">
        <v>1</v>
      </c>
      <c r="BT53" s="314"/>
      <c r="BU53" s="315">
        <v>4.9486599999999997E-3</v>
      </c>
      <c r="BV53" s="319">
        <v>0</v>
      </c>
      <c r="BW53" s="316"/>
      <c r="BX53" s="317">
        <v>3.5826597799999997</v>
      </c>
      <c r="BY53" s="318">
        <v>2.4</v>
      </c>
      <c r="BZ53" s="314"/>
      <c r="CA53" s="315">
        <v>0</v>
      </c>
      <c r="CB53" s="319">
        <v>0</v>
      </c>
      <c r="CC53" s="316"/>
      <c r="CD53" s="317">
        <v>306.57087583999999</v>
      </c>
      <c r="CE53" s="318">
        <v>98.45</v>
      </c>
      <c r="CF53" s="314"/>
      <c r="CG53" s="315">
        <v>297.04229546999994</v>
      </c>
      <c r="CH53" s="319">
        <v>99.1</v>
      </c>
      <c r="CI53" s="316"/>
      <c r="CJ53" s="317">
        <v>411.69681713</v>
      </c>
      <c r="CK53" s="318">
        <v>98.48</v>
      </c>
      <c r="CL53" s="314"/>
      <c r="CM53" s="315">
        <v>0</v>
      </c>
      <c r="CN53" s="319">
        <v>0</v>
      </c>
      <c r="CO53" s="316"/>
      <c r="CP53" s="317">
        <v>1293.8329278600002</v>
      </c>
      <c r="CQ53" s="318">
        <v>99.85</v>
      </c>
      <c r="CR53" s="314"/>
      <c r="CS53" s="315">
        <v>476.86418574999999</v>
      </c>
      <c r="CT53" s="319">
        <v>99.49</v>
      </c>
      <c r="CU53" s="316"/>
      <c r="CV53" s="317">
        <v>292.57132908</v>
      </c>
      <c r="CW53" s="318">
        <v>99.59</v>
      </c>
      <c r="CX53" s="314"/>
      <c r="CY53" s="315">
        <v>2921.6667446199999</v>
      </c>
      <c r="CZ53" s="319">
        <v>99.79</v>
      </c>
      <c r="DA53" s="316"/>
      <c r="DB53" s="317">
        <v>2740.1931333900002</v>
      </c>
      <c r="DC53" s="318">
        <v>99.84</v>
      </c>
      <c r="DD53" s="314"/>
      <c r="DE53" s="315">
        <v>54.809588220000002</v>
      </c>
      <c r="DF53" s="319">
        <v>96.64</v>
      </c>
      <c r="DG53" s="316"/>
      <c r="DH53" s="317">
        <v>69.933201439999991</v>
      </c>
      <c r="DI53" s="318">
        <v>85.88</v>
      </c>
      <c r="DJ53" s="314"/>
      <c r="DK53" s="315">
        <v>99.664116180000008</v>
      </c>
      <c r="DL53" s="319">
        <v>87.61</v>
      </c>
      <c r="DM53" s="316"/>
      <c r="DN53" s="317">
        <v>206.78730191999998</v>
      </c>
      <c r="DO53" s="318">
        <v>88.88</v>
      </c>
      <c r="DP53" s="314"/>
      <c r="DQ53" s="315">
        <v>24.723810620000005</v>
      </c>
      <c r="DR53" s="319">
        <v>70.11</v>
      </c>
      <c r="DS53" s="316"/>
      <c r="DT53" s="317">
        <v>1.3830144600000001</v>
      </c>
      <c r="DU53" s="318">
        <v>0.85</v>
      </c>
      <c r="DV53" s="314"/>
      <c r="DW53" s="315">
        <v>0</v>
      </c>
      <c r="DX53" s="319">
        <v>0</v>
      </c>
      <c r="DY53" s="316"/>
      <c r="DZ53" s="317">
        <v>1.9343854599999999</v>
      </c>
      <c r="EA53" s="318">
        <v>0.8</v>
      </c>
      <c r="EB53" s="314"/>
      <c r="EC53" s="315">
        <v>602.78676660999997</v>
      </c>
      <c r="ED53" s="319">
        <v>98.87</v>
      </c>
      <c r="EE53" s="316"/>
      <c r="EF53" s="317">
        <v>0.93246842000000008</v>
      </c>
      <c r="EG53" s="318">
        <v>0.83</v>
      </c>
      <c r="EH53" s="314"/>
      <c r="EI53" s="315">
        <v>477.95556397000001</v>
      </c>
      <c r="EJ53" s="319">
        <v>98.84</v>
      </c>
      <c r="EK53" s="316"/>
      <c r="EL53" s="317">
        <v>110.58570865</v>
      </c>
      <c r="EM53" s="318">
        <v>95.78</v>
      </c>
      <c r="EN53" s="314"/>
      <c r="EO53" s="315">
        <v>18.60513211</v>
      </c>
      <c r="EP53" s="319">
        <v>87.21</v>
      </c>
      <c r="EQ53" s="316"/>
      <c r="ER53" s="317">
        <v>57.955225119999987</v>
      </c>
      <c r="ES53" s="318">
        <v>99.61</v>
      </c>
      <c r="ET53" s="314"/>
      <c r="EU53" s="315">
        <v>0</v>
      </c>
      <c r="EV53" s="319">
        <v>0</v>
      </c>
      <c r="EW53" s="316"/>
      <c r="EX53" s="317">
        <v>214.05467912999998</v>
      </c>
      <c r="EY53" s="318">
        <v>100</v>
      </c>
      <c r="EZ53" s="314"/>
      <c r="FA53" s="315">
        <v>0</v>
      </c>
      <c r="FB53" s="319">
        <v>0</v>
      </c>
      <c r="FC53" s="316"/>
      <c r="FD53" s="317">
        <v>0</v>
      </c>
      <c r="FE53" s="318">
        <v>0</v>
      </c>
      <c r="FF53" s="314"/>
      <c r="FG53" s="315">
        <v>0</v>
      </c>
      <c r="FH53" s="319">
        <v>0</v>
      </c>
      <c r="FI53" s="316"/>
      <c r="FJ53" s="317">
        <v>0</v>
      </c>
      <c r="FK53" s="318">
        <v>0</v>
      </c>
      <c r="FL53" s="314"/>
      <c r="FM53" s="315">
        <v>0</v>
      </c>
      <c r="FN53" s="319">
        <v>0</v>
      </c>
      <c r="FO53" s="316"/>
      <c r="FP53" s="317">
        <v>6.5477048199999999</v>
      </c>
      <c r="FQ53" s="318">
        <v>78.84</v>
      </c>
      <c r="FR53" s="314"/>
      <c r="FS53" s="315">
        <v>10.5268528</v>
      </c>
      <c r="FT53" s="319">
        <v>98.99</v>
      </c>
      <c r="FU53" s="316"/>
      <c r="FV53" s="317">
        <v>2.9868504699999998</v>
      </c>
      <c r="FW53" s="318">
        <v>94.81</v>
      </c>
      <c r="FX53" s="314"/>
      <c r="FY53" s="315">
        <v>10.646568869999999</v>
      </c>
      <c r="FZ53" s="319">
        <v>79.37</v>
      </c>
      <c r="GA53" s="316"/>
      <c r="GB53" s="317">
        <v>16.642477310000004</v>
      </c>
      <c r="GC53" s="318">
        <v>78.98</v>
      </c>
      <c r="GD53" s="314"/>
      <c r="GE53" s="315">
        <v>183.62467774000001</v>
      </c>
      <c r="GF53" s="319">
        <v>99.87</v>
      </c>
      <c r="GG53" s="316"/>
      <c r="GH53" s="317">
        <v>333.08703480999998</v>
      </c>
      <c r="GI53" s="318">
        <v>99.7</v>
      </c>
      <c r="GJ53" s="314"/>
      <c r="GK53" s="315">
        <v>417.92243675000003</v>
      </c>
      <c r="GL53" s="319">
        <v>99.92</v>
      </c>
      <c r="GM53" s="316"/>
      <c r="GN53" s="317">
        <v>109.26281389999997</v>
      </c>
      <c r="GO53" s="318">
        <v>98.56</v>
      </c>
      <c r="GP53" s="314"/>
      <c r="GQ53" s="315">
        <v>241.26257612999999</v>
      </c>
      <c r="GR53" s="319">
        <v>98.85</v>
      </c>
      <c r="GS53" s="316"/>
      <c r="GT53" s="317">
        <v>44.064277099999998</v>
      </c>
      <c r="GU53" s="318">
        <v>23.7</v>
      </c>
      <c r="GV53" s="314"/>
      <c r="GW53" s="315">
        <v>665.72027439999999</v>
      </c>
      <c r="GX53" s="319">
        <v>96.71</v>
      </c>
      <c r="GY53" s="316"/>
      <c r="GZ53" s="317">
        <v>0</v>
      </c>
      <c r="HA53" s="318">
        <v>0</v>
      </c>
      <c r="HC53">
        <v>0</v>
      </c>
      <c r="HD53">
        <v>0</v>
      </c>
    </row>
    <row r="54" spans="1:212" ht="13.5" thickBot="1">
      <c r="A54" s="314" t="s">
        <v>1479</v>
      </c>
      <c r="B54" s="315"/>
      <c r="C54" s="316"/>
      <c r="D54" s="317">
        <v>4.2957280400000002</v>
      </c>
      <c r="E54" s="318">
        <v>4.6100000000000003</v>
      </c>
      <c r="F54" s="314"/>
      <c r="G54" s="315">
        <v>13.869675340000001</v>
      </c>
      <c r="H54" s="319">
        <v>8.19</v>
      </c>
      <c r="I54" s="316"/>
      <c r="J54" s="317">
        <v>1.09009073</v>
      </c>
      <c r="K54" s="318">
        <v>5.65</v>
      </c>
      <c r="L54" s="314"/>
      <c r="M54" s="315">
        <v>7.50501547</v>
      </c>
      <c r="N54" s="319">
        <v>9.35</v>
      </c>
      <c r="O54" s="316"/>
      <c r="P54" s="317">
        <v>9.8441226799999999</v>
      </c>
      <c r="Q54" s="318">
        <v>15</v>
      </c>
      <c r="R54" s="314"/>
      <c r="S54" s="315">
        <v>42.087093979999999</v>
      </c>
      <c r="T54" s="319">
        <v>58.49</v>
      </c>
      <c r="U54" s="316"/>
      <c r="V54" s="317">
        <v>12.050138959999998</v>
      </c>
      <c r="W54" s="318">
        <v>13.8</v>
      </c>
      <c r="X54" s="314"/>
      <c r="Y54" s="315">
        <v>8.5973400399999989</v>
      </c>
      <c r="Z54" s="319">
        <v>12.17</v>
      </c>
      <c r="AA54" s="316"/>
      <c r="AB54" s="317">
        <v>34.716272439999997</v>
      </c>
      <c r="AC54" s="318">
        <v>12.13</v>
      </c>
      <c r="AD54" s="314"/>
      <c r="AE54" s="315">
        <v>47.410345380000003</v>
      </c>
      <c r="AF54" s="319">
        <v>19.77</v>
      </c>
      <c r="AG54" s="316"/>
      <c r="AH54" s="317">
        <v>121.0520231</v>
      </c>
      <c r="AI54" s="318">
        <v>17.23</v>
      </c>
      <c r="AJ54" s="314"/>
      <c r="AK54" s="315">
        <v>0</v>
      </c>
      <c r="AL54" s="319">
        <v>0</v>
      </c>
      <c r="AM54" s="316"/>
      <c r="AN54" s="317">
        <v>0</v>
      </c>
      <c r="AO54" s="318">
        <v>0</v>
      </c>
      <c r="AP54" s="314"/>
      <c r="AQ54" s="315">
        <v>44.951056439999995</v>
      </c>
      <c r="AR54" s="319">
        <v>98.93</v>
      </c>
      <c r="AS54" s="316"/>
      <c r="AT54" s="317">
        <v>2.8498541099999999</v>
      </c>
      <c r="AU54" s="318">
        <v>98.78</v>
      </c>
      <c r="AV54" s="314"/>
      <c r="AW54" s="315">
        <v>114.7582153</v>
      </c>
      <c r="AX54" s="319">
        <v>99.18</v>
      </c>
      <c r="AY54" s="316"/>
      <c r="AZ54" s="317">
        <v>0</v>
      </c>
      <c r="BA54" s="318">
        <v>0</v>
      </c>
      <c r="BB54" s="314"/>
      <c r="BC54" s="315">
        <v>0</v>
      </c>
      <c r="BD54" s="319">
        <v>0</v>
      </c>
      <c r="BE54" s="316"/>
      <c r="BF54" s="317">
        <v>0</v>
      </c>
      <c r="BG54" s="318">
        <v>0</v>
      </c>
      <c r="BH54" s="314"/>
      <c r="BI54" s="315">
        <v>0</v>
      </c>
      <c r="BJ54" s="319">
        <v>0</v>
      </c>
      <c r="BK54" s="316"/>
      <c r="BL54" s="317">
        <v>0</v>
      </c>
      <c r="BM54" s="318">
        <v>0</v>
      </c>
      <c r="BN54" s="314"/>
      <c r="BO54" s="315">
        <v>0</v>
      </c>
      <c r="BP54" s="319">
        <v>0</v>
      </c>
      <c r="BQ54" s="316"/>
      <c r="BR54" s="317">
        <v>163.78607884000002</v>
      </c>
      <c r="BS54" s="318">
        <v>89.3</v>
      </c>
      <c r="BT54" s="314"/>
      <c r="BU54" s="315">
        <v>61.244991479999996</v>
      </c>
      <c r="BV54" s="319">
        <v>98.6</v>
      </c>
      <c r="BW54" s="316"/>
      <c r="BX54" s="317">
        <v>147.09702179000001</v>
      </c>
      <c r="BY54" s="318">
        <v>97.5</v>
      </c>
      <c r="BZ54" s="314"/>
      <c r="CA54" s="315">
        <v>135.22421846</v>
      </c>
      <c r="CB54" s="319">
        <v>89.68</v>
      </c>
      <c r="CC54" s="316"/>
      <c r="CD54" s="317">
        <v>0</v>
      </c>
      <c r="CE54" s="318">
        <v>0</v>
      </c>
      <c r="CF54" s="314"/>
      <c r="CG54" s="315">
        <v>6.5390000000000001E-4</v>
      </c>
      <c r="CH54" s="319">
        <v>0</v>
      </c>
      <c r="CI54" s="316"/>
      <c r="CJ54" s="317">
        <v>0</v>
      </c>
      <c r="CK54" s="318">
        <v>0</v>
      </c>
      <c r="CL54" s="314"/>
      <c r="CM54" s="315">
        <v>20.923214399999999</v>
      </c>
      <c r="CN54" s="319">
        <v>97.29</v>
      </c>
      <c r="CO54" s="316"/>
      <c r="CP54" s="317">
        <v>0</v>
      </c>
      <c r="CQ54" s="318">
        <v>0</v>
      </c>
      <c r="CR54" s="314"/>
      <c r="CS54" s="315">
        <v>0</v>
      </c>
      <c r="CT54" s="319">
        <v>0</v>
      </c>
      <c r="CU54" s="316"/>
      <c r="CV54" s="317">
        <v>1.3599999999999999E-6</v>
      </c>
      <c r="CW54" s="318">
        <v>0</v>
      </c>
      <c r="CX54" s="314"/>
      <c r="CY54" s="315">
        <v>0</v>
      </c>
      <c r="CZ54" s="319">
        <v>0</v>
      </c>
      <c r="DA54" s="316"/>
      <c r="DB54" s="317">
        <v>0</v>
      </c>
      <c r="DC54" s="318">
        <v>0</v>
      </c>
      <c r="DD54" s="314"/>
      <c r="DE54" s="315">
        <v>0</v>
      </c>
      <c r="DF54" s="319">
        <v>0</v>
      </c>
      <c r="DG54" s="316"/>
      <c r="DH54" s="317">
        <v>10.737727720000001</v>
      </c>
      <c r="DI54" s="318">
        <v>13.19</v>
      </c>
      <c r="DJ54" s="314"/>
      <c r="DK54" s="315">
        <v>11.024259000000001</v>
      </c>
      <c r="DL54" s="319">
        <v>9.69</v>
      </c>
      <c r="DM54" s="316"/>
      <c r="DN54" s="317">
        <v>20.546215440000001</v>
      </c>
      <c r="DO54" s="318">
        <v>8.83</v>
      </c>
      <c r="DP54" s="314"/>
      <c r="DQ54" s="315">
        <v>9.8460237300000006</v>
      </c>
      <c r="DR54" s="319">
        <v>27.92</v>
      </c>
      <c r="DS54" s="316"/>
      <c r="DT54" s="317">
        <v>158.98914274000001</v>
      </c>
      <c r="DU54" s="318">
        <v>98.08</v>
      </c>
      <c r="DV54" s="314"/>
      <c r="DW54" s="315">
        <v>98.11667061</v>
      </c>
      <c r="DX54" s="319">
        <v>98.96</v>
      </c>
      <c r="DY54" s="316"/>
      <c r="DZ54" s="317">
        <v>239.91336144000002</v>
      </c>
      <c r="EA54" s="318">
        <v>98.77</v>
      </c>
      <c r="EB54" s="314"/>
      <c r="EC54" s="315">
        <v>0</v>
      </c>
      <c r="ED54" s="319">
        <v>0</v>
      </c>
      <c r="EE54" s="316"/>
      <c r="EF54" s="317">
        <v>107.29016337</v>
      </c>
      <c r="EG54" s="318">
        <v>95.02</v>
      </c>
      <c r="EH54" s="314"/>
      <c r="EI54" s="315">
        <v>0</v>
      </c>
      <c r="EJ54" s="319">
        <v>0</v>
      </c>
      <c r="EK54" s="316"/>
      <c r="EL54" s="317">
        <v>0</v>
      </c>
      <c r="EM54" s="318">
        <v>0</v>
      </c>
      <c r="EN54" s="314"/>
      <c r="EO54" s="315">
        <v>0</v>
      </c>
      <c r="EP54" s="319">
        <v>0</v>
      </c>
      <c r="EQ54" s="316"/>
      <c r="ER54" s="317">
        <v>0</v>
      </c>
      <c r="ES54" s="318">
        <v>0</v>
      </c>
      <c r="ET54" s="314"/>
      <c r="EU54" s="315">
        <v>85.633663180000013</v>
      </c>
      <c r="EV54" s="319">
        <v>97.88</v>
      </c>
      <c r="EW54" s="316"/>
      <c r="EX54" s="317">
        <v>0</v>
      </c>
      <c r="EY54" s="318">
        <v>0</v>
      </c>
      <c r="EZ54" s="314"/>
      <c r="FA54" s="315">
        <v>11.905120929999999</v>
      </c>
      <c r="FB54" s="319">
        <v>98.9</v>
      </c>
      <c r="FC54" s="316"/>
      <c r="FD54" s="317">
        <v>8.7589815699999996</v>
      </c>
      <c r="FE54" s="318">
        <v>85.95</v>
      </c>
      <c r="FF54" s="314"/>
      <c r="FG54" s="315">
        <v>10.18902164</v>
      </c>
      <c r="FH54" s="319">
        <v>96.74</v>
      </c>
      <c r="FI54" s="316"/>
      <c r="FJ54" s="317">
        <v>10.322241120000001</v>
      </c>
      <c r="FK54" s="318">
        <v>87.14</v>
      </c>
      <c r="FL54" s="314"/>
      <c r="FM54" s="315">
        <v>49.542282869999994</v>
      </c>
      <c r="FN54" s="319">
        <v>99.45</v>
      </c>
      <c r="FO54" s="316"/>
      <c r="FP54" s="317">
        <v>1.2823443499999998</v>
      </c>
      <c r="FQ54" s="318">
        <v>15.44</v>
      </c>
      <c r="FR54" s="314"/>
      <c r="FS54" s="315">
        <v>0</v>
      </c>
      <c r="FT54" s="319">
        <v>0</v>
      </c>
      <c r="FU54" s="316"/>
      <c r="FV54" s="317">
        <v>0</v>
      </c>
      <c r="FW54" s="318">
        <v>0</v>
      </c>
      <c r="FX54" s="314"/>
      <c r="FY54" s="315">
        <v>2.4691288999999998</v>
      </c>
      <c r="FZ54" s="319">
        <v>18.41</v>
      </c>
      <c r="GA54" s="316"/>
      <c r="GB54" s="317">
        <v>1.83164916</v>
      </c>
      <c r="GC54" s="318">
        <v>8.69</v>
      </c>
      <c r="GD54" s="314"/>
      <c r="GE54" s="315">
        <v>0</v>
      </c>
      <c r="GF54" s="319">
        <v>0</v>
      </c>
      <c r="GG54" s="316"/>
      <c r="GH54" s="317">
        <v>0</v>
      </c>
      <c r="GI54" s="318">
        <v>0</v>
      </c>
      <c r="GJ54" s="314"/>
      <c r="GK54" s="315">
        <v>0</v>
      </c>
      <c r="GL54" s="319">
        <v>0</v>
      </c>
      <c r="GM54" s="316"/>
      <c r="GN54" s="317">
        <v>0</v>
      </c>
      <c r="GO54" s="318">
        <v>0</v>
      </c>
      <c r="GP54" s="314"/>
      <c r="GQ54" s="315">
        <v>0</v>
      </c>
      <c r="GR54" s="319">
        <v>0</v>
      </c>
      <c r="GS54" s="316"/>
      <c r="GT54" s="317">
        <v>79.25045209000001</v>
      </c>
      <c r="GU54" s="318">
        <v>42.63</v>
      </c>
      <c r="GV54" s="314"/>
      <c r="GW54" s="315">
        <v>0</v>
      </c>
      <c r="GX54" s="319">
        <v>0</v>
      </c>
      <c r="GY54" s="316"/>
      <c r="GZ54" s="317">
        <v>509.62275112999998</v>
      </c>
      <c r="HA54" s="318">
        <v>97.18</v>
      </c>
      <c r="HC54">
        <v>0</v>
      </c>
      <c r="HD54">
        <v>0</v>
      </c>
    </row>
    <row r="55" spans="1:212" ht="13.5" thickBot="1">
      <c r="A55" s="314" t="s">
        <v>1480</v>
      </c>
      <c r="B55" s="315"/>
      <c r="C55" s="316"/>
      <c r="D55" s="317">
        <v>91.382289389999997</v>
      </c>
      <c r="E55" s="318">
        <v>98.04</v>
      </c>
      <c r="F55" s="314"/>
      <c r="G55" s="315">
        <v>160.64633329</v>
      </c>
      <c r="H55" s="319">
        <v>94.82</v>
      </c>
      <c r="I55" s="316"/>
      <c r="J55" s="317">
        <v>1.0900907399999999</v>
      </c>
      <c r="K55" s="318">
        <v>5.65</v>
      </c>
      <c r="L55" s="314"/>
      <c r="M55" s="315">
        <v>78.399285469999995</v>
      </c>
      <c r="N55" s="319">
        <v>97.7</v>
      </c>
      <c r="O55" s="316"/>
      <c r="P55" s="317">
        <v>65.229667489999997</v>
      </c>
      <c r="Q55" s="318">
        <v>99.41</v>
      </c>
      <c r="R55" s="314"/>
      <c r="S55" s="315">
        <v>69.644025360000001</v>
      </c>
      <c r="T55" s="319">
        <v>96.79</v>
      </c>
      <c r="U55" s="316"/>
      <c r="V55" s="317">
        <v>86.983824109999986</v>
      </c>
      <c r="W55" s="318">
        <v>99.59</v>
      </c>
      <c r="X55" s="314"/>
      <c r="Y55" s="315">
        <v>70.339850139999982</v>
      </c>
      <c r="Z55" s="319">
        <v>99.52</v>
      </c>
      <c r="AA55" s="316"/>
      <c r="AB55" s="317">
        <v>285.63513396000002</v>
      </c>
      <c r="AC55" s="318">
        <v>99.77</v>
      </c>
      <c r="AD55" s="314"/>
      <c r="AE55" s="315">
        <v>238.80402943999999</v>
      </c>
      <c r="AF55" s="319">
        <v>99.59</v>
      </c>
      <c r="AG55" s="316"/>
      <c r="AH55" s="317">
        <v>699.72331237000003</v>
      </c>
      <c r="AI55" s="318">
        <v>99.62</v>
      </c>
      <c r="AJ55" s="314"/>
      <c r="AK55" s="315">
        <v>7.7762711400000004</v>
      </c>
      <c r="AL55" s="319">
        <v>100.01</v>
      </c>
      <c r="AM55" s="316"/>
      <c r="AN55" s="317">
        <v>5.6779590299999994</v>
      </c>
      <c r="AO55" s="318">
        <v>87.28</v>
      </c>
      <c r="AP55" s="314"/>
      <c r="AQ55" s="315">
        <v>44.951056439999995</v>
      </c>
      <c r="AR55" s="319">
        <v>98.93</v>
      </c>
      <c r="AS55" s="316"/>
      <c r="AT55" s="317">
        <v>2.8498541099999999</v>
      </c>
      <c r="AU55" s="318">
        <v>98.78</v>
      </c>
      <c r="AV55" s="314"/>
      <c r="AW55" s="315">
        <v>114.7582153</v>
      </c>
      <c r="AX55" s="319">
        <v>99.18</v>
      </c>
      <c r="AY55" s="316"/>
      <c r="AZ55" s="317">
        <v>632.56310252999981</v>
      </c>
      <c r="BA55" s="318">
        <v>97.98</v>
      </c>
      <c r="BB55" s="314"/>
      <c r="BC55" s="315">
        <v>27.010625579999999</v>
      </c>
      <c r="BD55" s="319">
        <v>96.73</v>
      </c>
      <c r="BE55" s="316"/>
      <c r="BF55" s="317">
        <v>443.44257132999991</v>
      </c>
      <c r="BG55" s="318">
        <v>98.27</v>
      </c>
      <c r="BH55" s="314"/>
      <c r="BI55" s="315">
        <v>52.78282506</v>
      </c>
      <c r="BJ55" s="319">
        <v>97.23</v>
      </c>
      <c r="BK55" s="316"/>
      <c r="BL55" s="317">
        <v>409.99255920999997</v>
      </c>
      <c r="BM55" s="318">
        <v>98.88</v>
      </c>
      <c r="BN55" s="314"/>
      <c r="BO55" s="315">
        <v>176.28787897000001</v>
      </c>
      <c r="BP55" s="319">
        <v>97.21</v>
      </c>
      <c r="BQ55" s="316"/>
      <c r="BR55" s="317">
        <v>165.62168172999998</v>
      </c>
      <c r="BS55" s="318">
        <v>90.3</v>
      </c>
      <c r="BT55" s="314"/>
      <c r="BU55" s="315">
        <v>61.249940139999993</v>
      </c>
      <c r="BV55" s="319">
        <v>98.6</v>
      </c>
      <c r="BW55" s="316"/>
      <c r="BX55" s="317">
        <v>150.67968157000001</v>
      </c>
      <c r="BY55" s="318">
        <v>99.9</v>
      </c>
      <c r="BZ55" s="314"/>
      <c r="CA55" s="315">
        <v>135.22421846</v>
      </c>
      <c r="CB55" s="319">
        <v>89.68</v>
      </c>
      <c r="CC55" s="316"/>
      <c r="CD55" s="317">
        <v>306.57087583999999</v>
      </c>
      <c r="CE55" s="318">
        <v>98.45</v>
      </c>
      <c r="CF55" s="314"/>
      <c r="CG55" s="315">
        <v>297.04294936999992</v>
      </c>
      <c r="CH55" s="319">
        <v>99.1</v>
      </c>
      <c r="CI55" s="316"/>
      <c r="CJ55" s="317">
        <v>411.69681713</v>
      </c>
      <c r="CK55" s="318">
        <v>98.48</v>
      </c>
      <c r="CL55" s="314"/>
      <c r="CM55" s="315">
        <v>20.923214399999999</v>
      </c>
      <c r="CN55" s="319">
        <v>97.29</v>
      </c>
      <c r="CO55" s="316"/>
      <c r="CP55" s="317">
        <v>1293.8329278600002</v>
      </c>
      <c r="CQ55" s="318">
        <v>99.85</v>
      </c>
      <c r="CR55" s="314"/>
      <c r="CS55" s="315">
        <v>476.86418574999999</v>
      </c>
      <c r="CT55" s="319">
        <v>99.49</v>
      </c>
      <c r="CU55" s="316"/>
      <c r="CV55" s="317">
        <v>292.57133044</v>
      </c>
      <c r="CW55" s="318">
        <v>99.59</v>
      </c>
      <c r="CX55" s="314"/>
      <c r="CY55" s="315">
        <v>2921.6667446199999</v>
      </c>
      <c r="CZ55" s="319">
        <v>99.79</v>
      </c>
      <c r="DA55" s="316"/>
      <c r="DB55" s="317">
        <v>2740.1931333900002</v>
      </c>
      <c r="DC55" s="318">
        <v>99.84</v>
      </c>
      <c r="DD55" s="314"/>
      <c r="DE55" s="315">
        <v>54.809588220000002</v>
      </c>
      <c r="DF55" s="319">
        <v>96.64</v>
      </c>
      <c r="DG55" s="316"/>
      <c r="DH55" s="317">
        <v>80.67092916</v>
      </c>
      <c r="DI55" s="318">
        <v>99.07</v>
      </c>
      <c r="DJ55" s="314"/>
      <c r="DK55" s="315">
        <v>110.68837518000001</v>
      </c>
      <c r="DL55" s="319">
        <v>97.3</v>
      </c>
      <c r="DM55" s="316"/>
      <c r="DN55" s="317">
        <v>227.33351735999997</v>
      </c>
      <c r="DO55" s="318">
        <v>97.71</v>
      </c>
      <c r="DP55" s="314"/>
      <c r="DQ55" s="315">
        <v>34.569834350000008</v>
      </c>
      <c r="DR55" s="319">
        <v>98.03</v>
      </c>
      <c r="DS55" s="316"/>
      <c r="DT55" s="317">
        <v>160.3721572</v>
      </c>
      <c r="DU55" s="318">
        <v>98.93</v>
      </c>
      <c r="DV55" s="314"/>
      <c r="DW55" s="315">
        <v>98.11667061</v>
      </c>
      <c r="DX55" s="319">
        <v>98.96</v>
      </c>
      <c r="DY55" s="316"/>
      <c r="DZ55" s="317">
        <v>241.84774690000003</v>
      </c>
      <c r="EA55" s="318">
        <v>99.57</v>
      </c>
      <c r="EB55" s="314"/>
      <c r="EC55" s="315">
        <v>602.78676660999997</v>
      </c>
      <c r="ED55" s="319">
        <v>98.87</v>
      </c>
      <c r="EE55" s="316"/>
      <c r="EF55" s="317">
        <v>108.22263179000001</v>
      </c>
      <c r="EG55" s="318">
        <v>95.85</v>
      </c>
      <c r="EH55" s="314"/>
      <c r="EI55" s="315">
        <v>477.95556397000001</v>
      </c>
      <c r="EJ55" s="319">
        <v>98.84</v>
      </c>
      <c r="EK55" s="316"/>
      <c r="EL55" s="317">
        <v>110.58570865</v>
      </c>
      <c r="EM55" s="318">
        <v>95.78</v>
      </c>
      <c r="EN55" s="314"/>
      <c r="EO55" s="315">
        <v>18.60513211</v>
      </c>
      <c r="EP55" s="319">
        <v>87.21</v>
      </c>
      <c r="EQ55" s="316"/>
      <c r="ER55" s="317">
        <v>57.955225119999987</v>
      </c>
      <c r="ES55" s="318">
        <v>99.61</v>
      </c>
      <c r="ET55" s="314"/>
      <c r="EU55" s="315">
        <v>85.633663180000013</v>
      </c>
      <c r="EV55" s="319">
        <v>97.88</v>
      </c>
      <c r="EW55" s="316"/>
      <c r="EX55" s="317">
        <v>214.05467912999998</v>
      </c>
      <c r="EY55" s="318">
        <v>100</v>
      </c>
      <c r="EZ55" s="314"/>
      <c r="FA55" s="315">
        <v>11.905120929999999</v>
      </c>
      <c r="FB55" s="319">
        <v>98.9</v>
      </c>
      <c r="FC55" s="316"/>
      <c r="FD55" s="317">
        <v>8.7589815699999996</v>
      </c>
      <c r="FE55" s="318">
        <v>85.95</v>
      </c>
      <c r="FF55" s="314"/>
      <c r="FG55" s="315">
        <v>10.18902164</v>
      </c>
      <c r="FH55" s="319">
        <v>96.74</v>
      </c>
      <c r="FI55" s="316"/>
      <c r="FJ55" s="317">
        <v>10.322241120000001</v>
      </c>
      <c r="FK55" s="318">
        <v>87.14</v>
      </c>
      <c r="FL55" s="314"/>
      <c r="FM55" s="315">
        <v>49.542282869999994</v>
      </c>
      <c r="FN55" s="319">
        <v>99.45</v>
      </c>
      <c r="FO55" s="316"/>
      <c r="FP55" s="317">
        <v>7.8300491699999997</v>
      </c>
      <c r="FQ55" s="318">
        <v>94.28</v>
      </c>
      <c r="FR55" s="314"/>
      <c r="FS55" s="315">
        <v>10.5268528</v>
      </c>
      <c r="FT55" s="319">
        <v>98.99</v>
      </c>
      <c r="FU55" s="316"/>
      <c r="FV55" s="317">
        <v>2.9868504699999998</v>
      </c>
      <c r="FW55" s="318">
        <v>94.81</v>
      </c>
      <c r="FX55" s="314"/>
      <c r="FY55" s="315">
        <v>13.115697769999999</v>
      </c>
      <c r="FZ55" s="319">
        <v>97.78</v>
      </c>
      <c r="GA55" s="316"/>
      <c r="GB55" s="317">
        <v>18.474126470000002</v>
      </c>
      <c r="GC55" s="318">
        <v>87.67</v>
      </c>
      <c r="GD55" s="314"/>
      <c r="GE55" s="315">
        <v>183.62467774000001</v>
      </c>
      <c r="GF55" s="319">
        <v>99.87</v>
      </c>
      <c r="GG55" s="316"/>
      <c r="GH55" s="317">
        <v>333.08703480999998</v>
      </c>
      <c r="GI55" s="318">
        <v>99.7</v>
      </c>
      <c r="GJ55" s="314"/>
      <c r="GK55" s="315">
        <v>417.92243675000003</v>
      </c>
      <c r="GL55" s="319">
        <v>99.92</v>
      </c>
      <c r="GM55" s="316"/>
      <c r="GN55" s="317">
        <v>109.26281389999997</v>
      </c>
      <c r="GO55" s="318">
        <v>98.56</v>
      </c>
      <c r="GP55" s="314"/>
      <c r="GQ55" s="315">
        <v>241.26257612999999</v>
      </c>
      <c r="GR55" s="319">
        <v>98.85</v>
      </c>
      <c r="GS55" s="316"/>
      <c r="GT55" s="317">
        <v>123.31472918999999</v>
      </c>
      <c r="GU55" s="318">
        <v>66.33</v>
      </c>
      <c r="GV55" s="314"/>
      <c r="GW55" s="315">
        <v>665.72027439999999</v>
      </c>
      <c r="GX55" s="319">
        <v>96.71</v>
      </c>
      <c r="GY55" s="316"/>
      <c r="GZ55" s="317">
        <v>509.62275112999998</v>
      </c>
      <c r="HA55" s="318">
        <v>97.18</v>
      </c>
      <c r="HC55">
        <v>0</v>
      </c>
      <c r="HD55">
        <v>0</v>
      </c>
    </row>
    <row r="56" spans="1:212" ht="13.5" thickBot="1">
      <c r="C56" s="311"/>
      <c r="D56" s="312"/>
      <c r="E56" s="313"/>
      <c r="I56" s="311"/>
      <c r="J56" s="312"/>
      <c r="K56" s="313"/>
      <c r="O56" s="311"/>
      <c r="P56" s="312"/>
      <c r="Q56" s="313"/>
      <c r="U56" s="311"/>
      <c r="V56" s="312"/>
      <c r="W56" s="313"/>
      <c r="AA56" s="311"/>
      <c r="AB56" s="312"/>
      <c r="AC56" s="313"/>
      <c r="AG56" s="311"/>
      <c r="AH56" s="312"/>
      <c r="AI56" s="313"/>
      <c r="AM56" s="311"/>
      <c r="AN56" s="312"/>
      <c r="AO56" s="313"/>
      <c r="AS56" s="311"/>
      <c r="AT56" s="312"/>
      <c r="AU56" s="313"/>
      <c r="AY56" s="311"/>
      <c r="AZ56" s="312"/>
      <c r="BA56" s="313"/>
      <c r="BE56" s="311"/>
      <c r="BF56" s="312"/>
      <c r="BG56" s="313"/>
      <c r="BK56" s="311"/>
      <c r="BL56" s="312"/>
      <c r="BM56" s="313"/>
      <c r="BQ56" s="311"/>
      <c r="BR56" s="312"/>
      <c r="BS56" s="313"/>
      <c r="BW56" s="311"/>
      <c r="BX56" s="312"/>
      <c r="BY56" s="313"/>
      <c r="CC56" s="311"/>
      <c r="CD56" s="312"/>
      <c r="CE56" s="313"/>
      <c r="CI56" s="311"/>
      <c r="CJ56" s="312"/>
      <c r="CK56" s="313"/>
      <c r="CO56" s="311"/>
      <c r="CP56" s="312"/>
      <c r="CQ56" s="313"/>
      <c r="CU56" s="311"/>
      <c r="CV56" s="312"/>
      <c r="CW56" s="313"/>
      <c r="DA56" s="311"/>
      <c r="DB56" s="312"/>
      <c r="DC56" s="313"/>
      <c r="DG56" s="311"/>
      <c r="DH56" s="312"/>
      <c r="DI56" s="313"/>
      <c r="DM56" s="311"/>
      <c r="DN56" s="312"/>
      <c r="DO56" s="313"/>
      <c r="DS56" s="311"/>
      <c r="DT56" s="312"/>
      <c r="DU56" s="313"/>
      <c r="DY56" s="311"/>
      <c r="DZ56" s="312"/>
      <c r="EA56" s="313"/>
      <c r="EE56" s="311"/>
      <c r="EF56" s="312"/>
      <c r="EG56" s="313"/>
      <c r="EK56" s="311"/>
      <c r="EL56" s="312"/>
      <c r="EM56" s="313"/>
      <c r="EQ56" s="311"/>
      <c r="ER56" s="312"/>
      <c r="ES56" s="313"/>
      <c r="EW56" s="311"/>
      <c r="EX56" s="312"/>
      <c r="EY56" s="313"/>
      <c r="FC56" s="311"/>
      <c r="FD56" s="312"/>
      <c r="FE56" s="313"/>
      <c r="FI56" s="311"/>
      <c r="FJ56" s="312"/>
      <c r="FK56" s="313"/>
      <c r="FO56" s="311"/>
      <c r="FP56" s="312"/>
      <c r="FQ56" s="313"/>
      <c r="FU56" s="311"/>
      <c r="FV56" s="312"/>
      <c r="FW56" s="313"/>
      <c r="GA56" s="311"/>
      <c r="GB56" s="312"/>
      <c r="GC56" s="313"/>
      <c r="GG56" s="311"/>
      <c r="GH56" s="312"/>
      <c r="GI56" s="313"/>
      <c r="GM56" s="311"/>
      <c r="GN56" s="312"/>
      <c r="GO56" s="313"/>
      <c r="GS56" s="311"/>
      <c r="GT56" s="312"/>
      <c r="GU56" s="313"/>
      <c r="GY56" s="311"/>
      <c r="GZ56" s="312"/>
      <c r="HA56" s="313"/>
    </row>
    <row r="57" spans="1:212">
      <c r="A57" s="320" t="s">
        <v>1481</v>
      </c>
      <c r="B57" s="321"/>
      <c r="C57" s="322"/>
      <c r="D57" s="323">
        <v>17</v>
      </c>
      <c r="E57" s="324"/>
      <c r="F57" s="320"/>
      <c r="G57" s="321">
        <v>33</v>
      </c>
      <c r="H57" s="325"/>
      <c r="I57" s="322"/>
      <c r="J57" s="323">
        <v>30</v>
      </c>
      <c r="K57" s="324"/>
      <c r="L57" s="320"/>
      <c r="M57" s="321">
        <v>18</v>
      </c>
      <c r="N57" s="325"/>
      <c r="O57" s="322"/>
      <c r="P57" s="323">
        <v>24</v>
      </c>
      <c r="Q57" s="324"/>
      <c r="R57" s="320"/>
      <c r="S57" s="321">
        <v>28</v>
      </c>
      <c r="T57" s="325"/>
      <c r="U57" s="322"/>
      <c r="V57" s="323">
        <v>22</v>
      </c>
      <c r="W57" s="324"/>
      <c r="X57" s="320"/>
      <c r="Y57" s="321">
        <v>18</v>
      </c>
      <c r="Z57" s="325"/>
      <c r="AA57" s="322"/>
      <c r="AB57" s="323">
        <v>12</v>
      </c>
      <c r="AC57" s="324"/>
      <c r="AD57" s="320"/>
      <c r="AE57" s="321">
        <v>13</v>
      </c>
      <c r="AF57" s="325"/>
      <c r="AG57" s="322"/>
      <c r="AH57" s="323">
        <v>13</v>
      </c>
      <c r="AI57" s="324"/>
      <c r="AJ57" s="320"/>
      <c r="AK57" s="321">
        <v>16</v>
      </c>
      <c r="AL57" s="325"/>
      <c r="AM57" s="322"/>
      <c r="AN57" s="323">
        <v>9</v>
      </c>
      <c r="AO57" s="324"/>
      <c r="AP57" s="320"/>
      <c r="AQ57" s="321">
        <v>10</v>
      </c>
      <c r="AR57" s="325"/>
      <c r="AS57" s="322"/>
      <c r="AT57" s="323">
        <v>13</v>
      </c>
      <c r="AU57" s="324"/>
      <c r="AV57" s="320"/>
      <c r="AW57" s="321">
        <v>53</v>
      </c>
      <c r="AX57" s="325"/>
      <c r="AY57" s="322"/>
      <c r="AZ57" s="323">
        <v>359</v>
      </c>
      <c r="BA57" s="324"/>
      <c r="BB57" s="320"/>
      <c r="BC57" s="321">
        <v>93</v>
      </c>
      <c r="BD57" s="325"/>
      <c r="BE57" s="322"/>
      <c r="BF57" s="323">
        <v>369</v>
      </c>
      <c r="BG57" s="324"/>
      <c r="BH57" s="320"/>
      <c r="BI57" s="321">
        <v>141</v>
      </c>
      <c r="BJ57" s="325"/>
      <c r="BK57" s="322"/>
      <c r="BL57" s="323">
        <v>222</v>
      </c>
      <c r="BM57" s="324"/>
      <c r="BN57" s="320"/>
      <c r="BO57" s="321">
        <v>306</v>
      </c>
      <c r="BP57" s="325"/>
      <c r="BQ57" s="322"/>
      <c r="BR57" s="323">
        <v>152</v>
      </c>
      <c r="BS57" s="324"/>
      <c r="BT57" s="320"/>
      <c r="BU57" s="321">
        <v>62</v>
      </c>
      <c r="BV57" s="325"/>
      <c r="BW57" s="322"/>
      <c r="BX57" s="323">
        <v>238</v>
      </c>
      <c r="BY57" s="324"/>
      <c r="BZ57" s="320"/>
      <c r="CA57" s="321">
        <v>40</v>
      </c>
      <c r="CB57" s="325"/>
      <c r="CC57" s="322"/>
      <c r="CD57" s="323">
        <v>98</v>
      </c>
      <c r="CE57" s="324"/>
      <c r="CF57" s="320"/>
      <c r="CG57" s="321">
        <v>128</v>
      </c>
      <c r="CH57" s="325"/>
      <c r="CI57" s="322"/>
      <c r="CJ57" s="323">
        <v>257</v>
      </c>
      <c r="CK57" s="324"/>
      <c r="CL57" s="320"/>
      <c r="CM57" s="321">
        <v>32</v>
      </c>
      <c r="CN57" s="325"/>
      <c r="CO57" s="322"/>
      <c r="CP57" s="323">
        <v>1409</v>
      </c>
      <c r="CQ57" s="324"/>
      <c r="CR57" s="320"/>
      <c r="CS57" s="321">
        <v>404</v>
      </c>
      <c r="CT57" s="325"/>
      <c r="CU57" s="322"/>
      <c r="CV57" s="323">
        <v>460</v>
      </c>
      <c r="CW57" s="324"/>
      <c r="CX57" s="320"/>
      <c r="CY57" s="321">
        <v>1313</v>
      </c>
      <c r="CZ57" s="325"/>
      <c r="DA57" s="322"/>
      <c r="DB57" s="323">
        <v>1679</v>
      </c>
      <c r="DC57" s="324"/>
      <c r="DD57" s="320"/>
      <c r="DE57" s="321">
        <v>64</v>
      </c>
      <c r="DF57" s="325"/>
      <c r="DG57" s="322"/>
      <c r="DH57" s="323">
        <v>12</v>
      </c>
      <c r="DI57" s="324"/>
      <c r="DJ57" s="320"/>
      <c r="DK57" s="321">
        <v>9</v>
      </c>
      <c r="DL57" s="325"/>
      <c r="DM57" s="322"/>
      <c r="DN57" s="323">
        <v>11</v>
      </c>
      <c r="DO57" s="324"/>
      <c r="DP57" s="320"/>
      <c r="DQ57" s="321">
        <v>9</v>
      </c>
      <c r="DR57" s="325"/>
      <c r="DS57" s="322"/>
      <c r="DT57" s="323">
        <v>98</v>
      </c>
      <c r="DU57" s="324"/>
      <c r="DV57" s="320"/>
      <c r="DW57" s="321">
        <v>92</v>
      </c>
      <c r="DX57" s="325"/>
      <c r="DY57" s="322"/>
      <c r="DZ57" s="323">
        <v>652</v>
      </c>
      <c r="EA57" s="324"/>
      <c r="EB57" s="320"/>
      <c r="EC57" s="321">
        <v>10</v>
      </c>
      <c r="ED57" s="325"/>
      <c r="EE57" s="322"/>
      <c r="EF57" s="323">
        <v>5</v>
      </c>
      <c r="EG57" s="324"/>
      <c r="EH57" s="320"/>
      <c r="EI57" s="321">
        <v>10</v>
      </c>
      <c r="EJ57" s="325"/>
      <c r="EK57" s="322"/>
      <c r="EL57" s="323">
        <v>3</v>
      </c>
      <c r="EM57" s="324"/>
      <c r="EN57" s="320"/>
      <c r="EO57" s="321">
        <v>1100</v>
      </c>
      <c r="EP57" s="325"/>
      <c r="EQ57" s="322"/>
      <c r="ER57" s="323">
        <v>27</v>
      </c>
      <c r="ES57" s="324"/>
      <c r="ET57" s="320"/>
      <c r="EU57" s="321">
        <v>158</v>
      </c>
      <c r="EV57" s="325"/>
      <c r="EW57" s="322"/>
      <c r="EX57" s="323">
        <v>12</v>
      </c>
      <c r="EY57" s="324"/>
      <c r="EZ57" s="320"/>
      <c r="FA57" s="321">
        <v>3</v>
      </c>
      <c r="FB57" s="325"/>
      <c r="FC57" s="322"/>
      <c r="FD57" s="323">
        <v>80</v>
      </c>
      <c r="FE57" s="324"/>
      <c r="FF57" s="320"/>
      <c r="FG57" s="321">
        <v>173</v>
      </c>
      <c r="FH57" s="325"/>
      <c r="FI57" s="322"/>
      <c r="FJ57" s="323">
        <v>33</v>
      </c>
      <c r="FK57" s="324"/>
      <c r="FL57" s="320"/>
      <c r="FM57" s="321">
        <v>1956</v>
      </c>
      <c r="FN57" s="325"/>
      <c r="FO57" s="322"/>
      <c r="FP57" s="323">
        <v>18</v>
      </c>
      <c r="FQ57" s="324"/>
      <c r="FR57" s="320"/>
      <c r="FS57" s="321">
        <v>10</v>
      </c>
      <c r="FT57" s="325"/>
      <c r="FU57" s="322"/>
      <c r="FV57" s="323">
        <v>9</v>
      </c>
      <c r="FW57" s="324"/>
      <c r="FX57" s="320"/>
      <c r="FY57" s="321">
        <v>15</v>
      </c>
      <c r="FZ57" s="325"/>
      <c r="GA57" s="322"/>
      <c r="GB57" s="323">
        <v>18</v>
      </c>
      <c r="GC57" s="324"/>
      <c r="GD57" s="320"/>
      <c r="GE57" s="321">
        <v>1</v>
      </c>
      <c r="GF57" s="325"/>
      <c r="GG57" s="322"/>
      <c r="GH57" s="323">
        <v>5</v>
      </c>
      <c r="GI57" s="324"/>
      <c r="GJ57" s="320"/>
      <c r="GK57" s="321">
        <v>119</v>
      </c>
      <c r="GL57" s="325"/>
      <c r="GM57" s="322"/>
      <c r="GN57" s="323">
        <v>70</v>
      </c>
      <c r="GO57" s="324"/>
      <c r="GP57" s="320"/>
      <c r="GQ57" s="321">
        <v>99</v>
      </c>
      <c r="GR57" s="325"/>
      <c r="GS57" s="322"/>
      <c r="GT57" s="323">
        <v>175</v>
      </c>
      <c r="GU57" s="324"/>
      <c r="GV57" s="320"/>
      <c r="GW57" s="321">
        <v>174</v>
      </c>
      <c r="GX57" s="325"/>
      <c r="GY57" s="322"/>
      <c r="GZ57" s="323">
        <v>498</v>
      </c>
      <c r="HA57" s="324"/>
      <c r="HC57">
        <v>0</v>
      </c>
    </row>
    <row r="58" spans="1:212" ht="13.5" thickBot="1">
      <c r="A58" s="326" t="s">
        <v>184</v>
      </c>
      <c r="B58" s="327"/>
      <c r="C58" s="328"/>
      <c r="D58" s="329">
        <v>5482161.4811764713</v>
      </c>
      <c r="E58" s="330"/>
      <c r="F58" s="326"/>
      <c r="G58" s="327">
        <v>5133803.2075757571</v>
      </c>
      <c r="H58" s="331"/>
      <c r="I58" s="328"/>
      <c r="J58" s="329">
        <v>643459.32533333334</v>
      </c>
      <c r="K58" s="330"/>
      <c r="L58" s="326"/>
      <c r="M58" s="327">
        <v>4457421.3727777777</v>
      </c>
      <c r="N58" s="331"/>
      <c r="O58" s="328"/>
      <c r="P58" s="329">
        <v>2734095.59375</v>
      </c>
      <c r="Q58" s="330"/>
      <c r="R58" s="326"/>
      <c r="S58" s="327">
        <v>2569782.0939285713</v>
      </c>
      <c r="T58" s="331"/>
      <c r="U58" s="328"/>
      <c r="V58" s="329">
        <v>3970690.1154545457</v>
      </c>
      <c r="W58" s="330"/>
      <c r="X58" s="326"/>
      <c r="Y58" s="327">
        <v>3926669.0222222228</v>
      </c>
      <c r="Z58" s="331"/>
      <c r="AA58" s="328"/>
      <c r="AB58" s="329">
        <v>23857272.816666666</v>
      </c>
      <c r="AC58" s="330"/>
      <c r="AD58" s="326"/>
      <c r="AE58" s="327">
        <v>18445234.153846152</v>
      </c>
      <c r="AF58" s="331"/>
      <c r="AG58" s="328"/>
      <c r="AH58" s="329">
        <v>54029923.323076926</v>
      </c>
      <c r="AI58" s="330"/>
      <c r="AJ58" s="326"/>
      <c r="AK58" s="327">
        <v>485993.07437500003</v>
      </c>
      <c r="AL58" s="331"/>
      <c r="AM58" s="328"/>
      <c r="AN58" s="329">
        <v>722824.14222222229</v>
      </c>
      <c r="AO58" s="330"/>
      <c r="AP58" s="326"/>
      <c r="AQ58" s="327">
        <v>4543532.8679999998</v>
      </c>
      <c r="AR58" s="331"/>
      <c r="AS58" s="328"/>
      <c r="AT58" s="329">
        <v>221937.14384615386</v>
      </c>
      <c r="AU58" s="330"/>
      <c r="AV58" s="326"/>
      <c r="AW58" s="327">
        <v>2183078.5132075474</v>
      </c>
      <c r="AX58" s="331"/>
      <c r="AY58" s="328"/>
      <c r="AZ58" s="329">
        <v>1798262.5183008357</v>
      </c>
      <c r="BA58" s="330"/>
      <c r="BB58" s="326"/>
      <c r="BC58" s="327">
        <v>300236.0329032258</v>
      </c>
      <c r="BD58" s="331"/>
      <c r="BE58" s="328"/>
      <c r="BF58" s="329">
        <v>1222940.1044444444</v>
      </c>
      <c r="BG58" s="330"/>
      <c r="BH58" s="326"/>
      <c r="BI58" s="327">
        <v>385021.56737588655</v>
      </c>
      <c r="BJ58" s="331"/>
      <c r="BK58" s="328"/>
      <c r="BL58" s="329">
        <v>1867793.628918919</v>
      </c>
      <c r="BM58" s="330"/>
      <c r="BN58" s="326"/>
      <c r="BO58" s="327">
        <v>592602.36284313723</v>
      </c>
      <c r="BP58" s="331"/>
      <c r="BQ58" s="328"/>
      <c r="BR58" s="329">
        <v>1207027.4809210526</v>
      </c>
      <c r="BS58" s="330"/>
      <c r="BT58" s="326"/>
      <c r="BU58" s="327">
        <v>1001957.2272580646</v>
      </c>
      <c r="BV58" s="331"/>
      <c r="BW58" s="328"/>
      <c r="BX58" s="329">
        <v>634836.58193277312</v>
      </c>
      <c r="BY58" s="330"/>
      <c r="BZ58" s="326"/>
      <c r="CA58" s="327">
        <v>3769981.77</v>
      </c>
      <c r="CB58" s="331"/>
      <c r="CC58" s="328"/>
      <c r="CD58" s="329">
        <v>3177322.3806122448</v>
      </c>
      <c r="CE58" s="330"/>
      <c r="CF58" s="326"/>
      <c r="CG58" s="327">
        <v>2341996.4609375</v>
      </c>
      <c r="CH58" s="331"/>
      <c r="CI58" s="328"/>
      <c r="CJ58" s="329">
        <v>1626912.4680933852</v>
      </c>
      <c r="CK58" s="330"/>
      <c r="CL58" s="326"/>
      <c r="CM58" s="327">
        <v>672093.18843750004</v>
      </c>
      <c r="CN58" s="331"/>
      <c r="CO58" s="328"/>
      <c r="CP58" s="329">
        <v>919703.91980127746</v>
      </c>
      <c r="CQ58" s="330"/>
      <c r="CR58" s="326"/>
      <c r="CS58" s="327">
        <v>1186437.2517326733</v>
      </c>
      <c r="CT58" s="331"/>
      <c r="CU58" s="328"/>
      <c r="CV58" s="329">
        <v>638594.83804347832</v>
      </c>
      <c r="CW58" s="330"/>
      <c r="CX58" s="326"/>
      <c r="CY58" s="327">
        <v>2229722.0137090632</v>
      </c>
      <c r="CZ58" s="331"/>
      <c r="DA58" s="328"/>
      <c r="DB58" s="329">
        <v>1634699.2727814175</v>
      </c>
      <c r="DC58" s="330"/>
      <c r="DD58" s="326"/>
      <c r="DE58" s="327">
        <v>886272.76515624998</v>
      </c>
      <c r="DF58" s="331"/>
      <c r="DG58" s="328"/>
      <c r="DH58" s="329">
        <v>6786295.7883333331</v>
      </c>
      <c r="DI58" s="330"/>
      <c r="DJ58" s="326"/>
      <c r="DK58" s="327">
        <v>12640154.727777777</v>
      </c>
      <c r="DL58" s="331"/>
      <c r="DM58" s="328"/>
      <c r="DN58" s="329">
        <v>21148140.517272726</v>
      </c>
      <c r="DO58" s="330"/>
      <c r="DP58" s="326"/>
      <c r="DQ58" s="327">
        <v>3918612.87</v>
      </c>
      <c r="DR58" s="331"/>
      <c r="DS58" s="328"/>
      <c r="DT58" s="329">
        <v>1654095.1561224491</v>
      </c>
      <c r="DU58" s="330"/>
      <c r="DV58" s="326"/>
      <c r="DW58" s="327">
        <v>1077581.3297826087</v>
      </c>
      <c r="DX58" s="331"/>
      <c r="DY58" s="328"/>
      <c r="DZ58" s="329">
        <v>372576.55751533742</v>
      </c>
      <c r="EA58" s="330"/>
      <c r="EB58" s="326"/>
      <c r="EC58" s="327">
        <v>60965058.870000005</v>
      </c>
      <c r="ED58" s="331"/>
      <c r="EE58" s="328"/>
      <c r="EF58" s="329">
        <v>22581846.199999999</v>
      </c>
      <c r="EG58" s="330"/>
      <c r="EH58" s="326"/>
      <c r="EI58" s="327">
        <v>48354430.93</v>
      </c>
      <c r="EJ58" s="331"/>
      <c r="EK58" s="328"/>
      <c r="EL58" s="329">
        <v>38487966.100000001</v>
      </c>
      <c r="EM58" s="330"/>
      <c r="EN58" s="326"/>
      <c r="EO58" s="327">
        <v>19395.354190909089</v>
      </c>
      <c r="EP58" s="331"/>
      <c r="EQ58" s="328"/>
      <c r="ER58" s="329">
        <v>2155140.7770370371</v>
      </c>
      <c r="ES58" s="330"/>
      <c r="ET58" s="326"/>
      <c r="EU58" s="327">
        <v>553718.96632911393</v>
      </c>
      <c r="EV58" s="331"/>
      <c r="EW58" s="328"/>
      <c r="EX58" s="329">
        <v>17838732.861666668</v>
      </c>
      <c r="EY58" s="330"/>
      <c r="EZ58" s="326"/>
      <c r="FA58" s="327">
        <v>4012545.7233333332</v>
      </c>
      <c r="FB58" s="331"/>
      <c r="FC58" s="328"/>
      <c r="FD58" s="329">
        <v>127379.2015</v>
      </c>
      <c r="FE58" s="330"/>
      <c r="FF58" s="326"/>
      <c r="FG58" s="327">
        <v>60881.296184971099</v>
      </c>
      <c r="FH58" s="331"/>
      <c r="FI58" s="328"/>
      <c r="FJ58" s="329">
        <v>358972.96818181814</v>
      </c>
      <c r="FK58" s="330"/>
      <c r="FL58" s="326"/>
      <c r="FM58" s="327">
        <v>25468.122581799591</v>
      </c>
      <c r="FN58" s="331"/>
      <c r="FO58" s="328"/>
      <c r="FP58" s="329">
        <v>461429.51444444444</v>
      </c>
      <c r="FQ58" s="330"/>
      <c r="FR58" s="326"/>
      <c r="FS58" s="327">
        <v>1063227.669</v>
      </c>
      <c r="FT58" s="331"/>
      <c r="FU58" s="328"/>
      <c r="FV58" s="329">
        <v>350022.23111111112</v>
      </c>
      <c r="FW58" s="330"/>
      <c r="FX58" s="326"/>
      <c r="FY58" s="327">
        <v>894301.55533333332</v>
      </c>
      <c r="FZ58" s="331"/>
      <c r="GA58" s="328"/>
      <c r="GB58" s="329">
        <v>1170793.48</v>
      </c>
      <c r="GC58" s="330"/>
      <c r="GD58" s="326"/>
      <c r="GE58" s="327">
        <v>183865564.88999999</v>
      </c>
      <c r="GF58" s="331"/>
      <c r="GG58" s="328"/>
      <c r="GH58" s="329">
        <v>66815083.325999998</v>
      </c>
      <c r="GI58" s="330"/>
      <c r="GJ58" s="326"/>
      <c r="GK58" s="327">
        <v>3515231.9760504202</v>
      </c>
      <c r="GL58" s="331"/>
      <c r="GM58" s="328"/>
      <c r="GN58" s="329">
        <v>1583538.8288571427</v>
      </c>
      <c r="GO58" s="330"/>
      <c r="GP58" s="326"/>
      <c r="GQ58" s="327">
        <v>2465335.8334343433</v>
      </c>
      <c r="GR58" s="331"/>
      <c r="GS58" s="328"/>
      <c r="GT58" s="329">
        <v>1062157.5835428571</v>
      </c>
      <c r="GU58" s="330"/>
      <c r="GV58" s="326"/>
      <c r="GW58" s="327">
        <v>3955362.9797126437</v>
      </c>
      <c r="GX58" s="331"/>
      <c r="GY58" s="328"/>
      <c r="GZ58" s="329">
        <v>1053036.1943775101</v>
      </c>
      <c r="HA58" s="330"/>
    </row>
  </sheetData>
  <mergeCells count="69"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  <mergeCell ref="FI3:FI4"/>
    <mergeCell ref="FL3:FL4"/>
    <mergeCell ref="FO3:FO4"/>
    <mergeCell ref="FR3:FR4"/>
    <mergeCell ref="FU3:FU4"/>
    <mergeCell ref="FX3:FX4"/>
    <mergeCell ref="EQ3:EQ4"/>
    <mergeCell ref="ET3:ET4"/>
    <mergeCell ref="EW3:EW4"/>
    <mergeCell ref="EZ3:EZ4"/>
    <mergeCell ref="FC3:FC4"/>
    <mergeCell ref="FF3:FF4"/>
    <mergeCell ref="DY3:DY4"/>
    <mergeCell ref="EB3:EB4"/>
    <mergeCell ref="EE3:EE4"/>
    <mergeCell ref="EH3:EH4"/>
    <mergeCell ref="EK3:EK4"/>
    <mergeCell ref="EN3:EN4"/>
    <mergeCell ref="DG3:DG4"/>
    <mergeCell ref="DJ3:DJ4"/>
    <mergeCell ref="DM3:DM4"/>
    <mergeCell ref="DP3:DP4"/>
    <mergeCell ref="DS3:DS4"/>
    <mergeCell ref="DV3:DV4"/>
    <mergeCell ref="CO3:CO4"/>
    <mergeCell ref="CR3:CR4"/>
    <mergeCell ref="CU3:CU4"/>
    <mergeCell ref="CX3:CX4"/>
    <mergeCell ref="DA3:DA4"/>
    <mergeCell ref="DD3:DD4"/>
    <mergeCell ref="BW3:BW4"/>
    <mergeCell ref="BZ3:BZ4"/>
    <mergeCell ref="CC3:CC4"/>
    <mergeCell ref="CF3:CF4"/>
    <mergeCell ref="CI3:CI4"/>
    <mergeCell ref="CL3:CL4"/>
    <mergeCell ref="BE3:BE4"/>
    <mergeCell ref="BH3:BH4"/>
    <mergeCell ref="BK3:BK4"/>
    <mergeCell ref="BN3:BN4"/>
    <mergeCell ref="BQ3:BQ4"/>
    <mergeCell ref="BT3:BT4"/>
    <mergeCell ref="AM3:AM4"/>
    <mergeCell ref="AP3:AP4"/>
    <mergeCell ref="AS3:AS4"/>
    <mergeCell ref="AV3:AV4"/>
    <mergeCell ref="AY3:AY4"/>
    <mergeCell ref="BB3:BB4"/>
    <mergeCell ref="U3:U4"/>
    <mergeCell ref="X3:X4"/>
    <mergeCell ref="AA3:AA4"/>
    <mergeCell ref="AD3:AD4"/>
    <mergeCell ref="AG3:AG4"/>
    <mergeCell ref="AJ3:AJ4"/>
    <mergeCell ref="C3:C4"/>
    <mergeCell ref="F3:F4"/>
    <mergeCell ref="I3:I4"/>
    <mergeCell ref="L3:L4"/>
    <mergeCell ref="O3:O4"/>
    <mergeCell ref="R3:R4"/>
  </mergeCells>
  <pageMargins left="0.75" right="0.75" top="1" bottom="1" header="0.5" footer="0.5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>
  <dimension ref="A1:HA58"/>
  <sheetViews>
    <sheetView workbookViewId="0"/>
  </sheetViews>
  <sheetFormatPr defaultRowHeight="12.75"/>
  <cols>
    <col min="1" max="1" width="31" customWidth="1"/>
    <col min="2" max="2" width="9.140625" style="293"/>
    <col min="3" max="3" width="28.28515625" customWidth="1"/>
    <col min="4" max="4" width="10.28515625" style="293" customWidth="1"/>
    <col min="5" max="5" width="6" style="5" customWidth="1"/>
    <col min="6" max="6" width="28.28515625" customWidth="1"/>
    <col min="7" max="7" width="10.28515625" style="293" customWidth="1"/>
    <col min="8" max="8" width="6" style="5" customWidth="1"/>
    <col min="9" max="9" width="28.28515625" customWidth="1"/>
    <col min="10" max="10" width="10.28515625" style="293" customWidth="1"/>
    <col min="11" max="11" width="6" style="5" customWidth="1"/>
    <col min="12" max="12" width="28.28515625" customWidth="1"/>
    <col min="13" max="13" width="10.28515625" style="293" customWidth="1"/>
    <col min="14" max="14" width="6" style="5" customWidth="1"/>
    <col min="15" max="15" width="28.28515625" customWidth="1"/>
    <col min="16" max="16" width="10.28515625" style="293" customWidth="1"/>
    <col min="17" max="17" width="6" style="5" customWidth="1"/>
    <col min="18" max="18" width="28.28515625" customWidth="1"/>
    <col min="19" max="19" width="10.28515625" style="293" customWidth="1"/>
    <col min="20" max="20" width="6" style="5" customWidth="1"/>
    <col min="21" max="21" width="28.28515625" customWidth="1"/>
    <col min="22" max="22" width="10.28515625" style="293" customWidth="1"/>
    <col min="23" max="23" width="6" style="5" customWidth="1"/>
    <col min="24" max="24" width="28.28515625" customWidth="1"/>
    <col min="25" max="25" width="10.28515625" style="293" customWidth="1"/>
    <col min="26" max="26" width="6" style="5" customWidth="1"/>
    <col min="27" max="27" width="28.28515625" customWidth="1"/>
    <col min="28" max="28" width="10.28515625" style="293" customWidth="1"/>
    <col min="29" max="29" width="6" style="5" customWidth="1"/>
    <col min="30" max="30" width="28.28515625" customWidth="1"/>
    <col min="31" max="31" width="10.28515625" style="293" customWidth="1"/>
    <col min="32" max="32" width="6" style="5" customWidth="1"/>
    <col min="33" max="33" width="28.28515625" customWidth="1"/>
    <col min="34" max="34" width="10.28515625" style="293" customWidth="1"/>
    <col min="35" max="35" width="6" style="5" customWidth="1"/>
    <col min="36" max="36" width="28.28515625" customWidth="1"/>
    <col min="37" max="37" width="10.28515625" style="293" customWidth="1"/>
    <col min="38" max="38" width="6" style="5" customWidth="1"/>
    <col min="39" max="39" width="28.28515625" customWidth="1"/>
    <col min="40" max="40" width="10.28515625" style="293" customWidth="1"/>
    <col min="41" max="41" width="6" style="5" customWidth="1"/>
    <col min="42" max="42" width="28.28515625" customWidth="1"/>
    <col min="43" max="43" width="10.28515625" style="293" customWidth="1"/>
    <col min="44" max="44" width="6" style="5" customWidth="1"/>
    <col min="45" max="45" width="28.28515625" customWidth="1"/>
    <col min="46" max="46" width="10.28515625" style="293" customWidth="1"/>
    <col min="47" max="47" width="6" style="5" customWidth="1"/>
    <col min="48" max="48" width="28.28515625" customWidth="1"/>
    <col min="49" max="49" width="10.28515625" style="293" customWidth="1"/>
    <col min="50" max="50" width="6" style="5" customWidth="1"/>
    <col min="51" max="51" width="28.28515625" customWidth="1"/>
    <col min="52" max="52" width="10.28515625" style="293" customWidth="1"/>
    <col min="53" max="53" width="6" style="5" customWidth="1"/>
    <col min="54" max="54" width="28.28515625" customWidth="1"/>
    <col min="55" max="55" width="10.28515625" style="293" customWidth="1"/>
    <col min="56" max="56" width="6" style="5" customWidth="1"/>
    <col min="57" max="57" width="28.28515625" customWidth="1"/>
    <col min="58" max="58" width="10.28515625" style="293" customWidth="1"/>
    <col min="59" max="59" width="6" style="5" customWidth="1"/>
    <col min="60" max="60" width="28.28515625" customWidth="1"/>
    <col min="61" max="61" width="10.28515625" style="293" customWidth="1"/>
    <col min="62" max="62" width="6" style="5" customWidth="1"/>
    <col min="63" max="63" width="28.28515625" customWidth="1"/>
    <col min="64" max="64" width="10.28515625" style="293" customWidth="1"/>
    <col min="65" max="65" width="6" style="5" customWidth="1"/>
    <col min="66" max="66" width="28.28515625" customWidth="1"/>
    <col min="67" max="67" width="10.28515625" style="293" customWidth="1"/>
    <col min="68" max="68" width="6" style="5" customWidth="1"/>
    <col min="69" max="69" width="28.28515625" customWidth="1"/>
    <col min="70" max="70" width="10.28515625" style="293" customWidth="1"/>
    <col min="71" max="71" width="6" style="5" customWidth="1"/>
    <col min="72" max="72" width="28.28515625" customWidth="1"/>
    <col min="73" max="73" width="10.28515625" style="293" customWidth="1"/>
    <col min="74" max="74" width="6" style="5" customWidth="1"/>
    <col min="75" max="75" width="28.28515625" customWidth="1"/>
    <col min="76" max="76" width="10.28515625" style="293" customWidth="1"/>
    <col min="77" max="77" width="6" style="5" customWidth="1"/>
    <col min="78" max="78" width="28.28515625" customWidth="1"/>
    <col min="79" max="79" width="10.28515625" style="293" customWidth="1"/>
    <col min="80" max="80" width="6" style="5" customWidth="1"/>
    <col min="81" max="81" width="28.28515625" customWidth="1"/>
    <col min="82" max="82" width="10.28515625" style="293" customWidth="1"/>
    <col min="83" max="83" width="6" style="5" customWidth="1"/>
    <col min="84" max="84" width="28.28515625" customWidth="1"/>
    <col min="85" max="85" width="10.28515625" style="293" customWidth="1"/>
    <col min="86" max="86" width="6" style="5" customWidth="1"/>
    <col min="87" max="87" width="28.28515625" customWidth="1"/>
    <col min="88" max="88" width="10.28515625" style="293" customWidth="1"/>
    <col min="89" max="89" width="6" style="5" customWidth="1"/>
    <col min="90" max="90" width="28.28515625" customWidth="1"/>
    <col min="91" max="91" width="10.28515625" style="293" customWidth="1"/>
    <col min="92" max="92" width="6" style="5" customWidth="1"/>
    <col min="93" max="93" width="28.28515625" customWidth="1"/>
    <col min="94" max="94" width="10.28515625" style="293" customWidth="1"/>
    <col min="95" max="95" width="6" style="5" customWidth="1"/>
    <col min="96" max="96" width="28.28515625" customWidth="1"/>
    <col min="97" max="97" width="10.28515625" style="293" customWidth="1"/>
    <col min="98" max="98" width="6" style="5" customWidth="1"/>
    <col min="99" max="99" width="28.28515625" customWidth="1"/>
    <col min="100" max="100" width="10.28515625" style="293" customWidth="1"/>
    <col min="101" max="101" width="6" style="5" customWidth="1"/>
    <col min="102" max="102" width="28.28515625" customWidth="1"/>
    <col min="103" max="103" width="10.28515625" style="293" customWidth="1"/>
    <col min="104" max="104" width="6" style="5" customWidth="1"/>
    <col min="105" max="105" width="28.28515625" customWidth="1"/>
    <col min="106" max="106" width="10.28515625" style="293" customWidth="1"/>
    <col min="107" max="107" width="6" style="5" customWidth="1"/>
    <col min="108" max="108" width="28.28515625" customWidth="1"/>
    <col min="109" max="109" width="10.28515625" style="293" customWidth="1"/>
    <col min="110" max="110" width="6" style="5" customWidth="1"/>
    <col min="111" max="111" width="28.28515625" customWidth="1"/>
    <col min="112" max="112" width="10.28515625" style="293" customWidth="1"/>
    <col min="113" max="113" width="6" style="5" customWidth="1"/>
    <col min="114" max="114" width="28.28515625" customWidth="1"/>
    <col min="115" max="115" width="10.28515625" style="293" customWidth="1"/>
    <col min="116" max="116" width="6" style="5" customWidth="1"/>
    <col min="117" max="117" width="28.28515625" customWidth="1"/>
    <col min="118" max="118" width="10.28515625" style="293" customWidth="1"/>
    <col min="119" max="119" width="6" style="5" customWidth="1"/>
    <col min="120" max="120" width="28.28515625" customWidth="1"/>
    <col min="121" max="121" width="10.28515625" style="293" customWidth="1"/>
    <col min="122" max="122" width="6" style="5" customWidth="1"/>
    <col min="123" max="123" width="28.28515625" customWidth="1"/>
    <col min="124" max="124" width="10.28515625" style="293" customWidth="1"/>
    <col min="125" max="125" width="6" style="5" customWidth="1"/>
    <col min="126" max="126" width="28.28515625" customWidth="1"/>
    <col min="127" max="127" width="10.28515625" style="293" customWidth="1"/>
    <col min="128" max="128" width="6" style="5" customWidth="1"/>
    <col min="129" max="129" width="28.28515625" customWidth="1"/>
    <col min="130" max="130" width="10.28515625" style="293" customWidth="1"/>
    <col min="131" max="131" width="6" style="5" customWidth="1"/>
    <col min="132" max="132" width="28.28515625" customWidth="1"/>
    <col min="133" max="133" width="10.28515625" style="293" customWidth="1"/>
    <col min="134" max="134" width="6" style="5" customWidth="1"/>
    <col min="135" max="135" width="28.28515625" customWidth="1"/>
    <col min="136" max="136" width="10.28515625" style="293" customWidth="1"/>
    <col min="137" max="137" width="6" style="5" customWidth="1"/>
    <col min="138" max="138" width="28.28515625" customWidth="1"/>
    <col min="139" max="139" width="10.28515625" style="293" customWidth="1"/>
    <col min="140" max="140" width="6" style="5" customWidth="1"/>
    <col min="141" max="141" width="28.28515625" customWidth="1"/>
    <col min="142" max="142" width="10.28515625" style="293" customWidth="1"/>
    <col min="143" max="143" width="6" style="5" customWidth="1"/>
    <col min="144" max="144" width="28.28515625" customWidth="1"/>
    <col min="145" max="145" width="10.28515625" style="293" customWidth="1"/>
    <col min="146" max="146" width="6" style="5" customWidth="1"/>
    <col min="147" max="147" width="28.28515625" customWidth="1"/>
    <col min="148" max="148" width="10.28515625" style="293" customWidth="1"/>
    <col min="149" max="149" width="6" style="5" customWidth="1"/>
    <col min="150" max="150" width="28.28515625" customWidth="1"/>
    <col min="151" max="151" width="10.28515625" style="293" customWidth="1"/>
    <col min="152" max="152" width="6" style="5" customWidth="1"/>
    <col min="153" max="153" width="28.28515625" customWidth="1"/>
    <col min="154" max="154" width="10.28515625" style="293" customWidth="1"/>
    <col min="155" max="155" width="6" style="5" customWidth="1"/>
    <col min="156" max="156" width="28.28515625" customWidth="1"/>
    <col min="157" max="157" width="10.28515625" style="293" customWidth="1"/>
    <col min="158" max="158" width="6" style="5" customWidth="1"/>
    <col min="159" max="159" width="28.28515625" customWidth="1"/>
    <col min="160" max="160" width="10.28515625" style="293" customWidth="1"/>
    <col min="161" max="161" width="6" style="5" customWidth="1"/>
    <col min="162" max="162" width="28.28515625" customWidth="1"/>
    <col min="163" max="163" width="10.28515625" style="293" customWidth="1"/>
    <col min="164" max="164" width="6" style="5" customWidth="1"/>
    <col min="165" max="165" width="28.28515625" customWidth="1"/>
    <col min="166" max="166" width="10.28515625" style="293" customWidth="1"/>
    <col min="167" max="167" width="6" style="5" customWidth="1"/>
    <col min="168" max="168" width="28.28515625" customWidth="1"/>
    <col min="169" max="169" width="10.28515625" style="293" customWidth="1"/>
    <col min="170" max="170" width="6" style="5" customWidth="1"/>
    <col min="171" max="171" width="28.28515625" customWidth="1"/>
    <col min="172" max="172" width="10.28515625" style="293" customWidth="1"/>
    <col min="173" max="173" width="6" style="5" customWidth="1"/>
    <col min="174" max="174" width="28.28515625" customWidth="1"/>
    <col min="175" max="175" width="10.28515625" style="293" customWidth="1"/>
    <col min="176" max="176" width="6" style="5" customWidth="1"/>
    <col min="177" max="177" width="28.28515625" customWidth="1"/>
    <col min="178" max="178" width="10.28515625" style="293" customWidth="1"/>
    <col min="179" max="179" width="6" style="5" customWidth="1"/>
    <col min="180" max="180" width="28.28515625" customWidth="1"/>
    <col min="181" max="181" width="10.28515625" style="293" customWidth="1"/>
    <col min="182" max="182" width="6" style="5" customWidth="1"/>
    <col min="183" max="183" width="28.28515625" customWidth="1"/>
    <col min="184" max="184" width="10.28515625" style="293" customWidth="1"/>
    <col min="185" max="185" width="6" style="5" customWidth="1"/>
    <col min="186" max="186" width="28.28515625" customWidth="1"/>
    <col min="187" max="187" width="10.28515625" style="293" customWidth="1"/>
    <col min="188" max="188" width="6" style="5" customWidth="1"/>
    <col min="189" max="189" width="28.28515625" customWidth="1"/>
    <col min="190" max="190" width="10.28515625" style="293" customWidth="1"/>
    <col min="191" max="191" width="6" style="5" customWidth="1"/>
    <col min="192" max="192" width="28.28515625" customWidth="1"/>
    <col min="193" max="193" width="10.28515625" style="293" customWidth="1"/>
    <col min="194" max="194" width="6" style="5" customWidth="1"/>
    <col min="195" max="195" width="28.28515625" customWidth="1"/>
    <col min="196" max="196" width="10.28515625" style="293" customWidth="1"/>
    <col min="197" max="197" width="6" style="5" customWidth="1"/>
    <col min="198" max="198" width="28.28515625" customWidth="1"/>
    <col min="199" max="199" width="10.28515625" style="293" customWidth="1"/>
    <col min="200" max="200" width="6" style="5" customWidth="1"/>
    <col min="201" max="201" width="28.28515625" customWidth="1"/>
    <col min="202" max="202" width="10.28515625" style="293" customWidth="1"/>
    <col min="203" max="203" width="6" style="5" customWidth="1"/>
    <col min="204" max="204" width="28.28515625" customWidth="1"/>
    <col min="205" max="205" width="10.28515625" style="293" customWidth="1"/>
    <col min="206" max="206" width="6" style="5" customWidth="1"/>
    <col min="207" max="207" width="28.28515625" customWidth="1"/>
    <col min="208" max="208" width="10.28515625" style="293" customWidth="1"/>
    <col min="209" max="209" width="6" style="5" customWidth="1"/>
    <col min="257" max="257" width="31" customWidth="1"/>
    <col min="259" max="259" width="28.28515625" customWidth="1"/>
    <col min="260" max="260" width="10.28515625" customWidth="1"/>
    <col min="261" max="261" width="6" customWidth="1"/>
    <col min="262" max="262" width="28.28515625" customWidth="1"/>
    <col min="263" max="263" width="10.28515625" customWidth="1"/>
    <col min="264" max="264" width="6" customWidth="1"/>
    <col min="265" max="265" width="28.28515625" customWidth="1"/>
    <col min="266" max="266" width="10.28515625" customWidth="1"/>
    <col min="267" max="267" width="6" customWidth="1"/>
    <col min="268" max="268" width="28.28515625" customWidth="1"/>
    <col min="269" max="269" width="10.28515625" customWidth="1"/>
    <col min="270" max="270" width="6" customWidth="1"/>
    <col min="271" max="271" width="28.28515625" customWidth="1"/>
    <col min="272" max="272" width="10.28515625" customWidth="1"/>
    <col min="273" max="273" width="6" customWidth="1"/>
    <col min="274" max="274" width="28.28515625" customWidth="1"/>
    <col min="275" max="275" width="10.28515625" customWidth="1"/>
    <col min="276" max="276" width="6" customWidth="1"/>
    <col min="277" max="277" width="28.28515625" customWidth="1"/>
    <col min="278" max="278" width="10.28515625" customWidth="1"/>
    <col min="279" max="279" width="6" customWidth="1"/>
    <col min="280" max="280" width="28.28515625" customWidth="1"/>
    <col min="281" max="281" width="10.28515625" customWidth="1"/>
    <col min="282" max="282" width="6" customWidth="1"/>
    <col min="283" max="283" width="28.28515625" customWidth="1"/>
    <col min="284" max="284" width="10.28515625" customWidth="1"/>
    <col min="285" max="285" width="6" customWidth="1"/>
    <col min="286" max="286" width="28.28515625" customWidth="1"/>
    <col min="287" max="287" width="10.28515625" customWidth="1"/>
    <col min="288" max="288" width="6" customWidth="1"/>
    <col min="289" max="289" width="28.28515625" customWidth="1"/>
    <col min="290" max="290" width="10.28515625" customWidth="1"/>
    <col min="291" max="291" width="6" customWidth="1"/>
    <col min="292" max="292" width="28.28515625" customWidth="1"/>
    <col min="293" max="293" width="10.28515625" customWidth="1"/>
    <col min="294" max="294" width="6" customWidth="1"/>
    <col min="295" max="295" width="28.28515625" customWidth="1"/>
    <col min="296" max="296" width="10.28515625" customWidth="1"/>
    <col min="297" max="297" width="6" customWidth="1"/>
    <col min="298" max="298" width="28.28515625" customWidth="1"/>
    <col min="299" max="299" width="10.28515625" customWidth="1"/>
    <col min="300" max="300" width="6" customWidth="1"/>
    <col min="301" max="301" width="28.28515625" customWidth="1"/>
    <col min="302" max="302" width="10.28515625" customWidth="1"/>
    <col min="303" max="303" width="6" customWidth="1"/>
    <col min="304" max="304" width="28.28515625" customWidth="1"/>
    <col min="305" max="305" width="10.28515625" customWidth="1"/>
    <col min="306" max="306" width="6" customWidth="1"/>
    <col min="307" max="307" width="28.28515625" customWidth="1"/>
    <col min="308" max="308" width="10.28515625" customWidth="1"/>
    <col min="309" max="309" width="6" customWidth="1"/>
    <col min="310" max="310" width="28.28515625" customWidth="1"/>
    <col min="311" max="311" width="10.28515625" customWidth="1"/>
    <col min="312" max="312" width="6" customWidth="1"/>
    <col min="313" max="313" width="28.28515625" customWidth="1"/>
    <col min="314" max="314" width="10.28515625" customWidth="1"/>
    <col min="315" max="315" width="6" customWidth="1"/>
    <col min="316" max="316" width="28.28515625" customWidth="1"/>
    <col min="317" max="317" width="10.28515625" customWidth="1"/>
    <col min="318" max="318" width="6" customWidth="1"/>
    <col min="319" max="319" width="28.28515625" customWidth="1"/>
    <col min="320" max="320" width="10.28515625" customWidth="1"/>
    <col min="321" max="321" width="6" customWidth="1"/>
    <col min="322" max="322" width="28.28515625" customWidth="1"/>
    <col min="323" max="323" width="10.28515625" customWidth="1"/>
    <col min="324" max="324" width="6" customWidth="1"/>
    <col min="325" max="325" width="28.28515625" customWidth="1"/>
    <col min="326" max="326" width="10.28515625" customWidth="1"/>
    <col min="327" max="327" width="6" customWidth="1"/>
    <col min="328" max="328" width="28.28515625" customWidth="1"/>
    <col min="329" max="329" width="10.28515625" customWidth="1"/>
    <col min="330" max="330" width="6" customWidth="1"/>
    <col min="331" max="331" width="28.28515625" customWidth="1"/>
    <col min="332" max="332" width="10.28515625" customWidth="1"/>
    <col min="333" max="333" width="6" customWidth="1"/>
    <col min="334" max="334" width="28.28515625" customWidth="1"/>
    <col min="335" max="335" width="10.28515625" customWidth="1"/>
    <col min="336" max="336" width="6" customWidth="1"/>
    <col min="337" max="337" width="28.28515625" customWidth="1"/>
    <col min="338" max="338" width="10.28515625" customWidth="1"/>
    <col min="339" max="339" width="6" customWidth="1"/>
    <col min="340" max="340" width="28.28515625" customWidth="1"/>
    <col min="341" max="341" width="10.28515625" customWidth="1"/>
    <col min="342" max="342" width="6" customWidth="1"/>
    <col min="343" max="343" width="28.28515625" customWidth="1"/>
    <col min="344" max="344" width="10.28515625" customWidth="1"/>
    <col min="345" max="345" width="6" customWidth="1"/>
    <col min="346" max="346" width="28.28515625" customWidth="1"/>
    <col min="347" max="347" width="10.28515625" customWidth="1"/>
    <col min="348" max="348" width="6" customWidth="1"/>
    <col min="349" max="349" width="28.28515625" customWidth="1"/>
    <col min="350" max="350" width="10.28515625" customWidth="1"/>
    <col min="351" max="351" width="6" customWidth="1"/>
    <col min="352" max="352" width="28.28515625" customWidth="1"/>
    <col min="353" max="353" width="10.28515625" customWidth="1"/>
    <col min="354" max="354" width="6" customWidth="1"/>
    <col min="355" max="355" width="28.28515625" customWidth="1"/>
    <col min="356" max="356" width="10.28515625" customWidth="1"/>
    <col min="357" max="357" width="6" customWidth="1"/>
    <col min="358" max="358" width="28.28515625" customWidth="1"/>
    <col min="359" max="359" width="10.28515625" customWidth="1"/>
    <col min="360" max="360" width="6" customWidth="1"/>
    <col min="361" max="361" width="28.28515625" customWidth="1"/>
    <col min="362" max="362" width="10.28515625" customWidth="1"/>
    <col min="363" max="363" width="6" customWidth="1"/>
    <col min="364" max="364" width="28.28515625" customWidth="1"/>
    <col min="365" max="365" width="10.28515625" customWidth="1"/>
    <col min="366" max="366" width="6" customWidth="1"/>
    <col min="367" max="367" width="28.28515625" customWidth="1"/>
    <col min="368" max="368" width="10.28515625" customWidth="1"/>
    <col min="369" max="369" width="6" customWidth="1"/>
    <col min="370" max="370" width="28.28515625" customWidth="1"/>
    <col min="371" max="371" width="10.28515625" customWidth="1"/>
    <col min="372" max="372" width="6" customWidth="1"/>
    <col min="373" max="373" width="28.28515625" customWidth="1"/>
    <col min="374" max="374" width="10.28515625" customWidth="1"/>
    <col min="375" max="375" width="6" customWidth="1"/>
    <col min="376" max="376" width="28.28515625" customWidth="1"/>
    <col min="377" max="377" width="10.28515625" customWidth="1"/>
    <col min="378" max="378" width="6" customWidth="1"/>
    <col min="379" max="379" width="28.28515625" customWidth="1"/>
    <col min="380" max="380" width="10.28515625" customWidth="1"/>
    <col min="381" max="381" width="6" customWidth="1"/>
    <col min="382" max="382" width="28.28515625" customWidth="1"/>
    <col min="383" max="383" width="10.28515625" customWidth="1"/>
    <col min="384" max="384" width="6" customWidth="1"/>
    <col min="385" max="385" width="28.28515625" customWidth="1"/>
    <col min="386" max="386" width="10.28515625" customWidth="1"/>
    <col min="387" max="387" width="6" customWidth="1"/>
    <col min="388" max="388" width="28.28515625" customWidth="1"/>
    <col min="389" max="389" width="10.28515625" customWidth="1"/>
    <col min="390" max="390" width="6" customWidth="1"/>
    <col min="391" max="391" width="28.28515625" customWidth="1"/>
    <col min="392" max="392" width="10.28515625" customWidth="1"/>
    <col min="393" max="393" width="6" customWidth="1"/>
    <col min="394" max="394" width="28.28515625" customWidth="1"/>
    <col min="395" max="395" width="10.28515625" customWidth="1"/>
    <col min="396" max="396" width="6" customWidth="1"/>
    <col min="397" max="397" width="28.28515625" customWidth="1"/>
    <col min="398" max="398" width="10.28515625" customWidth="1"/>
    <col min="399" max="399" width="6" customWidth="1"/>
    <col min="400" max="400" width="28.28515625" customWidth="1"/>
    <col min="401" max="401" width="10.28515625" customWidth="1"/>
    <col min="402" max="402" width="6" customWidth="1"/>
    <col min="403" max="403" width="28.28515625" customWidth="1"/>
    <col min="404" max="404" width="10.28515625" customWidth="1"/>
    <col min="405" max="405" width="6" customWidth="1"/>
    <col min="406" max="406" width="28.28515625" customWidth="1"/>
    <col min="407" max="407" width="10.28515625" customWidth="1"/>
    <col min="408" max="408" width="6" customWidth="1"/>
    <col min="409" max="409" width="28.28515625" customWidth="1"/>
    <col min="410" max="410" width="10.28515625" customWidth="1"/>
    <col min="411" max="411" width="6" customWidth="1"/>
    <col min="412" max="412" width="28.28515625" customWidth="1"/>
    <col min="413" max="413" width="10.28515625" customWidth="1"/>
    <col min="414" max="414" width="6" customWidth="1"/>
    <col min="415" max="415" width="28.28515625" customWidth="1"/>
    <col min="416" max="416" width="10.28515625" customWidth="1"/>
    <col min="417" max="417" width="6" customWidth="1"/>
    <col min="418" max="418" width="28.28515625" customWidth="1"/>
    <col min="419" max="419" width="10.28515625" customWidth="1"/>
    <col min="420" max="420" width="6" customWidth="1"/>
    <col min="421" max="421" width="28.28515625" customWidth="1"/>
    <col min="422" max="422" width="10.28515625" customWidth="1"/>
    <col min="423" max="423" width="6" customWidth="1"/>
    <col min="424" max="424" width="28.28515625" customWidth="1"/>
    <col min="425" max="425" width="10.28515625" customWidth="1"/>
    <col min="426" max="426" width="6" customWidth="1"/>
    <col min="427" max="427" width="28.28515625" customWidth="1"/>
    <col min="428" max="428" width="10.28515625" customWidth="1"/>
    <col min="429" max="429" width="6" customWidth="1"/>
    <col min="430" max="430" width="28.28515625" customWidth="1"/>
    <col min="431" max="431" width="10.28515625" customWidth="1"/>
    <col min="432" max="432" width="6" customWidth="1"/>
    <col min="433" max="433" width="28.28515625" customWidth="1"/>
    <col min="434" max="434" width="10.28515625" customWidth="1"/>
    <col min="435" max="435" width="6" customWidth="1"/>
    <col min="436" max="436" width="28.28515625" customWidth="1"/>
    <col min="437" max="437" width="10.28515625" customWidth="1"/>
    <col min="438" max="438" width="6" customWidth="1"/>
    <col min="439" max="439" width="28.28515625" customWidth="1"/>
    <col min="440" max="440" width="10.28515625" customWidth="1"/>
    <col min="441" max="441" width="6" customWidth="1"/>
    <col min="442" max="442" width="28.28515625" customWidth="1"/>
    <col min="443" max="443" width="10.28515625" customWidth="1"/>
    <col min="444" max="444" width="6" customWidth="1"/>
    <col min="445" max="445" width="28.28515625" customWidth="1"/>
    <col min="446" max="446" width="10.28515625" customWidth="1"/>
    <col min="447" max="447" width="6" customWidth="1"/>
    <col min="448" max="448" width="28.28515625" customWidth="1"/>
    <col min="449" max="449" width="10.28515625" customWidth="1"/>
    <col min="450" max="450" width="6" customWidth="1"/>
    <col min="451" max="451" width="28.28515625" customWidth="1"/>
    <col min="452" max="452" width="10.28515625" customWidth="1"/>
    <col min="453" max="453" width="6" customWidth="1"/>
    <col min="454" max="454" width="28.28515625" customWidth="1"/>
    <col min="455" max="455" width="10.28515625" customWidth="1"/>
    <col min="456" max="456" width="6" customWidth="1"/>
    <col min="457" max="457" width="28.28515625" customWidth="1"/>
    <col min="458" max="458" width="10.28515625" customWidth="1"/>
    <col min="459" max="459" width="6" customWidth="1"/>
    <col min="460" max="460" width="28.28515625" customWidth="1"/>
    <col min="461" max="461" width="10.28515625" customWidth="1"/>
    <col min="462" max="462" width="6" customWidth="1"/>
    <col min="463" max="463" width="28.28515625" customWidth="1"/>
    <col min="464" max="464" width="10.28515625" customWidth="1"/>
    <col min="465" max="465" width="6" customWidth="1"/>
    <col min="513" max="513" width="31" customWidth="1"/>
    <col min="515" max="515" width="28.28515625" customWidth="1"/>
    <col min="516" max="516" width="10.28515625" customWidth="1"/>
    <col min="517" max="517" width="6" customWidth="1"/>
    <col min="518" max="518" width="28.28515625" customWidth="1"/>
    <col min="519" max="519" width="10.28515625" customWidth="1"/>
    <col min="520" max="520" width="6" customWidth="1"/>
    <col min="521" max="521" width="28.28515625" customWidth="1"/>
    <col min="522" max="522" width="10.28515625" customWidth="1"/>
    <col min="523" max="523" width="6" customWidth="1"/>
    <col min="524" max="524" width="28.28515625" customWidth="1"/>
    <col min="525" max="525" width="10.28515625" customWidth="1"/>
    <col min="526" max="526" width="6" customWidth="1"/>
    <col min="527" max="527" width="28.28515625" customWidth="1"/>
    <col min="528" max="528" width="10.28515625" customWidth="1"/>
    <col min="529" max="529" width="6" customWidth="1"/>
    <col min="530" max="530" width="28.28515625" customWidth="1"/>
    <col min="531" max="531" width="10.28515625" customWidth="1"/>
    <col min="532" max="532" width="6" customWidth="1"/>
    <col min="533" max="533" width="28.28515625" customWidth="1"/>
    <col min="534" max="534" width="10.28515625" customWidth="1"/>
    <col min="535" max="535" width="6" customWidth="1"/>
    <col min="536" max="536" width="28.28515625" customWidth="1"/>
    <col min="537" max="537" width="10.28515625" customWidth="1"/>
    <col min="538" max="538" width="6" customWidth="1"/>
    <col min="539" max="539" width="28.28515625" customWidth="1"/>
    <col min="540" max="540" width="10.28515625" customWidth="1"/>
    <col min="541" max="541" width="6" customWidth="1"/>
    <col min="542" max="542" width="28.28515625" customWidth="1"/>
    <col min="543" max="543" width="10.28515625" customWidth="1"/>
    <col min="544" max="544" width="6" customWidth="1"/>
    <col min="545" max="545" width="28.28515625" customWidth="1"/>
    <col min="546" max="546" width="10.28515625" customWidth="1"/>
    <col min="547" max="547" width="6" customWidth="1"/>
    <col min="548" max="548" width="28.28515625" customWidth="1"/>
    <col min="549" max="549" width="10.28515625" customWidth="1"/>
    <col min="550" max="550" width="6" customWidth="1"/>
    <col min="551" max="551" width="28.28515625" customWidth="1"/>
    <col min="552" max="552" width="10.28515625" customWidth="1"/>
    <col min="553" max="553" width="6" customWidth="1"/>
    <col min="554" max="554" width="28.28515625" customWidth="1"/>
    <col min="555" max="555" width="10.28515625" customWidth="1"/>
    <col min="556" max="556" width="6" customWidth="1"/>
    <col min="557" max="557" width="28.28515625" customWidth="1"/>
    <col min="558" max="558" width="10.28515625" customWidth="1"/>
    <col min="559" max="559" width="6" customWidth="1"/>
    <col min="560" max="560" width="28.28515625" customWidth="1"/>
    <col min="561" max="561" width="10.28515625" customWidth="1"/>
    <col min="562" max="562" width="6" customWidth="1"/>
    <col min="563" max="563" width="28.28515625" customWidth="1"/>
    <col min="564" max="564" width="10.28515625" customWidth="1"/>
    <col min="565" max="565" width="6" customWidth="1"/>
    <col min="566" max="566" width="28.28515625" customWidth="1"/>
    <col min="567" max="567" width="10.28515625" customWidth="1"/>
    <col min="568" max="568" width="6" customWidth="1"/>
    <col min="569" max="569" width="28.28515625" customWidth="1"/>
    <col min="570" max="570" width="10.28515625" customWidth="1"/>
    <col min="571" max="571" width="6" customWidth="1"/>
    <col min="572" max="572" width="28.28515625" customWidth="1"/>
    <col min="573" max="573" width="10.28515625" customWidth="1"/>
    <col min="574" max="574" width="6" customWidth="1"/>
    <col min="575" max="575" width="28.28515625" customWidth="1"/>
    <col min="576" max="576" width="10.28515625" customWidth="1"/>
    <col min="577" max="577" width="6" customWidth="1"/>
    <col min="578" max="578" width="28.28515625" customWidth="1"/>
    <col min="579" max="579" width="10.28515625" customWidth="1"/>
    <col min="580" max="580" width="6" customWidth="1"/>
    <col min="581" max="581" width="28.28515625" customWidth="1"/>
    <col min="582" max="582" width="10.28515625" customWidth="1"/>
    <col min="583" max="583" width="6" customWidth="1"/>
    <col min="584" max="584" width="28.28515625" customWidth="1"/>
    <col min="585" max="585" width="10.28515625" customWidth="1"/>
    <col min="586" max="586" width="6" customWidth="1"/>
    <col min="587" max="587" width="28.28515625" customWidth="1"/>
    <col min="588" max="588" width="10.28515625" customWidth="1"/>
    <col min="589" max="589" width="6" customWidth="1"/>
    <col min="590" max="590" width="28.28515625" customWidth="1"/>
    <col min="591" max="591" width="10.28515625" customWidth="1"/>
    <col min="592" max="592" width="6" customWidth="1"/>
    <col min="593" max="593" width="28.28515625" customWidth="1"/>
    <col min="594" max="594" width="10.28515625" customWidth="1"/>
    <col min="595" max="595" width="6" customWidth="1"/>
    <col min="596" max="596" width="28.28515625" customWidth="1"/>
    <col min="597" max="597" width="10.28515625" customWidth="1"/>
    <col min="598" max="598" width="6" customWidth="1"/>
    <col min="599" max="599" width="28.28515625" customWidth="1"/>
    <col min="600" max="600" width="10.28515625" customWidth="1"/>
    <col min="601" max="601" width="6" customWidth="1"/>
    <col min="602" max="602" width="28.28515625" customWidth="1"/>
    <col min="603" max="603" width="10.28515625" customWidth="1"/>
    <col min="604" max="604" width="6" customWidth="1"/>
    <col min="605" max="605" width="28.28515625" customWidth="1"/>
    <col min="606" max="606" width="10.28515625" customWidth="1"/>
    <col min="607" max="607" width="6" customWidth="1"/>
    <col min="608" max="608" width="28.28515625" customWidth="1"/>
    <col min="609" max="609" width="10.28515625" customWidth="1"/>
    <col min="610" max="610" width="6" customWidth="1"/>
    <col min="611" max="611" width="28.28515625" customWidth="1"/>
    <col min="612" max="612" width="10.28515625" customWidth="1"/>
    <col min="613" max="613" width="6" customWidth="1"/>
    <col min="614" max="614" width="28.28515625" customWidth="1"/>
    <col min="615" max="615" width="10.28515625" customWidth="1"/>
    <col min="616" max="616" width="6" customWidth="1"/>
    <col min="617" max="617" width="28.28515625" customWidth="1"/>
    <col min="618" max="618" width="10.28515625" customWidth="1"/>
    <col min="619" max="619" width="6" customWidth="1"/>
    <col min="620" max="620" width="28.28515625" customWidth="1"/>
    <col min="621" max="621" width="10.28515625" customWidth="1"/>
    <col min="622" max="622" width="6" customWidth="1"/>
    <col min="623" max="623" width="28.28515625" customWidth="1"/>
    <col min="624" max="624" width="10.28515625" customWidth="1"/>
    <col min="625" max="625" width="6" customWidth="1"/>
    <col min="626" max="626" width="28.28515625" customWidth="1"/>
    <col min="627" max="627" width="10.28515625" customWidth="1"/>
    <col min="628" max="628" width="6" customWidth="1"/>
    <col min="629" max="629" width="28.28515625" customWidth="1"/>
    <col min="630" max="630" width="10.28515625" customWidth="1"/>
    <col min="631" max="631" width="6" customWidth="1"/>
    <col min="632" max="632" width="28.28515625" customWidth="1"/>
    <col min="633" max="633" width="10.28515625" customWidth="1"/>
    <col min="634" max="634" width="6" customWidth="1"/>
    <col min="635" max="635" width="28.28515625" customWidth="1"/>
    <col min="636" max="636" width="10.28515625" customWidth="1"/>
    <col min="637" max="637" width="6" customWidth="1"/>
    <col min="638" max="638" width="28.28515625" customWidth="1"/>
    <col min="639" max="639" width="10.28515625" customWidth="1"/>
    <col min="640" max="640" width="6" customWidth="1"/>
    <col min="641" max="641" width="28.28515625" customWidth="1"/>
    <col min="642" max="642" width="10.28515625" customWidth="1"/>
    <col min="643" max="643" width="6" customWidth="1"/>
    <col min="644" max="644" width="28.28515625" customWidth="1"/>
    <col min="645" max="645" width="10.28515625" customWidth="1"/>
    <col min="646" max="646" width="6" customWidth="1"/>
    <col min="647" max="647" width="28.28515625" customWidth="1"/>
    <col min="648" max="648" width="10.28515625" customWidth="1"/>
    <col min="649" max="649" width="6" customWidth="1"/>
    <col min="650" max="650" width="28.28515625" customWidth="1"/>
    <col min="651" max="651" width="10.28515625" customWidth="1"/>
    <col min="652" max="652" width="6" customWidth="1"/>
    <col min="653" max="653" width="28.28515625" customWidth="1"/>
    <col min="654" max="654" width="10.28515625" customWidth="1"/>
    <col min="655" max="655" width="6" customWidth="1"/>
    <col min="656" max="656" width="28.28515625" customWidth="1"/>
    <col min="657" max="657" width="10.28515625" customWidth="1"/>
    <col min="658" max="658" width="6" customWidth="1"/>
    <col min="659" max="659" width="28.28515625" customWidth="1"/>
    <col min="660" max="660" width="10.28515625" customWidth="1"/>
    <col min="661" max="661" width="6" customWidth="1"/>
    <col min="662" max="662" width="28.28515625" customWidth="1"/>
    <col min="663" max="663" width="10.28515625" customWidth="1"/>
    <col min="664" max="664" width="6" customWidth="1"/>
    <col min="665" max="665" width="28.28515625" customWidth="1"/>
    <col min="666" max="666" width="10.28515625" customWidth="1"/>
    <col min="667" max="667" width="6" customWidth="1"/>
    <col min="668" max="668" width="28.28515625" customWidth="1"/>
    <col min="669" max="669" width="10.28515625" customWidth="1"/>
    <col min="670" max="670" width="6" customWidth="1"/>
    <col min="671" max="671" width="28.28515625" customWidth="1"/>
    <col min="672" max="672" width="10.28515625" customWidth="1"/>
    <col min="673" max="673" width="6" customWidth="1"/>
    <col min="674" max="674" width="28.28515625" customWidth="1"/>
    <col min="675" max="675" width="10.28515625" customWidth="1"/>
    <col min="676" max="676" width="6" customWidth="1"/>
    <col min="677" max="677" width="28.28515625" customWidth="1"/>
    <col min="678" max="678" width="10.28515625" customWidth="1"/>
    <col min="679" max="679" width="6" customWidth="1"/>
    <col min="680" max="680" width="28.28515625" customWidth="1"/>
    <col min="681" max="681" width="10.28515625" customWidth="1"/>
    <col min="682" max="682" width="6" customWidth="1"/>
    <col min="683" max="683" width="28.28515625" customWidth="1"/>
    <col min="684" max="684" width="10.28515625" customWidth="1"/>
    <col min="685" max="685" width="6" customWidth="1"/>
    <col min="686" max="686" width="28.28515625" customWidth="1"/>
    <col min="687" max="687" width="10.28515625" customWidth="1"/>
    <col min="688" max="688" width="6" customWidth="1"/>
    <col min="689" max="689" width="28.28515625" customWidth="1"/>
    <col min="690" max="690" width="10.28515625" customWidth="1"/>
    <col min="691" max="691" width="6" customWidth="1"/>
    <col min="692" max="692" width="28.28515625" customWidth="1"/>
    <col min="693" max="693" width="10.28515625" customWidth="1"/>
    <col min="694" max="694" width="6" customWidth="1"/>
    <col min="695" max="695" width="28.28515625" customWidth="1"/>
    <col min="696" max="696" width="10.28515625" customWidth="1"/>
    <col min="697" max="697" width="6" customWidth="1"/>
    <col min="698" max="698" width="28.28515625" customWidth="1"/>
    <col min="699" max="699" width="10.28515625" customWidth="1"/>
    <col min="700" max="700" width="6" customWidth="1"/>
    <col min="701" max="701" width="28.28515625" customWidth="1"/>
    <col min="702" max="702" width="10.28515625" customWidth="1"/>
    <col min="703" max="703" width="6" customWidth="1"/>
    <col min="704" max="704" width="28.28515625" customWidth="1"/>
    <col min="705" max="705" width="10.28515625" customWidth="1"/>
    <col min="706" max="706" width="6" customWidth="1"/>
    <col min="707" max="707" width="28.28515625" customWidth="1"/>
    <col min="708" max="708" width="10.28515625" customWidth="1"/>
    <col min="709" max="709" width="6" customWidth="1"/>
    <col min="710" max="710" width="28.28515625" customWidth="1"/>
    <col min="711" max="711" width="10.28515625" customWidth="1"/>
    <col min="712" max="712" width="6" customWidth="1"/>
    <col min="713" max="713" width="28.28515625" customWidth="1"/>
    <col min="714" max="714" width="10.28515625" customWidth="1"/>
    <col min="715" max="715" width="6" customWidth="1"/>
    <col min="716" max="716" width="28.28515625" customWidth="1"/>
    <col min="717" max="717" width="10.28515625" customWidth="1"/>
    <col min="718" max="718" width="6" customWidth="1"/>
    <col min="719" max="719" width="28.28515625" customWidth="1"/>
    <col min="720" max="720" width="10.28515625" customWidth="1"/>
    <col min="721" max="721" width="6" customWidth="1"/>
    <col min="769" max="769" width="31" customWidth="1"/>
    <col min="771" max="771" width="28.28515625" customWidth="1"/>
    <col min="772" max="772" width="10.28515625" customWidth="1"/>
    <col min="773" max="773" width="6" customWidth="1"/>
    <col min="774" max="774" width="28.28515625" customWidth="1"/>
    <col min="775" max="775" width="10.28515625" customWidth="1"/>
    <col min="776" max="776" width="6" customWidth="1"/>
    <col min="777" max="777" width="28.28515625" customWidth="1"/>
    <col min="778" max="778" width="10.28515625" customWidth="1"/>
    <col min="779" max="779" width="6" customWidth="1"/>
    <col min="780" max="780" width="28.28515625" customWidth="1"/>
    <col min="781" max="781" width="10.28515625" customWidth="1"/>
    <col min="782" max="782" width="6" customWidth="1"/>
    <col min="783" max="783" width="28.28515625" customWidth="1"/>
    <col min="784" max="784" width="10.28515625" customWidth="1"/>
    <col min="785" max="785" width="6" customWidth="1"/>
    <col min="786" max="786" width="28.28515625" customWidth="1"/>
    <col min="787" max="787" width="10.28515625" customWidth="1"/>
    <col min="788" max="788" width="6" customWidth="1"/>
    <col min="789" max="789" width="28.28515625" customWidth="1"/>
    <col min="790" max="790" width="10.28515625" customWidth="1"/>
    <col min="791" max="791" width="6" customWidth="1"/>
    <col min="792" max="792" width="28.28515625" customWidth="1"/>
    <col min="793" max="793" width="10.28515625" customWidth="1"/>
    <col min="794" max="794" width="6" customWidth="1"/>
    <col min="795" max="795" width="28.28515625" customWidth="1"/>
    <col min="796" max="796" width="10.28515625" customWidth="1"/>
    <col min="797" max="797" width="6" customWidth="1"/>
    <col min="798" max="798" width="28.28515625" customWidth="1"/>
    <col min="799" max="799" width="10.28515625" customWidth="1"/>
    <col min="800" max="800" width="6" customWidth="1"/>
    <col min="801" max="801" width="28.28515625" customWidth="1"/>
    <col min="802" max="802" width="10.28515625" customWidth="1"/>
    <col min="803" max="803" width="6" customWidth="1"/>
    <col min="804" max="804" width="28.28515625" customWidth="1"/>
    <col min="805" max="805" width="10.28515625" customWidth="1"/>
    <col min="806" max="806" width="6" customWidth="1"/>
    <col min="807" max="807" width="28.28515625" customWidth="1"/>
    <col min="808" max="808" width="10.28515625" customWidth="1"/>
    <col min="809" max="809" width="6" customWidth="1"/>
    <col min="810" max="810" width="28.28515625" customWidth="1"/>
    <col min="811" max="811" width="10.28515625" customWidth="1"/>
    <col min="812" max="812" width="6" customWidth="1"/>
    <col min="813" max="813" width="28.28515625" customWidth="1"/>
    <col min="814" max="814" width="10.28515625" customWidth="1"/>
    <col min="815" max="815" width="6" customWidth="1"/>
    <col min="816" max="816" width="28.28515625" customWidth="1"/>
    <col min="817" max="817" width="10.28515625" customWidth="1"/>
    <col min="818" max="818" width="6" customWidth="1"/>
    <col min="819" max="819" width="28.28515625" customWidth="1"/>
    <col min="820" max="820" width="10.28515625" customWidth="1"/>
    <col min="821" max="821" width="6" customWidth="1"/>
    <col min="822" max="822" width="28.28515625" customWidth="1"/>
    <col min="823" max="823" width="10.28515625" customWidth="1"/>
    <col min="824" max="824" width="6" customWidth="1"/>
    <col min="825" max="825" width="28.28515625" customWidth="1"/>
    <col min="826" max="826" width="10.28515625" customWidth="1"/>
    <col min="827" max="827" width="6" customWidth="1"/>
    <col min="828" max="828" width="28.28515625" customWidth="1"/>
    <col min="829" max="829" width="10.28515625" customWidth="1"/>
    <col min="830" max="830" width="6" customWidth="1"/>
    <col min="831" max="831" width="28.28515625" customWidth="1"/>
    <col min="832" max="832" width="10.28515625" customWidth="1"/>
    <col min="833" max="833" width="6" customWidth="1"/>
    <col min="834" max="834" width="28.28515625" customWidth="1"/>
    <col min="835" max="835" width="10.28515625" customWidth="1"/>
    <col min="836" max="836" width="6" customWidth="1"/>
    <col min="837" max="837" width="28.28515625" customWidth="1"/>
    <col min="838" max="838" width="10.28515625" customWidth="1"/>
    <col min="839" max="839" width="6" customWidth="1"/>
    <col min="840" max="840" width="28.28515625" customWidth="1"/>
    <col min="841" max="841" width="10.28515625" customWidth="1"/>
    <col min="842" max="842" width="6" customWidth="1"/>
    <col min="843" max="843" width="28.28515625" customWidth="1"/>
    <col min="844" max="844" width="10.28515625" customWidth="1"/>
    <col min="845" max="845" width="6" customWidth="1"/>
    <col min="846" max="846" width="28.28515625" customWidth="1"/>
    <col min="847" max="847" width="10.28515625" customWidth="1"/>
    <col min="848" max="848" width="6" customWidth="1"/>
    <col min="849" max="849" width="28.28515625" customWidth="1"/>
    <col min="850" max="850" width="10.28515625" customWidth="1"/>
    <col min="851" max="851" width="6" customWidth="1"/>
    <col min="852" max="852" width="28.28515625" customWidth="1"/>
    <col min="853" max="853" width="10.28515625" customWidth="1"/>
    <col min="854" max="854" width="6" customWidth="1"/>
    <col min="855" max="855" width="28.28515625" customWidth="1"/>
    <col min="856" max="856" width="10.28515625" customWidth="1"/>
    <col min="857" max="857" width="6" customWidth="1"/>
    <col min="858" max="858" width="28.28515625" customWidth="1"/>
    <col min="859" max="859" width="10.28515625" customWidth="1"/>
    <col min="860" max="860" width="6" customWidth="1"/>
    <col min="861" max="861" width="28.28515625" customWidth="1"/>
    <col min="862" max="862" width="10.28515625" customWidth="1"/>
    <col min="863" max="863" width="6" customWidth="1"/>
    <col min="864" max="864" width="28.28515625" customWidth="1"/>
    <col min="865" max="865" width="10.28515625" customWidth="1"/>
    <col min="866" max="866" width="6" customWidth="1"/>
    <col min="867" max="867" width="28.28515625" customWidth="1"/>
    <col min="868" max="868" width="10.28515625" customWidth="1"/>
    <col min="869" max="869" width="6" customWidth="1"/>
    <col min="870" max="870" width="28.28515625" customWidth="1"/>
    <col min="871" max="871" width="10.28515625" customWidth="1"/>
    <col min="872" max="872" width="6" customWidth="1"/>
    <col min="873" max="873" width="28.28515625" customWidth="1"/>
    <col min="874" max="874" width="10.28515625" customWidth="1"/>
    <col min="875" max="875" width="6" customWidth="1"/>
    <col min="876" max="876" width="28.28515625" customWidth="1"/>
    <col min="877" max="877" width="10.28515625" customWidth="1"/>
    <col min="878" max="878" width="6" customWidth="1"/>
    <col min="879" max="879" width="28.28515625" customWidth="1"/>
    <col min="880" max="880" width="10.28515625" customWidth="1"/>
    <col min="881" max="881" width="6" customWidth="1"/>
    <col min="882" max="882" width="28.28515625" customWidth="1"/>
    <col min="883" max="883" width="10.28515625" customWidth="1"/>
    <col min="884" max="884" width="6" customWidth="1"/>
    <col min="885" max="885" width="28.28515625" customWidth="1"/>
    <col min="886" max="886" width="10.28515625" customWidth="1"/>
    <col min="887" max="887" width="6" customWidth="1"/>
    <col min="888" max="888" width="28.28515625" customWidth="1"/>
    <col min="889" max="889" width="10.28515625" customWidth="1"/>
    <col min="890" max="890" width="6" customWidth="1"/>
    <col min="891" max="891" width="28.28515625" customWidth="1"/>
    <col min="892" max="892" width="10.28515625" customWidth="1"/>
    <col min="893" max="893" width="6" customWidth="1"/>
    <col min="894" max="894" width="28.28515625" customWidth="1"/>
    <col min="895" max="895" width="10.28515625" customWidth="1"/>
    <col min="896" max="896" width="6" customWidth="1"/>
    <col min="897" max="897" width="28.28515625" customWidth="1"/>
    <col min="898" max="898" width="10.28515625" customWidth="1"/>
    <col min="899" max="899" width="6" customWidth="1"/>
    <col min="900" max="900" width="28.28515625" customWidth="1"/>
    <col min="901" max="901" width="10.28515625" customWidth="1"/>
    <col min="902" max="902" width="6" customWidth="1"/>
    <col min="903" max="903" width="28.28515625" customWidth="1"/>
    <col min="904" max="904" width="10.28515625" customWidth="1"/>
    <col min="905" max="905" width="6" customWidth="1"/>
    <col min="906" max="906" width="28.28515625" customWidth="1"/>
    <col min="907" max="907" width="10.28515625" customWidth="1"/>
    <col min="908" max="908" width="6" customWidth="1"/>
    <col min="909" max="909" width="28.28515625" customWidth="1"/>
    <col min="910" max="910" width="10.28515625" customWidth="1"/>
    <col min="911" max="911" width="6" customWidth="1"/>
    <col min="912" max="912" width="28.28515625" customWidth="1"/>
    <col min="913" max="913" width="10.28515625" customWidth="1"/>
    <col min="914" max="914" width="6" customWidth="1"/>
    <col min="915" max="915" width="28.28515625" customWidth="1"/>
    <col min="916" max="916" width="10.28515625" customWidth="1"/>
    <col min="917" max="917" width="6" customWidth="1"/>
    <col min="918" max="918" width="28.28515625" customWidth="1"/>
    <col min="919" max="919" width="10.28515625" customWidth="1"/>
    <col min="920" max="920" width="6" customWidth="1"/>
    <col min="921" max="921" width="28.28515625" customWidth="1"/>
    <col min="922" max="922" width="10.28515625" customWidth="1"/>
    <col min="923" max="923" width="6" customWidth="1"/>
    <col min="924" max="924" width="28.28515625" customWidth="1"/>
    <col min="925" max="925" width="10.28515625" customWidth="1"/>
    <col min="926" max="926" width="6" customWidth="1"/>
    <col min="927" max="927" width="28.28515625" customWidth="1"/>
    <col min="928" max="928" width="10.28515625" customWidth="1"/>
    <col min="929" max="929" width="6" customWidth="1"/>
    <col min="930" max="930" width="28.28515625" customWidth="1"/>
    <col min="931" max="931" width="10.28515625" customWidth="1"/>
    <col min="932" max="932" width="6" customWidth="1"/>
    <col min="933" max="933" width="28.28515625" customWidth="1"/>
    <col min="934" max="934" width="10.28515625" customWidth="1"/>
    <col min="935" max="935" width="6" customWidth="1"/>
    <col min="936" max="936" width="28.28515625" customWidth="1"/>
    <col min="937" max="937" width="10.28515625" customWidth="1"/>
    <col min="938" max="938" width="6" customWidth="1"/>
    <col min="939" max="939" width="28.28515625" customWidth="1"/>
    <col min="940" max="940" width="10.28515625" customWidth="1"/>
    <col min="941" max="941" width="6" customWidth="1"/>
    <col min="942" max="942" width="28.28515625" customWidth="1"/>
    <col min="943" max="943" width="10.28515625" customWidth="1"/>
    <col min="944" max="944" width="6" customWidth="1"/>
    <col min="945" max="945" width="28.28515625" customWidth="1"/>
    <col min="946" max="946" width="10.28515625" customWidth="1"/>
    <col min="947" max="947" width="6" customWidth="1"/>
    <col min="948" max="948" width="28.28515625" customWidth="1"/>
    <col min="949" max="949" width="10.28515625" customWidth="1"/>
    <col min="950" max="950" width="6" customWidth="1"/>
    <col min="951" max="951" width="28.28515625" customWidth="1"/>
    <col min="952" max="952" width="10.28515625" customWidth="1"/>
    <col min="953" max="953" width="6" customWidth="1"/>
    <col min="954" max="954" width="28.28515625" customWidth="1"/>
    <col min="955" max="955" width="10.28515625" customWidth="1"/>
    <col min="956" max="956" width="6" customWidth="1"/>
    <col min="957" max="957" width="28.28515625" customWidth="1"/>
    <col min="958" max="958" width="10.28515625" customWidth="1"/>
    <col min="959" max="959" width="6" customWidth="1"/>
    <col min="960" max="960" width="28.28515625" customWidth="1"/>
    <col min="961" max="961" width="10.28515625" customWidth="1"/>
    <col min="962" max="962" width="6" customWidth="1"/>
    <col min="963" max="963" width="28.28515625" customWidth="1"/>
    <col min="964" max="964" width="10.28515625" customWidth="1"/>
    <col min="965" max="965" width="6" customWidth="1"/>
    <col min="966" max="966" width="28.28515625" customWidth="1"/>
    <col min="967" max="967" width="10.28515625" customWidth="1"/>
    <col min="968" max="968" width="6" customWidth="1"/>
    <col min="969" max="969" width="28.28515625" customWidth="1"/>
    <col min="970" max="970" width="10.28515625" customWidth="1"/>
    <col min="971" max="971" width="6" customWidth="1"/>
    <col min="972" max="972" width="28.28515625" customWidth="1"/>
    <col min="973" max="973" width="10.28515625" customWidth="1"/>
    <col min="974" max="974" width="6" customWidth="1"/>
    <col min="975" max="975" width="28.28515625" customWidth="1"/>
    <col min="976" max="976" width="10.28515625" customWidth="1"/>
    <col min="977" max="977" width="6" customWidth="1"/>
    <col min="1025" max="1025" width="31" customWidth="1"/>
    <col min="1027" max="1027" width="28.28515625" customWidth="1"/>
    <col min="1028" max="1028" width="10.28515625" customWidth="1"/>
    <col min="1029" max="1029" width="6" customWidth="1"/>
    <col min="1030" max="1030" width="28.28515625" customWidth="1"/>
    <col min="1031" max="1031" width="10.28515625" customWidth="1"/>
    <col min="1032" max="1032" width="6" customWidth="1"/>
    <col min="1033" max="1033" width="28.28515625" customWidth="1"/>
    <col min="1034" max="1034" width="10.28515625" customWidth="1"/>
    <col min="1035" max="1035" width="6" customWidth="1"/>
    <col min="1036" max="1036" width="28.28515625" customWidth="1"/>
    <col min="1037" max="1037" width="10.28515625" customWidth="1"/>
    <col min="1038" max="1038" width="6" customWidth="1"/>
    <col min="1039" max="1039" width="28.28515625" customWidth="1"/>
    <col min="1040" max="1040" width="10.28515625" customWidth="1"/>
    <col min="1041" max="1041" width="6" customWidth="1"/>
    <col min="1042" max="1042" width="28.28515625" customWidth="1"/>
    <col min="1043" max="1043" width="10.28515625" customWidth="1"/>
    <col min="1044" max="1044" width="6" customWidth="1"/>
    <col min="1045" max="1045" width="28.28515625" customWidth="1"/>
    <col min="1046" max="1046" width="10.28515625" customWidth="1"/>
    <col min="1047" max="1047" width="6" customWidth="1"/>
    <col min="1048" max="1048" width="28.28515625" customWidth="1"/>
    <col min="1049" max="1049" width="10.28515625" customWidth="1"/>
    <col min="1050" max="1050" width="6" customWidth="1"/>
    <col min="1051" max="1051" width="28.28515625" customWidth="1"/>
    <col min="1052" max="1052" width="10.28515625" customWidth="1"/>
    <col min="1053" max="1053" width="6" customWidth="1"/>
    <col min="1054" max="1054" width="28.28515625" customWidth="1"/>
    <col min="1055" max="1055" width="10.28515625" customWidth="1"/>
    <col min="1056" max="1056" width="6" customWidth="1"/>
    <col min="1057" max="1057" width="28.28515625" customWidth="1"/>
    <col min="1058" max="1058" width="10.28515625" customWidth="1"/>
    <col min="1059" max="1059" width="6" customWidth="1"/>
    <col min="1060" max="1060" width="28.28515625" customWidth="1"/>
    <col min="1061" max="1061" width="10.28515625" customWidth="1"/>
    <col min="1062" max="1062" width="6" customWidth="1"/>
    <col min="1063" max="1063" width="28.28515625" customWidth="1"/>
    <col min="1064" max="1064" width="10.28515625" customWidth="1"/>
    <col min="1065" max="1065" width="6" customWidth="1"/>
    <col min="1066" max="1066" width="28.28515625" customWidth="1"/>
    <col min="1067" max="1067" width="10.28515625" customWidth="1"/>
    <col min="1068" max="1068" width="6" customWidth="1"/>
    <col min="1069" max="1069" width="28.28515625" customWidth="1"/>
    <col min="1070" max="1070" width="10.28515625" customWidth="1"/>
    <col min="1071" max="1071" width="6" customWidth="1"/>
    <col min="1072" max="1072" width="28.28515625" customWidth="1"/>
    <col min="1073" max="1073" width="10.28515625" customWidth="1"/>
    <col min="1074" max="1074" width="6" customWidth="1"/>
    <col min="1075" max="1075" width="28.28515625" customWidth="1"/>
    <col min="1076" max="1076" width="10.28515625" customWidth="1"/>
    <col min="1077" max="1077" width="6" customWidth="1"/>
    <col min="1078" max="1078" width="28.28515625" customWidth="1"/>
    <col min="1079" max="1079" width="10.28515625" customWidth="1"/>
    <col min="1080" max="1080" width="6" customWidth="1"/>
    <col min="1081" max="1081" width="28.28515625" customWidth="1"/>
    <col min="1082" max="1082" width="10.28515625" customWidth="1"/>
    <col min="1083" max="1083" width="6" customWidth="1"/>
    <col min="1084" max="1084" width="28.28515625" customWidth="1"/>
    <col min="1085" max="1085" width="10.28515625" customWidth="1"/>
    <col min="1086" max="1086" width="6" customWidth="1"/>
    <col min="1087" max="1087" width="28.28515625" customWidth="1"/>
    <col min="1088" max="1088" width="10.28515625" customWidth="1"/>
    <col min="1089" max="1089" width="6" customWidth="1"/>
    <col min="1090" max="1090" width="28.28515625" customWidth="1"/>
    <col min="1091" max="1091" width="10.28515625" customWidth="1"/>
    <col min="1092" max="1092" width="6" customWidth="1"/>
    <col min="1093" max="1093" width="28.28515625" customWidth="1"/>
    <col min="1094" max="1094" width="10.28515625" customWidth="1"/>
    <col min="1095" max="1095" width="6" customWidth="1"/>
    <col min="1096" max="1096" width="28.28515625" customWidth="1"/>
    <col min="1097" max="1097" width="10.28515625" customWidth="1"/>
    <col min="1098" max="1098" width="6" customWidth="1"/>
    <col min="1099" max="1099" width="28.28515625" customWidth="1"/>
    <col min="1100" max="1100" width="10.28515625" customWidth="1"/>
    <col min="1101" max="1101" width="6" customWidth="1"/>
    <col min="1102" max="1102" width="28.28515625" customWidth="1"/>
    <col min="1103" max="1103" width="10.28515625" customWidth="1"/>
    <col min="1104" max="1104" width="6" customWidth="1"/>
    <col min="1105" max="1105" width="28.28515625" customWidth="1"/>
    <col min="1106" max="1106" width="10.28515625" customWidth="1"/>
    <col min="1107" max="1107" width="6" customWidth="1"/>
    <col min="1108" max="1108" width="28.28515625" customWidth="1"/>
    <col min="1109" max="1109" width="10.28515625" customWidth="1"/>
    <col min="1110" max="1110" width="6" customWidth="1"/>
    <col min="1111" max="1111" width="28.28515625" customWidth="1"/>
    <col min="1112" max="1112" width="10.28515625" customWidth="1"/>
    <col min="1113" max="1113" width="6" customWidth="1"/>
    <col min="1114" max="1114" width="28.28515625" customWidth="1"/>
    <col min="1115" max="1115" width="10.28515625" customWidth="1"/>
    <col min="1116" max="1116" width="6" customWidth="1"/>
    <col min="1117" max="1117" width="28.28515625" customWidth="1"/>
    <col min="1118" max="1118" width="10.28515625" customWidth="1"/>
    <col min="1119" max="1119" width="6" customWidth="1"/>
    <col min="1120" max="1120" width="28.28515625" customWidth="1"/>
    <col min="1121" max="1121" width="10.28515625" customWidth="1"/>
    <col min="1122" max="1122" width="6" customWidth="1"/>
    <col min="1123" max="1123" width="28.28515625" customWidth="1"/>
    <col min="1124" max="1124" width="10.28515625" customWidth="1"/>
    <col min="1125" max="1125" width="6" customWidth="1"/>
    <col min="1126" max="1126" width="28.28515625" customWidth="1"/>
    <col min="1127" max="1127" width="10.28515625" customWidth="1"/>
    <col min="1128" max="1128" width="6" customWidth="1"/>
    <col min="1129" max="1129" width="28.28515625" customWidth="1"/>
    <col min="1130" max="1130" width="10.28515625" customWidth="1"/>
    <col min="1131" max="1131" width="6" customWidth="1"/>
    <col min="1132" max="1132" width="28.28515625" customWidth="1"/>
    <col min="1133" max="1133" width="10.28515625" customWidth="1"/>
    <col min="1134" max="1134" width="6" customWidth="1"/>
    <col min="1135" max="1135" width="28.28515625" customWidth="1"/>
    <col min="1136" max="1136" width="10.28515625" customWidth="1"/>
    <col min="1137" max="1137" width="6" customWidth="1"/>
    <col min="1138" max="1138" width="28.28515625" customWidth="1"/>
    <col min="1139" max="1139" width="10.28515625" customWidth="1"/>
    <col min="1140" max="1140" width="6" customWidth="1"/>
    <col min="1141" max="1141" width="28.28515625" customWidth="1"/>
    <col min="1142" max="1142" width="10.28515625" customWidth="1"/>
    <col min="1143" max="1143" width="6" customWidth="1"/>
    <col min="1144" max="1144" width="28.28515625" customWidth="1"/>
    <col min="1145" max="1145" width="10.28515625" customWidth="1"/>
    <col min="1146" max="1146" width="6" customWidth="1"/>
    <col min="1147" max="1147" width="28.28515625" customWidth="1"/>
    <col min="1148" max="1148" width="10.28515625" customWidth="1"/>
    <col min="1149" max="1149" width="6" customWidth="1"/>
    <col min="1150" max="1150" width="28.28515625" customWidth="1"/>
    <col min="1151" max="1151" width="10.28515625" customWidth="1"/>
    <col min="1152" max="1152" width="6" customWidth="1"/>
    <col min="1153" max="1153" width="28.28515625" customWidth="1"/>
    <col min="1154" max="1154" width="10.28515625" customWidth="1"/>
    <col min="1155" max="1155" width="6" customWidth="1"/>
    <col min="1156" max="1156" width="28.28515625" customWidth="1"/>
    <col min="1157" max="1157" width="10.28515625" customWidth="1"/>
    <col min="1158" max="1158" width="6" customWidth="1"/>
    <col min="1159" max="1159" width="28.28515625" customWidth="1"/>
    <col min="1160" max="1160" width="10.28515625" customWidth="1"/>
    <col min="1161" max="1161" width="6" customWidth="1"/>
    <col min="1162" max="1162" width="28.28515625" customWidth="1"/>
    <col min="1163" max="1163" width="10.28515625" customWidth="1"/>
    <col min="1164" max="1164" width="6" customWidth="1"/>
    <col min="1165" max="1165" width="28.28515625" customWidth="1"/>
    <col min="1166" max="1166" width="10.28515625" customWidth="1"/>
    <col min="1167" max="1167" width="6" customWidth="1"/>
    <col min="1168" max="1168" width="28.28515625" customWidth="1"/>
    <col min="1169" max="1169" width="10.28515625" customWidth="1"/>
    <col min="1170" max="1170" width="6" customWidth="1"/>
    <col min="1171" max="1171" width="28.28515625" customWidth="1"/>
    <col min="1172" max="1172" width="10.28515625" customWidth="1"/>
    <col min="1173" max="1173" width="6" customWidth="1"/>
    <col min="1174" max="1174" width="28.28515625" customWidth="1"/>
    <col min="1175" max="1175" width="10.28515625" customWidth="1"/>
    <col min="1176" max="1176" width="6" customWidth="1"/>
    <col min="1177" max="1177" width="28.28515625" customWidth="1"/>
    <col min="1178" max="1178" width="10.28515625" customWidth="1"/>
    <col min="1179" max="1179" width="6" customWidth="1"/>
    <col min="1180" max="1180" width="28.28515625" customWidth="1"/>
    <col min="1181" max="1181" width="10.28515625" customWidth="1"/>
    <col min="1182" max="1182" width="6" customWidth="1"/>
    <col min="1183" max="1183" width="28.28515625" customWidth="1"/>
    <col min="1184" max="1184" width="10.28515625" customWidth="1"/>
    <col min="1185" max="1185" width="6" customWidth="1"/>
    <col min="1186" max="1186" width="28.28515625" customWidth="1"/>
    <col min="1187" max="1187" width="10.28515625" customWidth="1"/>
    <col min="1188" max="1188" width="6" customWidth="1"/>
    <col min="1189" max="1189" width="28.28515625" customWidth="1"/>
    <col min="1190" max="1190" width="10.28515625" customWidth="1"/>
    <col min="1191" max="1191" width="6" customWidth="1"/>
    <col min="1192" max="1192" width="28.28515625" customWidth="1"/>
    <col min="1193" max="1193" width="10.28515625" customWidth="1"/>
    <col min="1194" max="1194" width="6" customWidth="1"/>
    <col min="1195" max="1195" width="28.28515625" customWidth="1"/>
    <col min="1196" max="1196" width="10.28515625" customWidth="1"/>
    <col min="1197" max="1197" width="6" customWidth="1"/>
    <col min="1198" max="1198" width="28.28515625" customWidth="1"/>
    <col min="1199" max="1199" width="10.28515625" customWidth="1"/>
    <col min="1200" max="1200" width="6" customWidth="1"/>
    <col min="1201" max="1201" width="28.28515625" customWidth="1"/>
    <col min="1202" max="1202" width="10.28515625" customWidth="1"/>
    <col min="1203" max="1203" width="6" customWidth="1"/>
    <col min="1204" max="1204" width="28.28515625" customWidth="1"/>
    <col min="1205" max="1205" width="10.28515625" customWidth="1"/>
    <col min="1206" max="1206" width="6" customWidth="1"/>
    <col min="1207" max="1207" width="28.28515625" customWidth="1"/>
    <col min="1208" max="1208" width="10.28515625" customWidth="1"/>
    <col min="1209" max="1209" width="6" customWidth="1"/>
    <col min="1210" max="1210" width="28.28515625" customWidth="1"/>
    <col min="1211" max="1211" width="10.28515625" customWidth="1"/>
    <col min="1212" max="1212" width="6" customWidth="1"/>
    <col min="1213" max="1213" width="28.28515625" customWidth="1"/>
    <col min="1214" max="1214" width="10.28515625" customWidth="1"/>
    <col min="1215" max="1215" width="6" customWidth="1"/>
    <col min="1216" max="1216" width="28.28515625" customWidth="1"/>
    <col min="1217" max="1217" width="10.28515625" customWidth="1"/>
    <col min="1218" max="1218" width="6" customWidth="1"/>
    <col min="1219" max="1219" width="28.28515625" customWidth="1"/>
    <col min="1220" max="1220" width="10.28515625" customWidth="1"/>
    <col min="1221" max="1221" width="6" customWidth="1"/>
    <col min="1222" max="1222" width="28.28515625" customWidth="1"/>
    <col min="1223" max="1223" width="10.28515625" customWidth="1"/>
    <col min="1224" max="1224" width="6" customWidth="1"/>
    <col min="1225" max="1225" width="28.28515625" customWidth="1"/>
    <col min="1226" max="1226" width="10.28515625" customWidth="1"/>
    <col min="1227" max="1227" width="6" customWidth="1"/>
    <col min="1228" max="1228" width="28.28515625" customWidth="1"/>
    <col min="1229" max="1229" width="10.28515625" customWidth="1"/>
    <col min="1230" max="1230" width="6" customWidth="1"/>
    <col min="1231" max="1231" width="28.28515625" customWidth="1"/>
    <col min="1232" max="1232" width="10.28515625" customWidth="1"/>
    <col min="1233" max="1233" width="6" customWidth="1"/>
    <col min="1281" max="1281" width="31" customWidth="1"/>
    <col min="1283" max="1283" width="28.28515625" customWidth="1"/>
    <col min="1284" max="1284" width="10.28515625" customWidth="1"/>
    <col min="1285" max="1285" width="6" customWidth="1"/>
    <col min="1286" max="1286" width="28.28515625" customWidth="1"/>
    <col min="1287" max="1287" width="10.28515625" customWidth="1"/>
    <col min="1288" max="1288" width="6" customWidth="1"/>
    <col min="1289" max="1289" width="28.28515625" customWidth="1"/>
    <col min="1290" max="1290" width="10.28515625" customWidth="1"/>
    <col min="1291" max="1291" width="6" customWidth="1"/>
    <col min="1292" max="1292" width="28.28515625" customWidth="1"/>
    <col min="1293" max="1293" width="10.28515625" customWidth="1"/>
    <col min="1294" max="1294" width="6" customWidth="1"/>
    <col min="1295" max="1295" width="28.28515625" customWidth="1"/>
    <col min="1296" max="1296" width="10.28515625" customWidth="1"/>
    <col min="1297" max="1297" width="6" customWidth="1"/>
    <col min="1298" max="1298" width="28.28515625" customWidth="1"/>
    <col min="1299" max="1299" width="10.28515625" customWidth="1"/>
    <col min="1300" max="1300" width="6" customWidth="1"/>
    <col min="1301" max="1301" width="28.28515625" customWidth="1"/>
    <col min="1302" max="1302" width="10.28515625" customWidth="1"/>
    <col min="1303" max="1303" width="6" customWidth="1"/>
    <col min="1304" max="1304" width="28.28515625" customWidth="1"/>
    <col min="1305" max="1305" width="10.28515625" customWidth="1"/>
    <col min="1306" max="1306" width="6" customWidth="1"/>
    <col min="1307" max="1307" width="28.28515625" customWidth="1"/>
    <col min="1308" max="1308" width="10.28515625" customWidth="1"/>
    <col min="1309" max="1309" width="6" customWidth="1"/>
    <col min="1310" max="1310" width="28.28515625" customWidth="1"/>
    <col min="1311" max="1311" width="10.28515625" customWidth="1"/>
    <col min="1312" max="1312" width="6" customWidth="1"/>
    <col min="1313" max="1313" width="28.28515625" customWidth="1"/>
    <col min="1314" max="1314" width="10.28515625" customWidth="1"/>
    <col min="1315" max="1315" width="6" customWidth="1"/>
    <col min="1316" max="1316" width="28.28515625" customWidth="1"/>
    <col min="1317" max="1317" width="10.28515625" customWidth="1"/>
    <col min="1318" max="1318" width="6" customWidth="1"/>
    <col min="1319" max="1319" width="28.28515625" customWidth="1"/>
    <col min="1320" max="1320" width="10.28515625" customWidth="1"/>
    <col min="1321" max="1321" width="6" customWidth="1"/>
    <col min="1322" max="1322" width="28.28515625" customWidth="1"/>
    <col min="1323" max="1323" width="10.28515625" customWidth="1"/>
    <col min="1324" max="1324" width="6" customWidth="1"/>
    <col min="1325" max="1325" width="28.28515625" customWidth="1"/>
    <col min="1326" max="1326" width="10.28515625" customWidth="1"/>
    <col min="1327" max="1327" width="6" customWidth="1"/>
    <col min="1328" max="1328" width="28.28515625" customWidth="1"/>
    <col min="1329" max="1329" width="10.28515625" customWidth="1"/>
    <col min="1330" max="1330" width="6" customWidth="1"/>
    <col min="1331" max="1331" width="28.28515625" customWidth="1"/>
    <col min="1332" max="1332" width="10.28515625" customWidth="1"/>
    <col min="1333" max="1333" width="6" customWidth="1"/>
    <col min="1334" max="1334" width="28.28515625" customWidth="1"/>
    <col min="1335" max="1335" width="10.28515625" customWidth="1"/>
    <col min="1336" max="1336" width="6" customWidth="1"/>
    <col min="1337" max="1337" width="28.28515625" customWidth="1"/>
    <col min="1338" max="1338" width="10.28515625" customWidth="1"/>
    <col min="1339" max="1339" width="6" customWidth="1"/>
    <col min="1340" max="1340" width="28.28515625" customWidth="1"/>
    <col min="1341" max="1341" width="10.28515625" customWidth="1"/>
    <col min="1342" max="1342" width="6" customWidth="1"/>
    <col min="1343" max="1343" width="28.28515625" customWidth="1"/>
    <col min="1344" max="1344" width="10.28515625" customWidth="1"/>
    <col min="1345" max="1345" width="6" customWidth="1"/>
    <col min="1346" max="1346" width="28.28515625" customWidth="1"/>
    <col min="1347" max="1347" width="10.28515625" customWidth="1"/>
    <col min="1348" max="1348" width="6" customWidth="1"/>
    <col min="1349" max="1349" width="28.28515625" customWidth="1"/>
    <col min="1350" max="1350" width="10.28515625" customWidth="1"/>
    <col min="1351" max="1351" width="6" customWidth="1"/>
    <col min="1352" max="1352" width="28.28515625" customWidth="1"/>
    <col min="1353" max="1353" width="10.28515625" customWidth="1"/>
    <col min="1354" max="1354" width="6" customWidth="1"/>
    <col min="1355" max="1355" width="28.28515625" customWidth="1"/>
    <col min="1356" max="1356" width="10.28515625" customWidth="1"/>
    <col min="1357" max="1357" width="6" customWidth="1"/>
    <col min="1358" max="1358" width="28.28515625" customWidth="1"/>
    <col min="1359" max="1359" width="10.28515625" customWidth="1"/>
    <col min="1360" max="1360" width="6" customWidth="1"/>
    <col min="1361" max="1361" width="28.28515625" customWidth="1"/>
    <col min="1362" max="1362" width="10.28515625" customWidth="1"/>
    <col min="1363" max="1363" width="6" customWidth="1"/>
    <col min="1364" max="1364" width="28.28515625" customWidth="1"/>
    <col min="1365" max="1365" width="10.28515625" customWidth="1"/>
    <col min="1366" max="1366" width="6" customWidth="1"/>
    <col min="1367" max="1367" width="28.28515625" customWidth="1"/>
    <col min="1368" max="1368" width="10.28515625" customWidth="1"/>
    <col min="1369" max="1369" width="6" customWidth="1"/>
    <col min="1370" max="1370" width="28.28515625" customWidth="1"/>
    <col min="1371" max="1371" width="10.28515625" customWidth="1"/>
    <col min="1372" max="1372" width="6" customWidth="1"/>
    <col min="1373" max="1373" width="28.28515625" customWidth="1"/>
    <col min="1374" max="1374" width="10.28515625" customWidth="1"/>
    <col min="1375" max="1375" width="6" customWidth="1"/>
    <col min="1376" max="1376" width="28.28515625" customWidth="1"/>
    <col min="1377" max="1377" width="10.28515625" customWidth="1"/>
    <col min="1378" max="1378" width="6" customWidth="1"/>
    <col min="1379" max="1379" width="28.28515625" customWidth="1"/>
    <col min="1380" max="1380" width="10.28515625" customWidth="1"/>
    <col min="1381" max="1381" width="6" customWidth="1"/>
    <col min="1382" max="1382" width="28.28515625" customWidth="1"/>
    <col min="1383" max="1383" width="10.28515625" customWidth="1"/>
    <col min="1384" max="1384" width="6" customWidth="1"/>
    <col min="1385" max="1385" width="28.28515625" customWidth="1"/>
    <col min="1386" max="1386" width="10.28515625" customWidth="1"/>
    <col min="1387" max="1387" width="6" customWidth="1"/>
    <col min="1388" max="1388" width="28.28515625" customWidth="1"/>
    <col min="1389" max="1389" width="10.28515625" customWidth="1"/>
    <col min="1390" max="1390" width="6" customWidth="1"/>
    <col min="1391" max="1391" width="28.28515625" customWidth="1"/>
    <col min="1392" max="1392" width="10.28515625" customWidth="1"/>
    <col min="1393" max="1393" width="6" customWidth="1"/>
    <col min="1394" max="1394" width="28.28515625" customWidth="1"/>
    <col min="1395" max="1395" width="10.28515625" customWidth="1"/>
    <col min="1396" max="1396" width="6" customWidth="1"/>
    <col min="1397" max="1397" width="28.28515625" customWidth="1"/>
    <col min="1398" max="1398" width="10.28515625" customWidth="1"/>
    <col min="1399" max="1399" width="6" customWidth="1"/>
    <col min="1400" max="1400" width="28.28515625" customWidth="1"/>
    <col min="1401" max="1401" width="10.28515625" customWidth="1"/>
    <col min="1402" max="1402" width="6" customWidth="1"/>
    <col min="1403" max="1403" width="28.28515625" customWidth="1"/>
    <col min="1404" max="1404" width="10.28515625" customWidth="1"/>
    <col min="1405" max="1405" width="6" customWidth="1"/>
    <col min="1406" max="1406" width="28.28515625" customWidth="1"/>
    <col min="1407" max="1407" width="10.28515625" customWidth="1"/>
    <col min="1408" max="1408" width="6" customWidth="1"/>
    <col min="1409" max="1409" width="28.28515625" customWidth="1"/>
    <col min="1410" max="1410" width="10.28515625" customWidth="1"/>
    <col min="1411" max="1411" width="6" customWidth="1"/>
    <col min="1412" max="1412" width="28.28515625" customWidth="1"/>
    <col min="1413" max="1413" width="10.28515625" customWidth="1"/>
    <col min="1414" max="1414" width="6" customWidth="1"/>
    <col min="1415" max="1415" width="28.28515625" customWidth="1"/>
    <col min="1416" max="1416" width="10.28515625" customWidth="1"/>
    <col min="1417" max="1417" width="6" customWidth="1"/>
    <col min="1418" max="1418" width="28.28515625" customWidth="1"/>
    <col min="1419" max="1419" width="10.28515625" customWidth="1"/>
    <col min="1420" max="1420" width="6" customWidth="1"/>
    <col min="1421" max="1421" width="28.28515625" customWidth="1"/>
    <col min="1422" max="1422" width="10.28515625" customWidth="1"/>
    <col min="1423" max="1423" width="6" customWidth="1"/>
    <col min="1424" max="1424" width="28.28515625" customWidth="1"/>
    <col min="1425" max="1425" width="10.28515625" customWidth="1"/>
    <col min="1426" max="1426" width="6" customWidth="1"/>
    <col min="1427" max="1427" width="28.28515625" customWidth="1"/>
    <col min="1428" max="1428" width="10.28515625" customWidth="1"/>
    <col min="1429" max="1429" width="6" customWidth="1"/>
    <col min="1430" max="1430" width="28.28515625" customWidth="1"/>
    <col min="1431" max="1431" width="10.28515625" customWidth="1"/>
    <col min="1432" max="1432" width="6" customWidth="1"/>
    <col min="1433" max="1433" width="28.28515625" customWidth="1"/>
    <col min="1434" max="1434" width="10.28515625" customWidth="1"/>
    <col min="1435" max="1435" width="6" customWidth="1"/>
    <col min="1436" max="1436" width="28.28515625" customWidth="1"/>
    <col min="1437" max="1437" width="10.28515625" customWidth="1"/>
    <col min="1438" max="1438" width="6" customWidth="1"/>
    <col min="1439" max="1439" width="28.28515625" customWidth="1"/>
    <col min="1440" max="1440" width="10.28515625" customWidth="1"/>
    <col min="1441" max="1441" width="6" customWidth="1"/>
    <col min="1442" max="1442" width="28.28515625" customWidth="1"/>
    <col min="1443" max="1443" width="10.28515625" customWidth="1"/>
    <col min="1444" max="1444" width="6" customWidth="1"/>
    <col min="1445" max="1445" width="28.28515625" customWidth="1"/>
    <col min="1446" max="1446" width="10.28515625" customWidth="1"/>
    <col min="1447" max="1447" width="6" customWidth="1"/>
    <col min="1448" max="1448" width="28.28515625" customWidth="1"/>
    <col min="1449" max="1449" width="10.28515625" customWidth="1"/>
    <col min="1450" max="1450" width="6" customWidth="1"/>
    <col min="1451" max="1451" width="28.28515625" customWidth="1"/>
    <col min="1452" max="1452" width="10.28515625" customWidth="1"/>
    <col min="1453" max="1453" width="6" customWidth="1"/>
    <col min="1454" max="1454" width="28.28515625" customWidth="1"/>
    <col min="1455" max="1455" width="10.28515625" customWidth="1"/>
    <col min="1456" max="1456" width="6" customWidth="1"/>
    <col min="1457" max="1457" width="28.28515625" customWidth="1"/>
    <col min="1458" max="1458" width="10.28515625" customWidth="1"/>
    <col min="1459" max="1459" width="6" customWidth="1"/>
    <col min="1460" max="1460" width="28.28515625" customWidth="1"/>
    <col min="1461" max="1461" width="10.28515625" customWidth="1"/>
    <col min="1462" max="1462" width="6" customWidth="1"/>
    <col min="1463" max="1463" width="28.28515625" customWidth="1"/>
    <col min="1464" max="1464" width="10.28515625" customWidth="1"/>
    <col min="1465" max="1465" width="6" customWidth="1"/>
    <col min="1466" max="1466" width="28.28515625" customWidth="1"/>
    <col min="1467" max="1467" width="10.28515625" customWidth="1"/>
    <col min="1468" max="1468" width="6" customWidth="1"/>
    <col min="1469" max="1469" width="28.28515625" customWidth="1"/>
    <col min="1470" max="1470" width="10.28515625" customWidth="1"/>
    <col min="1471" max="1471" width="6" customWidth="1"/>
    <col min="1472" max="1472" width="28.28515625" customWidth="1"/>
    <col min="1473" max="1473" width="10.28515625" customWidth="1"/>
    <col min="1474" max="1474" width="6" customWidth="1"/>
    <col min="1475" max="1475" width="28.28515625" customWidth="1"/>
    <col min="1476" max="1476" width="10.28515625" customWidth="1"/>
    <col min="1477" max="1477" width="6" customWidth="1"/>
    <col min="1478" max="1478" width="28.28515625" customWidth="1"/>
    <col min="1479" max="1479" width="10.28515625" customWidth="1"/>
    <col min="1480" max="1480" width="6" customWidth="1"/>
    <col min="1481" max="1481" width="28.28515625" customWidth="1"/>
    <col min="1482" max="1482" width="10.28515625" customWidth="1"/>
    <col min="1483" max="1483" width="6" customWidth="1"/>
    <col min="1484" max="1484" width="28.28515625" customWidth="1"/>
    <col min="1485" max="1485" width="10.28515625" customWidth="1"/>
    <col min="1486" max="1486" width="6" customWidth="1"/>
    <col min="1487" max="1487" width="28.28515625" customWidth="1"/>
    <col min="1488" max="1488" width="10.28515625" customWidth="1"/>
    <col min="1489" max="1489" width="6" customWidth="1"/>
    <col min="1537" max="1537" width="31" customWidth="1"/>
    <col min="1539" max="1539" width="28.28515625" customWidth="1"/>
    <col min="1540" max="1540" width="10.28515625" customWidth="1"/>
    <col min="1541" max="1541" width="6" customWidth="1"/>
    <col min="1542" max="1542" width="28.28515625" customWidth="1"/>
    <col min="1543" max="1543" width="10.28515625" customWidth="1"/>
    <col min="1544" max="1544" width="6" customWidth="1"/>
    <col min="1545" max="1545" width="28.28515625" customWidth="1"/>
    <col min="1546" max="1546" width="10.28515625" customWidth="1"/>
    <col min="1547" max="1547" width="6" customWidth="1"/>
    <col min="1548" max="1548" width="28.28515625" customWidth="1"/>
    <col min="1549" max="1549" width="10.28515625" customWidth="1"/>
    <col min="1550" max="1550" width="6" customWidth="1"/>
    <col min="1551" max="1551" width="28.28515625" customWidth="1"/>
    <col min="1552" max="1552" width="10.28515625" customWidth="1"/>
    <col min="1553" max="1553" width="6" customWidth="1"/>
    <col min="1554" max="1554" width="28.28515625" customWidth="1"/>
    <col min="1555" max="1555" width="10.28515625" customWidth="1"/>
    <col min="1556" max="1556" width="6" customWidth="1"/>
    <col min="1557" max="1557" width="28.28515625" customWidth="1"/>
    <col min="1558" max="1558" width="10.28515625" customWidth="1"/>
    <col min="1559" max="1559" width="6" customWidth="1"/>
    <col min="1560" max="1560" width="28.28515625" customWidth="1"/>
    <col min="1561" max="1561" width="10.28515625" customWidth="1"/>
    <col min="1562" max="1562" width="6" customWidth="1"/>
    <col min="1563" max="1563" width="28.28515625" customWidth="1"/>
    <col min="1564" max="1564" width="10.28515625" customWidth="1"/>
    <col min="1565" max="1565" width="6" customWidth="1"/>
    <col min="1566" max="1566" width="28.28515625" customWidth="1"/>
    <col min="1567" max="1567" width="10.28515625" customWidth="1"/>
    <col min="1568" max="1568" width="6" customWidth="1"/>
    <col min="1569" max="1569" width="28.28515625" customWidth="1"/>
    <col min="1570" max="1570" width="10.28515625" customWidth="1"/>
    <col min="1571" max="1571" width="6" customWidth="1"/>
    <col min="1572" max="1572" width="28.28515625" customWidth="1"/>
    <col min="1573" max="1573" width="10.28515625" customWidth="1"/>
    <col min="1574" max="1574" width="6" customWidth="1"/>
    <col min="1575" max="1575" width="28.28515625" customWidth="1"/>
    <col min="1576" max="1576" width="10.28515625" customWidth="1"/>
    <col min="1577" max="1577" width="6" customWidth="1"/>
    <col min="1578" max="1578" width="28.28515625" customWidth="1"/>
    <col min="1579" max="1579" width="10.28515625" customWidth="1"/>
    <col min="1580" max="1580" width="6" customWidth="1"/>
    <col min="1581" max="1581" width="28.28515625" customWidth="1"/>
    <col min="1582" max="1582" width="10.28515625" customWidth="1"/>
    <col min="1583" max="1583" width="6" customWidth="1"/>
    <col min="1584" max="1584" width="28.28515625" customWidth="1"/>
    <col min="1585" max="1585" width="10.28515625" customWidth="1"/>
    <col min="1586" max="1586" width="6" customWidth="1"/>
    <col min="1587" max="1587" width="28.28515625" customWidth="1"/>
    <col min="1588" max="1588" width="10.28515625" customWidth="1"/>
    <col min="1589" max="1589" width="6" customWidth="1"/>
    <col min="1590" max="1590" width="28.28515625" customWidth="1"/>
    <col min="1591" max="1591" width="10.28515625" customWidth="1"/>
    <col min="1592" max="1592" width="6" customWidth="1"/>
    <col min="1593" max="1593" width="28.28515625" customWidth="1"/>
    <col min="1594" max="1594" width="10.28515625" customWidth="1"/>
    <col min="1595" max="1595" width="6" customWidth="1"/>
    <col min="1596" max="1596" width="28.28515625" customWidth="1"/>
    <col min="1597" max="1597" width="10.28515625" customWidth="1"/>
    <col min="1598" max="1598" width="6" customWidth="1"/>
    <col min="1599" max="1599" width="28.28515625" customWidth="1"/>
    <col min="1600" max="1600" width="10.28515625" customWidth="1"/>
    <col min="1601" max="1601" width="6" customWidth="1"/>
    <col min="1602" max="1602" width="28.28515625" customWidth="1"/>
    <col min="1603" max="1603" width="10.28515625" customWidth="1"/>
    <col min="1604" max="1604" width="6" customWidth="1"/>
    <col min="1605" max="1605" width="28.28515625" customWidth="1"/>
    <col min="1606" max="1606" width="10.28515625" customWidth="1"/>
    <col min="1607" max="1607" width="6" customWidth="1"/>
    <col min="1608" max="1608" width="28.28515625" customWidth="1"/>
    <col min="1609" max="1609" width="10.28515625" customWidth="1"/>
    <col min="1610" max="1610" width="6" customWidth="1"/>
    <col min="1611" max="1611" width="28.28515625" customWidth="1"/>
    <col min="1612" max="1612" width="10.28515625" customWidth="1"/>
    <col min="1613" max="1613" width="6" customWidth="1"/>
    <col min="1614" max="1614" width="28.28515625" customWidth="1"/>
    <col min="1615" max="1615" width="10.28515625" customWidth="1"/>
    <col min="1616" max="1616" width="6" customWidth="1"/>
    <col min="1617" max="1617" width="28.28515625" customWidth="1"/>
    <col min="1618" max="1618" width="10.28515625" customWidth="1"/>
    <col min="1619" max="1619" width="6" customWidth="1"/>
    <col min="1620" max="1620" width="28.28515625" customWidth="1"/>
    <col min="1621" max="1621" width="10.28515625" customWidth="1"/>
    <col min="1622" max="1622" width="6" customWidth="1"/>
    <col min="1623" max="1623" width="28.28515625" customWidth="1"/>
    <col min="1624" max="1624" width="10.28515625" customWidth="1"/>
    <col min="1625" max="1625" width="6" customWidth="1"/>
    <col min="1626" max="1626" width="28.28515625" customWidth="1"/>
    <col min="1627" max="1627" width="10.28515625" customWidth="1"/>
    <col min="1628" max="1628" width="6" customWidth="1"/>
    <col min="1629" max="1629" width="28.28515625" customWidth="1"/>
    <col min="1630" max="1630" width="10.28515625" customWidth="1"/>
    <col min="1631" max="1631" width="6" customWidth="1"/>
    <col min="1632" max="1632" width="28.28515625" customWidth="1"/>
    <col min="1633" max="1633" width="10.28515625" customWidth="1"/>
    <col min="1634" max="1634" width="6" customWidth="1"/>
    <col min="1635" max="1635" width="28.28515625" customWidth="1"/>
    <col min="1636" max="1636" width="10.28515625" customWidth="1"/>
    <col min="1637" max="1637" width="6" customWidth="1"/>
    <col min="1638" max="1638" width="28.28515625" customWidth="1"/>
    <col min="1639" max="1639" width="10.28515625" customWidth="1"/>
    <col min="1640" max="1640" width="6" customWidth="1"/>
    <col min="1641" max="1641" width="28.28515625" customWidth="1"/>
    <col min="1642" max="1642" width="10.28515625" customWidth="1"/>
    <col min="1643" max="1643" width="6" customWidth="1"/>
    <col min="1644" max="1644" width="28.28515625" customWidth="1"/>
    <col min="1645" max="1645" width="10.28515625" customWidth="1"/>
    <col min="1646" max="1646" width="6" customWidth="1"/>
    <col min="1647" max="1647" width="28.28515625" customWidth="1"/>
    <col min="1648" max="1648" width="10.28515625" customWidth="1"/>
    <col min="1649" max="1649" width="6" customWidth="1"/>
    <col min="1650" max="1650" width="28.28515625" customWidth="1"/>
    <col min="1651" max="1651" width="10.28515625" customWidth="1"/>
    <col min="1652" max="1652" width="6" customWidth="1"/>
    <col min="1653" max="1653" width="28.28515625" customWidth="1"/>
    <col min="1654" max="1654" width="10.28515625" customWidth="1"/>
    <col min="1655" max="1655" width="6" customWidth="1"/>
    <col min="1656" max="1656" width="28.28515625" customWidth="1"/>
    <col min="1657" max="1657" width="10.28515625" customWidth="1"/>
    <col min="1658" max="1658" width="6" customWidth="1"/>
    <col min="1659" max="1659" width="28.28515625" customWidth="1"/>
    <col min="1660" max="1660" width="10.28515625" customWidth="1"/>
    <col min="1661" max="1661" width="6" customWidth="1"/>
    <col min="1662" max="1662" width="28.28515625" customWidth="1"/>
    <col min="1663" max="1663" width="10.28515625" customWidth="1"/>
    <col min="1664" max="1664" width="6" customWidth="1"/>
    <col min="1665" max="1665" width="28.28515625" customWidth="1"/>
    <col min="1666" max="1666" width="10.28515625" customWidth="1"/>
    <col min="1667" max="1667" width="6" customWidth="1"/>
    <col min="1668" max="1668" width="28.28515625" customWidth="1"/>
    <col min="1669" max="1669" width="10.28515625" customWidth="1"/>
    <col min="1670" max="1670" width="6" customWidth="1"/>
    <col min="1671" max="1671" width="28.28515625" customWidth="1"/>
    <col min="1672" max="1672" width="10.28515625" customWidth="1"/>
    <col min="1673" max="1673" width="6" customWidth="1"/>
    <col min="1674" max="1674" width="28.28515625" customWidth="1"/>
    <col min="1675" max="1675" width="10.28515625" customWidth="1"/>
    <col min="1676" max="1676" width="6" customWidth="1"/>
    <col min="1677" max="1677" width="28.28515625" customWidth="1"/>
    <col min="1678" max="1678" width="10.28515625" customWidth="1"/>
    <col min="1679" max="1679" width="6" customWidth="1"/>
    <col min="1680" max="1680" width="28.28515625" customWidth="1"/>
    <col min="1681" max="1681" width="10.28515625" customWidth="1"/>
    <col min="1682" max="1682" width="6" customWidth="1"/>
    <col min="1683" max="1683" width="28.28515625" customWidth="1"/>
    <col min="1684" max="1684" width="10.28515625" customWidth="1"/>
    <col min="1685" max="1685" width="6" customWidth="1"/>
    <col min="1686" max="1686" width="28.28515625" customWidth="1"/>
    <col min="1687" max="1687" width="10.28515625" customWidth="1"/>
    <col min="1688" max="1688" width="6" customWidth="1"/>
    <col min="1689" max="1689" width="28.28515625" customWidth="1"/>
    <col min="1690" max="1690" width="10.28515625" customWidth="1"/>
    <col min="1691" max="1691" width="6" customWidth="1"/>
    <col min="1692" max="1692" width="28.28515625" customWidth="1"/>
    <col min="1693" max="1693" width="10.28515625" customWidth="1"/>
    <col min="1694" max="1694" width="6" customWidth="1"/>
    <col min="1695" max="1695" width="28.28515625" customWidth="1"/>
    <col min="1696" max="1696" width="10.28515625" customWidth="1"/>
    <col min="1697" max="1697" width="6" customWidth="1"/>
    <col min="1698" max="1698" width="28.28515625" customWidth="1"/>
    <col min="1699" max="1699" width="10.28515625" customWidth="1"/>
    <col min="1700" max="1700" width="6" customWidth="1"/>
    <col min="1701" max="1701" width="28.28515625" customWidth="1"/>
    <col min="1702" max="1702" width="10.28515625" customWidth="1"/>
    <col min="1703" max="1703" width="6" customWidth="1"/>
    <col min="1704" max="1704" width="28.28515625" customWidth="1"/>
    <col min="1705" max="1705" width="10.28515625" customWidth="1"/>
    <col min="1706" max="1706" width="6" customWidth="1"/>
    <col min="1707" max="1707" width="28.28515625" customWidth="1"/>
    <col min="1708" max="1708" width="10.28515625" customWidth="1"/>
    <col min="1709" max="1709" width="6" customWidth="1"/>
    <col min="1710" max="1710" width="28.28515625" customWidth="1"/>
    <col min="1711" max="1711" width="10.28515625" customWidth="1"/>
    <col min="1712" max="1712" width="6" customWidth="1"/>
    <col min="1713" max="1713" width="28.28515625" customWidth="1"/>
    <col min="1714" max="1714" width="10.28515625" customWidth="1"/>
    <col min="1715" max="1715" width="6" customWidth="1"/>
    <col min="1716" max="1716" width="28.28515625" customWidth="1"/>
    <col min="1717" max="1717" width="10.28515625" customWidth="1"/>
    <col min="1718" max="1718" width="6" customWidth="1"/>
    <col min="1719" max="1719" width="28.28515625" customWidth="1"/>
    <col min="1720" max="1720" width="10.28515625" customWidth="1"/>
    <col min="1721" max="1721" width="6" customWidth="1"/>
    <col min="1722" max="1722" width="28.28515625" customWidth="1"/>
    <col min="1723" max="1723" width="10.28515625" customWidth="1"/>
    <col min="1724" max="1724" width="6" customWidth="1"/>
    <col min="1725" max="1725" width="28.28515625" customWidth="1"/>
    <col min="1726" max="1726" width="10.28515625" customWidth="1"/>
    <col min="1727" max="1727" width="6" customWidth="1"/>
    <col min="1728" max="1728" width="28.28515625" customWidth="1"/>
    <col min="1729" max="1729" width="10.28515625" customWidth="1"/>
    <col min="1730" max="1730" width="6" customWidth="1"/>
    <col min="1731" max="1731" width="28.28515625" customWidth="1"/>
    <col min="1732" max="1732" width="10.28515625" customWidth="1"/>
    <col min="1733" max="1733" width="6" customWidth="1"/>
    <col min="1734" max="1734" width="28.28515625" customWidth="1"/>
    <col min="1735" max="1735" width="10.28515625" customWidth="1"/>
    <col min="1736" max="1736" width="6" customWidth="1"/>
    <col min="1737" max="1737" width="28.28515625" customWidth="1"/>
    <col min="1738" max="1738" width="10.28515625" customWidth="1"/>
    <col min="1739" max="1739" width="6" customWidth="1"/>
    <col min="1740" max="1740" width="28.28515625" customWidth="1"/>
    <col min="1741" max="1741" width="10.28515625" customWidth="1"/>
    <col min="1742" max="1742" width="6" customWidth="1"/>
    <col min="1743" max="1743" width="28.28515625" customWidth="1"/>
    <col min="1744" max="1744" width="10.28515625" customWidth="1"/>
    <col min="1745" max="1745" width="6" customWidth="1"/>
    <col min="1793" max="1793" width="31" customWidth="1"/>
    <col min="1795" max="1795" width="28.28515625" customWidth="1"/>
    <col min="1796" max="1796" width="10.28515625" customWidth="1"/>
    <col min="1797" max="1797" width="6" customWidth="1"/>
    <col min="1798" max="1798" width="28.28515625" customWidth="1"/>
    <col min="1799" max="1799" width="10.28515625" customWidth="1"/>
    <col min="1800" max="1800" width="6" customWidth="1"/>
    <col min="1801" max="1801" width="28.28515625" customWidth="1"/>
    <col min="1802" max="1802" width="10.28515625" customWidth="1"/>
    <col min="1803" max="1803" width="6" customWidth="1"/>
    <col min="1804" max="1804" width="28.28515625" customWidth="1"/>
    <col min="1805" max="1805" width="10.28515625" customWidth="1"/>
    <col min="1806" max="1806" width="6" customWidth="1"/>
    <col min="1807" max="1807" width="28.28515625" customWidth="1"/>
    <col min="1808" max="1808" width="10.28515625" customWidth="1"/>
    <col min="1809" max="1809" width="6" customWidth="1"/>
    <col min="1810" max="1810" width="28.28515625" customWidth="1"/>
    <col min="1811" max="1811" width="10.28515625" customWidth="1"/>
    <col min="1812" max="1812" width="6" customWidth="1"/>
    <col min="1813" max="1813" width="28.28515625" customWidth="1"/>
    <col min="1814" max="1814" width="10.28515625" customWidth="1"/>
    <col min="1815" max="1815" width="6" customWidth="1"/>
    <col min="1816" max="1816" width="28.28515625" customWidth="1"/>
    <col min="1817" max="1817" width="10.28515625" customWidth="1"/>
    <col min="1818" max="1818" width="6" customWidth="1"/>
    <col min="1819" max="1819" width="28.28515625" customWidth="1"/>
    <col min="1820" max="1820" width="10.28515625" customWidth="1"/>
    <col min="1821" max="1821" width="6" customWidth="1"/>
    <col min="1822" max="1822" width="28.28515625" customWidth="1"/>
    <col min="1823" max="1823" width="10.28515625" customWidth="1"/>
    <col min="1824" max="1824" width="6" customWidth="1"/>
    <col min="1825" max="1825" width="28.28515625" customWidth="1"/>
    <col min="1826" max="1826" width="10.28515625" customWidth="1"/>
    <col min="1827" max="1827" width="6" customWidth="1"/>
    <col min="1828" max="1828" width="28.28515625" customWidth="1"/>
    <col min="1829" max="1829" width="10.28515625" customWidth="1"/>
    <col min="1830" max="1830" width="6" customWidth="1"/>
    <col min="1831" max="1831" width="28.28515625" customWidth="1"/>
    <col min="1832" max="1832" width="10.28515625" customWidth="1"/>
    <col min="1833" max="1833" width="6" customWidth="1"/>
    <col min="1834" max="1834" width="28.28515625" customWidth="1"/>
    <col min="1835" max="1835" width="10.28515625" customWidth="1"/>
    <col min="1836" max="1836" width="6" customWidth="1"/>
    <col min="1837" max="1837" width="28.28515625" customWidth="1"/>
    <col min="1838" max="1838" width="10.28515625" customWidth="1"/>
    <col min="1839" max="1839" width="6" customWidth="1"/>
    <col min="1840" max="1840" width="28.28515625" customWidth="1"/>
    <col min="1841" max="1841" width="10.28515625" customWidth="1"/>
    <col min="1842" max="1842" width="6" customWidth="1"/>
    <col min="1843" max="1843" width="28.28515625" customWidth="1"/>
    <col min="1844" max="1844" width="10.28515625" customWidth="1"/>
    <col min="1845" max="1845" width="6" customWidth="1"/>
    <col min="1846" max="1846" width="28.28515625" customWidth="1"/>
    <col min="1847" max="1847" width="10.28515625" customWidth="1"/>
    <col min="1848" max="1848" width="6" customWidth="1"/>
    <col min="1849" max="1849" width="28.28515625" customWidth="1"/>
    <col min="1850" max="1850" width="10.28515625" customWidth="1"/>
    <col min="1851" max="1851" width="6" customWidth="1"/>
    <col min="1852" max="1852" width="28.28515625" customWidth="1"/>
    <col min="1853" max="1853" width="10.28515625" customWidth="1"/>
    <col min="1854" max="1854" width="6" customWidth="1"/>
    <col min="1855" max="1855" width="28.28515625" customWidth="1"/>
    <col min="1856" max="1856" width="10.28515625" customWidth="1"/>
    <col min="1857" max="1857" width="6" customWidth="1"/>
    <col min="1858" max="1858" width="28.28515625" customWidth="1"/>
    <col min="1859" max="1859" width="10.28515625" customWidth="1"/>
    <col min="1860" max="1860" width="6" customWidth="1"/>
    <col min="1861" max="1861" width="28.28515625" customWidth="1"/>
    <col min="1862" max="1862" width="10.28515625" customWidth="1"/>
    <col min="1863" max="1863" width="6" customWidth="1"/>
    <col min="1864" max="1864" width="28.28515625" customWidth="1"/>
    <col min="1865" max="1865" width="10.28515625" customWidth="1"/>
    <col min="1866" max="1866" width="6" customWidth="1"/>
    <col min="1867" max="1867" width="28.28515625" customWidth="1"/>
    <col min="1868" max="1868" width="10.28515625" customWidth="1"/>
    <col min="1869" max="1869" width="6" customWidth="1"/>
    <col min="1870" max="1870" width="28.28515625" customWidth="1"/>
    <col min="1871" max="1871" width="10.28515625" customWidth="1"/>
    <col min="1872" max="1872" width="6" customWidth="1"/>
    <col min="1873" max="1873" width="28.28515625" customWidth="1"/>
    <col min="1874" max="1874" width="10.28515625" customWidth="1"/>
    <col min="1875" max="1875" width="6" customWidth="1"/>
    <col min="1876" max="1876" width="28.28515625" customWidth="1"/>
    <col min="1877" max="1877" width="10.28515625" customWidth="1"/>
    <col min="1878" max="1878" width="6" customWidth="1"/>
    <col min="1879" max="1879" width="28.28515625" customWidth="1"/>
    <col min="1880" max="1880" width="10.28515625" customWidth="1"/>
    <col min="1881" max="1881" width="6" customWidth="1"/>
    <col min="1882" max="1882" width="28.28515625" customWidth="1"/>
    <col min="1883" max="1883" width="10.28515625" customWidth="1"/>
    <col min="1884" max="1884" width="6" customWidth="1"/>
    <col min="1885" max="1885" width="28.28515625" customWidth="1"/>
    <col min="1886" max="1886" width="10.28515625" customWidth="1"/>
    <col min="1887" max="1887" width="6" customWidth="1"/>
    <col min="1888" max="1888" width="28.28515625" customWidth="1"/>
    <col min="1889" max="1889" width="10.28515625" customWidth="1"/>
    <col min="1890" max="1890" width="6" customWidth="1"/>
    <col min="1891" max="1891" width="28.28515625" customWidth="1"/>
    <col min="1892" max="1892" width="10.28515625" customWidth="1"/>
    <col min="1893" max="1893" width="6" customWidth="1"/>
    <col min="1894" max="1894" width="28.28515625" customWidth="1"/>
    <col min="1895" max="1895" width="10.28515625" customWidth="1"/>
    <col min="1896" max="1896" width="6" customWidth="1"/>
    <col min="1897" max="1897" width="28.28515625" customWidth="1"/>
    <col min="1898" max="1898" width="10.28515625" customWidth="1"/>
    <col min="1899" max="1899" width="6" customWidth="1"/>
    <col min="1900" max="1900" width="28.28515625" customWidth="1"/>
    <col min="1901" max="1901" width="10.28515625" customWidth="1"/>
    <col min="1902" max="1902" width="6" customWidth="1"/>
    <col min="1903" max="1903" width="28.28515625" customWidth="1"/>
    <col min="1904" max="1904" width="10.28515625" customWidth="1"/>
    <col min="1905" max="1905" width="6" customWidth="1"/>
    <col min="1906" max="1906" width="28.28515625" customWidth="1"/>
    <col min="1907" max="1907" width="10.28515625" customWidth="1"/>
    <col min="1908" max="1908" width="6" customWidth="1"/>
    <col min="1909" max="1909" width="28.28515625" customWidth="1"/>
    <col min="1910" max="1910" width="10.28515625" customWidth="1"/>
    <col min="1911" max="1911" width="6" customWidth="1"/>
    <col min="1912" max="1912" width="28.28515625" customWidth="1"/>
    <col min="1913" max="1913" width="10.28515625" customWidth="1"/>
    <col min="1914" max="1914" width="6" customWidth="1"/>
    <col min="1915" max="1915" width="28.28515625" customWidth="1"/>
    <col min="1916" max="1916" width="10.28515625" customWidth="1"/>
    <col min="1917" max="1917" width="6" customWidth="1"/>
    <col min="1918" max="1918" width="28.28515625" customWidth="1"/>
    <col min="1919" max="1919" width="10.28515625" customWidth="1"/>
    <col min="1920" max="1920" width="6" customWidth="1"/>
    <col min="1921" max="1921" width="28.28515625" customWidth="1"/>
    <col min="1922" max="1922" width="10.28515625" customWidth="1"/>
    <col min="1923" max="1923" width="6" customWidth="1"/>
    <col min="1924" max="1924" width="28.28515625" customWidth="1"/>
    <col min="1925" max="1925" width="10.28515625" customWidth="1"/>
    <col min="1926" max="1926" width="6" customWidth="1"/>
    <col min="1927" max="1927" width="28.28515625" customWidth="1"/>
    <col min="1928" max="1928" width="10.28515625" customWidth="1"/>
    <col min="1929" max="1929" width="6" customWidth="1"/>
    <col min="1930" max="1930" width="28.28515625" customWidth="1"/>
    <col min="1931" max="1931" width="10.28515625" customWidth="1"/>
    <col min="1932" max="1932" width="6" customWidth="1"/>
    <col min="1933" max="1933" width="28.28515625" customWidth="1"/>
    <col min="1934" max="1934" width="10.28515625" customWidth="1"/>
    <col min="1935" max="1935" width="6" customWidth="1"/>
    <col min="1936" max="1936" width="28.28515625" customWidth="1"/>
    <col min="1937" max="1937" width="10.28515625" customWidth="1"/>
    <col min="1938" max="1938" width="6" customWidth="1"/>
    <col min="1939" max="1939" width="28.28515625" customWidth="1"/>
    <col min="1940" max="1940" width="10.28515625" customWidth="1"/>
    <col min="1941" max="1941" width="6" customWidth="1"/>
    <col min="1942" max="1942" width="28.28515625" customWidth="1"/>
    <col min="1943" max="1943" width="10.28515625" customWidth="1"/>
    <col min="1944" max="1944" width="6" customWidth="1"/>
    <col min="1945" max="1945" width="28.28515625" customWidth="1"/>
    <col min="1946" max="1946" width="10.28515625" customWidth="1"/>
    <col min="1947" max="1947" width="6" customWidth="1"/>
    <col min="1948" max="1948" width="28.28515625" customWidth="1"/>
    <col min="1949" max="1949" width="10.28515625" customWidth="1"/>
    <col min="1950" max="1950" width="6" customWidth="1"/>
    <col min="1951" max="1951" width="28.28515625" customWidth="1"/>
    <col min="1952" max="1952" width="10.28515625" customWidth="1"/>
    <col min="1953" max="1953" width="6" customWidth="1"/>
    <col min="1954" max="1954" width="28.28515625" customWidth="1"/>
    <col min="1955" max="1955" width="10.28515625" customWidth="1"/>
    <col min="1956" max="1956" width="6" customWidth="1"/>
    <col min="1957" max="1957" width="28.28515625" customWidth="1"/>
    <col min="1958" max="1958" width="10.28515625" customWidth="1"/>
    <col min="1959" max="1959" width="6" customWidth="1"/>
    <col min="1960" max="1960" width="28.28515625" customWidth="1"/>
    <col min="1961" max="1961" width="10.28515625" customWidth="1"/>
    <col min="1962" max="1962" width="6" customWidth="1"/>
    <col min="1963" max="1963" width="28.28515625" customWidth="1"/>
    <col min="1964" max="1964" width="10.28515625" customWidth="1"/>
    <col min="1965" max="1965" width="6" customWidth="1"/>
    <col min="1966" max="1966" width="28.28515625" customWidth="1"/>
    <col min="1967" max="1967" width="10.28515625" customWidth="1"/>
    <col min="1968" max="1968" width="6" customWidth="1"/>
    <col min="1969" max="1969" width="28.28515625" customWidth="1"/>
    <col min="1970" max="1970" width="10.28515625" customWidth="1"/>
    <col min="1971" max="1971" width="6" customWidth="1"/>
    <col min="1972" max="1972" width="28.28515625" customWidth="1"/>
    <col min="1973" max="1973" width="10.28515625" customWidth="1"/>
    <col min="1974" max="1974" width="6" customWidth="1"/>
    <col min="1975" max="1975" width="28.28515625" customWidth="1"/>
    <col min="1976" max="1976" width="10.28515625" customWidth="1"/>
    <col min="1977" max="1977" width="6" customWidth="1"/>
    <col min="1978" max="1978" width="28.28515625" customWidth="1"/>
    <col min="1979" max="1979" width="10.28515625" customWidth="1"/>
    <col min="1980" max="1980" width="6" customWidth="1"/>
    <col min="1981" max="1981" width="28.28515625" customWidth="1"/>
    <col min="1982" max="1982" width="10.28515625" customWidth="1"/>
    <col min="1983" max="1983" width="6" customWidth="1"/>
    <col min="1984" max="1984" width="28.28515625" customWidth="1"/>
    <col min="1985" max="1985" width="10.28515625" customWidth="1"/>
    <col min="1986" max="1986" width="6" customWidth="1"/>
    <col min="1987" max="1987" width="28.28515625" customWidth="1"/>
    <col min="1988" max="1988" width="10.28515625" customWidth="1"/>
    <col min="1989" max="1989" width="6" customWidth="1"/>
    <col min="1990" max="1990" width="28.28515625" customWidth="1"/>
    <col min="1991" max="1991" width="10.28515625" customWidth="1"/>
    <col min="1992" max="1992" width="6" customWidth="1"/>
    <col min="1993" max="1993" width="28.28515625" customWidth="1"/>
    <col min="1994" max="1994" width="10.28515625" customWidth="1"/>
    <col min="1995" max="1995" width="6" customWidth="1"/>
    <col min="1996" max="1996" width="28.28515625" customWidth="1"/>
    <col min="1997" max="1997" width="10.28515625" customWidth="1"/>
    <col min="1998" max="1998" width="6" customWidth="1"/>
    <col min="1999" max="1999" width="28.28515625" customWidth="1"/>
    <col min="2000" max="2000" width="10.28515625" customWidth="1"/>
    <col min="2001" max="2001" width="6" customWidth="1"/>
    <col min="2049" max="2049" width="31" customWidth="1"/>
    <col min="2051" max="2051" width="28.28515625" customWidth="1"/>
    <col min="2052" max="2052" width="10.28515625" customWidth="1"/>
    <col min="2053" max="2053" width="6" customWidth="1"/>
    <col min="2054" max="2054" width="28.28515625" customWidth="1"/>
    <col min="2055" max="2055" width="10.28515625" customWidth="1"/>
    <col min="2056" max="2056" width="6" customWidth="1"/>
    <col min="2057" max="2057" width="28.28515625" customWidth="1"/>
    <col min="2058" max="2058" width="10.28515625" customWidth="1"/>
    <col min="2059" max="2059" width="6" customWidth="1"/>
    <col min="2060" max="2060" width="28.28515625" customWidth="1"/>
    <col min="2061" max="2061" width="10.28515625" customWidth="1"/>
    <col min="2062" max="2062" width="6" customWidth="1"/>
    <col min="2063" max="2063" width="28.28515625" customWidth="1"/>
    <col min="2064" max="2064" width="10.28515625" customWidth="1"/>
    <col min="2065" max="2065" width="6" customWidth="1"/>
    <col min="2066" max="2066" width="28.28515625" customWidth="1"/>
    <col min="2067" max="2067" width="10.28515625" customWidth="1"/>
    <col min="2068" max="2068" width="6" customWidth="1"/>
    <col min="2069" max="2069" width="28.28515625" customWidth="1"/>
    <col min="2070" max="2070" width="10.28515625" customWidth="1"/>
    <col min="2071" max="2071" width="6" customWidth="1"/>
    <col min="2072" max="2072" width="28.28515625" customWidth="1"/>
    <col min="2073" max="2073" width="10.28515625" customWidth="1"/>
    <col min="2074" max="2074" width="6" customWidth="1"/>
    <col min="2075" max="2075" width="28.28515625" customWidth="1"/>
    <col min="2076" max="2076" width="10.28515625" customWidth="1"/>
    <col min="2077" max="2077" width="6" customWidth="1"/>
    <col min="2078" max="2078" width="28.28515625" customWidth="1"/>
    <col min="2079" max="2079" width="10.28515625" customWidth="1"/>
    <col min="2080" max="2080" width="6" customWidth="1"/>
    <col min="2081" max="2081" width="28.28515625" customWidth="1"/>
    <col min="2082" max="2082" width="10.28515625" customWidth="1"/>
    <col min="2083" max="2083" width="6" customWidth="1"/>
    <col min="2084" max="2084" width="28.28515625" customWidth="1"/>
    <col min="2085" max="2085" width="10.28515625" customWidth="1"/>
    <col min="2086" max="2086" width="6" customWidth="1"/>
    <col min="2087" max="2087" width="28.28515625" customWidth="1"/>
    <col min="2088" max="2088" width="10.28515625" customWidth="1"/>
    <col min="2089" max="2089" width="6" customWidth="1"/>
    <col min="2090" max="2090" width="28.28515625" customWidth="1"/>
    <col min="2091" max="2091" width="10.28515625" customWidth="1"/>
    <col min="2092" max="2092" width="6" customWidth="1"/>
    <col min="2093" max="2093" width="28.28515625" customWidth="1"/>
    <col min="2094" max="2094" width="10.28515625" customWidth="1"/>
    <col min="2095" max="2095" width="6" customWidth="1"/>
    <col min="2096" max="2096" width="28.28515625" customWidth="1"/>
    <col min="2097" max="2097" width="10.28515625" customWidth="1"/>
    <col min="2098" max="2098" width="6" customWidth="1"/>
    <col min="2099" max="2099" width="28.28515625" customWidth="1"/>
    <col min="2100" max="2100" width="10.28515625" customWidth="1"/>
    <col min="2101" max="2101" width="6" customWidth="1"/>
    <col min="2102" max="2102" width="28.28515625" customWidth="1"/>
    <col min="2103" max="2103" width="10.28515625" customWidth="1"/>
    <col min="2104" max="2104" width="6" customWidth="1"/>
    <col min="2105" max="2105" width="28.28515625" customWidth="1"/>
    <col min="2106" max="2106" width="10.28515625" customWidth="1"/>
    <col min="2107" max="2107" width="6" customWidth="1"/>
    <col min="2108" max="2108" width="28.28515625" customWidth="1"/>
    <col min="2109" max="2109" width="10.28515625" customWidth="1"/>
    <col min="2110" max="2110" width="6" customWidth="1"/>
    <col min="2111" max="2111" width="28.28515625" customWidth="1"/>
    <col min="2112" max="2112" width="10.28515625" customWidth="1"/>
    <col min="2113" max="2113" width="6" customWidth="1"/>
    <col min="2114" max="2114" width="28.28515625" customWidth="1"/>
    <col min="2115" max="2115" width="10.28515625" customWidth="1"/>
    <col min="2116" max="2116" width="6" customWidth="1"/>
    <col min="2117" max="2117" width="28.28515625" customWidth="1"/>
    <col min="2118" max="2118" width="10.28515625" customWidth="1"/>
    <col min="2119" max="2119" width="6" customWidth="1"/>
    <col min="2120" max="2120" width="28.28515625" customWidth="1"/>
    <col min="2121" max="2121" width="10.28515625" customWidth="1"/>
    <col min="2122" max="2122" width="6" customWidth="1"/>
    <col min="2123" max="2123" width="28.28515625" customWidth="1"/>
    <col min="2124" max="2124" width="10.28515625" customWidth="1"/>
    <col min="2125" max="2125" width="6" customWidth="1"/>
    <col min="2126" max="2126" width="28.28515625" customWidth="1"/>
    <col min="2127" max="2127" width="10.28515625" customWidth="1"/>
    <col min="2128" max="2128" width="6" customWidth="1"/>
    <col min="2129" max="2129" width="28.28515625" customWidth="1"/>
    <col min="2130" max="2130" width="10.28515625" customWidth="1"/>
    <col min="2131" max="2131" width="6" customWidth="1"/>
    <col min="2132" max="2132" width="28.28515625" customWidth="1"/>
    <col min="2133" max="2133" width="10.28515625" customWidth="1"/>
    <col min="2134" max="2134" width="6" customWidth="1"/>
    <col min="2135" max="2135" width="28.28515625" customWidth="1"/>
    <col min="2136" max="2136" width="10.28515625" customWidth="1"/>
    <col min="2137" max="2137" width="6" customWidth="1"/>
    <col min="2138" max="2138" width="28.28515625" customWidth="1"/>
    <col min="2139" max="2139" width="10.28515625" customWidth="1"/>
    <col min="2140" max="2140" width="6" customWidth="1"/>
    <col min="2141" max="2141" width="28.28515625" customWidth="1"/>
    <col min="2142" max="2142" width="10.28515625" customWidth="1"/>
    <col min="2143" max="2143" width="6" customWidth="1"/>
    <col min="2144" max="2144" width="28.28515625" customWidth="1"/>
    <col min="2145" max="2145" width="10.28515625" customWidth="1"/>
    <col min="2146" max="2146" width="6" customWidth="1"/>
    <col min="2147" max="2147" width="28.28515625" customWidth="1"/>
    <col min="2148" max="2148" width="10.28515625" customWidth="1"/>
    <col min="2149" max="2149" width="6" customWidth="1"/>
    <col min="2150" max="2150" width="28.28515625" customWidth="1"/>
    <col min="2151" max="2151" width="10.28515625" customWidth="1"/>
    <col min="2152" max="2152" width="6" customWidth="1"/>
    <col min="2153" max="2153" width="28.28515625" customWidth="1"/>
    <col min="2154" max="2154" width="10.28515625" customWidth="1"/>
    <col min="2155" max="2155" width="6" customWidth="1"/>
    <col min="2156" max="2156" width="28.28515625" customWidth="1"/>
    <col min="2157" max="2157" width="10.28515625" customWidth="1"/>
    <col min="2158" max="2158" width="6" customWidth="1"/>
    <col min="2159" max="2159" width="28.28515625" customWidth="1"/>
    <col min="2160" max="2160" width="10.28515625" customWidth="1"/>
    <col min="2161" max="2161" width="6" customWidth="1"/>
    <col min="2162" max="2162" width="28.28515625" customWidth="1"/>
    <col min="2163" max="2163" width="10.28515625" customWidth="1"/>
    <col min="2164" max="2164" width="6" customWidth="1"/>
    <col min="2165" max="2165" width="28.28515625" customWidth="1"/>
    <col min="2166" max="2166" width="10.28515625" customWidth="1"/>
    <col min="2167" max="2167" width="6" customWidth="1"/>
    <col min="2168" max="2168" width="28.28515625" customWidth="1"/>
    <col min="2169" max="2169" width="10.28515625" customWidth="1"/>
    <col min="2170" max="2170" width="6" customWidth="1"/>
    <col min="2171" max="2171" width="28.28515625" customWidth="1"/>
    <col min="2172" max="2172" width="10.28515625" customWidth="1"/>
    <col min="2173" max="2173" width="6" customWidth="1"/>
    <col min="2174" max="2174" width="28.28515625" customWidth="1"/>
    <col min="2175" max="2175" width="10.28515625" customWidth="1"/>
    <col min="2176" max="2176" width="6" customWidth="1"/>
    <col min="2177" max="2177" width="28.28515625" customWidth="1"/>
    <col min="2178" max="2178" width="10.28515625" customWidth="1"/>
    <col min="2179" max="2179" width="6" customWidth="1"/>
    <col min="2180" max="2180" width="28.28515625" customWidth="1"/>
    <col min="2181" max="2181" width="10.28515625" customWidth="1"/>
    <col min="2182" max="2182" width="6" customWidth="1"/>
    <col min="2183" max="2183" width="28.28515625" customWidth="1"/>
    <col min="2184" max="2184" width="10.28515625" customWidth="1"/>
    <col min="2185" max="2185" width="6" customWidth="1"/>
    <col min="2186" max="2186" width="28.28515625" customWidth="1"/>
    <col min="2187" max="2187" width="10.28515625" customWidth="1"/>
    <col min="2188" max="2188" width="6" customWidth="1"/>
    <col min="2189" max="2189" width="28.28515625" customWidth="1"/>
    <col min="2190" max="2190" width="10.28515625" customWidth="1"/>
    <col min="2191" max="2191" width="6" customWidth="1"/>
    <col min="2192" max="2192" width="28.28515625" customWidth="1"/>
    <col min="2193" max="2193" width="10.28515625" customWidth="1"/>
    <col min="2194" max="2194" width="6" customWidth="1"/>
    <col min="2195" max="2195" width="28.28515625" customWidth="1"/>
    <col min="2196" max="2196" width="10.28515625" customWidth="1"/>
    <col min="2197" max="2197" width="6" customWidth="1"/>
    <col min="2198" max="2198" width="28.28515625" customWidth="1"/>
    <col min="2199" max="2199" width="10.28515625" customWidth="1"/>
    <col min="2200" max="2200" width="6" customWidth="1"/>
    <col min="2201" max="2201" width="28.28515625" customWidth="1"/>
    <col min="2202" max="2202" width="10.28515625" customWidth="1"/>
    <col min="2203" max="2203" width="6" customWidth="1"/>
    <col min="2204" max="2204" width="28.28515625" customWidth="1"/>
    <col min="2205" max="2205" width="10.28515625" customWidth="1"/>
    <col min="2206" max="2206" width="6" customWidth="1"/>
    <col min="2207" max="2207" width="28.28515625" customWidth="1"/>
    <col min="2208" max="2208" width="10.28515625" customWidth="1"/>
    <col min="2209" max="2209" width="6" customWidth="1"/>
    <col min="2210" max="2210" width="28.28515625" customWidth="1"/>
    <col min="2211" max="2211" width="10.28515625" customWidth="1"/>
    <col min="2212" max="2212" width="6" customWidth="1"/>
    <col min="2213" max="2213" width="28.28515625" customWidth="1"/>
    <col min="2214" max="2214" width="10.28515625" customWidth="1"/>
    <col min="2215" max="2215" width="6" customWidth="1"/>
    <col min="2216" max="2216" width="28.28515625" customWidth="1"/>
    <col min="2217" max="2217" width="10.28515625" customWidth="1"/>
    <col min="2218" max="2218" width="6" customWidth="1"/>
    <col min="2219" max="2219" width="28.28515625" customWidth="1"/>
    <col min="2220" max="2220" width="10.28515625" customWidth="1"/>
    <col min="2221" max="2221" width="6" customWidth="1"/>
    <col min="2222" max="2222" width="28.28515625" customWidth="1"/>
    <col min="2223" max="2223" width="10.28515625" customWidth="1"/>
    <col min="2224" max="2224" width="6" customWidth="1"/>
    <col min="2225" max="2225" width="28.28515625" customWidth="1"/>
    <col min="2226" max="2226" width="10.28515625" customWidth="1"/>
    <col min="2227" max="2227" width="6" customWidth="1"/>
    <col min="2228" max="2228" width="28.28515625" customWidth="1"/>
    <col min="2229" max="2229" width="10.28515625" customWidth="1"/>
    <col min="2230" max="2230" width="6" customWidth="1"/>
    <col min="2231" max="2231" width="28.28515625" customWidth="1"/>
    <col min="2232" max="2232" width="10.28515625" customWidth="1"/>
    <col min="2233" max="2233" width="6" customWidth="1"/>
    <col min="2234" max="2234" width="28.28515625" customWidth="1"/>
    <col min="2235" max="2235" width="10.28515625" customWidth="1"/>
    <col min="2236" max="2236" width="6" customWidth="1"/>
    <col min="2237" max="2237" width="28.28515625" customWidth="1"/>
    <col min="2238" max="2238" width="10.28515625" customWidth="1"/>
    <col min="2239" max="2239" width="6" customWidth="1"/>
    <col min="2240" max="2240" width="28.28515625" customWidth="1"/>
    <col min="2241" max="2241" width="10.28515625" customWidth="1"/>
    <col min="2242" max="2242" width="6" customWidth="1"/>
    <col min="2243" max="2243" width="28.28515625" customWidth="1"/>
    <col min="2244" max="2244" width="10.28515625" customWidth="1"/>
    <col min="2245" max="2245" width="6" customWidth="1"/>
    <col min="2246" max="2246" width="28.28515625" customWidth="1"/>
    <col min="2247" max="2247" width="10.28515625" customWidth="1"/>
    <col min="2248" max="2248" width="6" customWidth="1"/>
    <col min="2249" max="2249" width="28.28515625" customWidth="1"/>
    <col min="2250" max="2250" width="10.28515625" customWidth="1"/>
    <col min="2251" max="2251" width="6" customWidth="1"/>
    <col min="2252" max="2252" width="28.28515625" customWidth="1"/>
    <col min="2253" max="2253" width="10.28515625" customWidth="1"/>
    <col min="2254" max="2254" width="6" customWidth="1"/>
    <col min="2255" max="2255" width="28.28515625" customWidth="1"/>
    <col min="2256" max="2256" width="10.28515625" customWidth="1"/>
    <col min="2257" max="2257" width="6" customWidth="1"/>
    <col min="2305" max="2305" width="31" customWidth="1"/>
    <col min="2307" max="2307" width="28.28515625" customWidth="1"/>
    <col min="2308" max="2308" width="10.28515625" customWidth="1"/>
    <col min="2309" max="2309" width="6" customWidth="1"/>
    <col min="2310" max="2310" width="28.28515625" customWidth="1"/>
    <col min="2311" max="2311" width="10.28515625" customWidth="1"/>
    <col min="2312" max="2312" width="6" customWidth="1"/>
    <col min="2313" max="2313" width="28.28515625" customWidth="1"/>
    <col min="2314" max="2314" width="10.28515625" customWidth="1"/>
    <col min="2315" max="2315" width="6" customWidth="1"/>
    <col min="2316" max="2316" width="28.28515625" customWidth="1"/>
    <col min="2317" max="2317" width="10.28515625" customWidth="1"/>
    <col min="2318" max="2318" width="6" customWidth="1"/>
    <col min="2319" max="2319" width="28.28515625" customWidth="1"/>
    <col min="2320" max="2320" width="10.28515625" customWidth="1"/>
    <col min="2321" max="2321" width="6" customWidth="1"/>
    <col min="2322" max="2322" width="28.28515625" customWidth="1"/>
    <col min="2323" max="2323" width="10.28515625" customWidth="1"/>
    <col min="2324" max="2324" width="6" customWidth="1"/>
    <col min="2325" max="2325" width="28.28515625" customWidth="1"/>
    <col min="2326" max="2326" width="10.28515625" customWidth="1"/>
    <col min="2327" max="2327" width="6" customWidth="1"/>
    <col min="2328" max="2328" width="28.28515625" customWidth="1"/>
    <col min="2329" max="2329" width="10.28515625" customWidth="1"/>
    <col min="2330" max="2330" width="6" customWidth="1"/>
    <col min="2331" max="2331" width="28.28515625" customWidth="1"/>
    <col min="2332" max="2332" width="10.28515625" customWidth="1"/>
    <col min="2333" max="2333" width="6" customWidth="1"/>
    <col min="2334" max="2334" width="28.28515625" customWidth="1"/>
    <col min="2335" max="2335" width="10.28515625" customWidth="1"/>
    <col min="2336" max="2336" width="6" customWidth="1"/>
    <col min="2337" max="2337" width="28.28515625" customWidth="1"/>
    <col min="2338" max="2338" width="10.28515625" customWidth="1"/>
    <col min="2339" max="2339" width="6" customWidth="1"/>
    <col min="2340" max="2340" width="28.28515625" customWidth="1"/>
    <col min="2341" max="2341" width="10.28515625" customWidth="1"/>
    <col min="2342" max="2342" width="6" customWidth="1"/>
    <col min="2343" max="2343" width="28.28515625" customWidth="1"/>
    <col min="2344" max="2344" width="10.28515625" customWidth="1"/>
    <col min="2345" max="2345" width="6" customWidth="1"/>
    <col min="2346" max="2346" width="28.28515625" customWidth="1"/>
    <col min="2347" max="2347" width="10.28515625" customWidth="1"/>
    <col min="2348" max="2348" width="6" customWidth="1"/>
    <col min="2349" max="2349" width="28.28515625" customWidth="1"/>
    <col min="2350" max="2350" width="10.28515625" customWidth="1"/>
    <col min="2351" max="2351" width="6" customWidth="1"/>
    <col min="2352" max="2352" width="28.28515625" customWidth="1"/>
    <col min="2353" max="2353" width="10.28515625" customWidth="1"/>
    <col min="2354" max="2354" width="6" customWidth="1"/>
    <col min="2355" max="2355" width="28.28515625" customWidth="1"/>
    <col min="2356" max="2356" width="10.28515625" customWidth="1"/>
    <col min="2357" max="2357" width="6" customWidth="1"/>
    <col min="2358" max="2358" width="28.28515625" customWidth="1"/>
    <col min="2359" max="2359" width="10.28515625" customWidth="1"/>
    <col min="2360" max="2360" width="6" customWidth="1"/>
    <col min="2361" max="2361" width="28.28515625" customWidth="1"/>
    <col min="2362" max="2362" width="10.28515625" customWidth="1"/>
    <col min="2363" max="2363" width="6" customWidth="1"/>
    <col min="2364" max="2364" width="28.28515625" customWidth="1"/>
    <col min="2365" max="2365" width="10.28515625" customWidth="1"/>
    <col min="2366" max="2366" width="6" customWidth="1"/>
    <col min="2367" max="2367" width="28.28515625" customWidth="1"/>
    <col min="2368" max="2368" width="10.28515625" customWidth="1"/>
    <col min="2369" max="2369" width="6" customWidth="1"/>
    <col min="2370" max="2370" width="28.28515625" customWidth="1"/>
    <col min="2371" max="2371" width="10.28515625" customWidth="1"/>
    <col min="2372" max="2372" width="6" customWidth="1"/>
    <col min="2373" max="2373" width="28.28515625" customWidth="1"/>
    <col min="2374" max="2374" width="10.28515625" customWidth="1"/>
    <col min="2375" max="2375" width="6" customWidth="1"/>
    <col min="2376" max="2376" width="28.28515625" customWidth="1"/>
    <col min="2377" max="2377" width="10.28515625" customWidth="1"/>
    <col min="2378" max="2378" width="6" customWidth="1"/>
    <col min="2379" max="2379" width="28.28515625" customWidth="1"/>
    <col min="2380" max="2380" width="10.28515625" customWidth="1"/>
    <col min="2381" max="2381" width="6" customWidth="1"/>
    <col min="2382" max="2382" width="28.28515625" customWidth="1"/>
    <col min="2383" max="2383" width="10.28515625" customWidth="1"/>
    <col min="2384" max="2384" width="6" customWidth="1"/>
    <col min="2385" max="2385" width="28.28515625" customWidth="1"/>
    <col min="2386" max="2386" width="10.28515625" customWidth="1"/>
    <col min="2387" max="2387" width="6" customWidth="1"/>
    <col min="2388" max="2388" width="28.28515625" customWidth="1"/>
    <col min="2389" max="2389" width="10.28515625" customWidth="1"/>
    <col min="2390" max="2390" width="6" customWidth="1"/>
    <col min="2391" max="2391" width="28.28515625" customWidth="1"/>
    <col min="2392" max="2392" width="10.28515625" customWidth="1"/>
    <col min="2393" max="2393" width="6" customWidth="1"/>
    <col min="2394" max="2394" width="28.28515625" customWidth="1"/>
    <col min="2395" max="2395" width="10.28515625" customWidth="1"/>
    <col min="2396" max="2396" width="6" customWidth="1"/>
    <col min="2397" max="2397" width="28.28515625" customWidth="1"/>
    <col min="2398" max="2398" width="10.28515625" customWidth="1"/>
    <col min="2399" max="2399" width="6" customWidth="1"/>
    <col min="2400" max="2400" width="28.28515625" customWidth="1"/>
    <col min="2401" max="2401" width="10.28515625" customWidth="1"/>
    <col min="2402" max="2402" width="6" customWidth="1"/>
    <col min="2403" max="2403" width="28.28515625" customWidth="1"/>
    <col min="2404" max="2404" width="10.28515625" customWidth="1"/>
    <col min="2405" max="2405" width="6" customWidth="1"/>
    <col min="2406" max="2406" width="28.28515625" customWidth="1"/>
    <col min="2407" max="2407" width="10.28515625" customWidth="1"/>
    <col min="2408" max="2408" width="6" customWidth="1"/>
    <col min="2409" max="2409" width="28.28515625" customWidth="1"/>
    <col min="2410" max="2410" width="10.28515625" customWidth="1"/>
    <col min="2411" max="2411" width="6" customWidth="1"/>
    <col min="2412" max="2412" width="28.28515625" customWidth="1"/>
    <col min="2413" max="2413" width="10.28515625" customWidth="1"/>
    <col min="2414" max="2414" width="6" customWidth="1"/>
    <col min="2415" max="2415" width="28.28515625" customWidth="1"/>
    <col min="2416" max="2416" width="10.28515625" customWidth="1"/>
    <col min="2417" max="2417" width="6" customWidth="1"/>
    <col min="2418" max="2418" width="28.28515625" customWidth="1"/>
    <col min="2419" max="2419" width="10.28515625" customWidth="1"/>
    <col min="2420" max="2420" width="6" customWidth="1"/>
    <col min="2421" max="2421" width="28.28515625" customWidth="1"/>
    <col min="2422" max="2422" width="10.28515625" customWidth="1"/>
    <col min="2423" max="2423" width="6" customWidth="1"/>
    <col min="2424" max="2424" width="28.28515625" customWidth="1"/>
    <col min="2425" max="2425" width="10.28515625" customWidth="1"/>
    <col min="2426" max="2426" width="6" customWidth="1"/>
    <col min="2427" max="2427" width="28.28515625" customWidth="1"/>
    <col min="2428" max="2428" width="10.28515625" customWidth="1"/>
    <col min="2429" max="2429" width="6" customWidth="1"/>
    <col min="2430" max="2430" width="28.28515625" customWidth="1"/>
    <col min="2431" max="2431" width="10.28515625" customWidth="1"/>
    <col min="2432" max="2432" width="6" customWidth="1"/>
    <col min="2433" max="2433" width="28.28515625" customWidth="1"/>
    <col min="2434" max="2434" width="10.28515625" customWidth="1"/>
    <col min="2435" max="2435" width="6" customWidth="1"/>
    <col min="2436" max="2436" width="28.28515625" customWidth="1"/>
    <col min="2437" max="2437" width="10.28515625" customWidth="1"/>
    <col min="2438" max="2438" width="6" customWidth="1"/>
    <col min="2439" max="2439" width="28.28515625" customWidth="1"/>
    <col min="2440" max="2440" width="10.28515625" customWidth="1"/>
    <col min="2441" max="2441" width="6" customWidth="1"/>
    <col min="2442" max="2442" width="28.28515625" customWidth="1"/>
    <col min="2443" max="2443" width="10.28515625" customWidth="1"/>
    <col min="2444" max="2444" width="6" customWidth="1"/>
    <col min="2445" max="2445" width="28.28515625" customWidth="1"/>
    <col min="2446" max="2446" width="10.28515625" customWidth="1"/>
    <col min="2447" max="2447" width="6" customWidth="1"/>
    <col min="2448" max="2448" width="28.28515625" customWidth="1"/>
    <col min="2449" max="2449" width="10.28515625" customWidth="1"/>
    <col min="2450" max="2450" width="6" customWidth="1"/>
    <col min="2451" max="2451" width="28.28515625" customWidth="1"/>
    <col min="2452" max="2452" width="10.28515625" customWidth="1"/>
    <col min="2453" max="2453" width="6" customWidth="1"/>
    <col min="2454" max="2454" width="28.28515625" customWidth="1"/>
    <col min="2455" max="2455" width="10.28515625" customWidth="1"/>
    <col min="2456" max="2456" width="6" customWidth="1"/>
    <col min="2457" max="2457" width="28.28515625" customWidth="1"/>
    <col min="2458" max="2458" width="10.28515625" customWidth="1"/>
    <col min="2459" max="2459" width="6" customWidth="1"/>
    <col min="2460" max="2460" width="28.28515625" customWidth="1"/>
    <col min="2461" max="2461" width="10.28515625" customWidth="1"/>
    <col min="2462" max="2462" width="6" customWidth="1"/>
    <col min="2463" max="2463" width="28.28515625" customWidth="1"/>
    <col min="2464" max="2464" width="10.28515625" customWidth="1"/>
    <col min="2465" max="2465" width="6" customWidth="1"/>
    <col min="2466" max="2466" width="28.28515625" customWidth="1"/>
    <col min="2467" max="2467" width="10.28515625" customWidth="1"/>
    <col min="2468" max="2468" width="6" customWidth="1"/>
    <col min="2469" max="2469" width="28.28515625" customWidth="1"/>
    <col min="2470" max="2470" width="10.28515625" customWidth="1"/>
    <col min="2471" max="2471" width="6" customWidth="1"/>
    <col min="2472" max="2472" width="28.28515625" customWidth="1"/>
    <col min="2473" max="2473" width="10.28515625" customWidth="1"/>
    <col min="2474" max="2474" width="6" customWidth="1"/>
    <col min="2475" max="2475" width="28.28515625" customWidth="1"/>
    <col min="2476" max="2476" width="10.28515625" customWidth="1"/>
    <col min="2477" max="2477" width="6" customWidth="1"/>
    <col min="2478" max="2478" width="28.28515625" customWidth="1"/>
    <col min="2479" max="2479" width="10.28515625" customWidth="1"/>
    <col min="2480" max="2480" width="6" customWidth="1"/>
    <col min="2481" max="2481" width="28.28515625" customWidth="1"/>
    <col min="2482" max="2482" width="10.28515625" customWidth="1"/>
    <col min="2483" max="2483" width="6" customWidth="1"/>
    <col min="2484" max="2484" width="28.28515625" customWidth="1"/>
    <col min="2485" max="2485" width="10.28515625" customWidth="1"/>
    <col min="2486" max="2486" width="6" customWidth="1"/>
    <col min="2487" max="2487" width="28.28515625" customWidth="1"/>
    <col min="2488" max="2488" width="10.28515625" customWidth="1"/>
    <col min="2489" max="2489" width="6" customWidth="1"/>
    <col min="2490" max="2490" width="28.28515625" customWidth="1"/>
    <col min="2491" max="2491" width="10.28515625" customWidth="1"/>
    <col min="2492" max="2492" width="6" customWidth="1"/>
    <col min="2493" max="2493" width="28.28515625" customWidth="1"/>
    <col min="2494" max="2494" width="10.28515625" customWidth="1"/>
    <col min="2495" max="2495" width="6" customWidth="1"/>
    <col min="2496" max="2496" width="28.28515625" customWidth="1"/>
    <col min="2497" max="2497" width="10.28515625" customWidth="1"/>
    <col min="2498" max="2498" width="6" customWidth="1"/>
    <col min="2499" max="2499" width="28.28515625" customWidth="1"/>
    <col min="2500" max="2500" width="10.28515625" customWidth="1"/>
    <col min="2501" max="2501" width="6" customWidth="1"/>
    <col min="2502" max="2502" width="28.28515625" customWidth="1"/>
    <col min="2503" max="2503" width="10.28515625" customWidth="1"/>
    <col min="2504" max="2504" width="6" customWidth="1"/>
    <col min="2505" max="2505" width="28.28515625" customWidth="1"/>
    <col min="2506" max="2506" width="10.28515625" customWidth="1"/>
    <col min="2507" max="2507" width="6" customWidth="1"/>
    <col min="2508" max="2508" width="28.28515625" customWidth="1"/>
    <col min="2509" max="2509" width="10.28515625" customWidth="1"/>
    <col min="2510" max="2510" width="6" customWidth="1"/>
    <col min="2511" max="2511" width="28.28515625" customWidth="1"/>
    <col min="2512" max="2512" width="10.28515625" customWidth="1"/>
    <col min="2513" max="2513" width="6" customWidth="1"/>
    <col min="2561" max="2561" width="31" customWidth="1"/>
    <col min="2563" max="2563" width="28.28515625" customWidth="1"/>
    <col min="2564" max="2564" width="10.28515625" customWidth="1"/>
    <col min="2565" max="2565" width="6" customWidth="1"/>
    <col min="2566" max="2566" width="28.28515625" customWidth="1"/>
    <col min="2567" max="2567" width="10.28515625" customWidth="1"/>
    <col min="2568" max="2568" width="6" customWidth="1"/>
    <col min="2569" max="2569" width="28.28515625" customWidth="1"/>
    <col min="2570" max="2570" width="10.28515625" customWidth="1"/>
    <col min="2571" max="2571" width="6" customWidth="1"/>
    <col min="2572" max="2572" width="28.28515625" customWidth="1"/>
    <col min="2573" max="2573" width="10.28515625" customWidth="1"/>
    <col min="2574" max="2574" width="6" customWidth="1"/>
    <col min="2575" max="2575" width="28.28515625" customWidth="1"/>
    <col min="2576" max="2576" width="10.28515625" customWidth="1"/>
    <col min="2577" max="2577" width="6" customWidth="1"/>
    <col min="2578" max="2578" width="28.28515625" customWidth="1"/>
    <col min="2579" max="2579" width="10.28515625" customWidth="1"/>
    <col min="2580" max="2580" width="6" customWidth="1"/>
    <col min="2581" max="2581" width="28.28515625" customWidth="1"/>
    <col min="2582" max="2582" width="10.28515625" customWidth="1"/>
    <col min="2583" max="2583" width="6" customWidth="1"/>
    <col min="2584" max="2584" width="28.28515625" customWidth="1"/>
    <col min="2585" max="2585" width="10.28515625" customWidth="1"/>
    <col min="2586" max="2586" width="6" customWidth="1"/>
    <col min="2587" max="2587" width="28.28515625" customWidth="1"/>
    <col min="2588" max="2588" width="10.28515625" customWidth="1"/>
    <col min="2589" max="2589" width="6" customWidth="1"/>
    <col min="2590" max="2590" width="28.28515625" customWidth="1"/>
    <col min="2591" max="2591" width="10.28515625" customWidth="1"/>
    <col min="2592" max="2592" width="6" customWidth="1"/>
    <col min="2593" max="2593" width="28.28515625" customWidth="1"/>
    <col min="2594" max="2594" width="10.28515625" customWidth="1"/>
    <col min="2595" max="2595" width="6" customWidth="1"/>
    <col min="2596" max="2596" width="28.28515625" customWidth="1"/>
    <col min="2597" max="2597" width="10.28515625" customWidth="1"/>
    <col min="2598" max="2598" width="6" customWidth="1"/>
    <col min="2599" max="2599" width="28.28515625" customWidth="1"/>
    <col min="2600" max="2600" width="10.28515625" customWidth="1"/>
    <col min="2601" max="2601" width="6" customWidth="1"/>
    <col min="2602" max="2602" width="28.28515625" customWidth="1"/>
    <col min="2603" max="2603" width="10.28515625" customWidth="1"/>
    <col min="2604" max="2604" width="6" customWidth="1"/>
    <col min="2605" max="2605" width="28.28515625" customWidth="1"/>
    <col min="2606" max="2606" width="10.28515625" customWidth="1"/>
    <col min="2607" max="2607" width="6" customWidth="1"/>
    <col min="2608" max="2608" width="28.28515625" customWidth="1"/>
    <col min="2609" max="2609" width="10.28515625" customWidth="1"/>
    <col min="2610" max="2610" width="6" customWidth="1"/>
    <col min="2611" max="2611" width="28.28515625" customWidth="1"/>
    <col min="2612" max="2612" width="10.28515625" customWidth="1"/>
    <col min="2613" max="2613" width="6" customWidth="1"/>
    <col min="2614" max="2614" width="28.28515625" customWidth="1"/>
    <col min="2615" max="2615" width="10.28515625" customWidth="1"/>
    <col min="2616" max="2616" width="6" customWidth="1"/>
    <col min="2617" max="2617" width="28.28515625" customWidth="1"/>
    <col min="2618" max="2618" width="10.28515625" customWidth="1"/>
    <col min="2619" max="2619" width="6" customWidth="1"/>
    <col min="2620" max="2620" width="28.28515625" customWidth="1"/>
    <col min="2621" max="2621" width="10.28515625" customWidth="1"/>
    <col min="2622" max="2622" width="6" customWidth="1"/>
    <col min="2623" max="2623" width="28.28515625" customWidth="1"/>
    <col min="2624" max="2624" width="10.28515625" customWidth="1"/>
    <col min="2625" max="2625" width="6" customWidth="1"/>
    <col min="2626" max="2626" width="28.28515625" customWidth="1"/>
    <col min="2627" max="2627" width="10.28515625" customWidth="1"/>
    <col min="2628" max="2628" width="6" customWidth="1"/>
    <col min="2629" max="2629" width="28.28515625" customWidth="1"/>
    <col min="2630" max="2630" width="10.28515625" customWidth="1"/>
    <col min="2631" max="2631" width="6" customWidth="1"/>
    <col min="2632" max="2632" width="28.28515625" customWidth="1"/>
    <col min="2633" max="2633" width="10.28515625" customWidth="1"/>
    <col min="2634" max="2634" width="6" customWidth="1"/>
    <col min="2635" max="2635" width="28.28515625" customWidth="1"/>
    <col min="2636" max="2636" width="10.28515625" customWidth="1"/>
    <col min="2637" max="2637" width="6" customWidth="1"/>
    <col min="2638" max="2638" width="28.28515625" customWidth="1"/>
    <col min="2639" max="2639" width="10.28515625" customWidth="1"/>
    <col min="2640" max="2640" width="6" customWidth="1"/>
    <col min="2641" max="2641" width="28.28515625" customWidth="1"/>
    <col min="2642" max="2642" width="10.28515625" customWidth="1"/>
    <col min="2643" max="2643" width="6" customWidth="1"/>
    <col min="2644" max="2644" width="28.28515625" customWidth="1"/>
    <col min="2645" max="2645" width="10.28515625" customWidth="1"/>
    <col min="2646" max="2646" width="6" customWidth="1"/>
    <col min="2647" max="2647" width="28.28515625" customWidth="1"/>
    <col min="2648" max="2648" width="10.28515625" customWidth="1"/>
    <col min="2649" max="2649" width="6" customWidth="1"/>
    <col min="2650" max="2650" width="28.28515625" customWidth="1"/>
    <col min="2651" max="2651" width="10.28515625" customWidth="1"/>
    <col min="2652" max="2652" width="6" customWidth="1"/>
    <col min="2653" max="2653" width="28.28515625" customWidth="1"/>
    <col min="2654" max="2654" width="10.28515625" customWidth="1"/>
    <col min="2655" max="2655" width="6" customWidth="1"/>
    <col min="2656" max="2656" width="28.28515625" customWidth="1"/>
    <col min="2657" max="2657" width="10.28515625" customWidth="1"/>
    <col min="2658" max="2658" width="6" customWidth="1"/>
    <col min="2659" max="2659" width="28.28515625" customWidth="1"/>
    <col min="2660" max="2660" width="10.28515625" customWidth="1"/>
    <col min="2661" max="2661" width="6" customWidth="1"/>
    <col min="2662" max="2662" width="28.28515625" customWidth="1"/>
    <col min="2663" max="2663" width="10.28515625" customWidth="1"/>
    <col min="2664" max="2664" width="6" customWidth="1"/>
    <col min="2665" max="2665" width="28.28515625" customWidth="1"/>
    <col min="2666" max="2666" width="10.28515625" customWidth="1"/>
    <col min="2667" max="2667" width="6" customWidth="1"/>
    <col min="2668" max="2668" width="28.28515625" customWidth="1"/>
    <col min="2669" max="2669" width="10.28515625" customWidth="1"/>
    <col min="2670" max="2670" width="6" customWidth="1"/>
    <col min="2671" max="2671" width="28.28515625" customWidth="1"/>
    <col min="2672" max="2672" width="10.28515625" customWidth="1"/>
    <col min="2673" max="2673" width="6" customWidth="1"/>
    <col min="2674" max="2674" width="28.28515625" customWidth="1"/>
    <col min="2675" max="2675" width="10.28515625" customWidth="1"/>
    <col min="2676" max="2676" width="6" customWidth="1"/>
    <col min="2677" max="2677" width="28.28515625" customWidth="1"/>
    <col min="2678" max="2678" width="10.28515625" customWidth="1"/>
    <col min="2679" max="2679" width="6" customWidth="1"/>
    <col min="2680" max="2680" width="28.28515625" customWidth="1"/>
    <col min="2681" max="2681" width="10.28515625" customWidth="1"/>
    <col min="2682" max="2682" width="6" customWidth="1"/>
    <col min="2683" max="2683" width="28.28515625" customWidth="1"/>
    <col min="2684" max="2684" width="10.28515625" customWidth="1"/>
    <col min="2685" max="2685" width="6" customWidth="1"/>
    <col min="2686" max="2686" width="28.28515625" customWidth="1"/>
    <col min="2687" max="2687" width="10.28515625" customWidth="1"/>
    <col min="2688" max="2688" width="6" customWidth="1"/>
    <col min="2689" max="2689" width="28.28515625" customWidth="1"/>
    <col min="2690" max="2690" width="10.28515625" customWidth="1"/>
    <col min="2691" max="2691" width="6" customWidth="1"/>
    <col min="2692" max="2692" width="28.28515625" customWidth="1"/>
    <col min="2693" max="2693" width="10.28515625" customWidth="1"/>
    <col min="2694" max="2694" width="6" customWidth="1"/>
    <col min="2695" max="2695" width="28.28515625" customWidth="1"/>
    <col min="2696" max="2696" width="10.28515625" customWidth="1"/>
    <col min="2697" max="2697" width="6" customWidth="1"/>
    <col min="2698" max="2698" width="28.28515625" customWidth="1"/>
    <col min="2699" max="2699" width="10.28515625" customWidth="1"/>
    <col min="2700" max="2700" width="6" customWidth="1"/>
    <col min="2701" max="2701" width="28.28515625" customWidth="1"/>
    <col min="2702" max="2702" width="10.28515625" customWidth="1"/>
    <col min="2703" max="2703" width="6" customWidth="1"/>
    <col min="2704" max="2704" width="28.28515625" customWidth="1"/>
    <col min="2705" max="2705" width="10.28515625" customWidth="1"/>
    <col min="2706" max="2706" width="6" customWidth="1"/>
    <col min="2707" max="2707" width="28.28515625" customWidth="1"/>
    <col min="2708" max="2708" width="10.28515625" customWidth="1"/>
    <col min="2709" max="2709" width="6" customWidth="1"/>
    <col min="2710" max="2710" width="28.28515625" customWidth="1"/>
    <col min="2711" max="2711" width="10.28515625" customWidth="1"/>
    <col min="2712" max="2712" width="6" customWidth="1"/>
    <col min="2713" max="2713" width="28.28515625" customWidth="1"/>
    <col min="2714" max="2714" width="10.28515625" customWidth="1"/>
    <col min="2715" max="2715" width="6" customWidth="1"/>
    <col min="2716" max="2716" width="28.28515625" customWidth="1"/>
    <col min="2717" max="2717" width="10.28515625" customWidth="1"/>
    <col min="2718" max="2718" width="6" customWidth="1"/>
    <col min="2719" max="2719" width="28.28515625" customWidth="1"/>
    <col min="2720" max="2720" width="10.28515625" customWidth="1"/>
    <col min="2721" max="2721" width="6" customWidth="1"/>
    <col min="2722" max="2722" width="28.28515625" customWidth="1"/>
    <col min="2723" max="2723" width="10.28515625" customWidth="1"/>
    <col min="2724" max="2724" width="6" customWidth="1"/>
    <col min="2725" max="2725" width="28.28515625" customWidth="1"/>
    <col min="2726" max="2726" width="10.28515625" customWidth="1"/>
    <col min="2727" max="2727" width="6" customWidth="1"/>
    <col min="2728" max="2728" width="28.28515625" customWidth="1"/>
    <col min="2729" max="2729" width="10.28515625" customWidth="1"/>
    <col min="2730" max="2730" width="6" customWidth="1"/>
    <col min="2731" max="2731" width="28.28515625" customWidth="1"/>
    <col min="2732" max="2732" width="10.28515625" customWidth="1"/>
    <col min="2733" max="2733" width="6" customWidth="1"/>
    <col min="2734" max="2734" width="28.28515625" customWidth="1"/>
    <col min="2735" max="2735" width="10.28515625" customWidth="1"/>
    <col min="2736" max="2736" width="6" customWidth="1"/>
    <col min="2737" max="2737" width="28.28515625" customWidth="1"/>
    <col min="2738" max="2738" width="10.28515625" customWidth="1"/>
    <col min="2739" max="2739" width="6" customWidth="1"/>
    <col min="2740" max="2740" width="28.28515625" customWidth="1"/>
    <col min="2741" max="2741" width="10.28515625" customWidth="1"/>
    <col min="2742" max="2742" width="6" customWidth="1"/>
    <col min="2743" max="2743" width="28.28515625" customWidth="1"/>
    <col min="2744" max="2744" width="10.28515625" customWidth="1"/>
    <col min="2745" max="2745" width="6" customWidth="1"/>
    <col min="2746" max="2746" width="28.28515625" customWidth="1"/>
    <col min="2747" max="2747" width="10.28515625" customWidth="1"/>
    <col min="2748" max="2748" width="6" customWidth="1"/>
    <col min="2749" max="2749" width="28.28515625" customWidth="1"/>
    <col min="2750" max="2750" width="10.28515625" customWidth="1"/>
    <col min="2751" max="2751" width="6" customWidth="1"/>
    <col min="2752" max="2752" width="28.28515625" customWidth="1"/>
    <col min="2753" max="2753" width="10.28515625" customWidth="1"/>
    <col min="2754" max="2754" width="6" customWidth="1"/>
    <col min="2755" max="2755" width="28.28515625" customWidth="1"/>
    <col min="2756" max="2756" width="10.28515625" customWidth="1"/>
    <col min="2757" max="2757" width="6" customWidth="1"/>
    <col min="2758" max="2758" width="28.28515625" customWidth="1"/>
    <col min="2759" max="2759" width="10.28515625" customWidth="1"/>
    <col min="2760" max="2760" width="6" customWidth="1"/>
    <col min="2761" max="2761" width="28.28515625" customWidth="1"/>
    <col min="2762" max="2762" width="10.28515625" customWidth="1"/>
    <col min="2763" max="2763" width="6" customWidth="1"/>
    <col min="2764" max="2764" width="28.28515625" customWidth="1"/>
    <col min="2765" max="2765" width="10.28515625" customWidth="1"/>
    <col min="2766" max="2766" width="6" customWidth="1"/>
    <col min="2767" max="2767" width="28.28515625" customWidth="1"/>
    <col min="2768" max="2768" width="10.28515625" customWidth="1"/>
    <col min="2769" max="2769" width="6" customWidth="1"/>
    <col min="2817" max="2817" width="31" customWidth="1"/>
    <col min="2819" max="2819" width="28.28515625" customWidth="1"/>
    <col min="2820" max="2820" width="10.28515625" customWidth="1"/>
    <col min="2821" max="2821" width="6" customWidth="1"/>
    <col min="2822" max="2822" width="28.28515625" customWidth="1"/>
    <col min="2823" max="2823" width="10.28515625" customWidth="1"/>
    <col min="2824" max="2824" width="6" customWidth="1"/>
    <col min="2825" max="2825" width="28.28515625" customWidth="1"/>
    <col min="2826" max="2826" width="10.28515625" customWidth="1"/>
    <col min="2827" max="2827" width="6" customWidth="1"/>
    <col min="2828" max="2828" width="28.28515625" customWidth="1"/>
    <col min="2829" max="2829" width="10.28515625" customWidth="1"/>
    <col min="2830" max="2830" width="6" customWidth="1"/>
    <col min="2831" max="2831" width="28.28515625" customWidth="1"/>
    <col min="2832" max="2832" width="10.28515625" customWidth="1"/>
    <col min="2833" max="2833" width="6" customWidth="1"/>
    <col min="2834" max="2834" width="28.28515625" customWidth="1"/>
    <col min="2835" max="2835" width="10.28515625" customWidth="1"/>
    <col min="2836" max="2836" width="6" customWidth="1"/>
    <col min="2837" max="2837" width="28.28515625" customWidth="1"/>
    <col min="2838" max="2838" width="10.28515625" customWidth="1"/>
    <col min="2839" max="2839" width="6" customWidth="1"/>
    <col min="2840" max="2840" width="28.28515625" customWidth="1"/>
    <col min="2841" max="2841" width="10.28515625" customWidth="1"/>
    <col min="2842" max="2842" width="6" customWidth="1"/>
    <col min="2843" max="2843" width="28.28515625" customWidth="1"/>
    <col min="2844" max="2844" width="10.28515625" customWidth="1"/>
    <col min="2845" max="2845" width="6" customWidth="1"/>
    <col min="2846" max="2846" width="28.28515625" customWidth="1"/>
    <col min="2847" max="2847" width="10.28515625" customWidth="1"/>
    <col min="2848" max="2848" width="6" customWidth="1"/>
    <col min="2849" max="2849" width="28.28515625" customWidth="1"/>
    <col min="2850" max="2850" width="10.28515625" customWidth="1"/>
    <col min="2851" max="2851" width="6" customWidth="1"/>
    <col min="2852" max="2852" width="28.28515625" customWidth="1"/>
    <col min="2853" max="2853" width="10.28515625" customWidth="1"/>
    <col min="2854" max="2854" width="6" customWidth="1"/>
    <col min="2855" max="2855" width="28.28515625" customWidth="1"/>
    <col min="2856" max="2856" width="10.28515625" customWidth="1"/>
    <col min="2857" max="2857" width="6" customWidth="1"/>
    <col min="2858" max="2858" width="28.28515625" customWidth="1"/>
    <col min="2859" max="2859" width="10.28515625" customWidth="1"/>
    <col min="2860" max="2860" width="6" customWidth="1"/>
    <col min="2861" max="2861" width="28.28515625" customWidth="1"/>
    <col min="2862" max="2862" width="10.28515625" customWidth="1"/>
    <col min="2863" max="2863" width="6" customWidth="1"/>
    <col min="2864" max="2864" width="28.28515625" customWidth="1"/>
    <col min="2865" max="2865" width="10.28515625" customWidth="1"/>
    <col min="2866" max="2866" width="6" customWidth="1"/>
    <col min="2867" max="2867" width="28.28515625" customWidth="1"/>
    <col min="2868" max="2868" width="10.28515625" customWidth="1"/>
    <col min="2869" max="2869" width="6" customWidth="1"/>
    <col min="2870" max="2870" width="28.28515625" customWidth="1"/>
    <col min="2871" max="2871" width="10.28515625" customWidth="1"/>
    <col min="2872" max="2872" width="6" customWidth="1"/>
    <col min="2873" max="2873" width="28.28515625" customWidth="1"/>
    <col min="2874" max="2874" width="10.28515625" customWidth="1"/>
    <col min="2875" max="2875" width="6" customWidth="1"/>
    <col min="2876" max="2876" width="28.28515625" customWidth="1"/>
    <col min="2877" max="2877" width="10.28515625" customWidth="1"/>
    <col min="2878" max="2878" width="6" customWidth="1"/>
    <col min="2879" max="2879" width="28.28515625" customWidth="1"/>
    <col min="2880" max="2880" width="10.28515625" customWidth="1"/>
    <col min="2881" max="2881" width="6" customWidth="1"/>
    <col min="2882" max="2882" width="28.28515625" customWidth="1"/>
    <col min="2883" max="2883" width="10.28515625" customWidth="1"/>
    <col min="2884" max="2884" width="6" customWidth="1"/>
    <col min="2885" max="2885" width="28.28515625" customWidth="1"/>
    <col min="2886" max="2886" width="10.28515625" customWidth="1"/>
    <col min="2887" max="2887" width="6" customWidth="1"/>
    <col min="2888" max="2888" width="28.28515625" customWidth="1"/>
    <col min="2889" max="2889" width="10.28515625" customWidth="1"/>
    <col min="2890" max="2890" width="6" customWidth="1"/>
    <col min="2891" max="2891" width="28.28515625" customWidth="1"/>
    <col min="2892" max="2892" width="10.28515625" customWidth="1"/>
    <col min="2893" max="2893" width="6" customWidth="1"/>
    <col min="2894" max="2894" width="28.28515625" customWidth="1"/>
    <col min="2895" max="2895" width="10.28515625" customWidth="1"/>
    <col min="2896" max="2896" width="6" customWidth="1"/>
    <col min="2897" max="2897" width="28.28515625" customWidth="1"/>
    <col min="2898" max="2898" width="10.28515625" customWidth="1"/>
    <col min="2899" max="2899" width="6" customWidth="1"/>
    <col min="2900" max="2900" width="28.28515625" customWidth="1"/>
    <col min="2901" max="2901" width="10.28515625" customWidth="1"/>
    <col min="2902" max="2902" width="6" customWidth="1"/>
    <col min="2903" max="2903" width="28.28515625" customWidth="1"/>
    <col min="2904" max="2904" width="10.28515625" customWidth="1"/>
    <col min="2905" max="2905" width="6" customWidth="1"/>
    <col min="2906" max="2906" width="28.28515625" customWidth="1"/>
    <col min="2907" max="2907" width="10.28515625" customWidth="1"/>
    <col min="2908" max="2908" width="6" customWidth="1"/>
    <col min="2909" max="2909" width="28.28515625" customWidth="1"/>
    <col min="2910" max="2910" width="10.28515625" customWidth="1"/>
    <col min="2911" max="2911" width="6" customWidth="1"/>
    <col min="2912" max="2912" width="28.28515625" customWidth="1"/>
    <col min="2913" max="2913" width="10.28515625" customWidth="1"/>
    <col min="2914" max="2914" width="6" customWidth="1"/>
    <col min="2915" max="2915" width="28.28515625" customWidth="1"/>
    <col min="2916" max="2916" width="10.28515625" customWidth="1"/>
    <col min="2917" max="2917" width="6" customWidth="1"/>
    <col min="2918" max="2918" width="28.28515625" customWidth="1"/>
    <col min="2919" max="2919" width="10.28515625" customWidth="1"/>
    <col min="2920" max="2920" width="6" customWidth="1"/>
    <col min="2921" max="2921" width="28.28515625" customWidth="1"/>
    <col min="2922" max="2922" width="10.28515625" customWidth="1"/>
    <col min="2923" max="2923" width="6" customWidth="1"/>
    <col min="2924" max="2924" width="28.28515625" customWidth="1"/>
    <col min="2925" max="2925" width="10.28515625" customWidth="1"/>
    <col min="2926" max="2926" width="6" customWidth="1"/>
    <col min="2927" max="2927" width="28.28515625" customWidth="1"/>
    <col min="2928" max="2928" width="10.28515625" customWidth="1"/>
    <col min="2929" max="2929" width="6" customWidth="1"/>
    <col min="2930" max="2930" width="28.28515625" customWidth="1"/>
    <col min="2931" max="2931" width="10.28515625" customWidth="1"/>
    <col min="2932" max="2932" width="6" customWidth="1"/>
    <col min="2933" max="2933" width="28.28515625" customWidth="1"/>
    <col min="2934" max="2934" width="10.28515625" customWidth="1"/>
    <col min="2935" max="2935" width="6" customWidth="1"/>
    <col min="2936" max="2936" width="28.28515625" customWidth="1"/>
    <col min="2937" max="2937" width="10.28515625" customWidth="1"/>
    <col min="2938" max="2938" width="6" customWidth="1"/>
    <col min="2939" max="2939" width="28.28515625" customWidth="1"/>
    <col min="2940" max="2940" width="10.28515625" customWidth="1"/>
    <col min="2941" max="2941" width="6" customWidth="1"/>
    <col min="2942" max="2942" width="28.28515625" customWidth="1"/>
    <col min="2943" max="2943" width="10.28515625" customWidth="1"/>
    <col min="2944" max="2944" width="6" customWidth="1"/>
    <col min="2945" max="2945" width="28.28515625" customWidth="1"/>
    <col min="2946" max="2946" width="10.28515625" customWidth="1"/>
    <col min="2947" max="2947" width="6" customWidth="1"/>
    <col min="2948" max="2948" width="28.28515625" customWidth="1"/>
    <col min="2949" max="2949" width="10.28515625" customWidth="1"/>
    <col min="2950" max="2950" width="6" customWidth="1"/>
    <col min="2951" max="2951" width="28.28515625" customWidth="1"/>
    <col min="2952" max="2952" width="10.28515625" customWidth="1"/>
    <col min="2953" max="2953" width="6" customWidth="1"/>
    <col min="2954" max="2954" width="28.28515625" customWidth="1"/>
    <col min="2955" max="2955" width="10.28515625" customWidth="1"/>
    <col min="2956" max="2956" width="6" customWidth="1"/>
    <col min="2957" max="2957" width="28.28515625" customWidth="1"/>
    <col min="2958" max="2958" width="10.28515625" customWidth="1"/>
    <col min="2959" max="2959" width="6" customWidth="1"/>
    <col min="2960" max="2960" width="28.28515625" customWidth="1"/>
    <col min="2961" max="2961" width="10.28515625" customWidth="1"/>
    <col min="2962" max="2962" width="6" customWidth="1"/>
    <col min="2963" max="2963" width="28.28515625" customWidth="1"/>
    <col min="2964" max="2964" width="10.28515625" customWidth="1"/>
    <col min="2965" max="2965" width="6" customWidth="1"/>
    <col min="2966" max="2966" width="28.28515625" customWidth="1"/>
    <col min="2967" max="2967" width="10.28515625" customWidth="1"/>
    <col min="2968" max="2968" width="6" customWidth="1"/>
    <col min="2969" max="2969" width="28.28515625" customWidth="1"/>
    <col min="2970" max="2970" width="10.28515625" customWidth="1"/>
    <col min="2971" max="2971" width="6" customWidth="1"/>
    <col min="2972" max="2972" width="28.28515625" customWidth="1"/>
    <col min="2973" max="2973" width="10.28515625" customWidth="1"/>
    <col min="2974" max="2974" width="6" customWidth="1"/>
    <col min="2975" max="2975" width="28.28515625" customWidth="1"/>
    <col min="2976" max="2976" width="10.28515625" customWidth="1"/>
    <col min="2977" max="2977" width="6" customWidth="1"/>
    <col min="2978" max="2978" width="28.28515625" customWidth="1"/>
    <col min="2979" max="2979" width="10.28515625" customWidth="1"/>
    <col min="2980" max="2980" width="6" customWidth="1"/>
    <col min="2981" max="2981" width="28.28515625" customWidth="1"/>
    <col min="2982" max="2982" width="10.28515625" customWidth="1"/>
    <col min="2983" max="2983" width="6" customWidth="1"/>
    <col min="2984" max="2984" width="28.28515625" customWidth="1"/>
    <col min="2985" max="2985" width="10.28515625" customWidth="1"/>
    <col min="2986" max="2986" width="6" customWidth="1"/>
    <col min="2987" max="2987" width="28.28515625" customWidth="1"/>
    <col min="2988" max="2988" width="10.28515625" customWidth="1"/>
    <col min="2989" max="2989" width="6" customWidth="1"/>
    <col min="2990" max="2990" width="28.28515625" customWidth="1"/>
    <col min="2991" max="2991" width="10.28515625" customWidth="1"/>
    <col min="2992" max="2992" width="6" customWidth="1"/>
    <col min="2993" max="2993" width="28.28515625" customWidth="1"/>
    <col min="2994" max="2994" width="10.28515625" customWidth="1"/>
    <col min="2995" max="2995" width="6" customWidth="1"/>
    <col min="2996" max="2996" width="28.28515625" customWidth="1"/>
    <col min="2997" max="2997" width="10.28515625" customWidth="1"/>
    <col min="2998" max="2998" width="6" customWidth="1"/>
    <col min="2999" max="2999" width="28.28515625" customWidth="1"/>
    <col min="3000" max="3000" width="10.28515625" customWidth="1"/>
    <col min="3001" max="3001" width="6" customWidth="1"/>
    <col min="3002" max="3002" width="28.28515625" customWidth="1"/>
    <col min="3003" max="3003" width="10.28515625" customWidth="1"/>
    <col min="3004" max="3004" width="6" customWidth="1"/>
    <col min="3005" max="3005" width="28.28515625" customWidth="1"/>
    <col min="3006" max="3006" width="10.28515625" customWidth="1"/>
    <col min="3007" max="3007" width="6" customWidth="1"/>
    <col min="3008" max="3008" width="28.28515625" customWidth="1"/>
    <col min="3009" max="3009" width="10.28515625" customWidth="1"/>
    <col min="3010" max="3010" width="6" customWidth="1"/>
    <col min="3011" max="3011" width="28.28515625" customWidth="1"/>
    <col min="3012" max="3012" width="10.28515625" customWidth="1"/>
    <col min="3013" max="3013" width="6" customWidth="1"/>
    <col min="3014" max="3014" width="28.28515625" customWidth="1"/>
    <col min="3015" max="3015" width="10.28515625" customWidth="1"/>
    <col min="3016" max="3016" width="6" customWidth="1"/>
    <col min="3017" max="3017" width="28.28515625" customWidth="1"/>
    <col min="3018" max="3018" width="10.28515625" customWidth="1"/>
    <col min="3019" max="3019" width="6" customWidth="1"/>
    <col min="3020" max="3020" width="28.28515625" customWidth="1"/>
    <col min="3021" max="3021" width="10.28515625" customWidth="1"/>
    <col min="3022" max="3022" width="6" customWidth="1"/>
    <col min="3023" max="3023" width="28.28515625" customWidth="1"/>
    <col min="3024" max="3024" width="10.28515625" customWidth="1"/>
    <col min="3025" max="3025" width="6" customWidth="1"/>
    <col min="3073" max="3073" width="31" customWidth="1"/>
    <col min="3075" max="3075" width="28.28515625" customWidth="1"/>
    <col min="3076" max="3076" width="10.28515625" customWidth="1"/>
    <col min="3077" max="3077" width="6" customWidth="1"/>
    <col min="3078" max="3078" width="28.28515625" customWidth="1"/>
    <col min="3079" max="3079" width="10.28515625" customWidth="1"/>
    <col min="3080" max="3080" width="6" customWidth="1"/>
    <col min="3081" max="3081" width="28.28515625" customWidth="1"/>
    <col min="3082" max="3082" width="10.28515625" customWidth="1"/>
    <col min="3083" max="3083" width="6" customWidth="1"/>
    <col min="3084" max="3084" width="28.28515625" customWidth="1"/>
    <col min="3085" max="3085" width="10.28515625" customWidth="1"/>
    <col min="3086" max="3086" width="6" customWidth="1"/>
    <col min="3087" max="3087" width="28.28515625" customWidth="1"/>
    <col min="3088" max="3088" width="10.28515625" customWidth="1"/>
    <col min="3089" max="3089" width="6" customWidth="1"/>
    <col min="3090" max="3090" width="28.28515625" customWidth="1"/>
    <col min="3091" max="3091" width="10.28515625" customWidth="1"/>
    <col min="3092" max="3092" width="6" customWidth="1"/>
    <col min="3093" max="3093" width="28.28515625" customWidth="1"/>
    <col min="3094" max="3094" width="10.28515625" customWidth="1"/>
    <col min="3095" max="3095" width="6" customWidth="1"/>
    <col min="3096" max="3096" width="28.28515625" customWidth="1"/>
    <col min="3097" max="3097" width="10.28515625" customWidth="1"/>
    <col min="3098" max="3098" width="6" customWidth="1"/>
    <col min="3099" max="3099" width="28.28515625" customWidth="1"/>
    <col min="3100" max="3100" width="10.28515625" customWidth="1"/>
    <col min="3101" max="3101" width="6" customWidth="1"/>
    <col min="3102" max="3102" width="28.28515625" customWidth="1"/>
    <col min="3103" max="3103" width="10.28515625" customWidth="1"/>
    <col min="3104" max="3104" width="6" customWidth="1"/>
    <col min="3105" max="3105" width="28.28515625" customWidth="1"/>
    <col min="3106" max="3106" width="10.28515625" customWidth="1"/>
    <col min="3107" max="3107" width="6" customWidth="1"/>
    <col min="3108" max="3108" width="28.28515625" customWidth="1"/>
    <col min="3109" max="3109" width="10.28515625" customWidth="1"/>
    <col min="3110" max="3110" width="6" customWidth="1"/>
    <col min="3111" max="3111" width="28.28515625" customWidth="1"/>
    <col min="3112" max="3112" width="10.28515625" customWidth="1"/>
    <col min="3113" max="3113" width="6" customWidth="1"/>
    <col min="3114" max="3114" width="28.28515625" customWidth="1"/>
    <col min="3115" max="3115" width="10.28515625" customWidth="1"/>
    <col min="3116" max="3116" width="6" customWidth="1"/>
    <col min="3117" max="3117" width="28.28515625" customWidth="1"/>
    <col min="3118" max="3118" width="10.28515625" customWidth="1"/>
    <col min="3119" max="3119" width="6" customWidth="1"/>
    <col min="3120" max="3120" width="28.28515625" customWidth="1"/>
    <col min="3121" max="3121" width="10.28515625" customWidth="1"/>
    <col min="3122" max="3122" width="6" customWidth="1"/>
    <col min="3123" max="3123" width="28.28515625" customWidth="1"/>
    <col min="3124" max="3124" width="10.28515625" customWidth="1"/>
    <col min="3125" max="3125" width="6" customWidth="1"/>
    <col min="3126" max="3126" width="28.28515625" customWidth="1"/>
    <col min="3127" max="3127" width="10.28515625" customWidth="1"/>
    <col min="3128" max="3128" width="6" customWidth="1"/>
    <col min="3129" max="3129" width="28.28515625" customWidth="1"/>
    <col min="3130" max="3130" width="10.28515625" customWidth="1"/>
    <col min="3131" max="3131" width="6" customWidth="1"/>
    <col min="3132" max="3132" width="28.28515625" customWidth="1"/>
    <col min="3133" max="3133" width="10.28515625" customWidth="1"/>
    <col min="3134" max="3134" width="6" customWidth="1"/>
    <col min="3135" max="3135" width="28.28515625" customWidth="1"/>
    <col min="3136" max="3136" width="10.28515625" customWidth="1"/>
    <col min="3137" max="3137" width="6" customWidth="1"/>
    <col min="3138" max="3138" width="28.28515625" customWidth="1"/>
    <col min="3139" max="3139" width="10.28515625" customWidth="1"/>
    <col min="3140" max="3140" width="6" customWidth="1"/>
    <col min="3141" max="3141" width="28.28515625" customWidth="1"/>
    <col min="3142" max="3142" width="10.28515625" customWidth="1"/>
    <col min="3143" max="3143" width="6" customWidth="1"/>
    <col min="3144" max="3144" width="28.28515625" customWidth="1"/>
    <col min="3145" max="3145" width="10.28515625" customWidth="1"/>
    <col min="3146" max="3146" width="6" customWidth="1"/>
    <col min="3147" max="3147" width="28.28515625" customWidth="1"/>
    <col min="3148" max="3148" width="10.28515625" customWidth="1"/>
    <col min="3149" max="3149" width="6" customWidth="1"/>
    <col min="3150" max="3150" width="28.28515625" customWidth="1"/>
    <col min="3151" max="3151" width="10.28515625" customWidth="1"/>
    <col min="3152" max="3152" width="6" customWidth="1"/>
    <col min="3153" max="3153" width="28.28515625" customWidth="1"/>
    <col min="3154" max="3154" width="10.28515625" customWidth="1"/>
    <col min="3155" max="3155" width="6" customWidth="1"/>
    <col min="3156" max="3156" width="28.28515625" customWidth="1"/>
    <col min="3157" max="3157" width="10.28515625" customWidth="1"/>
    <col min="3158" max="3158" width="6" customWidth="1"/>
    <col min="3159" max="3159" width="28.28515625" customWidth="1"/>
    <col min="3160" max="3160" width="10.28515625" customWidth="1"/>
    <col min="3161" max="3161" width="6" customWidth="1"/>
    <col min="3162" max="3162" width="28.28515625" customWidth="1"/>
    <col min="3163" max="3163" width="10.28515625" customWidth="1"/>
    <col min="3164" max="3164" width="6" customWidth="1"/>
    <col min="3165" max="3165" width="28.28515625" customWidth="1"/>
    <col min="3166" max="3166" width="10.28515625" customWidth="1"/>
    <col min="3167" max="3167" width="6" customWidth="1"/>
    <col min="3168" max="3168" width="28.28515625" customWidth="1"/>
    <col min="3169" max="3169" width="10.28515625" customWidth="1"/>
    <col min="3170" max="3170" width="6" customWidth="1"/>
    <col min="3171" max="3171" width="28.28515625" customWidth="1"/>
    <col min="3172" max="3172" width="10.28515625" customWidth="1"/>
    <col min="3173" max="3173" width="6" customWidth="1"/>
    <col min="3174" max="3174" width="28.28515625" customWidth="1"/>
    <col min="3175" max="3175" width="10.28515625" customWidth="1"/>
    <col min="3176" max="3176" width="6" customWidth="1"/>
    <col min="3177" max="3177" width="28.28515625" customWidth="1"/>
    <col min="3178" max="3178" width="10.28515625" customWidth="1"/>
    <col min="3179" max="3179" width="6" customWidth="1"/>
    <col min="3180" max="3180" width="28.28515625" customWidth="1"/>
    <col min="3181" max="3181" width="10.28515625" customWidth="1"/>
    <col min="3182" max="3182" width="6" customWidth="1"/>
    <col min="3183" max="3183" width="28.28515625" customWidth="1"/>
    <col min="3184" max="3184" width="10.28515625" customWidth="1"/>
    <col min="3185" max="3185" width="6" customWidth="1"/>
    <col min="3186" max="3186" width="28.28515625" customWidth="1"/>
    <col min="3187" max="3187" width="10.28515625" customWidth="1"/>
    <col min="3188" max="3188" width="6" customWidth="1"/>
    <col min="3189" max="3189" width="28.28515625" customWidth="1"/>
    <col min="3190" max="3190" width="10.28515625" customWidth="1"/>
    <col min="3191" max="3191" width="6" customWidth="1"/>
    <col min="3192" max="3192" width="28.28515625" customWidth="1"/>
    <col min="3193" max="3193" width="10.28515625" customWidth="1"/>
    <col min="3194" max="3194" width="6" customWidth="1"/>
    <col min="3195" max="3195" width="28.28515625" customWidth="1"/>
    <col min="3196" max="3196" width="10.28515625" customWidth="1"/>
    <col min="3197" max="3197" width="6" customWidth="1"/>
    <col min="3198" max="3198" width="28.28515625" customWidth="1"/>
    <col min="3199" max="3199" width="10.28515625" customWidth="1"/>
    <col min="3200" max="3200" width="6" customWidth="1"/>
    <col min="3201" max="3201" width="28.28515625" customWidth="1"/>
    <col min="3202" max="3202" width="10.28515625" customWidth="1"/>
    <col min="3203" max="3203" width="6" customWidth="1"/>
    <col min="3204" max="3204" width="28.28515625" customWidth="1"/>
    <col min="3205" max="3205" width="10.28515625" customWidth="1"/>
    <col min="3206" max="3206" width="6" customWidth="1"/>
    <col min="3207" max="3207" width="28.28515625" customWidth="1"/>
    <col min="3208" max="3208" width="10.28515625" customWidth="1"/>
    <col min="3209" max="3209" width="6" customWidth="1"/>
    <col min="3210" max="3210" width="28.28515625" customWidth="1"/>
    <col min="3211" max="3211" width="10.28515625" customWidth="1"/>
    <col min="3212" max="3212" width="6" customWidth="1"/>
    <col min="3213" max="3213" width="28.28515625" customWidth="1"/>
    <col min="3214" max="3214" width="10.28515625" customWidth="1"/>
    <col min="3215" max="3215" width="6" customWidth="1"/>
    <col min="3216" max="3216" width="28.28515625" customWidth="1"/>
    <col min="3217" max="3217" width="10.28515625" customWidth="1"/>
    <col min="3218" max="3218" width="6" customWidth="1"/>
    <col min="3219" max="3219" width="28.28515625" customWidth="1"/>
    <col min="3220" max="3220" width="10.28515625" customWidth="1"/>
    <col min="3221" max="3221" width="6" customWidth="1"/>
    <col min="3222" max="3222" width="28.28515625" customWidth="1"/>
    <col min="3223" max="3223" width="10.28515625" customWidth="1"/>
    <col min="3224" max="3224" width="6" customWidth="1"/>
    <col min="3225" max="3225" width="28.28515625" customWidth="1"/>
    <col min="3226" max="3226" width="10.28515625" customWidth="1"/>
    <col min="3227" max="3227" width="6" customWidth="1"/>
    <col min="3228" max="3228" width="28.28515625" customWidth="1"/>
    <col min="3229" max="3229" width="10.28515625" customWidth="1"/>
    <col min="3230" max="3230" width="6" customWidth="1"/>
    <col min="3231" max="3231" width="28.28515625" customWidth="1"/>
    <col min="3232" max="3232" width="10.28515625" customWidth="1"/>
    <col min="3233" max="3233" width="6" customWidth="1"/>
    <col min="3234" max="3234" width="28.28515625" customWidth="1"/>
    <col min="3235" max="3235" width="10.28515625" customWidth="1"/>
    <col min="3236" max="3236" width="6" customWidth="1"/>
    <col min="3237" max="3237" width="28.28515625" customWidth="1"/>
    <col min="3238" max="3238" width="10.28515625" customWidth="1"/>
    <col min="3239" max="3239" width="6" customWidth="1"/>
    <col min="3240" max="3240" width="28.28515625" customWidth="1"/>
    <col min="3241" max="3241" width="10.28515625" customWidth="1"/>
    <col min="3242" max="3242" width="6" customWidth="1"/>
    <col min="3243" max="3243" width="28.28515625" customWidth="1"/>
    <col min="3244" max="3244" width="10.28515625" customWidth="1"/>
    <col min="3245" max="3245" width="6" customWidth="1"/>
    <col min="3246" max="3246" width="28.28515625" customWidth="1"/>
    <col min="3247" max="3247" width="10.28515625" customWidth="1"/>
    <col min="3248" max="3248" width="6" customWidth="1"/>
    <col min="3249" max="3249" width="28.28515625" customWidth="1"/>
    <col min="3250" max="3250" width="10.28515625" customWidth="1"/>
    <col min="3251" max="3251" width="6" customWidth="1"/>
    <col min="3252" max="3252" width="28.28515625" customWidth="1"/>
    <col min="3253" max="3253" width="10.28515625" customWidth="1"/>
    <col min="3254" max="3254" width="6" customWidth="1"/>
    <col min="3255" max="3255" width="28.28515625" customWidth="1"/>
    <col min="3256" max="3256" width="10.28515625" customWidth="1"/>
    <col min="3257" max="3257" width="6" customWidth="1"/>
    <col min="3258" max="3258" width="28.28515625" customWidth="1"/>
    <col min="3259" max="3259" width="10.28515625" customWidth="1"/>
    <col min="3260" max="3260" width="6" customWidth="1"/>
    <col min="3261" max="3261" width="28.28515625" customWidth="1"/>
    <col min="3262" max="3262" width="10.28515625" customWidth="1"/>
    <col min="3263" max="3263" width="6" customWidth="1"/>
    <col min="3264" max="3264" width="28.28515625" customWidth="1"/>
    <col min="3265" max="3265" width="10.28515625" customWidth="1"/>
    <col min="3266" max="3266" width="6" customWidth="1"/>
    <col min="3267" max="3267" width="28.28515625" customWidth="1"/>
    <col min="3268" max="3268" width="10.28515625" customWidth="1"/>
    <col min="3269" max="3269" width="6" customWidth="1"/>
    <col min="3270" max="3270" width="28.28515625" customWidth="1"/>
    <col min="3271" max="3271" width="10.28515625" customWidth="1"/>
    <col min="3272" max="3272" width="6" customWidth="1"/>
    <col min="3273" max="3273" width="28.28515625" customWidth="1"/>
    <col min="3274" max="3274" width="10.28515625" customWidth="1"/>
    <col min="3275" max="3275" width="6" customWidth="1"/>
    <col min="3276" max="3276" width="28.28515625" customWidth="1"/>
    <col min="3277" max="3277" width="10.28515625" customWidth="1"/>
    <col min="3278" max="3278" width="6" customWidth="1"/>
    <col min="3279" max="3279" width="28.28515625" customWidth="1"/>
    <col min="3280" max="3280" width="10.28515625" customWidth="1"/>
    <col min="3281" max="3281" width="6" customWidth="1"/>
    <col min="3329" max="3329" width="31" customWidth="1"/>
    <col min="3331" max="3331" width="28.28515625" customWidth="1"/>
    <col min="3332" max="3332" width="10.28515625" customWidth="1"/>
    <col min="3333" max="3333" width="6" customWidth="1"/>
    <col min="3334" max="3334" width="28.28515625" customWidth="1"/>
    <col min="3335" max="3335" width="10.28515625" customWidth="1"/>
    <col min="3336" max="3336" width="6" customWidth="1"/>
    <col min="3337" max="3337" width="28.28515625" customWidth="1"/>
    <col min="3338" max="3338" width="10.28515625" customWidth="1"/>
    <col min="3339" max="3339" width="6" customWidth="1"/>
    <col min="3340" max="3340" width="28.28515625" customWidth="1"/>
    <col min="3341" max="3341" width="10.28515625" customWidth="1"/>
    <col min="3342" max="3342" width="6" customWidth="1"/>
    <col min="3343" max="3343" width="28.28515625" customWidth="1"/>
    <col min="3344" max="3344" width="10.28515625" customWidth="1"/>
    <col min="3345" max="3345" width="6" customWidth="1"/>
    <col min="3346" max="3346" width="28.28515625" customWidth="1"/>
    <col min="3347" max="3347" width="10.28515625" customWidth="1"/>
    <col min="3348" max="3348" width="6" customWidth="1"/>
    <col min="3349" max="3349" width="28.28515625" customWidth="1"/>
    <col min="3350" max="3350" width="10.28515625" customWidth="1"/>
    <col min="3351" max="3351" width="6" customWidth="1"/>
    <col min="3352" max="3352" width="28.28515625" customWidth="1"/>
    <col min="3353" max="3353" width="10.28515625" customWidth="1"/>
    <col min="3354" max="3354" width="6" customWidth="1"/>
    <col min="3355" max="3355" width="28.28515625" customWidth="1"/>
    <col min="3356" max="3356" width="10.28515625" customWidth="1"/>
    <col min="3357" max="3357" width="6" customWidth="1"/>
    <col min="3358" max="3358" width="28.28515625" customWidth="1"/>
    <col min="3359" max="3359" width="10.28515625" customWidth="1"/>
    <col min="3360" max="3360" width="6" customWidth="1"/>
    <col min="3361" max="3361" width="28.28515625" customWidth="1"/>
    <col min="3362" max="3362" width="10.28515625" customWidth="1"/>
    <col min="3363" max="3363" width="6" customWidth="1"/>
    <col min="3364" max="3364" width="28.28515625" customWidth="1"/>
    <col min="3365" max="3365" width="10.28515625" customWidth="1"/>
    <col min="3366" max="3366" width="6" customWidth="1"/>
    <col min="3367" max="3367" width="28.28515625" customWidth="1"/>
    <col min="3368" max="3368" width="10.28515625" customWidth="1"/>
    <col min="3369" max="3369" width="6" customWidth="1"/>
    <col min="3370" max="3370" width="28.28515625" customWidth="1"/>
    <col min="3371" max="3371" width="10.28515625" customWidth="1"/>
    <col min="3372" max="3372" width="6" customWidth="1"/>
    <col min="3373" max="3373" width="28.28515625" customWidth="1"/>
    <col min="3374" max="3374" width="10.28515625" customWidth="1"/>
    <col min="3375" max="3375" width="6" customWidth="1"/>
    <col min="3376" max="3376" width="28.28515625" customWidth="1"/>
    <col min="3377" max="3377" width="10.28515625" customWidth="1"/>
    <col min="3378" max="3378" width="6" customWidth="1"/>
    <col min="3379" max="3379" width="28.28515625" customWidth="1"/>
    <col min="3380" max="3380" width="10.28515625" customWidth="1"/>
    <col min="3381" max="3381" width="6" customWidth="1"/>
    <col min="3382" max="3382" width="28.28515625" customWidth="1"/>
    <col min="3383" max="3383" width="10.28515625" customWidth="1"/>
    <col min="3384" max="3384" width="6" customWidth="1"/>
    <col min="3385" max="3385" width="28.28515625" customWidth="1"/>
    <col min="3386" max="3386" width="10.28515625" customWidth="1"/>
    <col min="3387" max="3387" width="6" customWidth="1"/>
    <col min="3388" max="3388" width="28.28515625" customWidth="1"/>
    <col min="3389" max="3389" width="10.28515625" customWidth="1"/>
    <col min="3390" max="3390" width="6" customWidth="1"/>
    <col min="3391" max="3391" width="28.28515625" customWidth="1"/>
    <col min="3392" max="3392" width="10.28515625" customWidth="1"/>
    <col min="3393" max="3393" width="6" customWidth="1"/>
    <col min="3394" max="3394" width="28.28515625" customWidth="1"/>
    <col min="3395" max="3395" width="10.28515625" customWidth="1"/>
    <col min="3396" max="3396" width="6" customWidth="1"/>
    <col min="3397" max="3397" width="28.28515625" customWidth="1"/>
    <col min="3398" max="3398" width="10.28515625" customWidth="1"/>
    <col min="3399" max="3399" width="6" customWidth="1"/>
    <col min="3400" max="3400" width="28.28515625" customWidth="1"/>
    <col min="3401" max="3401" width="10.28515625" customWidth="1"/>
    <col min="3402" max="3402" width="6" customWidth="1"/>
    <col min="3403" max="3403" width="28.28515625" customWidth="1"/>
    <col min="3404" max="3404" width="10.28515625" customWidth="1"/>
    <col min="3405" max="3405" width="6" customWidth="1"/>
    <col min="3406" max="3406" width="28.28515625" customWidth="1"/>
    <col min="3407" max="3407" width="10.28515625" customWidth="1"/>
    <col min="3408" max="3408" width="6" customWidth="1"/>
    <col min="3409" max="3409" width="28.28515625" customWidth="1"/>
    <col min="3410" max="3410" width="10.28515625" customWidth="1"/>
    <col min="3411" max="3411" width="6" customWidth="1"/>
    <col min="3412" max="3412" width="28.28515625" customWidth="1"/>
    <col min="3413" max="3413" width="10.28515625" customWidth="1"/>
    <col min="3414" max="3414" width="6" customWidth="1"/>
    <col min="3415" max="3415" width="28.28515625" customWidth="1"/>
    <col min="3416" max="3416" width="10.28515625" customWidth="1"/>
    <col min="3417" max="3417" width="6" customWidth="1"/>
    <col min="3418" max="3418" width="28.28515625" customWidth="1"/>
    <col min="3419" max="3419" width="10.28515625" customWidth="1"/>
    <col min="3420" max="3420" width="6" customWidth="1"/>
    <col min="3421" max="3421" width="28.28515625" customWidth="1"/>
    <col min="3422" max="3422" width="10.28515625" customWidth="1"/>
    <col min="3423" max="3423" width="6" customWidth="1"/>
    <col min="3424" max="3424" width="28.28515625" customWidth="1"/>
    <col min="3425" max="3425" width="10.28515625" customWidth="1"/>
    <col min="3426" max="3426" width="6" customWidth="1"/>
    <col min="3427" max="3427" width="28.28515625" customWidth="1"/>
    <col min="3428" max="3428" width="10.28515625" customWidth="1"/>
    <col min="3429" max="3429" width="6" customWidth="1"/>
    <col min="3430" max="3430" width="28.28515625" customWidth="1"/>
    <col min="3431" max="3431" width="10.28515625" customWidth="1"/>
    <col min="3432" max="3432" width="6" customWidth="1"/>
    <col min="3433" max="3433" width="28.28515625" customWidth="1"/>
    <col min="3434" max="3434" width="10.28515625" customWidth="1"/>
    <col min="3435" max="3435" width="6" customWidth="1"/>
    <col min="3436" max="3436" width="28.28515625" customWidth="1"/>
    <col min="3437" max="3437" width="10.28515625" customWidth="1"/>
    <col min="3438" max="3438" width="6" customWidth="1"/>
    <col min="3439" max="3439" width="28.28515625" customWidth="1"/>
    <col min="3440" max="3440" width="10.28515625" customWidth="1"/>
    <col min="3441" max="3441" width="6" customWidth="1"/>
    <col min="3442" max="3442" width="28.28515625" customWidth="1"/>
    <col min="3443" max="3443" width="10.28515625" customWidth="1"/>
    <col min="3444" max="3444" width="6" customWidth="1"/>
    <col min="3445" max="3445" width="28.28515625" customWidth="1"/>
    <col min="3446" max="3446" width="10.28515625" customWidth="1"/>
    <col min="3447" max="3447" width="6" customWidth="1"/>
    <col min="3448" max="3448" width="28.28515625" customWidth="1"/>
    <col min="3449" max="3449" width="10.28515625" customWidth="1"/>
    <col min="3450" max="3450" width="6" customWidth="1"/>
    <col min="3451" max="3451" width="28.28515625" customWidth="1"/>
    <col min="3452" max="3452" width="10.28515625" customWidth="1"/>
    <col min="3453" max="3453" width="6" customWidth="1"/>
    <col min="3454" max="3454" width="28.28515625" customWidth="1"/>
    <col min="3455" max="3455" width="10.28515625" customWidth="1"/>
    <col min="3456" max="3456" width="6" customWidth="1"/>
    <col min="3457" max="3457" width="28.28515625" customWidth="1"/>
    <col min="3458" max="3458" width="10.28515625" customWidth="1"/>
    <col min="3459" max="3459" width="6" customWidth="1"/>
    <col min="3460" max="3460" width="28.28515625" customWidth="1"/>
    <col min="3461" max="3461" width="10.28515625" customWidth="1"/>
    <col min="3462" max="3462" width="6" customWidth="1"/>
    <col min="3463" max="3463" width="28.28515625" customWidth="1"/>
    <col min="3464" max="3464" width="10.28515625" customWidth="1"/>
    <col min="3465" max="3465" width="6" customWidth="1"/>
    <col min="3466" max="3466" width="28.28515625" customWidth="1"/>
    <col min="3467" max="3467" width="10.28515625" customWidth="1"/>
    <col min="3468" max="3468" width="6" customWidth="1"/>
    <col min="3469" max="3469" width="28.28515625" customWidth="1"/>
    <col min="3470" max="3470" width="10.28515625" customWidth="1"/>
    <col min="3471" max="3471" width="6" customWidth="1"/>
    <col min="3472" max="3472" width="28.28515625" customWidth="1"/>
    <col min="3473" max="3473" width="10.28515625" customWidth="1"/>
    <col min="3474" max="3474" width="6" customWidth="1"/>
    <col min="3475" max="3475" width="28.28515625" customWidth="1"/>
    <col min="3476" max="3476" width="10.28515625" customWidth="1"/>
    <col min="3477" max="3477" width="6" customWidth="1"/>
    <col min="3478" max="3478" width="28.28515625" customWidth="1"/>
    <col min="3479" max="3479" width="10.28515625" customWidth="1"/>
    <col min="3480" max="3480" width="6" customWidth="1"/>
    <col min="3481" max="3481" width="28.28515625" customWidth="1"/>
    <col min="3482" max="3482" width="10.28515625" customWidth="1"/>
    <col min="3483" max="3483" width="6" customWidth="1"/>
    <col min="3484" max="3484" width="28.28515625" customWidth="1"/>
    <col min="3485" max="3485" width="10.28515625" customWidth="1"/>
    <col min="3486" max="3486" width="6" customWidth="1"/>
    <col min="3487" max="3487" width="28.28515625" customWidth="1"/>
    <col min="3488" max="3488" width="10.28515625" customWidth="1"/>
    <col min="3489" max="3489" width="6" customWidth="1"/>
    <col min="3490" max="3490" width="28.28515625" customWidth="1"/>
    <col min="3491" max="3491" width="10.28515625" customWidth="1"/>
    <col min="3492" max="3492" width="6" customWidth="1"/>
    <col min="3493" max="3493" width="28.28515625" customWidth="1"/>
    <col min="3494" max="3494" width="10.28515625" customWidth="1"/>
    <col min="3495" max="3495" width="6" customWidth="1"/>
    <col min="3496" max="3496" width="28.28515625" customWidth="1"/>
    <col min="3497" max="3497" width="10.28515625" customWidth="1"/>
    <col min="3498" max="3498" width="6" customWidth="1"/>
    <col min="3499" max="3499" width="28.28515625" customWidth="1"/>
    <col min="3500" max="3500" width="10.28515625" customWidth="1"/>
    <col min="3501" max="3501" width="6" customWidth="1"/>
    <col min="3502" max="3502" width="28.28515625" customWidth="1"/>
    <col min="3503" max="3503" width="10.28515625" customWidth="1"/>
    <col min="3504" max="3504" width="6" customWidth="1"/>
    <col min="3505" max="3505" width="28.28515625" customWidth="1"/>
    <col min="3506" max="3506" width="10.28515625" customWidth="1"/>
    <col min="3507" max="3507" width="6" customWidth="1"/>
    <col min="3508" max="3508" width="28.28515625" customWidth="1"/>
    <col min="3509" max="3509" width="10.28515625" customWidth="1"/>
    <col min="3510" max="3510" width="6" customWidth="1"/>
    <col min="3511" max="3511" width="28.28515625" customWidth="1"/>
    <col min="3512" max="3512" width="10.28515625" customWidth="1"/>
    <col min="3513" max="3513" width="6" customWidth="1"/>
    <col min="3514" max="3514" width="28.28515625" customWidth="1"/>
    <col min="3515" max="3515" width="10.28515625" customWidth="1"/>
    <col min="3516" max="3516" width="6" customWidth="1"/>
    <col min="3517" max="3517" width="28.28515625" customWidth="1"/>
    <col min="3518" max="3518" width="10.28515625" customWidth="1"/>
    <col min="3519" max="3519" width="6" customWidth="1"/>
    <col min="3520" max="3520" width="28.28515625" customWidth="1"/>
    <col min="3521" max="3521" width="10.28515625" customWidth="1"/>
    <col min="3522" max="3522" width="6" customWidth="1"/>
    <col min="3523" max="3523" width="28.28515625" customWidth="1"/>
    <col min="3524" max="3524" width="10.28515625" customWidth="1"/>
    <col min="3525" max="3525" width="6" customWidth="1"/>
    <col min="3526" max="3526" width="28.28515625" customWidth="1"/>
    <col min="3527" max="3527" width="10.28515625" customWidth="1"/>
    <col min="3528" max="3528" width="6" customWidth="1"/>
    <col min="3529" max="3529" width="28.28515625" customWidth="1"/>
    <col min="3530" max="3530" width="10.28515625" customWidth="1"/>
    <col min="3531" max="3531" width="6" customWidth="1"/>
    <col min="3532" max="3532" width="28.28515625" customWidth="1"/>
    <col min="3533" max="3533" width="10.28515625" customWidth="1"/>
    <col min="3534" max="3534" width="6" customWidth="1"/>
    <col min="3535" max="3535" width="28.28515625" customWidth="1"/>
    <col min="3536" max="3536" width="10.28515625" customWidth="1"/>
    <col min="3537" max="3537" width="6" customWidth="1"/>
    <col min="3585" max="3585" width="31" customWidth="1"/>
    <col min="3587" max="3587" width="28.28515625" customWidth="1"/>
    <col min="3588" max="3588" width="10.28515625" customWidth="1"/>
    <col min="3589" max="3589" width="6" customWidth="1"/>
    <col min="3590" max="3590" width="28.28515625" customWidth="1"/>
    <col min="3591" max="3591" width="10.28515625" customWidth="1"/>
    <col min="3592" max="3592" width="6" customWidth="1"/>
    <col min="3593" max="3593" width="28.28515625" customWidth="1"/>
    <col min="3594" max="3594" width="10.28515625" customWidth="1"/>
    <col min="3595" max="3595" width="6" customWidth="1"/>
    <col min="3596" max="3596" width="28.28515625" customWidth="1"/>
    <col min="3597" max="3597" width="10.28515625" customWidth="1"/>
    <col min="3598" max="3598" width="6" customWidth="1"/>
    <col min="3599" max="3599" width="28.28515625" customWidth="1"/>
    <col min="3600" max="3600" width="10.28515625" customWidth="1"/>
    <col min="3601" max="3601" width="6" customWidth="1"/>
    <col min="3602" max="3602" width="28.28515625" customWidth="1"/>
    <col min="3603" max="3603" width="10.28515625" customWidth="1"/>
    <col min="3604" max="3604" width="6" customWidth="1"/>
    <col min="3605" max="3605" width="28.28515625" customWidth="1"/>
    <col min="3606" max="3606" width="10.28515625" customWidth="1"/>
    <col min="3607" max="3607" width="6" customWidth="1"/>
    <col min="3608" max="3608" width="28.28515625" customWidth="1"/>
    <col min="3609" max="3609" width="10.28515625" customWidth="1"/>
    <col min="3610" max="3610" width="6" customWidth="1"/>
    <col min="3611" max="3611" width="28.28515625" customWidth="1"/>
    <col min="3612" max="3612" width="10.28515625" customWidth="1"/>
    <col min="3613" max="3613" width="6" customWidth="1"/>
    <col min="3614" max="3614" width="28.28515625" customWidth="1"/>
    <col min="3615" max="3615" width="10.28515625" customWidth="1"/>
    <col min="3616" max="3616" width="6" customWidth="1"/>
    <col min="3617" max="3617" width="28.28515625" customWidth="1"/>
    <col min="3618" max="3618" width="10.28515625" customWidth="1"/>
    <col min="3619" max="3619" width="6" customWidth="1"/>
    <col min="3620" max="3620" width="28.28515625" customWidth="1"/>
    <col min="3621" max="3621" width="10.28515625" customWidth="1"/>
    <col min="3622" max="3622" width="6" customWidth="1"/>
    <col min="3623" max="3623" width="28.28515625" customWidth="1"/>
    <col min="3624" max="3624" width="10.28515625" customWidth="1"/>
    <col min="3625" max="3625" width="6" customWidth="1"/>
    <col min="3626" max="3626" width="28.28515625" customWidth="1"/>
    <col min="3627" max="3627" width="10.28515625" customWidth="1"/>
    <col min="3628" max="3628" width="6" customWidth="1"/>
    <col min="3629" max="3629" width="28.28515625" customWidth="1"/>
    <col min="3630" max="3630" width="10.28515625" customWidth="1"/>
    <col min="3631" max="3631" width="6" customWidth="1"/>
    <col min="3632" max="3632" width="28.28515625" customWidth="1"/>
    <col min="3633" max="3633" width="10.28515625" customWidth="1"/>
    <col min="3634" max="3634" width="6" customWidth="1"/>
    <col min="3635" max="3635" width="28.28515625" customWidth="1"/>
    <col min="3636" max="3636" width="10.28515625" customWidth="1"/>
    <col min="3637" max="3637" width="6" customWidth="1"/>
    <col min="3638" max="3638" width="28.28515625" customWidth="1"/>
    <col min="3639" max="3639" width="10.28515625" customWidth="1"/>
    <col min="3640" max="3640" width="6" customWidth="1"/>
    <col min="3641" max="3641" width="28.28515625" customWidth="1"/>
    <col min="3642" max="3642" width="10.28515625" customWidth="1"/>
    <col min="3643" max="3643" width="6" customWidth="1"/>
    <col min="3644" max="3644" width="28.28515625" customWidth="1"/>
    <col min="3645" max="3645" width="10.28515625" customWidth="1"/>
    <col min="3646" max="3646" width="6" customWidth="1"/>
    <col min="3647" max="3647" width="28.28515625" customWidth="1"/>
    <col min="3648" max="3648" width="10.28515625" customWidth="1"/>
    <col min="3649" max="3649" width="6" customWidth="1"/>
    <col min="3650" max="3650" width="28.28515625" customWidth="1"/>
    <col min="3651" max="3651" width="10.28515625" customWidth="1"/>
    <col min="3652" max="3652" width="6" customWidth="1"/>
    <col min="3653" max="3653" width="28.28515625" customWidth="1"/>
    <col min="3654" max="3654" width="10.28515625" customWidth="1"/>
    <col min="3655" max="3655" width="6" customWidth="1"/>
    <col min="3656" max="3656" width="28.28515625" customWidth="1"/>
    <col min="3657" max="3657" width="10.28515625" customWidth="1"/>
    <col min="3658" max="3658" width="6" customWidth="1"/>
    <col min="3659" max="3659" width="28.28515625" customWidth="1"/>
    <col min="3660" max="3660" width="10.28515625" customWidth="1"/>
    <col min="3661" max="3661" width="6" customWidth="1"/>
    <col min="3662" max="3662" width="28.28515625" customWidth="1"/>
    <col min="3663" max="3663" width="10.28515625" customWidth="1"/>
    <col min="3664" max="3664" width="6" customWidth="1"/>
    <col min="3665" max="3665" width="28.28515625" customWidth="1"/>
    <col min="3666" max="3666" width="10.28515625" customWidth="1"/>
    <col min="3667" max="3667" width="6" customWidth="1"/>
    <col min="3668" max="3668" width="28.28515625" customWidth="1"/>
    <col min="3669" max="3669" width="10.28515625" customWidth="1"/>
    <col min="3670" max="3670" width="6" customWidth="1"/>
    <col min="3671" max="3671" width="28.28515625" customWidth="1"/>
    <col min="3672" max="3672" width="10.28515625" customWidth="1"/>
    <col min="3673" max="3673" width="6" customWidth="1"/>
    <col min="3674" max="3674" width="28.28515625" customWidth="1"/>
    <col min="3675" max="3675" width="10.28515625" customWidth="1"/>
    <col min="3676" max="3676" width="6" customWidth="1"/>
    <col min="3677" max="3677" width="28.28515625" customWidth="1"/>
    <col min="3678" max="3678" width="10.28515625" customWidth="1"/>
    <col min="3679" max="3679" width="6" customWidth="1"/>
    <col min="3680" max="3680" width="28.28515625" customWidth="1"/>
    <col min="3681" max="3681" width="10.28515625" customWidth="1"/>
    <col min="3682" max="3682" width="6" customWidth="1"/>
    <col min="3683" max="3683" width="28.28515625" customWidth="1"/>
    <col min="3684" max="3684" width="10.28515625" customWidth="1"/>
    <col min="3685" max="3685" width="6" customWidth="1"/>
    <col min="3686" max="3686" width="28.28515625" customWidth="1"/>
    <col min="3687" max="3687" width="10.28515625" customWidth="1"/>
    <col min="3688" max="3688" width="6" customWidth="1"/>
    <col min="3689" max="3689" width="28.28515625" customWidth="1"/>
    <col min="3690" max="3690" width="10.28515625" customWidth="1"/>
    <col min="3691" max="3691" width="6" customWidth="1"/>
    <col min="3692" max="3692" width="28.28515625" customWidth="1"/>
    <col min="3693" max="3693" width="10.28515625" customWidth="1"/>
    <col min="3694" max="3694" width="6" customWidth="1"/>
    <col min="3695" max="3695" width="28.28515625" customWidth="1"/>
    <col min="3696" max="3696" width="10.28515625" customWidth="1"/>
    <col min="3697" max="3697" width="6" customWidth="1"/>
    <col min="3698" max="3698" width="28.28515625" customWidth="1"/>
    <col min="3699" max="3699" width="10.28515625" customWidth="1"/>
    <col min="3700" max="3700" width="6" customWidth="1"/>
    <col min="3701" max="3701" width="28.28515625" customWidth="1"/>
    <col min="3702" max="3702" width="10.28515625" customWidth="1"/>
    <col min="3703" max="3703" width="6" customWidth="1"/>
    <col min="3704" max="3704" width="28.28515625" customWidth="1"/>
    <col min="3705" max="3705" width="10.28515625" customWidth="1"/>
    <col min="3706" max="3706" width="6" customWidth="1"/>
    <col min="3707" max="3707" width="28.28515625" customWidth="1"/>
    <col min="3708" max="3708" width="10.28515625" customWidth="1"/>
    <col min="3709" max="3709" width="6" customWidth="1"/>
    <col min="3710" max="3710" width="28.28515625" customWidth="1"/>
    <col min="3711" max="3711" width="10.28515625" customWidth="1"/>
    <col min="3712" max="3712" width="6" customWidth="1"/>
    <col min="3713" max="3713" width="28.28515625" customWidth="1"/>
    <col min="3714" max="3714" width="10.28515625" customWidth="1"/>
    <col min="3715" max="3715" width="6" customWidth="1"/>
    <col min="3716" max="3716" width="28.28515625" customWidth="1"/>
    <col min="3717" max="3717" width="10.28515625" customWidth="1"/>
    <col min="3718" max="3718" width="6" customWidth="1"/>
    <col min="3719" max="3719" width="28.28515625" customWidth="1"/>
    <col min="3720" max="3720" width="10.28515625" customWidth="1"/>
    <col min="3721" max="3721" width="6" customWidth="1"/>
    <col min="3722" max="3722" width="28.28515625" customWidth="1"/>
    <col min="3723" max="3723" width="10.28515625" customWidth="1"/>
    <col min="3724" max="3724" width="6" customWidth="1"/>
    <col min="3725" max="3725" width="28.28515625" customWidth="1"/>
    <col min="3726" max="3726" width="10.28515625" customWidth="1"/>
    <col min="3727" max="3727" width="6" customWidth="1"/>
    <col min="3728" max="3728" width="28.28515625" customWidth="1"/>
    <col min="3729" max="3729" width="10.28515625" customWidth="1"/>
    <col min="3730" max="3730" width="6" customWidth="1"/>
    <col min="3731" max="3731" width="28.28515625" customWidth="1"/>
    <col min="3732" max="3732" width="10.28515625" customWidth="1"/>
    <col min="3733" max="3733" width="6" customWidth="1"/>
    <col min="3734" max="3734" width="28.28515625" customWidth="1"/>
    <col min="3735" max="3735" width="10.28515625" customWidth="1"/>
    <col min="3736" max="3736" width="6" customWidth="1"/>
    <col min="3737" max="3737" width="28.28515625" customWidth="1"/>
    <col min="3738" max="3738" width="10.28515625" customWidth="1"/>
    <col min="3739" max="3739" width="6" customWidth="1"/>
    <col min="3740" max="3740" width="28.28515625" customWidth="1"/>
    <col min="3741" max="3741" width="10.28515625" customWidth="1"/>
    <col min="3742" max="3742" width="6" customWidth="1"/>
    <col min="3743" max="3743" width="28.28515625" customWidth="1"/>
    <col min="3744" max="3744" width="10.28515625" customWidth="1"/>
    <col min="3745" max="3745" width="6" customWidth="1"/>
    <col min="3746" max="3746" width="28.28515625" customWidth="1"/>
    <col min="3747" max="3747" width="10.28515625" customWidth="1"/>
    <col min="3748" max="3748" width="6" customWidth="1"/>
    <col min="3749" max="3749" width="28.28515625" customWidth="1"/>
    <col min="3750" max="3750" width="10.28515625" customWidth="1"/>
    <col min="3751" max="3751" width="6" customWidth="1"/>
    <col min="3752" max="3752" width="28.28515625" customWidth="1"/>
    <col min="3753" max="3753" width="10.28515625" customWidth="1"/>
    <col min="3754" max="3754" width="6" customWidth="1"/>
    <col min="3755" max="3755" width="28.28515625" customWidth="1"/>
    <col min="3756" max="3756" width="10.28515625" customWidth="1"/>
    <col min="3757" max="3757" width="6" customWidth="1"/>
    <col min="3758" max="3758" width="28.28515625" customWidth="1"/>
    <col min="3759" max="3759" width="10.28515625" customWidth="1"/>
    <col min="3760" max="3760" width="6" customWidth="1"/>
    <col min="3761" max="3761" width="28.28515625" customWidth="1"/>
    <col min="3762" max="3762" width="10.28515625" customWidth="1"/>
    <col min="3763" max="3763" width="6" customWidth="1"/>
    <col min="3764" max="3764" width="28.28515625" customWidth="1"/>
    <col min="3765" max="3765" width="10.28515625" customWidth="1"/>
    <col min="3766" max="3766" width="6" customWidth="1"/>
    <col min="3767" max="3767" width="28.28515625" customWidth="1"/>
    <col min="3768" max="3768" width="10.28515625" customWidth="1"/>
    <col min="3769" max="3769" width="6" customWidth="1"/>
    <col min="3770" max="3770" width="28.28515625" customWidth="1"/>
    <col min="3771" max="3771" width="10.28515625" customWidth="1"/>
    <col min="3772" max="3772" width="6" customWidth="1"/>
    <col min="3773" max="3773" width="28.28515625" customWidth="1"/>
    <col min="3774" max="3774" width="10.28515625" customWidth="1"/>
    <col min="3775" max="3775" width="6" customWidth="1"/>
    <col min="3776" max="3776" width="28.28515625" customWidth="1"/>
    <col min="3777" max="3777" width="10.28515625" customWidth="1"/>
    <col min="3778" max="3778" width="6" customWidth="1"/>
    <col min="3779" max="3779" width="28.28515625" customWidth="1"/>
    <col min="3780" max="3780" width="10.28515625" customWidth="1"/>
    <col min="3781" max="3781" width="6" customWidth="1"/>
    <col min="3782" max="3782" width="28.28515625" customWidth="1"/>
    <col min="3783" max="3783" width="10.28515625" customWidth="1"/>
    <col min="3784" max="3784" width="6" customWidth="1"/>
    <col min="3785" max="3785" width="28.28515625" customWidth="1"/>
    <col min="3786" max="3786" width="10.28515625" customWidth="1"/>
    <col min="3787" max="3787" width="6" customWidth="1"/>
    <col min="3788" max="3788" width="28.28515625" customWidth="1"/>
    <col min="3789" max="3789" width="10.28515625" customWidth="1"/>
    <col min="3790" max="3790" width="6" customWidth="1"/>
    <col min="3791" max="3791" width="28.28515625" customWidth="1"/>
    <col min="3792" max="3792" width="10.28515625" customWidth="1"/>
    <col min="3793" max="3793" width="6" customWidth="1"/>
    <col min="3841" max="3841" width="31" customWidth="1"/>
    <col min="3843" max="3843" width="28.28515625" customWidth="1"/>
    <col min="3844" max="3844" width="10.28515625" customWidth="1"/>
    <col min="3845" max="3845" width="6" customWidth="1"/>
    <col min="3846" max="3846" width="28.28515625" customWidth="1"/>
    <col min="3847" max="3847" width="10.28515625" customWidth="1"/>
    <col min="3848" max="3848" width="6" customWidth="1"/>
    <col min="3849" max="3849" width="28.28515625" customWidth="1"/>
    <col min="3850" max="3850" width="10.28515625" customWidth="1"/>
    <col min="3851" max="3851" width="6" customWidth="1"/>
    <col min="3852" max="3852" width="28.28515625" customWidth="1"/>
    <col min="3853" max="3853" width="10.28515625" customWidth="1"/>
    <col min="3854" max="3854" width="6" customWidth="1"/>
    <col min="3855" max="3855" width="28.28515625" customWidth="1"/>
    <col min="3856" max="3856" width="10.28515625" customWidth="1"/>
    <col min="3857" max="3857" width="6" customWidth="1"/>
    <col min="3858" max="3858" width="28.28515625" customWidth="1"/>
    <col min="3859" max="3859" width="10.28515625" customWidth="1"/>
    <col min="3860" max="3860" width="6" customWidth="1"/>
    <col min="3861" max="3861" width="28.28515625" customWidth="1"/>
    <col min="3862" max="3862" width="10.28515625" customWidth="1"/>
    <col min="3863" max="3863" width="6" customWidth="1"/>
    <col min="3864" max="3864" width="28.28515625" customWidth="1"/>
    <col min="3865" max="3865" width="10.28515625" customWidth="1"/>
    <col min="3866" max="3866" width="6" customWidth="1"/>
    <col min="3867" max="3867" width="28.28515625" customWidth="1"/>
    <col min="3868" max="3868" width="10.28515625" customWidth="1"/>
    <col min="3869" max="3869" width="6" customWidth="1"/>
    <col min="3870" max="3870" width="28.28515625" customWidth="1"/>
    <col min="3871" max="3871" width="10.28515625" customWidth="1"/>
    <col min="3872" max="3872" width="6" customWidth="1"/>
    <col min="3873" max="3873" width="28.28515625" customWidth="1"/>
    <col min="3874" max="3874" width="10.28515625" customWidth="1"/>
    <col min="3875" max="3875" width="6" customWidth="1"/>
    <col min="3876" max="3876" width="28.28515625" customWidth="1"/>
    <col min="3877" max="3877" width="10.28515625" customWidth="1"/>
    <col min="3878" max="3878" width="6" customWidth="1"/>
    <col min="3879" max="3879" width="28.28515625" customWidth="1"/>
    <col min="3880" max="3880" width="10.28515625" customWidth="1"/>
    <col min="3881" max="3881" width="6" customWidth="1"/>
    <col min="3882" max="3882" width="28.28515625" customWidth="1"/>
    <col min="3883" max="3883" width="10.28515625" customWidth="1"/>
    <col min="3884" max="3884" width="6" customWidth="1"/>
    <col min="3885" max="3885" width="28.28515625" customWidth="1"/>
    <col min="3886" max="3886" width="10.28515625" customWidth="1"/>
    <col min="3887" max="3887" width="6" customWidth="1"/>
    <col min="3888" max="3888" width="28.28515625" customWidth="1"/>
    <col min="3889" max="3889" width="10.28515625" customWidth="1"/>
    <col min="3890" max="3890" width="6" customWidth="1"/>
    <col min="3891" max="3891" width="28.28515625" customWidth="1"/>
    <col min="3892" max="3892" width="10.28515625" customWidth="1"/>
    <col min="3893" max="3893" width="6" customWidth="1"/>
    <col min="3894" max="3894" width="28.28515625" customWidth="1"/>
    <col min="3895" max="3895" width="10.28515625" customWidth="1"/>
    <col min="3896" max="3896" width="6" customWidth="1"/>
    <col min="3897" max="3897" width="28.28515625" customWidth="1"/>
    <col min="3898" max="3898" width="10.28515625" customWidth="1"/>
    <col min="3899" max="3899" width="6" customWidth="1"/>
    <col min="3900" max="3900" width="28.28515625" customWidth="1"/>
    <col min="3901" max="3901" width="10.28515625" customWidth="1"/>
    <col min="3902" max="3902" width="6" customWidth="1"/>
    <col min="3903" max="3903" width="28.28515625" customWidth="1"/>
    <col min="3904" max="3904" width="10.28515625" customWidth="1"/>
    <col min="3905" max="3905" width="6" customWidth="1"/>
    <col min="3906" max="3906" width="28.28515625" customWidth="1"/>
    <col min="3907" max="3907" width="10.28515625" customWidth="1"/>
    <col min="3908" max="3908" width="6" customWidth="1"/>
    <col min="3909" max="3909" width="28.28515625" customWidth="1"/>
    <col min="3910" max="3910" width="10.28515625" customWidth="1"/>
    <col min="3911" max="3911" width="6" customWidth="1"/>
    <col min="3912" max="3912" width="28.28515625" customWidth="1"/>
    <col min="3913" max="3913" width="10.28515625" customWidth="1"/>
    <col min="3914" max="3914" width="6" customWidth="1"/>
    <col min="3915" max="3915" width="28.28515625" customWidth="1"/>
    <col min="3916" max="3916" width="10.28515625" customWidth="1"/>
    <col min="3917" max="3917" width="6" customWidth="1"/>
    <col min="3918" max="3918" width="28.28515625" customWidth="1"/>
    <col min="3919" max="3919" width="10.28515625" customWidth="1"/>
    <col min="3920" max="3920" width="6" customWidth="1"/>
    <col min="3921" max="3921" width="28.28515625" customWidth="1"/>
    <col min="3922" max="3922" width="10.28515625" customWidth="1"/>
    <col min="3923" max="3923" width="6" customWidth="1"/>
    <col min="3924" max="3924" width="28.28515625" customWidth="1"/>
    <col min="3925" max="3925" width="10.28515625" customWidth="1"/>
    <col min="3926" max="3926" width="6" customWidth="1"/>
    <col min="3927" max="3927" width="28.28515625" customWidth="1"/>
    <col min="3928" max="3928" width="10.28515625" customWidth="1"/>
    <col min="3929" max="3929" width="6" customWidth="1"/>
    <col min="3930" max="3930" width="28.28515625" customWidth="1"/>
    <col min="3931" max="3931" width="10.28515625" customWidth="1"/>
    <col min="3932" max="3932" width="6" customWidth="1"/>
    <col min="3933" max="3933" width="28.28515625" customWidth="1"/>
    <col min="3934" max="3934" width="10.28515625" customWidth="1"/>
    <col min="3935" max="3935" width="6" customWidth="1"/>
    <col min="3936" max="3936" width="28.28515625" customWidth="1"/>
    <col min="3937" max="3937" width="10.28515625" customWidth="1"/>
    <col min="3938" max="3938" width="6" customWidth="1"/>
    <col min="3939" max="3939" width="28.28515625" customWidth="1"/>
    <col min="3940" max="3940" width="10.28515625" customWidth="1"/>
    <col min="3941" max="3941" width="6" customWidth="1"/>
    <col min="3942" max="3942" width="28.28515625" customWidth="1"/>
    <col min="3943" max="3943" width="10.28515625" customWidth="1"/>
    <col min="3944" max="3944" width="6" customWidth="1"/>
    <col min="3945" max="3945" width="28.28515625" customWidth="1"/>
    <col min="3946" max="3946" width="10.28515625" customWidth="1"/>
    <col min="3947" max="3947" width="6" customWidth="1"/>
    <col min="3948" max="3948" width="28.28515625" customWidth="1"/>
    <col min="3949" max="3949" width="10.28515625" customWidth="1"/>
    <col min="3950" max="3950" width="6" customWidth="1"/>
    <col min="3951" max="3951" width="28.28515625" customWidth="1"/>
    <col min="3952" max="3952" width="10.28515625" customWidth="1"/>
    <col min="3953" max="3953" width="6" customWidth="1"/>
    <col min="3954" max="3954" width="28.28515625" customWidth="1"/>
    <col min="3955" max="3955" width="10.28515625" customWidth="1"/>
    <col min="3956" max="3956" width="6" customWidth="1"/>
    <col min="3957" max="3957" width="28.28515625" customWidth="1"/>
    <col min="3958" max="3958" width="10.28515625" customWidth="1"/>
    <col min="3959" max="3959" width="6" customWidth="1"/>
    <col min="3960" max="3960" width="28.28515625" customWidth="1"/>
    <col min="3961" max="3961" width="10.28515625" customWidth="1"/>
    <col min="3962" max="3962" width="6" customWidth="1"/>
    <col min="3963" max="3963" width="28.28515625" customWidth="1"/>
    <col min="3964" max="3964" width="10.28515625" customWidth="1"/>
    <col min="3965" max="3965" width="6" customWidth="1"/>
    <col min="3966" max="3966" width="28.28515625" customWidth="1"/>
    <col min="3967" max="3967" width="10.28515625" customWidth="1"/>
    <col min="3968" max="3968" width="6" customWidth="1"/>
    <col min="3969" max="3969" width="28.28515625" customWidth="1"/>
    <col min="3970" max="3970" width="10.28515625" customWidth="1"/>
    <col min="3971" max="3971" width="6" customWidth="1"/>
    <col min="3972" max="3972" width="28.28515625" customWidth="1"/>
    <col min="3973" max="3973" width="10.28515625" customWidth="1"/>
    <col min="3974" max="3974" width="6" customWidth="1"/>
    <col min="3975" max="3975" width="28.28515625" customWidth="1"/>
    <col min="3976" max="3976" width="10.28515625" customWidth="1"/>
    <col min="3977" max="3977" width="6" customWidth="1"/>
    <col min="3978" max="3978" width="28.28515625" customWidth="1"/>
    <col min="3979" max="3979" width="10.28515625" customWidth="1"/>
    <col min="3980" max="3980" width="6" customWidth="1"/>
    <col min="3981" max="3981" width="28.28515625" customWidth="1"/>
    <col min="3982" max="3982" width="10.28515625" customWidth="1"/>
    <col min="3983" max="3983" width="6" customWidth="1"/>
    <col min="3984" max="3984" width="28.28515625" customWidth="1"/>
    <col min="3985" max="3985" width="10.28515625" customWidth="1"/>
    <col min="3986" max="3986" width="6" customWidth="1"/>
    <col min="3987" max="3987" width="28.28515625" customWidth="1"/>
    <col min="3988" max="3988" width="10.28515625" customWidth="1"/>
    <col min="3989" max="3989" width="6" customWidth="1"/>
    <col min="3990" max="3990" width="28.28515625" customWidth="1"/>
    <col min="3991" max="3991" width="10.28515625" customWidth="1"/>
    <col min="3992" max="3992" width="6" customWidth="1"/>
    <col min="3993" max="3993" width="28.28515625" customWidth="1"/>
    <col min="3994" max="3994" width="10.28515625" customWidth="1"/>
    <col min="3995" max="3995" width="6" customWidth="1"/>
    <col min="3996" max="3996" width="28.28515625" customWidth="1"/>
    <col min="3997" max="3997" width="10.28515625" customWidth="1"/>
    <col min="3998" max="3998" width="6" customWidth="1"/>
    <col min="3999" max="3999" width="28.28515625" customWidth="1"/>
    <col min="4000" max="4000" width="10.28515625" customWidth="1"/>
    <col min="4001" max="4001" width="6" customWidth="1"/>
    <col min="4002" max="4002" width="28.28515625" customWidth="1"/>
    <col min="4003" max="4003" width="10.28515625" customWidth="1"/>
    <col min="4004" max="4004" width="6" customWidth="1"/>
    <col min="4005" max="4005" width="28.28515625" customWidth="1"/>
    <col min="4006" max="4006" width="10.28515625" customWidth="1"/>
    <col min="4007" max="4007" width="6" customWidth="1"/>
    <col min="4008" max="4008" width="28.28515625" customWidth="1"/>
    <col min="4009" max="4009" width="10.28515625" customWidth="1"/>
    <col min="4010" max="4010" width="6" customWidth="1"/>
    <col min="4011" max="4011" width="28.28515625" customWidth="1"/>
    <col min="4012" max="4012" width="10.28515625" customWidth="1"/>
    <col min="4013" max="4013" width="6" customWidth="1"/>
    <col min="4014" max="4014" width="28.28515625" customWidth="1"/>
    <col min="4015" max="4015" width="10.28515625" customWidth="1"/>
    <col min="4016" max="4016" width="6" customWidth="1"/>
    <col min="4017" max="4017" width="28.28515625" customWidth="1"/>
    <col min="4018" max="4018" width="10.28515625" customWidth="1"/>
    <col min="4019" max="4019" width="6" customWidth="1"/>
    <col min="4020" max="4020" width="28.28515625" customWidth="1"/>
    <col min="4021" max="4021" width="10.28515625" customWidth="1"/>
    <col min="4022" max="4022" width="6" customWidth="1"/>
    <col min="4023" max="4023" width="28.28515625" customWidth="1"/>
    <col min="4024" max="4024" width="10.28515625" customWidth="1"/>
    <col min="4025" max="4025" width="6" customWidth="1"/>
    <col min="4026" max="4026" width="28.28515625" customWidth="1"/>
    <col min="4027" max="4027" width="10.28515625" customWidth="1"/>
    <col min="4028" max="4028" width="6" customWidth="1"/>
    <col min="4029" max="4029" width="28.28515625" customWidth="1"/>
    <col min="4030" max="4030" width="10.28515625" customWidth="1"/>
    <col min="4031" max="4031" width="6" customWidth="1"/>
    <col min="4032" max="4032" width="28.28515625" customWidth="1"/>
    <col min="4033" max="4033" width="10.28515625" customWidth="1"/>
    <col min="4034" max="4034" width="6" customWidth="1"/>
    <col min="4035" max="4035" width="28.28515625" customWidth="1"/>
    <col min="4036" max="4036" width="10.28515625" customWidth="1"/>
    <col min="4037" max="4037" width="6" customWidth="1"/>
    <col min="4038" max="4038" width="28.28515625" customWidth="1"/>
    <col min="4039" max="4039" width="10.28515625" customWidth="1"/>
    <col min="4040" max="4040" width="6" customWidth="1"/>
    <col min="4041" max="4041" width="28.28515625" customWidth="1"/>
    <col min="4042" max="4042" width="10.28515625" customWidth="1"/>
    <col min="4043" max="4043" width="6" customWidth="1"/>
    <col min="4044" max="4044" width="28.28515625" customWidth="1"/>
    <col min="4045" max="4045" width="10.28515625" customWidth="1"/>
    <col min="4046" max="4046" width="6" customWidth="1"/>
    <col min="4047" max="4047" width="28.28515625" customWidth="1"/>
    <col min="4048" max="4048" width="10.28515625" customWidth="1"/>
    <col min="4049" max="4049" width="6" customWidth="1"/>
    <col min="4097" max="4097" width="31" customWidth="1"/>
    <col min="4099" max="4099" width="28.28515625" customWidth="1"/>
    <col min="4100" max="4100" width="10.28515625" customWidth="1"/>
    <col min="4101" max="4101" width="6" customWidth="1"/>
    <col min="4102" max="4102" width="28.28515625" customWidth="1"/>
    <col min="4103" max="4103" width="10.28515625" customWidth="1"/>
    <col min="4104" max="4104" width="6" customWidth="1"/>
    <col min="4105" max="4105" width="28.28515625" customWidth="1"/>
    <col min="4106" max="4106" width="10.28515625" customWidth="1"/>
    <col min="4107" max="4107" width="6" customWidth="1"/>
    <col min="4108" max="4108" width="28.28515625" customWidth="1"/>
    <col min="4109" max="4109" width="10.28515625" customWidth="1"/>
    <col min="4110" max="4110" width="6" customWidth="1"/>
    <col min="4111" max="4111" width="28.28515625" customWidth="1"/>
    <col min="4112" max="4112" width="10.28515625" customWidth="1"/>
    <col min="4113" max="4113" width="6" customWidth="1"/>
    <col min="4114" max="4114" width="28.28515625" customWidth="1"/>
    <col min="4115" max="4115" width="10.28515625" customWidth="1"/>
    <col min="4116" max="4116" width="6" customWidth="1"/>
    <col min="4117" max="4117" width="28.28515625" customWidth="1"/>
    <col min="4118" max="4118" width="10.28515625" customWidth="1"/>
    <col min="4119" max="4119" width="6" customWidth="1"/>
    <col min="4120" max="4120" width="28.28515625" customWidth="1"/>
    <col min="4121" max="4121" width="10.28515625" customWidth="1"/>
    <col min="4122" max="4122" width="6" customWidth="1"/>
    <col min="4123" max="4123" width="28.28515625" customWidth="1"/>
    <col min="4124" max="4124" width="10.28515625" customWidth="1"/>
    <col min="4125" max="4125" width="6" customWidth="1"/>
    <col min="4126" max="4126" width="28.28515625" customWidth="1"/>
    <col min="4127" max="4127" width="10.28515625" customWidth="1"/>
    <col min="4128" max="4128" width="6" customWidth="1"/>
    <col min="4129" max="4129" width="28.28515625" customWidth="1"/>
    <col min="4130" max="4130" width="10.28515625" customWidth="1"/>
    <col min="4131" max="4131" width="6" customWidth="1"/>
    <col min="4132" max="4132" width="28.28515625" customWidth="1"/>
    <col min="4133" max="4133" width="10.28515625" customWidth="1"/>
    <col min="4134" max="4134" width="6" customWidth="1"/>
    <col min="4135" max="4135" width="28.28515625" customWidth="1"/>
    <col min="4136" max="4136" width="10.28515625" customWidth="1"/>
    <col min="4137" max="4137" width="6" customWidth="1"/>
    <col min="4138" max="4138" width="28.28515625" customWidth="1"/>
    <col min="4139" max="4139" width="10.28515625" customWidth="1"/>
    <col min="4140" max="4140" width="6" customWidth="1"/>
    <col min="4141" max="4141" width="28.28515625" customWidth="1"/>
    <col min="4142" max="4142" width="10.28515625" customWidth="1"/>
    <col min="4143" max="4143" width="6" customWidth="1"/>
    <col min="4144" max="4144" width="28.28515625" customWidth="1"/>
    <col min="4145" max="4145" width="10.28515625" customWidth="1"/>
    <col min="4146" max="4146" width="6" customWidth="1"/>
    <col min="4147" max="4147" width="28.28515625" customWidth="1"/>
    <col min="4148" max="4148" width="10.28515625" customWidth="1"/>
    <col min="4149" max="4149" width="6" customWidth="1"/>
    <col min="4150" max="4150" width="28.28515625" customWidth="1"/>
    <col min="4151" max="4151" width="10.28515625" customWidth="1"/>
    <col min="4152" max="4152" width="6" customWidth="1"/>
    <col min="4153" max="4153" width="28.28515625" customWidth="1"/>
    <col min="4154" max="4154" width="10.28515625" customWidth="1"/>
    <col min="4155" max="4155" width="6" customWidth="1"/>
    <col min="4156" max="4156" width="28.28515625" customWidth="1"/>
    <col min="4157" max="4157" width="10.28515625" customWidth="1"/>
    <col min="4158" max="4158" width="6" customWidth="1"/>
    <col min="4159" max="4159" width="28.28515625" customWidth="1"/>
    <col min="4160" max="4160" width="10.28515625" customWidth="1"/>
    <col min="4161" max="4161" width="6" customWidth="1"/>
    <col min="4162" max="4162" width="28.28515625" customWidth="1"/>
    <col min="4163" max="4163" width="10.28515625" customWidth="1"/>
    <col min="4164" max="4164" width="6" customWidth="1"/>
    <col min="4165" max="4165" width="28.28515625" customWidth="1"/>
    <col min="4166" max="4166" width="10.28515625" customWidth="1"/>
    <col min="4167" max="4167" width="6" customWidth="1"/>
    <col min="4168" max="4168" width="28.28515625" customWidth="1"/>
    <col min="4169" max="4169" width="10.28515625" customWidth="1"/>
    <col min="4170" max="4170" width="6" customWidth="1"/>
    <col min="4171" max="4171" width="28.28515625" customWidth="1"/>
    <col min="4172" max="4172" width="10.28515625" customWidth="1"/>
    <col min="4173" max="4173" width="6" customWidth="1"/>
    <col min="4174" max="4174" width="28.28515625" customWidth="1"/>
    <col min="4175" max="4175" width="10.28515625" customWidth="1"/>
    <col min="4176" max="4176" width="6" customWidth="1"/>
    <col min="4177" max="4177" width="28.28515625" customWidth="1"/>
    <col min="4178" max="4178" width="10.28515625" customWidth="1"/>
    <col min="4179" max="4179" width="6" customWidth="1"/>
    <col min="4180" max="4180" width="28.28515625" customWidth="1"/>
    <col min="4181" max="4181" width="10.28515625" customWidth="1"/>
    <col min="4182" max="4182" width="6" customWidth="1"/>
    <col min="4183" max="4183" width="28.28515625" customWidth="1"/>
    <col min="4184" max="4184" width="10.28515625" customWidth="1"/>
    <col min="4185" max="4185" width="6" customWidth="1"/>
    <col min="4186" max="4186" width="28.28515625" customWidth="1"/>
    <col min="4187" max="4187" width="10.28515625" customWidth="1"/>
    <col min="4188" max="4188" width="6" customWidth="1"/>
    <col min="4189" max="4189" width="28.28515625" customWidth="1"/>
    <col min="4190" max="4190" width="10.28515625" customWidth="1"/>
    <col min="4191" max="4191" width="6" customWidth="1"/>
    <col min="4192" max="4192" width="28.28515625" customWidth="1"/>
    <col min="4193" max="4193" width="10.28515625" customWidth="1"/>
    <col min="4194" max="4194" width="6" customWidth="1"/>
    <col min="4195" max="4195" width="28.28515625" customWidth="1"/>
    <col min="4196" max="4196" width="10.28515625" customWidth="1"/>
    <col min="4197" max="4197" width="6" customWidth="1"/>
    <col min="4198" max="4198" width="28.28515625" customWidth="1"/>
    <col min="4199" max="4199" width="10.28515625" customWidth="1"/>
    <col min="4200" max="4200" width="6" customWidth="1"/>
    <col min="4201" max="4201" width="28.28515625" customWidth="1"/>
    <col min="4202" max="4202" width="10.28515625" customWidth="1"/>
    <col min="4203" max="4203" width="6" customWidth="1"/>
    <col min="4204" max="4204" width="28.28515625" customWidth="1"/>
    <col min="4205" max="4205" width="10.28515625" customWidth="1"/>
    <col min="4206" max="4206" width="6" customWidth="1"/>
    <col min="4207" max="4207" width="28.28515625" customWidth="1"/>
    <col min="4208" max="4208" width="10.28515625" customWidth="1"/>
    <col min="4209" max="4209" width="6" customWidth="1"/>
    <col min="4210" max="4210" width="28.28515625" customWidth="1"/>
    <col min="4211" max="4211" width="10.28515625" customWidth="1"/>
    <col min="4212" max="4212" width="6" customWidth="1"/>
    <col min="4213" max="4213" width="28.28515625" customWidth="1"/>
    <col min="4214" max="4214" width="10.28515625" customWidth="1"/>
    <col min="4215" max="4215" width="6" customWidth="1"/>
    <col min="4216" max="4216" width="28.28515625" customWidth="1"/>
    <col min="4217" max="4217" width="10.28515625" customWidth="1"/>
    <col min="4218" max="4218" width="6" customWidth="1"/>
    <col min="4219" max="4219" width="28.28515625" customWidth="1"/>
    <col min="4220" max="4220" width="10.28515625" customWidth="1"/>
    <col min="4221" max="4221" width="6" customWidth="1"/>
    <col min="4222" max="4222" width="28.28515625" customWidth="1"/>
    <col min="4223" max="4223" width="10.28515625" customWidth="1"/>
    <col min="4224" max="4224" width="6" customWidth="1"/>
    <col min="4225" max="4225" width="28.28515625" customWidth="1"/>
    <col min="4226" max="4226" width="10.28515625" customWidth="1"/>
    <col min="4227" max="4227" width="6" customWidth="1"/>
    <col min="4228" max="4228" width="28.28515625" customWidth="1"/>
    <col min="4229" max="4229" width="10.28515625" customWidth="1"/>
    <col min="4230" max="4230" width="6" customWidth="1"/>
    <col min="4231" max="4231" width="28.28515625" customWidth="1"/>
    <col min="4232" max="4232" width="10.28515625" customWidth="1"/>
    <col min="4233" max="4233" width="6" customWidth="1"/>
    <col min="4234" max="4234" width="28.28515625" customWidth="1"/>
    <col min="4235" max="4235" width="10.28515625" customWidth="1"/>
    <col min="4236" max="4236" width="6" customWidth="1"/>
    <col min="4237" max="4237" width="28.28515625" customWidth="1"/>
    <col min="4238" max="4238" width="10.28515625" customWidth="1"/>
    <col min="4239" max="4239" width="6" customWidth="1"/>
    <col min="4240" max="4240" width="28.28515625" customWidth="1"/>
    <col min="4241" max="4241" width="10.28515625" customWidth="1"/>
    <col min="4242" max="4242" width="6" customWidth="1"/>
    <col min="4243" max="4243" width="28.28515625" customWidth="1"/>
    <col min="4244" max="4244" width="10.28515625" customWidth="1"/>
    <col min="4245" max="4245" width="6" customWidth="1"/>
    <col min="4246" max="4246" width="28.28515625" customWidth="1"/>
    <col min="4247" max="4247" width="10.28515625" customWidth="1"/>
    <col min="4248" max="4248" width="6" customWidth="1"/>
    <col min="4249" max="4249" width="28.28515625" customWidth="1"/>
    <col min="4250" max="4250" width="10.28515625" customWidth="1"/>
    <col min="4251" max="4251" width="6" customWidth="1"/>
    <col min="4252" max="4252" width="28.28515625" customWidth="1"/>
    <col min="4253" max="4253" width="10.28515625" customWidth="1"/>
    <col min="4254" max="4254" width="6" customWidth="1"/>
    <col min="4255" max="4255" width="28.28515625" customWidth="1"/>
    <col min="4256" max="4256" width="10.28515625" customWidth="1"/>
    <col min="4257" max="4257" width="6" customWidth="1"/>
    <col min="4258" max="4258" width="28.28515625" customWidth="1"/>
    <col min="4259" max="4259" width="10.28515625" customWidth="1"/>
    <col min="4260" max="4260" width="6" customWidth="1"/>
    <col min="4261" max="4261" width="28.28515625" customWidth="1"/>
    <col min="4262" max="4262" width="10.28515625" customWidth="1"/>
    <col min="4263" max="4263" width="6" customWidth="1"/>
    <col min="4264" max="4264" width="28.28515625" customWidth="1"/>
    <col min="4265" max="4265" width="10.28515625" customWidth="1"/>
    <col min="4266" max="4266" width="6" customWidth="1"/>
    <col min="4267" max="4267" width="28.28515625" customWidth="1"/>
    <col min="4268" max="4268" width="10.28515625" customWidth="1"/>
    <col min="4269" max="4269" width="6" customWidth="1"/>
    <col min="4270" max="4270" width="28.28515625" customWidth="1"/>
    <col min="4271" max="4271" width="10.28515625" customWidth="1"/>
    <col min="4272" max="4272" width="6" customWidth="1"/>
    <col min="4273" max="4273" width="28.28515625" customWidth="1"/>
    <col min="4274" max="4274" width="10.28515625" customWidth="1"/>
    <col min="4275" max="4275" width="6" customWidth="1"/>
    <col min="4276" max="4276" width="28.28515625" customWidth="1"/>
    <col min="4277" max="4277" width="10.28515625" customWidth="1"/>
    <col min="4278" max="4278" width="6" customWidth="1"/>
    <col min="4279" max="4279" width="28.28515625" customWidth="1"/>
    <col min="4280" max="4280" width="10.28515625" customWidth="1"/>
    <col min="4281" max="4281" width="6" customWidth="1"/>
    <col min="4282" max="4282" width="28.28515625" customWidth="1"/>
    <col min="4283" max="4283" width="10.28515625" customWidth="1"/>
    <col min="4284" max="4284" width="6" customWidth="1"/>
    <col min="4285" max="4285" width="28.28515625" customWidth="1"/>
    <col min="4286" max="4286" width="10.28515625" customWidth="1"/>
    <col min="4287" max="4287" width="6" customWidth="1"/>
    <col min="4288" max="4288" width="28.28515625" customWidth="1"/>
    <col min="4289" max="4289" width="10.28515625" customWidth="1"/>
    <col min="4290" max="4290" width="6" customWidth="1"/>
    <col min="4291" max="4291" width="28.28515625" customWidth="1"/>
    <col min="4292" max="4292" width="10.28515625" customWidth="1"/>
    <col min="4293" max="4293" width="6" customWidth="1"/>
    <col min="4294" max="4294" width="28.28515625" customWidth="1"/>
    <col min="4295" max="4295" width="10.28515625" customWidth="1"/>
    <col min="4296" max="4296" width="6" customWidth="1"/>
    <col min="4297" max="4297" width="28.28515625" customWidth="1"/>
    <col min="4298" max="4298" width="10.28515625" customWidth="1"/>
    <col min="4299" max="4299" width="6" customWidth="1"/>
    <col min="4300" max="4300" width="28.28515625" customWidth="1"/>
    <col min="4301" max="4301" width="10.28515625" customWidth="1"/>
    <col min="4302" max="4302" width="6" customWidth="1"/>
    <col min="4303" max="4303" width="28.28515625" customWidth="1"/>
    <col min="4304" max="4304" width="10.28515625" customWidth="1"/>
    <col min="4305" max="4305" width="6" customWidth="1"/>
    <col min="4353" max="4353" width="31" customWidth="1"/>
    <col min="4355" max="4355" width="28.28515625" customWidth="1"/>
    <col min="4356" max="4356" width="10.28515625" customWidth="1"/>
    <col min="4357" max="4357" width="6" customWidth="1"/>
    <col min="4358" max="4358" width="28.28515625" customWidth="1"/>
    <col min="4359" max="4359" width="10.28515625" customWidth="1"/>
    <col min="4360" max="4360" width="6" customWidth="1"/>
    <col min="4361" max="4361" width="28.28515625" customWidth="1"/>
    <col min="4362" max="4362" width="10.28515625" customWidth="1"/>
    <col min="4363" max="4363" width="6" customWidth="1"/>
    <col min="4364" max="4364" width="28.28515625" customWidth="1"/>
    <col min="4365" max="4365" width="10.28515625" customWidth="1"/>
    <col min="4366" max="4366" width="6" customWidth="1"/>
    <col min="4367" max="4367" width="28.28515625" customWidth="1"/>
    <col min="4368" max="4368" width="10.28515625" customWidth="1"/>
    <col min="4369" max="4369" width="6" customWidth="1"/>
    <col min="4370" max="4370" width="28.28515625" customWidth="1"/>
    <col min="4371" max="4371" width="10.28515625" customWidth="1"/>
    <col min="4372" max="4372" width="6" customWidth="1"/>
    <col min="4373" max="4373" width="28.28515625" customWidth="1"/>
    <col min="4374" max="4374" width="10.28515625" customWidth="1"/>
    <col min="4375" max="4375" width="6" customWidth="1"/>
    <col min="4376" max="4376" width="28.28515625" customWidth="1"/>
    <col min="4377" max="4377" width="10.28515625" customWidth="1"/>
    <col min="4378" max="4378" width="6" customWidth="1"/>
    <col min="4379" max="4379" width="28.28515625" customWidth="1"/>
    <col min="4380" max="4380" width="10.28515625" customWidth="1"/>
    <col min="4381" max="4381" width="6" customWidth="1"/>
    <col min="4382" max="4382" width="28.28515625" customWidth="1"/>
    <col min="4383" max="4383" width="10.28515625" customWidth="1"/>
    <col min="4384" max="4384" width="6" customWidth="1"/>
    <col min="4385" max="4385" width="28.28515625" customWidth="1"/>
    <col min="4386" max="4386" width="10.28515625" customWidth="1"/>
    <col min="4387" max="4387" width="6" customWidth="1"/>
    <col min="4388" max="4388" width="28.28515625" customWidth="1"/>
    <col min="4389" max="4389" width="10.28515625" customWidth="1"/>
    <col min="4390" max="4390" width="6" customWidth="1"/>
    <col min="4391" max="4391" width="28.28515625" customWidth="1"/>
    <col min="4392" max="4392" width="10.28515625" customWidth="1"/>
    <col min="4393" max="4393" width="6" customWidth="1"/>
    <col min="4394" max="4394" width="28.28515625" customWidth="1"/>
    <col min="4395" max="4395" width="10.28515625" customWidth="1"/>
    <col min="4396" max="4396" width="6" customWidth="1"/>
    <col min="4397" max="4397" width="28.28515625" customWidth="1"/>
    <col min="4398" max="4398" width="10.28515625" customWidth="1"/>
    <col min="4399" max="4399" width="6" customWidth="1"/>
    <col min="4400" max="4400" width="28.28515625" customWidth="1"/>
    <col min="4401" max="4401" width="10.28515625" customWidth="1"/>
    <col min="4402" max="4402" width="6" customWidth="1"/>
    <col min="4403" max="4403" width="28.28515625" customWidth="1"/>
    <col min="4404" max="4404" width="10.28515625" customWidth="1"/>
    <col min="4405" max="4405" width="6" customWidth="1"/>
    <col min="4406" max="4406" width="28.28515625" customWidth="1"/>
    <col min="4407" max="4407" width="10.28515625" customWidth="1"/>
    <col min="4408" max="4408" width="6" customWidth="1"/>
    <col min="4409" max="4409" width="28.28515625" customWidth="1"/>
    <col min="4410" max="4410" width="10.28515625" customWidth="1"/>
    <col min="4411" max="4411" width="6" customWidth="1"/>
    <col min="4412" max="4412" width="28.28515625" customWidth="1"/>
    <col min="4413" max="4413" width="10.28515625" customWidth="1"/>
    <col min="4414" max="4414" width="6" customWidth="1"/>
    <col min="4415" max="4415" width="28.28515625" customWidth="1"/>
    <col min="4416" max="4416" width="10.28515625" customWidth="1"/>
    <col min="4417" max="4417" width="6" customWidth="1"/>
    <col min="4418" max="4418" width="28.28515625" customWidth="1"/>
    <col min="4419" max="4419" width="10.28515625" customWidth="1"/>
    <col min="4420" max="4420" width="6" customWidth="1"/>
    <col min="4421" max="4421" width="28.28515625" customWidth="1"/>
    <col min="4422" max="4422" width="10.28515625" customWidth="1"/>
    <col min="4423" max="4423" width="6" customWidth="1"/>
    <col min="4424" max="4424" width="28.28515625" customWidth="1"/>
    <col min="4425" max="4425" width="10.28515625" customWidth="1"/>
    <col min="4426" max="4426" width="6" customWidth="1"/>
    <col min="4427" max="4427" width="28.28515625" customWidth="1"/>
    <col min="4428" max="4428" width="10.28515625" customWidth="1"/>
    <col min="4429" max="4429" width="6" customWidth="1"/>
    <col min="4430" max="4430" width="28.28515625" customWidth="1"/>
    <col min="4431" max="4431" width="10.28515625" customWidth="1"/>
    <col min="4432" max="4432" width="6" customWidth="1"/>
    <col min="4433" max="4433" width="28.28515625" customWidth="1"/>
    <col min="4434" max="4434" width="10.28515625" customWidth="1"/>
    <col min="4435" max="4435" width="6" customWidth="1"/>
    <col min="4436" max="4436" width="28.28515625" customWidth="1"/>
    <col min="4437" max="4437" width="10.28515625" customWidth="1"/>
    <col min="4438" max="4438" width="6" customWidth="1"/>
    <col min="4439" max="4439" width="28.28515625" customWidth="1"/>
    <col min="4440" max="4440" width="10.28515625" customWidth="1"/>
    <col min="4441" max="4441" width="6" customWidth="1"/>
    <col min="4442" max="4442" width="28.28515625" customWidth="1"/>
    <col min="4443" max="4443" width="10.28515625" customWidth="1"/>
    <col min="4444" max="4444" width="6" customWidth="1"/>
    <col min="4445" max="4445" width="28.28515625" customWidth="1"/>
    <col min="4446" max="4446" width="10.28515625" customWidth="1"/>
    <col min="4447" max="4447" width="6" customWidth="1"/>
    <col min="4448" max="4448" width="28.28515625" customWidth="1"/>
    <col min="4449" max="4449" width="10.28515625" customWidth="1"/>
    <col min="4450" max="4450" width="6" customWidth="1"/>
    <col min="4451" max="4451" width="28.28515625" customWidth="1"/>
    <col min="4452" max="4452" width="10.28515625" customWidth="1"/>
    <col min="4453" max="4453" width="6" customWidth="1"/>
    <col min="4454" max="4454" width="28.28515625" customWidth="1"/>
    <col min="4455" max="4455" width="10.28515625" customWidth="1"/>
    <col min="4456" max="4456" width="6" customWidth="1"/>
    <col min="4457" max="4457" width="28.28515625" customWidth="1"/>
    <col min="4458" max="4458" width="10.28515625" customWidth="1"/>
    <col min="4459" max="4459" width="6" customWidth="1"/>
    <col min="4460" max="4460" width="28.28515625" customWidth="1"/>
    <col min="4461" max="4461" width="10.28515625" customWidth="1"/>
    <col min="4462" max="4462" width="6" customWidth="1"/>
    <col min="4463" max="4463" width="28.28515625" customWidth="1"/>
    <col min="4464" max="4464" width="10.28515625" customWidth="1"/>
    <col min="4465" max="4465" width="6" customWidth="1"/>
    <col min="4466" max="4466" width="28.28515625" customWidth="1"/>
    <col min="4467" max="4467" width="10.28515625" customWidth="1"/>
    <col min="4468" max="4468" width="6" customWidth="1"/>
    <col min="4469" max="4469" width="28.28515625" customWidth="1"/>
    <col min="4470" max="4470" width="10.28515625" customWidth="1"/>
    <col min="4471" max="4471" width="6" customWidth="1"/>
    <col min="4472" max="4472" width="28.28515625" customWidth="1"/>
    <col min="4473" max="4473" width="10.28515625" customWidth="1"/>
    <col min="4474" max="4474" width="6" customWidth="1"/>
    <col min="4475" max="4475" width="28.28515625" customWidth="1"/>
    <col min="4476" max="4476" width="10.28515625" customWidth="1"/>
    <col min="4477" max="4477" width="6" customWidth="1"/>
    <col min="4478" max="4478" width="28.28515625" customWidth="1"/>
    <col min="4479" max="4479" width="10.28515625" customWidth="1"/>
    <col min="4480" max="4480" width="6" customWidth="1"/>
    <col min="4481" max="4481" width="28.28515625" customWidth="1"/>
    <col min="4482" max="4482" width="10.28515625" customWidth="1"/>
    <col min="4483" max="4483" width="6" customWidth="1"/>
    <col min="4484" max="4484" width="28.28515625" customWidth="1"/>
    <col min="4485" max="4485" width="10.28515625" customWidth="1"/>
    <col min="4486" max="4486" width="6" customWidth="1"/>
    <col min="4487" max="4487" width="28.28515625" customWidth="1"/>
    <col min="4488" max="4488" width="10.28515625" customWidth="1"/>
    <col min="4489" max="4489" width="6" customWidth="1"/>
    <col min="4490" max="4490" width="28.28515625" customWidth="1"/>
    <col min="4491" max="4491" width="10.28515625" customWidth="1"/>
    <col min="4492" max="4492" width="6" customWidth="1"/>
    <col min="4493" max="4493" width="28.28515625" customWidth="1"/>
    <col min="4494" max="4494" width="10.28515625" customWidth="1"/>
    <col min="4495" max="4495" width="6" customWidth="1"/>
    <col min="4496" max="4496" width="28.28515625" customWidth="1"/>
    <col min="4497" max="4497" width="10.28515625" customWidth="1"/>
    <col min="4498" max="4498" width="6" customWidth="1"/>
    <col min="4499" max="4499" width="28.28515625" customWidth="1"/>
    <col min="4500" max="4500" width="10.28515625" customWidth="1"/>
    <col min="4501" max="4501" width="6" customWidth="1"/>
    <col min="4502" max="4502" width="28.28515625" customWidth="1"/>
    <col min="4503" max="4503" width="10.28515625" customWidth="1"/>
    <col min="4504" max="4504" width="6" customWidth="1"/>
    <col min="4505" max="4505" width="28.28515625" customWidth="1"/>
    <col min="4506" max="4506" width="10.28515625" customWidth="1"/>
    <col min="4507" max="4507" width="6" customWidth="1"/>
    <col min="4508" max="4508" width="28.28515625" customWidth="1"/>
    <col min="4509" max="4509" width="10.28515625" customWidth="1"/>
    <col min="4510" max="4510" width="6" customWidth="1"/>
    <col min="4511" max="4511" width="28.28515625" customWidth="1"/>
    <col min="4512" max="4512" width="10.28515625" customWidth="1"/>
    <col min="4513" max="4513" width="6" customWidth="1"/>
    <col min="4514" max="4514" width="28.28515625" customWidth="1"/>
    <col min="4515" max="4515" width="10.28515625" customWidth="1"/>
    <col min="4516" max="4516" width="6" customWidth="1"/>
    <col min="4517" max="4517" width="28.28515625" customWidth="1"/>
    <col min="4518" max="4518" width="10.28515625" customWidth="1"/>
    <col min="4519" max="4519" width="6" customWidth="1"/>
    <col min="4520" max="4520" width="28.28515625" customWidth="1"/>
    <col min="4521" max="4521" width="10.28515625" customWidth="1"/>
    <col min="4522" max="4522" width="6" customWidth="1"/>
    <col min="4523" max="4523" width="28.28515625" customWidth="1"/>
    <col min="4524" max="4524" width="10.28515625" customWidth="1"/>
    <col min="4525" max="4525" width="6" customWidth="1"/>
    <col min="4526" max="4526" width="28.28515625" customWidth="1"/>
    <col min="4527" max="4527" width="10.28515625" customWidth="1"/>
    <col min="4528" max="4528" width="6" customWidth="1"/>
    <col min="4529" max="4529" width="28.28515625" customWidth="1"/>
    <col min="4530" max="4530" width="10.28515625" customWidth="1"/>
    <col min="4531" max="4531" width="6" customWidth="1"/>
    <col min="4532" max="4532" width="28.28515625" customWidth="1"/>
    <col min="4533" max="4533" width="10.28515625" customWidth="1"/>
    <col min="4534" max="4534" width="6" customWidth="1"/>
    <col min="4535" max="4535" width="28.28515625" customWidth="1"/>
    <col min="4536" max="4536" width="10.28515625" customWidth="1"/>
    <col min="4537" max="4537" width="6" customWidth="1"/>
    <col min="4538" max="4538" width="28.28515625" customWidth="1"/>
    <col min="4539" max="4539" width="10.28515625" customWidth="1"/>
    <col min="4540" max="4540" width="6" customWidth="1"/>
    <col min="4541" max="4541" width="28.28515625" customWidth="1"/>
    <col min="4542" max="4542" width="10.28515625" customWidth="1"/>
    <col min="4543" max="4543" width="6" customWidth="1"/>
    <col min="4544" max="4544" width="28.28515625" customWidth="1"/>
    <col min="4545" max="4545" width="10.28515625" customWidth="1"/>
    <col min="4546" max="4546" width="6" customWidth="1"/>
    <col min="4547" max="4547" width="28.28515625" customWidth="1"/>
    <col min="4548" max="4548" width="10.28515625" customWidth="1"/>
    <col min="4549" max="4549" width="6" customWidth="1"/>
    <col min="4550" max="4550" width="28.28515625" customWidth="1"/>
    <col min="4551" max="4551" width="10.28515625" customWidth="1"/>
    <col min="4552" max="4552" width="6" customWidth="1"/>
    <col min="4553" max="4553" width="28.28515625" customWidth="1"/>
    <col min="4554" max="4554" width="10.28515625" customWidth="1"/>
    <col min="4555" max="4555" width="6" customWidth="1"/>
    <col min="4556" max="4556" width="28.28515625" customWidth="1"/>
    <col min="4557" max="4557" width="10.28515625" customWidth="1"/>
    <col min="4558" max="4558" width="6" customWidth="1"/>
    <col min="4559" max="4559" width="28.28515625" customWidth="1"/>
    <col min="4560" max="4560" width="10.28515625" customWidth="1"/>
    <col min="4561" max="4561" width="6" customWidth="1"/>
    <col min="4609" max="4609" width="31" customWidth="1"/>
    <col min="4611" max="4611" width="28.28515625" customWidth="1"/>
    <col min="4612" max="4612" width="10.28515625" customWidth="1"/>
    <col min="4613" max="4613" width="6" customWidth="1"/>
    <col min="4614" max="4614" width="28.28515625" customWidth="1"/>
    <col min="4615" max="4615" width="10.28515625" customWidth="1"/>
    <col min="4616" max="4616" width="6" customWidth="1"/>
    <col min="4617" max="4617" width="28.28515625" customWidth="1"/>
    <col min="4618" max="4618" width="10.28515625" customWidth="1"/>
    <col min="4619" max="4619" width="6" customWidth="1"/>
    <col min="4620" max="4620" width="28.28515625" customWidth="1"/>
    <col min="4621" max="4621" width="10.28515625" customWidth="1"/>
    <col min="4622" max="4622" width="6" customWidth="1"/>
    <col min="4623" max="4623" width="28.28515625" customWidth="1"/>
    <col min="4624" max="4624" width="10.28515625" customWidth="1"/>
    <col min="4625" max="4625" width="6" customWidth="1"/>
    <col min="4626" max="4626" width="28.28515625" customWidth="1"/>
    <col min="4627" max="4627" width="10.28515625" customWidth="1"/>
    <col min="4628" max="4628" width="6" customWidth="1"/>
    <col min="4629" max="4629" width="28.28515625" customWidth="1"/>
    <col min="4630" max="4630" width="10.28515625" customWidth="1"/>
    <col min="4631" max="4631" width="6" customWidth="1"/>
    <col min="4632" max="4632" width="28.28515625" customWidth="1"/>
    <col min="4633" max="4633" width="10.28515625" customWidth="1"/>
    <col min="4634" max="4634" width="6" customWidth="1"/>
    <col min="4635" max="4635" width="28.28515625" customWidth="1"/>
    <col min="4636" max="4636" width="10.28515625" customWidth="1"/>
    <col min="4637" max="4637" width="6" customWidth="1"/>
    <col min="4638" max="4638" width="28.28515625" customWidth="1"/>
    <col min="4639" max="4639" width="10.28515625" customWidth="1"/>
    <col min="4640" max="4640" width="6" customWidth="1"/>
    <col min="4641" max="4641" width="28.28515625" customWidth="1"/>
    <col min="4642" max="4642" width="10.28515625" customWidth="1"/>
    <col min="4643" max="4643" width="6" customWidth="1"/>
    <col min="4644" max="4644" width="28.28515625" customWidth="1"/>
    <col min="4645" max="4645" width="10.28515625" customWidth="1"/>
    <col min="4646" max="4646" width="6" customWidth="1"/>
    <col min="4647" max="4647" width="28.28515625" customWidth="1"/>
    <col min="4648" max="4648" width="10.28515625" customWidth="1"/>
    <col min="4649" max="4649" width="6" customWidth="1"/>
    <col min="4650" max="4650" width="28.28515625" customWidth="1"/>
    <col min="4651" max="4651" width="10.28515625" customWidth="1"/>
    <col min="4652" max="4652" width="6" customWidth="1"/>
    <col min="4653" max="4653" width="28.28515625" customWidth="1"/>
    <col min="4654" max="4654" width="10.28515625" customWidth="1"/>
    <col min="4655" max="4655" width="6" customWidth="1"/>
    <col min="4656" max="4656" width="28.28515625" customWidth="1"/>
    <col min="4657" max="4657" width="10.28515625" customWidth="1"/>
    <col min="4658" max="4658" width="6" customWidth="1"/>
    <col min="4659" max="4659" width="28.28515625" customWidth="1"/>
    <col min="4660" max="4660" width="10.28515625" customWidth="1"/>
    <col min="4661" max="4661" width="6" customWidth="1"/>
    <col min="4662" max="4662" width="28.28515625" customWidth="1"/>
    <col min="4663" max="4663" width="10.28515625" customWidth="1"/>
    <col min="4664" max="4664" width="6" customWidth="1"/>
    <col min="4665" max="4665" width="28.28515625" customWidth="1"/>
    <col min="4666" max="4666" width="10.28515625" customWidth="1"/>
    <col min="4667" max="4667" width="6" customWidth="1"/>
    <col min="4668" max="4668" width="28.28515625" customWidth="1"/>
    <col min="4669" max="4669" width="10.28515625" customWidth="1"/>
    <col min="4670" max="4670" width="6" customWidth="1"/>
    <col min="4671" max="4671" width="28.28515625" customWidth="1"/>
    <col min="4672" max="4672" width="10.28515625" customWidth="1"/>
    <col min="4673" max="4673" width="6" customWidth="1"/>
    <col min="4674" max="4674" width="28.28515625" customWidth="1"/>
    <col min="4675" max="4675" width="10.28515625" customWidth="1"/>
    <col min="4676" max="4676" width="6" customWidth="1"/>
    <col min="4677" max="4677" width="28.28515625" customWidth="1"/>
    <col min="4678" max="4678" width="10.28515625" customWidth="1"/>
    <col min="4679" max="4679" width="6" customWidth="1"/>
    <col min="4680" max="4680" width="28.28515625" customWidth="1"/>
    <col min="4681" max="4681" width="10.28515625" customWidth="1"/>
    <col min="4682" max="4682" width="6" customWidth="1"/>
    <col min="4683" max="4683" width="28.28515625" customWidth="1"/>
    <col min="4684" max="4684" width="10.28515625" customWidth="1"/>
    <col min="4685" max="4685" width="6" customWidth="1"/>
    <col min="4686" max="4686" width="28.28515625" customWidth="1"/>
    <col min="4687" max="4687" width="10.28515625" customWidth="1"/>
    <col min="4688" max="4688" width="6" customWidth="1"/>
    <col min="4689" max="4689" width="28.28515625" customWidth="1"/>
    <col min="4690" max="4690" width="10.28515625" customWidth="1"/>
    <col min="4691" max="4691" width="6" customWidth="1"/>
    <col min="4692" max="4692" width="28.28515625" customWidth="1"/>
    <col min="4693" max="4693" width="10.28515625" customWidth="1"/>
    <col min="4694" max="4694" width="6" customWidth="1"/>
    <col min="4695" max="4695" width="28.28515625" customWidth="1"/>
    <col min="4696" max="4696" width="10.28515625" customWidth="1"/>
    <col min="4697" max="4697" width="6" customWidth="1"/>
    <col min="4698" max="4698" width="28.28515625" customWidth="1"/>
    <col min="4699" max="4699" width="10.28515625" customWidth="1"/>
    <col min="4700" max="4700" width="6" customWidth="1"/>
    <col min="4701" max="4701" width="28.28515625" customWidth="1"/>
    <col min="4702" max="4702" width="10.28515625" customWidth="1"/>
    <col min="4703" max="4703" width="6" customWidth="1"/>
    <col min="4704" max="4704" width="28.28515625" customWidth="1"/>
    <col min="4705" max="4705" width="10.28515625" customWidth="1"/>
    <col min="4706" max="4706" width="6" customWidth="1"/>
    <col min="4707" max="4707" width="28.28515625" customWidth="1"/>
    <col min="4708" max="4708" width="10.28515625" customWidth="1"/>
    <col min="4709" max="4709" width="6" customWidth="1"/>
    <col min="4710" max="4710" width="28.28515625" customWidth="1"/>
    <col min="4711" max="4711" width="10.28515625" customWidth="1"/>
    <col min="4712" max="4712" width="6" customWidth="1"/>
    <col min="4713" max="4713" width="28.28515625" customWidth="1"/>
    <col min="4714" max="4714" width="10.28515625" customWidth="1"/>
    <col min="4715" max="4715" width="6" customWidth="1"/>
    <col min="4716" max="4716" width="28.28515625" customWidth="1"/>
    <col min="4717" max="4717" width="10.28515625" customWidth="1"/>
    <col min="4718" max="4718" width="6" customWidth="1"/>
    <col min="4719" max="4719" width="28.28515625" customWidth="1"/>
    <col min="4720" max="4720" width="10.28515625" customWidth="1"/>
    <col min="4721" max="4721" width="6" customWidth="1"/>
    <col min="4722" max="4722" width="28.28515625" customWidth="1"/>
    <col min="4723" max="4723" width="10.28515625" customWidth="1"/>
    <col min="4724" max="4724" width="6" customWidth="1"/>
    <col min="4725" max="4725" width="28.28515625" customWidth="1"/>
    <col min="4726" max="4726" width="10.28515625" customWidth="1"/>
    <col min="4727" max="4727" width="6" customWidth="1"/>
    <col min="4728" max="4728" width="28.28515625" customWidth="1"/>
    <col min="4729" max="4729" width="10.28515625" customWidth="1"/>
    <col min="4730" max="4730" width="6" customWidth="1"/>
    <col min="4731" max="4731" width="28.28515625" customWidth="1"/>
    <col min="4732" max="4732" width="10.28515625" customWidth="1"/>
    <col min="4733" max="4733" width="6" customWidth="1"/>
    <col min="4734" max="4734" width="28.28515625" customWidth="1"/>
    <col min="4735" max="4735" width="10.28515625" customWidth="1"/>
    <col min="4736" max="4736" width="6" customWidth="1"/>
    <col min="4737" max="4737" width="28.28515625" customWidth="1"/>
    <col min="4738" max="4738" width="10.28515625" customWidth="1"/>
    <col min="4739" max="4739" width="6" customWidth="1"/>
    <col min="4740" max="4740" width="28.28515625" customWidth="1"/>
    <col min="4741" max="4741" width="10.28515625" customWidth="1"/>
    <col min="4742" max="4742" width="6" customWidth="1"/>
    <col min="4743" max="4743" width="28.28515625" customWidth="1"/>
    <col min="4744" max="4744" width="10.28515625" customWidth="1"/>
    <col min="4745" max="4745" width="6" customWidth="1"/>
    <col min="4746" max="4746" width="28.28515625" customWidth="1"/>
    <col min="4747" max="4747" width="10.28515625" customWidth="1"/>
    <col min="4748" max="4748" width="6" customWidth="1"/>
    <col min="4749" max="4749" width="28.28515625" customWidth="1"/>
    <col min="4750" max="4750" width="10.28515625" customWidth="1"/>
    <col min="4751" max="4751" width="6" customWidth="1"/>
    <col min="4752" max="4752" width="28.28515625" customWidth="1"/>
    <col min="4753" max="4753" width="10.28515625" customWidth="1"/>
    <col min="4754" max="4754" width="6" customWidth="1"/>
    <col min="4755" max="4755" width="28.28515625" customWidth="1"/>
    <col min="4756" max="4756" width="10.28515625" customWidth="1"/>
    <col min="4757" max="4757" width="6" customWidth="1"/>
    <col min="4758" max="4758" width="28.28515625" customWidth="1"/>
    <col min="4759" max="4759" width="10.28515625" customWidth="1"/>
    <col min="4760" max="4760" width="6" customWidth="1"/>
    <col min="4761" max="4761" width="28.28515625" customWidth="1"/>
    <col min="4762" max="4762" width="10.28515625" customWidth="1"/>
    <col min="4763" max="4763" width="6" customWidth="1"/>
    <col min="4764" max="4764" width="28.28515625" customWidth="1"/>
    <col min="4765" max="4765" width="10.28515625" customWidth="1"/>
    <col min="4766" max="4766" width="6" customWidth="1"/>
    <col min="4767" max="4767" width="28.28515625" customWidth="1"/>
    <col min="4768" max="4768" width="10.28515625" customWidth="1"/>
    <col min="4769" max="4769" width="6" customWidth="1"/>
    <col min="4770" max="4770" width="28.28515625" customWidth="1"/>
    <col min="4771" max="4771" width="10.28515625" customWidth="1"/>
    <col min="4772" max="4772" width="6" customWidth="1"/>
    <col min="4773" max="4773" width="28.28515625" customWidth="1"/>
    <col min="4774" max="4774" width="10.28515625" customWidth="1"/>
    <col min="4775" max="4775" width="6" customWidth="1"/>
    <col min="4776" max="4776" width="28.28515625" customWidth="1"/>
    <col min="4777" max="4777" width="10.28515625" customWidth="1"/>
    <col min="4778" max="4778" width="6" customWidth="1"/>
    <col min="4779" max="4779" width="28.28515625" customWidth="1"/>
    <col min="4780" max="4780" width="10.28515625" customWidth="1"/>
    <col min="4781" max="4781" width="6" customWidth="1"/>
    <col min="4782" max="4782" width="28.28515625" customWidth="1"/>
    <col min="4783" max="4783" width="10.28515625" customWidth="1"/>
    <col min="4784" max="4784" width="6" customWidth="1"/>
    <col min="4785" max="4785" width="28.28515625" customWidth="1"/>
    <col min="4786" max="4786" width="10.28515625" customWidth="1"/>
    <col min="4787" max="4787" width="6" customWidth="1"/>
    <col min="4788" max="4788" width="28.28515625" customWidth="1"/>
    <col min="4789" max="4789" width="10.28515625" customWidth="1"/>
    <col min="4790" max="4790" width="6" customWidth="1"/>
    <col min="4791" max="4791" width="28.28515625" customWidth="1"/>
    <col min="4792" max="4792" width="10.28515625" customWidth="1"/>
    <col min="4793" max="4793" width="6" customWidth="1"/>
    <col min="4794" max="4794" width="28.28515625" customWidth="1"/>
    <col min="4795" max="4795" width="10.28515625" customWidth="1"/>
    <col min="4796" max="4796" width="6" customWidth="1"/>
    <col min="4797" max="4797" width="28.28515625" customWidth="1"/>
    <col min="4798" max="4798" width="10.28515625" customWidth="1"/>
    <col min="4799" max="4799" width="6" customWidth="1"/>
    <col min="4800" max="4800" width="28.28515625" customWidth="1"/>
    <col min="4801" max="4801" width="10.28515625" customWidth="1"/>
    <col min="4802" max="4802" width="6" customWidth="1"/>
    <col min="4803" max="4803" width="28.28515625" customWidth="1"/>
    <col min="4804" max="4804" width="10.28515625" customWidth="1"/>
    <col min="4805" max="4805" width="6" customWidth="1"/>
    <col min="4806" max="4806" width="28.28515625" customWidth="1"/>
    <col min="4807" max="4807" width="10.28515625" customWidth="1"/>
    <col min="4808" max="4808" width="6" customWidth="1"/>
    <col min="4809" max="4809" width="28.28515625" customWidth="1"/>
    <col min="4810" max="4810" width="10.28515625" customWidth="1"/>
    <col min="4811" max="4811" width="6" customWidth="1"/>
    <col min="4812" max="4812" width="28.28515625" customWidth="1"/>
    <col min="4813" max="4813" width="10.28515625" customWidth="1"/>
    <col min="4814" max="4814" width="6" customWidth="1"/>
    <col min="4815" max="4815" width="28.28515625" customWidth="1"/>
    <col min="4816" max="4816" width="10.28515625" customWidth="1"/>
    <col min="4817" max="4817" width="6" customWidth="1"/>
    <col min="4865" max="4865" width="31" customWidth="1"/>
    <col min="4867" max="4867" width="28.28515625" customWidth="1"/>
    <col min="4868" max="4868" width="10.28515625" customWidth="1"/>
    <col min="4869" max="4869" width="6" customWidth="1"/>
    <col min="4870" max="4870" width="28.28515625" customWidth="1"/>
    <col min="4871" max="4871" width="10.28515625" customWidth="1"/>
    <col min="4872" max="4872" width="6" customWidth="1"/>
    <col min="4873" max="4873" width="28.28515625" customWidth="1"/>
    <col min="4874" max="4874" width="10.28515625" customWidth="1"/>
    <col min="4875" max="4875" width="6" customWidth="1"/>
    <col min="4876" max="4876" width="28.28515625" customWidth="1"/>
    <col min="4877" max="4877" width="10.28515625" customWidth="1"/>
    <col min="4878" max="4878" width="6" customWidth="1"/>
    <col min="4879" max="4879" width="28.28515625" customWidth="1"/>
    <col min="4880" max="4880" width="10.28515625" customWidth="1"/>
    <col min="4881" max="4881" width="6" customWidth="1"/>
    <col min="4882" max="4882" width="28.28515625" customWidth="1"/>
    <col min="4883" max="4883" width="10.28515625" customWidth="1"/>
    <col min="4884" max="4884" width="6" customWidth="1"/>
    <col min="4885" max="4885" width="28.28515625" customWidth="1"/>
    <col min="4886" max="4886" width="10.28515625" customWidth="1"/>
    <col min="4887" max="4887" width="6" customWidth="1"/>
    <col min="4888" max="4888" width="28.28515625" customWidth="1"/>
    <col min="4889" max="4889" width="10.28515625" customWidth="1"/>
    <col min="4890" max="4890" width="6" customWidth="1"/>
    <col min="4891" max="4891" width="28.28515625" customWidth="1"/>
    <col min="4892" max="4892" width="10.28515625" customWidth="1"/>
    <col min="4893" max="4893" width="6" customWidth="1"/>
    <col min="4894" max="4894" width="28.28515625" customWidth="1"/>
    <col min="4895" max="4895" width="10.28515625" customWidth="1"/>
    <col min="4896" max="4896" width="6" customWidth="1"/>
    <col min="4897" max="4897" width="28.28515625" customWidth="1"/>
    <col min="4898" max="4898" width="10.28515625" customWidth="1"/>
    <col min="4899" max="4899" width="6" customWidth="1"/>
    <col min="4900" max="4900" width="28.28515625" customWidth="1"/>
    <col min="4901" max="4901" width="10.28515625" customWidth="1"/>
    <col min="4902" max="4902" width="6" customWidth="1"/>
    <col min="4903" max="4903" width="28.28515625" customWidth="1"/>
    <col min="4904" max="4904" width="10.28515625" customWidth="1"/>
    <col min="4905" max="4905" width="6" customWidth="1"/>
    <col min="4906" max="4906" width="28.28515625" customWidth="1"/>
    <col min="4907" max="4907" width="10.28515625" customWidth="1"/>
    <col min="4908" max="4908" width="6" customWidth="1"/>
    <col min="4909" max="4909" width="28.28515625" customWidth="1"/>
    <col min="4910" max="4910" width="10.28515625" customWidth="1"/>
    <col min="4911" max="4911" width="6" customWidth="1"/>
    <col min="4912" max="4912" width="28.28515625" customWidth="1"/>
    <col min="4913" max="4913" width="10.28515625" customWidth="1"/>
    <col min="4914" max="4914" width="6" customWidth="1"/>
    <col min="4915" max="4915" width="28.28515625" customWidth="1"/>
    <col min="4916" max="4916" width="10.28515625" customWidth="1"/>
    <col min="4917" max="4917" width="6" customWidth="1"/>
    <col min="4918" max="4918" width="28.28515625" customWidth="1"/>
    <col min="4919" max="4919" width="10.28515625" customWidth="1"/>
    <col min="4920" max="4920" width="6" customWidth="1"/>
    <col min="4921" max="4921" width="28.28515625" customWidth="1"/>
    <col min="4922" max="4922" width="10.28515625" customWidth="1"/>
    <col min="4923" max="4923" width="6" customWidth="1"/>
    <col min="4924" max="4924" width="28.28515625" customWidth="1"/>
    <col min="4925" max="4925" width="10.28515625" customWidth="1"/>
    <col min="4926" max="4926" width="6" customWidth="1"/>
    <col min="4927" max="4927" width="28.28515625" customWidth="1"/>
    <col min="4928" max="4928" width="10.28515625" customWidth="1"/>
    <col min="4929" max="4929" width="6" customWidth="1"/>
    <col min="4930" max="4930" width="28.28515625" customWidth="1"/>
    <col min="4931" max="4931" width="10.28515625" customWidth="1"/>
    <col min="4932" max="4932" width="6" customWidth="1"/>
    <col min="4933" max="4933" width="28.28515625" customWidth="1"/>
    <col min="4934" max="4934" width="10.28515625" customWidth="1"/>
    <col min="4935" max="4935" width="6" customWidth="1"/>
    <col min="4936" max="4936" width="28.28515625" customWidth="1"/>
    <col min="4937" max="4937" width="10.28515625" customWidth="1"/>
    <col min="4938" max="4938" width="6" customWidth="1"/>
    <col min="4939" max="4939" width="28.28515625" customWidth="1"/>
    <col min="4940" max="4940" width="10.28515625" customWidth="1"/>
    <col min="4941" max="4941" width="6" customWidth="1"/>
    <col min="4942" max="4942" width="28.28515625" customWidth="1"/>
    <col min="4943" max="4943" width="10.28515625" customWidth="1"/>
    <col min="4944" max="4944" width="6" customWidth="1"/>
    <col min="4945" max="4945" width="28.28515625" customWidth="1"/>
    <col min="4946" max="4946" width="10.28515625" customWidth="1"/>
    <col min="4947" max="4947" width="6" customWidth="1"/>
    <col min="4948" max="4948" width="28.28515625" customWidth="1"/>
    <col min="4949" max="4949" width="10.28515625" customWidth="1"/>
    <col min="4950" max="4950" width="6" customWidth="1"/>
    <col min="4951" max="4951" width="28.28515625" customWidth="1"/>
    <col min="4952" max="4952" width="10.28515625" customWidth="1"/>
    <col min="4953" max="4953" width="6" customWidth="1"/>
    <col min="4954" max="4954" width="28.28515625" customWidth="1"/>
    <col min="4955" max="4955" width="10.28515625" customWidth="1"/>
    <col min="4956" max="4956" width="6" customWidth="1"/>
    <col min="4957" max="4957" width="28.28515625" customWidth="1"/>
    <col min="4958" max="4958" width="10.28515625" customWidth="1"/>
    <col min="4959" max="4959" width="6" customWidth="1"/>
    <col min="4960" max="4960" width="28.28515625" customWidth="1"/>
    <col min="4961" max="4961" width="10.28515625" customWidth="1"/>
    <col min="4962" max="4962" width="6" customWidth="1"/>
    <col min="4963" max="4963" width="28.28515625" customWidth="1"/>
    <col min="4964" max="4964" width="10.28515625" customWidth="1"/>
    <col min="4965" max="4965" width="6" customWidth="1"/>
    <col min="4966" max="4966" width="28.28515625" customWidth="1"/>
    <col min="4967" max="4967" width="10.28515625" customWidth="1"/>
    <col min="4968" max="4968" width="6" customWidth="1"/>
    <col min="4969" max="4969" width="28.28515625" customWidth="1"/>
    <col min="4970" max="4970" width="10.28515625" customWidth="1"/>
    <col min="4971" max="4971" width="6" customWidth="1"/>
    <col min="4972" max="4972" width="28.28515625" customWidth="1"/>
    <col min="4973" max="4973" width="10.28515625" customWidth="1"/>
    <col min="4974" max="4974" width="6" customWidth="1"/>
    <col min="4975" max="4975" width="28.28515625" customWidth="1"/>
    <col min="4976" max="4976" width="10.28515625" customWidth="1"/>
    <col min="4977" max="4977" width="6" customWidth="1"/>
    <col min="4978" max="4978" width="28.28515625" customWidth="1"/>
    <col min="4979" max="4979" width="10.28515625" customWidth="1"/>
    <col min="4980" max="4980" width="6" customWidth="1"/>
    <col min="4981" max="4981" width="28.28515625" customWidth="1"/>
    <col min="4982" max="4982" width="10.28515625" customWidth="1"/>
    <col min="4983" max="4983" width="6" customWidth="1"/>
    <col min="4984" max="4984" width="28.28515625" customWidth="1"/>
    <col min="4985" max="4985" width="10.28515625" customWidth="1"/>
    <col min="4986" max="4986" width="6" customWidth="1"/>
    <col min="4987" max="4987" width="28.28515625" customWidth="1"/>
    <col min="4988" max="4988" width="10.28515625" customWidth="1"/>
    <col min="4989" max="4989" width="6" customWidth="1"/>
    <col min="4990" max="4990" width="28.28515625" customWidth="1"/>
    <col min="4991" max="4991" width="10.28515625" customWidth="1"/>
    <col min="4992" max="4992" width="6" customWidth="1"/>
    <col min="4993" max="4993" width="28.28515625" customWidth="1"/>
    <col min="4994" max="4994" width="10.28515625" customWidth="1"/>
    <col min="4995" max="4995" width="6" customWidth="1"/>
    <col min="4996" max="4996" width="28.28515625" customWidth="1"/>
    <col min="4997" max="4997" width="10.28515625" customWidth="1"/>
    <col min="4998" max="4998" width="6" customWidth="1"/>
    <col min="4999" max="4999" width="28.28515625" customWidth="1"/>
    <col min="5000" max="5000" width="10.28515625" customWidth="1"/>
    <col min="5001" max="5001" width="6" customWidth="1"/>
    <col min="5002" max="5002" width="28.28515625" customWidth="1"/>
    <col min="5003" max="5003" width="10.28515625" customWidth="1"/>
    <col min="5004" max="5004" width="6" customWidth="1"/>
    <col min="5005" max="5005" width="28.28515625" customWidth="1"/>
    <col min="5006" max="5006" width="10.28515625" customWidth="1"/>
    <col min="5007" max="5007" width="6" customWidth="1"/>
    <col min="5008" max="5008" width="28.28515625" customWidth="1"/>
    <col min="5009" max="5009" width="10.28515625" customWidth="1"/>
    <col min="5010" max="5010" width="6" customWidth="1"/>
    <col min="5011" max="5011" width="28.28515625" customWidth="1"/>
    <col min="5012" max="5012" width="10.28515625" customWidth="1"/>
    <col min="5013" max="5013" width="6" customWidth="1"/>
    <col min="5014" max="5014" width="28.28515625" customWidth="1"/>
    <col min="5015" max="5015" width="10.28515625" customWidth="1"/>
    <col min="5016" max="5016" width="6" customWidth="1"/>
    <col min="5017" max="5017" width="28.28515625" customWidth="1"/>
    <col min="5018" max="5018" width="10.28515625" customWidth="1"/>
    <col min="5019" max="5019" width="6" customWidth="1"/>
    <col min="5020" max="5020" width="28.28515625" customWidth="1"/>
    <col min="5021" max="5021" width="10.28515625" customWidth="1"/>
    <col min="5022" max="5022" width="6" customWidth="1"/>
    <col min="5023" max="5023" width="28.28515625" customWidth="1"/>
    <col min="5024" max="5024" width="10.28515625" customWidth="1"/>
    <col min="5025" max="5025" width="6" customWidth="1"/>
    <col min="5026" max="5026" width="28.28515625" customWidth="1"/>
    <col min="5027" max="5027" width="10.28515625" customWidth="1"/>
    <col min="5028" max="5028" width="6" customWidth="1"/>
    <col min="5029" max="5029" width="28.28515625" customWidth="1"/>
    <col min="5030" max="5030" width="10.28515625" customWidth="1"/>
    <col min="5031" max="5031" width="6" customWidth="1"/>
    <col min="5032" max="5032" width="28.28515625" customWidth="1"/>
    <col min="5033" max="5033" width="10.28515625" customWidth="1"/>
    <col min="5034" max="5034" width="6" customWidth="1"/>
    <col min="5035" max="5035" width="28.28515625" customWidth="1"/>
    <col min="5036" max="5036" width="10.28515625" customWidth="1"/>
    <col min="5037" max="5037" width="6" customWidth="1"/>
    <col min="5038" max="5038" width="28.28515625" customWidth="1"/>
    <col min="5039" max="5039" width="10.28515625" customWidth="1"/>
    <col min="5040" max="5040" width="6" customWidth="1"/>
    <col min="5041" max="5041" width="28.28515625" customWidth="1"/>
    <col min="5042" max="5042" width="10.28515625" customWidth="1"/>
    <col min="5043" max="5043" width="6" customWidth="1"/>
    <col min="5044" max="5044" width="28.28515625" customWidth="1"/>
    <col min="5045" max="5045" width="10.28515625" customWidth="1"/>
    <col min="5046" max="5046" width="6" customWidth="1"/>
    <col min="5047" max="5047" width="28.28515625" customWidth="1"/>
    <col min="5048" max="5048" width="10.28515625" customWidth="1"/>
    <col min="5049" max="5049" width="6" customWidth="1"/>
    <col min="5050" max="5050" width="28.28515625" customWidth="1"/>
    <col min="5051" max="5051" width="10.28515625" customWidth="1"/>
    <col min="5052" max="5052" width="6" customWidth="1"/>
    <col min="5053" max="5053" width="28.28515625" customWidth="1"/>
    <col min="5054" max="5054" width="10.28515625" customWidth="1"/>
    <col min="5055" max="5055" width="6" customWidth="1"/>
    <col min="5056" max="5056" width="28.28515625" customWidth="1"/>
    <col min="5057" max="5057" width="10.28515625" customWidth="1"/>
    <col min="5058" max="5058" width="6" customWidth="1"/>
    <col min="5059" max="5059" width="28.28515625" customWidth="1"/>
    <col min="5060" max="5060" width="10.28515625" customWidth="1"/>
    <col min="5061" max="5061" width="6" customWidth="1"/>
    <col min="5062" max="5062" width="28.28515625" customWidth="1"/>
    <col min="5063" max="5063" width="10.28515625" customWidth="1"/>
    <col min="5064" max="5064" width="6" customWidth="1"/>
    <col min="5065" max="5065" width="28.28515625" customWidth="1"/>
    <col min="5066" max="5066" width="10.28515625" customWidth="1"/>
    <col min="5067" max="5067" width="6" customWidth="1"/>
    <col min="5068" max="5068" width="28.28515625" customWidth="1"/>
    <col min="5069" max="5069" width="10.28515625" customWidth="1"/>
    <col min="5070" max="5070" width="6" customWidth="1"/>
    <col min="5071" max="5071" width="28.28515625" customWidth="1"/>
    <col min="5072" max="5072" width="10.28515625" customWidth="1"/>
    <col min="5073" max="5073" width="6" customWidth="1"/>
    <col min="5121" max="5121" width="31" customWidth="1"/>
    <col min="5123" max="5123" width="28.28515625" customWidth="1"/>
    <col min="5124" max="5124" width="10.28515625" customWidth="1"/>
    <col min="5125" max="5125" width="6" customWidth="1"/>
    <col min="5126" max="5126" width="28.28515625" customWidth="1"/>
    <col min="5127" max="5127" width="10.28515625" customWidth="1"/>
    <col min="5128" max="5128" width="6" customWidth="1"/>
    <col min="5129" max="5129" width="28.28515625" customWidth="1"/>
    <col min="5130" max="5130" width="10.28515625" customWidth="1"/>
    <col min="5131" max="5131" width="6" customWidth="1"/>
    <col min="5132" max="5132" width="28.28515625" customWidth="1"/>
    <col min="5133" max="5133" width="10.28515625" customWidth="1"/>
    <col min="5134" max="5134" width="6" customWidth="1"/>
    <col min="5135" max="5135" width="28.28515625" customWidth="1"/>
    <col min="5136" max="5136" width="10.28515625" customWidth="1"/>
    <col min="5137" max="5137" width="6" customWidth="1"/>
    <col min="5138" max="5138" width="28.28515625" customWidth="1"/>
    <col min="5139" max="5139" width="10.28515625" customWidth="1"/>
    <col min="5140" max="5140" width="6" customWidth="1"/>
    <col min="5141" max="5141" width="28.28515625" customWidth="1"/>
    <col min="5142" max="5142" width="10.28515625" customWidth="1"/>
    <col min="5143" max="5143" width="6" customWidth="1"/>
    <col min="5144" max="5144" width="28.28515625" customWidth="1"/>
    <col min="5145" max="5145" width="10.28515625" customWidth="1"/>
    <col min="5146" max="5146" width="6" customWidth="1"/>
    <col min="5147" max="5147" width="28.28515625" customWidth="1"/>
    <col min="5148" max="5148" width="10.28515625" customWidth="1"/>
    <col min="5149" max="5149" width="6" customWidth="1"/>
    <col min="5150" max="5150" width="28.28515625" customWidth="1"/>
    <col min="5151" max="5151" width="10.28515625" customWidth="1"/>
    <col min="5152" max="5152" width="6" customWidth="1"/>
    <col min="5153" max="5153" width="28.28515625" customWidth="1"/>
    <col min="5154" max="5154" width="10.28515625" customWidth="1"/>
    <col min="5155" max="5155" width="6" customWidth="1"/>
    <col min="5156" max="5156" width="28.28515625" customWidth="1"/>
    <col min="5157" max="5157" width="10.28515625" customWidth="1"/>
    <col min="5158" max="5158" width="6" customWidth="1"/>
    <col min="5159" max="5159" width="28.28515625" customWidth="1"/>
    <col min="5160" max="5160" width="10.28515625" customWidth="1"/>
    <col min="5161" max="5161" width="6" customWidth="1"/>
    <col min="5162" max="5162" width="28.28515625" customWidth="1"/>
    <col min="5163" max="5163" width="10.28515625" customWidth="1"/>
    <col min="5164" max="5164" width="6" customWidth="1"/>
    <col min="5165" max="5165" width="28.28515625" customWidth="1"/>
    <col min="5166" max="5166" width="10.28515625" customWidth="1"/>
    <col min="5167" max="5167" width="6" customWidth="1"/>
    <col min="5168" max="5168" width="28.28515625" customWidth="1"/>
    <col min="5169" max="5169" width="10.28515625" customWidth="1"/>
    <col min="5170" max="5170" width="6" customWidth="1"/>
    <col min="5171" max="5171" width="28.28515625" customWidth="1"/>
    <col min="5172" max="5172" width="10.28515625" customWidth="1"/>
    <col min="5173" max="5173" width="6" customWidth="1"/>
    <col min="5174" max="5174" width="28.28515625" customWidth="1"/>
    <col min="5175" max="5175" width="10.28515625" customWidth="1"/>
    <col min="5176" max="5176" width="6" customWidth="1"/>
    <col min="5177" max="5177" width="28.28515625" customWidth="1"/>
    <col min="5178" max="5178" width="10.28515625" customWidth="1"/>
    <col min="5179" max="5179" width="6" customWidth="1"/>
    <col min="5180" max="5180" width="28.28515625" customWidth="1"/>
    <col min="5181" max="5181" width="10.28515625" customWidth="1"/>
    <col min="5182" max="5182" width="6" customWidth="1"/>
    <col min="5183" max="5183" width="28.28515625" customWidth="1"/>
    <col min="5184" max="5184" width="10.28515625" customWidth="1"/>
    <col min="5185" max="5185" width="6" customWidth="1"/>
    <col min="5186" max="5186" width="28.28515625" customWidth="1"/>
    <col min="5187" max="5187" width="10.28515625" customWidth="1"/>
    <col min="5188" max="5188" width="6" customWidth="1"/>
    <col min="5189" max="5189" width="28.28515625" customWidth="1"/>
    <col min="5190" max="5190" width="10.28515625" customWidth="1"/>
    <col min="5191" max="5191" width="6" customWidth="1"/>
    <col min="5192" max="5192" width="28.28515625" customWidth="1"/>
    <col min="5193" max="5193" width="10.28515625" customWidth="1"/>
    <col min="5194" max="5194" width="6" customWidth="1"/>
    <col min="5195" max="5195" width="28.28515625" customWidth="1"/>
    <col min="5196" max="5196" width="10.28515625" customWidth="1"/>
    <col min="5197" max="5197" width="6" customWidth="1"/>
    <col min="5198" max="5198" width="28.28515625" customWidth="1"/>
    <col min="5199" max="5199" width="10.28515625" customWidth="1"/>
    <col min="5200" max="5200" width="6" customWidth="1"/>
    <col min="5201" max="5201" width="28.28515625" customWidth="1"/>
    <col min="5202" max="5202" width="10.28515625" customWidth="1"/>
    <col min="5203" max="5203" width="6" customWidth="1"/>
    <col min="5204" max="5204" width="28.28515625" customWidth="1"/>
    <col min="5205" max="5205" width="10.28515625" customWidth="1"/>
    <col min="5206" max="5206" width="6" customWidth="1"/>
    <col min="5207" max="5207" width="28.28515625" customWidth="1"/>
    <col min="5208" max="5208" width="10.28515625" customWidth="1"/>
    <col min="5209" max="5209" width="6" customWidth="1"/>
    <col min="5210" max="5210" width="28.28515625" customWidth="1"/>
    <col min="5211" max="5211" width="10.28515625" customWidth="1"/>
    <col min="5212" max="5212" width="6" customWidth="1"/>
    <col min="5213" max="5213" width="28.28515625" customWidth="1"/>
    <col min="5214" max="5214" width="10.28515625" customWidth="1"/>
    <col min="5215" max="5215" width="6" customWidth="1"/>
    <col min="5216" max="5216" width="28.28515625" customWidth="1"/>
    <col min="5217" max="5217" width="10.28515625" customWidth="1"/>
    <col min="5218" max="5218" width="6" customWidth="1"/>
    <col min="5219" max="5219" width="28.28515625" customWidth="1"/>
    <col min="5220" max="5220" width="10.28515625" customWidth="1"/>
    <col min="5221" max="5221" width="6" customWidth="1"/>
    <col min="5222" max="5222" width="28.28515625" customWidth="1"/>
    <col min="5223" max="5223" width="10.28515625" customWidth="1"/>
    <col min="5224" max="5224" width="6" customWidth="1"/>
    <col min="5225" max="5225" width="28.28515625" customWidth="1"/>
    <col min="5226" max="5226" width="10.28515625" customWidth="1"/>
    <col min="5227" max="5227" width="6" customWidth="1"/>
    <col min="5228" max="5228" width="28.28515625" customWidth="1"/>
    <col min="5229" max="5229" width="10.28515625" customWidth="1"/>
    <col min="5230" max="5230" width="6" customWidth="1"/>
    <col min="5231" max="5231" width="28.28515625" customWidth="1"/>
    <col min="5232" max="5232" width="10.28515625" customWidth="1"/>
    <col min="5233" max="5233" width="6" customWidth="1"/>
    <col min="5234" max="5234" width="28.28515625" customWidth="1"/>
    <col min="5235" max="5235" width="10.28515625" customWidth="1"/>
    <col min="5236" max="5236" width="6" customWidth="1"/>
    <col min="5237" max="5237" width="28.28515625" customWidth="1"/>
    <col min="5238" max="5238" width="10.28515625" customWidth="1"/>
    <col min="5239" max="5239" width="6" customWidth="1"/>
    <col min="5240" max="5240" width="28.28515625" customWidth="1"/>
    <col min="5241" max="5241" width="10.28515625" customWidth="1"/>
    <col min="5242" max="5242" width="6" customWidth="1"/>
    <col min="5243" max="5243" width="28.28515625" customWidth="1"/>
    <col min="5244" max="5244" width="10.28515625" customWidth="1"/>
    <col min="5245" max="5245" width="6" customWidth="1"/>
    <col min="5246" max="5246" width="28.28515625" customWidth="1"/>
    <col min="5247" max="5247" width="10.28515625" customWidth="1"/>
    <col min="5248" max="5248" width="6" customWidth="1"/>
    <col min="5249" max="5249" width="28.28515625" customWidth="1"/>
    <col min="5250" max="5250" width="10.28515625" customWidth="1"/>
    <col min="5251" max="5251" width="6" customWidth="1"/>
    <col min="5252" max="5252" width="28.28515625" customWidth="1"/>
    <col min="5253" max="5253" width="10.28515625" customWidth="1"/>
    <col min="5254" max="5254" width="6" customWidth="1"/>
    <col min="5255" max="5255" width="28.28515625" customWidth="1"/>
    <col min="5256" max="5256" width="10.28515625" customWidth="1"/>
    <col min="5257" max="5257" width="6" customWidth="1"/>
    <col min="5258" max="5258" width="28.28515625" customWidth="1"/>
    <col min="5259" max="5259" width="10.28515625" customWidth="1"/>
    <col min="5260" max="5260" width="6" customWidth="1"/>
    <col min="5261" max="5261" width="28.28515625" customWidth="1"/>
    <col min="5262" max="5262" width="10.28515625" customWidth="1"/>
    <col min="5263" max="5263" width="6" customWidth="1"/>
    <col min="5264" max="5264" width="28.28515625" customWidth="1"/>
    <col min="5265" max="5265" width="10.28515625" customWidth="1"/>
    <col min="5266" max="5266" width="6" customWidth="1"/>
    <col min="5267" max="5267" width="28.28515625" customWidth="1"/>
    <col min="5268" max="5268" width="10.28515625" customWidth="1"/>
    <col min="5269" max="5269" width="6" customWidth="1"/>
    <col min="5270" max="5270" width="28.28515625" customWidth="1"/>
    <col min="5271" max="5271" width="10.28515625" customWidth="1"/>
    <col min="5272" max="5272" width="6" customWidth="1"/>
    <col min="5273" max="5273" width="28.28515625" customWidth="1"/>
    <col min="5274" max="5274" width="10.28515625" customWidth="1"/>
    <col min="5275" max="5275" width="6" customWidth="1"/>
    <col min="5276" max="5276" width="28.28515625" customWidth="1"/>
    <col min="5277" max="5277" width="10.28515625" customWidth="1"/>
    <col min="5278" max="5278" width="6" customWidth="1"/>
    <col min="5279" max="5279" width="28.28515625" customWidth="1"/>
    <col min="5280" max="5280" width="10.28515625" customWidth="1"/>
    <col min="5281" max="5281" width="6" customWidth="1"/>
    <col min="5282" max="5282" width="28.28515625" customWidth="1"/>
    <col min="5283" max="5283" width="10.28515625" customWidth="1"/>
    <col min="5284" max="5284" width="6" customWidth="1"/>
    <col min="5285" max="5285" width="28.28515625" customWidth="1"/>
    <col min="5286" max="5286" width="10.28515625" customWidth="1"/>
    <col min="5287" max="5287" width="6" customWidth="1"/>
    <col min="5288" max="5288" width="28.28515625" customWidth="1"/>
    <col min="5289" max="5289" width="10.28515625" customWidth="1"/>
    <col min="5290" max="5290" width="6" customWidth="1"/>
    <col min="5291" max="5291" width="28.28515625" customWidth="1"/>
    <col min="5292" max="5292" width="10.28515625" customWidth="1"/>
    <col min="5293" max="5293" width="6" customWidth="1"/>
    <col min="5294" max="5294" width="28.28515625" customWidth="1"/>
    <col min="5295" max="5295" width="10.28515625" customWidth="1"/>
    <col min="5296" max="5296" width="6" customWidth="1"/>
    <col min="5297" max="5297" width="28.28515625" customWidth="1"/>
    <col min="5298" max="5298" width="10.28515625" customWidth="1"/>
    <col min="5299" max="5299" width="6" customWidth="1"/>
    <col min="5300" max="5300" width="28.28515625" customWidth="1"/>
    <col min="5301" max="5301" width="10.28515625" customWidth="1"/>
    <col min="5302" max="5302" width="6" customWidth="1"/>
    <col min="5303" max="5303" width="28.28515625" customWidth="1"/>
    <col min="5304" max="5304" width="10.28515625" customWidth="1"/>
    <col min="5305" max="5305" width="6" customWidth="1"/>
    <col min="5306" max="5306" width="28.28515625" customWidth="1"/>
    <col min="5307" max="5307" width="10.28515625" customWidth="1"/>
    <col min="5308" max="5308" width="6" customWidth="1"/>
    <col min="5309" max="5309" width="28.28515625" customWidth="1"/>
    <col min="5310" max="5310" width="10.28515625" customWidth="1"/>
    <col min="5311" max="5311" width="6" customWidth="1"/>
    <col min="5312" max="5312" width="28.28515625" customWidth="1"/>
    <col min="5313" max="5313" width="10.28515625" customWidth="1"/>
    <col min="5314" max="5314" width="6" customWidth="1"/>
    <col min="5315" max="5315" width="28.28515625" customWidth="1"/>
    <col min="5316" max="5316" width="10.28515625" customWidth="1"/>
    <col min="5317" max="5317" width="6" customWidth="1"/>
    <col min="5318" max="5318" width="28.28515625" customWidth="1"/>
    <col min="5319" max="5319" width="10.28515625" customWidth="1"/>
    <col min="5320" max="5320" width="6" customWidth="1"/>
    <col min="5321" max="5321" width="28.28515625" customWidth="1"/>
    <col min="5322" max="5322" width="10.28515625" customWidth="1"/>
    <col min="5323" max="5323" width="6" customWidth="1"/>
    <col min="5324" max="5324" width="28.28515625" customWidth="1"/>
    <col min="5325" max="5325" width="10.28515625" customWidth="1"/>
    <col min="5326" max="5326" width="6" customWidth="1"/>
    <col min="5327" max="5327" width="28.28515625" customWidth="1"/>
    <col min="5328" max="5328" width="10.28515625" customWidth="1"/>
    <col min="5329" max="5329" width="6" customWidth="1"/>
    <col min="5377" max="5377" width="31" customWidth="1"/>
    <col min="5379" max="5379" width="28.28515625" customWidth="1"/>
    <col min="5380" max="5380" width="10.28515625" customWidth="1"/>
    <col min="5381" max="5381" width="6" customWidth="1"/>
    <col min="5382" max="5382" width="28.28515625" customWidth="1"/>
    <col min="5383" max="5383" width="10.28515625" customWidth="1"/>
    <col min="5384" max="5384" width="6" customWidth="1"/>
    <col min="5385" max="5385" width="28.28515625" customWidth="1"/>
    <col min="5386" max="5386" width="10.28515625" customWidth="1"/>
    <col min="5387" max="5387" width="6" customWidth="1"/>
    <col min="5388" max="5388" width="28.28515625" customWidth="1"/>
    <col min="5389" max="5389" width="10.28515625" customWidth="1"/>
    <col min="5390" max="5390" width="6" customWidth="1"/>
    <col min="5391" max="5391" width="28.28515625" customWidth="1"/>
    <col min="5392" max="5392" width="10.28515625" customWidth="1"/>
    <col min="5393" max="5393" width="6" customWidth="1"/>
    <col min="5394" max="5394" width="28.28515625" customWidth="1"/>
    <col min="5395" max="5395" width="10.28515625" customWidth="1"/>
    <col min="5396" max="5396" width="6" customWidth="1"/>
    <col min="5397" max="5397" width="28.28515625" customWidth="1"/>
    <col min="5398" max="5398" width="10.28515625" customWidth="1"/>
    <col min="5399" max="5399" width="6" customWidth="1"/>
    <col min="5400" max="5400" width="28.28515625" customWidth="1"/>
    <col min="5401" max="5401" width="10.28515625" customWidth="1"/>
    <col min="5402" max="5402" width="6" customWidth="1"/>
    <col min="5403" max="5403" width="28.28515625" customWidth="1"/>
    <col min="5404" max="5404" width="10.28515625" customWidth="1"/>
    <col min="5405" max="5405" width="6" customWidth="1"/>
    <col min="5406" max="5406" width="28.28515625" customWidth="1"/>
    <col min="5407" max="5407" width="10.28515625" customWidth="1"/>
    <col min="5408" max="5408" width="6" customWidth="1"/>
    <col min="5409" max="5409" width="28.28515625" customWidth="1"/>
    <col min="5410" max="5410" width="10.28515625" customWidth="1"/>
    <col min="5411" max="5411" width="6" customWidth="1"/>
    <col min="5412" max="5412" width="28.28515625" customWidth="1"/>
    <col min="5413" max="5413" width="10.28515625" customWidth="1"/>
    <col min="5414" max="5414" width="6" customWidth="1"/>
    <col min="5415" max="5415" width="28.28515625" customWidth="1"/>
    <col min="5416" max="5416" width="10.28515625" customWidth="1"/>
    <col min="5417" max="5417" width="6" customWidth="1"/>
    <col min="5418" max="5418" width="28.28515625" customWidth="1"/>
    <col min="5419" max="5419" width="10.28515625" customWidth="1"/>
    <col min="5420" max="5420" width="6" customWidth="1"/>
    <col min="5421" max="5421" width="28.28515625" customWidth="1"/>
    <col min="5422" max="5422" width="10.28515625" customWidth="1"/>
    <col min="5423" max="5423" width="6" customWidth="1"/>
    <col min="5424" max="5424" width="28.28515625" customWidth="1"/>
    <col min="5425" max="5425" width="10.28515625" customWidth="1"/>
    <col min="5426" max="5426" width="6" customWidth="1"/>
    <col min="5427" max="5427" width="28.28515625" customWidth="1"/>
    <col min="5428" max="5428" width="10.28515625" customWidth="1"/>
    <col min="5429" max="5429" width="6" customWidth="1"/>
    <col min="5430" max="5430" width="28.28515625" customWidth="1"/>
    <col min="5431" max="5431" width="10.28515625" customWidth="1"/>
    <col min="5432" max="5432" width="6" customWidth="1"/>
    <col min="5433" max="5433" width="28.28515625" customWidth="1"/>
    <col min="5434" max="5434" width="10.28515625" customWidth="1"/>
    <col min="5435" max="5435" width="6" customWidth="1"/>
    <col min="5436" max="5436" width="28.28515625" customWidth="1"/>
    <col min="5437" max="5437" width="10.28515625" customWidth="1"/>
    <col min="5438" max="5438" width="6" customWidth="1"/>
    <col min="5439" max="5439" width="28.28515625" customWidth="1"/>
    <col min="5440" max="5440" width="10.28515625" customWidth="1"/>
    <col min="5441" max="5441" width="6" customWidth="1"/>
    <col min="5442" max="5442" width="28.28515625" customWidth="1"/>
    <col min="5443" max="5443" width="10.28515625" customWidth="1"/>
    <col min="5444" max="5444" width="6" customWidth="1"/>
    <col min="5445" max="5445" width="28.28515625" customWidth="1"/>
    <col min="5446" max="5446" width="10.28515625" customWidth="1"/>
    <col min="5447" max="5447" width="6" customWidth="1"/>
    <col min="5448" max="5448" width="28.28515625" customWidth="1"/>
    <col min="5449" max="5449" width="10.28515625" customWidth="1"/>
    <col min="5450" max="5450" width="6" customWidth="1"/>
    <col min="5451" max="5451" width="28.28515625" customWidth="1"/>
    <col min="5452" max="5452" width="10.28515625" customWidth="1"/>
    <col min="5453" max="5453" width="6" customWidth="1"/>
    <col min="5454" max="5454" width="28.28515625" customWidth="1"/>
    <col min="5455" max="5455" width="10.28515625" customWidth="1"/>
    <col min="5456" max="5456" width="6" customWidth="1"/>
    <col min="5457" max="5457" width="28.28515625" customWidth="1"/>
    <col min="5458" max="5458" width="10.28515625" customWidth="1"/>
    <col min="5459" max="5459" width="6" customWidth="1"/>
    <col min="5460" max="5460" width="28.28515625" customWidth="1"/>
    <col min="5461" max="5461" width="10.28515625" customWidth="1"/>
    <col min="5462" max="5462" width="6" customWidth="1"/>
    <col min="5463" max="5463" width="28.28515625" customWidth="1"/>
    <col min="5464" max="5464" width="10.28515625" customWidth="1"/>
    <col min="5465" max="5465" width="6" customWidth="1"/>
    <col min="5466" max="5466" width="28.28515625" customWidth="1"/>
    <col min="5467" max="5467" width="10.28515625" customWidth="1"/>
    <col min="5468" max="5468" width="6" customWidth="1"/>
    <col min="5469" max="5469" width="28.28515625" customWidth="1"/>
    <col min="5470" max="5470" width="10.28515625" customWidth="1"/>
    <col min="5471" max="5471" width="6" customWidth="1"/>
    <col min="5472" max="5472" width="28.28515625" customWidth="1"/>
    <col min="5473" max="5473" width="10.28515625" customWidth="1"/>
    <col min="5474" max="5474" width="6" customWidth="1"/>
    <col min="5475" max="5475" width="28.28515625" customWidth="1"/>
    <col min="5476" max="5476" width="10.28515625" customWidth="1"/>
    <col min="5477" max="5477" width="6" customWidth="1"/>
    <col min="5478" max="5478" width="28.28515625" customWidth="1"/>
    <col min="5479" max="5479" width="10.28515625" customWidth="1"/>
    <col min="5480" max="5480" width="6" customWidth="1"/>
    <col min="5481" max="5481" width="28.28515625" customWidth="1"/>
    <col min="5482" max="5482" width="10.28515625" customWidth="1"/>
    <col min="5483" max="5483" width="6" customWidth="1"/>
    <col min="5484" max="5484" width="28.28515625" customWidth="1"/>
    <col min="5485" max="5485" width="10.28515625" customWidth="1"/>
    <col min="5486" max="5486" width="6" customWidth="1"/>
    <col min="5487" max="5487" width="28.28515625" customWidth="1"/>
    <col min="5488" max="5488" width="10.28515625" customWidth="1"/>
    <col min="5489" max="5489" width="6" customWidth="1"/>
    <col min="5490" max="5490" width="28.28515625" customWidth="1"/>
    <col min="5491" max="5491" width="10.28515625" customWidth="1"/>
    <col min="5492" max="5492" width="6" customWidth="1"/>
    <col min="5493" max="5493" width="28.28515625" customWidth="1"/>
    <col min="5494" max="5494" width="10.28515625" customWidth="1"/>
    <col min="5495" max="5495" width="6" customWidth="1"/>
    <col min="5496" max="5496" width="28.28515625" customWidth="1"/>
    <col min="5497" max="5497" width="10.28515625" customWidth="1"/>
    <col min="5498" max="5498" width="6" customWidth="1"/>
    <col min="5499" max="5499" width="28.28515625" customWidth="1"/>
    <col min="5500" max="5500" width="10.28515625" customWidth="1"/>
    <col min="5501" max="5501" width="6" customWidth="1"/>
    <col min="5502" max="5502" width="28.28515625" customWidth="1"/>
    <col min="5503" max="5503" width="10.28515625" customWidth="1"/>
    <col min="5504" max="5504" width="6" customWidth="1"/>
    <col min="5505" max="5505" width="28.28515625" customWidth="1"/>
    <col min="5506" max="5506" width="10.28515625" customWidth="1"/>
    <col min="5507" max="5507" width="6" customWidth="1"/>
    <col min="5508" max="5508" width="28.28515625" customWidth="1"/>
    <col min="5509" max="5509" width="10.28515625" customWidth="1"/>
    <col min="5510" max="5510" width="6" customWidth="1"/>
    <col min="5511" max="5511" width="28.28515625" customWidth="1"/>
    <col min="5512" max="5512" width="10.28515625" customWidth="1"/>
    <col min="5513" max="5513" width="6" customWidth="1"/>
    <col min="5514" max="5514" width="28.28515625" customWidth="1"/>
    <col min="5515" max="5515" width="10.28515625" customWidth="1"/>
    <col min="5516" max="5516" width="6" customWidth="1"/>
    <col min="5517" max="5517" width="28.28515625" customWidth="1"/>
    <col min="5518" max="5518" width="10.28515625" customWidth="1"/>
    <col min="5519" max="5519" width="6" customWidth="1"/>
    <col min="5520" max="5520" width="28.28515625" customWidth="1"/>
    <col min="5521" max="5521" width="10.28515625" customWidth="1"/>
    <col min="5522" max="5522" width="6" customWidth="1"/>
    <col min="5523" max="5523" width="28.28515625" customWidth="1"/>
    <col min="5524" max="5524" width="10.28515625" customWidth="1"/>
    <col min="5525" max="5525" width="6" customWidth="1"/>
    <col min="5526" max="5526" width="28.28515625" customWidth="1"/>
    <col min="5527" max="5527" width="10.28515625" customWidth="1"/>
    <col min="5528" max="5528" width="6" customWidth="1"/>
    <col min="5529" max="5529" width="28.28515625" customWidth="1"/>
    <col min="5530" max="5530" width="10.28515625" customWidth="1"/>
    <col min="5531" max="5531" width="6" customWidth="1"/>
    <col min="5532" max="5532" width="28.28515625" customWidth="1"/>
    <col min="5533" max="5533" width="10.28515625" customWidth="1"/>
    <col min="5534" max="5534" width="6" customWidth="1"/>
    <col min="5535" max="5535" width="28.28515625" customWidth="1"/>
    <col min="5536" max="5536" width="10.28515625" customWidth="1"/>
    <col min="5537" max="5537" width="6" customWidth="1"/>
    <col min="5538" max="5538" width="28.28515625" customWidth="1"/>
    <col min="5539" max="5539" width="10.28515625" customWidth="1"/>
    <col min="5540" max="5540" width="6" customWidth="1"/>
    <col min="5541" max="5541" width="28.28515625" customWidth="1"/>
    <col min="5542" max="5542" width="10.28515625" customWidth="1"/>
    <col min="5543" max="5543" width="6" customWidth="1"/>
    <col min="5544" max="5544" width="28.28515625" customWidth="1"/>
    <col min="5545" max="5545" width="10.28515625" customWidth="1"/>
    <col min="5546" max="5546" width="6" customWidth="1"/>
    <col min="5547" max="5547" width="28.28515625" customWidth="1"/>
    <col min="5548" max="5548" width="10.28515625" customWidth="1"/>
    <col min="5549" max="5549" width="6" customWidth="1"/>
    <col min="5550" max="5550" width="28.28515625" customWidth="1"/>
    <col min="5551" max="5551" width="10.28515625" customWidth="1"/>
    <col min="5552" max="5552" width="6" customWidth="1"/>
    <col min="5553" max="5553" width="28.28515625" customWidth="1"/>
    <col min="5554" max="5554" width="10.28515625" customWidth="1"/>
    <col min="5555" max="5555" width="6" customWidth="1"/>
    <col min="5556" max="5556" width="28.28515625" customWidth="1"/>
    <col min="5557" max="5557" width="10.28515625" customWidth="1"/>
    <col min="5558" max="5558" width="6" customWidth="1"/>
    <col min="5559" max="5559" width="28.28515625" customWidth="1"/>
    <col min="5560" max="5560" width="10.28515625" customWidth="1"/>
    <col min="5561" max="5561" width="6" customWidth="1"/>
    <col min="5562" max="5562" width="28.28515625" customWidth="1"/>
    <col min="5563" max="5563" width="10.28515625" customWidth="1"/>
    <col min="5564" max="5564" width="6" customWidth="1"/>
    <col min="5565" max="5565" width="28.28515625" customWidth="1"/>
    <col min="5566" max="5566" width="10.28515625" customWidth="1"/>
    <col min="5567" max="5567" width="6" customWidth="1"/>
    <col min="5568" max="5568" width="28.28515625" customWidth="1"/>
    <col min="5569" max="5569" width="10.28515625" customWidth="1"/>
    <col min="5570" max="5570" width="6" customWidth="1"/>
    <col min="5571" max="5571" width="28.28515625" customWidth="1"/>
    <col min="5572" max="5572" width="10.28515625" customWidth="1"/>
    <col min="5573" max="5573" width="6" customWidth="1"/>
    <col min="5574" max="5574" width="28.28515625" customWidth="1"/>
    <col min="5575" max="5575" width="10.28515625" customWidth="1"/>
    <col min="5576" max="5576" width="6" customWidth="1"/>
    <col min="5577" max="5577" width="28.28515625" customWidth="1"/>
    <col min="5578" max="5578" width="10.28515625" customWidth="1"/>
    <col min="5579" max="5579" width="6" customWidth="1"/>
    <col min="5580" max="5580" width="28.28515625" customWidth="1"/>
    <col min="5581" max="5581" width="10.28515625" customWidth="1"/>
    <col min="5582" max="5582" width="6" customWidth="1"/>
    <col min="5583" max="5583" width="28.28515625" customWidth="1"/>
    <col min="5584" max="5584" width="10.28515625" customWidth="1"/>
    <col min="5585" max="5585" width="6" customWidth="1"/>
    <col min="5633" max="5633" width="31" customWidth="1"/>
    <col min="5635" max="5635" width="28.28515625" customWidth="1"/>
    <col min="5636" max="5636" width="10.28515625" customWidth="1"/>
    <col min="5637" max="5637" width="6" customWidth="1"/>
    <col min="5638" max="5638" width="28.28515625" customWidth="1"/>
    <col min="5639" max="5639" width="10.28515625" customWidth="1"/>
    <col min="5640" max="5640" width="6" customWidth="1"/>
    <col min="5641" max="5641" width="28.28515625" customWidth="1"/>
    <col min="5642" max="5642" width="10.28515625" customWidth="1"/>
    <col min="5643" max="5643" width="6" customWidth="1"/>
    <col min="5644" max="5644" width="28.28515625" customWidth="1"/>
    <col min="5645" max="5645" width="10.28515625" customWidth="1"/>
    <col min="5646" max="5646" width="6" customWidth="1"/>
    <col min="5647" max="5647" width="28.28515625" customWidth="1"/>
    <col min="5648" max="5648" width="10.28515625" customWidth="1"/>
    <col min="5649" max="5649" width="6" customWidth="1"/>
    <col min="5650" max="5650" width="28.28515625" customWidth="1"/>
    <col min="5651" max="5651" width="10.28515625" customWidth="1"/>
    <col min="5652" max="5652" width="6" customWidth="1"/>
    <col min="5653" max="5653" width="28.28515625" customWidth="1"/>
    <col min="5654" max="5654" width="10.28515625" customWidth="1"/>
    <col min="5655" max="5655" width="6" customWidth="1"/>
    <col min="5656" max="5656" width="28.28515625" customWidth="1"/>
    <col min="5657" max="5657" width="10.28515625" customWidth="1"/>
    <col min="5658" max="5658" width="6" customWidth="1"/>
    <col min="5659" max="5659" width="28.28515625" customWidth="1"/>
    <col min="5660" max="5660" width="10.28515625" customWidth="1"/>
    <col min="5661" max="5661" width="6" customWidth="1"/>
    <col min="5662" max="5662" width="28.28515625" customWidth="1"/>
    <col min="5663" max="5663" width="10.28515625" customWidth="1"/>
    <col min="5664" max="5664" width="6" customWidth="1"/>
    <col min="5665" max="5665" width="28.28515625" customWidth="1"/>
    <col min="5666" max="5666" width="10.28515625" customWidth="1"/>
    <col min="5667" max="5667" width="6" customWidth="1"/>
    <col min="5668" max="5668" width="28.28515625" customWidth="1"/>
    <col min="5669" max="5669" width="10.28515625" customWidth="1"/>
    <col min="5670" max="5670" width="6" customWidth="1"/>
    <col min="5671" max="5671" width="28.28515625" customWidth="1"/>
    <col min="5672" max="5672" width="10.28515625" customWidth="1"/>
    <col min="5673" max="5673" width="6" customWidth="1"/>
    <col min="5674" max="5674" width="28.28515625" customWidth="1"/>
    <col min="5675" max="5675" width="10.28515625" customWidth="1"/>
    <col min="5676" max="5676" width="6" customWidth="1"/>
    <col min="5677" max="5677" width="28.28515625" customWidth="1"/>
    <col min="5678" max="5678" width="10.28515625" customWidth="1"/>
    <col min="5679" max="5679" width="6" customWidth="1"/>
    <col min="5680" max="5680" width="28.28515625" customWidth="1"/>
    <col min="5681" max="5681" width="10.28515625" customWidth="1"/>
    <col min="5682" max="5682" width="6" customWidth="1"/>
    <col min="5683" max="5683" width="28.28515625" customWidth="1"/>
    <col min="5684" max="5684" width="10.28515625" customWidth="1"/>
    <col min="5685" max="5685" width="6" customWidth="1"/>
    <col min="5686" max="5686" width="28.28515625" customWidth="1"/>
    <col min="5687" max="5687" width="10.28515625" customWidth="1"/>
    <col min="5688" max="5688" width="6" customWidth="1"/>
    <col min="5689" max="5689" width="28.28515625" customWidth="1"/>
    <col min="5690" max="5690" width="10.28515625" customWidth="1"/>
    <col min="5691" max="5691" width="6" customWidth="1"/>
    <col min="5692" max="5692" width="28.28515625" customWidth="1"/>
    <col min="5693" max="5693" width="10.28515625" customWidth="1"/>
    <col min="5694" max="5694" width="6" customWidth="1"/>
    <col min="5695" max="5695" width="28.28515625" customWidth="1"/>
    <col min="5696" max="5696" width="10.28515625" customWidth="1"/>
    <col min="5697" max="5697" width="6" customWidth="1"/>
    <col min="5698" max="5698" width="28.28515625" customWidth="1"/>
    <col min="5699" max="5699" width="10.28515625" customWidth="1"/>
    <col min="5700" max="5700" width="6" customWidth="1"/>
    <col min="5701" max="5701" width="28.28515625" customWidth="1"/>
    <col min="5702" max="5702" width="10.28515625" customWidth="1"/>
    <col min="5703" max="5703" width="6" customWidth="1"/>
    <col min="5704" max="5704" width="28.28515625" customWidth="1"/>
    <col min="5705" max="5705" width="10.28515625" customWidth="1"/>
    <col min="5706" max="5706" width="6" customWidth="1"/>
    <col min="5707" max="5707" width="28.28515625" customWidth="1"/>
    <col min="5708" max="5708" width="10.28515625" customWidth="1"/>
    <col min="5709" max="5709" width="6" customWidth="1"/>
    <col min="5710" max="5710" width="28.28515625" customWidth="1"/>
    <col min="5711" max="5711" width="10.28515625" customWidth="1"/>
    <col min="5712" max="5712" width="6" customWidth="1"/>
    <col min="5713" max="5713" width="28.28515625" customWidth="1"/>
    <col min="5714" max="5714" width="10.28515625" customWidth="1"/>
    <col min="5715" max="5715" width="6" customWidth="1"/>
    <col min="5716" max="5716" width="28.28515625" customWidth="1"/>
    <col min="5717" max="5717" width="10.28515625" customWidth="1"/>
    <col min="5718" max="5718" width="6" customWidth="1"/>
    <col min="5719" max="5719" width="28.28515625" customWidth="1"/>
    <col min="5720" max="5720" width="10.28515625" customWidth="1"/>
    <col min="5721" max="5721" width="6" customWidth="1"/>
    <col min="5722" max="5722" width="28.28515625" customWidth="1"/>
    <col min="5723" max="5723" width="10.28515625" customWidth="1"/>
    <col min="5724" max="5724" width="6" customWidth="1"/>
    <col min="5725" max="5725" width="28.28515625" customWidth="1"/>
    <col min="5726" max="5726" width="10.28515625" customWidth="1"/>
    <col min="5727" max="5727" width="6" customWidth="1"/>
    <col min="5728" max="5728" width="28.28515625" customWidth="1"/>
    <col min="5729" max="5729" width="10.28515625" customWidth="1"/>
    <col min="5730" max="5730" width="6" customWidth="1"/>
    <col min="5731" max="5731" width="28.28515625" customWidth="1"/>
    <col min="5732" max="5732" width="10.28515625" customWidth="1"/>
    <col min="5733" max="5733" width="6" customWidth="1"/>
    <col min="5734" max="5734" width="28.28515625" customWidth="1"/>
    <col min="5735" max="5735" width="10.28515625" customWidth="1"/>
    <col min="5736" max="5736" width="6" customWidth="1"/>
    <col min="5737" max="5737" width="28.28515625" customWidth="1"/>
    <col min="5738" max="5738" width="10.28515625" customWidth="1"/>
    <col min="5739" max="5739" width="6" customWidth="1"/>
    <col min="5740" max="5740" width="28.28515625" customWidth="1"/>
    <col min="5741" max="5741" width="10.28515625" customWidth="1"/>
    <col min="5742" max="5742" width="6" customWidth="1"/>
    <col min="5743" max="5743" width="28.28515625" customWidth="1"/>
    <col min="5744" max="5744" width="10.28515625" customWidth="1"/>
    <col min="5745" max="5745" width="6" customWidth="1"/>
    <col min="5746" max="5746" width="28.28515625" customWidth="1"/>
    <col min="5747" max="5747" width="10.28515625" customWidth="1"/>
    <col min="5748" max="5748" width="6" customWidth="1"/>
    <col min="5749" max="5749" width="28.28515625" customWidth="1"/>
    <col min="5750" max="5750" width="10.28515625" customWidth="1"/>
    <col min="5751" max="5751" width="6" customWidth="1"/>
    <col min="5752" max="5752" width="28.28515625" customWidth="1"/>
    <col min="5753" max="5753" width="10.28515625" customWidth="1"/>
    <col min="5754" max="5754" width="6" customWidth="1"/>
    <col min="5755" max="5755" width="28.28515625" customWidth="1"/>
    <col min="5756" max="5756" width="10.28515625" customWidth="1"/>
    <col min="5757" max="5757" width="6" customWidth="1"/>
    <col min="5758" max="5758" width="28.28515625" customWidth="1"/>
    <col min="5759" max="5759" width="10.28515625" customWidth="1"/>
    <col min="5760" max="5760" width="6" customWidth="1"/>
    <col min="5761" max="5761" width="28.28515625" customWidth="1"/>
    <col min="5762" max="5762" width="10.28515625" customWidth="1"/>
    <col min="5763" max="5763" width="6" customWidth="1"/>
    <col min="5764" max="5764" width="28.28515625" customWidth="1"/>
    <col min="5765" max="5765" width="10.28515625" customWidth="1"/>
    <col min="5766" max="5766" width="6" customWidth="1"/>
    <col min="5767" max="5767" width="28.28515625" customWidth="1"/>
    <col min="5768" max="5768" width="10.28515625" customWidth="1"/>
    <col min="5769" max="5769" width="6" customWidth="1"/>
    <col min="5770" max="5770" width="28.28515625" customWidth="1"/>
    <col min="5771" max="5771" width="10.28515625" customWidth="1"/>
    <col min="5772" max="5772" width="6" customWidth="1"/>
    <col min="5773" max="5773" width="28.28515625" customWidth="1"/>
    <col min="5774" max="5774" width="10.28515625" customWidth="1"/>
    <col min="5775" max="5775" width="6" customWidth="1"/>
    <col min="5776" max="5776" width="28.28515625" customWidth="1"/>
    <col min="5777" max="5777" width="10.28515625" customWidth="1"/>
    <col min="5778" max="5778" width="6" customWidth="1"/>
    <col min="5779" max="5779" width="28.28515625" customWidth="1"/>
    <col min="5780" max="5780" width="10.28515625" customWidth="1"/>
    <col min="5781" max="5781" width="6" customWidth="1"/>
    <col min="5782" max="5782" width="28.28515625" customWidth="1"/>
    <col min="5783" max="5783" width="10.28515625" customWidth="1"/>
    <col min="5784" max="5784" width="6" customWidth="1"/>
    <col min="5785" max="5785" width="28.28515625" customWidth="1"/>
    <col min="5786" max="5786" width="10.28515625" customWidth="1"/>
    <col min="5787" max="5787" width="6" customWidth="1"/>
    <col min="5788" max="5788" width="28.28515625" customWidth="1"/>
    <col min="5789" max="5789" width="10.28515625" customWidth="1"/>
    <col min="5790" max="5790" width="6" customWidth="1"/>
    <col min="5791" max="5791" width="28.28515625" customWidth="1"/>
    <col min="5792" max="5792" width="10.28515625" customWidth="1"/>
    <col min="5793" max="5793" width="6" customWidth="1"/>
    <col min="5794" max="5794" width="28.28515625" customWidth="1"/>
    <col min="5795" max="5795" width="10.28515625" customWidth="1"/>
    <col min="5796" max="5796" width="6" customWidth="1"/>
    <col min="5797" max="5797" width="28.28515625" customWidth="1"/>
    <col min="5798" max="5798" width="10.28515625" customWidth="1"/>
    <col min="5799" max="5799" width="6" customWidth="1"/>
    <col min="5800" max="5800" width="28.28515625" customWidth="1"/>
    <col min="5801" max="5801" width="10.28515625" customWidth="1"/>
    <col min="5802" max="5802" width="6" customWidth="1"/>
    <col min="5803" max="5803" width="28.28515625" customWidth="1"/>
    <col min="5804" max="5804" width="10.28515625" customWidth="1"/>
    <col min="5805" max="5805" width="6" customWidth="1"/>
    <col min="5806" max="5806" width="28.28515625" customWidth="1"/>
    <col min="5807" max="5807" width="10.28515625" customWidth="1"/>
    <col min="5808" max="5808" width="6" customWidth="1"/>
    <col min="5809" max="5809" width="28.28515625" customWidth="1"/>
    <col min="5810" max="5810" width="10.28515625" customWidth="1"/>
    <col min="5811" max="5811" width="6" customWidth="1"/>
    <col min="5812" max="5812" width="28.28515625" customWidth="1"/>
    <col min="5813" max="5813" width="10.28515625" customWidth="1"/>
    <col min="5814" max="5814" width="6" customWidth="1"/>
    <col min="5815" max="5815" width="28.28515625" customWidth="1"/>
    <col min="5816" max="5816" width="10.28515625" customWidth="1"/>
    <col min="5817" max="5817" width="6" customWidth="1"/>
    <col min="5818" max="5818" width="28.28515625" customWidth="1"/>
    <col min="5819" max="5819" width="10.28515625" customWidth="1"/>
    <col min="5820" max="5820" width="6" customWidth="1"/>
    <col min="5821" max="5821" width="28.28515625" customWidth="1"/>
    <col min="5822" max="5822" width="10.28515625" customWidth="1"/>
    <col min="5823" max="5823" width="6" customWidth="1"/>
    <col min="5824" max="5824" width="28.28515625" customWidth="1"/>
    <col min="5825" max="5825" width="10.28515625" customWidth="1"/>
    <col min="5826" max="5826" width="6" customWidth="1"/>
    <col min="5827" max="5827" width="28.28515625" customWidth="1"/>
    <col min="5828" max="5828" width="10.28515625" customWidth="1"/>
    <col min="5829" max="5829" width="6" customWidth="1"/>
    <col min="5830" max="5830" width="28.28515625" customWidth="1"/>
    <col min="5831" max="5831" width="10.28515625" customWidth="1"/>
    <col min="5832" max="5832" width="6" customWidth="1"/>
    <col min="5833" max="5833" width="28.28515625" customWidth="1"/>
    <col min="5834" max="5834" width="10.28515625" customWidth="1"/>
    <col min="5835" max="5835" width="6" customWidth="1"/>
    <col min="5836" max="5836" width="28.28515625" customWidth="1"/>
    <col min="5837" max="5837" width="10.28515625" customWidth="1"/>
    <col min="5838" max="5838" width="6" customWidth="1"/>
    <col min="5839" max="5839" width="28.28515625" customWidth="1"/>
    <col min="5840" max="5840" width="10.28515625" customWidth="1"/>
    <col min="5841" max="5841" width="6" customWidth="1"/>
    <col min="5889" max="5889" width="31" customWidth="1"/>
    <col min="5891" max="5891" width="28.28515625" customWidth="1"/>
    <col min="5892" max="5892" width="10.28515625" customWidth="1"/>
    <col min="5893" max="5893" width="6" customWidth="1"/>
    <col min="5894" max="5894" width="28.28515625" customWidth="1"/>
    <col min="5895" max="5895" width="10.28515625" customWidth="1"/>
    <col min="5896" max="5896" width="6" customWidth="1"/>
    <col min="5897" max="5897" width="28.28515625" customWidth="1"/>
    <col min="5898" max="5898" width="10.28515625" customWidth="1"/>
    <col min="5899" max="5899" width="6" customWidth="1"/>
    <col min="5900" max="5900" width="28.28515625" customWidth="1"/>
    <col min="5901" max="5901" width="10.28515625" customWidth="1"/>
    <col min="5902" max="5902" width="6" customWidth="1"/>
    <col min="5903" max="5903" width="28.28515625" customWidth="1"/>
    <col min="5904" max="5904" width="10.28515625" customWidth="1"/>
    <col min="5905" max="5905" width="6" customWidth="1"/>
    <col min="5906" max="5906" width="28.28515625" customWidth="1"/>
    <col min="5907" max="5907" width="10.28515625" customWidth="1"/>
    <col min="5908" max="5908" width="6" customWidth="1"/>
    <col min="5909" max="5909" width="28.28515625" customWidth="1"/>
    <col min="5910" max="5910" width="10.28515625" customWidth="1"/>
    <col min="5911" max="5911" width="6" customWidth="1"/>
    <col min="5912" max="5912" width="28.28515625" customWidth="1"/>
    <col min="5913" max="5913" width="10.28515625" customWidth="1"/>
    <col min="5914" max="5914" width="6" customWidth="1"/>
    <col min="5915" max="5915" width="28.28515625" customWidth="1"/>
    <col min="5916" max="5916" width="10.28515625" customWidth="1"/>
    <col min="5917" max="5917" width="6" customWidth="1"/>
    <col min="5918" max="5918" width="28.28515625" customWidth="1"/>
    <col min="5919" max="5919" width="10.28515625" customWidth="1"/>
    <col min="5920" max="5920" width="6" customWidth="1"/>
    <col min="5921" max="5921" width="28.28515625" customWidth="1"/>
    <col min="5922" max="5922" width="10.28515625" customWidth="1"/>
    <col min="5923" max="5923" width="6" customWidth="1"/>
    <col min="5924" max="5924" width="28.28515625" customWidth="1"/>
    <col min="5925" max="5925" width="10.28515625" customWidth="1"/>
    <col min="5926" max="5926" width="6" customWidth="1"/>
    <col min="5927" max="5927" width="28.28515625" customWidth="1"/>
    <col min="5928" max="5928" width="10.28515625" customWidth="1"/>
    <col min="5929" max="5929" width="6" customWidth="1"/>
    <col min="5930" max="5930" width="28.28515625" customWidth="1"/>
    <col min="5931" max="5931" width="10.28515625" customWidth="1"/>
    <col min="5932" max="5932" width="6" customWidth="1"/>
    <col min="5933" max="5933" width="28.28515625" customWidth="1"/>
    <col min="5934" max="5934" width="10.28515625" customWidth="1"/>
    <col min="5935" max="5935" width="6" customWidth="1"/>
    <col min="5936" max="5936" width="28.28515625" customWidth="1"/>
    <col min="5937" max="5937" width="10.28515625" customWidth="1"/>
    <col min="5938" max="5938" width="6" customWidth="1"/>
    <col min="5939" max="5939" width="28.28515625" customWidth="1"/>
    <col min="5940" max="5940" width="10.28515625" customWidth="1"/>
    <col min="5941" max="5941" width="6" customWidth="1"/>
    <col min="5942" max="5942" width="28.28515625" customWidth="1"/>
    <col min="5943" max="5943" width="10.28515625" customWidth="1"/>
    <col min="5944" max="5944" width="6" customWidth="1"/>
    <col min="5945" max="5945" width="28.28515625" customWidth="1"/>
    <col min="5946" max="5946" width="10.28515625" customWidth="1"/>
    <col min="5947" max="5947" width="6" customWidth="1"/>
    <col min="5948" max="5948" width="28.28515625" customWidth="1"/>
    <col min="5949" max="5949" width="10.28515625" customWidth="1"/>
    <col min="5950" max="5950" width="6" customWidth="1"/>
    <col min="5951" max="5951" width="28.28515625" customWidth="1"/>
    <col min="5952" max="5952" width="10.28515625" customWidth="1"/>
    <col min="5953" max="5953" width="6" customWidth="1"/>
    <col min="5954" max="5954" width="28.28515625" customWidth="1"/>
    <col min="5955" max="5955" width="10.28515625" customWidth="1"/>
    <col min="5956" max="5956" width="6" customWidth="1"/>
    <col min="5957" max="5957" width="28.28515625" customWidth="1"/>
    <col min="5958" max="5958" width="10.28515625" customWidth="1"/>
    <col min="5959" max="5959" width="6" customWidth="1"/>
    <col min="5960" max="5960" width="28.28515625" customWidth="1"/>
    <col min="5961" max="5961" width="10.28515625" customWidth="1"/>
    <col min="5962" max="5962" width="6" customWidth="1"/>
    <col min="5963" max="5963" width="28.28515625" customWidth="1"/>
    <col min="5964" max="5964" width="10.28515625" customWidth="1"/>
    <col min="5965" max="5965" width="6" customWidth="1"/>
    <col min="5966" max="5966" width="28.28515625" customWidth="1"/>
    <col min="5967" max="5967" width="10.28515625" customWidth="1"/>
    <col min="5968" max="5968" width="6" customWidth="1"/>
    <col min="5969" max="5969" width="28.28515625" customWidth="1"/>
    <col min="5970" max="5970" width="10.28515625" customWidth="1"/>
    <col min="5971" max="5971" width="6" customWidth="1"/>
    <col min="5972" max="5972" width="28.28515625" customWidth="1"/>
    <col min="5973" max="5973" width="10.28515625" customWidth="1"/>
    <col min="5974" max="5974" width="6" customWidth="1"/>
    <col min="5975" max="5975" width="28.28515625" customWidth="1"/>
    <col min="5976" max="5976" width="10.28515625" customWidth="1"/>
    <col min="5977" max="5977" width="6" customWidth="1"/>
    <col min="5978" max="5978" width="28.28515625" customWidth="1"/>
    <col min="5979" max="5979" width="10.28515625" customWidth="1"/>
    <col min="5980" max="5980" width="6" customWidth="1"/>
    <col min="5981" max="5981" width="28.28515625" customWidth="1"/>
    <col min="5982" max="5982" width="10.28515625" customWidth="1"/>
    <col min="5983" max="5983" width="6" customWidth="1"/>
    <col min="5984" max="5984" width="28.28515625" customWidth="1"/>
    <col min="5985" max="5985" width="10.28515625" customWidth="1"/>
    <col min="5986" max="5986" width="6" customWidth="1"/>
    <col min="5987" max="5987" width="28.28515625" customWidth="1"/>
    <col min="5988" max="5988" width="10.28515625" customWidth="1"/>
    <col min="5989" max="5989" width="6" customWidth="1"/>
    <col min="5990" max="5990" width="28.28515625" customWidth="1"/>
    <col min="5991" max="5991" width="10.28515625" customWidth="1"/>
    <col min="5992" max="5992" width="6" customWidth="1"/>
    <col min="5993" max="5993" width="28.28515625" customWidth="1"/>
    <col min="5994" max="5994" width="10.28515625" customWidth="1"/>
    <col min="5995" max="5995" width="6" customWidth="1"/>
    <col min="5996" max="5996" width="28.28515625" customWidth="1"/>
    <col min="5997" max="5997" width="10.28515625" customWidth="1"/>
    <col min="5998" max="5998" width="6" customWidth="1"/>
    <col min="5999" max="5999" width="28.28515625" customWidth="1"/>
    <col min="6000" max="6000" width="10.28515625" customWidth="1"/>
    <col min="6001" max="6001" width="6" customWidth="1"/>
    <col min="6002" max="6002" width="28.28515625" customWidth="1"/>
    <col min="6003" max="6003" width="10.28515625" customWidth="1"/>
    <col min="6004" max="6004" width="6" customWidth="1"/>
    <col min="6005" max="6005" width="28.28515625" customWidth="1"/>
    <col min="6006" max="6006" width="10.28515625" customWidth="1"/>
    <col min="6007" max="6007" width="6" customWidth="1"/>
    <col min="6008" max="6008" width="28.28515625" customWidth="1"/>
    <col min="6009" max="6009" width="10.28515625" customWidth="1"/>
    <col min="6010" max="6010" width="6" customWidth="1"/>
    <col min="6011" max="6011" width="28.28515625" customWidth="1"/>
    <col min="6012" max="6012" width="10.28515625" customWidth="1"/>
    <col min="6013" max="6013" width="6" customWidth="1"/>
    <col min="6014" max="6014" width="28.28515625" customWidth="1"/>
    <col min="6015" max="6015" width="10.28515625" customWidth="1"/>
    <col min="6016" max="6016" width="6" customWidth="1"/>
    <col min="6017" max="6017" width="28.28515625" customWidth="1"/>
    <col min="6018" max="6018" width="10.28515625" customWidth="1"/>
    <col min="6019" max="6019" width="6" customWidth="1"/>
    <col min="6020" max="6020" width="28.28515625" customWidth="1"/>
    <col min="6021" max="6021" width="10.28515625" customWidth="1"/>
    <col min="6022" max="6022" width="6" customWidth="1"/>
    <col min="6023" max="6023" width="28.28515625" customWidth="1"/>
    <col min="6024" max="6024" width="10.28515625" customWidth="1"/>
    <col min="6025" max="6025" width="6" customWidth="1"/>
    <col min="6026" max="6026" width="28.28515625" customWidth="1"/>
    <col min="6027" max="6027" width="10.28515625" customWidth="1"/>
    <col min="6028" max="6028" width="6" customWidth="1"/>
    <col min="6029" max="6029" width="28.28515625" customWidth="1"/>
    <col min="6030" max="6030" width="10.28515625" customWidth="1"/>
    <col min="6031" max="6031" width="6" customWidth="1"/>
    <col min="6032" max="6032" width="28.28515625" customWidth="1"/>
    <col min="6033" max="6033" width="10.28515625" customWidth="1"/>
    <col min="6034" max="6034" width="6" customWidth="1"/>
    <col min="6035" max="6035" width="28.28515625" customWidth="1"/>
    <col min="6036" max="6036" width="10.28515625" customWidth="1"/>
    <col min="6037" max="6037" width="6" customWidth="1"/>
    <col min="6038" max="6038" width="28.28515625" customWidth="1"/>
    <col min="6039" max="6039" width="10.28515625" customWidth="1"/>
    <col min="6040" max="6040" width="6" customWidth="1"/>
    <col min="6041" max="6041" width="28.28515625" customWidth="1"/>
    <col min="6042" max="6042" width="10.28515625" customWidth="1"/>
    <col min="6043" max="6043" width="6" customWidth="1"/>
    <col min="6044" max="6044" width="28.28515625" customWidth="1"/>
    <col min="6045" max="6045" width="10.28515625" customWidth="1"/>
    <col min="6046" max="6046" width="6" customWidth="1"/>
    <col min="6047" max="6047" width="28.28515625" customWidth="1"/>
    <col min="6048" max="6048" width="10.28515625" customWidth="1"/>
    <col min="6049" max="6049" width="6" customWidth="1"/>
    <col min="6050" max="6050" width="28.28515625" customWidth="1"/>
    <col min="6051" max="6051" width="10.28515625" customWidth="1"/>
    <col min="6052" max="6052" width="6" customWidth="1"/>
    <col min="6053" max="6053" width="28.28515625" customWidth="1"/>
    <col min="6054" max="6054" width="10.28515625" customWidth="1"/>
    <col min="6055" max="6055" width="6" customWidth="1"/>
    <col min="6056" max="6056" width="28.28515625" customWidth="1"/>
    <col min="6057" max="6057" width="10.28515625" customWidth="1"/>
    <col min="6058" max="6058" width="6" customWidth="1"/>
    <col min="6059" max="6059" width="28.28515625" customWidth="1"/>
    <col min="6060" max="6060" width="10.28515625" customWidth="1"/>
    <col min="6061" max="6061" width="6" customWidth="1"/>
    <col min="6062" max="6062" width="28.28515625" customWidth="1"/>
    <col min="6063" max="6063" width="10.28515625" customWidth="1"/>
    <col min="6064" max="6064" width="6" customWidth="1"/>
    <col min="6065" max="6065" width="28.28515625" customWidth="1"/>
    <col min="6066" max="6066" width="10.28515625" customWidth="1"/>
    <col min="6067" max="6067" width="6" customWidth="1"/>
    <col min="6068" max="6068" width="28.28515625" customWidth="1"/>
    <col min="6069" max="6069" width="10.28515625" customWidth="1"/>
    <col min="6070" max="6070" width="6" customWidth="1"/>
    <col min="6071" max="6071" width="28.28515625" customWidth="1"/>
    <col min="6072" max="6072" width="10.28515625" customWidth="1"/>
    <col min="6073" max="6073" width="6" customWidth="1"/>
    <col min="6074" max="6074" width="28.28515625" customWidth="1"/>
    <col min="6075" max="6075" width="10.28515625" customWidth="1"/>
    <col min="6076" max="6076" width="6" customWidth="1"/>
    <col min="6077" max="6077" width="28.28515625" customWidth="1"/>
    <col min="6078" max="6078" width="10.28515625" customWidth="1"/>
    <col min="6079" max="6079" width="6" customWidth="1"/>
    <col min="6080" max="6080" width="28.28515625" customWidth="1"/>
    <col min="6081" max="6081" width="10.28515625" customWidth="1"/>
    <col min="6082" max="6082" width="6" customWidth="1"/>
    <col min="6083" max="6083" width="28.28515625" customWidth="1"/>
    <col min="6084" max="6084" width="10.28515625" customWidth="1"/>
    <col min="6085" max="6085" width="6" customWidth="1"/>
    <col min="6086" max="6086" width="28.28515625" customWidth="1"/>
    <col min="6087" max="6087" width="10.28515625" customWidth="1"/>
    <col min="6088" max="6088" width="6" customWidth="1"/>
    <col min="6089" max="6089" width="28.28515625" customWidth="1"/>
    <col min="6090" max="6090" width="10.28515625" customWidth="1"/>
    <col min="6091" max="6091" width="6" customWidth="1"/>
    <col min="6092" max="6092" width="28.28515625" customWidth="1"/>
    <col min="6093" max="6093" width="10.28515625" customWidth="1"/>
    <col min="6094" max="6094" width="6" customWidth="1"/>
    <col min="6095" max="6095" width="28.28515625" customWidth="1"/>
    <col min="6096" max="6096" width="10.28515625" customWidth="1"/>
    <col min="6097" max="6097" width="6" customWidth="1"/>
    <col min="6145" max="6145" width="31" customWidth="1"/>
    <col min="6147" max="6147" width="28.28515625" customWidth="1"/>
    <col min="6148" max="6148" width="10.28515625" customWidth="1"/>
    <col min="6149" max="6149" width="6" customWidth="1"/>
    <col min="6150" max="6150" width="28.28515625" customWidth="1"/>
    <col min="6151" max="6151" width="10.28515625" customWidth="1"/>
    <col min="6152" max="6152" width="6" customWidth="1"/>
    <col min="6153" max="6153" width="28.28515625" customWidth="1"/>
    <col min="6154" max="6154" width="10.28515625" customWidth="1"/>
    <col min="6155" max="6155" width="6" customWidth="1"/>
    <col min="6156" max="6156" width="28.28515625" customWidth="1"/>
    <col min="6157" max="6157" width="10.28515625" customWidth="1"/>
    <col min="6158" max="6158" width="6" customWidth="1"/>
    <col min="6159" max="6159" width="28.28515625" customWidth="1"/>
    <col min="6160" max="6160" width="10.28515625" customWidth="1"/>
    <col min="6161" max="6161" width="6" customWidth="1"/>
    <col min="6162" max="6162" width="28.28515625" customWidth="1"/>
    <col min="6163" max="6163" width="10.28515625" customWidth="1"/>
    <col min="6164" max="6164" width="6" customWidth="1"/>
    <col min="6165" max="6165" width="28.28515625" customWidth="1"/>
    <col min="6166" max="6166" width="10.28515625" customWidth="1"/>
    <col min="6167" max="6167" width="6" customWidth="1"/>
    <col min="6168" max="6168" width="28.28515625" customWidth="1"/>
    <col min="6169" max="6169" width="10.28515625" customWidth="1"/>
    <col min="6170" max="6170" width="6" customWidth="1"/>
    <col min="6171" max="6171" width="28.28515625" customWidth="1"/>
    <col min="6172" max="6172" width="10.28515625" customWidth="1"/>
    <col min="6173" max="6173" width="6" customWidth="1"/>
    <col min="6174" max="6174" width="28.28515625" customWidth="1"/>
    <col min="6175" max="6175" width="10.28515625" customWidth="1"/>
    <col min="6176" max="6176" width="6" customWidth="1"/>
    <col min="6177" max="6177" width="28.28515625" customWidth="1"/>
    <col min="6178" max="6178" width="10.28515625" customWidth="1"/>
    <col min="6179" max="6179" width="6" customWidth="1"/>
    <col min="6180" max="6180" width="28.28515625" customWidth="1"/>
    <col min="6181" max="6181" width="10.28515625" customWidth="1"/>
    <col min="6182" max="6182" width="6" customWidth="1"/>
    <col min="6183" max="6183" width="28.28515625" customWidth="1"/>
    <col min="6184" max="6184" width="10.28515625" customWidth="1"/>
    <col min="6185" max="6185" width="6" customWidth="1"/>
    <col min="6186" max="6186" width="28.28515625" customWidth="1"/>
    <col min="6187" max="6187" width="10.28515625" customWidth="1"/>
    <col min="6188" max="6188" width="6" customWidth="1"/>
    <col min="6189" max="6189" width="28.28515625" customWidth="1"/>
    <col min="6190" max="6190" width="10.28515625" customWidth="1"/>
    <col min="6191" max="6191" width="6" customWidth="1"/>
    <col min="6192" max="6192" width="28.28515625" customWidth="1"/>
    <col min="6193" max="6193" width="10.28515625" customWidth="1"/>
    <col min="6194" max="6194" width="6" customWidth="1"/>
    <col min="6195" max="6195" width="28.28515625" customWidth="1"/>
    <col min="6196" max="6196" width="10.28515625" customWidth="1"/>
    <col min="6197" max="6197" width="6" customWidth="1"/>
    <col min="6198" max="6198" width="28.28515625" customWidth="1"/>
    <col min="6199" max="6199" width="10.28515625" customWidth="1"/>
    <col min="6200" max="6200" width="6" customWidth="1"/>
    <col min="6201" max="6201" width="28.28515625" customWidth="1"/>
    <col min="6202" max="6202" width="10.28515625" customWidth="1"/>
    <col min="6203" max="6203" width="6" customWidth="1"/>
    <col min="6204" max="6204" width="28.28515625" customWidth="1"/>
    <col min="6205" max="6205" width="10.28515625" customWidth="1"/>
    <col min="6206" max="6206" width="6" customWidth="1"/>
    <col min="6207" max="6207" width="28.28515625" customWidth="1"/>
    <col min="6208" max="6208" width="10.28515625" customWidth="1"/>
    <col min="6209" max="6209" width="6" customWidth="1"/>
    <col min="6210" max="6210" width="28.28515625" customWidth="1"/>
    <col min="6211" max="6211" width="10.28515625" customWidth="1"/>
    <col min="6212" max="6212" width="6" customWidth="1"/>
    <col min="6213" max="6213" width="28.28515625" customWidth="1"/>
    <col min="6214" max="6214" width="10.28515625" customWidth="1"/>
    <col min="6215" max="6215" width="6" customWidth="1"/>
    <col min="6216" max="6216" width="28.28515625" customWidth="1"/>
    <col min="6217" max="6217" width="10.28515625" customWidth="1"/>
    <col min="6218" max="6218" width="6" customWidth="1"/>
    <col min="6219" max="6219" width="28.28515625" customWidth="1"/>
    <col min="6220" max="6220" width="10.28515625" customWidth="1"/>
    <col min="6221" max="6221" width="6" customWidth="1"/>
    <col min="6222" max="6222" width="28.28515625" customWidth="1"/>
    <col min="6223" max="6223" width="10.28515625" customWidth="1"/>
    <col min="6224" max="6224" width="6" customWidth="1"/>
    <col min="6225" max="6225" width="28.28515625" customWidth="1"/>
    <col min="6226" max="6226" width="10.28515625" customWidth="1"/>
    <col min="6227" max="6227" width="6" customWidth="1"/>
    <col min="6228" max="6228" width="28.28515625" customWidth="1"/>
    <col min="6229" max="6229" width="10.28515625" customWidth="1"/>
    <col min="6230" max="6230" width="6" customWidth="1"/>
    <col min="6231" max="6231" width="28.28515625" customWidth="1"/>
    <col min="6232" max="6232" width="10.28515625" customWidth="1"/>
    <col min="6233" max="6233" width="6" customWidth="1"/>
    <col min="6234" max="6234" width="28.28515625" customWidth="1"/>
    <col min="6235" max="6235" width="10.28515625" customWidth="1"/>
    <col min="6236" max="6236" width="6" customWidth="1"/>
    <col min="6237" max="6237" width="28.28515625" customWidth="1"/>
    <col min="6238" max="6238" width="10.28515625" customWidth="1"/>
    <col min="6239" max="6239" width="6" customWidth="1"/>
    <col min="6240" max="6240" width="28.28515625" customWidth="1"/>
    <col min="6241" max="6241" width="10.28515625" customWidth="1"/>
    <col min="6242" max="6242" width="6" customWidth="1"/>
    <col min="6243" max="6243" width="28.28515625" customWidth="1"/>
    <col min="6244" max="6244" width="10.28515625" customWidth="1"/>
    <col min="6245" max="6245" width="6" customWidth="1"/>
    <col min="6246" max="6246" width="28.28515625" customWidth="1"/>
    <col min="6247" max="6247" width="10.28515625" customWidth="1"/>
    <col min="6248" max="6248" width="6" customWidth="1"/>
    <col min="6249" max="6249" width="28.28515625" customWidth="1"/>
    <col min="6250" max="6250" width="10.28515625" customWidth="1"/>
    <col min="6251" max="6251" width="6" customWidth="1"/>
    <col min="6252" max="6252" width="28.28515625" customWidth="1"/>
    <col min="6253" max="6253" width="10.28515625" customWidth="1"/>
    <col min="6254" max="6254" width="6" customWidth="1"/>
    <col min="6255" max="6255" width="28.28515625" customWidth="1"/>
    <col min="6256" max="6256" width="10.28515625" customWidth="1"/>
    <col min="6257" max="6257" width="6" customWidth="1"/>
    <col min="6258" max="6258" width="28.28515625" customWidth="1"/>
    <col min="6259" max="6259" width="10.28515625" customWidth="1"/>
    <col min="6260" max="6260" width="6" customWidth="1"/>
    <col min="6261" max="6261" width="28.28515625" customWidth="1"/>
    <col min="6262" max="6262" width="10.28515625" customWidth="1"/>
    <col min="6263" max="6263" width="6" customWidth="1"/>
    <col min="6264" max="6264" width="28.28515625" customWidth="1"/>
    <col min="6265" max="6265" width="10.28515625" customWidth="1"/>
    <col min="6266" max="6266" width="6" customWidth="1"/>
    <col min="6267" max="6267" width="28.28515625" customWidth="1"/>
    <col min="6268" max="6268" width="10.28515625" customWidth="1"/>
    <col min="6269" max="6269" width="6" customWidth="1"/>
    <col min="6270" max="6270" width="28.28515625" customWidth="1"/>
    <col min="6271" max="6271" width="10.28515625" customWidth="1"/>
    <col min="6272" max="6272" width="6" customWidth="1"/>
    <col min="6273" max="6273" width="28.28515625" customWidth="1"/>
    <col min="6274" max="6274" width="10.28515625" customWidth="1"/>
    <col min="6275" max="6275" width="6" customWidth="1"/>
    <col min="6276" max="6276" width="28.28515625" customWidth="1"/>
    <col min="6277" max="6277" width="10.28515625" customWidth="1"/>
    <col min="6278" max="6278" width="6" customWidth="1"/>
    <col min="6279" max="6279" width="28.28515625" customWidth="1"/>
    <col min="6280" max="6280" width="10.28515625" customWidth="1"/>
    <col min="6281" max="6281" width="6" customWidth="1"/>
    <col min="6282" max="6282" width="28.28515625" customWidth="1"/>
    <col min="6283" max="6283" width="10.28515625" customWidth="1"/>
    <col min="6284" max="6284" width="6" customWidth="1"/>
    <col min="6285" max="6285" width="28.28515625" customWidth="1"/>
    <col min="6286" max="6286" width="10.28515625" customWidth="1"/>
    <col min="6287" max="6287" width="6" customWidth="1"/>
    <col min="6288" max="6288" width="28.28515625" customWidth="1"/>
    <col min="6289" max="6289" width="10.28515625" customWidth="1"/>
    <col min="6290" max="6290" width="6" customWidth="1"/>
    <col min="6291" max="6291" width="28.28515625" customWidth="1"/>
    <col min="6292" max="6292" width="10.28515625" customWidth="1"/>
    <col min="6293" max="6293" width="6" customWidth="1"/>
    <col min="6294" max="6294" width="28.28515625" customWidth="1"/>
    <col min="6295" max="6295" width="10.28515625" customWidth="1"/>
    <col min="6296" max="6296" width="6" customWidth="1"/>
    <col min="6297" max="6297" width="28.28515625" customWidth="1"/>
    <col min="6298" max="6298" width="10.28515625" customWidth="1"/>
    <col min="6299" max="6299" width="6" customWidth="1"/>
    <col min="6300" max="6300" width="28.28515625" customWidth="1"/>
    <col min="6301" max="6301" width="10.28515625" customWidth="1"/>
    <col min="6302" max="6302" width="6" customWidth="1"/>
    <col min="6303" max="6303" width="28.28515625" customWidth="1"/>
    <col min="6304" max="6304" width="10.28515625" customWidth="1"/>
    <col min="6305" max="6305" width="6" customWidth="1"/>
    <col min="6306" max="6306" width="28.28515625" customWidth="1"/>
    <col min="6307" max="6307" width="10.28515625" customWidth="1"/>
    <col min="6308" max="6308" width="6" customWidth="1"/>
    <col min="6309" max="6309" width="28.28515625" customWidth="1"/>
    <col min="6310" max="6310" width="10.28515625" customWidth="1"/>
    <col min="6311" max="6311" width="6" customWidth="1"/>
    <col min="6312" max="6312" width="28.28515625" customWidth="1"/>
    <col min="6313" max="6313" width="10.28515625" customWidth="1"/>
    <col min="6314" max="6314" width="6" customWidth="1"/>
    <col min="6315" max="6315" width="28.28515625" customWidth="1"/>
    <col min="6316" max="6316" width="10.28515625" customWidth="1"/>
    <col min="6317" max="6317" width="6" customWidth="1"/>
    <col min="6318" max="6318" width="28.28515625" customWidth="1"/>
    <col min="6319" max="6319" width="10.28515625" customWidth="1"/>
    <col min="6320" max="6320" width="6" customWidth="1"/>
    <col min="6321" max="6321" width="28.28515625" customWidth="1"/>
    <col min="6322" max="6322" width="10.28515625" customWidth="1"/>
    <col min="6323" max="6323" width="6" customWidth="1"/>
    <col min="6324" max="6324" width="28.28515625" customWidth="1"/>
    <col min="6325" max="6325" width="10.28515625" customWidth="1"/>
    <col min="6326" max="6326" width="6" customWidth="1"/>
    <col min="6327" max="6327" width="28.28515625" customWidth="1"/>
    <col min="6328" max="6328" width="10.28515625" customWidth="1"/>
    <col min="6329" max="6329" width="6" customWidth="1"/>
    <col min="6330" max="6330" width="28.28515625" customWidth="1"/>
    <col min="6331" max="6331" width="10.28515625" customWidth="1"/>
    <col min="6332" max="6332" width="6" customWidth="1"/>
    <col min="6333" max="6333" width="28.28515625" customWidth="1"/>
    <col min="6334" max="6334" width="10.28515625" customWidth="1"/>
    <col min="6335" max="6335" width="6" customWidth="1"/>
    <col min="6336" max="6336" width="28.28515625" customWidth="1"/>
    <col min="6337" max="6337" width="10.28515625" customWidth="1"/>
    <col min="6338" max="6338" width="6" customWidth="1"/>
    <col min="6339" max="6339" width="28.28515625" customWidth="1"/>
    <col min="6340" max="6340" width="10.28515625" customWidth="1"/>
    <col min="6341" max="6341" width="6" customWidth="1"/>
    <col min="6342" max="6342" width="28.28515625" customWidth="1"/>
    <col min="6343" max="6343" width="10.28515625" customWidth="1"/>
    <col min="6344" max="6344" width="6" customWidth="1"/>
    <col min="6345" max="6345" width="28.28515625" customWidth="1"/>
    <col min="6346" max="6346" width="10.28515625" customWidth="1"/>
    <col min="6347" max="6347" width="6" customWidth="1"/>
    <col min="6348" max="6348" width="28.28515625" customWidth="1"/>
    <col min="6349" max="6349" width="10.28515625" customWidth="1"/>
    <col min="6350" max="6350" width="6" customWidth="1"/>
    <col min="6351" max="6351" width="28.28515625" customWidth="1"/>
    <col min="6352" max="6352" width="10.28515625" customWidth="1"/>
    <col min="6353" max="6353" width="6" customWidth="1"/>
    <col min="6401" max="6401" width="31" customWidth="1"/>
    <col min="6403" max="6403" width="28.28515625" customWidth="1"/>
    <col min="6404" max="6404" width="10.28515625" customWidth="1"/>
    <col min="6405" max="6405" width="6" customWidth="1"/>
    <col min="6406" max="6406" width="28.28515625" customWidth="1"/>
    <col min="6407" max="6407" width="10.28515625" customWidth="1"/>
    <col min="6408" max="6408" width="6" customWidth="1"/>
    <col min="6409" max="6409" width="28.28515625" customWidth="1"/>
    <col min="6410" max="6410" width="10.28515625" customWidth="1"/>
    <col min="6411" max="6411" width="6" customWidth="1"/>
    <col min="6412" max="6412" width="28.28515625" customWidth="1"/>
    <col min="6413" max="6413" width="10.28515625" customWidth="1"/>
    <col min="6414" max="6414" width="6" customWidth="1"/>
    <col min="6415" max="6415" width="28.28515625" customWidth="1"/>
    <col min="6416" max="6416" width="10.28515625" customWidth="1"/>
    <col min="6417" max="6417" width="6" customWidth="1"/>
    <col min="6418" max="6418" width="28.28515625" customWidth="1"/>
    <col min="6419" max="6419" width="10.28515625" customWidth="1"/>
    <col min="6420" max="6420" width="6" customWidth="1"/>
    <col min="6421" max="6421" width="28.28515625" customWidth="1"/>
    <col min="6422" max="6422" width="10.28515625" customWidth="1"/>
    <col min="6423" max="6423" width="6" customWidth="1"/>
    <col min="6424" max="6424" width="28.28515625" customWidth="1"/>
    <col min="6425" max="6425" width="10.28515625" customWidth="1"/>
    <col min="6426" max="6426" width="6" customWidth="1"/>
    <col min="6427" max="6427" width="28.28515625" customWidth="1"/>
    <col min="6428" max="6428" width="10.28515625" customWidth="1"/>
    <col min="6429" max="6429" width="6" customWidth="1"/>
    <col min="6430" max="6430" width="28.28515625" customWidth="1"/>
    <col min="6431" max="6431" width="10.28515625" customWidth="1"/>
    <col min="6432" max="6432" width="6" customWidth="1"/>
    <col min="6433" max="6433" width="28.28515625" customWidth="1"/>
    <col min="6434" max="6434" width="10.28515625" customWidth="1"/>
    <col min="6435" max="6435" width="6" customWidth="1"/>
    <col min="6436" max="6436" width="28.28515625" customWidth="1"/>
    <col min="6437" max="6437" width="10.28515625" customWidth="1"/>
    <col min="6438" max="6438" width="6" customWidth="1"/>
    <col min="6439" max="6439" width="28.28515625" customWidth="1"/>
    <col min="6440" max="6440" width="10.28515625" customWidth="1"/>
    <col min="6441" max="6441" width="6" customWidth="1"/>
    <col min="6442" max="6442" width="28.28515625" customWidth="1"/>
    <col min="6443" max="6443" width="10.28515625" customWidth="1"/>
    <col min="6444" max="6444" width="6" customWidth="1"/>
    <col min="6445" max="6445" width="28.28515625" customWidth="1"/>
    <col min="6446" max="6446" width="10.28515625" customWidth="1"/>
    <col min="6447" max="6447" width="6" customWidth="1"/>
    <col min="6448" max="6448" width="28.28515625" customWidth="1"/>
    <col min="6449" max="6449" width="10.28515625" customWidth="1"/>
    <col min="6450" max="6450" width="6" customWidth="1"/>
    <col min="6451" max="6451" width="28.28515625" customWidth="1"/>
    <col min="6452" max="6452" width="10.28515625" customWidth="1"/>
    <col min="6453" max="6453" width="6" customWidth="1"/>
    <col min="6454" max="6454" width="28.28515625" customWidth="1"/>
    <col min="6455" max="6455" width="10.28515625" customWidth="1"/>
    <col min="6456" max="6456" width="6" customWidth="1"/>
    <col min="6457" max="6457" width="28.28515625" customWidth="1"/>
    <col min="6458" max="6458" width="10.28515625" customWidth="1"/>
    <col min="6459" max="6459" width="6" customWidth="1"/>
    <col min="6460" max="6460" width="28.28515625" customWidth="1"/>
    <col min="6461" max="6461" width="10.28515625" customWidth="1"/>
    <col min="6462" max="6462" width="6" customWidth="1"/>
    <col min="6463" max="6463" width="28.28515625" customWidth="1"/>
    <col min="6464" max="6464" width="10.28515625" customWidth="1"/>
    <col min="6465" max="6465" width="6" customWidth="1"/>
    <col min="6466" max="6466" width="28.28515625" customWidth="1"/>
    <col min="6467" max="6467" width="10.28515625" customWidth="1"/>
    <col min="6468" max="6468" width="6" customWidth="1"/>
    <col min="6469" max="6469" width="28.28515625" customWidth="1"/>
    <col min="6470" max="6470" width="10.28515625" customWidth="1"/>
    <col min="6471" max="6471" width="6" customWidth="1"/>
    <col min="6472" max="6472" width="28.28515625" customWidth="1"/>
    <col min="6473" max="6473" width="10.28515625" customWidth="1"/>
    <col min="6474" max="6474" width="6" customWidth="1"/>
    <col min="6475" max="6475" width="28.28515625" customWidth="1"/>
    <col min="6476" max="6476" width="10.28515625" customWidth="1"/>
    <col min="6477" max="6477" width="6" customWidth="1"/>
    <col min="6478" max="6478" width="28.28515625" customWidth="1"/>
    <col min="6479" max="6479" width="10.28515625" customWidth="1"/>
    <col min="6480" max="6480" width="6" customWidth="1"/>
    <col min="6481" max="6481" width="28.28515625" customWidth="1"/>
    <col min="6482" max="6482" width="10.28515625" customWidth="1"/>
    <col min="6483" max="6483" width="6" customWidth="1"/>
    <col min="6484" max="6484" width="28.28515625" customWidth="1"/>
    <col min="6485" max="6485" width="10.28515625" customWidth="1"/>
    <col min="6486" max="6486" width="6" customWidth="1"/>
    <col min="6487" max="6487" width="28.28515625" customWidth="1"/>
    <col min="6488" max="6488" width="10.28515625" customWidth="1"/>
    <col min="6489" max="6489" width="6" customWidth="1"/>
    <col min="6490" max="6490" width="28.28515625" customWidth="1"/>
    <col min="6491" max="6491" width="10.28515625" customWidth="1"/>
    <col min="6492" max="6492" width="6" customWidth="1"/>
    <col min="6493" max="6493" width="28.28515625" customWidth="1"/>
    <col min="6494" max="6494" width="10.28515625" customWidth="1"/>
    <col min="6495" max="6495" width="6" customWidth="1"/>
    <col min="6496" max="6496" width="28.28515625" customWidth="1"/>
    <col min="6497" max="6497" width="10.28515625" customWidth="1"/>
    <col min="6498" max="6498" width="6" customWidth="1"/>
    <col min="6499" max="6499" width="28.28515625" customWidth="1"/>
    <col min="6500" max="6500" width="10.28515625" customWidth="1"/>
    <col min="6501" max="6501" width="6" customWidth="1"/>
    <col min="6502" max="6502" width="28.28515625" customWidth="1"/>
    <col min="6503" max="6503" width="10.28515625" customWidth="1"/>
    <col min="6504" max="6504" width="6" customWidth="1"/>
    <col min="6505" max="6505" width="28.28515625" customWidth="1"/>
    <col min="6506" max="6506" width="10.28515625" customWidth="1"/>
    <col min="6507" max="6507" width="6" customWidth="1"/>
    <col min="6508" max="6508" width="28.28515625" customWidth="1"/>
    <col min="6509" max="6509" width="10.28515625" customWidth="1"/>
    <col min="6510" max="6510" width="6" customWidth="1"/>
    <col min="6511" max="6511" width="28.28515625" customWidth="1"/>
    <col min="6512" max="6512" width="10.28515625" customWidth="1"/>
    <col min="6513" max="6513" width="6" customWidth="1"/>
    <col min="6514" max="6514" width="28.28515625" customWidth="1"/>
    <col min="6515" max="6515" width="10.28515625" customWidth="1"/>
    <col min="6516" max="6516" width="6" customWidth="1"/>
    <col min="6517" max="6517" width="28.28515625" customWidth="1"/>
    <col min="6518" max="6518" width="10.28515625" customWidth="1"/>
    <col min="6519" max="6519" width="6" customWidth="1"/>
    <col min="6520" max="6520" width="28.28515625" customWidth="1"/>
    <col min="6521" max="6521" width="10.28515625" customWidth="1"/>
    <col min="6522" max="6522" width="6" customWidth="1"/>
    <col min="6523" max="6523" width="28.28515625" customWidth="1"/>
    <col min="6524" max="6524" width="10.28515625" customWidth="1"/>
    <col min="6525" max="6525" width="6" customWidth="1"/>
    <col min="6526" max="6526" width="28.28515625" customWidth="1"/>
    <col min="6527" max="6527" width="10.28515625" customWidth="1"/>
    <col min="6528" max="6528" width="6" customWidth="1"/>
    <col min="6529" max="6529" width="28.28515625" customWidth="1"/>
    <col min="6530" max="6530" width="10.28515625" customWidth="1"/>
    <col min="6531" max="6531" width="6" customWidth="1"/>
    <col min="6532" max="6532" width="28.28515625" customWidth="1"/>
    <col min="6533" max="6533" width="10.28515625" customWidth="1"/>
    <col min="6534" max="6534" width="6" customWidth="1"/>
    <col min="6535" max="6535" width="28.28515625" customWidth="1"/>
    <col min="6536" max="6536" width="10.28515625" customWidth="1"/>
    <col min="6537" max="6537" width="6" customWidth="1"/>
    <col min="6538" max="6538" width="28.28515625" customWidth="1"/>
    <col min="6539" max="6539" width="10.28515625" customWidth="1"/>
    <col min="6540" max="6540" width="6" customWidth="1"/>
    <col min="6541" max="6541" width="28.28515625" customWidth="1"/>
    <col min="6542" max="6542" width="10.28515625" customWidth="1"/>
    <col min="6543" max="6543" width="6" customWidth="1"/>
    <col min="6544" max="6544" width="28.28515625" customWidth="1"/>
    <col min="6545" max="6545" width="10.28515625" customWidth="1"/>
    <col min="6546" max="6546" width="6" customWidth="1"/>
    <col min="6547" max="6547" width="28.28515625" customWidth="1"/>
    <col min="6548" max="6548" width="10.28515625" customWidth="1"/>
    <col min="6549" max="6549" width="6" customWidth="1"/>
    <col min="6550" max="6550" width="28.28515625" customWidth="1"/>
    <col min="6551" max="6551" width="10.28515625" customWidth="1"/>
    <col min="6552" max="6552" width="6" customWidth="1"/>
    <col min="6553" max="6553" width="28.28515625" customWidth="1"/>
    <col min="6554" max="6554" width="10.28515625" customWidth="1"/>
    <col min="6555" max="6555" width="6" customWidth="1"/>
    <col min="6556" max="6556" width="28.28515625" customWidth="1"/>
    <col min="6557" max="6557" width="10.28515625" customWidth="1"/>
    <col min="6558" max="6558" width="6" customWidth="1"/>
    <col min="6559" max="6559" width="28.28515625" customWidth="1"/>
    <col min="6560" max="6560" width="10.28515625" customWidth="1"/>
    <col min="6561" max="6561" width="6" customWidth="1"/>
    <col min="6562" max="6562" width="28.28515625" customWidth="1"/>
    <col min="6563" max="6563" width="10.28515625" customWidth="1"/>
    <col min="6564" max="6564" width="6" customWidth="1"/>
    <col min="6565" max="6565" width="28.28515625" customWidth="1"/>
    <col min="6566" max="6566" width="10.28515625" customWidth="1"/>
    <col min="6567" max="6567" width="6" customWidth="1"/>
    <col min="6568" max="6568" width="28.28515625" customWidth="1"/>
    <col min="6569" max="6569" width="10.28515625" customWidth="1"/>
    <col min="6570" max="6570" width="6" customWidth="1"/>
    <col min="6571" max="6571" width="28.28515625" customWidth="1"/>
    <col min="6572" max="6572" width="10.28515625" customWidth="1"/>
    <col min="6573" max="6573" width="6" customWidth="1"/>
    <col min="6574" max="6574" width="28.28515625" customWidth="1"/>
    <col min="6575" max="6575" width="10.28515625" customWidth="1"/>
    <col min="6576" max="6576" width="6" customWidth="1"/>
    <col min="6577" max="6577" width="28.28515625" customWidth="1"/>
    <col min="6578" max="6578" width="10.28515625" customWidth="1"/>
    <col min="6579" max="6579" width="6" customWidth="1"/>
    <col min="6580" max="6580" width="28.28515625" customWidth="1"/>
    <col min="6581" max="6581" width="10.28515625" customWidth="1"/>
    <col min="6582" max="6582" width="6" customWidth="1"/>
    <col min="6583" max="6583" width="28.28515625" customWidth="1"/>
    <col min="6584" max="6584" width="10.28515625" customWidth="1"/>
    <col min="6585" max="6585" width="6" customWidth="1"/>
    <col min="6586" max="6586" width="28.28515625" customWidth="1"/>
    <col min="6587" max="6587" width="10.28515625" customWidth="1"/>
    <col min="6588" max="6588" width="6" customWidth="1"/>
    <col min="6589" max="6589" width="28.28515625" customWidth="1"/>
    <col min="6590" max="6590" width="10.28515625" customWidth="1"/>
    <col min="6591" max="6591" width="6" customWidth="1"/>
    <col min="6592" max="6592" width="28.28515625" customWidth="1"/>
    <col min="6593" max="6593" width="10.28515625" customWidth="1"/>
    <col min="6594" max="6594" width="6" customWidth="1"/>
    <col min="6595" max="6595" width="28.28515625" customWidth="1"/>
    <col min="6596" max="6596" width="10.28515625" customWidth="1"/>
    <col min="6597" max="6597" width="6" customWidth="1"/>
    <col min="6598" max="6598" width="28.28515625" customWidth="1"/>
    <col min="6599" max="6599" width="10.28515625" customWidth="1"/>
    <col min="6600" max="6600" width="6" customWidth="1"/>
    <col min="6601" max="6601" width="28.28515625" customWidth="1"/>
    <col min="6602" max="6602" width="10.28515625" customWidth="1"/>
    <col min="6603" max="6603" width="6" customWidth="1"/>
    <col min="6604" max="6604" width="28.28515625" customWidth="1"/>
    <col min="6605" max="6605" width="10.28515625" customWidth="1"/>
    <col min="6606" max="6606" width="6" customWidth="1"/>
    <col min="6607" max="6607" width="28.28515625" customWidth="1"/>
    <col min="6608" max="6608" width="10.28515625" customWidth="1"/>
    <col min="6609" max="6609" width="6" customWidth="1"/>
    <col min="6657" max="6657" width="31" customWidth="1"/>
    <col min="6659" max="6659" width="28.28515625" customWidth="1"/>
    <col min="6660" max="6660" width="10.28515625" customWidth="1"/>
    <col min="6661" max="6661" width="6" customWidth="1"/>
    <col min="6662" max="6662" width="28.28515625" customWidth="1"/>
    <col min="6663" max="6663" width="10.28515625" customWidth="1"/>
    <col min="6664" max="6664" width="6" customWidth="1"/>
    <col min="6665" max="6665" width="28.28515625" customWidth="1"/>
    <col min="6666" max="6666" width="10.28515625" customWidth="1"/>
    <col min="6667" max="6667" width="6" customWidth="1"/>
    <col min="6668" max="6668" width="28.28515625" customWidth="1"/>
    <col min="6669" max="6669" width="10.28515625" customWidth="1"/>
    <col min="6670" max="6670" width="6" customWidth="1"/>
    <col min="6671" max="6671" width="28.28515625" customWidth="1"/>
    <col min="6672" max="6672" width="10.28515625" customWidth="1"/>
    <col min="6673" max="6673" width="6" customWidth="1"/>
    <col min="6674" max="6674" width="28.28515625" customWidth="1"/>
    <col min="6675" max="6675" width="10.28515625" customWidth="1"/>
    <col min="6676" max="6676" width="6" customWidth="1"/>
    <col min="6677" max="6677" width="28.28515625" customWidth="1"/>
    <col min="6678" max="6678" width="10.28515625" customWidth="1"/>
    <col min="6679" max="6679" width="6" customWidth="1"/>
    <col min="6680" max="6680" width="28.28515625" customWidth="1"/>
    <col min="6681" max="6681" width="10.28515625" customWidth="1"/>
    <col min="6682" max="6682" width="6" customWidth="1"/>
    <col min="6683" max="6683" width="28.28515625" customWidth="1"/>
    <col min="6684" max="6684" width="10.28515625" customWidth="1"/>
    <col min="6685" max="6685" width="6" customWidth="1"/>
    <col min="6686" max="6686" width="28.28515625" customWidth="1"/>
    <col min="6687" max="6687" width="10.28515625" customWidth="1"/>
    <col min="6688" max="6688" width="6" customWidth="1"/>
    <col min="6689" max="6689" width="28.28515625" customWidth="1"/>
    <col min="6690" max="6690" width="10.28515625" customWidth="1"/>
    <col min="6691" max="6691" width="6" customWidth="1"/>
    <col min="6692" max="6692" width="28.28515625" customWidth="1"/>
    <col min="6693" max="6693" width="10.28515625" customWidth="1"/>
    <col min="6694" max="6694" width="6" customWidth="1"/>
    <col min="6695" max="6695" width="28.28515625" customWidth="1"/>
    <col min="6696" max="6696" width="10.28515625" customWidth="1"/>
    <col min="6697" max="6697" width="6" customWidth="1"/>
    <col min="6698" max="6698" width="28.28515625" customWidth="1"/>
    <col min="6699" max="6699" width="10.28515625" customWidth="1"/>
    <col min="6700" max="6700" width="6" customWidth="1"/>
    <col min="6701" max="6701" width="28.28515625" customWidth="1"/>
    <col min="6702" max="6702" width="10.28515625" customWidth="1"/>
    <col min="6703" max="6703" width="6" customWidth="1"/>
    <col min="6704" max="6704" width="28.28515625" customWidth="1"/>
    <col min="6705" max="6705" width="10.28515625" customWidth="1"/>
    <col min="6706" max="6706" width="6" customWidth="1"/>
    <col min="6707" max="6707" width="28.28515625" customWidth="1"/>
    <col min="6708" max="6708" width="10.28515625" customWidth="1"/>
    <col min="6709" max="6709" width="6" customWidth="1"/>
    <col min="6710" max="6710" width="28.28515625" customWidth="1"/>
    <col min="6711" max="6711" width="10.28515625" customWidth="1"/>
    <col min="6712" max="6712" width="6" customWidth="1"/>
    <col min="6713" max="6713" width="28.28515625" customWidth="1"/>
    <col min="6714" max="6714" width="10.28515625" customWidth="1"/>
    <col min="6715" max="6715" width="6" customWidth="1"/>
    <col min="6716" max="6716" width="28.28515625" customWidth="1"/>
    <col min="6717" max="6717" width="10.28515625" customWidth="1"/>
    <col min="6718" max="6718" width="6" customWidth="1"/>
    <col min="6719" max="6719" width="28.28515625" customWidth="1"/>
    <col min="6720" max="6720" width="10.28515625" customWidth="1"/>
    <col min="6721" max="6721" width="6" customWidth="1"/>
    <col min="6722" max="6722" width="28.28515625" customWidth="1"/>
    <col min="6723" max="6723" width="10.28515625" customWidth="1"/>
    <col min="6724" max="6724" width="6" customWidth="1"/>
    <col min="6725" max="6725" width="28.28515625" customWidth="1"/>
    <col min="6726" max="6726" width="10.28515625" customWidth="1"/>
    <col min="6727" max="6727" width="6" customWidth="1"/>
    <col min="6728" max="6728" width="28.28515625" customWidth="1"/>
    <col min="6729" max="6729" width="10.28515625" customWidth="1"/>
    <col min="6730" max="6730" width="6" customWidth="1"/>
    <col min="6731" max="6731" width="28.28515625" customWidth="1"/>
    <col min="6732" max="6732" width="10.28515625" customWidth="1"/>
    <col min="6733" max="6733" width="6" customWidth="1"/>
    <col min="6734" max="6734" width="28.28515625" customWidth="1"/>
    <col min="6735" max="6735" width="10.28515625" customWidth="1"/>
    <col min="6736" max="6736" width="6" customWidth="1"/>
    <col min="6737" max="6737" width="28.28515625" customWidth="1"/>
    <col min="6738" max="6738" width="10.28515625" customWidth="1"/>
    <col min="6739" max="6739" width="6" customWidth="1"/>
    <col min="6740" max="6740" width="28.28515625" customWidth="1"/>
    <col min="6741" max="6741" width="10.28515625" customWidth="1"/>
    <col min="6742" max="6742" width="6" customWidth="1"/>
    <col min="6743" max="6743" width="28.28515625" customWidth="1"/>
    <col min="6744" max="6744" width="10.28515625" customWidth="1"/>
    <col min="6745" max="6745" width="6" customWidth="1"/>
    <col min="6746" max="6746" width="28.28515625" customWidth="1"/>
    <col min="6747" max="6747" width="10.28515625" customWidth="1"/>
    <col min="6748" max="6748" width="6" customWidth="1"/>
    <col min="6749" max="6749" width="28.28515625" customWidth="1"/>
    <col min="6750" max="6750" width="10.28515625" customWidth="1"/>
    <col min="6751" max="6751" width="6" customWidth="1"/>
    <col min="6752" max="6752" width="28.28515625" customWidth="1"/>
    <col min="6753" max="6753" width="10.28515625" customWidth="1"/>
    <col min="6754" max="6754" width="6" customWidth="1"/>
    <col min="6755" max="6755" width="28.28515625" customWidth="1"/>
    <col min="6756" max="6756" width="10.28515625" customWidth="1"/>
    <col min="6757" max="6757" width="6" customWidth="1"/>
    <col min="6758" max="6758" width="28.28515625" customWidth="1"/>
    <col min="6759" max="6759" width="10.28515625" customWidth="1"/>
    <col min="6760" max="6760" width="6" customWidth="1"/>
    <col min="6761" max="6761" width="28.28515625" customWidth="1"/>
    <col min="6762" max="6762" width="10.28515625" customWidth="1"/>
    <col min="6763" max="6763" width="6" customWidth="1"/>
    <col min="6764" max="6764" width="28.28515625" customWidth="1"/>
    <col min="6765" max="6765" width="10.28515625" customWidth="1"/>
    <col min="6766" max="6766" width="6" customWidth="1"/>
    <col min="6767" max="6767" width="28.28515625" customWidth="1"/>
    <col min="6768" max="6768" width="10.28515625" customWidth="1"/>
    <col min="6769" max="6769" width="6" customWidth="1"/>
    <col min="6770" max="6770" width="28.28515625" customWidth="1"/>
    <col min="6771" max="6771" width="10.28515625" customWidth="1"/>
    <col min="6772" max="6772" width="6" customWidth="1"/>
    <col min="6773" max="6773" width="28.28515625" customWidth="1"/>
    <col min="6774" max="6774" width="10.28515625" customWidth="1"/>
    <col min="6775" max="6775" width="6" customWidth="1"/>
    <col min="6776" max="6776" width="28.28515625" customWidth="1"/>
    <col min="6777" max="6777" width="10.28515625" customWidth="1"/>
    <col min="6778" max="6778" width="6" customWidth="1"/>
    <col min="6779" max="6779" width="28.28515625" customWidth="1"/>
    <col min="6780" max="6780" width="10.28515625" customWidth="1"/>
    <col min="6781" max="6781" width="6" customWidth="1"/>
    <col min="6782" max="6782" width="28.28515625" customWidth="1"/>
    <col min="6783" max="6783" width="10.28515625" customWidth="1"/>
    <col min="6784" max="6784" width="6" customWidth="1"/>
    <col min="6785" max="6785" width="28.28515625" customWidth="1"/>
    <col min="6786" max="6786" width="10.28515625" customWidth="1"/>
    <col min="6787" max="6787" width="6" customWidth="1"/>
    <col min="6788" max="6788" width="28.28515625" customWidth="1"/>
    <col min="6789" max="6789" width="10.28515625" customWidth="1"/>
    <col min="6790" max="6790" width="6" customWidth="1"/>
    <col min="6791" max="6791" width="28.28515625" customWidth="1"/>
    <col min="6792" max="6792" width="10.28515625" customWidth="1"/>
    <col min="6793" max="6793" width="6" customWidth="1"/>
    <col min="6794" max="6794" width="28.28515625" customWidth="1"/>
    <col min="6795" max="6795" width="10.28515625" customWidth="1"/>
    <col min="6796" max="6796" width="6" customWidth="1"/>
    <col min="6797" max="6797" width="28.28515625" customWidth="1"/>
    <col min="6798" max="6798" width="10.28515625" customWidth="1"/>
    <col min="6799" max="6799" width="6" customWidth="1"/>
    <col min="6800" max="6800" width="28.28515625" customWidth="1"/>
    <col min="6801" max="6801" width="10.28515625" customWidth="1"/>
    <col min="6802" max="6802" width="6" customWidth="1"/>
    <col min="6803" max="6803" width="28.28515625" customWidth="1"/>
    <col min="6804" max="6804" width="10.28515625" customWidth="1"/>
    <col min="6805" max="6805" width="6" customWidth="1"/>
    <col min="6806" max="6806" width="28.28515625" customWidth="1"/>
    <col min="6807" max="6807" width="10.28515625" customWidth="1"/>
    <col min="6808" max="6808" width="6" customWidth="1"/>
    <col min="6809" max="6809" width="28.28515625" customWidth="1"/>
    <col min="6810" max="6810" width="10.28515625" customWidth="1"/>
    <col min="6811" max="6811" width="6" customWidth="1"/>
    <col min="6812" max="6812" width="28.28515625" customWidth="1"/>
    <col min="6813" max="6813" width="10.28515625" customWidth="1"/>
    <col min="6814" max="6814" width="6" customWidth="1"/>
    <col min="6815" max="6815" width="28.28515625" customWidth="1"/>
    <col min="6816" max="6816" width="10.28515625" customWidth="1"/>
    <col min="6817" max="6817" width="6" customWidth="1"/>
    <col min="6818" max="6818" width="28.28515625" customWidth="1"/>
    <col min="6819" max="6819" width="10.28515625" customWidth="1"/>
    <col min="6820" max="6820" width="6" customWidth="1"/>
    <col min="6821" max="6821" width="28.28515625" customWidth="1"/>
    <col min="6822" max="6822" width="10.28515625" customWidth="1"/>
    <col min="6823" max="6823" width="6" customWidth="1"/>
    <col min="6824" max="6824" width="28.28515625" customWidth="1"/>
    <col min="6825" max="6825" width="10.28515625" customWidth="1"/>
    <col min="6826" max="6826" width="6" customWidth="1"/>
    <col min="6827" max="6827" width="28.28515625" customWidth="1"/>
    <col min="6828" max="6828" width="10.28515625" customWidth="1"/>
    <col min="6829" max="6829" width="6" customWidth="1"/>
    <col min="6830" max="6830" width="28.28515625" customWidth="1"/>
    <col min="6831" max="6831" width="10.28515625" customWidth="1"/>
    <col min="6832" max="6832" width="6" customWidth="1"/>
    <col min="6833" max="6833" width="28.28515625" customWidth="1"/>
    <col min="6834" max="6834" width="10.28515625" customWidth="1"/>
    <col min="6835" max="6835" width="6" customWidth="1"/>
    <col min="6836" max="6836" width="28.28515625" customWidth="1"/>
    <col min="6837" max="6837" width="10.28515625" customWidth="1"/>
    <col min="6838" max="6838" width="6" customWidth="1"/>
    <col min="6839" max="6839" width="28.28515625" customWidth="1"/>
    <col min="6840" max="6840" width="10.28515625" customWidth="1"/>
    <col min="6841" max="6841" width="6" customWidth="1"/>
    <col min="6842" max="6842" width="28.28515625" customWidth="1"/>
    <col min="6843" max="6843" width="10.28515625" customWidth="1"/>
    <col min="6844" max="6844" width="6" customWidth="1"/>
    <col min="6845" max="6845" width="28.28515625" customWidth="1"/>
    <col min="6846" max="6846" width="10.28515625" customWidth="1"/>
    <col min="6847" max="6847" width="6" customWidth="1"/>
    <col min="6848" max="6848" width="28.28515625" customWidth="1"/>
    <col min="6849" max="6849" width="10.28515625" customWidth="1"/>
    <col min="6850" max="6850" width="6" customWidth="1"/>
    <col min="6851" max="6851" width="28.28515625" customWidth="1"/>
    <col min="6852" max="6852" width="10.28515625" customWidth="1"/>
    <col min="6853" max="6853" width="6" customWidth="1"/>
    <col min="6854" max="6854" width="28.28515625" customWidth="1"/>
    <col min="6855" max="6855" width="10.28515625" customWidth="1"/>
    <col min="6856" max="6856" width="6" customWidth="1"/>
    <col min="6857" max="6857" width="28.28515625" customWidth="1"/>
    <col min="6858" max="6858" width="10.28515625" customWidth="1"/>
    <col min="6859" max="6859" width="6" customWidth="1"/>
    <col min="6860" max="6860" width="28.28515625" customWidth="1"/>
    <col min="6861" max="6861" width="10.28515625" customWidth="1"/>
    <col min="6862" max="6862" width="6" customWidth="1"/>
    <col min="6863" max="6863" width="28.28515625" customWidth="1"/>
    <col min="6864" max="6864" width="10.28515625" customWidth="1"/>
    <col min="6865" max="6865" width="6" customWidth="1"/>
    <col min="6913" max="6913" width="31" customWidth="1"/>
    <col min="6915" max="6915" width="28.28515625" customWidth="1"/>
    <col min="6916" max="6916" width="10.28515625" customWidth="1"/>
    <col min="6917" max="6917" width="6" customWidth="1"/>
    <col min="6918" max="6918" width="28.28515625" customWidth="1"/>
    <col min="6919" max="6919" width="10.28515625" customWidth="1"/>
    <col min="6920" max="6920" width="6" customWidth="1"/>
    <col min="6921" max="6921" width="28.28515625" customWidth="1"/>
    <col min="6922" max="6922" width="10.28515625" customWidth="1"/>
    <col min="6923" max="6923" width="6" customWidth="1"/>
    <col min="6924" max="6924" width="28.28515625" customWidth="1"/>
    <col min="6925" max="6925" width="10.28515625" customWidth="1"/>
    <col min="6926" max="6926" width="6" customWidth="1"/>
    <col min="6927" max="6927" width="28.28515625" customWidth="1"/>
    <col min="6928" max="6928" width="10.28515625" customWidth="1"/>
    <col min="6929" max="6929" width="6" customWidth="1"/>
    <col min="6930" max="6930" width="28.28515625" customWidth="1"/>
    <col min="6931" max="6931" width="10.28515625" customWidth="1"/>
    <col min="6932" max="6932" width="6" customWidth="1"/>
    <col min="6933" max="6933" width="28.28515625" customWidth="1"/>
    <col min="6934" max="6934" width="10.28515625" customWidth="1"/>
    <col min="6935" max="6935" width="6" customWidth="1"/>
    <col min="6936" max="6936" width="28.28515625" customWidth="1"/>
    <col min="6937" max="6937" width="10.28515625" customWidth="1"/>
    <col min="6938" max="6938" width="6" customWidth="1"/>
    <col min="6939" max="6939" width="28.28515625" customWidth="1"/>
    <col min="6940" max="6940" width="10.28515625" customWidth="1"/>
    <col min="6941" max="6941" width="6" customWidth="1"/>
    <col min="6942" max="6942" width="28.28515625" customWidth="1"/>
    <col min="6943" max="6943" width="10.28515625" customWidth="1"/>
    <col min="6944" max="6944" width="6" customWidth="1"/>
    <col min="6945" max="6945" width="28.28515625" customWidth="1"/>
    <col min="6946" max="6946" width="10.28515625" customWidth="1"/>
    <col min="6947" max="6947" width="6" customWidth="1"/>
    <col min="6948" max="6948" width="28.28515625" customWidth="1"/>
    <col min="6949" max="6949" width="10.28515625" customWidth="1"/>
    <col min="6950" max="6950" width="6" customWidth="1"/>
    <col min="6951" max="6951" width="28.28515625" customWidth="1"/>
    <col min="6952" max="6952" width="10.28515625" customWidth="1"/>
    <col min="6953" max="6953" width="6" customWidth="1"/>
    <col min="6954" max="6954" width="28.28515625" customWidth="1"/>
    <col min="6955" max="6955" width="10.28515625" customWidth="1"/>
    <col min="6956" max="6956" width="6" customWidth="1"/>
    <col min="6957" max="6957" width="28.28515625" customWidth="1"/>
    <col min="6958" max="6958" width="10.28515625" customWidth="1"/>
    <col min="6959" max="6959" width="6" customWidth="1"/>
    <col min="6960" max="6960" width="28.28515625" customWidth="1"/>
    <col min="6961" max="6961" width="10.28515625" customWidth="1"/>
    <col min="6962" max="6962" width="6" customWidth="1"/>
    <col min="6963" max="6963" width="28.28515625" customWidth="1"/>
    <col min="6964" max="6964" width="10.28515625" customWidth="1"/>
    <col min="6965" max="6965" width="6" customWidth="1"/>
    <col min="6966" max="6966" width="28.28515625" customWidth="1"/>
    <col min="6967" max="6967" width="10.28515625" customWidth="1"/>
    <col min="6968" max="6968" width="6" customWidth="1"/>
    <col min="6969" max="6969" width="28.28515625" customWidth="1"/>
    <col min="6970" max="6970" width="10.28515625" customWidth="1"/>
    <col min="6971" max="6971" width="6" customWidth="1"/>
    <col min="6972" max="6972" width="28.28515625" customWidth="1"/>
    <col min="6973" max="6973" width="10.28515625" customWidth="1"/>
    <col min="6974" max="6974" width="6" customWidth="1"/>
    <col min="6975" max="6975" width="28.28515625" customWidth="1"/>
    <col min="6976" max="6976" width="10.28515625" customWidth="1"/>
    <col min="6977" max="6977" width="6" customWidth="1"/>
    <col min="6978" max="6978" width="28.28515625" customWidth="1"/>
    <col min="6979" max="6979" width="10.28515625" customWidth="1"/>
    <col min="6980" max="6980" width="6" customWidth="1"/>
    <col min="6981" max="6981" width="28.28515625" customWidth="1"/>
    <col min="6982" max="6982" width="10.28515625" customWidth="1"/>
    <col min="6983" max="6983" width="6" customWidth="1"/>
    <col min="6984" max="6984" width="28.28515625" customWidth="1"/>
    <col min="6985" max="6985" width="10.28515625" customWidth="1"/>
    <col min="6986" max="6986" width="6" customWidth="1"/>
    <col min="6987" max="6987" width="28.28515625" customWidth="1"/>
    <col min="6988" max="6988" width="10.28515625" customWidth="1"/>
    <col min="6989" max="6989" width="6" customWidth="1"/>
    <col min="6990" max="6990" width="28.28515625" customWidth="1"/>
    <col min="6991" max="6991" width="10.28515625" customWidth="1"/>
    <col min="6992" max="6992" width="6" customWidth="1"/>
    <col min="6993" max="6993" width="28.28515625" customWidth="1"/>
    <col min="6994" max="6994" width="10.28515625" customWidth="1"/>
    <col min="6995" max="6995" width="6" customWidth="1"/>
    <col min="6996" max="6996" width="28.28515625" customWidth="1"/>
    <col min="6997" max="6997" width="10.28515625" customWidth="1"/>
    <col min="6998" max="6998" width="6" customWidth="1"/>
    <col min="6999" max="6999" width="28.28515625" customWidth="1"/>
    <col min="7000" max="7000" width="10.28515625" customWidth="1"/>
    <col min="7001" max="7001" width="6" customWidth="1"/>
    <col min="7002" max="7002" width="28.28515625" customWidth="1"/>
    <col min="7003" max="7003" width="10.28515625" customWidth="1"/>
    <col min="7004" max="7004" width="6" customWidth="1"/>
    <col min="7005" max="7005" width="28.28515625" customWidth="1"/>
    <col min="7006" max="7006" width="10.28515625" customWidth="1"/>
    <col min="7007" max="7007" width="6" customWidth="1"/>
    <col min="7008" max="7008" width="28.28515625" customWidth="1"/>
    <col min="7009" max="7009" width="10.28515625" customWidth="1"/>
    <col min="7010" max="7010" width="6" customWidth="1"/>
    <col min="7011" max="7011" width="28.28515625" customWidth="1"/>
    <col min="7012" max="7012" width="10.28515625" customWidth="1"/>
    <col min="7013" max="7013" width="6" customWidth="1"/>
    <col min="7014" max="7014" width="28.28515625" customWidth="1"/>
    <col min="7015" max="7015" width="10.28515625" customWidth="1"/>
    <col min="7016" max="7016" width="6" customWidth="1"/>
    <col min="7017" max="7017" width="28.28515625" customWidth="1"/>
    <col min="7018" max="7018" width="10.28515625" customWidth="1"/>
    <col min="7019" max="7019" width="6" customWidth="1"/>
    <col min="7020" max="7020" width="28.28515625" customWidth="1"/>
    <col min="7021" max="7021" width="10.28515625" customWidth="1"/>
    <col min="7022" max="7022" width="6" customWidth="1"/>
    <col min="7023" max="7023" width="28.28515625" customWidth="1"/>
    <col min="7024" max="7024" width="10.28515625" customWidth="1"/>
    <col min="7025" max="7025" width="6" customWidth="1"/>
    <col min="7026" max="7026" width="28.28515625" customWidth="1"/>
    <col min="7027" max="7027" width="10.28515625" customWidth="1"/>
    <col min="7028" max="7028" width="6" customWidth="1"/>
    <col min="7029" max="7029" width="28.28515625" customWidth="1"/>
    <col min="7030" max="7030" width="10.28515625" customWidth="1"/>
    <col min="7031" max="7031" width="6" customWidth="1"/>
    <col min="7032" max="7032" width="28.28515625" customWidth="1"/>
    <col min="7033" max="7033" width="10.28515625" customWidth="1"/>
    <col min="7034" max="7034" width="6" customWidth="1"/>
    <col min="7035" max="7035" width="28.28515625" customWidth="1"/>
    <col min="7036" max="7036" width="10.28515625" customWidth="1"/>
    <col min="7037" max="7037" width="6" customWidth="1"/>
    <col min="7038" max="7038" width="28.28515625" customWidth="1"/>
    <col min="7039" max="7039" width="10.28515625" customWidth="1"/>
    <col min="7040" max="7040" width="6" customWidth="1"/>
    <col min="7041" max="7041" width="28.28515625" customWidth="1"/>
    <col min="7042" max="7042" width="10.28515625" customWidth="1"/>
    <col min="7043" max="7043" width="6" customWidth="1"/>
    <col min="7044" max="7044" width="28.28515625" customWidth="1"/>
    <col min="7045" max="7045" width="10.28515625" customWidth="1"/>
    <col min="7046" max="7046" width="6" customWidth="1"/>
    <col min="7047" max="7047" width="28.28515625" customWidth="1"/>
    <col min="7048" max="7048" width="10.28515625" customWidth="1"/>
    <col min="7049" max="7049" width="6" customWidth="1"/>
    <col min="7050" max="7050" width="28.28515625" customWidth="1"/>
    <col min="7051" max="7051" width="10.28515625" customWidth="1"/>
    <col min="7052" max="7052" width="6" customWidth="1"/>
    <col min="7053" max="7053" width="28.28515625" customWidth="1"/>
    <col min="7054" max="7054" width="10.28515625" customWidth="1"/>
    <col min="7055" max="7055" width="6" customWidth="1"/>
    <col min="7056" max="7056" width="28.28515625" customWidth="1"/>
    <col min="7057" max="7057" width="10.28515625" customWidth="1"/>
    <col min="7058" max="7058" width="6" customWidth="1"/>
    <col min="7059" max="7059" width="28.28515625" customWidth="1"/>
    <col min="7060" max="7060" width="10.28515625" customWidth="1"/>
    <col min="7061" max="7061" width="6" customWidth="1"/>
    <col min="7062" max="7062" width="28.28515625" customWidth="1"/>
    <col min="7063" max="7063" width="10.28515625" customWidth="1"/>
    <col min="7064" max="7064" width="6" customWidth="1"/>
    <col min="7065" max="7065" width="28.28515625" customWidth="1"/>
    <col min="7066" max="7066" width="10.28515625" customWidth="1"/>
    <col min="7067" max="7067" width="6" customWidth="1"/>
    <col min="7068" max="7068" width="28.28515625" customWidth="1"/>
    <col min="7069" max="7069" width="10.28515625" customWidth="1"/>
    <col min="7070" max="7070" width="6" customWidth="1"/>
    <col min="7071" max="7071" width="28.28515625" customWidth="1"/>
    <col min="7072" max="7072" width="10.28515625" customWidth="1"/>
    <col min="7073" max="7073" width="6" customWidth="1"/>
    <col min="7074" max="7074" width="28.28515625" customWidth="1"/>
    <col min="7075" max="7075" width="10.28515625" customWidth="1"/>
    <col min="7076" max="7076" width="6" customWidth="1"/>
    <col min="7077" max="7077" width="28.28515625" customWidth="1"/>
    <col min="7078" max="7078" width="10.28515625" customWidth="1"/>
    <col min="7079" max="7079" width="6" customWidth="1"/>
    <col min="7080" max="7080" width="28.28515625" customWidth="1"/>
    <col min="7081" max="7081" width="10.28515625" customWidth="1"/>
    <col min="7082" max="7082" width="6" customWidth="1"/>
    <col min="7083" max="7083" width="28.28515625" customWidth="1"/>
    <col min="7084" max="7084" width="10.28515625" customWidth="1"/>
    <col min="7085" max="7085" width="6" customWidth="1"/>
    <col min="7086" max="7086" width="28.28515625" customWidth="1"/>
    <col min="7087" max="7087" width="10.28515625" customWidth="1"/>
    <col min="7088" max="7088" width="6" customWidth="1"/>
    <col min="7089" max="7089" width="28.28515625" customWidth="1"/>
    <col min="7090" max="7090" width="10.28515625" customWidth="1"/>
    <col min="7091" max="7091" width="6" customWidth="1"/>
    <col min="7092" max="7092" width="28.28515625" customWidth="1"/>
    <col min="7093" max="7093" width="10.28515625" customWidth="1"/>
    <col min="7094" max="7094" width="6" customWidth="1"/>
    <col min="7095" max="7095" width="28.28515625" customWidth="1"/>
    <col min="7096" max="7096" width="10.28515625" customWidth="1"/>
    <col min="7097" max="7097" width="6" customWidth="1"/>
    <col min="7098" max="7098" width="28.28515625" customWidth="1"/>
    <col min="7099" max="7099" width="10.28515625" customWidth="1"/>
    <col min="7100" max="7100" width="6" customWidth="1"/>
    <col min="7101" max="7101" width="28.28515625" customWidth="1"/>
    <col min="7102" max="7102" width="10.28515625" customWidth="1"/>
    <col min="7103" max="7103" width="6" customWidth="1"/>
    <col min="7104" max="7104" width="28.28515625" customWidth="1"/>
    <col min="7105" max="7105" width="10.28515625" customWidth="1"/>
    <col min="7106" max="7106" width="6" customWidth="1"/>
    <col min="7107" max="7107" width="28.28515625" customWidth="1"/>
    <col min="7108" max="7108" width="10.28515625" customWidth="1"/>
    <col min="7109" max="7109" width="6" customWidth="1"/>
    <col min="7110" max="7110" width="28.28515625" customWidth="1"/>
    <col min="7111" max="7111" width="10.28515625" customWidth="1"/>
    <col min="7112" max="7112" width="6" customWidth="1"/>
    <col min="7113" max="7113" width="28.28515625" customWidth="1"/>
    <col min="7114" max="7114" width="10.28515625" customWidth="1"/>
    <col min="7115" max="7115" width="6" customWidth="1"/>
    <col min="7116" max="7116" width="28.28515625" customWidth="1"/>
    <col min="7117" max="7117" width="10.28515625" customWidth="1"/>
    <col min="7118" max="7118" width="6" customWidth="1"/>
    <col min="7119" max="7119" width="28.28515625" customWidth="1"/>
    <col min="7120" max="7120" width="10.28515625" customWidth="1"/>
    <col min="7121" max="7121" width="6" customWidth="1"/>
    <col min="7169" max="7169" width="31" customWidth="1"/>
    <col min="7171" max="7171" width="28.28515625" customWidth="1"/>
    <col min="7172" max="7172" width="10.28515625" customWidth="1"/>
    <col min="7173" max="7173" width="6" customWidth="1"/>
    <col min="7174" max="7174" width="28.28515625" customWidth="1"/>
    <col min="7175" max="7175" width="10.28515625" customWidth="1"/>
    <col min="7176" max="7176" width="6" customWidth="1"/>
    <col min="7177" max="7177" width="28.28515625" customWidth="1"/>
    <col min="7178" max="7178" width="10.28515625" customWidth="1"/>
    <col min="7179" max="7179" width="6" customWidth="1"/>
    <col min="7180" max="7180" width="28.28515625" customWidth="1"/>
    <col min="7181" max="7181" width="10.28515625" customWidth="1"/>
    <col min="7182" max="7182" width="6" customWidth="1"/>
    <col min="7183" max="7183" width="28.28515625" customWidth="1"/>
    <col min="7184" max="7184" width="10.28515625" customWidth="1"/>
    <col min="7185" max="7185" width="6" customWidth="1"/>
    <col min="7186" max="7186" width="28.28515625" customWidth="1"/>
    <col min="7187" max="7187" width="10.28515625" customWidth="1"/>
    <col min="7188" max="7188" width="6" customWidth="1"/>
    <col min="7189" max="7189" width="28.28515625" customWidth="1"/>
    <col min="7190" max="7190" width="10.28515625" customWidth="1"/>
    <col min="7191" max="7191" width="6" customWidth="1"/>
    <col min="7192" max="7192" width="28.28515625" customWidth="1"/>
    <col min="7193" max="7193" width="10.28515625" customWidth="1"/>
    <col min="7194" max="7194" width="6" customWidth="1"/>
    <col min="7195" max="7195" width="28.28515625" customWidth="1"/>
    <col min="7196" max="7196" width="10.28515625" customWidth="1"/>
    <col min="7197" max="7197" width="6" customWidth="1"/>
    <col min="7198" max="7198" width="28.28515625" customWidth="1"/>
    <col min="7199" max="7199" width="10.28515625" customWidth="1"/>
    <col min="7200" max="7200" width="6" customWidth="1"/>
    <col min="7201" max="7201" width="28.28515625" customWidth="1"/>
    <col min="7202" max="7202" width="10.28515625" customWidth="1"/>
    <col min="7203" max="7203" width="6" customWidth="1"/>
    <col min="7204" max="7204" width="28.28515625" customWidth="1"/>
    <col min="7205" max="7205" width="10.28515625" customWidth="1"/>
    <col min="7206" max="7206" width="6" customWidth="1"/>
    <col min="7207" max="7207" width="28.28515625" customWidth="1"/>
    <col min="7208" max="7208" width="10.28515625" customWidth="1"/>
    <col min="7209" max="7209" width="6" customWidth="1"/>
    <col min="7210" max="7210" width="28.28515625" customWidth="1"/>
    <col min="7211" max="7211" width="10.28515625" customWidth="1"/>
    <col min="7212" max="7212" width="6" customWidth="1"/>
    <col min="7213" max="7213" width="28.28515625" customWidth="1"/>
    <col min="7214" max="7214" width="10.28515625" customWidth="1"/>
    <col min="7215" max="7215" width="6" customWidth="1"/>
    <col min="7216" max="7216" width="28.28515625" customWidth="1"/>
    <col min="7217" max="7217" width="10.28515625" customWidth="1"/>
    <col min="7218" max="7218" width="6" customWidth="1"/>
    <col min="7219" max="7219" width="28.28515625" customWidth="1"/>
    <col min="7220" max="7220" width="10.28515625" customWidth="1"/>
    <col min="7221" max="7221" width="6" customWidth="1"/>
    <col min="7222" max="7222" width="28.28515625" customWidth="1"/>
    <col min="7223" max="7223" width="10.28515625" customWidth="1"/>
    <col min="7224" max="7224" width="6" customWidth="1"/>
    <col min="7225" max="7225" width="28.28515625" customWidth="1"/>
    <col min="7226" max="7226" width="10.28515625" customWidth="1"/>
    <col min="7227" max="7227" width="6" customWidth="1"/>
    <col min="7228" max="7228" width="28.28515625" customWidth="1"/>
    <col min="7229" max="7229" width="10.28515625" customWidth="1"/>
    <col min="7230" max="7230" width="6" customWidth="1"/>
    <col min="7231" max="7231" width="28.28515625" customWidth="1"/>
    <col min="7232" max="7232" width="10.28515625" customWidth="1"/>
    <col min="7233" max="7233" width="6" customWidth="1"/>
    <col min="7234" max="7234" width="28.28515625" customWidth="1"/>
    <col min="7235" max="7235" width="10.28515625" customWidth="1"/>
    <col min="7236" max="7236" width="6" customWidth="1"/>
    <col min="7237" max="7237" width="28.28515625" customWidth="1"/>
    <col min="7238" max="7238" width="10.28515625" customWidth="1"/>
    <col min="7239" max="7239" width="6" customWidth="1"/>
    <col min="7240" max="7240" width="28.28515625" customWidth="1"/>
    <col min="7241" max="7241" width="10.28515625" customWidth="1"/>
    <col min="7242" max="7242" width="6" customWidth="1"/>
    <col min="7243" max="7243" width="28.28515625" customWidth="1"/>
    <col min="7244" max="7244" width="10.28515625" customWidth="1"/>
    <col min="7245" max="7245" width="6" customWidth="1"/>
    <col min="7246" max="7246" width="28.28515625" customWidth="1"/>
    <col min="7247" max="7247" width="10.28515625" customWidth="1"/>
    <col min="7248" max="7248" width="6" customWidth="1"/>
    <col min="7249" max="7249" width="28.28515625" customWidth="1"/>
    <col min="7250" max="7250" width="10.28515625" customWidth="1"/>
    <col min="7251" max="7251" width="6" customWidth="1"/>
    <col min="7252" max="7252" width="28.28515625" customWidth="1"/>
    <col min="7253" max="7253" width="10.28515625" customWidth="1"/>
    <col min="7254" max="7254" width="6" customWidth="1"/>
    <col min="7255" max="7255" width="28.28515625" customWidth="1"/>
    <col min="7256" max="7256" width="10.28515625" customWidth="1"/>
    <col min="7257" max="7257" width="6" customWidth="1"/>
    <col min="7258" max="7258" width="28.28515625" customWidth="1"/>
    <col min="7259" max="7259" width="10.28515625" customWidth="1"/>
    <col min="7260" max="7260" width="6" customWidth="1"/>
    <col min="7261" max="7261" width="28.28515625" customWidth="1"/>
    <col min="7262" max="7262" width="10.28515625" customWidth="1"/>
    <col min="7263" max="7263" width="6" customWidth="1"/>
    <col min="7264" max="7264" width="28.28515625" customWidth="1"/>
    <col min="7265" max="7265" width="10.28515625" customWidth="1"/>
    <col min="7266" max="7266" width="6" customWidth="1"/>
    <col min="7267" max="7267" width="28.28515625" customWidth="1"/>
    <col min="7268" max="7268" width="10.28515625" customWidth="1"/>
    <col min="7269" max="7269" width="6" customWidth="1"/>
    <col min="7270" max="7270" width="28.28515625" customWidth="1"/>
    <col min="7271" max="7271" width="10.28515625" customWidth="1"/>
    <col min="7272" max="7272" width="6" customWidth="1"/>
    <col min="7273" max="7273" width="28.28515625" customWidth="1"/>
    <col min="7274" max="7274" width="10.28515625" customWidth="1"/>
    <col min="7275" max="7275" width="6" customWidth="1"/>
    <col min="7276" max="7276" width="28.28515625" customWidth="1"/>
    <col min="7277" max="7277" width="10.28515625" customWidth="1"/>
    <col min="7278" max="7278" width="6" customWidth="1"/>
    <col min="7279" max="7279" width="28.28515625" customWidth="1"/>
    <col min="7280" max="7280" width="10.28515625" customWidth="1"/>
    <col min="7281" max="7281" width="6" customWidth="1"/>
    <col min="7282" max="7282" width="28.28515625" customWidth="1"/>
    <col min="7283" max="7283" width="10.28515625" customWidth="1"/>
    <col min="7284" max="7284" width="6" customWidth="1"/>
    <col min="7285" max="7285" width="28.28515625" customWidth="1"/>
    <col min="7286" max="7286" width="10.28515625" customWidth="1"/>
    <col min="7287" max="7287" width="6" customWidth="1"/>
    <col min="7288" max="7288" width="28.28515625" customWidth="1"/>
    <col min="7289" max="7289" width="10.28515625" customWidth="1"/>
    <col min="7290" max="7290" width="6" customWidth="1"/>
    <col min="7291" max="7291" width="28.28515625" customWidth="1"/>
    <col min="7292" max="7292" width="10.28515625" customWidth="1"/>
    <col min="7293" max="7293" width="6" customWidth="1"/>
    <col min="7294" max="7294" width="28.28515625" customWidth="1"/>
    <col min="7295" max="7295" width="10.28515625" customWidth="1"/>
    <col min="7296" max="7296" width="6" customWidth="1"/>
    <col min="7297" max="7297" width="28.28515625" customWidth="1"/>
    <col min="7298" max="7298" width="10.28515625" customWidth="1"/>
    <col min="7299" max="7299" width="6" customWidth="1"/>
    <col min="7300" max="7300" width="28.28515625" customWidth="1"/>
    <col min="7301" max="7301" width="10.28515625" customWidth="1"/>
    <col min="7302" max="7302" width="6" customWidth="1"/>
    <col min="7303" max="7303" width="28.28515625" customWidth="1"/>
    <col min="7304" max="7304" width="10.28515625" customWidth="1"/>
    <col min="7305" max="7305" width="6" customWidth="1"/>
    <col min="7306" max="7306" width="28.28515625" customWidth="1"/>
    <col min="7307" max="7307" width="10.28515625" customWidth="1"/>
    <col min="7308" max="7308" width="6" customWidth="1"/>
    <col min="7309" max="7309" width="28.28515625" customWidth="1"/>
    <col min="7310" max="7310" width="10.28515625" customWidth="1"/>
    <col min="7311" max="7311" width="6" customWidth="1"/>
    <col min="7312" max="7312" width="28.28515625" customWidth="1"/>
    <col min="7313" max="7313" width="10.28515625" customWidth="1"/>
    <col min="7314" max="7314" width="6" customWidth="1"/>
    <col min="7315" max="7315" width="28.28515625" customWidth="1"/>
    <col min="7316" max="7316" width="10.28515625" customWidth="1"/>
    <col min="7317" max="7317" width="6" customWidth="1"/>
    <col min="7318" max="7318" width="28.28515625" customWidth="1"/>
    <col min="7319" max="7319" width="10.28515625" customWidth="1"/>
    <col min="7320" max="7320" width="6" customWidth="1"/>
    <col min="7321" max="7321" width="28.28515625" customWidth="1"/>
    <col min="7322" max="7322" width="10.28515625" customWidth="1"/>
    <col min="7323" max="7323" width="6" customWidth="1"/>
    <col min="7324" max="7324" width="28.28515625" customWidth="1"/>
    <col min="7325" max="7325" width="10.28515625" customWidth="1"/>
    <col min="7326" max="7326" width="6" customWidth="1"/>
    <col min="7327" max="7327" width="28.28515625" customWidth="1"/>
    <col min="7328" max="7328" width="10.28515625" customWidth="1"/>
    <col min="7329" max="7329" width="6" customWidth="1"/>
    <col min="7330" max="7330" width="28.28515625" customWidth="1"/>
    <col min="7331" max="7331" width="10.28515625" customWidth="1"/>
    <col min="7332" max="7332" width="6" customWidth="1"/>
    <col min="7333" max="7333" width="28.28515625" customWidth="1"/>
    <col min="7334" max="7334" width="10.28515625" customWidth="1"/>
    <col min="7335" max="7335" width="6" customWidth="1"/>
    <col min="7336" max="7336" width="28.28515625" customWidth="1"/>
    <col min="7337" max="7337" width="10.28515625" customWidth="1"/>
    <col min="7338" max="7338" width="6" customWidth="1"/>
    <col min="7339" max="7339" width="28.28515625" customWidth="1"/>
    <col min="7340" max="7340" width="10.28515625" customWidth="1"/>
    <col min="7341" max="7341" width="6" customWidth="1"/>
    <col min="7342" max="7342" width="28.28515625" customWidth="1"/>
    <col min="7343" max="7343" width="10.28515625" customWidth="1"/>
    <col min="7344" max="7344" width="6" customWidth="1"/>
    <col min="7345" max="7345" width="28.28515625" customWidth="1"/>
    <col min="7346" max="7346" width="10.28515625" customWidth="1"/>
    <col min="7347" max="7347" width="6" customWidth="1"/>
    <col min="7348" max="7348" width="28.28515625" customWidth="1"/>
    <col min="7349" max="7349" width="10.28515625" customWidth="1"/>
    <col min="7350" max="7350" width="6" customWidth="1"/>
    <col min="7351" max="7351" width="28.28515625" customWidth="1"/>
    <col min="7352" max="7352" width="10.28515625" customWidth="1"/>
    <col min="7353" max="7353" width="6" customWidth="1"/>
    <col min="7354" max="7354" width="28.28515625" customWidth="1"/>
    <col min="7355" max="7355" width="10.28515625" customWidth="1"/>
    <col min="7356" max="7356" width="6" customWidth="1"/>
    <col min="7357" max="7357" width="28.28515625" customWidth="1"/>
    <col min="7358" max="7358" width="10.28515625" customWidth="1"/>
    <col min="7359" max="7359" width="6" customWidth="1"/>
    <col min="7360" max="7360" width="28.28515625" customWidth="1"/>
    <col min="7361" max="7361" width="10.28515625" customWidth="1"/>
    <col min="7362" max="7362" width="6" customWidth="1"/>
    <col min="7363" max="7363" width="28.28515625" customWidth="1"/>
    <col min="7364" max="7364" width="10.28515625" customWidth="1"/>
    <col min="7365" max="7365" width="6" customWidth="1"/>
    <col min="7366" max="7366" width="28.28515625" customWidth="1"/>
    <col min="7367" max="7367" width="10.28515625" customWidth="1"/>
    <col min="7368" max="7368" width="6" customWidth="1"/>
    <col min="7369" max="7369" width="28.28515625" customWidth="1"/>
    <col min="7370" max="7370" width="10.28515625" customWidth="1"/>
    <col min="7371" max="7371" width="6" customWidth="1"/>
    <col min="7372" max="7372" width="28.28515625" customWidth="1"/>
    <col min="7373" max="7373" width="10.28515625" customWidth="1"/>
    <col min="7374" max="7374" width="6" customWidth="1"/>
    <col min="7375" max="7375" width="28.28515625" customWidth="1"/>
    <col min="7376" max="7376" width="10.28515625" customWidth="1"/>
    <col min="7377" max="7377" width="6" customWidth="1"/>
    <col min="7425" max="7425" width="31" customWidth="1"/>
    <col min="7427" max="7427" width="28.28515625" customWidth="1"/>
    <col min="7428" max="7428" width="10.28515625" customWidth="1"/>
    <col min="7429" max="7429" width="6" customWidth="1"/>
    <col min="7430" max="7430" width="28.28515625" customWidth="1"/>
    <col min="7431" max="7431" width="10.28515625" customWidth="1"/>
    <col min="7432" max="7432" width="6" customWidth="1"/>
    <col min="7433" max="7433" width="28.28515625" customWidth="1"/>
    <col min="7434" max="7434" width="10.28515625" customWidth="1"/>
    <col min="7435" max="7435" width="6" customWidth="1"/>
    <col min="7436" max="7436" width="28.28515625" customWidth="1"/>
    <col min="7437" max="7437" width="10.28515625" customWidth="1"/>
    <col min="7438" max="7438" width="6" customWidth="1"/>
    <col min="7439" max="7439" width="28.28515625" customWidth="1"/>
    <col min="7440" max="7440" width="10.28515625" customWidth="1"/>
    <col min="7441" max="7441" width="6" customWidth="1"/>
    <col min="7442" max="7442" width="28.28515625" customWidth="1"/>
    <col min="7443" max="7443" width="10.28515625" customWidth="1"/>
    <col min="7444" max="7444" width="6" customWidth="1"/>
    <col min="7445" max="7445" width="28.28515625" customWidth="1"/>
    <col min="7446" max="7446" width="10.28515625" customWidth="1"/>
    <col min="7447" max="7447" width="6" customWidth="1"/>
    <col min="7448" max="7448" width="28.28515625" customWidth="1"/>
    <col min="7449" max="7449" width="10.28515625" customWidth="1"/>
    <col min="7450" max="7450" width="6" customWidth="1"/>
    <col min="7451" max="7451" width="28.28515625" customWidth="1"/>
    <col min="7452" max="7452" width="10.28515625" customWidth="1"/>
    <col min="7453" max="7453" width="6" customWidth="1"/>
    <col min="7454" max="7454" width="28.28515625" customWidth="1"/>
    <col min="7455" max="7455" width="10.28515625" customWidth="1"/>
    <col min="7456" max="7456" width="6" customWidth="1"/>
    <col min="7457" max="7457" width="28.28515625" customWidth="1"/>
    <col min="7458" max="7458" width="10.28515625" customWidth="1"/>
    <col min="7459" max="7459" width="6" customWidth="1"/>
    <col min="7460" max="7460" width="28.28515625" customWidth="1"/>
    <col min="7461" max="7461" width="10.28515625" customWidth="1"/>
    <col min="7462" max="7462" width="6" customWidth="1"/>
    <col min="7463" max="7463" width="28.28515625" customWidth="1"/>
    <col min="7464" max="7464" width="10.28515625" customWidth="1"/>
    <col min="7465" max="7465" width="6" customWidth="1"/>
    <col min="7466" max="7466" width="28.28515625" customWidth="1"/>
    <col min="7467" max="7467" width="10.28515625" customWidth="1"/>
    <col min="7468" max="7468" width="6" customWidth="1"/>
    <col min="7469" max="7469" width="28.28515625" customWidth="1"/>
    <col min="7470" max="7470" width="10.28515625" customWidth="1"/>
    <col min="7471" max="7471" width="6" customWidth="1"/>
    <col min="7472" max="7472" width="28.28515625" customWidth="1"/>
    <col min="7473" max="7473" width="10.28515625" customWidth="1"/>
    <col min="7474" max="7474" width="6" customWidth="1"/>
    <col min="7475" max="7475" width="28.28515625" customWidth="1"/>
    <col min="7476" max="7476" width="10.28515625" customWidth="1"/>
    <col min="7477" max="7477" width="6" customWidth="1"/>
    <col min="7478" max="7478" width="28.28515625" customWidth="1"/>
    <col min="7479" max="7479" width="10.28515625" customWidth="1"/>
    <col min="7480" max="7480" width="6" customWidth="1"/>
    <col min="7481" max="7481" width="28.28515625" customWidth="1"/>
    <col min="7482" max="7482" width="10.28515625" customWidth="1"/>
    <col min="7483" max="7483" width="6" customWidth="1"/>
    <col min="7484" max="7484" width="28.28515625" customWidth="1"/>
    <col min="7485" max="7485" width="10.28515625" customWidth="1"/>
    <col min="7486" max="7486" width="6" customWidth="1"/>
    <col min="7487" max="7487" width="28.28515625" customWidth="1"/>
    <col min="7488" max="7488" width="10.28515625" customWidth="1"/>
    <col min="7489" max="7489" width="6" customWidth="1"/>
    <col min="7490" max="7490" width="28.28515625" customWidth="1"/>
    <col min="7491" max="7491" width="10.28515625" customWidth="1"/>
    <col min="7492" max="7492" width="6" customWidth="1"/>
    <col min="7493" max="7493" width="28.28515625" customWidth="1"/>
    <col min="7494" max="7494" width="10.28515625" customWidth="1"/>
    <col min="7495" max="7495" width="6" customWidth="1"/>
    <col min="7496" max="7496" width="28.28515625" customWidth="1"/>
    <col min="7497" max="7497" width="10.28515625" customWidth="1"/>
    <col min="7498" max="7498" width="6" customWidth="1"/>
    <col min="7499" max="7499" width="28.28515625" customWidth="1"/>
    <col min="7500" max="7500" width="10.28515625" customWidth="1"/>
    <col min="7501" max="7501" width="6" customWidth="1"/>
    <col min="7502" max="7502" width="28.28515625" customWidth="1"/>
    <col min="7503" max="7503" width="10.28515625" customWidth="1"/>
    <col min="7504" max="7504" width="6" customWidth="1"/>
    <col min="7505" max="7505" width="28.28515625" customWidth="1"/>
    <col min="7506" max="7506" width="10.28515625" customWidth="1"/>
    <col min="7507" max="7507" width="6" customWidth="1"/>
    <col min="7508" max="7508" width="28.28515625" customWidth="1"/>
    <col min="7509" max="7509" width="10.28515625" customWidth="1"/>
    <col min="7510" max="7510" width="6" customWidth="1"/>
    <col min="7511" max="7511" width="28.28515625" customWidth="1"/>
    <col min="7512" max="7512" width="10.28515625" customWidth="1"/>
    <col min="7513" max="7513" width="6" customWidth="1"/>
    <col min="7514" max="7514" width="28.28515625" customWidth="1"/>
    <col min="7515" max="7515" width="10.28515625" customWidth="1"/>
    <col min="7516" max="7516" width="6" customWidth="1"/>
    <col min="7517" max="7517" width="28.28515625" customWidth="1"/>
    <col min="7518" max="7518" width="10.28515625" customWidth="1"/>
    <col min="7519" max="7519" width="6" customWidth="1"/>
    <col min="7520" max="7520" width="28.28515625" customWidth="1"/>
    <col min="7521" max="7521" width="10.28515625" customWidth="1"/>
    <col min="7522" max="7522" width="6" customWidth="1"/>
    <col min="7523" max="7523" width="28.28515625" customWidth="1"/>
    <col min="7524" max="7524" width="10.28515625" customWidth="1"/>
    <col min="7525" max="7525" width="6" customWidth="1"/>
    <col min="7526" max="7526" width="28.28515625" customWidth="1"/>
    <col min="7527" max="7527" width="10.28515625" customWidth="1"/>
    <col min="7528" max="7528" width="6" customWidth="1"/>
    <col min="7529" max="7529" width="28.28515625" customWidth="1"/>
    <col min="7530" max="7530" width="10.28515625" customWidth="1"/>
    <col min="7531" max="7531" width="6" customWidth="1"/>
    <col min="7532" max="7532" width="28.28515625" customWidth="1"/>
    <col min="7533" max="7533" width="10.28515625" customWidth="1"/>
    <col min="7534" max="7534" width="6" customWidth="1"/>
    <col min="7535" max="7535" width="28.28515625" customWidth="1"/>
    <col min="7536" max="7536" width="10.28515625" customWidth="1"/>
    <col min="7537" max="7537" width="6" customWidth="1"/>
    <col min="7538" max="7538" width="28.28515625" customWidth="1"/>
    <col min="7539" max="7539" width="10.28515625" customWidth="1"/>
    <col min="7540" max="7540" width="6" customWidth="1"/>
    <col min="7541" max="7541" width="28.28515625" customWidth="1"/>
    <col min="7542" max="7542" width="10.28515625" customWidth="1"/>
    <col min="7543" max="7543" width="6" customWidth="1"/>
    <col min="7544" max="7544" width="28.28515625" customWidth="1"/>
    <col min="7545" max="7545" width="10.28515625" customWidth="1"/>
    <col min="7546" max="7546" width="6" customWidth="1"/>
    <col min="7547" max="7547" width="28.28515625" customWidth="1"/>
    <col min="7548" max="7548" width="10.28515625" customWidth="1"/>
    <col min="7549" max="7549" width="6" customWidth="1"/>
    <col min="7550" max="7550" width="28.28515625" customWidth="1"/>
    <col min="7551" max="7551" width="10.28515625" customWidth="1"/>
    <col min="7552" max="7552" width="6" customWidth="1"/>
    <col min="7553" max="7553" width="28.28515625" customWidth="1"/>
    <col min="7554" max="7554" width="10.28515625" customWidth="1"/>
    <col min="7555" max="7555" width="6" customWidth="1"/>
    <col min="7556" max="7556" width="28.28515625" customWidth="1"/>
    <col min="7557" max="7557" width="10.28515625" customWidth="1"/>
    <col min="7558" max="7558" width="6" customWidth="1"/>
    <col min="7559" max="7559" width="28.28515625" customWidth="1"/>
    <col min="7560" max="7560" width="10.28515625" customWidth="1"/>
    <col min="7561" max="7561" width="6" customWidth="1"/>
    <col min="7562" max="7562" width="28.28515625" customWidth="1"/>
    <col min="7563" max="7563" width="10.28515625" customWidth="1"/>
    <col min="7564" max="7564" width="6" customWidth="1"/>
    <col min="7565" max="7565" width="28.28515625" customWidth="1"/>
    <col min="7566" max="7566" width="10.28515625" customWidth="1"/>
    <col min="7567" max="7567" width="6" customWidth="1"/>
    <col min="7568" max="7568" width="28.28515625" customWidth="1"/>
    <col min="7569" max="7569" width="10.28515625" customWidth="1"/>
    <col min="7570" max="7570" width="6" customWidth="1"/>
    <col min="7571" max="7571" width="28.28515625" customWidth="1"/>
    <col min="7572" max="7572" width="10.28515625" customWidth="1"/>
    <col min="7573" max="7573" width="6" customWidth="1"/>
    <col min="7574" max="7574" width="28.28515625" customWidth="1"/>
    <col min="7575" max="7575" width="10.28515625" customWidth="1"/>
    <col min="7576" max="7576" width="6" customWidth="1"/>
    <col min="7577" max="7577" width="28.28515625" customWidth="1"/>
    <col min="7578" max="7578" width="10.28515625" customWidth="1"/>
    <col min="7579" max="7579" width="6" customWidth="1"/>
    <col min="7580" max="7580" width="28.28515625" customWidth="1"/>
    <col min="7581" max="7581" width="10.28515625" customWidth="1"/>
    <col min="7582" max="7582" width="6" customWidth="1"/>
    <col min="7583" max="7583" width="28.28515625" customWidth="1"/>
    <col min="7584" max="7584" width="10.28515625" customWidth="1"/>
    <col min="7585" max="7585" width="6" customWidth="1"/>
    <col min="7586" max="7586" width="28.28515625" customWidth="1"/>
    <col min="7587" max="7587" width="10.28515625" customWidth="1"/>
    <col min="7588" max="7588" width="6" customWidth="1"/>
    <col min="7589" max="7589" width="28.28515625" customWidth="1"/>
    <col min="7590" max="7590" width="10.28515625" customWidth="1"/>
    <col min="7591" max="7591" width="6" customWidth="1"/>
    <col min="7592" max="7592" width="28.28515625" customWidth="1"/>
    <col min="7593" max="7593" width="10.28515625" customWidth="1"/>
    <col min="7594" max="7594" width="6" customWidth="1"/>
    <col min="7595" max="7595" width="28.28515625" customWidth="1"/>
    <col min="7596" max="7596" width="10.28515625" customWidth="1"/>
    <col min="7597" max="7597" width="6" customWidth="1"/>
    <col min="7598" max="7598" width="28.28515625" customWidth="1"/>
    <col min="7599" max="7599" width="10.28515625" customWidth="1"/>
    <col min="7600" max="7600" width="6" customWidth="1"/>
    <col min="7601" max="7601" width="28.28515625" customWidth="1"/>
    <col min="7602" max="7602" width="10.28515625" customWidth="1"/>
    <col min="7603" max="7603" width="6" customWidth="1"/>
    <col min="7604" max="7604" width="28.28515625" customWidth="1"/>
    <col min="7605" max="7605" width="10.28515625" customWidth="1"/>
    <col min="7606" max="7606" width="6" customWidth="1"/>
    <col min="7607" max="7607" width="28.28515625" customWidth="1"/>
    <col min="7608" max="7608" width="10.28515625" customWidth="1"/>
    <col min="7609" max="7609" width="6" customWidth="1"/>
    <col min="7610" max="7610" width="28.28515625" customWidth="1"/>
    <col min="7611" max="7611" width="10.28515625" customWidth="1"/>
    <col min="7612" max="7612" width="6" customWidth="1"/>
    <col min="7613" max="7613" width="28.28515625" customWidth="1"/>
    <col min="7614" max="7614" width="10.28515625" customWidth="1"/>
    <col min="7615" max="7615" width="6" customWidth="1"/>
    <col min="7616" max="7616" width="28.28515625" customWidth="1"/>
    <col min="7617" max="7617" width="10.28515625" customWidth="1"/>
    <col min="7618" max="7618" width="6" customWidth="1"/>
    <col min="7619" max="7619" width="28.28515625" customWidth="1"/>
    <col min="7620" max="7620" width="10.28515625" customWidth="1"/>
    <col min="7621" max="7621" width="6" customWidth="1"/>
    <col min="7622" max="7622" width="28.28515625" customWidth="1"/>
    <col min="7623" max="7623" width="10.28515625" customWidth="1"/>
    <col min="7624" max="7624" width="6" customWidth="1"/>
    <col min="7625" max="7625" width="28.28515625" customWidth="1"/>
    <col min="7626" max="7626" width="10.28515625" customWidth="1"/>
    <col min="7627" max="7627" width="6" customWidth="1"/>
    <col min="7628" max="7628" width="28.28515625" customWidth="1"/>
    <col min="7629" max="7629" width="10.28515625" customWidth="1"/>
    <col min="7630" max="7630" width="6" customWidth="1"/>
    <col min="7631" max="7631" width="28.28515625" customWidth="1"/>
    <col min="7632" max="7632" width="10.28515625" customWidth="1"/>
    <col min="7633" max="7633" width="6" customWidth="1"/>
    <col min="7681" max="7681" width="31" customWidth="1"/>
    <col min="7683" max="7683" width="28.28515625" customWidth="1"/>
    <col min="7684" max="7684" width="10.28515625" customWidth="1"/>
    <col min="7685" max="7685" width="6" customWidth="1"/>
    <col min="7686" max="7686" width="28.28515625" customWidth="1"/>
    <col min="7687" max="7687" width="10.28515625" customWidth="1"/>
    <col min="7688" max="7688" width="6" customWidth="1"/>
    <col min="7689" max="7689" width="28.28515625" customWidth="1"/>
    <col min="7690" max="7690" width="10.28515625" customWidth="1"/>
    <col min="7691" max="7691" width="6" customWidth="1"/>
    <col min="7692" max="7692" width="28.28515625" customWidth="1"/>
    <col min="7693" max="7693" width="10.28515625" customWidth="1"/>
    <col min="7694" max="7694" width="6" customWidth="1"/>
    <col min="7695" max="7695" width="28.28515625" customWidth="1"/>
    <col min="7696" max="7696" width="10.28515625" customWidth="1"/>
    <col min="7697" max="7697" width="6" customWidth="1"/>
    <col min="7698" max="7698" width="28.28515625" customWidth="1"/>
    <col min="7699" max="7699" width="10.28515625" customWidth="1"/>
    <col min="7700" max="7700" width="6" customWidth="1"/>
    <col min="7701" max="7701" width="28.28515625" customWidth="1"/>
    <col min="7702" max="7702" width="10.28515625" customWidth="1"/>
    <col min="7703" max="7703" width="6" customWidth="1"/>
    <col min="7704" max="7704" width="28.28515625" customWidth="1"/>
    <col min="7705" max="7705" width="10.28515625" customWidth="1"/>
    <col min="7706" max="7706" width="6" customWidth="1"/>
    <col min="7707" max="7707" width="28.28515625" customWidth="1"/>
    <col min="7708" max="7708" width="10.28515625" customWidth="1"/>
    <col min="7709" max="7709" width="6" customWidth="1"/>
    <col min="7710" max="7710" width="28.28515625" customWidth="1"/>
    <col min="7711" max="7711" width="10.28515625" customWidth="1"/>
    <col min="7712" max="7712" width="6" customWidth="1"/>
    <col min="7713" max="7713" width="28.28515625" customWidth="1"/>
    <col min="7714" max="7714" width="10.28515625" customWidth="1"/>
    <col min="7715" max="7715" width="6" customWidth="1"/>
    <col min="7716" max="7716" width="28.28515625" customWidth="1"/>
    <col min="7717" max="7717" width="10.28515625" customWidth="1"/>
    <col min="7718" max="7718" width="6" customWidth="1"/>
    <col min="7719" max="7719" width="28.28515625" customWidth="1"/>
    <col min="7720" max="7720" width="10.28515625" customWidth="1"/>
    <col min="7721" max="7721" width="6" customWidth="1"/>
    <col min="7722" max="7722" width="28.28515625" customWidth="1"/>
    <col min="7723" max="7723" width="10.28515625" customWidth="1"/>
    <col min="7724" max="7724" width="6" customWidth="1"/>
    <col min="7725" max="7725" width="28.28515625" customWidth="1"/>
    <col min="7726" max="7726" width="10.28515625" customWidth="1"/>
    <col min="7727" max="7727" width="6" customWidth="1"/>
    <col min="7728" max="7728" width="28.28515625" customWidth="1"/>
    <col min="7729" max="7729" width="10.28515625" customWidth="1"/>
    <col min="7730" max="7730" width="6" customWidth="1"/>
    <col min="7731" max="7731" width="28.28515625" customWidth="1"/>
    <col min="7732" max="7732" width="10.28515625" customWidth="1"/>
    <col min="7733" max="7733" width="6" customWidth="1"/>
    <col min="7734" max="7734" width="28.28515625" customWidth="1"/>
    <col min="7735" max="7735" width="10.28515625" customWidth="1"/>
    <col min="7736" max="7736" width="6" customWidth="1"/>
    <col min="7737" max="7737" width="28.28515625" customWidth="1"/>
    <col min="7738" max="7738" width="10.28515625" customWidth="1"/>
    <col min="7739" max="7739" width="6" customWidth="1"/>
    <col min="7740" max="7740" width="28.28515625" customWidth="1"/>
    <col min="7741" max="7741" width="10.28515625" customWidth="1"/>
    <col min="7742" max="7742" width="6" customWidth="1"/>
    <col min="7743" max="7743" width="28.28515625" customWidth="1"/>
    <col min="7744" max="7744" width="10.28515625" customWidth="1"/>
    <col min="7745" max="7745" width="6" customWidth="1"/>
    <col min="7746" max="7746" width="28.28515625" customWidth="1"/>
    <col min="7747" max="7747" width="10.28515625" customWidth="1"/>
    <col min="7748" max="7748" width="6" customWidth="1"/>
    <col min="7749" max="7749" width="28.28515625" customWidth="1"/>
    <col min="7750" max="7750" width="10.28515625" customWidth="1"/>
    <col min="7751" max="7751" width="6" customWidth="1"/>
    <col min="7752" max="7752" width="28.28515625" customWidth="1"/>
    <col min="7753" max="7753" width="10.28515625" customWidth="1"/>
    <col min="7754" max="7754" width="6" customWidth="1"/>
    <col min="7755" max="7755" width="28.28515625" customWidth="1"/>
    <col min="7756" max="7756" width="10.28515625" customWidth="1"/>
    <col min="7757" max="7757" width="6" customWidth="1"/>
    <col min="7758" max="7758" width="28.28515625" customWidth="1"/>
    <col min="7759" max="7759" width="10.28515625" customWidth="1"/>
    <col min="7760" max="7760" width="6" customWidth="1"/>
    <col min="7761" max="7761" width="28.28515625" customWidth="1"/>
    <col min="7762" max="7762" width="10.28515625" customWidth="1"/>
    <col min="7763" max="7763" width="6" customWidth="1"/>
    <col min="7764" max="7764" width="28.28515625" customWidth="1"/>
    <col min="7765" max="7765" width="10.28515625" customWidth="1"/>
    <col min="7766" max="7766" width="6" customWidth="1"/>
    <col min="7767" max="7767" width="28.28515625" customWidth="1"/>
    <col min="7768" max="7768" width="10.28515625" customWidth="1"/>
    <col min="7769" max="7769" width="6" customWidth="1"/>
    <col min="7770" max="7770" width="28.28515625" customWidth="1"/>
    <col min="7771" max="7771" width="10.28515625" customWidth="1"/>
    <col min="7772" max="7772" width="6" customWidth="1"/>
    <col min="7773" max="7773" width="28.28515625" customWidth="1"/>
    <col min="7774" max="7774" width="10.28515625" customWidth="1"/>
    <col min="7775" max="7775" width="6" customWidth="1"/>
    <col min="7776" max="7776" width="28.28515625" customWidth="1"/>
    <col min="7777" max="7777" width="10.28515625" customWidth="1"/>
    <col min="7778" max="7778" width="6" customWidth="1"/>
    <col min="7779" max="7779" width="28.28515625" customWidth="1"/>
    <col min="7780" max="7780" width="10.28515625" customWidth="1"/>
    <col min="7781" max="7781" width="6" customWidth="1"/>
    <col min="7782" max="7782" width="28.28515625" customWidth="1"/>
    <col min="7783" max="7783" width="10.28515625" customWidth="1"/>
    <col min="7784" max="7784" width="6" customWidth="1"/>
    <col min="7785" max="7785" width="28.28515625" customWidth="1"/>
    <col min="7786" max="7786" width="10.28515625" customWidth="1"/>
    <col min="7787" max="7787" width="6" customWidth="1"/>
    <col min="7788" max="7788" width="28.28515625" customWidth="1"/>
    <col min="7789" max="7789" width="10.28515625" customWidth="1"/>
    <col min="7790" max="7790" width="6" customWidth="1"/>
    <col min="7791" max="7791" width="28.28515625" customWidth="1"/>
    <col min="7792" max="7792" width="10.28515625" customWidth="1"/>
    <col min="7793" max="7793" width="6" customWidth="1"/>
    <col min="7794" max="7794" width="28.28515625" customWidth="1"/>
    <col min="7795" max="7795" width="10.28515625" customWidth="1"/>
    <col min="7796" max="7796" width="6" customWidth="1"/>
    <col min="7797" max="7797" width="28.28515625" customWidth="1"/>
    <col min="7798" max="7798" width="10.28515625" customWidth="1"/>
    <col min="7799" max="7799" width="6" customWidth="1"/>
    <col min="7800" max="7800" width="28.28515625" customWidth="1"/>
    <col min="7801" max="7801" width="10.28515625" customWidth="1"/>
    <col min="7802" max="7802" width="6" customWidth="1"/>
    <col min="7803" max="7803" width="28.28515625" customWidth="1"/>
    <col min="7804" max="7804" width="10.28515625" customWidth="1"/>
    <col min="7805" max="7805" width="6" customWidth="1"/>
    <col min="7806" max="7806" width="28.28515625" customWidth="1"/>
    <col min="7807" max="7807" width="10.28515625" customWidth="1"/>
    <col min="7808" max="7808" width="6" customWidth="1"/>
    <col min="7809" max="7809" width="28.28515625" customWidth="1"/>
    <col min="7810" max="7810" width="10.28515625" customWidth="1"/>
    <col min="7811" max="7811" width="6" customWidth="1"/>
    <col min="7812" max="7812" width="28.28515625" customWidth="1"/>
    <col min="7813" max="7813" width="10.28515625" customWidth="1"/>
    <col min="7814" max="7814" width="6" customWidth="1"/>
    <col min="7815" max="7815" width="28.28515625" customWidth="1"/>
    <col min="7816" max="7816" width="10.28515625" customWidth="1"/>
    <col min="7817" max="7817" width="6" customWidth="1"/>
    <col min="7818" max="7818" width="28.28515625" customWidth="1"/>
    <col min="7819" max="7819" width="10.28515625" customWidth="1"/>
    <col min="7820" max="7820" width="6" customWidth="1"/>
    <col min="7821" max="7821" width="28.28515625" customWidth="1"/>
    <col min="7822" max="7822" width="10.28515625" customWidth="1"/>
    <col min="7823" max="7823" width="6" customWidth="1"/>
    <col min="7824" max="7824" width="28.28515625" customWidth="1"/>
    <col min="7825" max="7825" width="10.28515625" customWidth="1"/>
    <col min="7826" max="7826" width="6" customWidth="1"/>
    <col min="7827" max="7827" width="28.28515625" customWidth="1"/>
    <col min="7828" max="7828" width="10.28515625" customWidth="1"/>
    <col min="7829" max="7829" width="6" customWidth="1"/>
    <col min="7830" max="7830" width="28.28515625" customWidth="1"/>
    <col min="7831" max="7831" width="10.28515625" customWidth="1"/>
    <col min="7832" max="7832" width="6" customWidth="1"/>
    <col min="7833" max="7833" width="28.28515625" customWidth="1"/>
    <col min="7834" max="7834" width="10.28515625" customWidth="1"/>
    <col min="7835" max="7835" width="6" customWidth="1"/>
    <col min="7836" max="7836" width="28.28515625" customWidth="1"/>
    <col min="7837" max="7837" width="10.28515625" customWidth="1"/>
    <col min="7838" max="7838" width="6" customWidth="1"/>
    <col min="7839" max="7839" width="28.28515625" customWidth="1"/>
    <col min="7840" max="7840" width="10.28515625" customWidth="1"/>
    <col min="7841" max="7841" width="6" customWidth="1"/>
    <col min="7842" max="7842" width="28.28515625" customWidth="1"/>
    <col min="7843" max="7843" width="10.28515625" customWidth="1"/>
    <col min="7844" max="7844" width="6" customWidth="1"/>
    <col min="7845" max="7845" width="28.28515625" customWidth="1"/>
    <col min="7846" max="7846" width="10.28515625" customWidth="1"/>
    <col min="7847" max="7847" width="6" customWidth="1"/>
    <col min="7848" max="7848" width="28.28515625" customWidth="1"/>
    <col min="7849" max="7849" width="10.28515625" customWidth="1"/>
    <col min="7850" max="7850" width="6" customWidth="1"/>
    <col min="7851" max="7851" width="28.28515625" customWidth="1"/>
    <col min="7852" max="7852" width="10.28515625" customWidth="1"/>
    <col min="7853" max="7853" width="6" customWidth="1"/>
    <col min="7854" max="7854" width="28.28515625" customWidth="1"/>
    <col min="7855" max="7855" width="10.28515625" customWidth="1"/>
    <col min="7856" max="7856" width="6" customWidth="1"/>
    <col min="7857" max="7857" width="28.28515625" customWidth="1"/>
    <col min="7858" max="7858" width="10.28515625" customWidth="1"/>
    <col min="7859" max="7859" width="6" customWidth="1"/>
    <col min="7860" max="7860" width="28.28515625" customWidth="1"/>
    <col min="7861" max="7861" width="10.28515625" customWidth="1"/>
    <col min="7862" max="7862" width="6" customWidth="1"/>
    <col min="7863" max="7863" width="28.28515625" customWidth="1"/>
    <col min="7864" max="7864" width="10.28515625" customWidth="1"/>
    <col min="7865" max="7865" width="6" customWidth="1"/>
    <col min="7866" max="7866" width="28.28515625" customWidth="1"/>
    <col min="7867" max="7867" width="10.28515625" customWidth="1"/>
    <col min="7868" max="7868" width="6" customWidth="1"/>
    <col min="7869" max="7869" width="28.28515625" customWidth="1"/>
    <col min="7870" max="7870" width="10.28515625" customWidth="1"/>
    <col min="7871" max="7871" width="6" customWidth="1"/>
    <col min="7872" max="7872" width="28.28515625" customWidth="1"/>
    <col min="7873" max="7873" width="10.28515625" customWidth="1"/>
    <col min="7874" max="7874" width="6" customWidth="1"/>
    <col min="7875" max="7875" width="28.28515625" customWidth="1"/>
    <col min="7876" max="7876" width="10.28515625" customWidth="1"/>
    <col min="7877" max="7877" width="6" customWidth="1"/>
    <col min="7878" max="7878" width="28.28515625" customWidth="1"/>
    <col min="7879" max="7879" width="10.28515625" customWidth="1"/>
    <col min="7880" max="7880" width="6" customWidth="1"/>
    <col min="7881" max="7881" width="28.28515625" customWidth="1"/>
    <col min="7882" max="7882" width="10.28515625" customWidth="1"/>
    <col min="7883" max="7883" width="6" customWidth="1"/>
    <col min="7884" max="7884" width="28.28515625" customWidth="1"/>
    <col min="7885" max="7885" width="10.28515625" customWidth="1"/>
    <col min="7886" max="7886" width="6" customWidth="1"/>
    <col min="7887" max="7887" width="28.28515625" customWidth="1"/>
    <col min="7888" max="7888" width="10.28515625" customWidth="1"/>
    <col min="7889" max="7889" width="6" customWidth="1"/>
    <col min="7937" max="7937" width="31" customWidth="1"/>
    <col min="7939" max="7939" width="28.28515625" customWidth="1"/>
    <col min="7940" max="7940" width="10.28515625" customWidth="1"/>
    <col min="7941" max="7941" width="6" customWidth="1"/>
    <col min="7942" max="7942" width="28.28515625" customWidth="1"/>
    <col min="7943" max="7943" width="10.28515625" customWidth="1"/>
    <col min="7944" max="7944" width="6" customWidth="1"/>
    <col min="7945" max="7945" width="28.28515625" customWidth="1"/>
    <col min="7946" max="7946" width="10.28515625" customWidth="1"/>
    <col min="7947" max="7947" width="6" customWidth="1"/>
    <col min="7948" max="7948" width="28.28515625" customWidth="1"/>
    <col min="7949" max="7949" width="10.28515625" customWidth="1"/>
    <col min="7950" max="7950" width="6" customWidth="1"/>
    <col min="7951" max="7951" width="28.28515625" customWidth="1"/>
    <col min="7952" max="7952" width="10.28515625" customWidth="1"/>
    <col min="7953" max="7953" width="6" customWidth="1"/>
    <col min="7954" max="7954" width="28.28515625" customWidth="1"/>
    <col min="7955" max="7955" width="10.28515625" customWidth="1"/>
    <col min="7956" max="7956" width="6" customWidth="1"/>
    <col min="7957" max="7957" width="28.28515625" customWidth="1"/>
    <col min="7958" max="7958" width="10.28515625" customWidth="1"/>
    <col min="7959" max="7959" width="6" customWidth="1"/>
    <col min="7960" max="7960" width="28.28515625" customWidth="1"/>
    <col min="7961" max="7961" width="10.28515625" customWidth="1"/>
    <col min="7962" max="7962" width="6" customWidth="1"/>
    <col min="7963" max="7963" width="28.28515625" customWidth="1"/>
    <col min="7964" max="7964" width="10.28515625" customWidth="1"/>
    <col min="7965" max="7965" width="6" customWidth="1"/>
    <col min="7966" max="7966" width="28.28515625" customWidth="1"/>
    <col min="7967" max="7967" width="10.28515625" customWidth="1"/>
    <col min="7968" max="7968" width="6" customWidth="1"/>
    <col min="7969" max="7969" width="28.28515625" customWidth="1"/>
    <col min="7970" max="7970" width="10.28515625" customWidth="1"/>
    <col min="7971" max="7971" width="6" customWidth="1"/>
    <col min="7972" max="7972" width="28.28515625" customWidth="1"/>
    <col min="7973" max="7973" width="10.28515625" customWidth="1"/>
    <col min="7974" max="7974" width="6" customWidth="1"/>
    <col min="7975" max="7975" width="28.28515625" customWidth="1"/>
    <col min="7976" max="7976" width="10.28515625" customWidth="1"/>
    <col min="7977" max="7977" width="6" customWidth="1"/>
    <col min="7978" max="7978" width="28.28515625" customWidth="1"/>
    <col min="7979" max="7979" width="10.28515625" customWidth="1"/>
    <col min="7980" max="7980" width="6" customWidth="1"/>
    <col min="7981" max="7981" width="28.28515625" customWidth="1"/>
    <col min="7982" max="7982" width="10.28515625" customWidth="1"/>
    <col min="7983" max="7983" width="6" customWidth="1"/>
    <col min="7984" max="7984" width="28.28515625" customWidth="1"/>
    <col min="7985" max="7985" width="10.28515625" customWidth="1"/>
    <col min="7986" max="7986" width="6" customWidth="1"/>
    <col min="7987" max="7987" width="28.28515625" customWidth="1"/>
    <col min="7988" max="7988" width="10.28515625" customWidth="1"/>
    <col min="7989" max="7989" width="6" customWidth="1"/>
    <col min="7990" max="7990" width="28.28515625" customWidth="1"/>
    <col min="7991" max="7991" width="10.28515625" customWidth="1"/>
    <col min="7992" max="7992" width="6" customWidth="1"/>
    <col min="7993" max="7993" width="28.28515625" customWidth="1"/>
    <col min="7994" max="7994" width="10.28515625" customWidth="1"/>
    <col min="7995" max="7995" width="6" customWidth="1"/>
    <col min="7996" max="7996" width="28.28515625" customWidth="1"/>
    <col min="7997" max="7997" width="10.28515625" customWidth="1"/>
    <col min="7998" max="7998" width="6" customWidth="1"/>
    <col min="7999" max="7999" width="28.28515625" customWidth="1"/>
    <col min="8000" max="8000" width="10.28515625" customWidth="1"/>
    <col min="8001" max="8001" width="6" customWidth="1"/>
    <col min="8002" max="8002" width="28.28515625" customWidth="1"/>
    <col min="8003" max="8003" width="10.28515625" customWidth="1"/>
    <col min="8004" max="8004" width="6" customWidth="1"/>
    <col min="8005" max="8005" width="28.28515625" customWidth="1"/>
    <col min="8006" max="8006" width="10.28515625" customWidth="1"/>
    <col min="8007" max="8007" width="6" customWidth="1"/>
    <col min="8008" max="8008" width="28.28515625" customWidth="1"/>
    <col min="8009" max="8009" width="10.28515625" customWidth="1"/>
    <col min="8010" max="8010" width="6" customWidth="1"/>
    <col min="8011" max="8011" width="28.28515625" customWidth="1"/>
    <col min="8012" max="8012" width="10.28515625" customWidth="1"/>
    <col min="8013" max="8013" width="6" customWidth="1"/>
    <col min="8014" max="8014" width="28.28515625" customWidth="1"/>
    <col min="8015" max="8015" width="10.28515625" customWidth="1"/>
    <col min="8016" max="8016" width="6" customWidth="1"/>
    <col min="8017" max="8017" width="28.28515625" customWidth="1"/>
    <col min="8018" max="8018" width="10.28515625" customWidth="1"/>
    <col min="8019" max="8019" width="6" customWidth="1"/>
    <col min="8020" max="8020" width="28.28515625" customWidth="1"/>
    <col min="8021" max="8021" width="10.28515625" customWidth="1"/>
    <col min="8022" max="8022" width="6" customWidth="1"/>
    <col min="8023" max="8023" width="28.28515625" customWidth="1"/>
    <col min="8024" max="8024" width="10.28515625" customWidth="1"/>
    <col min="8025" max="8025" width="6" customWidth="1"/>
    <col min="8026" max="8026" width="28.28515625" customWidth="1"/>
    <col min="8027" max="8027" width="10.28515625" customWidth="1"/>
    <col min="8028" max="8028" width="6" customWidth="1"/>
    <col min="8029" max="8029" width="28.28515625" customWidth="1"/>
    <col min="8030" max="8030" width="10.28515625" customWidth="1"/>
    <col min="8031" max="8031" width="6" customWidth="1"/>
    <col min="8032" max="8032" width="28.28515625" customWidth="1"/>
    <col min="8033" max="8033" width="10.28515625" customWidth="1"/>
    <col min="8034" max="8034" width="6" customWidth="1"/>
    <col min="8035" max="8035" width="28.28515625" customWidth="1"/>
    <col min="8036" max="8036" width="10.28515625" customWidth="1"/>
    <col min="8037" max="8037" width="6" customWidth="1"/>
    <col min="8038" max="8038" width="28.28515625" customWidth="1"/>
    <col min="8039" max="8039" width="10.28515625" customWidth="1"/>
    <col min="8040" max="8040" width="6" customWidth="1"/>
    <col min="8041" max="8041" width="28.28515625" customWidth="1"/>
    <col min="8042" max="8042" width="10.28515625" customWidth="1"/>
    <col min="8043" max="8043" width="6" customWidth="1"/>
    <col min="8044" max="8044" width="28.28515625" customWidth="1"/>
    <col min="8045" max="8045" width="10.28515625" customWidth="1"/>
    <col min="8046" max="8046" width="6" customWidth="1"/>
    <col min="8047" max="8047" width="28.28515625" customWidth="1"/>
    <col min="8048" max="8048" width="10.28515625" customWidth="1"/>
    <col min="8049" max="8049" width="6" customWidth="1"/>
    <col min="8050" max="8050" width="28.28515625" customWidth="1"/>
    <col min="8051" max="8051" width="10.28515625" customWidth="1"/>
    <col min="8052" max="8052" width="6" customWidth="1"/>
    <col min="8053" max="8053" width="28.28515625" customWidth="1"/>
    <col min="8054" max="8054" width="10.28515625" customWidth="1"/>
    <col min="8055" max="8055" width="6" customWidth="1"/>
    <col min="8056" max="8056" width="28.28515625" customWidth="1"/>
    <col min="8057" max="8057" width="10.28515625" customWidth="1"/>
    <col min="8058" max="8058" width="6" customWidth="1"/>
    <col min="8059" max="8059" width="28.28515625" customWidth="1"/>
    <col min="8060" max="8060" width="10.28515625" customWidth="1"/>
    <col min="8061" max="8061" width="6" customWidth="1"/>
    <col min="8062" max="8062" width="28.28515625" customWidth="1"/>
    <col min="8063" max="8063" width="10.28515625" customWidth="1"/>
    <col min="8064" max="8064" width="6" customWidth="1"/>
    <col min="8065" max="8065" width="28.28515625" customWidth="1"/>
    <col min="8066" max="8066" width="10.28515625" customWidth="1"/>
    <col min="8067" max="8067" width="6" customWidth="1"/>
    <col min="8068" max="8068" width="28.28515625" customWidth="1"/>
    <col min="8069" max="8069" width="10.28515625" customWidth="1"/>
    <col min="8070" max="8070" width="6" customWidth="1"/>
    <col min="8071" max="8071" width="28.28515625" customWidth="1"/>
    <col min="8072" max="8072" width="10.28515625" customWidth="1"/>
    <col min="8073" max="8073" width="6" customWidth="1"/>
    <col min="8074" max="8074" width="28.28515625" customWidth="1"/>
    <col min="8075" max="8075" width="10.28515625" customWidth="1"/>
    <col min="8076" max="8076" width="6" customWidth="1"/>
    <col min="8077" max="8077" width="28.28515625" customWidth="1"/>
    <col min="8078" max="8078" width="10.28515625" customWidth="1"/>
    <col min="8079" max="8079" width="6" customWidth="1"/>
    <col min="8080" max="8080" width="28.28515625" customWidth="1"/>
    <col min="8081" max="8081" width="10.28515625" customWidth="1"/>
    <col min="8082" max="8082" width="6" customWidth="1"/>
    <col min="8083" max="8083" width="28.28515625" customWidth="1"/>
    <col min="8084" max="8084" width="10.28515625" customWidth="1"/>
    <col min="8085" max="8085" width="6" customWidth="1"/>
    <col min="8086" max="8086" width="28.28515625" customWidth="1"/>
    <col min="8087" max="8087" width="10.28515625" customWidth="1"/>
    <col min="8088" max="8088" width="6" customWidth="1"/>
    <col min="8089" max="8089" width="28.28515625" customWidth="1"/>
    <col min="8090" max="8090" width="10.28515625" customWidth="1"/>
    <col min="8091" max="8091" width="6" customWidth="1"/>
    <col min="8092" max="8092" width="28.28515625" customWidth="1"/>
    <col min="8093" max="8093" width="10.28515625" customWidth="1"/>
    <col min="8094" max="8094" width="6" customWidth="1"/>
    <col min="8095" max="8095" width="28.28515625" customWidth="1"/>
    <col min="8096" max="8096" width="10.28515625" customWidth="1"/>
    <col min="8097" max="8097" width="6" customWidth="1"/>
    <col min="8098" max="8098" width="28.28515625" customWidth="1"/>
    <col min="8099" max="8099" width="10.28515625" customWidth="1"/>
    <col min="8100" max="8100" width="6" customWidth="1"/>
    <col min="8101" max="8101" width="28.28515625" customWidth="1"/>
    <col min="8102" max="8102" width="10.28515625" customWidth="1"/>
    <col min="8103" max="8103" width="6" customWidth="1"/>
    <col min="8104" max="8104" width="28.28515625" customWidth="1"/>
    <col min="8105" max="8105" width="10.28515625" customWidth="1"/>
    <col min="8106" max="8106" width="6" customWidth="1"/>
    <col min="8107" max="8107" width="28.28515625" customWidth="1"/>
    <col min="8108" max="8108" width="10.28515625" customWidth="1"/>
    <col min="8109" max="8109" width="6" customWidth="1"/>
    <col min="8110" max="8110" width="28.28515625" customWidth="1"/>
    <col min="8111" max="8111" width="10.28515625" customWidth="1"/>
    <col min="8112" max="8112" width="6" customWidth="1"/>
    <col min="8113" max="8113" width="28.28515625" customWidth="1"/>
    <col min="8114" max="8114" width="10.28515625" customWidth="1"/>
    <col min="8115" max="8115" width="6" customWidth="1"/>
    <col min="8116" max="8116" width="28.28515625" customWidth="1"/>
    <col min="8117" max="8117" width="10.28515625" customWidth="1"/>
    <col min="8118" max="8118" width="6" customWidth="1"/>
    <col min="8119" max="8119" width="28.28515625" customWidth="1"/>
    <col min="8120" max="8120" width="10.28515625" customWidth="1"/>
    <col min="8121" max="8121" width="6" customWidth="1"/>
    <col min="8122" max="8122" width="28.28515625" customWidth="1"/>
    <col min="8123" max="8123" width="10.28515625" customWidth="1"/>
    <col min="8124" max="8124" width="6" customWidth="1"/>
    <col min="8125" max="8125" width="28.28515625" customWidth="1"/>
    <col min="8126" max="8126" width="10.28515625" customWidth="1"/>
    <col min="8127" max="8127" width="6" customWidth="1"/>
    <col min="8128" max="8128" width="28.28515625" customWidth="1"/>
    <col min="8129" max="8129" width="10.28515625" customWidth="1"/>
    <col min="8130" max="8130" width="6" customWidth="1"/>
    <col min="8131" max="8131" width="28.28515625" customWidth="1"/>
    <col min="8132" max="8132" width="10.28515625" customWidth="1"/>
    <col min="8133" max="8133" width="6" customWidth="1"/>
    <col min="8134" max="8134" width="28.28515625" customWidth="1"/>
    <col min="8135" max="8135" width="10.28515625" customWidth="1"/>
    <col min="8136" max="8136" width="6" customWidth="1"/>
    <col min="8137" max="8137" width="28.28515625" customWidth="1"/>
    <col min="8138" max="8138" width="10.28515625" customWidth="1"/>
    <col min="8139" max="8139" width="6" customWidth="1"/>
    <col min="8140" max="8140" width="28.28515625" customWidth="1"/>
    <col min="8141" max="8141" width="10.28515625" customWidth="1"/>
    <col min="8142" max="8142" width="6" customWidth="1"/>
    <col min="8143" max="8143" width="28.28515625" customWidth="1"/>
    <col min="8144" max="8144" width="10.28515625" customWidth="1"/>
    <col min="8145" max="8145" width="6" customWidth="1"/>
    <col min="8193" max="8193" width="31" customWidth="1"/>
    <col min="8195" max="8195" width="28.28515625" customWidth="1"/>
    <col min="8196" max="8196" width="10.28515625" customWidth="1"/>
    <col min="8197" max="8197" width="6" customWidth="1"/>
    <col min="8198" max="8198" width="28.28515625" customWidth="1"/>
    <col min="8199" max="8199" width="10.28515625" customWidth="1"/>
    <col min="8200" max="8200" width="6" customWidth="1"/>
    <col min="8201" max="8201" width="28.28515625" customWidth="1"/>
    <col min="8202" max="8202" width="10.28515625" customWidth="1"/>
    <col min="8203" max="8203" width="6" customWidth="1"/>
    <col min="8204" max="8204" width="28.28515625" customWidth="1"/>
    <col min="8205" max="8205" width="10.28515625" customWidth="1"/>
    <col min="8206" max="8206" width="6" customWidth="1"/>
    <col min="8207" max="8207" width="28.28515625" customWidth="1"/>
    <col min="8208" max="8208" width="10.28515625" customWidth="1"/>
    <col min="8209" max="8209" width="6" customWidth="1"/>
    <col min="8210" max="8210" width="28.28515625" customWidth="1"/>
    <col min="8211" max="8211" width="10.28515625" customWidth="1"/>
    <col min="8212" max="8212" width="6" customWidth="1"/>
    <col min="8213" max="8213" width="28.28515625" customWidth="1"/>
    <col min="8214" max="8214" width="10.28515625" customWidth="1"/>
    <col min="8215" max="8215" width="6" customWidth="1"/>
    <col min="8216" max="8216" width="28.28515625" customWidth="1"/>
    <col min="8217" max="8217" width="10.28515625" customWidth="1"/>
    <col min="8218" max="8218" width="6" customWidth="1"/>
    <col min="8219" max="8219" width="28.28515625" customWidth="1"/>
    <col min="8220" max="8220" width="10.28515625" customWidth="1"/>
    <col min="8221" max="8221" width="6" customWidth="1"/>
    <col min="8222" max="8222" width="28.28515625" customWidth="1"/>
    <col min="8223" max="8223" width="10.28515625" customWidth="1"/>
    <col min="8224" max="8224" width="6" customWidth="1"/>
    <col min="8225" max="8225" width="28.28515625" customWidth="1"/>
    <col min="8226" max="8226" width="10.28515625" customWidth="1"/>
    <col min="8227" max="8227" width="6" customWidth="1"/>
    <col min="8228" max="8228" width="28.28515625" customWidth="1"/>
    <col min="8229" max="8229" width="10.28515625" customWidth="1"/>
    <col min="8230" max="8230" width="6" customWidth="1"/>
    <col min="8231" max="8231" width="28.28515625" customWidth="1"/>
    <col min="8232" max="8232" width="10.28515625" customWidth="1"/>
    <col min="8233" max="8233" width="6" customWidth="1"/>
    <col min="8234" max="8234" width="28.28515625" customWidth="1"/>
    <col min="8235" max="8235" width="10.28515625" customWidth="1"/>
    <col min="8236" max="8236" width="6" customWidth="1"/>
    <col min="8237" max="8237" width="28.28515625" customWidth="1"/>
    <col min="8238" max="8238" width="10.28515625" customWidth="1"/>
    <col min="8239" max="8239" width="6" customWidth="1"/>
    <col min="8240" max="8240" width="28.28515625" customWidth="1"/>
    <col min="8241" max="8241" width="10.28515625" customWidth="1"/>
    <col min="8242" max="8242" width="6" customWidth="1"/>
    <col min="8243" max="8243" width="28.28515625" customWidth="1"/>
    <col min="8244" max="8244" width="10.28515625" customWidth="1"/>
    <col min="8245" max="8245" width="6" customWidth="1"/>
    <col min="8246" max="8246" width="28.28515625" customWidth="1"/>
    <col min="8247" max="8247" width="10.28515625" customWidth="1"/>
    <col min="8248" max="8248" width="6" customWidth="1"/>
    <col min="8249" max="8249" width="28.28515625" customWidth="1"/>
    <col min="8250" max="8250" width="10.28515625" customWidth="1"/>
    <col min="8251" max="8251" width="6" customWidth="1"/>
    <col min="8252" max="8252" width="28.28515625" customWidth="1"/>
    <col min="8253" max="8253" width="10.28515625" customWidth="1"/>
    <col min="8254" max="8254" width="6" customWidth="1"/>
    <col min="8255" max="8255" width="28.28515625" customWidth="1"/>
    <col min="8256" max="8256" width="10.28515625" customWidth="1"/>
    <col min="8257" max="8257" width="6" customWidth="1"/>
    <col min="8258" max="8258" width="28.28515625" customWidth="1"/>
    <col min="8259" max="8259" width="10.28515625" customWidth="1"/>
    <col min="8260" max="8260" width="6" customWidth="1"/>
    <col min="8261" max="8261" width="28.28515625" customWidth="1"/>
    <col min="8262" max="8262" width="10.28515625" customWidth="1"/>
    <col min="8263" max="8263" width="6" customWidth="1"/>
    <col min="8264" max="8264" width="28.28515625" customWidth="1"/>
    <col min="8265" max="8265" width="10.28515625" customWidth="1"/>
    <col min="8266" max="8266" width="6" customWidth="1"/>
    <col min="8267" max="8267" width="28.28515625" customWidth="1"/>
    <col min="8268" max="8268" width="10.28515625" customWidth="1"/>
    <col min="8269" max="8269" width="6" customWidth="1"/>
    <col min="8270" max="8270" width="28.28515625" customWidth="1"/>
    <col min="8271" max="8271" width="10.28515625" customWidth="1"/>
    <col min="8272" max="8272" width="6" customWidth="1"/>
    <col min="8273" max="8273" width="28.28515625" customWidth="1"/>
    <col min="8274" max="8274" width="10.28515625" customWidth="1"/>
    <col min="8275" max="8275" width="6" customWidth="1"/>
    <col min="8276" max="8276" width="28.28515625" customWidth="1"/>
    <col min="8277" max="8277" width="10.28515625" customWidth="1"/>
    <col min="8278" max="8278" width="6" customWidth="1"/>
    <col min="8279" max="8279" width="28.28515625" customWidth="1"/>
    <col min="8280" max="8280" width="10.28515625" customWidth="1"/>
    <col min="8281" max="8281" width="6" customWidth="1"/>
    <col min="8282" max="8282" width="28.28515625" customWidth="1"/>
    <col min="8283" max="8283" width="10.28515625" customWidth="1"/>
    <col min="8284" max="8284" width="6" customWidth="1"/>
    <col min="8285" max="8285" width="28.28515625" customWidth="1"/>
    <col min="8286" max="8286" width="10.28515625" customWidth="1"/>
    <col min="8287" max="8287" width="6" customWidth="1"/>
    <col min="8288" max="8288" width="28.28515625" customWidth="1"/>
    <col min="8289" max="8289" width="10.28515625" customWidth="1"/>
    <col min="8290" max="8290" width="6" customWidth="1"/>
    <col min="8291" max="8291" width="28.28515625" customWidth="1"/>
    <col min="8292" max="8292" width="10.28515625" customWidth="1"/>
    <col min="8293" max="8293" width="6" customWidth="1"/>
    <col min="8294" max="8294" width="28.28515625" customWidth="1"/>
    <col min="8295" max="8295" width="10.28515625" customWidth="1"/>
    <col min="8296" max="8296" width="6" customWidth="1"/>
    <col min="8297" max="8297" width="28.28515625" customWidth="1"/>
    <col min="8298" max="8298" width="10.28515625" customWidth="1"/>
    <col min="8299" max="8299" width="6" customWidth="1"/>
    <col min="8300" max="8300" width="28.28515625" customWidth="1"/>
    <col min="8301" max="8301" width="10.28515625" customWidth="1"/>
    <col min="8302" max="8302" width="6" customWidth="1"/>
    <col min="8303" max="8303" width="28.28515625" customWidth="1"/>
    <col min="8304" max="8304" width="10.28515625" customWidth="1"/>
    <col min="8305" max="8305" width="6" customWidth="1"/>
    <col min="8306" max="8306" width="28.28515625" customWidth="1"/>
    <col min="8307" max="8307" width="10.28515625" customWidth="1"/>
    <col min="8308" max="8308" width="6" customWidth="1"/>
    <col min="8309" max="8309" width="28.28515625" customWidth="1"/>
    <col min="8310" max="8310" width="10.28515625" customWidth="1"/>
    <col min="8311" max="8311" width="6" customWidth="1"/>
    <col min="8312" max="8312" width="28.28515625" customWidth="1"/>
    <col min="8313" max="8313" width="10.28515625" customWidth="1"/>
    <col min="8314" max="8314" width="6" customWidth="1"/>
    <col min="8315" max="8315" width="28.28515625" customWidth="1"/>
    <col min="8316" max="8316" width="10.28515625" customWidth="1"/>
    <col min="8317" max="8317" width="6" customWidth="1"/>
    <col min="8318" max="8318" width="28.28515625" customWidth="1"/>
    <col min="8319" max="8319" width="10.28515625" customWidth="1"/>
    <col min="8320" max="8320" width="6" customWidth="1"/>
    <col min="8321" max="8321" width="28.28515625" customWidth="1"/>
    <col min="8322" max="8322" width="10.28515625" customWidth="1"/>
    <col min="8323" max="8323" width="6" customWidth="1"/>
    <col min="8324" max="8324" width="28.28515625" customWidth="1"/>
    <col min="8325" max="8325" width="10.28515625" customWidth="1"/>
    <col min="8326" max="8326" width="6" customWidth="1"/>
    <col min="8327" max="8327" width="28.28515625" customWidth="1"/>
    <col min="8328" max="8328" width="10.28515625" customWidth="1"/>
    <col min="8329" max="8329" width="6" customWidth="1"/>
    <col min="8330" max="8330" width="28.28515625" customWidth="1"/>
    <col min="8331" max="8331" width="10.28515625" customWidth="1"/>
    <col min="8332" max="8332" width="6" customWidth="1"/>
    <col min="8333" max="8333" width="28.28515625" customWidth="1"/>
    <col min="8334" max="8334" width="10.28515625" customWidth="1"/>
    <col min="8335" max="8335" width="6" customWidth="1"/>
    <col min="8336" max="8336" width="28.28515625" customWidth="1"/>
    <col min="8337" max="8337" width="10.28515625" customWidth="1"/>
    <col min="8338" max="8338" width="6" customWidth="1"/>
    <col min="8339" max="8339" width="28.28515625" customWidth="1"/>
    <col min="8340" max="8340" width="10.28515625" customWidth="1"/>
    <col min="8341" max="8341" width="6" customWidth="1"/>
    <col min="8342" max="8342" width="28.28515625" customWidth="1"/>
    <col min="8343" max="8343" width="10.28515625" customWidth="1"/>
    <col min="8344" max="8344" width="6" customWidth="1"/>
    <col min="8345" max="8345" width="28.28515625" customWidth="1"/>
    <col min="8346" max="8346" width="10.28515625" customWidth="1"/>
    <col min="8347" max="8347" width="6" customWidth="1"/>
    <col min="8348" max="8348" width="28.28515625" customWidth="1"/>
    <col min="8349" max="8349" width="10.28515625" customWidth="1"/>
    <col min="8350" max="8350" width="6" customWidth="1"/>
    <col min="8351" max="8351" width="28.28515625" customWidth="1"/>
    <col min="8352" max="8352" width="10.28515625" customWidth="1"/>
    <col min="8353" max="8353" width="6" customWidth="1"/>
    <col min="8354" max="8354" width="28.28515625" customWidth="1"/>
    <col min="8355" max="8355" width="10.28515625" customWidth="1"/>
    <col min="8356" max="8356" width="6" customWidth="1"/>
    <col min="8357" max="8357" width="28.28515625" customWidth="1"/>
    <col min="8358" max="8358" width="10.28515625" customWidth="1"/>
    <col min="8359" max="8359" width="6" customWidth="1"/>
    <col min="8360" max="8360" width="28.28515625" customWidth="1"/>
    <col min="8361" max="8361" width="10.28515625" customWidth="1"/>
    <col min="8362" max="8362" width="6" customWidth="1"/>
    <col min="8363" max="8363" width="28.28515625" customWidth="1"/>
    <col min="8364" max="8364" width="10.28515625" customWidth="1"/>
    <col min="8365" max="8365" width="6" customWidth="1"/>
    <col min="8366" max="8366" width="28.28515625" customWidth="1"/>
    <col min="8367" max="8367" width="10.28515625" customWidth="1"/>
    <col min="8368" max="8368" width="6" customWidth="1"/>
    <col min="8369" max="8369" width="28.28515625" customWidth="1"/>
    <col min="8370" max="8370" width="10.28515625" customWidth="1"/>
    <col min="8371" max="8371" width="6" customWidth="1"/>
    <col min="8372" max="8372" width="28.28515625" customWidth="1"/>
    <col min="8373" max="8373" width="10.28515625" customWidth="1"/>
    <col min="8374" max="8374" width="6" customWidth="1"/>
    <col min="8375" max="8375" width="28.28515625" customWidth="1"/>
    <col min="8376" max="8376" width="10.28515625" customWidth="1"/>
    <col min="8377" max="8377" width="6" customWidth="1"/>
    <col min="8378" max="8378" width="28.28515625" customWidth="1"/>
    <col min="8379" max="8379" width="10.28515625" customWidth="1"/>
    <col min="8380" max="8380" width="6" customWidth="1"/>
    <col min="8381" max="8381" width="28.28515625" customWidth="1"/>
    <col min="8382" max="8382" width="10.28515625" customWidth="1"/>
    <col min="8383" max="8383" width="6" customWidth="1"/>
    <col min="8384" max="8384" width="28.28515625" customWidth="1"/>
    <col min="8385" max="8385" width="10.28515625" customWidth="1"/>
    <col min="8386" max="8386" width="6" customWidth="1"/>
    <col min="8387" max="8387" width="28.28515625" customWidth="1"/>
    <col min="8388" max="8388" width="10.28515625" customWidth="1"/>
    <col min="8389" max="8389" width="6" customWidth="1"/>
    <col min="8390" max="8390" width="28.28515625" customWidth="1"/>
    <col min="8391" max="8391" width="10.28515625" customWidth="1"/>
    <col min="8392" max="8392" width="6" customWidth="1"/>
    <col min="8393" max="8393" width="28.28515625" customWidth="1"/>
    <col min="8394" max="8394" width="10.28515625" customWidth="1"/>
    <col min="8395" max="8395" width="6" customWidth="1"/>
    <col min="8396" max="8396" width="28.28515625" customWidth="1"/>
    <col min="8397" max="8397" width="10.28515625" customWidth="1"/>
    <col min="8398" max="8398" width="6" customWidth="1"/>
    <col min="8399" max="8399" width="28.28515625" customWidth="1"/>
    <col min="8400" max="8400" width="10.28515625" customWidth="1"/>
    <col min="8401" max="8401" width="6" customWidth="1"/>
    <col min="8449" max="8449" width="31" customWidth="1"/>
    <col min="8451" max="8451" width="28.28515625" customWidth="1"/>
    <col min="8452" max="8452" width="10.28515625" customWidth="1"/>
    <col min="8453" max="8453" width="6" customWidth="1"/>
    <col min="8454" max="8454" width="28.28515625" customWidth="1"/>
    <col min="8455" max="8455" width="10.28515625" customWidth="1"/>
    <col min="8456" max="8456" width="6" customWidth="1"/>
    <col min="8457" max="8457" width="28.28515625" customWidth="1"/>
    <col min="8458" max="8458" width="10.28515625" customWidth="1"/>
    <col min="8459" max="8459" width="6" customWidth="1"/>
    <col min="8460" max="8460" width="28.28515625" customWidth="1"/>
    <col min="8461" max="8461" width="10.28515625" customWidth="1"/>
    <col min="8462" max="8462" width="6" customWidth="1"/>
    <col min="8463" max="8463" width="28.28515625" customWidth="1"/>
    <col min="8464" max="8464" width="10.28515625" customWidth="1"/>
    <col min="8465" max="8465" width="6" customWidth="1"/>
    <col min="8466" max="8466" width="28.28515625" customWidth="1"/>
    <col min="8467" max="8467" width="10.28515625" customWidth="1"/>
    <col min="8468" max="8468" width="6" customWidth="1"/>
    <col min="8469" max="8469" width="28.28515625" customWidth="1"/>
    <col min="8470" max="8470" width="10.28515625" customWidth="1"/>
    <col min="8471" max="8471" width="6" customWidth="1"/>
    <col min="8472" max="8472" width="28.28515625" customWidth="1"/>
    <col min="8473" max="8473" width="10.28515625" customWidth="1"/>
    <col min="8474" max="8474" width="6" customWidth="1"/>
    <col min="8475" max="8475" width="28.28515625" customWidth="1"/>
    <col min="8476" max="8476" width="10.28515625" customWidth="1"/>
    <col min="8477" max="8477" width="6" customWidth="1"/>
    <col min="8478" max="8478" width="28.28515625" customWidth="1"/>
    <col min="8479" max="8479" width="10.28515625" customWidth="1"/>
    <col min="8480" max="8480" width="6" customWidth="1"/>
    <col min="8481" max="8481" width="28.28515625" customWidth="1"/>
    <col min="8482" max="8482" width="10.28515625" customWidth="1"/>
    <col min="8483" max="8483" width="6" customWidth="1"/>
    <col min="8484" max="8484" width="28.28515625" customWidth="1"/>
    <col min="8485" max="8485" width="10.28515625" customWidth="1"/>
    <col min="8486" max="8486" width="6" customWidth="1"/>
    <col min="8487" max="8487" width="28.28515625" customWidth="1"/>
    <col min="8488" max="8488" width="10.28515625" customWidth="1"/>
    <col min="8489" max="8489" width="6" customWidth="1"/>
    <col min="8490" max="8490" width="28.28515625" customWidth="1"/>
    <col min="8491" max="8491" width="10.28515625" customWidth="1"/>
    <col min="8492" max="8492" width="6" customWidth="1"/>
    <col min="8493" max="8493" width="28.28515625" customWidth="1"/>
    <col min="8494" max="8494" width="10.28515625" customWidth="1"/>
    <col min="8495" max="8495" width="6" customWidth="1"/>
    <col min="8496" max="8496" width="28.28515625" customWidth="1"/>
    <col min="8497" max="8497" width="10.28515625" customWidth="1"/>
    <col min="8498" max="8498" width="6" customWidth="1"/>
    <col min="8499" max="8499" width="28.28515625" customWidth="1"/>
    <col min="8500" max="8500" width="10.28515625" customWidth="1"/>
    <col min="8501" max="8501" width="6" customWidth="1"/>
    <col min="8502" max="8502" width="28.28515625" customWidth="1"/>
    <col min="8503" max="8503" width="10.28515625" customWidth="1"/>
    <col min="8504" max="8504" width="6" customWidth="1"/>
    <col min="8505" max="8505" width="28.28515625" customWidth="1"/>
    <col min="8506" max="8506" width="10.28515625" customWidth="1"/>
    <col min="8507" max="8507" width="6" customWidth="1"/>
    <col min="8508" max="8508" width="28.28515625" customWidth="1"/>
    <col min="8509" max="8509" width="10.28515625" customWidth="1"/>
    <col min="8510" max="8510" width="6" customWidth="1"/>
    <col min="8511" max="8511" width="28.28515625" customWidth="1"/>
    <col min="8512" max="8512" width="10.28515625" customWidth="1"/>
    <col min="8513" max="8513" width="6" customWidth="1"/>
    <col min="8514" max="8514" width="28.28515625" customWidth="1"/>
    <col min="8515" max="8515" width="10.28515625" customWidth="1"/>
    <col min="8516" max="8516" width="6" customWidth="1"/>
    <col min="8517" max="8517" width="28.28515625" customWidth="1"/>
    <col min="8518" max="8518" width="10.28515625" customWidth="1"/>
    <col min="8519" max="8519" width="6" customWidth="1"/>
    <col min="8520" max="8520" width="28.28515625" customWidth="1"/>
    <col min="8521" max="8521" width="10.28515625" customWidth="1"/>
    <col min="8522" max="8522" width="6" customWidth="1"/>
    <col min="8523" max="8523" width="28.28515625" customWidth="1"/>
    <col min="8524" max="8524" width="10.28515625" customWidth="1"/>
    <col min="8525" max="8525" width="6" customWidth="1"/>
    <col min="8526" max="8526" width="28.28515625" customWidth="1"/>
    <col min="8527" max="8527" width="10.28515625" customWidth="1"/>
    <col min="8528" max="8528" width="6" customWidth="1"/>
    <col min="8529" max="8529" width="28.28515625" customWidth="1"/>
    <col min="8530" max="8530" width="10.28515625" customWidth="1"/>
    <col min="8531" max="8531" width="6" customWidth="1"/>
    <col min="8532" max="8532" width="28.28515625" customWidth="1"/>
    <col min="8533" max="8533" width="10.28515625" customWidth="1"/>
    <col min="8534" max="8534" width="6" customWidth="1"/>
    <col min="8535" max="8535" width="28.28515625" customWidth="1"/>
    <col min="8536" max="8536" width="10.28515625" customWidth="1"/>
    <col min="8537" max="8537" width="6" customWidth="1"/>
    <col min="8538" max="8538" width="28.28515625" customWidth="1"/>
    <col min="8539" max="8539" width="10.28515625" customWidth="1"/>
    <col min="8540" max="8540" width="6" customWidth="1"/>
    <col min="8541" max="8541" width="28.28515625" customWidth="1"/>
    <col min="8542" max="8542" width="10.28515625" customWidth="1"/>
    <col min="8543" max="8543" width="6" customWidth="1"/>
    <col min="8544" max="8544" width="28.28515625" customWidth="1"/>
    <col min="8545" max="8545" width="10.28515625" customWidth="1"/>
    <col min="8546" max="8546" width="6" customWidth="1"/>
    <col min="8547" max="8547" width="28.28515625" customWidth="1"/>
    <col min="8548" max="8548" width="10.28515625" customWidth="1"/>
    <col min="8549" max="8549" width="6" customWidth="1"/>
    <col min="8550" max="8550" width="28.28515625" customWidth="1"/>
    <col min="8551" max="8551" width="10.28515625" customWidth="1"/>
    <col min="8552" max="8552" width="6" customWidth="1"/>
    <col min="8553" max="8553" width="28.28515625" customWidth="1"/>
    <col min="8554" max="8554" width="10.28515625" customWidth="1"/>
    <col min="8555" max="8555" width="6" customWidth="1"/>
    <col min="8556" max="8556" width="28.28515625" customWidth="1"/>
    <col min="8557" max="8557" width="10.28515625" customWidth="1"/>
    <col min="8558" max="8558" width="6" customWidth="1"/>
    <col min="8559" max="8559" width="28.28515625" customWidth="1"/>
    <col min="8560" max="8560" width="10.28515625" customWidth="1"/>
    <col min="8561" max="8561" width="6" customWidth="1"/>
    <col min="8562" max="8562" width="28.28515625" customWidth="1"/>
    <col min="8563" max="8563" width="10.28515625" customWidth="1"/>
    <col min="8564" max="8564" width="6" customWidth="1"/>
    <col min="8565" max="8565" width="28.28515625" customWidth="1"/>
    <col min="8566" max="8566" width="10.28515625" customWidth="1"/>
    <col min="8567" max="8567" width="6" customWidth="1"/>
    <col min="8568" max="8568" width="28.28515625" customWidth="1"/>
    <col min="8569" max="8569" width="10.28515625" customWidth="1"/>
    <col min="8570" max="8570" width="6" customWidth="1"/>
    <col min="8571" max="8571" width="28.28515625" customWidth="1"/>
    <col min="8572" max="8572" width="10.28515625" customWidth="1"/>
    <col min="8573" max="8573" width="6" customWidth="1"/>
    <col min="8574" max="8574" width="28.28515625" customWidth="1"/>
    <col min="8575" max="8575" width="10.28515625" customWidth="1"/>
    <col min="8576" max="8576" width="6" customWidth="1"/>
    <col min="8577" max="8577" width="28.28515625" customWidth="1"/>
    <col min="8578" max="8578" width="10.28515625" customWidth="1"/>
    <col min="8579" max="8579" width="6" customWidth="1"/>
    <col min="8580" max="8580" width="28.28515625" customWidth="1"/>
    <col min="8581" max="8581" width="10.28515625" customWidth="1"/>
    <col min="8582" max="8582" width="6" customWidth="1"/>
    <col min="8583" max="8583" width="28.28515625" customWidth="1"/>
    <col min="8584" max="8584" width="10.28515625" customWidth="1"/>
    <col min="8585" max="8585" width="6" customWidth="1"/>
    <col min="8586" max="8586" width="28.28515625" customWidth="1"/>
    <col min="8587" max="8587" width="10.28515625" customWidth="1"/>
    <col min="8588" max="8588" width="6" customWidth="1"/>
    <col min="8589" max="8589" width="28.28515625" customWidth="1"/>
    <col min="8590" max="8590" width="10.28515625" customWidth="1"/>
    <col min="8591" max="8591" width="6" customWidth="1"/>
    <col min="8592" max="8592" width="28.28515625" customWidth="1"/>
    <col min="8593" max="8593" width="10.28515625" customWidth="1"/>
    <col min="8594" max="8594" width="6" customWidth="1"/>
    <col min="8595" max="8595" width="28.28515625" customWidth="1"/>
    <col min="8596" max="8596" width="10.28515625" customWidth="1"/>
    <col min="8597" max="8597" width="6" customWidth="1"/>
    <col min="8598" max="8598" width="28.28515625" customWidth="1"/>
    <col min="8599" max="8599" width="10.28515625" customWidth="1"/>
    <col min="8600" max="8600" width="6" customWidth="1"/>
    <col min="8601" max="8601" width="28.28515625" customWidth="1"/>
    <col min="8602" max="8602" width="10.28515625" customWidth="1"/>
    <col min="8603" max="8603" width="6" customWidth="1"/>
    <col min="8604" max="8604" width="28.28515625" customWidth="1"/>
    <col min="8605" max="8605" width="10.28515625" customWidth="1"/>
    <col min="8606" max="8606" width="6" customWidth="1"/>
    <col min="8607" max="8607" width="28.28515625" customWidth="1"/>
    <col min="8608" max="8608" width="10.28515625" customWidth="1"/>
    <col min="8609" max="8609" width="6" customWidth="1"/>
    <col min="8610" max="8610" width="28.28515625" customWidth="1"/>
    <col min="8611" max="8611" width="10.28515625" customWidth="1"/>
    <col min="8612" max="8612" width="6" customWidth="1"/>
    <col min="8613" max="8613" width="28.28515625" customWidth="1"/>
    <col min="8614" max="8614" width="10.28515625" customWidth="1"/>
    <col min="8615" max="8615" width="6" customWidth="1"/>
    <col min="8616" max="8616" width="28.28515625" customWidth="1"/>
    <col min="8617" max="8617" width="10.28515625" customWidth="1"/>
    <col min="8618" max="8618" width="6" customWidth="1"/>
    <col min="8619" max="8619" width="28.28515625" customWidth="1"/>
    <col min="8620" max="8620" width="10.28515625" customWidth="1"/>
    <col min="8621" max="8621" width="6" customWidth="1"/>
    <col min="8622" max="8622" width="28.28515625" customWidth="1"/>
    <col min="8623" max="8623" width="10.28515625" customWidth="1"/>
    <col min="8624" max="8624" width="6" customWidth="1"/>
    <col min="8625" max="8625" width="28.28515625" customWidth="1"/>
    <col min="8626" max="8626" width="10.28515625" customWidth="1"/>
    <col min="8627" max="8627" width="6" customWidth="1"/>
    <col min="8628" max="8628" width="28.28515625" customWidth="1"/>
    <col min="8629" max="8629" width="10.28515625" customWidth="1"/>
    <col min="8630" max="8630" width="6" customWidth="1"/>
    <col min="8631" max="8631" width="28.28515625" customWidth="1"/>
    <col min="8632" max="8632" width="10.28515625" customWidth="1"/>
    <col min="8633" max="8633" width="6" customWidth="1"/>
    <col min="8634" max="8634" width="28.28515625" customWidth="1"/>
    <col min="8635" max="8635" width="10.28515625" customWidth="1"/>
    <col min="8636" max="8636" width="6" customWidth="1"/>
    <col min="8637" max="8637" width="28.28515625" customWidth="1"/>
    <col min="8638" max="8638" width="10.28515625" customWidth="1"/>
    <col min="8639" max="8639" width="6" customWidth="1"/>
    <col min="8640" max="8640" width="28.28515625" customWidth="1"/>
    <col min="8641" max="8641" width="10.28515625" customWidth="1"/>
    <col min="8642" max="8642" width="6" customWidth="1"/>
    <col min="8643" max="8643" width="28.28515625" customWidth="1"/>
    <col min="8644" max="8644" width="10.28515625" customWidth="1"/>
    <col min="8645" max="8645" width="6" customWidth="1"/>
    <col min="8646" max="8646" width="28.28515625" customWidth="1"/>
    <col min="8647" max="8647" width="10.28515625" customWidth="1"/>
    <col min="8648" max="8648" width="6" customWidth="1"/>
    <col min="8649" max="8649" width="28.28515625" customWidth="1"/>
    <col min="8650" max="8650" width="10.28515625" customWidth="1"/>
    <col min="8651" max="8651" width="6" customWidth="1"/>
    <col min="8652" max="8652" width="28.28515625" customWidth="1"/>
    <col min="8653" max="8653" width="10.28515625" customWidth="1"/>
    <col min="8654" max="8654" width="6" customWidth="1"/>
    <col min="8655" max="8655" width="28.28515625" customWidth="1"/>
    <col min="8656" max="8656" width="10.28515625" customWidth="1"/>
    <col min="8657" max="8657" width="6" customWidth="1"/>
    <col min="8705" max="8705" width="31" customWidth="1"/>
    <col min="8707" max="8707" width="28.28515625" customWidth="1"/>
    <col min="8708" max="8708" width="10.28515625" customWidth="1"/>
    <col min="8709" max="8709" width="6" customWidth="1"/>
    <col min="8710" max="8710" width="28.28515625" customWidth="1"/>
    <col min="8711" max="8711" width="10.28515625" customWidth="1"/>
    <col min="8712" max="8712" width="6" customWidth="1"/>
    <col min="8713" max="8713" width="28.28515625" customWidth="1"/>
    <col min="8714" max="8714" width="10.28515625" customWidth="1"/>
    <col min="8715" max="8715" width="6" customWidth="1"/>
    <col min="8716" max="8716" width="28.28515625" customWidth="1"/>
    <col min="8717" max="8717" width="10.28515625" customWidth="1"/>
    <col min="8718" max="8718" width="6" customWidth="1"/>
    <col min="8719" max="8719" width="28.28515625" customWidth="1"/>
    <col min="8720" max="8720" width="10.28515625" customWidth="1"/>
    <col min="8721" max="8721" width="6" customWidth="1"/>
    <col min="8722" max="8722" width="28.28515625" customWidth="1"/>
    <col min="8723" max="8723" width="10.28515625" customWidth="1"/>
    <col min="8724" max="8724" width="6" customWidth="1"/>
    <col min="8725" max="8725" width="28.28515625" customWidth="1"/>
    <col min="8726" max="8726" width="10.28515625" customWidth="1"/>
    <col min="8727" max="8727" width="6" customWidth="1"/>
    <col min="8728" max="8728" width="28.28515625" customWidth="1"/>
    <col min="8729" max="8729" width="10.28515625" customWidth="1"/>
    <col min="8730" max="8730" width="6" customWidth="1"/>
    <col min="8731" max="8731" width="28.28515625" customWidth="1"/>
    <col min="8732" max="8732" width="10.28515625" customWidth="1"/>
    <col min="8733" max="8733" width="6" customWidth="1"/>
    <col min="8734" max="8734" width="28.28515625" customWidth="1"/>
    <col min="8735" max="8735" width="10.28515625" customWidth="1"/>
    <col min="8736" max="8736" width="6" customWidth="1"/>
    <col min="8737" max="8737" width="28.28515625" customWidth="1"/>
    <col min="8738" max="8738" width="10.28515625" customWidth="1"/>
    <col min="8739" max="8739" width="6" customWidth="1"/>
    <col min="8740" max="8740" width="28.28515625" customWidth="1"/>
    <col min="8741" max="8741" width="10.28515625" customWidth="1"/>
    <col min="8742" max="8742" width="6" customWidth="1"/>
    <col min="8743" max="8743" width="28.28515625" customWidth="1"/>
    <col min="8744" max="8744" width="10.28515625" customWidth="1"/>
    <col min="8745" max="8745" width="6" customWidth="1"/>
    <col min="8746" max="8746" width="28.28515625" customWidth="1"/>
    <col min="8747" max="8747" width="10.28515625" customWidth="1"/>
    <col min="8748" max="8748" width="6" customWidth="1"/>
    <col min="8749" max="8749" width="28.28515625" customWidth="1"/>
    <col min="8750" max="8750" width="10.28515625" customWidth="1"/>
    <col min="8751" max="8751" width="6" customWidth="1"/>
    <col min="8752" max="8752" width="28.28515625" customWidth="1"/>
    <col min="8753" max="8753" width="10.28515625" customWidth="1"/>
    <col min="8754" max="8754" width="6" customWidth="1"/>
    <col min="8755" max="8755" width="28.28515625" customWidth="1"/>
    <col min="8756" max="8756" width="10.28515625" customWidth="1"/>
    <col min="8757" max="8757" width="6" customWidth="1"/>
    <col min="8758" max="8758" width="28.28515625" customWidth="1"/>
    <col min="8759" max="8759" width="10.28515625" customWidth="1"/>
    <col min="8760" max="8760" width="6" customWidth="1"/>
    <col min="8761" max="8761" width="28.28515625" customWidth="1"/>
    <col min="8762" max="8762" width="10.28515625" customWidth="1"/>
    <col min="8763" max="8763" width="6" customWidth="1"/>
    <col min="8764" max="8764" width="28.28515625" customWidth="1"/>
    <col min="8765" max="8765" width="10.28515625" customWidth="1"/>
    <col min="8766" max="8766" width="6" customWidth="1"/>
    <col min="8767" max="8767" width="28.28515625" customWidth="1"/>
    <col min="8768" max="8768" width="10.28515625" customWidth="1"/>
    <col min="8769" max="8769" width="6" customWidth="1"/>
    <col min="8770" max="8770" width="28.28515625" customWidth="1"/>
    <col min="8771" max="8771" width="10.28515625" customWidth="1"/>
    <col min="8772" max="8772" width="6" customWidth="1"/>
    <col min="8773" max="8773" width="28.28515625" customWidth="1"/>
    <col min="8774" max="8774" width="10.28515625" customWidth="1"/>
    <col min="8775" max="8775" width="6" customWidth="1"/>
    <col min="8776" max="8776" width="28.28515625" customWidth="1"/>
    <col min="8777" max="8777" width="10.28515625" customWidth="1"/>
    <col min="8778" max="8778" width="6" customWidth="1"/>
    <col min="8779" max="8779" width="28.28515625" customWidth="1"/>
    <col min="8780" max="8780" width="10.28515625" customWidth="1"/>
    <col min="8781" max="8781" width="6" customWidth="1"/>
    <col min="8782" max="8782" width="28.28515625" customWidth="1"/>
    <col min="8783" max="8783" width="10.28515625" customWidth="1"/>
    <col min="8784" max="8784" width="6" customWidth="1"/>
    <col min="8785" max="8785" width="28.28515625" customWidth="1"/>
    <col min="8786" max="8786" width="10.28515625" customWidth="1"/>
    <col min="8787" max="8787" width="6" customWidth="1"/>
    <col min="8788" max="8788" width="28.28515625" customWidth="1"/>
    <col min="8789" max="8789" width="10.28515625" customWidth="1"/>
    <col min="8790" max="8790" width="6" customWidth="1"/>
    <col min="8791" max="8791" width="28.28515625" customWidth="1"/>
    <col min="8792" max="8792" width="10.28515625" customWidth="1"/>
    <col min="8793" max="8793" width="6" customWidth="1"/>
    <col min="8794" max="8794" width="28.28515625" customWidth="1"/>
    <col min="8795" max="8795" width="10.28515625" customWidth="1"/>
    <col min="8796" max="8796" width="6" customWidth="1"/>
    <col min="8797" max="8797" width="28.28515625" customWidth="1"/>
    <col min="8798" max="8798" width="10.28515625" customWidth="1"/>
    <col min="8799" max="8799" width="6" customWidth="1"/>
    <col min="8800" max="8800" width="28.28515625" customWidth="1"/>
    <col min="8801" max="8801" width="10.28515625" customWidth="1"/>
    <col min="8802" max="8802" width="6" customWidth="1"/>
    <col min="8803" max="8803" width="28.28515625" customWidth="1"/>
    <col min="8804" max="8804" width="10.28515625" customWidth="1"/>
    <col min="8805" max="8805" width="6" customWidth="1"/>
    <col min="8806" max="8806" width="28.28515625" customWidth="1"/>
    <col min="8807" max="8807" width="10.28515625" customWidth="1"/>
    <col min="8808" max="8808" width="6" customWidth="1"/>
    <col min="8809" max="8809" width="28.28515625" customWidth="1"/>
    <col min="8810" max="8810" width="10.28515625" customWidth="1"/>
    <col min="8811" max="8811" width="6" customWidth="1"/>
    <col min="8812" max="8812" width="28.28515625" customWidth="1"/>
    <col min="8813" max="8813" width="10.28515625" customWidth="1"/>
    <col min="8814" max="8814" width="6" customWidth="1"/>
    <col min="8815" max="8815" width="28.28515625" customWidth="1"/>
    <col min="8816" max="8816" width="10.28515625" customWidth="1"/>
    <col min="8817" max="8817" width="6" customWidth="1"/>
    <col min="8818" max="8818" width="28.28515625" customWidth="1"/>
    <col min="8819" max="8819" width="10.28515625" customWidth="1"/>
    <col min="8820" max="8820" width="6" customWidth="1"/>
    <col min="8821" max="8821" width="28.28515625" customWidth="1"/>
    <col min="8822" max="8822" width="10.28515625" customWidth="1"/>
    <col min="8823" max="8823" width="6" customWidth="1"/>
    <col min="8824" max="8824" width="28.28515625" customWidth="1"/>
    <col min="8825" max="8825" width="10.28515625" customWidth="1"/>
    <col min="8826" max="8826" width="6" customWidth="1"/>
    <col min="8827" max="8827" width="28.28515625" customWidth="1"/>
    <col min="8828" max="8828" width="10.28515625" customWidth="1"/>
    <col min="8829" max="8829" width="6" customWidth="1"/>
    <col min="8830" max="8830" width="28.28515625" customWidth="1"/>
    <col min="8831" max="8831" width="10.28515625" customWidth="1"/>
    <col min="8832" max="8832" width="6" customWidth="1"/>
    <col min="8833" max="8833" width="28.28515625" customWidth="1"/>
    <col min="8834" max="8834" width="10.28515625" customWidth="1"/>
    <col min="8835" max="8835" width="6" customWidth="1"/>
    <col min="8836" max="8836" width="28.28515625" customWidth="1"/>
    <col min="8837" max="8837" width="10.28515625" customWidth="1"/>
    <col min="8838" max="8838" width="6" customWidth="1"/>
    <col min="8839" max="8839" width="28.28515625" customWidth="1"/>
    <col min="8840" max="8840" width="10.28515625" customWidth="1"/>
    <col min="8841" max="8841" width="6" customWidth="1"/>
    <col min="8842" max="8842" width="28.28515625" customWidth="1"/>
    <col min="8843" max="8843" width="10.28515625" customWidth="1"/>
    <col min="8844" max="8844" width="6" customWidth="1"/>
    <col min="8845" max="8845" width="28.28515625" customWidth="1"/>
    <col min="8846" max="8846" width="10.28515625" customWidth="1"/>
    <col min="8847" max="8847" width="6" customWidth="1"/>
    <col min="8848" max="8848" width="28.28515625" customWidth="1"/>
    <col min="8849" max="8849" width="10.28515625" customWidth="1"/>
    <col min="8850" max="8850" width="6" customWidth="1"/>
    <col min="8851" max="8851" width="28.28515625" customWidth="1"/>
    <col min="8852" max="8852" width="10.28515625" customWidth="1"/>
    <col min="8853" max="8853" width="6" customWidth="1"/>
    <col min="8854" max="8854" width="28.28515625" customWidth="1"/>
    <col min="8855" max="8855" width="10.28515625" customWidth="1"/>
    <col min="8856" max="8856" width="6" customWidth="1"/>
    <col min="8857" max="8857" width="28.28515625" customWidth="1"/>
    <col min="8858" max="8858" width="10.28515625" customWidth="1"/>
    <col min="8859" max="8859" width="6" customWidth="1"/>
    <col min="8860" max="8860" width="28.28515625" customWidth="1"/>
    <col min="8861" max="8861" width="10.28515625" customWidth="1"/>
    <col min="8862" max="8862" width="6" customWidth="1"/>
    <col min="8863" max="8863" width="28.28515625" customWidth="1"/>
    <col min="8864" max="8864" width="10.28515625" customWidth="1"/>
    <col min="8865" max="8865" width="6" customWidth="1"/>
    <col min="8866" max="8866" width="28.28515625" customWidth="1"/>
    <col min="8867" max="8867" width="10.28515625" customWidth="1"/>
    <col min="8868" max="8868" width="6" customWidth="1"/>
    <col min="8869" max="8869" width="28.28515625" customWidth="1"/>
    <col min="8870" max="8870" width="10.28515625" customWidth="1"/>
    <col min="8871" max="8871" width="6" customWidth="1"/>
    <col min="8872" max="8872" width="28.28515625" customWidth="1"/>
    <col min="8873" max="8873" width="10.28515625" customWidth="1"/>
    <col min="8874" max="8874" width="6" customWidth="1"/>
    <col min="8875" max="8875" width="28.28515625" customWidth="1"/>
    <col min="8876" max="8876" width="10.28515625" customWidth="1"/>
    <col min="8877" max="8877" width="6" customWidth="1"/>
    <col min="8878" max="8878" width="28.28515625" customWidth="1"/>
    <col min="8879" max="8879" width="10.28515625" customWidth="1"/>
    <col min="8880" max="8880" width="6" customWidth="1"/>
    <col min="8881" max="8881" width="28.28515625" customWidth="1"/>
    <col min="8882" max="8882" width="10.28515625" customWidth="1"/>
    <col min="8883" max="8883" width="6" customWidth="1"/>
    <col min="8884" max="8884" width="28.28515625" customWidth="1"/>
    <col min="8885" max="8885" width="10.28515625" customWidth="1"/>
    <col min="8886" max="8886" width="6" customWidth="1"/>
    <col min="8887" max="8887" width="28.28515625" customWidth="1"/>
    <col min="8888" max="8888" width="10.28515625" customWidth="1"/>
    <col min="8889" max="8889" width="6" customWidth="1"/>
    <col min="8890" max="8890" width="28.28515625" customWidth="1"/>
    <col min="8891" max="8891" width="10.28515625" customWidth="1"/>
    <col min="8892" max="8892" width="6" customWidth="1"/>
    <col min="8893" max="8893" width="28.28515625" customWidth="1"/>
    <col min="8894" max="8894" width="10.28515625" customWidth="1"/>
    <col min="8895" max="8895" width="6" customWidth="1"/>
    <col min="8896" max="8896" width="28.28515625" customWidth="1"/>
    <col min="8897" max="8897" width="10.28515625" customWidth="1"/>
    <col min="8898" max="8898" width="6" customWidth="1"/>
    <col min="8899" max="8899" width="28.28515625" customWidth="1"/>
    <col min="8900" max="8900" width="10.28515625" customWidth="1"/>
    <col min="8901" max="8901" width="6" customWidth="1"/>
    <col min="8902" max="8902" width="28.28515625" customWidth="1"/>
    <col min="8903" max="8903" width="10.28515625" customWidth="1"/>
    <col min="8904" max="8904" width="6" customWidth="1"/>
    <col min="8905" max="8905" width="28.28515625" customWidth="1"/>
    <col min="8906" max="8906" width="10.28515625" customWidth="1"/>
    <col min="8907" max="8907" width="6" customWidth="1"/>
    <col min="8908" max="8908" width="28.28515625" customWidth="1"/>
    <col min="8909" max="8909" width="10.28515625" customWidth="1"/>
    <col min="8910" max="8910" width="6" customWidth="1"/>
    <col min="8911" max="8911" width="28.28515625" customWidth="1"/>
    <col min="8912" max="8912" width="10.28515625" customWidth="1"/>
    <col min="8913" max="8913" width="6" customWidth="1"/>
    <col min="8961" max="8961" width="31" customWidth="1"/>
    <col min="8963" max="8963" width="28.28515625" customWidth="1"/>
    <col min="8964" max="8964" width="10.28515625" customWidth="1"/>
    <col min="8965" max="8965" width="6" customWidth="1"/>
    <col min="8966" max="8966" width="28.28515625" customWidth="1"/>
    <col min="8967" max="8967" width="10.28515625" customWidth="1"/>
    <col min="8968" max="8968" width="6" customWidth="1"/>
    <col min="8969" max="8969" width="28.28515625" customWidth="1"/>
    <col min="8970" max="8970" width="10.28515625" customWidth="1"/>
    <col min="8971" max="8971" width="6" customWidth="1"/>
    <col min="8972" max="8972" width="28.28515625" customWidth="1"/>
    <col min="8973" max="8973" width="10.28515625" customWidth="1"/>
    <col min="8974" max="8974" width="6" customWidth="1"/>
    <col min="8975" max="8975" width="28.28515625" customWidth="1"/>
    <col min="8976" max="8976" width="10.28515625" customWidth="1"/>
    <col min="8977" max="8977" width="6" customWidth="1"/>
    <col min="8978" max="8978" width="28.28515625" customWidth="1"/>
    <col min="8979" max="8979" width="10.28515625" customWidth="1"/>
    <col min="8980" max="8980" width="6" customWidth="1"/>
    <col min="8981" max="8981" width="28.28515625" customWidth="1"/>
    <col min="8982" max="8982" width="10.28515625" customWidth="1"/>
    <col min="8983" max="8983" width="6" customWidth="1"/>
    <col min="8984" max="8984" width="28.28515625" customWidth="1"/>
    <col min="8985" max="8985" width="10.28515625" customWidth="1"/>
    <col min="8986" max="8986" width="6" customWidth="1"/>
    <col min="8987" max="8987" width="28.28515625" customWidth="1"/>
    <col min="8988" max="8988" width="10.28515625" customWidth="1"/>
    <col min="8989" max="8989" width="6" customWidth="1"/>
    <col min="8990" max="8990" width="28.28515625" customWidth="1"/>
    <col min="8991" max="8991" width="10.28515625" customWidth="1"/>
    <col min="8992" max="8992" width="6" customWidth="1"/>
    <col min="8993" max="8993" width="28.28515625" customWidth="1"/>
    <col min="8994" max="8994" width="10.28515625" customWidth="1"/>
    <col min="8995" max="8995" width="6" customWidth="1"/>
    <col min="8996" max="8996" width="28.28515625" customWidth="1"/>
    <col min="8997" max="8997" width="10.28515625" customWidth="1"/>
    <col min="8998" max="8998" width="6" customWidth="1"/>
    <col min="8999" max="8999" width="28.28515625" customWidth="1"/>
    <col min="9000" max="9000" width="10.28515625" customWidth="1"/>
    <col min="9001" max="9001" width="6" customWidth="1"/>
    <col min="9002" max="9002" width="28.28515625" customWidth="1"/>
    <col min="9003" max="9003" width="10.28515625" customWidth="1"/>
    <col min="9004" max="9004" width="6" customWidth="1"/>
    <col min="9005" max="9005" width="28.28515625" customWidth="1"/>
    <col min="9006" max="9006" width="10.28515625" customWidth="1"/>
    <col min="9007" max="9007" width="6" customWidth="1"/>
    <col min="9008" max="9008" width="28.28515625" customWidth="1"/>
    <col min="9009" max="9009" width="10.28515625" customWidth="1"/>
    <col min="9010" max="9010" width="6" customWidth="1"/>
    <col min="9011" max="9011" width="28.28515625" customWidth="1"/>
    <col min="9012" max="9012" width="10.28515625" customWidth="1"/>
    <col min="9013" max="9013" width="6" customWidth="1"/>
    <col min="9014" max="9014" width="28.28515625" customWidth="1"/>
    <col min="9015" max="9015" width="10.28515625" customWidth="1"/>
    <col min="9016" max="9016" width="6" customWidth="1"/>
    <col min="9017" max="9017" width="28.28515625" customWidth="1"/>
    <col min="9018" max="9018" width="10.28515625" customWidth="1"/>
    <col min="9019" max="9019" width="6" customWidth="1"/>
    <col min="9020" max="9020" width="28.28515625" customWidth="1"/>
    <col min="9021" max="9021" width="10.28515625" customWidth="1"/>
    <col min="9022" max="9022" width="6" customWidth="1"/>
    <col min="9023" max="9023" width="28.28515625" customWidth="1"/>
    <col min="9024" max="9024" width="10.28515625" customWidth="1"/>
    <col min="9025" max="9025" width="6" customWidth="1"/>
    <col min="9026" max="9026" width="28.28515625" customWidth="1"/>
    <col min="9027" max="9027" width="10.28515625" customWidth="1"/>
    <col min="9028" max="9028" width="6" customWidth="1"/>
    <col min="9029" max="9029" width="28.28515625" customWidth="1"/>
    <col min="9030" max="9030" width="10.28515625" customWidth="1"/>
    <col min="9031" max="9031" width="6" customWidth="1"/>
    <col min="9032" max="9032" width="28.28515625" customWidth="1"/>
    <col min="9033" max="9033" width="10.28515625" customWidth="1"/>
    <col min="9034" max="9034" width="6" customWidth="1"/>
    <col min="9035" max="9035" width="28.28515625" customWidth="1"/>
    <col min="9036" max="9036" width="10.28515625" customWidth="1"/>
    <col min="9037" max="9037" width="6" customWidth="1"/>
    <col min="9038" max="9038" width="28.28515625" customWidth="1"/>
    <col min="9039" max="9039" width="10.28515625" customWidth="1"/>
    <col min="9040" max="9040" width="6" customWidth="1"/>
    <col min="9041" max="9041" width="28.28515625" customWidth="1"/>
    <col min="9042" max="9042" width="10.28515625" customWidth="1"/>
    <col min="9043" max="9043" width="6" customWidth="1"/>
    <col min="9044" max="9044" width="28.28515625" customWidth="1"/>
    <col min="9045" max="9045" width="10.28515625" customWidth="1"/>
    <col min="9046" max="9046" width="6" customWidth="1"/>
    <col min="9047" max="9047" width="28.28515625" customWidth="1"/>
    <col min="9048" max="9048" width="10.28515625" customWidth="1"/>
    <col min="9049" max="9049" width="6" customWidth="1"/>
    <col min="9050" max="9050" width="28.28515625" customWidth="1"/>
    <col min="9051" max="9051" width="10.28515625" customWidth="1"/>
    <col min="9052" max="9052" width="6" customWidth="1"/>
    <col min="9053" max="9053" width="28.28515625" customWidth="1"/>
    <col min="9054" max="9054" width="10.28515625" customWidth="1"/>
    <col min="9055" max="9055" width="6" customWidth="1"/>
    <col min="9056" max="9056" width="28.28515625" customWidth="1"/>
    <col min="9057" max="9057" width="10.28515625" customWidth="1"/>
    <col min="9058" max="9058" width="6" customWidth="1"/>
    <col min="9059" max="9059" width="28.28515625" customWidth="1"/>
    <col min="9060" max="9060" width="10.28515625" customWidth="1"/>
    <col min="9061" max="9061" width="6" customWidth="1"/>
    <col min="9062" max="9062" width="28.28515625" customWidth="1"/>
    <col min="9063" max="9063" width="10.28515625" customWidth="1"/>
    <col min="9064" max="9064" width="6" customWidth="1"/>
    <col min="9065" max="9065" width="28.28515625" customWidth="1"/>
    <col min="9066" max="9066" width="10.28515625" customWidth="1"/>
    <col min="9067" max="9067" width="6" customWidth="1"/>
    <col min="9068" max="9068" width="28.28515625" customWidth="1"/>
    <col min="9069" max="9069" width="10.28515625" customWidth="1"/>
    <col min="9070" max="9070" width="6" customWidth="1"/>
    <col min="9071" max="9071" width="28.28515625" customWidth="1"/>
    <col min="9072" max="9072" width="10.28515625" customWidth="1"/>
    <col min="9073" max="9073" width="6" customWidth="1"/>
    <col min="9074" max="9074" width="28.28515625" customWidth="1"/>
    <col min="9075" max="9075" width="10.28515625" customWidth="1"/>
    <col min="9076" max="9076" width="6" customWidth="1"/>
    <col min="9077" max="9077" width="28.28515625" customWidth="1"/>
    <col min="9078" max="9078" width="10.28515625" customWidth="1"/>
    <col min="9079" max="9079" width="6" customWidth="1"/>
    <col min="9080" max="9080" width="28.28515625" customWidth="1"/>
    <col min="9081" max="9081" width="10.28515625" customWidth="1"/>
    <col min="9082" max="9082" width="6" customWidth="1"/>
    <col min="9083" max="9083" width="28.28515625" customWidth="1"/>
    <col min="9084" max="9084" width="10.28515625" customWidth="1"/>
    <col min="9085" max="9085" width="6" customWidth="1"/>
    <col min="9086" max="9086" width="28.28515625" customWidth="1"/>
    <col min="9087" max="9087" width="10.28515625" customWidth="1"/>
    <col min="9088" max="9088" width="6" customWidth="1"/>
    <col min="9089" max="9089" width="28.28515625" customWidth="1"/>
    <col min="9090" max="9090" width="10.28515625" customWidth="1"/>
    <col min="9091" max="9091" width="6" customWidth="1"/>
    <col min="9092" max="9092" width="28.28515625" customWidth="1"/>
    <col min="9093" max="9093" width="10.28515625" customWidth="1"/>
    <col min="9094" max="9094" width="6" customWidth="1"/>
    <col min="9095" max="9095" width="28.28515625" customWidth="1"/>
    <col min="9096" max="9096" width="10.28515625" customWidth="1"/>
    <col min="9097" max="9097" width="6" customWidth="1"/>
    <col min="9098" max="9098" width="28.28515625" customWidth="1"/>
    <col min="9099" max="9099" width="10.28515625" customWidth="1"/>
    <col min="9100" max="9100" width="6" customWidth="1"/>
    <col min="9101" max="9101" width="28.28515625" customWidth="1"/>
    <col min="9102" max="9102" width="10.28515625" customWidth="1"/>
    <col min="9103" max="9103" width="6" customWidth="1"/>
    <col min="9104" max="9104" width="28.28515625" customWidth="1"/>
    <col min="9105" max="9105" width="10.28515625" customWidth="1"/>
    <col min="9106" max="9106" width="6" customWidth="1"/>
    <col min="9107" max="9107" width="28.28515625" customWidth="1"/>
    <col min="9108" max="9108" width="10.28515625" customWidth="1"/>
    <col min="9109" max="9109" width="6" customWidth="1"/>
    <col min="9110" max="9110" width="28.28515625" customWidth="1"/>
    <col min="9111" max="9111" width="10.28515625" customWidth="1"/>
    <col min="9112" max="9112" width="6" customWidth="1"/>
    <col min="9113" max="9113" width="28.28515625" customWidth="1"/>
    <col min="9114" max="9114" width="10.28515625" customWidth="1"/>
    <col min="9115" max="9115" width="6" customWidth="1"/>
    <col min="9116" max="9116" width="28.28515625" customWidth="1"/>
    <col min="9117" max="9117" width="10.28515625" customWidth="1"/>
    <col min="9118" max="9118" width="6" customWidth="1"/>
    <col min="9119" max="9119" width="28.28515625" customWidth="1"/>
    <col min="9120" max="9120" width="10.28515625" customWidth="1"/>
    <col min="9121" max="9121" width="6" customWidth="1"/>
    <col min="9122" max="9122" width="28.28515625" customWidth="1"/>
    <col min="9123" max="9123" width="10.28515625" customWidth="1"/>
    <col min="9124" max="9124" width="6" customWidth="1"/>
    <col min="9125" max="9125" width="28.28515625" customWidth="1"/>
    <col min="9126" max="9126" width="10.28515625" customWidth="1"/>
    <col min="9127" max="9127" width="6" customWidth="1"/>
    <col min="9128" max="9128" width="28.28515625" customWidth="1"/>
    <col min="9129" max="9129" width="10.28515625" customWidth="1"/>
    <col min="9130" max="9130" width="6" customWidth="1"/>
    <col min="9131" max="9131" width="28.28515625" customWidth="1"/>
    <col min="9132" max="9132" width="10.28515625" customWidth="1"/>
    <col min="9133" max="9133" width="6" customWidth="1"/>
    <col min="9134" max="9134" width="28.28515625" customWidth="1"/>
    <col min="9135" max="9135" width="10.28515625" customWidth="1"/>
    <col min="9136" max="9136" width="6" customWidth="1"/>
    <col min="9137" max="9137" width="28.28515625" customWidth="1"/>
    <col min="9138" max="9138" width="10.28515625" customWidth="1"/>
    <col min="9139" max="9139" width="6" customWidth="1"/>
    <col min="9140" max="9140" width="28.28515625" customWidth="1"/>
    <col min="9141" max="9141" width="10.28515625" customWidth="1"/>
    <col min="9142" max="9142" width="6" customWidth="1"/>
    <col min="9143" max="9143" width="28.28515625" customWidth="1"/>
    <col min="9144" max="9144" width="10.28515625" customWidth="1"/>
    <col min="9145" max="9145" width="6" customWidth="1"/>
    <col min="9146" max="9146" width="28.28515625" customWidth="1"/>
    <col min="9147" max="9147" width="10.28515625" customWidth="1"/>
    <col min="9148" max="9148" width="6" customWidth="1"/>
    <col min="9149" max="9149" width="28.28515625" customWidth="1"/>
    <col min="9150" max="9150" width="10.28515625" customWidth="1"/>
    <col min="9151" max="9151" width="6" customWidth="1"/>
    <col min="9152" max="9152" width="28.28515625" customWidth="1"/>
    <col min="9153" max="9153" width="10.28515625" customWidth="1"/>
    <col min="9154" max="9154" width="6" customWidth="1"/>
    <col min="9155" max="9155" width="28.28515625" customWidth="1"/>
    <col min="9156" max="9156" width="10.28515625" customWidth="1"/>
    <col min="9157" max="9157" width="6" customWidth="1"/>
    <col min="9158" max="9158" width="28.28515625" customWidth="1"/>
    <col min="9159" max="9159" width="10.28515625" customWidth="1"/>
    <col min="9160" max="9160" width="6" customWidth="1"/>
    <col min="9161" max="9161" width="28.28515625" customWidth="1"/>
    <col min="9162" max="9162" width="10.28515625" customWidth="1"/>
    <col min="9163" max="9163" width="6" customWidth="1"/>
    <col min="9164" max="9164" width="28.28515625" customWidth="1"/>
    <col min="9165" max="9165" width="10.28515625" customWidth="1"/>
    <col min="9166" max="9166" width="6" customWidth="1"/>
    <col min="9167" max="9167" width="28.28515625" customWidth="1"/>
    <col min="9168" max="9168" width="10.28515625" customWidth="1"/>
    <col min="9169" max="9169" width="6" customWidth="1"/>
    <col min="9217" max="9217" width="31" customWidth="1"/>
    <col min="9219" max="9219" width="28.28515625" customWidth="1"/>
    <col min="9220" max="9220" width="10.28515625" customWidth="1"/>
    <col min="9221" max="9221" width="6" customWidth="1"/>
    <col min="9222" max="9222" width="28.28515625" customWidth="1"/>
    <col min="9223" max="9223" width="10.28515625" customWidth="1"/>
    <col min="9224" max="9224" width="6" customWidth="1"/>
    <col min="9225" max="9225" width="28.28515625" customWidth="1"/>
    <col min="9226" max="9226" width="10.28515625" customWidth="1"/>
    <col min="9227" max="9227" width="6" customWidth="1"/>
    <col min="9228" max="9228" width="28.28515625" customWidth="1"/>
    <col min="9229" max="9229" width="10.28515625" customWidth="1"/>
    <col min="9230" max="9230" width="6" customWidth="1"/>
    <col min="9231" max="9231" width="28.28515625" customWidth="1"/>
    <col min="9232" max="9232" width="10.28515625" customWidth="1"/>
    <col min="9233" max="9233" width="6" customWidth="1"/>
    <col min="9234" max="9234" width="28.28515625" customWidth="1"/>
    <col min="9235" max="9235" width="10.28515625" customWidth="1"/>
    <col min="9236" max="9236" width="6" customWidth="1"/>
    <col min="9237" max="9237" width="28.28515625" customWidth="1"/>
    <col min="9238" max="9238" width="10.28515625" customWidth="1"/>
    <col min="9239" max="9239" width="6" customWidth="1"/>
    <col min="9240" max="9240" width="28.28515625" customWidth="1"/>
    <col min="9241" max="9241" width="10.28515625" customWidth="1"/>
    <col min="9242" max="9242" width="6" customWidth="1"/>
    <col min="9243" max="9243" width="28.28515625" customWidth="1"/>
    <col min="9244" max="9244" width="10.28515625" customWidth="1"/>
    <col min="9245" max="9245" width="6" customWidth="1"/>
    <col min="9246" max="9246" width="28.28515625" customWidth="1"/>
    <col min="9247" max="9247" width="10.28515625" customWidth="1"/>
    <col min="9248" max="9248" width="6" customWidth="1"/>
    <col min="9249" max="9249" width="28.28515625" customWidth="1"/>
    <col min="9250" max="9250" width="10.28515625" customWidth="1"/>
    <col min="9251" max="9251" width="6" customWidth="1"/>
    <col min="9252" max="9252" width="28.28515625" customWidth="1"/>
    <col min="9253" max="9253" width="10.28515625" customWidth="1"/>
    <col min="9254" max="9254" width="6" customWidth="1"/>
    <col min="9255" max="9255" width="28.28515625" customWidth="1"/>
    <col min="9256" max="9256" width="10.28515625" customWidth="1"/>
    <col min="9257" max="9257" width="6" customWidth="1"/>
    <col min="9258" max="9258" width="28.28515625" customWidth="1"/>
    <col min="9259" max="9259" width="10.28515625" customWidth="1"/>
    <col min="9260" max="9260" width="6" customWidth="1"/>
    <col min="9261" max="9261" width="28.28515625" customWidth="1"/>
    <col min="9262" max="9262" width="10.28515625" customWidth="1"/>
    <col min="9263" max="9263" width="6" customWidth="1"/>
    <col min="9264" max="9264" width="28.28515625" customWidth="1"/>
    <col min="9265" max="9265" width="10.28515625" customWidth="1"/>
    <col min="9266" max="9266" width="6" customWidth="1"/>
    <col min="9267" max="9267" width="28.28515625" customWidth="1"/>
    <col min="9268" max="9268" width="10.28515625" customWidth="1"/>
    <col min="9269" max="9269" width="6" customWidth="1"/>
    <col min="9270" max="9270" width="28.28515625" customWidth="1"/>
    <col min="9271" max="9271" width="10.28515625" customWidth="1"/>
    <col min="9272" max="9272" width="6" customWidth="1"/>
    <col min="9273" max="9273" width="28.28515625" customWidth="1"/>
    <col min="9274" max="9274" width="10.28515625" customWidth="1"/>
    <col min="9275" max="9275" width="6" customWidth="1"/>
    <col min="9276" max="9276" width="28.28515625" customWidth="1"/>
    <col min="9277" max="9277" width="10.28515625" customWidth="1"/>
    <col min="9278" max="9278" width="6" customWidth="1"/>
    <col min="9279" max="9279" width="28.28515625" customWidth="1"/>
    <col min="9280" max="9280" width="10.28515625" customWidth="1"/>
    <col min="9281" max="9281" width="6" customWidth="1"/>
    <col min="9282" max="9282" width="28.28515625" customWidth="1"/>
    <col min="9283" max="9283" width="10.28515625" customWidth="1"/>
    <col min="9284" max="9284" width="6" customWidth="1"/>
    <col min="9285" max="9285" width="28.28515625" customWidth="1"/>
    <col min="9286" max="9286" width="10.28515625" customWidth="1"/>
    <col min="9287" max="9287" width="6" customWidth="1"/>
    <col min="9288" max="9288" width="28.28515625" customWidth="1"/>
    <col min="9289" max="9289" width="10.28515625" customWidth="1"/>
    <col min="9290" max="9290" width="6" customWidth="1"/>
    <col min="9291" max="9291" width="28.28515625" customWidth="1"/>
    <col min="9292" max="9292" width="10.28515625" customWidth="1"/>
    <col min="9293" max="9293" width="6" customWidth="1"/>
    <col min="9294" max="9294" width="28.28515625" customWidth="1"/>
    <col min="9295" max="9295" width="10.28515625" customWidth="1"/>
    <col min="9296" max="9296" width="6" customWidth="1"/>
    <col min="9297" max="9297" width="28.28515625" customWidth="1"/>
    <col min="9298" max="9298" width="10.28515625" customWidth="1"/>
    <col min="9299" max="9299" width="6" customWidth="1"/>
    <col min="9300" max="9300" width="28.28515625" customWidth="1"/>
    <col min="9301" max="9301" width="10.28515625" customWidth="1"/>
    <col min="9302" max="9302" width="6" customWidth="1"/>
    <col min="9303" max="9303" width="28.28515625" customWidth="1"/>
    <col min="9304" max="9304" width="10.28515625" customWidth="1"/>
    <col min="9305" max="9305" width="6" customWidth="1"/>
    <col min="9306" max="9306" width="28.28515625" customWidth="1"/>
    <col min="9307" max="9307" width="10.28515625" customWidth="1"/>
    <col min="9308" max="9308" width="6" customWidth="1"/>
    <col min="9309" max="9309" width="28.28515625" customWidth="1"/>
    <col min="9310" max="9310" width="10.28515625" customWidth="1"/>
    <col min="9311" max="9311" width="6" customWidth="1"/>
    <col min="9312" max="9312" width="28.28515625" customWidth="1"/>
    <col min="9313" max="9313" width="10.28515625" customWidth="1"/>
    <col min="9314" max="9314" width="6" customWidth="1"/>
    <col min="9315" max="9315" width="28.28515625" customWidth="1"/>
    <col min="9316" max="9316" width="10.28515625" customWidth="1"/>
    <col min="9317" max="9317" width="6" customWidth="1"/>
    <col min="9318" max="9318" width="28.28515625" customWidth="1"/>
    <col min="9319" max="9319" width="10.28515625" customWidth="1"/>
    <col min="9320" max="9320" width="6" customWidth="1"/>
    <col min="9321" max="9321" width="28.28515625" customWidth="1"/>
    <col min="9322" max="9322" width="10.28515625" customWidth="1"/>
    <col min="9323" max="9323" width="6" customWidth="1"/>
    <col min="9324" max="9324" width="28.28515625" customWidth="1"/>
    <col min="9325" max="9325" width="10.28515625" customWidth="1"/>
    <col min="9326" max="9326" width="6" customWidth="1"/>
    <col min="9327" max="9327" width="28.28515625" customWidth="1"/>
    <col min="9328" max="9328" width="10.28515625" customWidth="1"/>
    <col min="9329" max="9329" width="6" customWidth="1"/>
    <col min="9330" max="9330" width="28.28515625" customWidth="1"/>
    <col min="9331" max="9331" width="10.28515625" customWidth="1"/>
    <col min="9332" max="9332" width="6" customWidth="1"/>
    <col min="9333" max="9333" width="28.28515625" customWidth="1"/>
    <col min="9334" max="9334" width="10.28515625" customWidth="1"/>
    <col min="9335" max="9335" width="6" customWidth="1"/>
    <col min="9336" max="9336" width="28.28515625" customWidth="1"/>
    <col min="9337" max="9337" width="10.28515625" customWidth="1"/>
    <col min="9338" max="9338" width="6" customWidth="1"/>
    <col min="9339" max="9339" width="28.28515625" customWidth="1"/>
    <col min="9340" max="9340" width="10.28515625" customWidth="1"/>
    <col min="9341" max="9341" width="6" customWidth="1"/>
    <col min="9342" max="9342" width="28.28515625" customWidth="1"/>
    <col min="9343" max="9343" width="10.28515625" customWidth="1"/>
    <col min="9344" max="9344" width="6" customWidth="1"/>
    <col min="9345" max="9345" width="28.28515625" customWidth="1"/>
    <col min="9346" max="9346" width="10.28515625" customWidth="1"/>
    <col min="9347" max="9347" width="6" customWidth="1"/>
    <col min="9348" max="9348" width="28.28515625" customWidth="1"/>
    <col min="9349" max="9349" width="10.28515625" customWidth="1"/>
    <col min="9350" max="9350" width="6" customWidth="1"/>
    <col min="9351" max="9351" width="28.28515625" customWidth="1"/>
    <col min="9352" max="9352" width="10.28515625" customWidth="1"/>
    <col min="9353" max="9353" width="6" customWidth="1"/>
    <col min="9354" max="9354" width="28.28515625" customWidth="1"/>
    <col min="9355" max="9355" width="10.28515625" customWidth="1"/>
    <col min="9356" max="9356" width="6" customWidth="1"/>
    <col min="9357" max="9357" width="28.28515625" customWidth="1"/>
    <col min="9358" max="9358" width="10.28515625" customWidth="1"/>
    <col min="9359" max="9359" width="6" customWidth="1"/>
    <col min="9360" max="9360" width="28.28515625" customWidth="1"/>
    <col min="9361" max="9361" width="10.28515625" customWidth="1"/>
    <col min="9362" max="9362" width="6" customWidth="1"/>
    <col min="9363" max="9363" width="28.28515625" customWidth="1"/>
    <col min="9364" max="9364" width="10.28515625" customWidth="1"/>
    <col min="9365" max="9365" width="6" customWidth="1"/>
    <col min="9366" max="9366" width="28.28515625" customWidth="1"/>
    <col min="9367" max="9367" width="10.28515625" customWidth="1"/>
    <col min="9368" max="9368" width="6" customWidth="1"/>
    <col min="9369" max="9369" width="28.28515625" customWidth="1"/>
    <col min="9370" max="9370" width="10.28515625" customWidth="1"/>
    <col min="9371" max="9371" width="6" customWidth="1"/>
    <col min="9372" max="9372" width="28.28515625" customWidth="1"/>
    <col min="9373" max="9373" width="10.28515625" customWidth="1"/>
    <col min="9374" max="9374" width="6" customWidth="1"/>
    <col min="9375" max="9375" width="28.28515625" customWidth="1"/>
    <col min="9376" max="9376" width="10.28515625" customWidth="1"/>
    <col min="9377" max="9377" width="6" customWidth="1"/>
    <col min="9378" max="9378" width="28.28515625" customWidth="1"/>
    <col min="9379" max="9379" width="10.28515625" customWidth="1"/>
    <col min="9380" max="9380" width="6" customWidth="1"/>
    <col min="9381" max="9381" width="28.28515625" customWidth="1"/>
    <col min="9382" max="9382" width="10.28515625" customWidth="1"/>
    <col min="9383" max="9383" width="6" customWidth="1"/>
    <col min="9384" max="9384" width="28.28515625" customWidth="1"/>
    <col min="9385" max="9385" width="10.28515625" customWidth="1"/>
    <col min="9386" max="9386" width="6" customWidth="1"/>
    <col min="9387" max="9387" width="28.28515625" customWidth="1"/>
    <col min="9388" max="9388" width="10.28515625" customWidth="1"/>
    <col min="9389" max="9389" width="6" customWidth="1"/>
    <col min="9390" max="9390" width="28.28515625" customWidth="1"/>
    <col min="9391" max="9391" width="10.28515625" customWidth="1"/>
    <col min="9392" max="9392" width="6" customWidth="1"/>
    <col min="9393" max="9393" width="28.28515625" customWidth="1"/>
    <col min="9394" max="9394" width="10.28515625" customWidth="1"/>
    <col min="9395" max="9395" width="6" customWidth="1"/>
    <col min="9396" max="9396" width="28.28515625" customWidth="1"/>
    <col min="9397" max="9397" width="10.28515625" customWidth="1"/>
    <col min="9398" max="9398" width="6" customWidth="1"/>
    <col min="9399" max="9399" width="28.28515625" customWidth="1"/>
    <col min="9400" max="9400" width="10.28515625" customWidth="1"/>
    <col min="9401" max="9401" width="6" customWidth="1"/>
    <col min="9402" max="9402" width="28.28515625" customWidth="1"/>
    <col min="9403" max="9403" width="10.28515625" customWidth="1"/>
    <col min="9404" max="9404" width="6" customWidth="1"/>
    <col min="9405" max="9405" width="28.28515625" customWidth="1"/>
    <col min="9406" max="9406" width="10.28515625" customWidth="1"/>
    <col min="9407" max="9407" width="6" customWidth="1"/>
    <col min="9408" max="9408" width="28.28515625" customWidth="1"/>
    <col min="9409" max="9409" width="10.28515625" customWidth="1"/>
    <col min="9410" max="9410" width="6" customWidth="1"/>
    <col min="9411" max="9411" width="28.28515625" customWidth="1"/>
    <col min="9412" max="9412" width="10.28515625" customWidth="1"/>
    <col min="9413" max="9413" width="6" customWidth="1"/>
    <col min="9414" max="9414" width="28.28515625" customWidth="1"/>
    <col min="9415" max="9415" width="10.28515625" customWidth="1"/>
    <col min="9416" max="9416" width="6" customWidth="1"/>
    <col min="9417" max="9417" width="28.28515625" customWidth="1"/>
    <col min="9418" max="9418" width="10.28515625" customWidth="1"/>
    <col min="9419" max="9419" width="6" customWidth="1"/>
    <col min="9420" max="9420" width="28.28515625" customWidth="1"/>
    <col min="9421" max="9421" width="10.28515625" customWidth="1"/>
    <col min="9422" max="9422" width="6" customWidth="1"/>
    <col min="9423" max="9423" width="28.28515625" customWidth="1"/>
    <col min="9424" max="9424" width="10.28515625" customWidth="1"/>
    <col min="9425" max="9425" width="6" customWidth="1"/>
    <col min="9473" max="9473" width="31" customWidth="1"/>
    <col min="9475" max="9475" width="28.28515625" customWidth="1"/>
    <col min="9476" max="9476" width="10.28515625" customWidth="1"/>
    <col min="9477" max="9477" width="6" customWidth="1"/>
    <col min="9478" max="9478" width="28.28515625" customWidth="1"/>
    <col min="9479" max="9479" width="10.28515625" customWidth="1"/>
    <col min="9480" max="9480" width="6" customWidth="1"/>
    <col min="9481" max="9481" width="28.28515625" customWidth="1"/>
    <col min="9482" max="9482" width="10.28515625" customWidth="1"/>
    <col min="9483" max="9483" width="6" customWidth="1"/>
    <col min="9484" max="9484" width="28.28515625" customWidth="1"/>
    <col min="9485" max="9485" width="10.28515625" customWidth="1"/>
    <col min="9486" max="9486" width="6" customWidth="1"/>
    <col min="9487" max="9487" width="28.28515625" customWidth="1"/>
    <col min="9488" max="9488" width="10.28515625" customWidth="1"/>
    <col min="9489" max="9489" width="6" customWidth="1"/>
    <col min="9490" max="9490" width="28.28515625" customWidth="1"/>
    <col min="9491" max="9491" width="10.28515625" customWidth="1"/>
    <col min="9492" max="9492" width="6" customWidth="1"/>
    <col min="9493" max="9493" width="28.28515625" customWidth="1"/>
    <col min="9494" max="9494" width="10.28515625" customWidth="1"/>
    <col min="9495" max="9495" width="6" customWidth="1"/>
    <col min="9496" max="9496" width="28.28515625" customWidth="1"/>
    <col min="9497" max="9497" width="10.28515625" customWidth="1"/>
    <col min="9498" max="9498" width="6" customWidth="1"/>
    <col min="9499" max="9499" width="28.28515625" customWidth="1"/>
    <col min="9500" max="9500" width="10.28515625" customWidth="1"/>
    <col min="9501" max="9501" width="6" customWidth="1"/>
    <col min="9502" max="9502" width="28.28515625" customWidth="1"/>
    <col min="9503" max="9503" width="10.28515625" customWidth="1"/>
    <col min="9504" max="9504" width="6" customWidth="1"/>
    <col min="9505" max="9505" width="28.28515625" customWidth="1"/>
    <col min="9506" max="9506" width="10.28515625" customWidth="1"/>
    <col min="9507" max="9507" width="6" customWidth="1"/>
    <col min="9508" max="9508" width="28.28515625" customWidth="1"/>
    <col min="9509" max="9509" width="10.28515625" customWidth="1"/>
    <col min="9510" max="9510" width="6" customWidth="1"/>
    <col min="9511" max="9511" width="28.28515625" customWidth="1"/>
    <col min="9512" max="9512" width="10.28515625" customWidth="1"/>
    <col min="9513" max="9513" width="6" customWidth="1"/>
    <col min="9514" max="9514" width="28.28515625" customWidth="1"/>
    <col min="9515" max="9515" width="10.28515625" customWidth="1"/>
    <col min="9516" max="9516" width="6" customWidth="1"/>
    <col min="9517" max="9517" width="28.28515625" customWidth="1"/>
    <col min="9518" max="9518" width="10.28515625" customWidth="1"/>
    <col min="9519" max="9519" width="6" customWidth="1"/>
    <col min="9520" max="9520" width="28.28515625" customWidth="1"/>
    <col min="9521" max="9521" width="10.28515625" customWidth="1"/>
    <col min="9522" max="9522" width="6" customWidth="1"/>
    <col min="9523" max="9523" width="28.28515625" customWidth="1"/>
    <col min="9524" max="9524" width="10.28515625" customWidth="1"/>
    <col min="9525" max="9525" width="6" customWidth="1"/>
    <col min="9526" max="9526" width="28.28515625" customWidth="1"/>
    <col min="9527" max="9527" width="10.28515625" customWidth="1"/>
    <col min="9528" max="9528" width="6" customWidth="1"/>
    <col min="9529" max="9529" width="28.28515625" customWidth="1"/>
    <col min="9530" max="9530" width="10.28515625" customWidth="1"/>
    <col min="9531" max="9531" width="6" customWidth="1"/>
    <col min="9532" max="9532" width="28.28515625" customWidth="1"/>
    <col min="9533" max="9533" width="10.28515625" customWidth="1"/>
    <col min="9534" max="9534" width="6" customWidth="1"/>
    <col min="9535" max="9535" width="28.28515625" customWidth="1"/>
    <col min="9536" max="9536" width="10.28515625" customWidth="1"/>
    <col min="9537" max="9537" width="6" customWidth="1"/>
    <col min="9538" max="9538" width="28.28515625" customWidth="1"/>
    <col min="9539" max="9539" width="10.28515625" customWidth="1"/>
    <col min="9540" max="9540" width="6" customWidth="1"/>
    <col min="9541" max="9541" width="28.28515625" customWidth="1"/>
    <col min="9542" max="9542" width="10.28515625" customWidth="1"/>
    <col min="9543" max="9543" width="6" customWidth="1"/>
    <col min="9544" max="9544" width="28.28515625" customWidth="1"/>
    <col min="9545" max="9545" width="10.28515625" customWidth="1"/>
    <col min="9546" max="9546" width="6" customWidth="1"/>
    <col min="9547" max="9547" width="28.28515625" customWidth="1"/>
    <col min="9548" max="9548" width="10.28515625" customWidth="1"/>
    <col min="9549" max="9549" width="6" customWidth="1"/>
    <col min="9550" max="9550" width="28.28515625" customWidth="1"/>
    <col min="9551" max="9551" width="10.28515625" customWidth="1"/>
    <col min="9552" max="9552" width="6" customWidth="1"/>
    <col min="9553" max="9553" width="28.28515625" customWidth="1"/>
    <col min="9554" max="9554" width="10.28515625" customWidth="1"/>
    <col min="9555" max="9555" width="6" customWidth="1"/>
    <col min="9556" max="9556" width="28.28515625" customWidth="1"/>
    <col min="9557" max="9557" width="10.28515625" customWidth="1"/>
    <col min="9558" max="9558" width="6" customWidth="1"/>
    <col min="9559" max="9559" width="28.28515625" customWidth="1"/>
    <col min="9560" max="9560" width="10.28515625" customWidth="1"/>
    <col min="9561" max="9561" width="6" customWidth="1"/>
    <col min="9562" max="9562" width="28.28515625" customWidth="1"/>
    <col min="9563" max="9563" width="10.28515625" customWidth="1"/>
    <col min="9564" max="9564" width="6" customWidth="1"/>
    <col min="9565" max="9565" width="28.28515625" customWidth="1"/>
    <col min="9566" max="9566" width="10.28515625" customWidth="1"/>
    <col min="9567" max="9567" width="6" customWidth="1"/>
    <col min="9568" max="9568" width="28.28515625" customWidth="1"/>
    <col min="9569" max="9569" width="10.28515625" customWidth="1"/>
    <col min="9570" max="9570" width="6" customWidth="1"/>
    <col min="9571" max="9571" width="28.28515625" customWidth="1"/>
    <col min="9572" max="9572" width="10.28515625" customWidth="1"/>
    <col min="9573" max="9573" width="6" customWidth="1"/>
    <col min="9574" max="9574" width="28.28515625" customWidth="1"/>
    <col min="9575" max="9575" width="10.28515625" customWidth="1"/>
    <col min="9576" max="9576" width="6" customWidth="1"/>
    <col min="9577" max="9577" width="28.28515625" customWidth="1"/>
    <col min="9578" max="9578" width="10.28515625" customWidth="1"/>
    <col min="9579" max="9579" width="6" customWidth="1"/>
    <col min="9580" max="9580" width="28.28515625" customWidth="1"/>
    <col min="9581" max="9581" width="10.28515625" customWidth="1"/>
    <col min="9582" max="9582" width="6" customWidth="1"/>
    <col min="9583" max="9583" width="28.28515625" customWidth="1"/>
    <col min="9584" max="9584" width="10.28515625" customWidth="1"/>
    <col min="9585" max="9585" width="6" customWidth="1"/>
    <col min="9586" max="9586" width="28.28515625" customWidth="1"/>
    <col min="9587" max="9587" width="10.28515625" customWidth="1"/>
    <col min="9588" max="9588" width="6" customWidth="1"/>
    <col min="9589" max="9589" width="28.28515625" customWidth="1"/>
    <col min="9590" max="9590" width="10.28515625" customWidth="1"/>
    <col min="9591" max="9591" width="6" customWidth="1"/>
    <col min="9592" max="9592" width="28.28515625" customWidth="1"/>
    <col min="9593" max="9593" width="10.28515625" customWidth="1"/>
    <col min="9594" max="9594" width="6" customWidth="1"/>
    <col min="9595" max="9595" width="28.28515625" customWidth="1"/>
    <col min="9596" max="9596" width="10.28515625" customWidth="1"/>
    <col min="9597" max="9597" width="6" customWidth="1"/>
    <col min="9598" max="9598" width="28.28515625" customWidth="1"/>
    <col min="9599" max="9599" width="10.28515625" customWidth="1"/>
    <col min="9600" max="9600" width="6" customWidth="1"/>
    <col min="9601" max="9601" width="28.28515625" customWidth="1"/>
    <col min="9602" max="9602" width="10.28515625" customWidth="1"/>
    <col min="9603" max="9603" width="6" customWidth="1"/>
    <col min="9604" max="9604" width="28.28515625" customWidth="1"/>
    <col min="9605" max="9605" width="10.28515625" customWidth="1"/>
    <col min="9606" max="9606" width="6" customWidth="1"/>
    <col min="9607" max="9607" width="28.28515625" customWidth="1"/>
    <col min="9608" max="9608" width="10.28515625" customWidth="1"/>
    <col min="9609" max="9609" width="6" customWidth="1"/>
    <col min="9610" max="9610" width="28.28515625" customWidth="1"/>
    <col min="9611" max="9611" width="10.28515625" customWidth="1"/>
    <col min="9612" max="9612" width="6" customWidth="1"/>
    <col min="9613" max="9613" width="28.28515625" customWidth="1"/>
    <col min="9614" max="9614" width="10.28515625" customWidth="1"/>
    <col min="9615" max="9615" width="6" customWidth="1"/>
    <col min="9616" max="9616" width="28.28515625" customWidth="1"/>
    <col min="9617" max="9617" width="10.28515625" customWidth="1"/>
    <col min="9618" max="9618" width="6" customWidth="1"/>
    <col min="9619" max="9619" width="28.28515625" customWidth="1"/>
    <col min="9620" max="9620" width="10.28515625" customWidth="1"/>
    <col min="9621" max="9621" width="6" customWidth="1"/>
    <col min="9622" max="9622" width="28.28515625" customWidth="1"/>
    <col min="9623" max="9623" width="10.28515625" customWidth="1"/>
    <col min="9624" max="9624" width="6" customWidth="1"/>
    <col min="9625" max="9625" width="28.28515625" customWidth="1"/>
    <col min="9626" max="9626" width="10.28515625" customWidth="1"/>
    <col min="9627" max="9627" width="6" customWidth="1"/>
    <col min="9628" max="9628" width="28.28515625" customWidth="1"/>
    <col min="9629" max="9629" width="10.28515625" customWidth="1"/>
    <col min="9630" max="9630" width="6" customWidth="1"/>
    <col min="9631" max="9631" width="28.28515625" customWidth="1"/>
    <col min="9632" max="9632" width="10.28515625" customWidth="1"/>
    <col min="9633" max="9633" width="6" customWidth="1"/>
    <col min="9634" max="9634" width="28.28515625" customWidth="1"/>
    <col min="9635" max="9635" width="10.28515625" customWidth="1"/>
    <col min="9636" max="9636" width="6" customWidth="1"/>
    <col min="9637" max="9637" width="28.28515625" customWidth="1"/>
    <col min="9638" max="9638" width="10.28515625" customWidth="1"/>
    <col min="9639" max="9639" width="6" customWidth="1"/>
    <col min="9640" max="9640" width="28.28515625" customWidth="1"/>
    <col min="9641" max="9641" width="10.28515625" customWidth="1"/>
    <col min="9642" max="9642" width="6" customWidth="1"/>
    <col min="9643" max="9643" width="28.28515625" customWidth="1"/>
    <col min="9644" max="9644" width="10.28515625" customWidth="1"/>
    <col min="9645" max="9645" width="6" customWidth="1"/>
    <col min="9646" max="9646" width="28.28515625" customWidth="1"/>
    <col min="9647" max="9647" width="10.28515625" customWidth="1"/>
    <col min="9648" max="9648" width="6" customWidth="1"/>
    <col min="9649" max="9649" width="28.28515625" customWidth="1"/>
    <col min="9650" max="9650" width="10.28515625" customWidth="1"/>
    <col min="9651" max="9651" width="6" customWidth="1"/>
    <col min="9652" max="9652" width="28.28515625" customWidth="1"/>
    <col min="9653" max="9653" width="10.28515625" customWidth="1"/>
    <col min="9654" max="9654" width="6" customWidth="1"/>
    <col min="9655" max="9655" width="28.28515625" customWidth="1"/>
    <col min="9656" max="9656" width="10.28515625" customWidth="1"/>
    <col min="9657" max="9657" width="6" customWidth="1"/>
    <col min="9658" max="9658" width="28.28515625" customWidth="1"/>
    <col min="9659" max="9659" width="10.28515625" customWidth="1"/>
    <col min="9660" max="9660" width="6" customWidth="1"/>
    <col min="9661" max="9661" width="28.28515625" customWidth="1"/>
    <col min="9662" max="9662" width="10.28515625" customWidth="1"/>
    <col min="9663" max="9663" width="6" customWidth="1"/>
    <col min="9664" max="9664" width="28.28515625" customWidth="1"/>
    <col min="9665" max="9665" width="10.28515625" customWidth="1"/>
    <col min="9666" max="9666" width="6" customWidth="1"/>
    <col min="9667" max="9667" width="28.28515625" customWidth="1"/>
    <col min="9668" max="9668" width="10.28515625" customWidth="1"/>
    <col min="9669" max="9669" width="6" customWidth="1"/>
    <col min="9670" max="9670" width="28.28515625" customWidth="1"/>
    <col min="9671" max="9671" width="10.28515625" customWidth="1"/>
    <col min="9672" max="9672" width="6" customWidth="1"/>
    <col min="9673" max="9673" width="28.28515625" customWidth="1"/>
    <col min="9674" max="9674" width="10.28515625" customWidth="1"/>
    <col min="9675" max="9675" width="6" customWidth="1"/>
    <col min="9676" max="9676" width="28.28515625" customWidth="1"/>
    <col min="9677" max="9677" width="10.28515625" customWidth="1"/>
    <col min="9678" max="9678" width="6" customWidth="1"/>
    <col min="9679" max="9679" width="28.28515625" customWidth="1"/>
    <col min="9680" max="9680" width="10.28515625" customWidth="1"/>
    <col min="9681" max="9681" width="6" customWidth="1"/>
    <col min="9729" max="9729" width="31" customWidth="1"/>
    <col min="9731" max="9731" width="28.28515625" customWidth="1"/>
    <col min="9732" max="9732" width="10.28515625" customWidth="1"/>
    <col min="9733" max="9733" width="6" customWidth="1"/>
    <col min="9734" max="9734" width="28.28515625" customWidth="1"/>
    <col min="9735" max="9735" width="10.28515625" customWidth="1"/>
    <col min="9736" max="9736" width="6" customWidth="1"/>
    <col min="9737" max="9737" width="28.28515625" customWidth="1"/>
    <col min="9738" max="9738" width="10.28515625" customWidth="1"/>
    <col min="9739" max="9739" width="6" customWidth="1"/>
    <col min="9740" max="9740" width="28.28515625" customWidth="1"/>
    <col min="9741" max="9741" width="10.28515625" customWidth="1"/>
    <col min="9742" max="9742" width="6" customWidth="1"/>
    <col min="9743" max="9743" width="28.28515625" customWidth="1"/>
    <col min="9744" max="9744" width="10.28515625" customWidth="1"/>
    <col min="9745" max="9745" width="6" customWidth="1"/>
    <col min="9746" max="9746" width="28.28515625" customWidth="1"/>
    <col min="9747" max="9747" width="10.28515625" customWidth="1"/>
    <col min="9748" max="9748" width="6" customWidth="1"/>
    <col min="9749" max="9749" width="28.28515625" customWidth="1"/>
    <col min="9750" max="9750" width="10.28515625" customWidth="1"/>
    <col min="9751" max="9751" width="6" customWidth="1"/>
    <col min="9752" max="9752" width="28.28515625" customWidth="1"/>
    <col min="9753" max="9753" width="10.28515625" customWidth="1"/>
    <col min="9754" max="9754" width="6" customWidth="1"/>
    <col min="9755" max="9755" width="28.28515625" customWidth="1"/>
    <col min="9756" max="9756" width="10.28515625" customWidth="1"/>
    <col min="9757" max="9757" width="6" customWidth="1"/>
    <col min="9758" max="9758" width="28.28515625" customWidth="1"/>
    <col min="9759" max="9759" width="10.28515625" customWidth="1"/>
    <col min="9760" max="9760" width="6" customWidth="1"/>
    <col min="9761" max="9761" width="28.28515625" customWidth="1"/>
    <col min="9762" max="9762" width="10.28515625" customWidth="1"/>
    <col min="9763" max="9763" width="6" customWidth="1"/>
    <col min="9764" max="9764" width="28.28515625" customWidth="1"/>
    <col min="9765" max="9765" width="10.28515625" customWidth="1"/>
    <col min="9766" max="9766" width="6" customWidth="1"/>
    <col min="9767" max="9767" width="28.28515625" customWidth="1"/>
    <col min="9768" max="9768" width="10.28515625" customWidth="1"/>
    <col min="9769" max="9769" width="6" customWidth="1"/>
    <col min="9770" max="9770" width="28.28515625" customWidth="1"/>
    <col min="9771" max="9771" width="10.28515625" customWidth="1"/>
    <col min="9772" max="9772" width="6" customWidth="1"/>
    <col min="9773" max="9773" width="28.28515625" customWidth="1"/>
    <col min="9774" max="9774" width="10.28515625" customWidth="1"/>
    <col min="9775" max="9775" width="6" customWidth="1"/>
    <col min="9776" max="9776" width="28.28515625" customWidth="1"/>
    <col min="9777" max="9777" width="10.28515625" customWidth="1"/>
    <col min="9778" max="9778" width="6" customWidth="1"/>
    <col min="9779" max="9779" width="28.28515625" customWidth="1"/>
    <col min="9780" max="9780" width="10.28515625" customWidth="1"/>
    <col min="9781" max="9781" width="6" customWidth="1"/>
    <col min="9782" max="9782" width="28.28515625" customWidth="1"/>
    <col min="9783" max="9783" width="10.28515625" customWidth="1"/>
    <col min="9784" max="9784" width="6" customWidth="1"/>
    <col min="9785" max="9785" width="28.28515625" customWidth="1"/>
    <col min="9786" max="9786" width="10.28515625" customWidth="1"/>
    <col min="9787" max="9787" width="6" customWidth="1"/>
    <col min="9788" max="9788" width="28.28515625" customWidth="1"/>
    <col min="9789" max="9789" width="10.28515625" customWidth="1"/>
    <col min="9790" max="9790" width="6" customWidth="1"/>
    <col min="9791" max="9791" width="28.28515625" customWidth="1"/>
    <col min="9792" max="9792" width="10.28515625" customWidth="1"/>
    <col min="9793" max="9793" width="6" customWidth="1"/>
    <col min="9794" max="9794" width="28.28515625" customWidth="1"/>
    <col min="9795" max="9795" width="10.28515625" customWidth="1"/>
    <col min="9796" max="9796" width="6" customWidth="1"/>
    <col min="9797" max="9797" width="28.28515625" customWidth="1"/>
    <col min="9798" max="9798" width="10.28515625" customWidth="1"/>
    <col min="9799" max="9799" width="6" customWidth="1"/>
    <col min="9800" max="9800" width="28.28515625" customWidth="1"/>
    <col min="9801" max="9801" width="10.28515625" customWidth="1"/>
    <col min="9802" max="9802" width="6" customWidth="1"/>
    <col min="9803" max="9803" width="28.28515625" customWidth="1"/>
    <col min="9804" max="9804" width="10.28515625" customWidth="1"/>
    <col min="9805" max="9805" width="6" customWidth="1"/>
    <col min="9806" max="9806" width="28.28515625" customWidth="1"/>
    <col min="9807" max="9807" width="10.28515625" customWidth="1"/>
    <col min="9808" max="9808" width="6" customWidth="1"/>
    <col min="9809" max="9809" width="28.28515625" customWidth="1"/>
    <col min="9810" max="9810" width="10.28515625" customWidth="1"/>
    <col min="9811" max="9811" width="6" customWidth="1"/>
    <col min="9812" max="9812" width="28.28515625" customWidth="1"/>
    <col min="9813" max="9813" width="10.28515625" customWidth="1"/>
    <col min="9814" max="9814" width="6" customWidth="1"/>
    <col min="9815" max="9815" width="28.28515625" customWidth="1"/>
    <col min="9816" max="9816" width="10.28515625" customWidth="1"/>
    <col min="9817" max="9817" width="6" customWidth="1"/>
    <col min="9818" max="9818" width="28.28515625" customWidth="1"/>
    <col min="9819" max="9819" width="10.28515625" customWidth="1"/>
    <col min="9820" max="9820" width="6" customWidth="1"/>
    <col min="9821" max="9821" width="28.28515625" customWidth="1"/>
    <col min="9822" max="9822" width="10.28515625" customWidth="1"/>
    <col min="9823" max="9823" width="6" customWidth="1"/>
    <col min="9824" max="9824" width="28.28515625" customWidth="1"/>
    <col min="9825" max="9825" width="10.28515625" customWidth="1"/>
    <col min="9826" max="9826" width="6" customWidth="1"/>
    <col min="9827" max="9827" width="28.28515625" customWidth="1"/>
    <col min="9828" max="9828" width="10.28515625" customWidth="1"/>
    <col min="9829" max="9829" width="6" customWidth="1"/>
    <col min="9830" max="9830" width="28.28515625" customWidth="1"/>
    <col min="9831" max="9831" width="10.28515625" customWidth="1"/>
    <col min="9832" max="9832" width="6" customWidth="1"/>
    <col min="9833" max="9833" width="28.28515625" customWidth="1"/>
    <col min="9834" max="9834" width="10.28515625" customWidth="1"/>
    <col min="9835" max="9835" width="6" customWidth="1"/>
    <col min="9836" max="9836" width="28.28515625" customWidth="1"/>
    <col min="9837" max="9837" width="10.28515625" customWidth="1"/>
    <col min="9838" max="9838" width="6" customWidth="1"/>
    <col min="9839" max="9839" width="28.28515625" customWidth="1"/>
    <col min="9840" max="9840" width="10.28515625" customWidth="1"/>
    <col min="9841" max="9841" width="6" customWidth="1"/>
    <col min="9842" max="9842" width="28.28515625" customWidth="1"/>
    <col min="9843" max="9843" width="10.28515625" customWidth="1"/>
    <col min="9844" max="9844" width="6" customWidth="1"/>
    <col min="9845" max="9845" width="28.28515625" customWidth="1"/>
    <col min="9846" max="9846" width="10.28515625" customWidth="1"/>
    <col min="9847" max="9847" width="6" customWidth="1"/>
    <col min="9848" max="9848" width="28.28515625" customWidth="1"/>
    <col min="9849" max="9849" width="10.28515625" customWidth="1"/>
    <col min="9850" max="9850" width="6" customWidth="1"/>
    <col min="9851" max="9851" width="28.28515625" customWidth="1"/>
    <col min="9852" max="9852" width="10.28515625" customWidth="1"/>
    <col min="9853" max="9853" width="6" customWidth="1"/>
    <col min="9854" max="9854" width="28.28515625" customWidth="1"/>
    <col min="9855" max="9855" width="10.28515625" customWidth="1"/>
    <col min="9856" max="9856" width="6" customWidth="1"/>
    <col min="9857" max="9857" width="28.28515625" customWidth="1"/>
    <col min="9858" max="9858" width="10.28515625" customWidth="1"/>
    <col min="9859" max="9859" width="6" customWidth="1"/>
    <col min="9860" max="9860" width="28.28515625" customWidth="1"/>
    <col min="9861" max="9861" width="10.28515625" customWidth="1"/>
    <col min="9862" max="9862" width="6" customWidth="1"/>
    <col min="9863" max="9863" width="28.28515625" customWidth="1"/>
    <col min="9864" max="9864" width="10.28515625" customWidth="1"/>
    <col min="9865" max="9865" width="6" customWidth="1"/>
    <col min="9866" max="9866" width="28.28515625" customWidth="1"/>
    <col min="9867" max="9867" width="10.28515625" customWidth="1"/>
    <col min="9868" max="9868" width="6" customWidth="1"/>
    <col min="9869" max="9869" width="28.28515625" customWidth="1"/>
    <col min="9870" max="9870" width="10.28515625" customWidth="1"/>
    <col min="9871" max="9871" width="6" customWidth="1"/>
    <col min="9872" max="9872" width="28.28515625" customWidth="1"/>
    <col min="9873" max="9873" width="10.28515625" customWidth="1"/>
    <col min="9874" max="9874" width="6" customWidth="1"/>
    <col min="9875" max="9875" width="28.28515625" customWidth="1"/>
    <col min="9876" max="9876" width="10.28515625" customWidth="1"/>
    <col min="9877" max="9877" width="6" customWidth="1"/>
    <col min="9878" max="9878" width="28.28515625" customWidth="1"/>
    <col min="9879" max="9879" width="10.28515625" customWidth="1"/>
    <col min="9880" max="9880" width="6" customWidth="1"/>
    <col min="9881" max="9881" width="28.28515625" customWidth="1"/>
    <col min="9882" max="9882" width="10.28515625" customWidth="1"/>
    <col min="9883" max="9883" width="6" customWidth="1"/>
    <col min="9884" max="9884" width="28.28515625" customWidth="1"/>
    <col min="9885" max="9885" width="10.28515625" customWidth="1"/>
    <col min="9886" max="9886" width="6" customWidth="1"/>
    <col min="9887" max="9887" width="28.28515625" customWidth="1"/>
    <col min="9888" max="9888" width="10.28515625" customWidth="1"/>
    <col min="9889" max="9889" width="6" customWidth="1"/>
    <col min="9890" max="9890" width="28.28515625" customWidth="1"/>
    <col min="9891" max="9891" width="10.28515625" customWidth="1"/>
    <col min="9892" max="9892" width="6" customWidth="1"/>
    <col min="9893" max="9893" width="28.28515625" customWidth="1"/>
    <col min="9894" max="9894" width="10.28515625" customWidth="1"/>
    <col min="9895" max="9895" width="6" customWidth="1"/>
    <col min="9896" max="9896" width="28.28515625" customWidth="1"/>
    <col min="9897" max="9897" width="10.28515625" customWidth="1"/>
    <col min="9898" max="9898" width="6" customWidth="1"/>
    <col min="9899" max="9899" width="28.28515625" customWidth="1"/>
    <col min="9900" max="9900" width="10.28515625" customWidth="1"/>
    <col min="9901" max="9901" width="6" customWidth="1"/>
    <col min="9902" max="9902" width="28.28515625" customWidth="1"/>
    <col min="9903" max="9903" width="10.28515625" customWidth="1"/>
    <col min="9904" max="9904" width="6" customWidth="1"/>
    <col min="9905" max="9905" width="28.28515625" customWidth="1"/>
    <col min="9906" max="9906" width="10.28515625" customWidth="1"/>
    <col min="9907" max="9907" width="6" customWidth="1"/>
    <col min="9908" max="9908" width="28.28515625" customWidth="1"/>
    <col min="9909" max="9909" width="10.28515625" customWidth="1"/>
    <col min="9910" max="9910" width="6" customWidth="1"/>
    <col min="9911" max="9911" width="28.28515625" customWidth="1"/>
    <col min="9912" max="9912" width="10.28515625" customWidth="1"/>
    <col min="9913" max="9913" width="6" customWidth="1"/>
    <col min="9914" max="9914" width="28.28515625" customWidth="1"/>
    <col min="9915" max="9915" width="10.28515625" customWidth="1"/>
    <col min="9916" max="9916" width="6" customWidth="1"/>
    <col min="9917" max="9917" width="28.28515625" customWidth="1"/>
    <col min="9918" max="9918" width="10.28515625" customWidth="1"/>
    <col min="9919" max="9919" width="6" customWidth="1"/>
    <col min="9920" max="9920" width="28.28515625" customWidth="1"/>
    <col min="9921" max="9921" width="10.28515625" customWidth="1"/>
    <col min="9922" max="9922" width="6" customWidth="1"/>
    <col min="9923" max="9923" width="28.28515625" customWidth="1"/>
    <col min="9924" max="9924" width="10.28515625" customWidth="1"/>
    <col min="9925" max="9925" width="6" customWidth="1"/>
    <col min="9926" max="9926" width="28.28515625" customWidth="1"/>
    <col min="9927" max="9927" width="10.28515625" customWidth="1"/>
    <col min="9928" max="9928" width="6" customWidth="1"/>
    <col min="9929" max="9929" width="28.28515625" customWidth="1"/>
    <col min="9930" max="9930" width="10.28515625" customWidth="1"/>
    <col min="9931" max="9931" width="6" customWidth="1"/>
    <col min="9932" max="9932" width="28.28515625" customWidth="1"/>
    <col min="9933" max="9933" width="10.28515625" customWidth="1"/>
    <col min="9934" max="9934" width="6" customWidth="1"/>
    <col min="9935" max="9935" width="28.28515625" customWidth="1"/>
    <col min="9936" max="9936" width="10.28515625" customWidth="1"/>
    <col min="9937" max="9937" width="6" customWidth="1"/>
    <col min="9985" max="9985" width="31" customWidth="1"/>
    <col min="9987" max="9987" width="28.28515625" customWidth="1"/>
    <col min="9988" max="9988" width="10.28515625" customWidth="1"/>
    <col min="9989" max="9989" width="6" customWidth="1"/>
    <col min="9990" max="9990" width="28.28515625" customWidth="1"/>
    <col min="9991" max="9991" width="10.28515625" customWidth="1"/>
    <col min="9992" max="9992" width="6" customWidth="1"/>
    <col min="9993" max="9993" width="28.28515625" customWidth="1"/>
    <col min="9994" max="9994" width="10.28515625" customWidth="1"/>
    <col min="9995" max="9995" width="6" customWidth="1"/>
    <col min="9996" max="9996" width="28.28515625" customWidth="1"/>
    <col min="9997" max="9997" width="10.28515625" customWidth="1"/>
    <col min="9998" max="9998" width="6" customWidth="1"/>
    <col min="9999" max="9999" width="28.28515625" customWidth="1"/>
    <col min="10000" max="10000" width="10.28515625" customWidth="1"/>
    <col min="10001" max="10001" width="6" customWidth="1"/>
    <col min="10002" max="10002" width="28.28515625" customWidth="1"/>
    <col min="10003" max="10003" width="10.28515625" customWidth="1"/>
    <col min="10004" max="10004" width="6" customWidth="1"/>
    <col min="10005" max="10005" width="28.28515625" customWidth="1"/>
    <col min="10006" max="10006" width="10.28515625" customWidth="1"/>
    <col min="10007" max="10007" width="6" customWidth="1"/>
    <col min="10008" max="10008" width="28.28515625" customWidth="1"/>
    <col min="10009" max="10009" width="10.28515625" customWidth="1"/>
    <col min="10010" max="10010" width="6" customWidth="1"/>
    <col min="10011" max="10011" width="28.28515625" customWidth="1"/>
    <col min="10012" max="10012" width="10.28515625" customWidth="1"/>
    <col min="10013" max="10013" width="6" customWidth="1"/>
    <col min="10014" max="10014" width="28.28515625" customWidth="1"/>
    <col min="10015" max="10015" width="10.28515625" customWidth="1"/>
    <col min="10016" max="10016" width="6" customWidth="1"/>
    <col min="10017" max="10017" width="28.28515625" customWidth="1"/>
    <col min="10018" max="10018" width="10.28515625" customWidth="1"/>
    <col min="10019" max="10019" width="6" customWidth="1"/>
    <col min="10020" max="10020" width="28.28515625" customWidth="1"/>
    <col min="10021" max="10021" width="10.28515625" customWidth="1"/>
    <col min="10022" max="10022" width="6" customWidth="1"/>
    <col min="10023" max="10023" width="28.28515625" customWidth="1"/>
    <col min="10024" max="10024" width="10.28515625" customWidth="1"/>
    <col min="10025" max="10025" width="6" customWidth="1"/>
    <col min="10026" max="10026" width="28.28515625" customWidth="1"/>
    <col min="10027" max="10027" width="10.28515625" customWidth="1"/>
    <col min="10028" max="10028" width="6" customWidth="1"/>
    <col min="10029" max="10029" width="28.28515625" customWidth="1"/>
    <col min="10030" max="10030" width="10.28515625" customWidth="1"/>
    <col min="10031" max="10031" width="6" customWidth="1"/>
    <col min="10032" max="10032" width="28.28515625" customWidth="1"/>
    <col min="10033" max="10033" width="10.28515625" customWidth="1"/>
    <col min="10034" max="10034" width="6" customWidth="1"/>
    <col min="10035" max="10035" width="28.28515625" customWidth="1"/>
    <col min="10036" max="10036" width="10.28515625" customWidth="1"/>
    <col min="10037" max="10037" width="6" customWidth="1"/>
    <col min="10038" max="10038" width="28.28515625" customWidth="1"/>
    <col min="10039" max="10039" width="10.28515625" customWidth="1"/>
    <col min="10040" max="10040" width="6" customWidth="1"/>
    <col min="10041" max="10041" width="28.28515625" customWidth="1"/>
    <col min="10042" max="10042" width="10.28515625" customWidth="1"/>
    <col min="10043" max="10043" width="6" customWidth="1"/>
    <col min="10044" max="10044" width="28.28515625" customWidth="1"/>
    <col min="10045" max="10045" width="10.28515625" customWidth="1"/>
    <col min="10046" max="10046" width="6" customWidth="1"/>
    <col min="10047" max="10047" width="28.28515625" customWidth="1"/>
    <col min="10048" max="10048" width="10.28515625" customWidth="1"/>
    <col min="10049" max="10049" width="6" customWidth="1"/>
    <col min="10050" max="10050" width="28.28515625" customWidth="1"/>
    <col min="10051" max="10051" width="10.28515625" customWidth="1"/>
    <col min="10052" max="10052" width="6" customWidth="1"/>
    <col min="10053" max="10053" width="28.28515625" customWidth="1"/>
    <col min="10054" max="10054" width="10.28515625" customWidth="1"/>
    <col min="10055" max="10055" width="6" customWidth="1"/>
    <col min="10056" max="10056" width="28.28515625" customWidth="1"/>
    <col min="10057" max="10057" width="10.28515625" customWidth="1"/>
    <col min="10058" max="10058" width="6" customWidth="1"/>
    <col min="10059" max="10059" width="28.28515625" customWidth="1"/>
    <col min="10060" max="10060" width="10.28515625" customWidth="1"/>
    <col min="10061" max="10061" width="6" customWidth="1"/>
    <col min="10062" max="10062" width="28.28515625" customWidth="1"/>
    <col min="10063" max="10063" width="10.28515625" customWidth="1"/>
    <col min="10064" max="10064" width="6" customWidth="1"/>
    <col min="10065" max="10065" width="28.28515625" customWidth="1"/>
    <col min="10066" max="10066" width="10.28515625" customWidth="1"/>
    <col min="10067" max="10067" width="6" customWidth="1"/>
    <col min="10068" max="10068" width="28.28515625" customWidth="1"/>
    <col min="10069" max="10069" width="10.28515625" customWidth="1"/>
    <col min="10070" max="10070" width="6" customWidth="1"/>
    <col min="10071" max="10071" width="28.28515625" customWidth="1"/>
    <col min="10072" max="10072" width="10.28515625" customWidth="1"/>
    <col min="10073" max="10073" width="6" customWidth="1"/>
    <col min="10074" max="10074" width="28.28515625" customWidth="1"/>
    <col min="10075" max="10075" width="10.28515625" customWidth="1"/>
    <col min="10076" max="10076" width="6" customWidth="1"/>
    <col min="10077" max="10077" width="28.28515625" customWidth="1"/>
    <col min="10078" max="10078" width="10.28515625" customWidth="1"/>
    <col min="10079" max="10079" width="6" customWidth="1"/>
    <col min="10080" max="10080" width="28.28515625" customWidth="1"/>
    <col min="10081" max="10081" width="10.28515625" customWidth="1"/>
    <col min="10082" max="10082" width="6" customWidth="1"/>
    <col min="10083" max="10083" width="28.28515625" customWidth="1"/>
    <col min="10084" max="10084" width="10.28515625" customWidth="1"/>
    <col min="10085" max="10085" width="6" customWidth="1"/>
    <col min="10086" max="10086" width="28.28515625" customWidth="1"/>
    <col min="10087" max="10087" width="10.28515625" customWidth="1"/>
    <col min="10088" max="10088" width="6" customWidth="1"/>
    <col min="10089" max="10089" width="28.28515625" customWidth="1"/>
    <col min="10090" max="10090" width="10.28515625" customWidth="1"/>
    <col min="10091" max="10091" width="6" customWidth="1"/>
    <col min="10092" max="10092" width="28.28515625" customWidth="1"/>
    <col min="10093" max="10093" width="10.28515625" customWidth="1"/>
    <col min="10094" max="10094" width="6" customWidth="1"/>
    <col min="10095" max="10095" width="28.28515625" customWidth="1"/>
    <col min="10096" max="10096" width="10.28515625" customWidth="1"/>
    <col min="10097" max="10097" width="6" customWidth="1"/>
    <col min="10098" max="10098" width="28.28515625" customWidth="1"/>
    <col min="10099" max="10099" width="10.28515625" customWidth="1"/>
    <col min="10100" max="10100" width="6" customWidth="1"/>
    <col min="10101" max="10101" width="28.28515625" customWidth="1"/>
    <col min="10102" max="10102" width="10.28515625" customWidth="1"/>
    <col min="10103" max="10103" width="6" customWidth="1"/>
    <col min="10104" max="10104" width="28.28515625" customWidth="1"/>
    <col min="10105" max="10105" width="10.28515625" customWidth="1"/>
    <col min="10106" max="10106" width="6" customWidth="1"/>
    <col min="10107" max="10107" width="28.28515625" customWidth="1"/>
    <col min="10108" max="10108" width="10.28515625" customWidth="1"/>
    <col min="10109" max="10109" width="6" customWidth="1"/>
    <col min="10110" max="10110" width="28.28515625" customWidth="1"/>
    <col min="10111" max="10111" width="10.28515625" customWidth="1"/>
    <col min="10112" max="10112" width="6" customWidth="1"/>
    <col min="10113" max="10113" width="28.28515625" customWidth="1"/>
    <col min="10114" max="10114" width="10.28515625" customWidth="1"/>
    <col min="10115" max="10115" width="6" customWidth="1"/>
    <col min="10116" max="10116" width="28.28515625" customWidth="1"/>
    <col min="10117" max="10117" width="10.28515625" customWidth="1"/>
    <col min="10118" max="10118" width="6" customWidth="1"/>
    <col min="10119" max="10119" width="28.28515625" customWidth="1"/>
    <col min="10120" max="10120" width="10.28515625" customWidth="1"/>
    <col min="10121" max="10121" width="6" customWidth="1"/>
    <col min="10122" max="10122" width="28.28515625" customWidth="1"/>
    <col min="10123" max="10123" width="10.28515625" customWidth="1"/>
    <col min="10124" max="10124" width="6" customWidth="1"/>
    <col min="10125" max="10125" width="28.28515625" customWidth="1"/>
    <col min="10126" max="10126" width="10.28515625" customWidth="1"/>
    <col min="10127" max="10127" width="6" customWidth="1"/>
    <col min="10128" max="10128" width="28.28515625" customWidth="1"/>
    <col min="10129" max="10129" width="10.28515625" customWidth="1"/>
    <col min="10130" max="10130" width="6" customWidth="1"/>
    <col min="10131" max="10131" width="28.28515625" customWidth="1"/>
    <col min="10132" max="10132" width="10.28515625" customWidth="1"/>
    <col min="10133" max="10133" width="6" customWidth="1"/>
    <col min="10134" max="10134" width="28.28515625" customWidth="1"/>
    <col min="10135" max="10135" width="10.28515625" customWidth="1"/>
    <col min="10136" max="10136" width="6" customWidth="1"/>
    <col min="10137" max="10137" width="28.28515625" customWidth="1"/>
    <col min="10138" max="10138" width="10.28515625" customWidth="1"/>
    <col min="10139" max="10139" width="6" customWidth="1"/>
    <col min="10140" max="10140" width="28.28515625" customWidth="1"/>
    <col min="10141" max="10141" width="10.28515625" customWidth="1"/>
    <col min="10142" max="10142" width="6" customWidth="1"/>
    <col min="10143" max="10143" width="28.28515625" customWidth="1"/>
    <col min="10144" max="10144" width="10.28515625" customWidth="1"/>
    <col min="10145" max="10145" width="6" customWidth="1"/>
    <col min="10146" max="10146" width="28.28515625" customWidth="1"/>
    <col min="10147" max="10147" width="10.28515625" customWidth="1"/>
    <col min="10148" max="10148" width="6" customWidth="1"/>
    <col min="10149" max="10149" width="28.28515625" customWidth="1"/>
    <col min="10150" max="10150" width="10.28515625" customWidth="1"/>
    <col min="10151" max="10151" width="6" customWidth="1"/>
    <col min="10152" max="10152" width="28.28515625" customWidth="1"/>
    <col min="10153" max="10153" width="10.28515625" customWidth="1"/>
    <col min="10154" max="10154" width="6" customWidth="1"/>
    <col min="10155" max="10155" width="28.28515625" customWidth="1"/>
    <col min="10156" max="10156" width="10.28515625" customWidth="1"/>
    <col min="10157" max="10157" width="6" customWidth="1"/>
    <col min="10158" max="10158" width="28.28515625" customWidth="1"/>
    <col min="10159" max="10159" width="10.28515625" customWidth="1"/>
    <col min="10160" max="10160" width="6" customWidth="1"/>
    <col min="10161" max="10161" width="28.28515625" customWidth="1"/>
    <col min="10162" max="10162" width="10.28515625" customWidth="1"/>
    <col min="10163" max="10163" width="6" customWidth="1"/>
    <col min="10164" max="10164" width="28.28515625" customWidth="1"/>
    <col min="10165" max="10165" width="10.28515625" customWidth="1"/>
    <col min="10166" max="10166" width="6" customWidth="1"/>
    <col min="10167" max="10167" width="28.28515625" customWidth="1"/>
    <col min="10168" max="10168" width="10.28515625" customWidth="1"/>
    <col min="10169" max="10169" width="6" customWidth="1"/>
    <col min="10170" max="10170" width="28.28515625" customWidth="1"/>
    <col min="10171" max="10171" width="10.28515625" customWidth="1"/>
    <col min="10172" max="10172" width="6" customWidth="1"/>
    <col min="10173" max="10173" width="28.28515625" customWidth="1"/>
    <col min="10174" max="10174" width="10.28515625" customWidth="1"/>
    <col min="10175" max="10175" width="6" customWidth="1"/>
    <col min="10176" max="10176" width="28.28515625" customWidth="1"/>
    <col min="10177" max="10177" width="10.28515625" customWidth="1"/>
    <col min="10178" max="10178" width="6" customWidth="1"/>
    <col min="10179" max="10179" width="28.28515625" customWidth="1"/>
    <col min="10180" max="10180" width="10.28515625" customWidth="1"/>
    <col min="10181" max="10181" width="6" customWidth="1"/>
    <col min="10182" max="10182" width="28.28515625" customWidth="1"/>
    <col min="10183" max="10183" width="10.28515625" customWidth="1"/>
    <col min="10184" max="10184" width="6" customWidth="1"/>
    <col min="10185" max="10185" width="28.28515625" customWidth="1"/>
    <col min="10186" max="10186" width="10.28515625" customWidth="1"/>
    <col min="10187" max="10187" width="6" customWidth="1"/>
    <col min="10188" max="10188" width="28.28515625" customWidth="1"/>
    <col min="10189" max="10189" width="10.28515625" customWidth="1"/>
    <col min="10190" max="10190" width="6" customWidth="1"/>
    <col min="10191" max="10191" width="28.28515625" customWidth="1"/>
    <col min="10192" max="10192" width="10.28515625" customWidth="1"/>
    <col min="10193" max="10193" width="6" customWidth="1"/>
    <col min="10241" max="10241" width="31" customWidth="1"/>
    <col min="10243" max="10243" width="28.28515625" customWidth="1"/>
    <col min="10244" max="10244" width="10.28515625" customWidth="1"/>
    <col min="10245" max="10245" width="6" customWidth="1"/>
    <col min="10246" max="10246" width="28.28515625" customWidth="1"/>
    <col min="10247" max="10247" width="10.28515625" customWidth="1"/>
    <col min="10248" max="10248" width="6" customWidth="1"/>
    <col min="10249" max="10249" width="28.28515625" customWidth="1"/>
    <col min="10250" max="10250" width="10.28515625" customWidth="1"/>
    <col min="10251" max="10251" width="6" customWidth="1"/>
    <col min="10252" max="10252" width="28.28515625" customWidth="1"/>
    <col min="10253" max="10253" width="10.28515625" customWidth="1"/>
    <col min="10254" max="10254" width="6" customWidth="1"/>
    <col min="10255" max="10255" width="28.28515625" customWidth="1"/>
    <col min="10256" max="10256" width="10.28515625" customWidth="1"/>
    <col min="10257" max="10257" width="6" customWidth="1"/>
    <col min="10258" max="10258" width="28.28515625" customWidth="1"/>
    <col min="10259" max="10259" width="10.28515625" customWidth="1"/>
    <col min="10260" max="10260" width="6" customWidth="1"/>
    <col min="10261" max="10261" width="28.28515625" customWidth="1"/>
    <col min="10262" max="10262" width="10.28515625" customWidth="1"/>
    <col min="10263" max="10263" width="6" customWidth="1"/>
    <col min="10264" max="10264" width="28.28515625" customWidth="1"/>
    <col min="10265" max="10265" width="10.28515625" customWidth="1"/>
    <col min="10266" max="10266" width="6" customWidth="1"/>
    <col min="10267" max="10267" width="28.28515625" customWidth="1"/>
    <col min="10268" max="10268" width="10.28515625" customWidth="1"/>
    <col min="10269" max="10269" width="6" customWidth="1"/>
    <col min="10270" max="10270" width="28.28515625" customWidth="1"/>
    <col min="10271" max="10271" width="10.28515625" customWidth="1"/>
    <col min="10272" max="10272" width="6" customWidth="1"/>
    <col min="10273" max="10273" width="28.28515625" customWidth="1"/>
    <col min="10274" max="10274" width="10.28515625" customWidth="1"/>
    <col min="10275" max="10275" width="6" customWidth="1"/>
    <col min="10276" max="10276" width="28.28515625" customWidth="1"/>
    <col min="10277" max="10277" width="10.28515625" customWidth="1"/>
    <col min="10278" max="10278" width="6" customWidth="1"/>
    <col min="10279" max="10279" width="28.28515625" customWidth="1"/>
    <col min="10280" max="10280" width="10.28515625" customWidth="1"/>
    <col min="10281" max="10281" width="6" customWidth="1"/>
    <col min="10282" max="10282" width="28.28515625" customWidth="1"/>
    <col min="10283" max="10283" width="10.28515625" customWidth="1"/>
    <col min="10284" max="10284" width="6" customWidth="1"/>
    <col min="10285" max="10285" width="28.28515625" customWidth="1"/>
    <col min="10286" max="10286" width="10.28515625" customWidth="1"/>
    <col min="10287" max="10287" width="6" customWidth="1"/>
    <col min="10288" max="10288" width="28.28515625" customWidth="1"/>
    <col min="10289" max="10289" width="10.28515625" customWidth="1"/>
    <col min="10290" max="10290" width="6" customWidth="1"/>
    <col min="10291" max="10291" width="28.28515625" customWidth="1"/>
    <col min="10292" max="10292" width="10.28515625" customWidth="1"/>
    <col min="10293" max="10293" width="6" customWidth="1"/>
    <col min="10294" max="10294" width="28.28515625" customWidth="1"/>
    <col min="10295" max="10295" width="10.28515625" customWidth="1"/>
    <col min="10296" max="10296" width="6" customWidth="1"/>
    <col min="10297" max="10297" width="28.28515625" customWidth="1"/>
    <col min="10298" max="10298" width="10.28515625" customWidth="1"/>
    <col min="10299" max="10299" width="6" customWidth="1"/>
    <col min="10300" max="10300" width="28.28515625" customWidth="1"/>
    <col min="10301" max="10301" width="10.28515625" customWidth="1"/>
    <col min="10302" max="10302" width="6" customWidth="1"/>
    <col min="10303" max="10303" width="28.28515625" customWidth="1"/>
    <col min="10304" max="10304" width="10.28515625" customWidth="1"/>
    <col min="10305" max="10305" width="6" customWidth="1"/>
    <col min="10306" max="10306" width="28.28515625" customWidth="1"/>
    <col min="10307" max="10307" width="10.28515625" customWidth="1"/>
    <col min="10308" max="10308" width="6" customWidth="1"/>
    <col min="10309" max="10309" width="28.28515625" customWidth="1"/>
    <col min="10310" max="10310" width="10.28515625" customWidth="1"/>
    <col min="10311" max="10311" width="6" customWidth="1"/>
    <col min="10312" max="10312" width="28.28515625" customWidth="1"/>
    <col min="10313" max="10313" width="10.28515625" customWidth="1"/>
    <col min="10314" max="10314" width="6" customWidth="1"/>
    <col min="10315" max="10315" width="28.28515625" customWidth="1"/>
    <col min="10316" max="10316" width="10.28515625" customWidth="1"/>
    <col min="10317" max="10317" width="6" customWidth="1"/>
    <col min="10318" max="10318" width="28.28515625" customWidth="1"/>
    <col min="10319" max="10319" width="10.28515625" customWidth="1"/>
    <col min="10320" max="10320" width="6" customWidth="1"/>
    <col min="10321" max="10321" width="28.28515625" customWidth="1"/>
    <col min="10322" max="10322" width="10.28515625" customWidth="1"/>
    <col min="10323" max="10323" width="6" customWidth="1"/>
    <col min="10324" max="10324" width="28.28515625" customWidth="1"/>
    <col min="10325" max="10325" width="10.28515625" customWidth="1"/>
    <col min="10326" max="10326" width="6" customWidth="1"/>
    <col min="10327" max="10327" width="28.28515625" customWidth="1"/>
    <col min="10328" max="10328" width="10.28515625" customWidth="1"/>
    <col min="10329" max="10329" width="6" customWidth="1"/>
    <col min="10330" max="10330" width="28.28515625" customWidth="1"/>
    <col min="10331" max="10331" width="10.28515625" customWidth="1"/>
    <col min="10332" max="10332" width="6" customWidth="1"/>
    <col min="10333" max="10333" width="28.28515625" customWidth="1"/>
    <col min="10334" max="10334" width="10.28515625" customWidth="1"/>
    <col min="10335" max="10335" width="6" customWidth="1"/>
    <col min="10336" max="10336" width="28.28515625" customWidth="1"/>
    <col min="10337" max="10337" width="10.28515625" customWidth="1"/>
    <col min="10338" max="10338" width="6" customWidth="1"/>
    <col min="10339" max="10339" width="28.28515625" customWidth="1"/>
    <col min="10340" max="10340" width="10.28515625" customWidth="1"/>
    <col min="10341" max="10341" width="6" customWidth="1"/>
    <col min="10342" max="10342" width="28.28515625" customWidth="1"/>
    <col min="10343" max="10343" width="10.28515625" customWidth="1"/>
    <col min="10344" max="10344" width="6" customWidth="1"/>
    <col min="10345" max="10345" width="28.28515625" customWidth="1"/>
    <col min="10346" max="10346" width="10.28515625" customWidth="1"/>
    <col min="10347" max="10347" width="6" customWidth="1"/>
    <col min="10348" max="10348" width="28.28515625" customWidth="1"/>
    <col min="10349" max="10349" width="10.28515625" customWidth="1"/>
    <col min="10350" max="10350" width="6" customWidth="1"/>
    <col min="10351" max="10351" width="28.28515625" customWidth="1"/>
    <col min="10352" max="10352" width="10.28515625" customWidth="1"/>
    <col min="10353" max="10353" width="6" customWidth="1"/>
    <col min="10354" max="10354" width="28.28515625" customWidth="1"/>
    <col min="10355" max="10355" width="10.28515625" customWidth="1"/>
    <col min="10356" max="10356" width="6" customWidth="1"/>
    <col min="10357" max="10357" width="28.28515625" customWidth="1"/>
    <col min="10358" max="10358" width="10.28515625" customWidth="1"/>
    <col min="10359" max="10359" width="6" customWidth="1"/>
    <col min="10360" max="10360" width="28.28515625" customWidth="1"/>
    <col min="10361" max="10361" width="10.28515625" customWidth="1"/>
    <col min="10362" max="10362" width="6" customWidth="1"/>
    <col min="10363" max="10363" width="28.28515625" customWidth="1"/>
    <col min="10364" max="10364" width="10.28515625" customWidth="1"/>
    <col min="10365" max="10365" width="6" customWidth="1"/>
    <col min="10366" max="10366" width="28.28515625" customWidth="1"/>
    <col min="10367" max="10367" width="10.28515625" customWidth="1"/>
    <col min="10368" max="10368" width="6" customWidth="1"/>
    <col min="10369" max="10369" width="28.28515625" customWidth="1"/>
    <col min="10370" max="10370" width="10.28515625" customWidth="1"/>
    <col min="10371" max="10371" width="6" customWidth="1"/>
    <col min="10372" max="10372" width="28.28515625" customWidth="1"/>
    <col min="10373" max="10373" width="10.28515625" customWidth="1"/>
    <col min="10374" max="10374" width="6" customWidth="1"/>
    <col min="10375" max="10375" width="28.28515625" customWidth="1"/>
    <col min="10376" max="10376" width="10.28515625" customWidth="1"/>
    <col min="10377" max="10377" width="6" customWidth="1"/>
    <col min="10378" max="10378" width="28.28515625" customWidth="1"/>
    <col min="10379" max="10379" width="10.28515625" customWidth="1"/>
    <col min="10380" max="10380" width="6" customWidth="1"/>
    <col min="10381" max="10381" width="28.28515625" customWidth="1"/>
    <col min="10382" max="10382" width="10.28515625" customWidth="1"/>
    <col min="10383" max="10383" width="6" customWidth="1"/>
    <col min="10384" max="10384" width="28.28515625" customWidth="1"/>
    <col min="10385" max="10385" width="10.28515625" customWidth="1"/>
    <col min="10386" max="10386" width="6" customWidth="1"/>
    <col min="10387" max="10387" width="28.28515625" customWidth="1"/>
    <col min="10388" max="10388" width="10.28515625" customWidth="1"/>
    <col min="10389" max="10389" width="6" customWidth="1"/>
    <col min="10390" max="10390" width="28.28515625" customWidth="1"/>
    <col min="10391" max="10391" width="10.28515625" customWidth="1"/>
    <col min="10392" max="10392" width="6" customWidth="1"/>
    <col min="10393" max="10393" width="28.28515625" customWidth="1"/>
    <col min="10394" max="10394" width="10.28515625" customWidth="1"/>
    <col min="10395" max="10395" width="6" customWidth="1"/>
    <col min="10396" max="10396" width="28.28515625" customWidth="1"/>
    <col min="10397" max="10397" width="10.28515625" customWidth="1"/>
    <col min="10398" max="10398" width="6" customWidth="1"/>
    <col min="10399" max="10399" width="28.28515625" customWidth="1"/>
    <col min="10400" max="10400" width="10.28515625" customWidth="1"/>
    <col min="10401" max="10401" width="6" customWidth="1"/>
    <col min="10402" max="10402" width="28.28515625" customWidth="1"/>
    <col min="10403" max="10403" width="10.28515625" customWidth="1"/>
    <col min="10404" max="10404" width="6" customWidth="1"/>
    <col min="10405" max="10405" width="28.28515625" customWidth="1"/>
    <col min="10406" max="10406" width="10.28515625" customWidth="1"/>
    <col min="10407" max="10407" width="6" customWidth="1"/>
    <col min="10408" max="10408" width="28.28515625" customWidth="1"/>
    <col min="10409" max="10409" width="10.28515625" customWidth="1"/>
    <col min="10410" max="10410" width="6" customWidth="1"/>
    <col min="10411" max="10411" width="28.28515625" customWidth="1"/>
    <col min="10412" max="10412" width="10.28515625" customWidth="1"/>
    <col min="10413" max="10413" width="6" customWidth="1"/>
    <col min="10414" max="10414" width="28.28515625" customWidth="1"/>
    <col min="10415" max="10415" width="10.28515625" customWidth="1"/>
    <col min="10416" max="10416" width="6" customWidth="1"/>
    <col min="10417" max="10417" width="28.28515625" customWidth="1"/>
    <col min="10418" max="10418" width="10.28515625" customWidth="1"/>
    <col min="10419" max="10419" width="6" customWidth="1"/>
    <col min="10420" max="10420" width="28.28515625" customWidth="1"/>
    <col min="10421" max="10421" width="10.28515625" customWidth="1"/>
    <col min="10422" max="10422" width="6" customWidth="1"/>
    <col min="10423" max="10423" width="28.28515625" customWidth="1"/>
    <col min="10424" max="10424" width="10.28515625" customWidth="1"/>
    <col min="10425" max="10425" width="6" customWidth="1"/>
    <col min="10426" max="10426" width="28.28515625" customWidth="1"/>
    <col min="10427" max="10427" width="10.28515625" customWidth="1"/>
    <col min="10428" max="10428" width="6" customWidth="1"/>
    <col min="10429" max="10429" width="28.28515625" customWidth="1"/>
    <col min="10430" max="10430" width="10.28515625" customWidth="1"/>
    <col min="10431" max="10431" width="6" customWidth="1"/>
    <col min="10432" max="10432" width="28.28515625" customWidth="1"/>
    <col min="10433" max="10433" width="10.28515625" customWidth="1"/>
    <col min="10434" max="10434" width="6" customWidth="1"/>
    <col min="10435" max="10435" width="28.28515625" customWidth="1"/>
    <col min="10436" max="10436" width="10.28515625" customWidth="1"/>
    <col min="10437" max="10437" width="6" customWidth="1"/>
    <col min="10438" max="10438" width="28.28515625" customWidth="1"/>
    <col min="10439" max="10439" width="10.28515625" customWidth="1"/>
    <col min="10440" max="10440" width="6" customWidth="1"/>
    <col min="10441" max="10441" width="28.28515625" customWidth="1"/>
    <col min="10442" max="10442" width="10.28515625" customWidth="1"/>
    <col min="10443" max="10443" width="6" customWidth="1"/>
    <col min="10444" max="10444" width="28.28515625" customWidth="1"/>
    <col min="10445" max="10445" width="10.28515625" customWidth="1"/>
    <col min="10446" max="10446" width="6" customWidth="1"/>
    <col min="10447" max="10447" width="28.28515625" customWidth="1"/>
    <col min="10448" max="10448" width="10.28515625" customWidth="1"/>
    <col min="10449" max="10449" width="6" customWidth="1"/>
    <col min="10497" max="10497" width="31" customWidth="1"/>
    <col min="10499" max="10499" width="28.28515625" customWidth="1"/>
    <col min="10500" max="10500" width="10.28515625" customWidth="1"/>
    <col min="10501" max="10501" width="6" customWidth="1"/>
    <col min="10502" max="10502" width="28.28515625" customWidth="1"/>
    <col min="10503" max="10503" width="10.28515625" customWidth="1"/>
    <col min="10504" max="10504" width="6" customWidth="1"/>
    <col min="10505" max="10505" width="28.28515625" customWidth="1"/>
    <col min="10506" max="10506" width="10.28515625" customWidth="1"/>
    <col min="10507" max="10507" width="6" customWidth="1"/>
    <col min="10508" max="10508" width="28.28515625" customWidth="1"/>
    <col min="10509" max="10509" width="10.28515625" customWidth="1"/>
    <col min="10510" max="10510" width="6" customWidth="1"/>
    <col min="10511" max="10511" width="28.28515625" customWidth="1"/>
    <col min="10512" max="10512" width="10.28515625" customWidth="1"/>
    <col min="10513" max="10513" width="6" customWidth="1"/>
    <col min="10514" max="10514" width="28.28515625" customWidth="1"/>
    <col min="10515" max="10515" width="10.28515625" customWidth="1"/>
    <col min="10516" max="10516" width="6" customWidth="1"/>
    <col min="10517" max="10517" width="28.28515625" customWidth="1"/>
    <col min="10518" max="10518" width="10.28515625" customWidth="1"/>
    <col min="10519" max="10519" width="6" customWidth="1"/>
    <col min="10520" max="10520" width="28.28515625" customWidth="1"/>
    <col min="10521" max="10521" width="10.28515625" customWidth="1"/>
    <col min="10522" max="10522" width="6" customWidth="1"/>
    <col min="10523" max="10523" width="28.28515625" customWidth="1"/>
    <col min="10524" max="10524" width="10.28515625" customWidth="1"/>
    <col min="10525" max="10525" width="6" customWidth="1"/>
    <col min="10526" max="10526" width="28.28515625" customWidth="1"/>
    <col min="10527" max="10527" width="10.28515625" customWidth="1"/>
    <col min="10528" max="10528" width="6" customWidth="1"/>
    <col min="10529" max="10529" width="28.28515625" customWidth="1"/>
    <col min="10530" max="10530" width="10.28515625" customWidth="1"/>
    <col min="10531" max="10531" width="6" customWidth="1"/>
    <col min="10532" max="10532" width="28.28515625" customWidth="1"/>
    <col min="10533" max="10533" width="10.28515625" customWidth="1"/>
    <col min="10534" max="10534" width="6" customWidth="1"/>
    <col min="10535" max="10535" width="28.28515625" customWidth="1"/>
    <col min="10536" max="10536" width="10.28515625" customWidth="1"/>
    <col min="10537" max="10537" width="6" customWidth="1"/>
    <col min="10538" max="10538" width="28.28515625" customWidth="1"/>
    <col min="10539" max="10539" width="10.28515625" customWidth="1"/>
    <col min="10540" max="10540" width="6" customWidth="1"/>
    <col min="10541" max="10541" width="28.28515625" customWidth="1"/>
    <col min="10542" max="10542" width="10.28515625" customWidth="1"/>
    <col min="10543" max="10543" width="6" customWidth="1"/>
    <col min="10544" max="10544" width="28.28515625" customWidth="1"/>
    <col min="10545" max="10545" width="10.28515625" customWidth="1"/>
    <col min="10546" max="10546" width="6" customWidth="1"/>
    <col min="10547" max="10547" width="28.28515625" customWidth="1"/>
    <col min="10548" max="10548" width="10.28515625" customWidth="1"/>
    <col min="10549" max="10549" width="6" customWidth="1"/>
    <col min="10550" max="10550" width="28.28515625" customWidth="1"/>
    <col min="10551" max="10551" width="10.28515625" customWidth="1"/>
    <col min="10552" max="10552" width="6" customWidth="1"/>
    <col min="10553" max="10553" width="28.28515625" customWidth="1"/>
    <col min="10554" max="10554" width="10.28515625" customWidth="1"/>
    <col min="10555" max="10555" width="6" customWidth="1"/>
    <col min="10556" max="10556" width="28.28515625" customWidth="1"/>
    <col min="10557" max="10557" width="10.28515625" customWidth="1"/>
    <col min="10558" max="10558" width="6" customWidth="1"/>
    <col min="10559" max="10559" width="28.28515625" customWidth="1"/>
    <col min="10560" max="10560" width="10.28515625" customWidth="1"/>
    <col min="10561" max="10561" width="6" customWidth="1"/>
    <col min="10562" max="10562" width="28.28515625" customWidth="1"/>
    <col min="10563" max="10563" width="10.28515625" customWidth="1"/>
    <col min="10564" max="10564" width="6" customWidth="1"/>
    <col min="10565" max="10565" width="28.28515625" customWidth="1"/>
    <col min="10566" max="10566" width="10.28515625" customWidth="1"/>
    <col min="10567" max="10567" width="6" customWidth="1"/>
    <col min="10568" max="10568" width="28.28515625" customWidth="1"/>
    <col min="10569" max="10569" width="10.28515625" customWidth="1"/>
    <col min="10570" max="10570" width="6" customWidth="1"/>
    <col min="10571" max="10571" width="28.28515625" customWidth="1"/>
    <col min="10572" max="10572" width="10.28515625" customWidth="1"/>
    <col min="10573" max="10573" width="6" customWidth="1"/>
    <col min="10574" max="10574" width="28.28515625" customWidth="1"/>
    <col min="10575" max="10575" width="10.28515625" customWidth="1"/>
    <col min="10576" max="10576" width="6" customWidth="1"/>
    <col min="10577" max="10577" width="28.28515625" customWidth="1"/>
    <col min="10578" max="10578" width="10.28515625" customWidth="1"/>
    <col min="10579" max="10579" width="6" customWidth="1"/>
    <col min="10580" max="10580" width="28.28515625" customWidth="1"/>
    <col min="10581" max="10581" width="10.28515625" customWidth="1"/>
    <col min="10582" max="10582" width="6" customWidth="1"/>
    <col min="10583" max="10583" width="28.28515625" customWidth="1"/>
    <col min="10584" max="10584" width="10.28515625" customWidth="1"/>
    <col min="10585" max="10585" width="6" customWidth="1"/>
    <col min="10586" max="10586" width="28.28515625" customWidth="1"/>
    <col min="10587" max="10587" width="10.28515625" customWidth="1"/>
    <col min="10588" max="10588" width="6" customWidth="1"/>
    <col min="10589" max="10589" width="28.28515625" customWidth="1"/>
    <col min="10590" max="10590" width="10.28515625" customWidth="1"/>
    <col min="10591" max="10591" width="6" customWidth="1"/>
    <col min="10592" max="10592" width="28.28515625" customWidth="1"/>
    <col min="10593" max="10593" width="10.28515625" customWidth="1"/>
    <col min="10594" max="10594" width="6" customWidth="1"/>
    <col min="10595" max="10595" width="28.28515625" customWidth="1"/>
    <col min="10596" max="10596" width="10.28515625" customWidth="1"/>
    <col min="10597" max="10597" width="6" customWidth="1"/>
    <col min="10598" max="10598" width="28.28515625" customWidth="1"/>
    <col min="10599" max="10599" width="10.28515625" customWidth="1"/>
    <col min="10600" max="10600" width="6" customWidth="1"/>
    <col min="10601" max="10601" width="28.28515625" customWidth="1"/>
    <col min="10602" max="10602" width="10.28515625" customWidth="1"/>
    <col min="10603" max="10603" width="6" customWidth="1"/>
    <col min="10604" max="10604" width="28.28515625" customWidth="1"/>
    <col min="10605" max="10605" width="10.28515625" customWidth="1"/>
    <col min="10606" max="10606" width="6" customWidth="1"/>
    <col min="10607" max="10607" width="28.28515625" customWidth="1"/>
    <col min="10608" max="10608" width="10.28515625" customWidth="1"/>
    <col min="10609" max="10609" width="6" customWidth="1"/>
    <col min="10610" max="10610" width="28.28515625" customWidth="1"/>
    <col min="10611" max="10611" width="10.28515625" customWidth="1"/>
    <col min="10612" max="10612" width="6" customWidth="1"/>
    <col min="10613" max="10613" width="28.28515625" customWidth="1"/>
    <col min="10614" max="10614" width="10.28515625" customWidth="1"/>
    <col min="10615" max="10615" width="6" customWidth="1"/>
    <col min="10616" max="10616" width="28.28515625" customWidth="1"/>
    <col min="10617" max="10617" width="10.28515625" customWidth="1"/>
    <col min="10618" max="10618" width="6" customWidth="1"/>
    <col min="10619" max="10619" width="28.28515625" customWidth="1"/>
    <col min="10620" max="10620" width="10.28515625" customWidth="1"/>
    <col min="10621" max="10621" width="6" customWidth="1"/>
    <col min="10622" max="10622" width="28.28515625" customWidth="1"/>
    <col min="10623" max="10623" width="10.28515625" customWidth="1"/>
    <col min="10624" max="10624" width="6" customWidth="1"/>
    <col min="10625" max="10625" width="28.28515625" customWidth="1"/>
    <col min="10626" max="10626" width="10.28515625" customWidth="1"/>
    <col min="10627" max="10627" width="6" customWidth="1"/>
    <col min="10628" max="10628" width="28.28515625" customWidth="1"/>
    <col min="10629" max="10629" width="10.28515625" customWidth="1"/>
    <col min="10630" max="10630" width="6" customWidth="1"/>
    <col min="10631" max="10631" width="28.28515625" customWidth="1"/>
    <col min="10632" max="10632" width="10.28515625" customWidth="1"/>
    <col min="10633" max="10633" width="6" customWidth="1"/>
    <col min="10634" max="10634" width="28.28515625" customWidth="1"/>
    <col min="10635" max="10635" width="10.28515625" customWidth="1"/>
    <col min="10636" max="10636" width="6" customWidth="1"/>
    <col min="10637" max="10637" width="28.28515625" customWidth="1"/>
    <col min="10638" max="10638" width="10.28515625" customWidth="1"/>
    <col min="10639" max="10639" width="6" customWidth="1"/>
    <col min="10640" max="10640" width="28.28515625" customWidth="1"/>
    <col min="10641" max="10641" width="10.28515625" customWidth="1"/>
    <col min="10642" max="10642" width="6" customWidth="1"/>
    <col min="10643" max="10643" width="28.28515625" customWidth="1"/>
    <col min="10644" max="10644" width="10.28515625" customWidth="1"/>
    <col min="10645" max="10645" width="6" customWidth="1"/>
    <col min="10646" max="10646" width="28.28515625" customWidth="1"/>
    <col min="10647" max="10647" width="10.28515625" customWidth="1"/>
    <col min="10648" max="10648" width="6" customWidth="1"/>
    <col min="10649" max="10649" width="28.28515625" customWidth="1"/>
    <col min="10650" max="10650" width="10.28515625" customWidth="1"/>
    <col min="10651" max="10651" width="6" customWidth="1"/>
    <col min="10652" max="10652" width="28.28515625" customWidth="1"/>
    <col min="10653" max="10653" width="10.28515625" customWidth="1"/>
    <col min="10654" max="10654" width="6" customWidth="1"/>
    <col min="10655" max="10655" width="28.28515625" customWidth="1"/>
    <col min="10656" max="10656" width="10.28515625" customWidth="1"/>
    <col min="10657" max="10657" width="6" customWidth="1"/>
    <col min="10658" max="10658" width="28.28515625" customWidth="1"/>
    <col min="10659" max="10659" width="10.28515625" customWidth="1"/>
    <col min="10660" max="10660" width="6" customWidth="1"/>
    <col min="10661" max="10661" width="28.28515625" customWidth="1"/>
    <col min="10662" max="10662" width="10.28515625" customWidth="1"/>
    <col min="10663" max="10663" width="6" customWidth="1"/>
    <col min="10664" max="10664" width="28.28515625" customWidth="1"/>
    <col min="10665" max="10665" width="10.28515625" customWidth="1"/>
    <col min="10666" max="10666" width="6" customWidth="1"/>
    <col min="10667" max="10667" width="28.28515625" customWidth="1"/>
    <col min="10668" max="10668" width="10.28515625" customWidth="1"/>
    <col min="10669" max="10669" width="6" customWidth="1"/>
    <col min="10670" max="10670" width="28.28515625" customWidth="1"/>
    <col min="10671" max="10671" width="10.28515625" customWidth="1"/>
    <col min="10672" max="10672" width="6" customWidth="1"/>
    <col min="10673" max="10673" width="28.28515625" customWidth="1"/>
    <col min="10674" max="10674" width="10.28515625" customWidth="1"/>
    <col min="10675" max="10675" width="6" customWidth="1"/>
    <col min="10676" max="10676" width="28.28515625" customWidth="1"/>
    <col min="10677" max="10677" width="10.28515625" customWidth="1"/>
    <col min="10678" max="10678" width="6" customWidth="1"/>
    <col min="10679" max="10679" width="28.28515625" customWidth="1"/>
    <col min="10680" max="10680" width="10.28515625" customWidth="1"/>
    <col min="10681" max="10681" width="6" customWidth="1"/>
    <col min="10682" max="10682" width="28.28515625" customWidth="1"/>
    <col min="10683" max="10683" width="10.28515625" customWidth="1"/>
    <col min="10684" max="10684" width="6" customWidth="1"/>
    <col min="10685" max="10685" width="28.28515625" customWidth="1"/>
    <col min="10686" max="10686" width="10.28515625" customWidth="1"/>
    <col min="10687" max="10687" width="6" customWidth="1"/>
    <col min="10688" max="10688" width="28.28515625" customWidth="1"/>
    <col min="10689" max="10689" width="10.28515625" customWidth="1"/>
    <col min="10690" max="10690" width="6" customWidth="1"/>
    <col min="10691" max="10691" width="28.28515625" customWidth="1"/>
    <col min="10692" max="10692" width="10.28515625" customWidth="1"/>
    <col min="10693" max="10693" width="6" customWidth="1"/>
    <col min="10694" max="10694" width="28.28515625" customWidth="1"/>
    <col min="10695" max="10695" width="10.28515625" customWidth="1"/>
    <col min="10696" max="10696" width="6" customWidth="1"/>
    <col min="10697" max="10697" width="28.28515625" customWidth="1"/>
    <col min="10698" max="10698" width="10.28515625" customWidth="1"/>
    <col min="10699" max="10699" width="6" customWidth="1"/>
    <col min="10700" max="10700" width="28.28515625" customWidth="1"/>
    <col min="10701" max="10701" width="10.28515625" customWidth="1"/>
    <col min="10702" max="10702" width="6" customWidth="1"/>
    <col min="10703" max="10703" width="28.28515625" customWidth="1"/>
    <col min="10704" max="10704" width="10.28515625" customWidth="1"/>
    <col min="10705" max="10705" width="6" customWidth="1"/>
    <col min="10753" max="10753" width="31" customWidth="1"/>
    <col min="10755" max="10755" width="28.28515625" customWidth="1"/>
    <col min="10756" max="10756" width="10.28515625" customWidth="1"/>
    <col min="10757" max="10757" width="6" customWidth="1"/>
    <col min="10758" max="10758" width="28.28515625" customWidth="1"/>
    <col min="10759" max="10759" width="10.28515625" customWidth="1"/>
    <col min="10760" max="10760" width="6" customWidth="1"/>
    <col min="10761" max="10761" width="28.28515625" customWidth="1"/>
    <col min="10762" max="10762" width="10.28515625" customWidth="1"/>
    <col min="10763" max="10763" width="6" customWidth="1"/>
    <col min="10764" max="10764" width="28.28515625" customWidth="1"/>
    <col min="10765" max="10765" width="10.28515625" customWidth="1"/>
    <col min="10766" max="10766" width="6" customWidth="1"/>
    <col min="10767" max="10767" width="28.28515625" customWidth="1"/>
    <col min="10768" max="10768" width="10.28515625" customWidth="1"/>
    <col min="10769" max="10769" width="6" customWidth="1"/>
    <col min="10770" max="10770" width="28.28515625" customWidth="1"/>
    <col min="10771" max="10771" width="10.28515625" customWidth="1"/>
    <col min="10772" max="10772" width="6" customWidth="1"/>
    <col min="10773" max="10773" width="28.28515625" customWidth="1"/>
    <col min="10774" max="10774" width="10.28515625" customWidth="1"/>
    <col min="10775" max="10775" width="6" customWidth="1"/>
    <col min="10776" max="10776" width="28.28515625" customWidth="1"/>
    <col min="10777" max="10777" width="10.28515625" customWidth="1"/>
    <col min="10778" max="10778" width="6" customWidth="1"/>
    <col min="10779" max="10779" width="28.28515625" customWidth="1"/>
    <col min="10780" max="10780" width="10.28515625" customWidth="1"/>
    <col min="10781" max="10781" width="6" customWidth="1"/>
    <col min="10782" max="10782" width="28.28515625" customWidth="1"/>
    <col min="10783" max="10783" width="10.28515625" customWidth="1"/>
    <col min="10784" max="10784" width="6" customWidth="1"/>
    <col min="10785" max="10785" width="28.28515625" customWidth="1"/>
    <col min="10786" max="10786" width="10.28515625" customWidth="1"/>
    <col min="10787" max="10787" width="6" customWidth="1"/>
    <col min="10788" max="10788" width="28.28515625" customWidth="1"/>
    <col min="10789" max="10789" width="10.28515625" customWidth="1"/>
    <col min="10790" max="10790" width="6" customWidth="1"/>
    <col min="10791" max="10791" width="28.28515625" customWidth="1"/>
    <col min="10792" max="10792" width="10.28515625" customWidth="1"/>
    <col min="10793" max="10793" width="6" customWidth="1"/>
    <col min="10794" max="10794" width="28.28515625" customWidth="1"/>
    <col min="10795" max="10795" width="10.28515625" customWidth="1"/>
    <col min="10796" max="10796" width="6" customWidth="1"/>
    <col min="10797" max="10797" width="28.28515625" customWidth="1"/>
    <col min="10798" max="10798" width="10.28515625" customWidth="1"/>
    <col min="10799" max="10799" width="6" customWidth="1"/>
    <col min="10800" max="10800" width="28.28515625" customWidth="1"/>
    <col min="10801" max="10801" width="10.28515625" customWidth="1"/>
    <col min="10802" max="10802" width="6" customWidth="1"/>
    <col min="10803" max="10803" width="28.28515625" customWidth="1"/>
    <col min="10804" max="10804" width="10.28515625" customWidth="1"/>
    <col min="10805" max="10805" width="6" customWidth="1"/>
    <col min="10806" max="10806" width="28.28515625" customWidth="1"/>
    <col min="10807" max="10807" width="10.28515625" customWidth="1"/>
    <col min="10808" max="10808" width="6" customWidth="1"/>
    <col min="10809" max="10809" width="28.28515625" customWidth="1"/>
    <col min="10810" max="10810" width="10.28515625" customWidth="1"/>
    <col min="10811" max="10811" width="6" customWidth="1"/>
    <col min="10812" max="10812" width="28.28515625" customWidth="1"/>
    <col min="10813" max="10813" width="10.28515625" customWidth="1"/>
    <col min="10814" max="10814" width="6" customWidth="1"/>
    <col min="10815" max="10815" width="28.28515625" customWidth="1"/>
    <col min="10816" max="10816" width="10.28515625" customWidth="1"/>
    <col min="10817" max="10817" width="6" customWidth="1"/>
    <col min="10818" max="10818" width="28.28515625" customWidth="1"/>
    <col min="10819" max="10819" width="10.28515625" customWidth="1"/>
    <col min="10820" max="10820" width="6" customWidth="1"/>
    <col min="10821" max="10821" width="28.28515625" customWidth="1"/>
    <col min="10822" max="10822" width="10.28515625" customWidth="1"/>
    <col min="10823" max="10823" width="6" customWidth="1"/>
    <col min="10824" max="10824" width="28.28515625" customWidth="1"/>
    <col min="10825" max="10825" width="10.28515625" customWidth="1"/>
    <col min="10826" max="10826" width="6" customWidth="1"/>
    <col min="10827" max="10827" width="28.28515625" customWidth="1"/>
    <col min="10828" max="10828" width="10.28515625" customWidth="1"/>
    <col min="10829" max="10829" width="6" customWidth="1"/>
    <col min="10830" max="10830" width="28.28515625" customWidth="1"/>
    <col min="10831" max="10831" width="10.28515625" customWidth="1"/>
    <col min="10832" max="10832" width="6" customWidth="1"/>
    <col min="10833" max="10833" width="28.28515625" customWidth="1"/>
    <col min="10834" max="10834" width="10.28515625" customWidth="1"/>
    <col min="10835" max="10835" width="6" customWidth="1"/>
    <col min="10836" max="10836" width="28.28515625" customWidth="1"/>
    <col min="10837" max="10837" width="10.28515625" customWidth="1"/>
    <col min="10838" max="10838" width="6" customWidth="1"/>
    <col min="10839" max="10839" width="28.28515625" customWidth="1"/>
    <col min="10840" max="10840" width="10.28515625" customWidth="1"/>
    <col min="10841" max="10841" width="6" customWidth="1"/>
    <col min="10842" max="10842" width="28.28515625" customWidth="1"/>
    <col min="10843" max="10843" width="10.28515625" customWidth="1"/>
    <col min="10844" max="10844" width="6" customWidth="1"/>
    <col min="10845" max="10845" width="28.28515625" customWidth="1"/>
    <col min="10846" max="10846" width="10.28515625" customWidth="1"/>
    <col min="10847" max="10847" width="6" customWidth="1"/>
    <col min="10848" max="10848" width="28.28515625" customWidth="1"/>
    <col min="10849" max="10849" width="10.28515625" customWidth="1"/>
    <col min="10850" max="10850" width="6" customWidth="1"/>
    <col min="10851" max="10851" width="28.28515625" customWidth="1"/>
    <col min="10852" max="10852" width="10.28515625" customWidth="1"/>
    <col min="10853" max="10853" width="6" customWidth="1"/>
    <col min="10854" max="10854" width="28.28515625" customWidth="1"/>
    <col min="10855" max="10855" width="10.28515625" customWidth="1"/>
    <col min="10856" max="10856" width="6" customWidth="1"/>
    <col min="10857" max="10857" width="28.28515625" customWidth="1"/>
    <col min="10858" max="10858" width="10.28515625" customWidth="1"/>
    <col min="10859" max="10859" width="6" customWidth="1"/>
    <col min="10860" max="10860" width="28.28515625" customWidth="1"/>
    <col min="10861" max="10861" width="10.28515625" customWidth="1"/>
    <col min="10862" max="10862" width="6" customWidth="1"/>
    <col min="10863" max="10863" width="28.28515625" customWidth="1"/>
    <col min="10864" max="10864" width="10.28515625" customWidth="1"/>
    <col min="10865" max="10865" width="6" customWidth="1"/>
    <col min="10866" max="10866" width="28.28515625" customWidth="1"/>
    <col min="10867" max="10867" width="10.28515625" customWidth="1"/>
    <col min="10868" max="10868" width="6" customWidth="1"/>
    <col min="10869" max="10869" width="28.28515625" customWidth="1"/>
    <col min="10870" max="10870" width="10.28515625" customWidth="1"/>
    <col min="10871" max="10871" width="6" customWidth="1"/>
    <col min="10872" max="10872" width="28.28515625" customWidth="1"/>
    <col min="10873" max="10873" width="10.28515625" customWidth="1"/>
    <col min="10874" max="10874" width="6" customWidth="1"/>
    <col min="10875" max="10875" width="28.28515625" customWidth="1"/>
    <col min="10876" max="10876" width="10.28515625" customWidth="1"/>
    <col min="10877" max="10877" width="6" customWidth="1"/>
    <col min="10878" max="10878" width="28.28515625" customWidth="1"/>
    <col min="10879" max="10879" width="10.28515625" customWidth="1"/>
    <col min="10880" max="10880" width="6" customWidth="1"/>
    <col min="10881" max="10881" width="28.28515625" customWidth="1"/>
    <col min="10882" max="10882" width="10.28515625" customWidth="1"/>
    <col min="10883" max="10883" width="6" customWidth="1"/>
    <col min="10884" max="10884" width="28.28515625" customWidth="1"/>
    <col min="10885" max="10885" width="10.28515625" customWidth="1"/>
    <col min="10886" max="10886" width="6" customWidth="1"/>
    <col min="10887" max="10887" width="28.28515625" customWidth="1"/>
    <col min="10888" max="10888" width="10.28515625" customWidth="1"/>
    <col min="10889" max="10889" width="6" customWidth="1"/>
    <col min="10890" max="10890" width="28.28515625" customWidth="1"/>
    <col min="10891" max="10891" width="10.28515625" customWidth="1"/>
    <col min="10892" max="10892" width="6" customWidth="1"/>
    <col min="10893" max="10893" width="28.28515625" customWidth="1"/>
    <col min="10894" max="10894" width="10.28515625" customWidth="1"/>
    <col min="10895" max="10895" width="6" customWidth="1"/>
    <col min="10896" max="10896" width="28.28515625" customWidth="1"/>
    <col min="10897" max="10897" width="10.28515625" customWidth="1"/>
    <col min="10898" max="10898" width="6" customWidth="1"/>
    <col min="10899" max="10899" width="28.28515625" customWidth="1"/>
    <col min="10900" max="10900" width="10.28515625" customWidth="1"/>
    <col min="10901" max="10901" width="6" customWidth="1"/>
    <col min="10902" max="10902" width="28.28515625" customWidth="1"/>
    <col min="10903" max="10903" width="10.28515625" customWidth="1"/>
    <col min="10904" max="10904" width="6" customWidth="1"/>
    <col min="10905" max="10905" width="28.28515625" customWidth="1"/>
    <col min="10906" max="10906" width="10.28515625" customWidth="1"/>
    <col min="10907" max="10907" width="6" customWidth="1"/>
    <col min="10908" max="10908" width="28.28515625" customWidth="1"/>
    <col min="10909" max="10909" width="10.28515625" customWidth="1"/>
    <col min="10910" max="10910" width="6" customWidth="1"/>
    <col min="10911" max="10911" width="28.28515625" customWidth="1"/>
    <col min="10912" max="10912" width="10.28515625" customWidth="1"/>
    <col min="10913" max="10913" width="6" customWidth="1"/>
    <col min="10914" max="10914" width="28.28515625" customWidth="1"/>
    <col min="10915" max="10915" width="10.28515625" customWidth="1"/>
    <col min="10916" max="10916" width="6" customWidth="1"/>
    <col min="10917" max="10917" width="28.28515625" customWidth="1"/>
    <col min="10918" max="10918" width="10.28515625" customWidth="1"/>
    <col min="10919" max="10919" width="6" customWidth="1"/>
    <col min="10920" max="10920" width="28.28515625" customWidth="1"/>
    <col min="10921" max="10921" width="10.28515625" customWidth="1"/>
    <col min="10922" max="10922" width="6" customWidth="1"/>
    <col min="10923" max="10923" width="28.28515625" customWidth="1"/>
    <col min="10924" max="10924" width="10.28515625" customWidth="1"/>
    <col min="10925" max="10925" width="6" customWidth="1"/>
    <col min="10926" max="10926" width="28.28515625" customWidth="1"/>
    <col min="10927" max="10927" width="10.28515625" customWidth="1"/>
    <col min="10928" max="10928" width="6" customWidth="1"/>
    <col min="10929" max="10929" width="28.28515625" customWidth="1"/>
    <col min="10930" max="10930" width="10.28515625" customWidth="1"/>
    <col min="10931" max="10931" width="6" customWidth="1"/>
    <col min="10932" max="10932" width="28.28515625" customWidth="1"/>
    <col min="10933" max="10933" width="10.28515625" customWidth="1"/>
    <col min="10934" max="10934" width="6" customWidth="1"/>
    <col min="10935" max="10935" width="28.28515625" customWidth="1"/>
    <col min="10936" max="10936" width="10.28515625" customWidth="1"/>
    <col min="10937" max="10937" width="6" customWidth="1"/>
    <col min="10938" max="10938" width="28.28515625" customWidth="1"/>
    <col min="10939" max="10939" width="10.28515625" customWidth="1"/>
    <col min="10940" max="10940" width="6" customWidth="1"/>
    <col min="10941" max="10941" width="28.28515625" customWidth="1"/>
    <col min="10942" max="10942" width="10.28515625" customWidth="1"/>
    <col min="10943" max="10943" width="6" customWidth="1"/>
    <col min="10944" max="10944" width="28.28515625" customWidth="1"/>
    <col min="10945" max="10945" width="10.28515625" customWidth="1"/>
    <col min="10946" max="10946" width="6" customWidth="1"/>
    <col min="10947" max="10947" width="28.28515625" customWidth="1"/>
    <col min="10948" max="10948" width="10.28515625" customWidth="1"/>
    <col min="10949" max="10949" width="6" customWidth="1"/>
    <col min="10950" max="10950" width="28.28515625" customWidth="1"/>
    <col min="10951" max="10951" width="10.28515625" customWidth="1"/>
    <col min="10952" max="10952" width="6" customWidth="1"/>
    <col min="10953" max="10953" width="28.28515625" customWidth="1"/>
    <col min="10954" max="10954" width="10.28515625" customWidth="1"/>
    <col min="10955" max="10955" width="6" customWidth="1"/>
    <col min="10956" max="10956" width="28.28515625" customWidth="1"/>
    <col min="10957" max="10957" width="10.28515625" customWidth="1"/>
    <col min="10958" max="10958" width="6" customWidth="1"/>
    <col min="10959" max="10959" width="28.28515625" customWidth="1"/>
    <col min="10960" max="10960" width="10.28515625" customWidth="1"/>
    <col min="10961" max="10961" width="6" customWidth="1"/>
    <col min="11009" max="11009" width="31" customWidth="1"/>
    <col min="11011" max="11011" width="28.28515625" customWidth="1"/>
    <col min="11012" max="11012" width="10.28515625" customWidth="1"/>
    <col min="11013" max="11013" width="6" customWidth="1"/>
    <col min="11014" max="11014" width="28.28515625" customWidth="1"/>
    <col min="11015" max="11015" width="10.28515625" customWidth="1"/>
    <col min="11016" max="11016" width="6" customWidth="1"/>
    <col min="11017" max="11017" width="28.28515625" customWidth="1"/>
    <col min="11018" max="11018" width="10.28515625" customWidth="1"/>
    <col min="11019" max="11019" width="6" customWidth="1"/>
    <col min="11020" max="11020" width="28.28515625" customWidth="1"/>
    <col min="11021" max="11021" width="10.28515625" customWidth="1"/>
    <col min="11022" max="11022" width="6" customWidth="1"/>
    <col min="11023" max="11023" width="28.28515625" customWidth="1"/>
    <col min="11024" max="11024" width="10.28515625" customWidth="1"/>
    <col min="11025" max="11025" width="6" customWidth="1"/>
    <col min="11026" max="11026" width="28.28515625" customWidth="1"/>
    <col min="11027" max="11027" width="10.28515625" customWidth="1"/>
    <col min="11028" max="11028" width="6" customWidth="1"/>
    <col min="11029" max="11029" width="28.28515625" customWidth="1"/>
    <col min="11030" max="11030" width="10.28515625" customWidth="1"/>
    <col min="11031" max="11031" width="6" customWidth="1"/>
    <col min="11032" max="11032" width="28.28515625" customWidth="1"/>
    <col min="11033" max="11033" width="10.28515625" customWidth="1"/>
    <col min="11034" max="11034" width="6" customWidth="1"/>
    <col min="11035" max="11035" width="28.28515625" customWidth="1"/>
    <col min="11036" max="11036" width="10.28515625" customWidth="1"/>
    <col min="11037" max="11037" width="6" customWidth="1"/>
    <col min="11038" max="11038" width="28.28515625" customWidth="1"/>
    <col min="11039" max="11039" width="10.28515625" customWidth="1"/>
    <col min="11040" max="11040" width="6" customWidth="1"/>
    <col min="11041" max="11041" width="28.28515625" customWidth="1"/>
    <col min="11042" max="11042" width="10.28515625" customWidth="1"/>
    <col min="11043" max="11043" width="6" customWidth="1"/>
    <col min="11044" max="11044" width="28.28515625" customWidth="1"/>
    <col min="11045" max="11045" width="10.28515625" customWidth="1"/>
    <col min="11046" max="11046" width="6" customWidth="1"/>
    <col min="11047" max="11047" width="28.28515625" customWidth="1"/>
    <col min="11048" max="11048" width="10.28515625" customWidth="1"/>
    <col min="11049" max="11049" width="6" customWidth="1"/>
    <col min="11050" max="11050" width="28.28515625" customWidth="1"/>
    <col min="11051" max="11051" width="10.28515625" customWidth="1"/>
    <col min="11052" max="11052" width="6" customWidth="1"/>
    <col min="11053" max="11053" width="28.28515625" customWidth="1"/>
    <col min="11054" max="11054" width="10.28515625" customWidth="1"/>
    <col min="11055" max="11055" width="6" customWidth="1"/>
    <col min="11056" max="11056" width="28.28515625" customWidth="1"/>
    <col min="11057" max="11057" width="10.28515625" customWidth="1"/>
    <col min="11058" max="11058" width="6" customWidth="1"/>
    <col min="11059" max="11059" width="28.28515625" customWidth="1"/>
    <col min="11060" max="11060" width="10.28515625" customWidth="1"/>
    <col min="11061" max="11061" width="6" customWidth="1"/>
    <col min="11062" max="11062" width="28.28515625" customWidth="1"/>
    <col min="11063" max="11063" width="10.28515625" customWidth="1"/>
    <col min="11064" max="11064" width="6" customWidth="1"/>
    <col min="11065" max="11065" width="28.28515625" customWidth="1"/>
    <col min="11066" max="11066" width="10.28515625" customWidth="1"/>
    <col min="11067" max="11067" width="6" customWidth="1"/>
    <col min="11068" max="11068" width="28.28515625" customWidth="1"/>
    <col min="11069" max="11069" width="10.28515625" customWidth="1"/>
    <col min="11070" max="11070" width="6" customWidth="1"/>
    <col min="11071" max="11071" width="28.28515625" customWidth="1"/>
    <col min="11072" max="11072" width="10.28515625" customWidth="1"/>
    <col min="11073" max="11073" width="6" customWidth="1"/>
    <col min="11074" max="11074" width="28.28515625" customWidth="1"/>
    <col min="11075" max="11075" width="10.28515625" customWidth="1"/>
    <col min="11076" max="11076" width="6" customWidth="1"/>
    <col min="11077" max="11077" width="28.28515625" customWidth="1"/>
    <col min="11078" max="11078" width="10.28515625" customWidth="1"/>
    <col min="11079" max="11079" width="6" customWidth="1"/>
    <col min="11080" max="11080" width="28.28515625" customWidth="1"/>
    <col min="11081" max="11081" width="10.28515625" customWidth="1"/>
    <col min="11082" max="11082" width="6" customWidth="1"/>
    <col min="11083" max="11083" width="28.28515625" customWidth="1"/>
    <col min="11084" max="11084" width="10.28515625" customWidth="1"/>
    <col min="11085" max="11085" width="6" customWidth="1"/>
    <col min="11086" max="11086" width="28.28515625" customWidth="1"/>
    <col min="11087" max="11087" width="10.28515625" customWidth="1"/>
    <col min="11088" max="11088" width="6" customWidth="1"/>
    <col min="11089" max="11089" width="28.28515625" customWidth="1"/>
    <col min="11090" max="11090" width="10.28515625" customWidth="1"/>
    <col min="11091" max="11091" width="6" customWidth="1"/>
    <col min="11092" max="11092" width="28.28515625" customWidth="1"/>
    <col min="11093" max="11093" width="10.28515625" customWidth="1"/>
    <col min="11094" max="11094" width="6" customWidth="1"/>
    <col min="11095" max="11095" width="28.28515625" customWidth="1"/>
    <col min="11096" max="11096" width="10.28515625" customWidth="1"/>
    <col min="11097" max="11097" width="6" customWidth="1"/>
    <col min="11098" max="11098" width="28.28515625" customWidth="1"/>
    <col min="11099" max="11099" width="10.28515625" customWidth="1"/>
    <col min="11100" max="11100" width="6" customWidth="1"/>
    <col min="11101" max="11101" width="28.28515625" customWidth="1"/>
    <col min="11102" max="11102" width="10.28515625" customWidth="1"/>
    <col min="11103" max="11103" width="6" customWidth="1"/>
    <col min="11104" max="11104" width="28.28515625" customWidth="1"/>
    <col min="11105" max="11105" width="10.28515625" customWidth="1"/>
    <col min="11106" max="11106" width="6" customWidth="1"/>
    <col min="11107" max="11107" width="28.28515625" customWidth="1"/>
    <col min="11108" max="11108" width="10.28515625" customWidth="1"/>
    <col min="11109" max="11109" width="6" customWidth="1"/>
    <col min="11110" max="11110" width="28.28515625" customWidth="1"/>
    <col min="11111" max="11111" width="10.28515625" customWidth="1"/>
    <col min="11112" max="11112" width="6" customWidth="1"/>
    <col min="11113" max="11113" width="28.28515625" customWidth="1"/>
    <col min="11114" max="11114" width="10.28515625" customWidth="1"/>
    <col min="11115" max="11115" width="6" customWidth="1"/>
    <col min="11116" max="11116" width="28.28515625" customWidth="1"/>
    <col min="11117" max="11117" width="10.28515625" customWidth="1"/>
    <col min="11118" max="11118" width="6" customWidth="1"/>
    <col min="11119" max="11119" width="28.28515625" customWidth="1"/>
    <col min="11120" max="11120" width="10.28515625" customWidth="1"/>
    <col min="11121" max="11121" width="6" customWidth="1"/>
    <col min="11122" max="11122" width="28.28515625" customWidth="1"/>
    <col min="11123" max="11123" width="10.28515625" customWidth="1"/>
    <col min="11124" max="11124" width="6" customWidth="1"/>
    <col min="11125" max="11125" width="28.28515625" customWidth="1"/>
    <col min="11126" max="11126" width="10.28515625" customWidth="1"/>
    <col min="11127" max="11127" width="6" customWidth="1"/>
    <col min="11128" max="11128" width="28.28515625" customWidth="1"/>
    <col min="11129" max="11129" width="10.28515625" customWidth="1"/>
    <col min="11130" max="11130" width="6" customWidth="1"/>
    <col min="11131" max="11131" width="28.28515625" customWidth="1"/>
    <col min="11132" max="11132" width="10.28515625" customWidth="1"/>
    <col min="11133" max="11133" width="6" customWidth="1"/>
    <col min="11134" max="11134" width="28.28515625" customWidth="1"/>
    <col min="11135" max="11135" width="10.28515625" customWidth="1"/>
    <col min="11136" max="11136" width="6" customWidth="1"/>
    <col min="11137" max="11137" width="28.28515625" customWidth="1"/>
    <col min="11138" max="11138" width="10.28515625" customWidth="1"/>
    <col min="11139" max="11139" width="6" customWidth="1"/>
    <col min="11140" max="11140" width="28.28515625" customWidth="1"/>
    <col min="11141" max="11141" width="10.28515625" customWidth="1"/>
    <col min="11142" max="11142" width="6" customWidth="1"/>
    <col min="11143" max="11143" width="28.28515625" customWidth="1"/>
    <col min="11144" max="11144" width="10.28515625" customWidth="1"/>
    <col min="11145" max="11145" width="6" customWidth="1"/>
    <col min="11146" max="11146" width="28.28515625" customWidth="1"/>
    <col min="11147" max="11147" width="10.28515625" customWidth="1"/>
    <col min="11148" max="11148" width="6" customWidth="1"/>
    <col min="11149" max="11149" width="28.28515625" customWidth="1"/>
    <col min="11150" max="11150" width="10.28515625" customWidth="1"/>
    <col min="11151" max="11151" width="6" customWidth="1"/>
    <col min="11152" max="11152" width="28.28515625" customWidth="1"/>
    <col min="11153" max="11153" width="10.28515625" customWidth="1"/>
    <col min="11154" max="11154" width="6" customWidth="1"/>
    <col min="11155" max="11155" width="28.28515625" customWidth="1"/>
    <col min="11156" max="11156" width="10.28515625" customWidth="1"/>
    <col min="11157" max="11157" width="6" customWidth="1"/>
    <col min="11158" max="11158" width="28.28515625" customWidth="1"/>
    <col min="11159" max="11159" width="10.28515625" customWidth="1"/>
    <col min="11160" max="11160" width="6" customWidth="1"/>
    <col min="11161" max="11161" width="28.28515625" customWidth="1"/>
    <col min="11162" max="11162" width="10.28515625" customWidth="1"/>
    <col min="11163" max="11163" width="6" customWidth="1"/>
    <col min="11164" max="11164" width="28.28515625" customWidth="1"/>
    <col min="11165" max="11165" width="10.28515625" customWidth="1"/>
    <col min="11166" max="11166" width="6" customWidth="1"/>
    <col min="11167" max="11167" width="28.28515625" customWidth="1"/>
    <col min="11168" max="11168" width="10.28515625" customWidth="1"/>
    <col min="11169" max="11169" width="6" customWidth="1"/>
    <col min="11170" max="11170" width="28.28515625" customWidth="1"/>
    <col min="11171" max="11171" width="10.28515625" customWidth="1"/>
    <col min="11172" max="11172" width="6" customWidth="1"/>
    <col min="11173" max="11173" width="28.28515625" customWidth="1"/>
    <col min="11174" max="11174" width="10.28515625" customWidth="1"/>
    <col min="11175" max="11175" width="6" customWidth="1"/>
    <col min="11176" max="11176" width="28.28515625" customWidth="1"/>
    <col min="11177" max="11177" width="10.28515625" customWidth="1"/>
    <col min="11178" max="11178" width="6" customWidth="1"/>
    <col min="11179" max="11179" width="28.28515625" customWidth="1"/>
    <col min="11180" max="11180" width="10.28515625" customWidth="1"/>
    <col min="11181" max="11181" width="6" customWidth="1"/>
    <col min="11182" max="11182" width="28.28515625" customWidth="1"/>
    <col min="11183" max="11183" width="10.28515625" customWidth="1"/>
    <col min="11184" max="11184" width="6" customWidth="1"/>
    <col min="11185" max="11185" width="28.28515625" customWidth="1"/>
    <col min="11186" max="11186" width="10.28515625" customWidth="1"/>
    <col min="11187" max="11187" width="6" customWidth="1"/>
    <col min="11188" max="11188" width="28.28515625" customWidth="1"/>
    <col min="11189" max="11189" width="10.28515625" customWidth="1"/>
    <col min="11190" max="11190" width="6" customWidth="1"/>
    <col min="11191" max="11191" width="28.28515625" customWidth="1"/>
    <col min="11192" max="11192" width="10.28515625" customWidth="1"/>
    <col min="11193" max="11193" width="6" customWidth="1"/>
    <col min="11194" max="11194" width="28.28515625" customWidth="1"/>
    <col min="11195" max="11195" width="10.28515625" customWidth="1"/>
    <col min="11196" max="11196" width="6" customWidth="1"/>
    <col min="11197" max="11197" width="28.28515625" customWidth="1"/>
    <col min="11198" max="11198" width="10.28515625" customWidth="1"/>
    <col min="11199" max="11199" width="6" customWidth="1"/>
    <col min="11200" max="11200" width="28.28515625" customWidth="1"/>
    <col min="11201" max="11201" width="10.28515625" customWidth="1"/>
    <col min="11202" max="11202" width="6" customWidth="1"/>
    <col min="11203" max="11203" width="28.28515625" customWidth="1"/>
    <col min="11204" max="11204" width="10.28515625" customWidth="1"/>
    <col min="11205" max="11205" width="6" customWidth="1"/>
    <col min="11206" max="11206" width="28.28515625" customWidth="1"/>
    <col min="11207" max="11207" width="10.28515625" customWidth="1"/>
    <col min="11208" max="11208" width="6" customWidth="1"/>
    <col min="11209" max="11209" width="28.28515625" customWidth="1"/>
    <col min="11210" max="11210" width="10.28515625" customWidth="1"/>
    <col min="11211" max="11211" width="6" customWidth="1"/>
    <col min="11212" max="11212" width="28.28515625" customWidth="1"/>
    <col min="11213" max="11213" width="10.28515625" customWidth="1"/>
    <col min="11214" max="11214" width="6" customWidth="1"/>
    <col min="11215" max="11215" width="28.28515625" customWidth="1"/>
    <col min="11216" max="11216" width="10.28515625" customWidth="1"/>
    <col min="11217" max="11217" width="6" customWidth="1"/>
    <col min="11265" max="11265" width="31" customWidth="1"/>
    <col min="11267" max="11267" width="28.28515625" customWidth="1"/>
    <col min="11268" max="11268" width="10.28515625" customWidth="1"/>
    <col min="11269" max="11269" width="6" customWidth="1"/>
    <col min="11270" max="11270" width="28.28515625" customWidth="1"/>
    <col min="11271" max="11271" width="10.28515625" customWidth="1"/>
    <col min="11272" max="11272" width="6" customWidth="1"/>
    <col min="11273" max="11273" width="28.28515625" customWidth="1"/>
    <col min="11274" max="11274" width="10.28515625" customWidth="1"/>
    <col min="11275" max="11275" width="6" customWidth="1"/>
    <col min="11276" max="11276" width="28.28515625" customWidth="1"/>
    <col min="11277" max="11277" width="10.28515625" customWidth="1"/>
    <col min="11278" max="11278" width="6" customWidth="1"/>
    <col min="11279" max="11279" width="28.28515625" customWidth="1"/>
    <col min="11280" max="11280" width="10.28515625" customWidth="1"/>
    <col min="11281" max="11281" width="6" customWidth="1"/>
    <col min="11282" max="11282" width="28.28515625" customWidth="1"/>
    <col min="11283" max="11283" width="10.28515625" customWidth="1"/>
    <col min="11284" max="11284" width="6" customWidth="1"/>
    <col min="11285" max="11285" width="28.28515625" customWidth="1"/>
    <col min="11286" max="11286" width="10.28515625" customWidth="1"/>
    <col min="11287" max="11287" width="6" customWidth="1"/>
    <col min="11288" max="11288" width="28.28515625" customWidth="1"/>
    <col min="11289" max="11289" width="10.28515625" customWidth="1"/>
    <col min="11290" max="11290" width="6" customWidth="1"/>
    <col min="11291" max="11291" width="28.28515625" customWidth="1"/>
    <col min="11292" max="11292" width="10.28515625" customWidth="1"/>
    <col min="11293" max="11293" width="6" customWidth="1"/>
    <col min="11294" max="11294" width="28.28515625" customWidth="1"/>
    <col min="11295" max="11295" width="10.28515625" customWidth="1"/>
    <col min="11296" max="11296" width="6" customWidth="1"/>
    <col min="11297" max="11297" width="28.28515625" customWidth="1"/>
    <col min="11298" max="11298" width="10.28515625" customWidth="1"/>
    <col min="11299" max="11299" width="6" customWidth="1"/>
    <col min="11300" max="11300" width="28.28515625" customWidth="1"/>
    <col min="11301" max="11301" width="10.28515625" customWidth="1"/>
    <col min="11302" max="11302" width="6" customWidth="1"/>
    <col min="11303" max="11303" width="28.28515625" customWidth="1"/>
    <col min="11304" max="11304" width="10.28515625" customWidth="1"/>
    <col min="11305" max="11305" width="6" customWidth="1"/>
    <col min="11306" max="11306" width="28.28515625" customWidth="1"/>
    <col min="11307" max="11307" width="10.28515625" customWidth="1"/>
    <col min="11308" max="11308" width="6" customWidth="1"/>
    <col min="11309" max="11309" width="28.28515625" customWidth="1"/>
    <col min="11310" max="11310" width="10.28515625" customWidth="1"/>
    <col min="11311" max="11311" width="6" customWidth="1"/>
    <col min="11312" max="11312" width="28.28515625" customWidth="1"/>
    <col min="11313" max="11313" width="10.28515625" customWidth="1"/>
    <col min="11314" max="11314" width="6" customWidth="1"/>
    <col min="11315" max="11315" width="28.28515625" customWidth="1"/>
    <col min="11316" max="11316" width="10.28515625" customWidth="1"/>
    <col min="11317" max="11317" width="6" customWidth="1"/>
    <col min="11318" max="11318" width="28.28515625" customWidth="1"/>
    <col min="11319" max="11319" width="10.28515625" customWidth="1"/>
    <col min="11320" max="11320" width="6" customWidth="1"/>
    <col min="11321" max="11321" width="28.28515625" customWidth="1"/>
    <col min="11322" max="11322" width="10.28515625" customWidth="1"/>
    <col min="11323" max="11323" width="6" customWidth="1"/>
    <col min="11324" max="11324" width="28.28515625" customWidth="1"/>
    <col min="11325" max="11325" width="10.28515625" customWidth="1"/>
    <col min="11326" max="11326" width="6" customWidth="1"/>
    <col min="11327" max="11327" width="28.28515625" customWidth="1"/>
    <col min="11328" max="11328" width="10.28515625" customWidth="1"/>
    <col min="11329" max="11329" width="6" customWidth="1"/>
    <col min="11330" max="11330" width="28.28515625" customWidth="1"/>
    <col min="11331" max="11331" width="10.28515625" customWidth="1"/>
    <col min="11332" max="11332" width="6" customWidth="1"/>
    <col min="11333" max="11333" width="28.28515625" customWidth="1"/>
    <col min="11334" max="11334" width="10.28515625" customWidth="1"/>
    <col min="11335" max="11335" width="6" customWidth="1"/>
    <col min="11336" max="11336" width="28.28515625" customWidth="1"/>
    <col min="11337" max="11337" width="10.28515625" customWidth="1"/>
    <col min="11338" max="11338" width="6" customWidth="1"/>
    <col min="11339" max="11339" width="28.28515625" customWidth="1"/>
    <col min="11340" max="11340" width="10.28515625" customWidth="1"/>
    <col min="11341" max="11341" width="6" customWidth="1"/>
    <col min="11342" max="11342" width="28.28515625" customWidth="1"/>
    <col min="11343" max="11343" width="10.28515625" customWidth="1"/>
    <col min="11344" max="11344" width="6" customWidth="1"/>
    <col min="11345" max="11345" width="28.28515625" customWidth="1"/>
    <col min="11346" max="11346" width="10.28515625" customWidth="1"/>
    <col min="11347" max="11347" width="6" customWidth="1"/>
    <col min="11348" max="11348" width="28.28515625" customWidth="1"/>
    <col min="11349" max="11349" width="10.28515625" customWidth="1"/>
    <col min="11350" max="11350" width="6" customWidth="1"/>
    <col min="11351" max="11351" width="28.28515625" customWidth="1"/>
    <col min="11352" max="11352" width="10.28515625" customWidth="1"/>
    <col min="11353" max="11353" width="6" customWidth="1"/>
    <col min="11354" max="11354" width="28.28515625" customWidth="1"/>
    <col min="11355" max="11355" width="10.28515625" customWidth="1"/>
    <col min="11356" max="11356" width="6" customWidth="1"/>
    <col min="11357" max="11357" width="28.28515625" customWidth="1"/>
    <col min="11358" max="11358" width="10.28515625" customWidth="1"/>
    <col min="11359" max="11359" width="6" customWidth="1"/>
    <col min="11360" max="11360" width="28.28515625" customWidth="1"/>
    <col min="11361" max="11361" width="10.28515625" customWidth="1"/>
    <col min="11362" max="11362" width="6" customWidth="1"/>
    <col min="11363" max="11363" width="28.28515625" customWidth="1"/>
    <col min="11364" max="11364" width="10.28515625" customWidth="1"/>
    <col min="11365" max="11365" width="6" customWidth="1"/>
    <col min="11366" max="11366" width="28.28515625" customWidth="1"/>
    <col min="11367" max="11367" width="10.28515625" customWidth="1"/>
    <col min="11368" max="11368" width="6" customWidth="1"/>
    <col min="11369" max="11369" width="28.28515625" customWidth="1"/>
    <col min="11370" max="11370" width="10.28515625" customWidth="1"/>
    <col min="11371" max="11371" width="6" customWidth="1"/>
    <col min="11372" max="11372" width="28.28515625" customWidth="1"/>
    <col min="11373" max="11373" width="10.28515625" customWidth="1"/>
    <col min="11374" max="11374" width="6" customWidth="1"/>
    <col min="11375" max="11375" width="28.28515625" customWidth="1"/>
    <col min="11376" max="11376" width="10.28515625" customWidth="1"/>
    <col min="11377" max="11377" width="6" customWidth="1"/>
    <col min="11378" max="11378" width="28.28515625" customWidth="1"/>
    <col min="11379" max="11379" width="10.28515625" customWidth="1"/>
    <col min="11380" max="11380" width="6" customWidth="1"/>
    <col min="11381" max="11381" width="28.28515625" customWidth="1"/>
    <col min="11382" max="11382" width="10.28515625" customWidth="1"/>
    <col min="11383" max="11383" width="6" customWidth="1"/>
    <col min="11384" max="11384" width="28.28515625" customWidth="1"/>
    <col min="11385" max="11385" width="10.28515625" customWidth="1"/>
    <col min="11386" max="11386" width="6" customWidth="1"/>
    <col min="11387" max="11387" width="28.28515625" customWidth="1"/>
    <col min="11388" max="11388" width="10.28515625" customWidth="1"/>
    <col min="11389" max="11389" width="6" customWidth="1"/>
    <col min="11390" max="11390" width="28.28515625" customWidth="1"/>
    <col min="11391" max="11391" width="10.28515625" customWidth="1"/>
    <col min="11392" max="11392" width="6" customWidth="1"/>
    <col min="11393" max="11393" width="28.28515625" customWidth="1"/>
    <col min="11394" max="11394" width="10.28515625" customWidth="1"/>
    <col min="11395" max="11395" width="6" customWidth="1"/>
    <col min="11396" max="11396" width="28.28515625" customWidth="1"/>
    <col min="11397" max="11397" width="10.28515625" customWidth="1"/>
    <col min="11398" max="11398" width="6" customWidth="1"/>
    <col min="11399" max="11399" width="28.28515625" customWidth="1"/>
    <col min="11400" max="11400" width="10.28515625" customWidth="1"/>
    <col min="11401" max="11401" width="6" customWidth="1"/>
    <col min="11402" max="11402" width="28.28515625" customWidth="1"/>
    <col min="11403" max="11403" width="10.28515625" customWidth="1"/>
    <col min="11404" max="11404" width="6" customWidth="1"/>
    <col min="11405" max="11405" width="28.28515625" customWidth="1"/>
    <col min="11406" max="11406" width="10.28515625" customWidth="1"/>
    <col min="11407" max="11407" width="6" customWidth="1"/>
    <col min="11408" max="11408" width="28.28515625" customWidth="1"/>
    <col min="11409" max="11409" width="10.28515625" customWidth="1"/>
    <col min="11410" max="11410" width="6" customWidth="1"/>
    <col min="11411" max="11411" width="28.28515625" customWidth="1"/>
    <col min="11412" max="11412" width="10.28515625" customWidth="1"/>
    <col min="11413" max="11413" width="6" customWidth="1"/>
    <col min="11414" max="11414" width="28.28515625" customWidth="1"/>
    <col min="11415" max="11415" width="10.28515625" customWidth="1"/>
    <col min="11416" max="11416" width="6" customWidth="1"/>
    <col min="11417" max="11417" width="28.28515625" customWidth="1"/>
    <col min="11418" max="11418" width="10.28515625" customWidth="1"/>
    <col min="11419" max="11419" width="6" customWidth="1"/>
    <col min="11420" max="11420" width="28.28515625" customWidth="1"/>
    <col min="11421" max="11421" width="10.28515625" customWidth="1"/>
    <col min="11422" max="11422" width="6" customWidth="1"/>
    <col min="11423" max="11423" width="28.28515625" customWidth="1"/>
    <col min="11424" max="11424" width="10.28515625" customWidth="1"/>
    <col min="11425" max="11425" width="6" customWidth="1"/>
    <col min="11426" max="11426" width="28.28515625" customWidth="1"/>
    <col min="11427" max="11427" width="10.28515625" customWidth="1"/>
    <col min="11428" max="11428" width="6" customWidth="1"/>
    <col min="11429" max="11429" width="28.28515625" customWidth="1"/>
    <col min="11430" max="11430" width="10.28515625" customWidth="1"/>
    <col min="11431" max="11431" width="6" customWidth="1"/>
    <col min="11432" max="11432" width="28.28515625" customWidth="1"/>
    <col min="11433" max="11433" width="10.28515625" customWidth="1"/>
    <col min="11434" max="11434" width="6" customWidth="1"/>
    <col min="11435" max="11435" width="28.28515625" customWidth="1"/>
    <col min="11436" max="11436" width="10.28515625" customWidth="1"/>
    <col min="11437" max="11437" width="6" customWidth="1"/>
    <col min="11438" max="11438" width="28.28515625" customWidth="1"/>
    <col min="11439" max="11439" width="10.28515625" customWidth="1"/>
    <col min="11440" max="11440" width="6" customWidth="1"/>
    <col min="11441" max="11441" width="28.28515625" customWidth="1"/>
    <col min="11442" max="11442" width="10.28515625" customWidth="1"/>
    <col min="11443" max="11443" width="6" customWidth="1"/>
    <col min="11444" max="11444" width="28.28515625" customWidth="1"/>
    <col min="11445" max="11445" width="10.28515625" customWidth="1"/>
    <col min="11446" max="11446" width="6" customWidth="1"/>
    <col min="11447" max="11447" width="28.28515625" customWidth="1"/>
    <col min="11448" max="11448" width="10.28515625" customWidth="1"/>
    <col min="11449" max="11449" width="6" customWidth="1"/>
    <col min="11450" max="11450" width="28.28515625" customWidth="1"/>
    <col min="11451" max="11451" width="10.28515625" customWidth="1"/>
    <col min="11452" max="11452" width="6" customWidth="1"/>
    <col min="11453" max="11453" width="28.28515625" customWidth="1"/>
    <col min="11454" max="11454" width="10.28515625" customWidth="1"/>
    <col min="11455" max="11455" width="6" customWidth="1"/>
    <col min="11456" max="11456" width="28.28515625" customWidth="1"/>
    <col min="11457" max="11457" width="10.28515625" customWidth="1"/>
    <col min="11458" max="11458" width="6" customWidth="1"/>
    <col min="11459" max="11459" width="28.28515625" customWidth="1"/>
    <col min="11460" max="11460" width="10.28515625" customWidth="1"/>
    <col min="11461" max="11461" width="6" customWidth="1"/>
    <col min="11462" max="11462" width="28.28515625" customWidth="1"/>
    <col min="11463" max="11463" width="10.28515625" customWidth="1"/>
    <col min="11464" max="11464" width="6" customWidth="1"/>
    <col min="11465" max="11465" width="28.28515625" customWidth="1"/>
    <col min="11466" max="11466" width="10.28515625" customWidth="1"/>
    <col min="11467" max="11467" width="6" customWidth="1"/>
    <col min="11468" max="11468" width="28.28515625" customWidth="1"/>
    <col min="11469" max="11469" width="10.28515625" customWidth="1"/>
    <col min="11470" max="11470" width="6" customWidth="1"/>
    <col min="11471" max="11471" width="28.28515625" customWidth="1"/>
    <col min="11472" max="11472" width="10.28515625" customWidth="1"/>
    <col min="11473" max="11473" width="6" customWidth="1"/>
    <col min="11521" max="11521" width="31" customWidth="1"/>
    <col min="11523" max="11523" width="28.28515625" customWidth="1"/>
    <col min="11524" max="11524" width="10.28515625" customWidth="1"/>
    <col min="11525" max="11525" width="6" customWidth="1"/>
    <col min="11526" max="11526" width="28.28515625" customWidth="1"/>
    <col min="11527" max="11527" width="10.28515625" customWidth="1"/>
    <col min="11528" max="11528" width="6" customWidth="1"/>
    <col min="11529" max="11529" width="28.28515625" customWidth="1"/>
    <col min="11530" max="11530" width="10.28515625" customWidth="1"/>
    <col min="11531" max="11531" width="6" customWidth="1"/>
    <col min="11532" max="11532" width="28.28515625" customWidth="1"/>
    <col min="11533" max="11533" width="10.28515625" customWidth="1"/>
    <col min="11534" max="11534" width="6" customWidth="1"/>
    <col min="11535" max="11535" width="28.28515625" customWidth="1"/>
    <col min="11536" max="11536" width="10.28515625" customWidth="1"/>
    <col min="11537" max="11537" width="6" customWidth="1"/>
    <col min="11538" max="11538" width="28.28515625" customWidth="1"/>
    <col min="11539" max="11539" width="10.28515625" customWidth="1"/>
    <col min="11540" max="11540" width="6" customWidth="1"/>
    <col min="11541" max="11541" width="28.28515625" customWidth="1"/>
    <col min="11542" max="11542" width="10.28515625" customWidth="1"/>
    <col min="11543" max="11543" width="6" customWidth="1"/>
    <col min="11544" max="11544" width="28.28515625" customWidth="1"/>
    <col min="11545" max="11545" width="10.28515625" customWidth="1"/>
    <col min="11546" max="11546" width="6" customWidth="1"/>
    <col min="11547" max="11547" width="28.28515625" customWidth="1"/>
    <col min="11548" max="11548" width="10.28515625" customWidth="1"/>
    <col min="11549" max="11549" width="6" customWidth="1"/>
    <col min="11550" max="11550" width="28.28515625" customWidth="1"/>
    <col min="11551" max="11551" width="10.28515625" customWidth="1"/>
    <col min="11552" max="11552" width="6" customWidth="1"/>
    <col min="11553" max="11553" width="28.28515625" customWidth="1"/>
    <col min="11554" max="11554" width="10.28515625" customWidth="1"/>
    <col min="11555" max="11555" width="6" customWidth="1"/>
    <col min="11556" max="11556" width="28.28515625" customWidth="1"/>
    <col min="11557" max="11557" width="10.28515625" customWidth="1"/>
    <col min="11558" max="11558" width="6" customWidth="1"/>
    <col min="11559" max="11559" width="28.28515625" customWidth="1"/>
    <col min="11560" max="11560" width="10.28515625" customWidth="1"/>
    <col min="11561" max="11561" width="6" customWidth="1"/>
    <col min="11562" max="11562" width="28.28515625" customWidth="1"/>
    <col min="11563" max="11563" width="10.28515625" customWidth="1"/>
    <col min="11564" max="11564" width="6" customWidth="1"/>
    <col min="11565" max="11565" width="28.28515625" customWidth="1"/>
    <col min="11566" max="11566" width="10.28515625" customWidth="1"/>
    <col min="11567" max="11567" width="6" customWidth="1"/>
    <col min="11568" max="11568" width="28.28515625" customWidth="1"/>
    <col min="11569" max="11569" width="10.28515625" customWidth="1"/>
    <col min="11570" max="11570" width="6" customWidth="1"/>
    <col min="11571" max="11571" width="28.28515625" customWidth="1"/>
    <col min="11572" max="11572" width="10.28515625" customWidth="1"/>
    <col min="11573" max="11573" width="6" customWidth="1"/>
    <col min="11574" max="11574" width="28.28515625" customWidth="1"/>
    <col min="11575" max="11575" width="10.28515625" customWidth="1"/>
    <col min="11576" max="11576" width="6" customWidth="1"/>
    <col min="11577" max="11577" width="28.28515625" customWidth="1"/>
    <col min="11578" max="11578" width="10.28515625" customWidth="1"/>
    <col min="11579" max="11579" width="6" customWidth="1"/>
    <col min="11580" max="11580" width="28.28515625" customWidth="1"/>
    <col min="11581" max="11581" width="10.28515625" customWidth="1"/>
    <col min="11582" max="11582" width="6" customWidth="1"/>
    <col min="11583" max="11583" width="28.28515625" customWidth="1"/>
    <col min="11584" max="11584" width="10.28515625" customWidth="1"/>
    <col min="11585" max="11585" width="6" customWidth="1"/>
    <col min="11586" max="11586" width="28.28515625" customWidth="1"/>
    <col min="11587" max="11587" width="10.28515625" customWidth="1"/>
    <col min="11588" max="11588" width="6" customWidth="1"/>
    <col min="11589" max="11589" width="28.28515625" customWidth="1"/>
    <col min="11590" max="11590" width="10.28515625" customWidth="1"/>
    <col min="11591" max="11591" width="6" customWidth="1"/>
    <col min="11592" max="11592" width="28.28515625" customWidth="1"/>
    <col min="11593" max="11593" width="10.28515625" customWidth="1"/>
    <col min="11594" max="11594" width="6" customWidth="1"/>
    <col min="11595" max="11595" width="28.28515625" customWidth="1"/>
    <col min="11596" max="11596" width="10.28515625" customWidth="1"/>
    <col min="11597" max="11597" width="6" customWidth="1"/>
    <col min="11598" max="11598" width="28.28515625" customWidth="1"/>
    <col min="11599" max="11599" width="10.28515625" customWidth="1"/>
    <col min="11600" max="11600" width="6" customWidth="1"/>
    <col min="11601" max="11601" width="28.28515625" customWidth="1"/>
    <col min="11602" max="11602" width="10.28515625" customWidth="1"/>
    <col min="11603" max="11603" width="6" customWidth="1"/>
    <col min="11604" max="11604" width="28.28515625" customWidth="1"/>
    <col min="11605" max="11605" width="10.28515625" customWidth="1"/>
    <col min="11606" max="11606" width="6" customWidth="1"/>
    <col min="11607" max="11607" width="28.28515625" customWidth="1"/>
    <col min="11608" max="11608" width="10.28515625" customWidth="1"/>
    <col min="11609" max="11609" width="6" customWidth="1"/>
    <col min="11610" max="11610" width="28.28515625" customWidth="1"/>
    <col min="11611" max="11611" width="10.28515625" customWidth="1"/>
    <col min="11612" max="11612" width="6" customWidth="1"/>
    <col min="11613" max="11613" width="28.28515625" customWidth="1"/>
    <col min="11614" max="11614" width="10.28515625" customWidth="1"/>
    <col min="11615" max="11615" width="6" customWidth="1"/>
    <col min="11616" max="11616" width="28.28515625" customWidth="1"/>
    <col min="11617" max="11617" width="10.28515625" customWidth="1"/>
    <col min="11618" max="11618" width="6" customWidth="1"/>
    <col min="11619" max="11619" width="28.28515625" customWidth="1"/>
    <col min="11620" max="11620" width="10.28515625" customWidth="1"/>
    <col min="11621" max="11621" width="6" customWidth="1"/>
    <col min="11622" max="11622" width="28.28515625" customWidth="1"/>
    <col min="11623" max="11623" width="10.28515625" customWidth="1"/>
    <col min="11624" max="11624" width="6" customWidth="1"/>
    <col min="11625" max="11625" width="28.28515625" customWidth="1"/>
    <col min="11626" max="11626" width="10.28515625" customWidth="1"/>
    <col min="11627" max="11627" width="6" customWidth="1"/>
    <col min="11628" max="11628" width="28.28515625" customWidth="1"/>
    <col min="11629" max="11629" width="10.28515625" customWidth="1"/>
    <col min="11630" max="11630" width="6" customWidth="1"/>
    <col min="11631" max="11631" width="28.28515625" customWidth="1"/>
    <col min="11632" max="11632" width="10.28515625" customWidth="1"/>
    <col min="11633" max="11633" width="6" customWidth="1"/>
    <col min="11634" max="11634" width="28.28515625" customWidth="1"/>
    <col min="11635" max="11635" width="10.28515625" customWidth="1"/>
    <col min="11636" max="11636" width="6" customWidth="1"/>
    <col min="11637" max="11637" width="28.28515625" customWidth="1"/>
    <col min="11638" max="11638" width="10.28515625" customWidth="1"/>
    <col min="11639" max="11639" width="6" customWidth="1"/>
    <col min="11640" max="11640" width="28.28515625" customWidth="1"/>
    <col min="11641" max="11641" width="10.28515625" customWidth="1"/>
    <col min="11642" max="11642" width="6" customWidth="1"/>
    <col min="11643" max="11643" width="28.28515625" customWidth="1"/>
    <col min="11644" max="11644" width="10.28515625" customWidth="1"/>
    <col min="11645" max="11645" width="6" customWidth="1"/>
    <col min="11646" max="11646" width="28.28515625" customWidth="1"/>
    <col min="11647" max="11647" width="10.28515625" customWidth="1"/>
    <col min="11648" max="11648" width="6" customWidth="1"/>
    <col min="11649" max="11649" width="28.28515625" customWidth="1"/>
    <col min="11650" max="11650" width="10.28515625" customWidth="1"/>
    <col min="11651" max="11651" width="6" customWidth="1"/>
    <col min="11652" max="11652" width="28.28515625" customWidth="1"/>
    <col min="11653" max="11653" width="10.28515625" customWidth="1"/>
    <col min="11654" max="11654" width="6" customWidth="1"/>
    <col min="11655" max="11655" width="28.28515625" customWidth="1"/>
    <col min="11656" max="11656" width="10.28515625" customWidth="1"/>
    <col min="11657" max="11657" width="6" customWidth="1"/>
    <col min="11658" max="11658" width="28.28515625" customWidth="1"/>
    <col min="11659" max="11659" width="10.28515625" customWidth="1"/>
    <col min="11660" max="11660" width="6" customWidth="1"/>
    <col min="11661" max="11661" width="28.28515625" customWidth="1"/>
    <col min="11662" max="11662" width="10.28515625" customWidth="1"/>
    <col min="11663" max="11663" width="6" customWidth="1"/>
    <col min="11664" max="11664" width="28.28515625" customWidth="1"/>
    <col min="11665" max="11665" width="10.28515625" customWidth="1"/>
    <col min="11666" max="11666" width="6" customWidth="1"/>
    <col min="11667" max="11667" width="28.28515625" customWidth="1"/>
    <col min="11668" max="11668" width="10.28515625" customWidth="1"/>
    <col min="11669" max="11669" width="6" customWidth="1"/>
    <col min="11670" max="11670" width="28.28515625" customWidth="1"/>
    <col min="11671" max="11671" width="10.28515625" customWidth="1"/>
    <col min="11672" max="11672" width="6" customWidth="1"/>
    <col min="11673" max="11673" width="28.28515625" customWidth="1"/>
    <col min="11674" max="11674" width="10.28515625" customWidth="1"/>
    <col min="11675" max="11675" width="6" customWidth="1"/>
    <col min="11676" max="11676" width="28.28515625" customWidth="1"/>
    <col min="11677" max="11677" width="10.28515625" customWidth="1"/>
    <col min="11678" max="11678" width="6" customWidth="1"/>
    <col min="11679" max="11679" width="28.28515625" customWidth="1"/>
    <col min="11680" max="11680" width="10.28515625" customWidth="1"/>
    <col min="11681" max="11681" width="6" customWidth="1"/>
    <col min="11682" max="11682" width="28.28515625" customWidth="1"/>
    <col min="11683" max="11683" width="10.28515625" customWidth="1"/>
    <col min="11684" max="11684" width="6" customWidth="1"/>
    <col min="11685" max="11685" width="28.28515625" customWidth="1"/>
    <col min="11686" max="11686" width="10.28515625" customWidth="1"/>
    <col min="11687" max="11687" width="6" customWidth="1"/>
    <col min="11688" max="11688" width="28.28515625" customWidth="1"/>
    <col min="11689" max="11689" width="10.28515625" customWidth="1"/>
    <col min="11690" max="11690" width="6" customWidth="1"/>
    <col min="11691" max="11691" width="28.28515625" customWidth="1"/>
    <col min="11692" max="11692" width="10.28515625" customWidth="1"/>
    <col min="11693" max="11693" width="6" customWidth="1"/>
    <col min="11694" max="11694" width="28.28515625" customWidth="1"/>
    <col min="11695" max="11695" width="10.28515625" customWidth="1"/>
    <col min="11696" max="11696" width="6" customWidth="1"/>
    <col min="11697" max="11697" width="28.28515625" customWidth="1"/>
    <col min="11698" max="11698" width="10.28515625" customWidth="1"/>
    <col min="11699" max="11699" width="6" customWidth="1"/>
    <col min="11700" max="11700" width="28.28515625" customWidth="1"/>
    <col min="11701" max="11701" width="10.28515625" customWidth="1"/>
    <col min="11702" max="11702" width="6" customWidth="1"/>
    <col min="11703" max="11703" width="28.28515625" customWidth="1"/>
    <col min="11704" max="11704" width="10.28515625" customWidth="1"/>
    <col min="11705" max="11705" width="6" customWidth="1"/>
    <col min="11706" max="11706" width="28.28515625" customWidth="1"/>
    <col min="11707" max="11707" width="10.28515625" customWidth="1"/>
    <col min="11708" max="11708" width="6" customWidth="1"/>
    <col min="11709" max="11709" width="28.28515625" customWidth="1"/>
    <col min="11710" max="11710" width="10.28515625" customWidth="1"/>
    <col min="11711" max="11711" width="6" customWidth="1"/>
    <col min="11712" max="11712" width="28.28515625" customWidth="1"/>
    <col min="11713" max="11713" width="10.28515625" customWidth="1"/>
    <col min="11714" max="11714" width="6" customWidth="1"/>
    <col min="11715" max="11715" width="28.28515625" customWidth="1"/>
    <col min="11716" max="11716" width="10.28515625" customWidth="1"/>
    <col min="11717" max="11717" width="6" customWidth="1"/>
    <col min="11718" max="11718" width="28.28515625" customWidth="1"/>
    <col min="11719" max="11719" width="10.28515625" customWidth="1"/>
    <col min="11720" max="11720" width="6" customWidth="1"/>
    <col min="11721" max="11721" width="28.28515625" customWidth="1"/>
    <col min="11722" max="11722" width="10.28515625" customWidth="1"/>
    <col min="11723" max="11723" width="6" customWidth="1"/>
    <col min="11724" max="11724" width="28.28515625" customWidth="1"/>
    <col min="11725" max="11725" width="10.28515625" customWidth="1"/>
    <col min="11726" max="11726" width="6" customWidth="1"/>
    <col min="11727" max="11727" width="28.28515625" customWidth="1"/>
    <col min="11728" max="11728" width="10.28515625" customWidth="1"/>
    <col min="11729" max="11729" width="6" customWidth="1"/>
    <col min="11777" max="11777" width="31" customWidth="1"/>
    <col min="11779" max="11779" width="28.28515625" customWidth="1"/>
    <col min="11780" max="11780" width="10.28515625" customWidth="1"/>
    <col min="11781" max="11781" width="6" customWidth="1"/>
    <col min="11782" max="11782" width="28.28515625" customWidth="1"/>
    <col min="11783" max="11783" width="10.28515625" customWidth="1"/>
    <col min="11784" max="11784" width="6" customWidth="1"/>
    <col min="11785" max="11785" width="28.28515625" customWidth="1"/>
    <col min="11786" max="11786" width="10.28515625" customWidth="1"/>
    <col min="11787" max="11787" width="6" customWidth="1"/>
    <col min="11788" max="11788" width="28.28515625" customWidth="1"/>
    <col min="11789" max="11789" width="10.28515625" customWidth="1"/>
    <col min="11790" max="11790" width="6" customWidth="1"/>
    <col min="11791" max="11791" width="28.28515625" customWidth="1"/>
    <col min="11792" max="11792" width="10.28515625" customWidth="1"/>
    <col min="11793" max="11793" width="6" customWidth="1"/>
    <col min="11794" max="11794" width="28.28515625" customWidth="1"/>
    <col min="11795" max="11795" width="10.28515625" customWidth="1"/>
    <col min="11796" max="11796" width="6" customWidth="1"/>
    <col min="11797" max="11797" width="28.28515625" customWidth="1"/>
    <col min="11798" max="11798" width="10.28515625" customWidth="1"/>
    <col min="11799" max="11799" width="6" customWidth="1"/>
    <col min="11800" max="11800" width="28.28515625" customWidth="1"/>
    <col min="11801" max="11801" width="10.28515625" customWidth="1"/>
    <col min="11802" max="11802" width="6" customWidth="1"/>
    <col min="11803" max="11803" width="28.28515625" customWidth="1"/>
    <col min="11804" max="11804" width="10.28515625" customWidth="1"/>
    <col min="11805" max="11805" width="6" customWidth="1"/>
    <col min="11806" max="11806" width="28.28515625" customWidth="1"/>
    <col min="11807" max="11807" width="10.28515625" customWidth="1"/>
    <col min="11808" max="11808" width="6" customWidth="1"/>
    <col min="11809" max="11809" width="28.28515625" customWidth="1"/>
    <col min="11810" max="11810" width="10.28515625" customWidth="1"/>
    <col min="11811" max="11811" width="6" customWidth="1"/>
    <col min="11812" max="11812" width="28.28515625" customWidth="1"/>
    <col min="11813" max="11813" width="10.28515625" customWidth="1"/>
    <col min="11814" max="11814" width="6" customWidth="1"/>
    <col min="11815" max="11815" width="28.28515625" customWidth="1"/>
    <col min="11816" max="11816" width="10.28515625" customWidth="1"/>
    <col min="11817" max="11817" width="6" customWidth="1"/>
    <col min="11818" max="11818" width="28.28515625" customWidth="1"/>
    <col min="11819" max="11819" width="10.28515625" customWidth="1"/>
    <col min="11820" max="11820" width="6" customWidth="1"/>
    <col min="11821" max="11821" width="28.28515625" customWidth="1"/>
    <col min="11822" max="11822" width="10.28515625" customWidth="1"/>
    <col min="11823" max="11823" width="6" customWidth="1"/>
    <col min="11824" max="11824" width="28.28515625" customWidth="1"/>
    <col min="11825" max="11825" width="10.28515625" customWidth="1"/>
    <col min="11826" max="11826" width="6" customWidth="1"/>
    <col min="11827" max="11827" width="28.28515625" customWidth="1"/>
    <col min="11828" max="11828" width="10.28515625" customWidth="1"/>
    <col min="11829" max="11829" width="6" customWidth="1"/>
    <col min="11830" max="11830" width="28.28515625" customWidth="1"/>
    <col min="11831" max="11831" width="10.28515625" customWidth="1"/>
    <col min="11832" max="11832" width="6" customWidth="1"/>
    <col min="11833" max="11833" width="28.28515625" customWidth="1"/>
    <col min="11834" max="11834" width="10.28515625" customWidth="1"/>
    <col min="11835" max="11835" width="6" customWidth="1"/>
    <col min="11836" max="11836" width="28.28515625" customWidth="1"/>
    <col min="11837" max="11837" width="10.28515625" customWidth="1"/>
    <col min="11838" max="11838" width="6" customWidth="1"/>
    <col min="11839" max="11839" width="28.28515625" customWidth="1"/>
    <col min="11840" max="11840" width="10.28515625" customWidth="1"/>
    <col min="11841" max="11841" width="6" customWidth="1"/>
    <col min="11842" max="11842" width="28.28515625" customWidth="1"/>
    <col min="11843" max="11843" width="10.28515625" customWidth="1"/>
    <col min="11844" max="11844" width="6" customWidth="1"/>
    <col min="11845" max="11845" width="28.28515625" customWidth="1"/>
    <col min="11846" max="11846" width="10.28515625" customWidth="1"/>
    <col min="11847" max="11847" width="6" customWidth="1"/>
    <col min="11848" max="11848" width="28.28515625" customWidth="1"/>
    <col min="11849" max="11849" width="10.28515625" customWidth="1"/>
    <col min="11850" max="11850" width="6" customWidth="1"/>
    <col min="11851" max="11851" width="28.28515625" customWidth="1"/>
    <col min="11852" max="11852" width="10.28515625" customWidth="1"/>
    <col min="11853" max="11853" width="6" customWidth="1"/>
    <col min="11854" max="11854" width="28.28515625" customWidth="1"/>
    <col min="11855" max="11855" width="10.28515625" customWidth="1"/>
    <col min="11856" max="11856" width="6" customWidth="1"/>
    <col min="11857" max="11857" width="28.28515625" customWidth="1"/>
    <col min="11858" max="11858" width="10.28515625" customWidth="1"/>
    <col min="11859" max="11859" width="6" customWidth="1"/>
    <col min="11860" max="11860" width="28.28515625" customWidth="1"/>
    <col min="11861" max="11861" width="10.28515625" customWidth="1"/>
    <col min="11862" max="11862" width="6" customWidth="1"/>
    <col min="11863" max="11863" width="28.28515625" customWidth="1"/>
    <col min="11864" max="11864" width="10.28515625" customWidth="1"/>
    <col min="11865" max="11865" width="6" customWidth="1"/>
    <col min="11866" max="11866" width="28.28515625" customWidth="1"/>
    <col min="11867" max="11867" width="10.28515625" customWidth="1"/>
    <col min="11868" max="11868" width="6" customWidth="1"/>
    <col min="11869" max="11869" width="28.28515625" customWidth="1"/>
    <col min="11870" max="11870" width="10.28515625" customWidth="1"/>
    <col min="11871" max="11871" width="6" customWidth="1"/>
    <col min="11872" max="11872" width="28.28515625" customWidth="1"/>
    <col min="11873" max="11873" width="10.28515625" customWidth="1"/>
    <col min="11874" max="11874" width="6" customWidth="1"/>
    <col min="11875" max="11875" width="28.28515625" customWidth="1"/>
    <col min="11876" max="11876" width="10.28515625" customWidth="1"/>
    <col min="11877" max="11877" width="6" customWidth="1"/>
    <col min="11878" max="11878" width="28.28515625" customWidth="1"/>
    <col min="11879" max="11879" width="10.28515625" customWidth="1"/>
    <col min="11880" max="11880" width="6" customWidth="1"/>
    <col min="11881" max="11881" width="28.28515625" customWidth="1"/>
    <col min="11882" max="11882" width="10.28515625" customWidth="1"/>
    <col min="11883" max="11883" width="6" customWidth="1"/>
    <col min="11884" max="11884" width="28.28515625" customWidth="1"/>
    <col min="11885" max="11885" width="10.28515625" customWidth="1"/>
    <col min="11886" max="11886" width="6" customWidth="1"/>
    <col min="11887" max="11887" width="28.28515625" customWidth="1"/>
    <col min="11888" max="11888" width="10.28515625" customWidth="1"/>
    <col min="11889" max="11889" width="6" customWidth="1"/>
    <col min="11890" max="11890" width="28.28515625" customWidth="1"/>
    <col min="11891" max="11891" width="10.28515625" customWidth="1"/>
    <col min="11892" max="11892" width="6" customWidth="1"/>
    <col min="11893" max="11893" width="28.28515625" customWidth="1"/>
    <col min="11894" max="11894" width="10.28515625" customWidth="1"/>
    <col min="11895" max="11895" width="6" customWidth="1"/>
    <col min="11896" max="11896" width="28.28515625" customWidth="1"/>
    <col min="11897" max="11897" width="10.28515625" customWidth="1"/>
    <col min="11898" max="11898" width="6" customWidth="1"/>
    <col min="11899" max="11899" width="28.28515625" customWidth="1"/>
    <col min="11900" max="11900" width="10.28515625" customWidth="1"/>
    <col min="11901" max="11901" width="6" customWidth="1"/>
    <col min="11902" max="11902" width="28.28515625" customWidth="1"/>
    <col min="11903" max="11903" width="10.28515625" customWidth="1"/>
    <col min="11904" max="11904" width="6" customWidth="1"/>
    <col min="11905" max="11905" width="28.28515625" customWidth="1"/>
    <col min="11906" max="11906" width="10.28515625" customWidth="1"/>
    <col min="11907" max="11907" width="6" customWidth="1"/>
    <col min="11908" max="11908" width="28.28515625" customWidth="1"/>
    <col min="11909" max="11909" width="10.28515625" customWidth="1"/>
    <col min="11910" max="11910" width="6" customWidth="1"/>
    <col min="11911" max="11911" width="28.28515625" customWidth="1"/>
    <col min="11912" max="11912" width="10.28515625" customWidth="1"/>
    <col min="11913" max="11913" width="6" customWidth="1"/>
    <col min="11914" max="11914" width="28.28515625" customWidth="1"/>
    <col min="11915" max="11915" width="10.28515625" customWidth="1"/>
    <col min="11916" max="11916" width="6" customWidth="1"/>
    <col min="11917" max="11917" width="28.28515625" customWidth="1"/>
    <col min="11918" max="11918" width="10.28515625" customWidth="1"/>
    <col min="11919" max="11919" width="6" customWidth="1"/>
    <col min="11920" max="11920" width="28.28515625" customWidth="1"/>
    <col min="11921" max="11921" width="10.28515625" customWidth="1"/>
    <col min="11922" max="11922" width="6" customWidth="1"/>
    <col min="11923" max="11923" width="28.28515625" customWidth="1"/>
    <col min="11924" max="11924" width="10.28515625" customWidth="1"/>
    <col min="11925" max="11925" width="6" customWidth="1"/>
    <col min="11926" max="11926" width="28.28515625" customWidth="1"/>
    <col min="11927" max="11927" width="10.28515625" customWidth="1"/>
    <col min="11928" max="11928" width="6" customWidth="1"/>
    <col min="11929" max="11929" width="28.28515625" customWidth="1"/>
    <col min="11930" max="11930" width="10.28515625" customWidth="1"/>
    <col min="11931" max="11931" width="6" customWidth="1"/>
    <col min="11932" max="11932" width="28.28515625" customWidth="1"/>
    <col min="11933" max="11933" width="10.28515625" customWidth="1"/>
    <col min="11934" max="11934" width="6" customWidth="1"/>
    <col min="11935" max="11935" width="28.28515625" customWidth="1"/>
    <col min="11936" max="11936" width="10.28515625" customWidth="1"/>
    <col min="11937" max="11937" width="6" customWidth="1"/>
    <col min="11938" max="11938" width="28.28515625" customWidth="1"/>
    <col min="11939" max="11939" width="10.28515625" customWidth="1"/>
    <col min="11940" max="11940" width="6" customWidth="1"/>
    <col min="11941" max="11941" width="28.28515625" customWidth="1"/>
    <col min="11942" max="11942" width="10.28515625" customWidth="1"/>
    <col min="11943" max="11943" width="6" customWidth="1"/>
    <col min="11944" max="11944" width="28.28515625" customWidth="1"/>
    <col min="11945" max="11945" width="10.28515625" customWidth="1"/>
    <col min="11946" max="11946" width="6" customWidth="1"/>
    <col min="11947" max="11947" width="28.28515625" customWidth="1"/>
    <col min="11948" max="11948" width="10.28515625" customWidth="1"/>
    <col min="11949" max="11949" width="6" customWidth="1"/>
    <col min="11950" max="11950" width="28.28515625" customWidth="1"/>
    <col min="11951" max="11951" width="10.28515625" customWidth="1"/>
    <col min="11952" max="11952" width="6" customWidth="1"/>
    <col min="11953" max="11953" width="28.28515625" customWidth="1"/>
    <col min="11954" max="11954" width="10.28515625" customWidth="1"/>
    <col min="11955" max="11955" width="6" customWidth="1"/>
    <col min="11956" max="11956" width="28.28515625" customWidth="1"/>
    <col min="11957" max="11957" width="10.28515625" customWidth="1"/>
    <col min="11958" max="11958" width="6" customWidth="1"/>
    <col min="11959" max="11959" width="28.28515625" customWidth="1"/>
    <col min="11960" max="11960" width="10.28515625" customWidth="1"/>
    <col min="11961" max="11961" width="6" customWidth="1"/>
    <col min="11962" max="11962" width="28.28515625" customWidth="1"/>
    <col min="11963" max="11963" width="10.28515625" customWidth="1"/>
    <col min="11964" max="11964" width="6" customWidth="1"/>
    <col min="11965" max="11965" width="28.28515625" customWidth="1"/>
    <col min="11966" max="11966" width="10.28515625" customWidth="1"/>
    <col min="11967" max="11967" width="6" customWidth="1"/>
    <col min="11968" max="11968" width="28.28515625" customWidth="1"/>
    <col min="11969" max="11969" width="10.28515625" customWidth="1"/>
    <col min="11970" max="11970" width="6" customWidth="1"/>
    <col min="11971" max="11971" width="28.28515625" customWidth="1"/>
    <col min="11972" max="11972" width="10.28515625" customWidth="1"/>
    <col min="11973" max="11973" width="6" customWidth="1"/>
    <col min="11974" max="11974" width="28.28515625" customWidth="1"/>
    <col min="11975" max="11975" width="10.28515625" customWidth="1"/>
    <col min="11976" max="11976" width="6" customWidth="1"/>
    <col min="11977" max="11977" width="28.28515625" customWidth="1"/>
    <col min="11978" max="11978" width="10.28515625" customWidth="1"/>
    <col min="11979" max="11979" width="6" customWidth="1"/>
    <col min="11980" max="11980" width="28.28515625" customWidth="1"/>
    <col min="11981" max="11981" width="10.28515625" customWidth="1"/>
    <col min="11982" max="11982" width="6" customWidth="1"/>
    <col min="11983" max="11983" width="28.28515625" customWidth="1"/>
    <col min="11984" max="11984" width="10.28515625" customWidth="1"/>
    <col min="11985" max="11985" width="6" customWidth="1"/>
    <col min="12033" max="12033" width="31" customWidth="1"/>
    <col min="12035" max="12035" width="28.28515625" customWidth="1"/>
    <col min="12036" max="12036" width="10.28515625" customWidth="1"/>
    <col min="12037" max="12037" width="6" customWidth="1"/>
    <col min="12038" max="12038" width="28.28515625" customWidth="1"/>
    <col min="12039" max="12039" width="10.28515625" customWidth="1"/>
    <col min="12040" max="12040" width="6" customWidth="1"/>
    <col min="12041" max="12041" width="28.28515625" customWidth="1"/>
    <col min="12042" max="12042" width="10.28515625" customWidth="1"/>
    <col min="12043" max="12043" width="6" customWidth="1"/>
    <col min="12044" max="12044" width="28.28515625" customWidth="1"/>
    <col min="12045" max="12045" width="10.28515625" customWidth="1"/>
    <col min="12046" max="12046" width="6" customWidth="1"/>
    <col min="12047" max="12047" width="28.28515625" customWidth="1"/>
    <col min="12048" max="12048" width="10.28515625" customWidth="1"/>
    <col min="12049" max="12049" width="6" customWidth="1"/>
    <col min="12050" max="12050" width="28.28515625" customWidth="1"/>
    <col min="12051" max="12051" width="10.28515625" customWidth="1"/>
    <col min="12052" max="12052" width="6" customWidth="1"/>
    <col min="12053" max="12053" width="28.28515625" customWidth="1"/>
    <col min="12054" max="12054" width="10.28515625" customWidth="1"/>
    <col min="12055" max="12055" width="6" customWidth="1"/>
    <col min="12056" max="12056" width="28.28515625" customWidth="1"/>
    <col min="12057" max="12057" width="10.28515625" customWidth="1"/>
    <col min="12058" max="12058" width="6" customWidth="1"/>
    <col min="12059" max="12059" width="28.28515625" customWidth="1"/>
    <col min="12060" max="12060" width="10.28515625" customWidth="1"/>
    <col min="12061" max="12061" width="6" customWidth="1"/>
    <col min="12062" max="12062" width="28.28515625" customWidth="1"/>
    <col min="12063" max="12063" width="10.28515625" customWidth="1"/>
    <col min="12064" max="12064" width="6" customWidth="1"/>
    <col min="12065" max="12065" width="28.28515625" customWidth="1"/>
    <col min="12066" max="12066" width="10.28515625" customWidth="1"/>
    <col min="12067" max="12067" width="6" customWidth="1"/>
    <col min="12068" max="12068" width="28.28515625" customWidth="1"/>
    <col min="12069" max="12069" width="10.28515625" customWidth="1"/>
    <col min="12070" max="12070" width="6" customWidth="1"/>
    <col min="12071" max="12071" width="28.28515625" customWidth="1"/>
    <col min="12072" max="12072" width="10.28515625" customWidth="1"/>
    <col min="12073" max="12073" width="6" customWidth="1"/>
    <col min="12074" max="12074" width="28.28515625" customWidth="1"/>
    <col min="12075" max="12075" width="10.28515625" customWidth="1"/>
    <col min="12076" max="12076" width="6" customWidth="1"/>
    <col min="12077" max="12077" width="28.28515625" customWidth="1"/>
    <col min="12078" max="12078" width="10.28515625" customWidth="1"/>
    <col min="12079" max="12079" width="6" customWidth="1"/>
    <col min="12080" max="12080" width="28.28515625" customWidth="1"/>
    <col min="12081" max="12081" width="10.28515625" customWidth="1"/>
    <col min="12082" max="12082" width="6" customWidth="1"/>
    <col min="12083" max="12083" width="28.28515625" customWidth="1"/>
    <col min="12084" max="12084" width="10.28515625" customWidth="1"/>
    <col min="12085" max="12085" width="6" customWidth="1"/>
    <col min="12086" max="12086" width="28.28515625" customWidth="1"/>
    <col min="12087" max="12087" width="10.28515625" customWidth="1"/>
    <col min="12088" max="12088" width="6" customWidth="1"/>
    <col min="12089" max="12089" width="28.28515625" customWidth="1"/>
    <col min="12090" max="12090" width="10.28515625" customWidth="1"/>
    <col min="12091" max="12091" width="6" customWidth="1"/>
    <col min="12092" max="12092" width="28.28515625" customWidth="1"/>
    <col min="12093" max="12093" width="10.28515625" customWidth="1"/>
    <col min="12094" max="12094" width="6" customWidth="1"/>
    <col min="12095" max="12095" width="28.28515625" customWidth="1"/>
    <col min="12096" max="12096" width="10.28515625" customWidth="1"/>
    <col min="12097" max="12097" width="6" customWidth="1"/>
    <col min="12098" max="12098" width="28.28515625" customWidth="1"/>
    <col min="12099" max="12099" width="10.28515625" customWidth="1"/>
    <col min="12100" max="12100" width="6" customWidth="1"/>
    <col min="12101" max="12101" width="28.28515625" customWidth="1"/>
    <col min="12102" max="12102" width="10.28515625" customWidth="1"/>
    <col min="12103" max="12103" width="6" customWidth="1"/>
    <col min="12104" max="12104" width="28.28515625" customWidth="1"/>
    <col min="12105" max="12105" width="10.28515625" customWidth="1"/>
    <col min="12106" max="12106" width="6" customWidth="1"/>
    <col min="12107" max="12107" width="28.28515625" customWidth="1"/>
    <col min="12108" max="12108" width="10.28515625" customWidth="1"/>
    <col min="12109" max="12109" width="6" customWidth="1"/>
    <col min="12110" max="12110" width="28.28515625" customWidth="1"/>
    <col min="12111" max="12111" width="10.28515625" customWidth="1"/>
    <col min="12112" max="12112" width="6" customWidth="1"/>
    <col min="12113" max="12113" width="28.28515625" customWidth="1"/>
    <col min="12114" max="12114" width="10.28515625" customWidth="1"/>
    <col min="12115" max="12115" width="6" customWidth="1"/>
    <col min="12116" max="12116" width="28.28515625" customWidth="1"/>
    <col min="12117" max="12117" width="10.28515625" customWidth="1"/>
    <col min="12118" max="12118" width="6" customWidth="1"/>
    <col min="12119" max="12119" width="28.28515625" customWidth="1"/>
    <col min="12120" max="12120" width="10.28515625" customWidth="1"/>
    <col min="12121" max="12121" width="6" customWidth="1"/>
    <col min="12122" max="12122" width="28.28515625" customWidth="1"/>
    <col min="12123" max="12123" width="10.28515625" customWidth="1"/>
    <col min="12124" max="12124" width="6" customWidth="1"/>
    <col min="12125" max="12125" width="28.28515625" customWidth="1"/>
    <col min="12126" max="12126" width="10.28515625" customWidth="1"/>
    <col min="12127" max="12127" width="6" customWidth="1"/>
    <col min="12128" max="12128" width="28.28515625" customWidth="1"/>
    <col min="12129" max="12129" width="10.28515625" customWidth="1"/>
    <col min="12130" max="12130" width="6" customWidth="1"/>
    <col min="12131" max="12131" width="28.28515625" customWidth="1"/>
    <col min="12132" max="12132" width="10.28515625" customWidth="1"/>
    <col min="12133" max="12133" width="6" customWidth="1"/>
    <col min="12134" max="12134" width="28.28515625" customWidth="1"/>
    <col min="12135" max="12135" width="10.28515625" customWidth="1"/>
    <col min="12136" max="12136" width="6" customWidth="1"/>
    <col min="12137" max="12137" width="28.28515625" customWidth="1"/>
    <col min="12138" max="12138" width="10.28515625" customWidth="1"/>
    <col min="12139" max="12139" width="6" customWidth="1"/>
    <col min="12140" max="12140" width="28.28515625" customWidth="1"/>
    <col min="12141" max="12141" width="10.28515625" customWidth="1"/>
    <col min="12142" max="12142" width="6" customWidth="1"/>
    <col min="12143" max="12143" width="28.28515625" customWidth="1"/>
    <col min="12144" max="12144" width="10.28515625" customWidth="1"/>
    <col min="12145" max="12145" width="6" customWidth="1"/>
    <col min="12146" max="12146" width="28.28515625" customWidth="1"/>
    <col min="12147" max="12147" width="10.28515625" customWidth="1"/>
    <col min="12148" max="12148" width="6" customWidth="1"/>
    <col min="12149" max="12149" width="28.28515625" customWidth="1"/>
    <col min="12150" max="12150" width="10.28515625" customWidth="1"/>
    <col min="12151" max="12151" width="6" customWidth="1"/>
    <col min="12152" max="12152" width="28.28515625" customWidth="1"/>
    <col min="12153" max="12153" width="10.28515625" customWidth="1"/>
    <col min="12154" max="12154" width="6" customWidth="1"/>
    <col min="12155" max="12155" width="28.28515625" customWidth="1"/>
    <col min="12156" max="12156" width="10.28515625" customWidth="1"/>
    <col min="12157" max="12157" width="6" customWidth="1"/>
    <col min="12158" max="12158" width="28.28515625" customWidth="1"/>
    <col min="12159" max="12159" width="10.28515625" customWidth="1"/>
    <col min="12160" max="12160" width="6" customWidth="1"/>
    <col min="12161" max="12161" width="28.28515625" customWidth="1"/>
    <col min="12162" max="12162" width="10.28515625" customWidth="1"/>
    <col min="12163" max="12163" width="6" customWidth="1"/>
    <col min="12164" max="12164" width="28.28515625" customWidth="1"/>
    <col min="12165" max="12165" width="10.28515625" customWidth="1"/>
    <col min="12166" max="12166" width="6" customWidth="1"/>
    <col min="12167" max="12167" width="28.28515625" customWidth="1"/>
    <col min="12168" max="12168" width="10.28515625" customWidth="1"/>
    <col min="12169" max="12169" width="6" customWidth="1"/>
    <col min="12170" max="12170" width="28.28515625" customWidth="1"/>
    <col min="12171" max="12171" width="10.28515625" customWidth="1"/>
    <col min="12172" max="12172" width="6" customWidth="1"/>
    <col min="12173" max="12173" width="28.28515625" customWidth="1"/>
    <col min="12174" max="12174" width="10.28515625" customWidth="1"/>
    <col min="12175" max="12175" width="6" customWidth="1"/>
    <col min="12176" max="12176" width="28.28515625" customWidth="1"/>
    <col min="12177" max="12177" width="10.28515625" customWidth="1"/>
    <col min="12178" max="12178" width="6" customWidth="1"/>
    <col min="12179" max="12179" width="28.28515625" customWidth="1"/>
    <col min="12180" max="12180" width="10.28515625" customWidth="1"/>
    <col min="12181" max="12181" width="6" customWidth="1"/>
    <col min="12182" max="12182" width="28.28515625" customWidth="1"/>
    <col min="12183" max="12183" width="10.28515625" customWidth="1"/>
    <col min="12184" max="12184" width="6" customWidth="1"/>
    <col min="12185" max="12185" width="28.28515625" customWidth="1"/>
    <col min="12186" max="12186" width="10.28515625" customWidth="1"/>
    <col min="12187" max="12187" width="6" customWidth="1"/>
    <col min="12188" max="12188" width="28.28515625" customWidth="1"/>
    <col min="12189" max="12189" width="10.28515625" customWidth="1"/>
    <col min="12190" max="12190" width="6" customWidth="1"/>
    <col min="12191" max="12191" width="28.28515625" customWidth="1"/>
    <col min="12192" max="12192" width="10.28515625" customWidth="1"/>
    <col min="12193" max="12193" width="6" customWidth="1"/>
    <col min="12194" max="12194" width="28.28515625" customWidth="1"/>
    <col min="12195" max="12195" width="10.28515625" customWidth="1"/>
    <col min="12196" max="12196" width="6" customWidth="1"/>
    <col min="12197" max="12197" width="28.28515625" customWidth="1"/>
    <col min="12198" max="12198" width="10.28515625" customWidth="1"/>
    <col min="12199" max="12199" width="6" customWidth="1"/>
    <col min="12200" max="12200" width="28.28515625" customWidth="1"/>
    <col min="12201" max="12201" width="10.28515625" customWidth="1"/>
    <col min="12202" max="12202" width="6" customWidth="1"/>
    <col min="12203" max="12203" width="28.28515625" customWidth="1"/>
    <col min="12204" max="12204" width="10.28515625" customWidth="1"/>
    <col min="12205" max="12205" width="6" customWidth="1"/>
    <col min="12206" max="12206" width="28.28515625" customWidth="1"/>
    <col min="12207" max="12207" width="10.28515625" customWidth="1"/>
    <col min="12208" max="12208" width="6" customWidth="1"/>
    <col min="12209" max="12209" width="28.28515625" customWidth="1"/>
    <col min="12210" max="12210" width="10.28515625" customWidth="1"/>
    <col min="12211" max="12211" width="6" customWidth="1"/>
    <col min="12212" max="12212" width="28.28515625" customWidth="1"/>
    <col min="12213" max="12213" width="10.28515625" customWidth="1"/>
    <col min="12214" max="12214" width="6" customWidth="1"/>
    <col min="12215" max="12215" width="28.28515625" customWidth="1"/>
    <col min="12216" max="12216" width="10.28515625" customWidth="1"/>
    <col min="12217" max="12217" width="6" customWidth="1"/>
    <col min="12218" max="12218" width="28.28515625" customWidth="1"/>
    <col min="12219" max="12219" width="10.28515625" customWidth="1"/>
    <col min="12220" max="12220" width="6" customWidth="1"/>
    <col min="12221" max="12221" width="28.28515625" customWidth="1"/>
    <col min="12222" max="12222" width="10.28515625" customWidth="1"/>
    <col min="12223" max="12223" width="6" customWidth="1"/>
    <col min="12224" max="12224" width="28.28515625" customWidth="1"/>
    <col min="12225" max="12225" width="10.28515625" customWidth="1"/>
    <col min="12226" max="12226" width="6" customWidth="1"/>
    <col min="12227" max="12227" width="28.28515625" customWidth="1"/>
    <col min="12228" max="12228" width="10.28515625" customWidth="1"/>
    <col min="12229" max="12229" width="6" customWidth="1"/>
    <col min="12230" max="12230" width="28.28515625" customWidth="1"/>
    <col min="12231" max="12231" width="10.28515625" customWidth="1"/>
    <col min="12232" max="12232" width="6" customWidth="1"/>
    <col min="12233" max="12233" width="28.28515625" customWidth="1"/>
    <col min="12234" max="12234" width="10.28515625" customWidth="1"/>
    <col min="12235" max="12235" width="6" customWidth="1"/>
    <col min="12236" max="12236" width="28.28515625" customWidth="1"/>
    <col min="12237" max="12237" width="10.28515625" customWidth="1"/>
    <col min="12238" max="12238" width="6" customWidth="1"/>
    <col min="12239" max="12239" width="28.28515625" customWidth="1"/>
    <col min="12240" max="12240" width="10.28515625" customWidth="1"/>
    <col min="12241" max="12241" width="6" customWidth="1"/>
    <col min="12289" max="12289" width="31" customWidth="1"/>
    <col min="12291" max="12291" width="28.28515625" customWidth="1"/>
    <col min="12292" max="12292" width="10.28515625" customWidth="1"/>
    <col min="12293" max="12293" width="6" customWidth="1"/>
    <col min="12294" max="12294" width="28.28515625" customWidth="1"/>
    <col min="12295" max="12295" width="10.28515625" customWidth="1"/>
    <col min="12296" max="12296" width="6" customWidth="1"/>
    <col min="12297" max="12297" width="28.28515625" customWidth="1"/>
    <col min="12298" max="12298" width="10.28515625" customWidth="1"/>
    <col min="12299" max="12299" width="6" customWidth="1"/>
    <col min="12300" max="12300" width="28.28515625" customWidth="1"/>
    <col min="12301" max="12301" width="10.28515625" customWidth="1"/>
    <col min="12302" max="12302" width="6" customWidth="1"/>
    <col min="12303" max="12303" width="28.28515625" customWidth="1"/>
    <col min="12304" max="12304" width="10.28515625" customWidth="1"/>
    <col min="12305" max="12305" width="6" customWidth="1"/>
    <col min="12306" max="12306" width="28.28515625" customWidth="1"/>
    <col min="12307" max="12307" width="10.28515625" customWidth="1"/>
    <col min="12308" max="12308" width="6" customWidth="1"/>
    <col min="12309" max="12309" width="28.28515625" customWidth="1"/>
    <col min="12310" max="12310" width="10.28515625" customWidth="1"/>
    <col min="12311" max="12311" width="6" customWidth="1"/>
    <col min="12312" max="12312" width="28.28515625" customWidth="1"/>
    <col min="12313" max="12313" width="10.28515625" customWidth="1"/>
    <col min="12314" max="12314" width="6" customWidth="1"/>
    <col min="12315" max="12315" width="28.28515625" customWidth="1"/>
    <col min="12316" max="12316" width="10.28515625" customWidth="1"/>
    <col min="12317" max="12317" width="6" customWidth="1"/>
    <col min="12318" max="12318" width="28.28515625" customWidth="1"/>
    <col min="12319" max="12319" width="10.28515625" customWidth="1"/>
    <col min="12320" max="12320" width="6" customWidth="1"/>
    <col min="12321" max="12321" width="28.28515625" customWidth="1"/>
    <col min="12322" max="12322" width="10.28515625" customWidth="1"/>
    <col min="12323" max="12323" width="6" customWidth="1"/>
    <col min="12324" max="12324" width="28.28515625" customWidth="1"/>
    <col min="12325" max="12325" width="10.28515625" customWidth="1"/>
    <col min="12326" max="12326" width="6" customWidth="1"/>
    <col min="12327" max="12327" width="28.28515625" customWidth="1"/>
    <col min="12328" max="12328" width="10.28515625" customWidth="1"/>
    <col min="12329" max="12329" width="6" customWidth="1"/>
    <col min="12330" max="12330" width="28.28515625" customWidth="1"/>
    <col min="12331" max="12331" width="10.28515625" customWidth="1"/>
    <col min="12332" max="12332" width="6" customWidth="1"/>
    <col min="12333" max="12333" width="28.28515625" customWidth="1"/>
    <col min="12334" max="12334" width="10.28515625" customWidth="1"/>
    <col min="12335" max="12335" width="6" customWidth="1"/>
    <col min="12336" max="12336" width="28.28515625" customWidth="1"/>
    <col min="12337" max="12337" width="10.28515625" customWidth="1"/>
    <col min="12338" max="12338" width="6" customWidth="1"/>
    <col min="12339" max="12339" width="28.28515625" customWidth="1"/>
    <col min="12340" max="12340" width="10.28515625" customWidth="1"/>
    <col min="12341" max="12341" width="6" customWidth="1"/>
    <col min="12342" max="12342" width="28.28515625" customWidth="1"/>
    <col min="12343" max="12343" width="10.28515625" customWidth="1"/>
    <col min="12344" max="12344" width="6" customWidth="1"/>
    <col min="12345" max="12345" width="28.28515625" customWidth="1"/>
    <col min="12346" max="12346" width="10.28515625" customWidth="1"/>
    <col min="12347" max="12347" width="6" customWidth="1"/>
    <col min="12348" max="12348" width="28.28515625" customWidth="1"/>
    <col min="12349" max="12349" width="10.28515625" customWidth="1"/>
    <col min="12350" max="12350" width="6" customWidth="1"/>
    <col min="12351" max="12351" width="28.28515625" customWidth="1"/>
    <col min="12352" max="12352" width="10.28515625" customWidth="1"/>
    <col min="12353" max="12353" width="6" customWidth="1"/>
    <col min="12354" max="12354" width="28.28515625" customWidth="1"/>
    <col min="12355" max="12355" width="10.28515625" customWidth="1"/>
    <col min="12356" max="12356" width="6" customWidth="1"/>
    <col min="12357" max="12357" width="28.28515625" customWidth="1"/>
    <col min="12358" max="12358" width="10.28515625" customWidth="1"/>
    <col min="12359" max="12359" width="6" customWidth="1"/>
    <col min="12360" max="12360" width="28.28515625" customWidth="1"/>
    <col min="12361" max="12361" width="10.28515625" customWidth="1"/>
    <col min="12362" max="12362" width="6" customWidth="1"/>
    <col min="12363" max="12363" width="28.28515625" customWidth="1"/>
    <col min="12364" max="12364" width="10.28515625" customWidth="1"/>
    <col min="12365" max="12365" width="6" customWidth="1"/>
    <col min="12366" max="12366" width="28.28515625" customWidth="1"/>
    <col min="12367" max="12367" width="10.28515625" customWidth="1"/>
    <col min="12368" max="12368" width="6" customWidth="1"/>
    <col min="12369" max="12369" width="28.28515625" customWidth="1"/>
    <col min="12370" max="12370" width="10.28515625" customWidth="1"/>
    <col min="12371" max="12371" width="6" customWidth="1"/>
    <col min="12372" max="12372" width="28.28515625" customWidth="1"/>
    <col min="12373" max="12373" width="10.28515625" customWidth="1"/>
    <col min="12374" max="12374" width="6" customWidth="1"/>
    <col min="12375" max="12375" width="28.28515625" customWidth="1"/>
    <col min="12376" max="12376" width="10.28515625" customWidth="1"/>
    <col min="12377" max="12377" width="6" customWidth="1"/>
    <col min="12378" max="12378" width="28.28515625" customWidth="1"/>
    <col min="12379" max="12379" width="10.28515625" customWidth="1"/>
    <col min="12380" max="12380" width="6" customWidth="1"/>
    <col min="12381" max="12381" width="28.28515625" customWidth="1"/>
    <col min="12382" max="12382" width="10.28515625" customWidth="1"/>
    <col min="12383" max="12383" width="6" customWidth="1"/>
    <col min="12384" max="12384" width="28.28515625" customWidth="1"/>
    <col min="12385" max="12385" width="10.28515625" customWidth="1"/>
    <col min="12386" max="12386" width="6" customWidth="1"/>
    <col min="12387" max="12387" width="28.28515625" customWidth="1"/>
    <col min="12388" max="12388" width="10.28515625" customWidth="1"/>
    <col min="12389" max="12389" width="6" customWidth="1"/>
    <col min="12390" max="12390" width="28.28515625" customWidth="1"/>
    <col min="12391" max="12391" width="10.28515625" customWidth="1"/>
    <col min="12392" max="12392" width="6" customWidth="1"/>
    <col min="12393" max="12393" width="28.28515625" customWidth="1"/>
    <col min="12394" max="12394" width="10.28515625" customWidth="1"/>
    <col min="12395" max="12395" width="6" customWidth="1"/>
    <col min="12396" max="12396" width="28.28515625" customWidth="1"/>
    <col min="12397" max="12397" width="10.28515625" customWidth="1"/>
    <col min="12398" max="12398" width="6" customWidth="1"/>
    <col min="12399" max="12399" width="28.28515625" customWidth="1"/>
    <col min="12400" max="12400" width="10.28515625" customWidth="1"/>
    <col min="12401" max="12401" width="6" customWidth="1"/>
    <col min="12402" max="12402" width="28.28515625" customWidth="1"/>
    <col min="12403" max="12403" width="10.28515625" customWidth="1"/>
    <col min="12404" max="12404" width="6" customWidth="1"/>
    <col min="12405" max="12405" width="28.28515625" customWidth="1"/>
    <col min="12406" max="12406" width="10.28515625" customWidth="1"/>
    <col min="12407" max="12407" width="6" customWidth="1"/>
    <col min="12408" max="12408" width="28.28515625" customWidth="1"/>
    <col min="12409" max="12409" width="10.28515625" customWidth="1"/>
    <col min="12410" max="12410" width="6" customWidth="1"/>
    <col min="12411" max="12411" width="28.28515625" customWidth="1"/>
    <col min="12412" max="12412" width="10.28515625" customWidth="1"/>
    <col min="12413" max="12413" width="6" customWidth="1"/>
    <col min="12414" max="12414" width="28.28515625" customWidth="1"/>
    <col min="12415" max="12415" width="10.28515625" customWidth="1"/>
    <col min="12416" max="12416" width="6" customWidth="1"/>
    <col min="12417" max="12417" width="28.28515625" customWidth="1"/>
    <col min="12418" max="12418" width="10.28515625" customWidth="1"/>
    <col min="12419" max="12419" width="6" customWidth="1"/>
    <col min="12420" max="12420" width="28.28515625" customWidth="1"/>
    <col min="12421" max="12421" width="10.28515625" customWidth="1"/>
    <col min="12422" max="12422" width="6" customWidth="1"/>
    <col min="12423" max="12423" width="28.28515625" customWidth="1"/>
    <col min="12424" max="12424" width="10.28515625" customWidth="1"/>
    <col min="12425" max="12425" width="6" customWidth="1"/>
    <col min="12426" max="12426" width="28.28515625" customWidth="1"/>
    <col min="12427" max="12427" width="10.28515625" customWidth="1"/>
    <col min="12428" max="12428" width="6" customWidth="1"/>
    <col min="12429" max="12429" width="28.28515625" customWidth="1"/>
    <col min="12430" max="12430" width="10.28515625" customWidth="1"/>
    <col min="12431" max="12431" width="6" customWidth="1"/>
    <col min="12432" max="12432" width="28.28515625" customWidth="1"/>
    <col min="12433" max="12433" width="10.28515625" customWidth="1"/>
    <col min="12434" max="12434" width="6" customWidth="1"/>
    <col min="12435" max="12435" width="28.28515625" customWidth="1"/>
    <col min="12436" max="12436" width="10.28515625" customWidth="1"/>
    <col min="12437" max="12437" width="6" customWidth="1"/>
    <col min="12438" max="12438" width="28.28515625" customWidth="1"/>
    <col min="12439" max="12439" width="10.28515625" customWidth="1"/>
    <col min="12440" max="12440" width="6" customWidth="1"/>
    <col min="12441" max="12441" width="28.28515625" customWidth="1"/>
    <col min="12442" max="12442" width="10.28515625" customWidth="1"/>
    <col min="12443" max="12443" width="6" customWidth="1"/>
    <col min="12444" max="12444" width="28.28515625" customWidth="1"/>
    <col min="12445" max="12445" width="10.28515625" customWidth="1"/>
    <col min="12446" max="12446" width="6" customWidth="1"/>
    <col min="12447" max="12447" width="28.28515625" customWidth="1"/>
    <col min="12448" max="12448" width="10.28515625" customWidth="1"/>
    <col min="12449" max="12449" width="6" customWidth="1"/>
    <col min="12450" max="12450" width="28.28515625" customWidth="1"/>
    <col min="12451" max="12451" width="10.28515625" customWidth="1"/>
    <col min="12452" max="12452" width="6" customWidth="1"/>
    <col min="12453" max="12453" width="28.28515625" customWidth="1"/>
    <col min="12454" max="12454" width="10.28515625" customWidth="1"/>
    <col min="12455" max="12455" width="6" customWidth="1"/>
    <col min="12456" max="12456" width="28.28515625" customWidth="1"/>
    <col min="12457" max="12457" width="10.28515625" customWidth="1"/>
    <col min="12458" max="12458" width="6" customWidth="1"/>
    <col min="12459" max="12459" width="28.28515625" customWidth="1"/>
    <col min="12460" max="12460" width="10.28515625" customWidth="1"/>
    <col min="12461" max="12461" width="6" customWidth="1"/>
    <col min="12462" max="12462" width="28.28515625" customWidth="1"/>
    <col min="12463" max="12463" width="10.28515625" customWidth="1"/>
    <col min="12464" max="12464" width="6" customWidth="1"/>
    <col min="12465" max="12465" width="28.28515625" customWidth="1"/>
    <col min="12466" max="12466" width="10.28515625" customWidth="1"/>
    <col min="12467" max="12467" width="6" customWidth="1"/>
    <col min="12468" max="12468" width="28.28515625" customWidth="1"/>
    <col min="12469" max="12469" width="10.28515625" customWidth="1"/>
    <col min="12470" max="12470" width="6" customWidth="1"/>
    <col min="12471" max="12471" width="28.28515625" customWidth="1"/>
    <col min="12472" max="12472" width="10.28515625" customWidth="1"/>
    <col min="12473" max="12473" width="6" customWidth="1"/>
    <col min="12474" max="12474" width="28.28515625" customWidth="1"/>
    <col min="12475" max="12475" width="10.28515625" customWidth="1"/>
    <col min="12476" max="12476" width="6" customWidth="1"/>
    <col min="12477" max="12477" width="28.28515625" customWidth="1"/>
    <col min="12478" max="12478" width="10.28515625" customWidth="1"/>
    <col min="12479" max="12479" width="6" customWidth="1"/>
    <col min="12480" max="12480" width="28.28515625" customWidth="1"/>
    <col min="12481" max="12481" width="10.28515625" customWidth="1"/>
    <col min="12482" max="12482" width="6" customWidth="1"/>
    <col min="12483" max="12483" width="28.28515625" customWidth="1"/>
    <col min="12484" max="12484" width="10.28515625" customWidth="1"/>
    <col min="12485" max="12485" width="6" customWidth="1"/>
    <col min="12486" max="12486" width="28.28515625" customWidth="1"/>
    <col min="12487" max="12487" width="10.28515625" customWidth="1"/>
    <col min="12488" max="12488" width="6" customWidth="1"/>
    <col min="12489" max="12489" width="28.28515625" customWidth="1"/>
    <col min="12490" max="12490" width="10.28515625" customWidth="1"/>
    <col min="12491" max="12491" width="6" customWidth="1"/>
    <col min="12492" max="12492" width="28.28515625" customWidth="1"/>
    <col min="12493" max="12493" width="10.28515625" customWidth="1"/>
    <col min="12494" max="12494" width="6" customWidth="1"/>
    <col min="12495" max="12495" width="28.28515625" customWidth="1"/>
    <col min="12496" max="12496" width="10.28515625" customWidth="1"/>
    <col min="12497" max="12497" width="6" customWidth="1"/>
    <col min="12545" max="12545" width="31" customWidth="1"/>
    <col min="12547" max="12547" width="28.28515625" customWidth="1"/>
    <col min="12548" max="12548" width="10.28515625" customWidth="1"/>
    <col min="12549" max="12549" width="6" customWidth="1"/>
    <col min="12550" max="12550" width="28.28515625" customWidth="1"/>
    <col min="12551" max="12551" width="10.28515625" customWidth="1"/>
    <col min="12552" max="12552" width="6" customWidth="1"/>
    <col min="12553" max="12553" width="28.28515625" customWidth="1"/>
    <col min="12554" max="12554" width="10.28515625" customWidth="1"/>
    <col min="12555" max="12555" width="6" customWidth="1"/>
    <col min="12556" max="12556" width="28.28515625" customWidth="1"/>
    <col min="12557" max="12557" width="10.28515625" customWidth="1"/>
    <col min="12558" max="12558" width="6" customWidth="1"/>
    <col min="12559" max="12559" width="28.28515625" customWidth="1"/>
    <col min="12560" max="12560" width="10.28515625" customWidth="1"/>
    <col min="12561" max="12561" width="6" customWidth="1"/>
    <col min="12562" max="12562" width="28.28515625" customWidth="1"/>
    <col min="12563" max="12563" width="10.28515625" customWidth="1"/>
    <col min="12564" max="12564" width="6" customWidth="1"/>
    <col min="12565" max="12565" width="28.28515625" customWidth="1"/>
    <col min="12566" max="12566" width="10.28515625" customWidth="1"/>
    <col min="12567" max="12567" width="6" customWidth="1"/>
    <col min="12568" max="12568" width="28.28515625" customWidth="1"/>
    <col min="12569" max="12569" width="10.28515625" customWidth="1"/>
    <col min="12570" max="12570" width="6" customWidth="1"/>
    <col min="12571" max="12571" width="28.28515625" customWidth="1"/>
    <col min="12572" max="12572" width="10.28515625" customWidth="1"/>
    <col min="12573" max="12573" width="6" customWidth="1"/>
    <col min="12574" max="12574" width="28.28515625" customWidth="1"/>
    <col min="12575" max="12575" width="10.28515625" customWidth="1"/>
    <col min="12576" max="12576" width="6" customWidth="1"/>
    <col min="12577" max="12577" width="28.28515625" customWidth="1"/>
    <col min="12578" max="12578" width="10.28515625" customWidth="1"/>
    <col min="12579" max="12579" width="6" customWidth="1"/>
    <col min="12580" max="12580" width="28.28515625" customWidth="1"/>
    <col min="12581" max="12581" width="10.28515625" customWidth="1"/>
    <col min="12582" max="12582" width="6" customWidth="1"/>
    <col min="12583" max="12583" width="28.28515625" customWidth="1"/>
    <col min="12584" max="12584" width="10.28515625" customWidth="1"/>
    <col min="12585" max="12585" width="6" customWidth="1"/>
    <col min="12586" max="12586" width="28.28515625" customWidth="1"/>
    <col min="12587" max="12587" width="10.28515625" customWidth="1"/>
    <col min="12588" max="12588" width="6" customWidth="1"/>
    <col min="12589" max="12589" width="28.28515625" customWidth="1"/>
    <col min="12590" max="12590" width="10.28515625" customWidth="1"/>
    <col min="12591" max="12591" width="6" customWidth="1"/>
    <col min="12592" max="12592" width="28.28515625" customWidth="1"/>
    <col min="12593" max="12593" width="10.28515625" customWidth="1"/>
    <col min="12594" max="12594" width="6" customWidth="1"/>
    <col min="12595" max="12595" width="28.28515625" customWidth="1"/>
    <col min="12596" max="12596" width="10.28515625" customWidth="1"/>
    <col min="12597" max="12597" width="6" customWidth="1"/>
    <col min="12598" max="12598" width="28.28515625" customWidth="1"/>
    <col min="12599" max="12599" width="10.28515625" customWidth="1"/>
    <col min="12600" max="12600" width="6" customWidth="1"/>
    <col min="12601" max="12601" width="28.28515625" customWidth="1"/>
    <col min="12602" max="12602" width="10.28515625" customWidth="1"/>
    <col min="12603" max="12603" width="6" customWidth="1"/>
    <col min="12604" max="12604" width="28.28515625" customWidth="1"/>
    <col min="12605" max="12605" width="10.28515625" customWidth="1"/>
    <col min="12606" max="12606" width="6" customWidth="1"/>
    <col min="12607" max="12607" width="28.28515625" customWidth="1"/>
    <col min="12608" max="12608" width="10.28515625" customWidth="1"/>
    <col min="12609" max="12609" width="6" customWidth="1"/>
    <col min="12610" max="12610" width="28.28515625" customWidth="1"/>
    <col min="12611" max="12611" width="10.28515625" customWidth="1"/>
    <col min="12612" max="12612" width="6" customWidth="1"/>
    <col min="12613" max="12613" width="28.28515625" customWidth="1"/>
    <col min="12614" max="12614" width="10.28515625" customWidth="1"/>
    <col min="12615" max="12615" width="6" customWidth="1"/>
    <col min="12616" max="12616" width="28.28515625" customWidth="1"/>
    <col min="12617" max="12617" width="10.28515625" customWidth="1"/>
    <col min="12618" max="12618" width="6" customWidth="1"/>
    <col min="12619" max="12619" width="28.28515625" customWidth="1"/>
    <col min="12620" max="12620" width="10.28515625" customWidth="1"/>
    <col min="12621" max="12621" width="6" customWidth="1"/>
    <col min="12622" max="12622" width="28.28515625" customWidth="1"/>
    <col min="12623" max="12623" width="10.28515625" customWidth="1"/>
    <col min="12624" max="12624" width="6" customWidth="1"/>
    <col min="12625" max="12625" width="28.28515625" customWidth="1"/>
    <col min="12626" max="12626" width="10.28515625" customWidth="1"/>
    <col min="12627" max="12627" width="6" customWidth="1"/>
    <col min="12628" max="12628" width="28.28515625" customWidth="1"/>
    <col min="12629" max="12629" width="10.28515625" customWidth="1"/>
    <col min="12630" max="12630" width="6" customWidth="1"/>
    <col min="12631" max="12631" width="28.28515625" customWidth="1"/>
    <col min="12632" max="12632" width="10.28515625" customWidth="1"/>
    <col min="12633" max="12633" width="6" customWidth="1"/>
    <col min="12634" max="12634" width="28.28515625" customWidth="1"/>
    <col min="12635" max="12635" width="10.28515625" customWidth="1"/>
    <col min="12636" max="12636" width="6" customWidth="1"/>
    <col min="12637" max="12637" width="28.28515625" customWidth="1"/>
    <col min="12638" max="12638" width="10.28515625" customWidth="1"/>
    <col min="12639" max="12639" width="6" customWidth="1"/>
    <col min="12640" max="12640" width="28.28515625" customWidth="1"/>
    <col min="12641" max="12641" width="10.28515625" customWidth="1"/>
    <col min="12642" max="12642" width="6" customWidth="1"/>
    <col min="12643" max="12643" width="28.28515625" customWidth="1"/>
    <col min="12644" max="12644" width="10.28515625" customWidth="1"/>
    <col min="12645" max="12645" width="6" customWidth="1"/>
    <col min="12646" max="12646" width="28.28515625" customWidth="1"/>
    <col min="12647" max="12647" width="10.28515625" customWidth="1"/>
    <col min="12648" max="12648" width="6" customWidth="1"/>
    <col min="12649" max="12649" width="28.28515625" customWidth="1"/>
    <col min="12650" max="12650" width="10.28515625" customWidth="1"/>
    <col min="12651" max="12651" width="6" customWidth="1"/>
    <col min="12652" max="12652" width="28.28515625" customWidth="1"/>
    <col min="12653" max="12653" width="10.28515625" customWidth="1"/>
    <col min="12654" max="12654" width="6" customWidth="1"/>
    <col min="12655" max="12655" width="28.28515625" customWidth="1"/>
    <col min="12656" max="12656" width="10.28515625" customWidth="1"/>
    <col min="12657" max="12657" width="6" customWidth="1"/>
    <col min="12658" max="12658" width="28.28515625" customWidth="1"/>
    <col min="12659" max="12659" width="10.28515625" customWidth="1"/>
    <col min="12660" max="12660" width="6" customWidth="1"/>
    <col min="12661" max="12661" width="28.28515625" customWidth="1"/>
    <col min="12662" max="12662" width="10.28515625" customWidth="1"/>
    <col min="12663" max="12663" width="6" customWidth="1"/>
    <col min="12664" max="12664" width="28.28515625" customWidth="1"/>
    <col min="12665" max="12665" width="10.28515625" customWidth="1"/>
    <col min="12666" max="12666" width="6" customWidth="1"/>
    <col min="12667" max="12667" width="28.28515625" customWidth="1"/>
    <col min="12668" max="12668" width="10.28515625" customWidth="1"/>
    <col min="12669" max="12669" width="6" customWidth="1"/>
    <col min="12670" max="12670" width="28.28515625" customWidth="1"/>
    <col min="12671" max="12671" width="10.28515625" customWidth="1"/>
    <col min="12672" max="12672" width="6" customWidth="1"/>
    <col min="12673" max="12673" width="28.28515625" customWidth="1"/>
    <col min="12674" max="12674" width="10.28515625" customWidth="1"/>
    <col min="12675" max="12675" width="6" customWidth="1"/>
    <col min="12676" max="12676" width="28.28515625" customWidth="1"/>
    <col min="12677" max="12677" width="10.28515625" customWidth="1"/>
    <col min="12678" max="12678" width="6" customWidth="1"/>
    <col min="12679" max="12679" width="28.28515625" customWidth="1"/>
    <col min="12680" max="12680" width="10.28515625" customWidth="1"/>
    <col min="12681" max="12681" width="6" customWidth="1"/>
    <col min="12682" max="12682" width="28.28515625" customWidth="1"/>
    <col min="12683" max="12683" width="10.28515625" customWidth="1"/>
    <col min="12684" max="12684" width="6" customWidth="1"/>
    <col min="12685" max="12685" width="28.28515625" customWidth="1"/>
    <col min="12686" max="12686" width="10.28515625" customWidth="1"/>
    <col min="12687" max="12687" width="6" customWidth="1"/>
    <col min="12688" max="12688" width="28.28515625" customWidth="1"/>
    <col min="12689" max="12689" width="10.28515625" customWidth="1"/>
    <col min="12690" max="12690" width="6" customWidth="1"/>
    <col min="12691" max="12691" width="28.28515625" customWidth="1"/>
    <col min="12692" max="12692" width="10.28515625" customWidth="1"/>
    <col min="12693" max="12693" width="6" customWidth="1"/>
    <col min="12694" max="12694" width="28.28515625" customWidth="1"/>
    <col min="12695" max="12695" width="10.28515625" customWidth="1"/>
    <col min="12696" max="12696" width="6" customWidth="1"/>
    <col min="12697" max="12697" width="28.28515625" customWidth="1"/>
    <col min="12698" max="12698" width="10.28515625" customWidth="1"/>
    <col min="12699" max="12699" width="6" customWidth="1"/>
    <col min="12700" max="12700" width="28.28515625" customWidth="1"/>
    <col min="12701" max="12701" width="10.28515625" customWidth="1"/>
    <col min="12702" max="12702" width="6" customWidth="1"/>
    <col min="12703" max="12703" width="28.28515625" customWidth="1"/>
    <col min="12704" max="12704" width="10.28515625" customWidth="1"/>
    <col min="12705" max="12705" width="6" customWidth="1"/>
    <col min="12706" max="12706" width="28.28515625" customWidth="1"/>
    <col min="12707" max="12707" width="10.28515625" customWidth="1"/>
    <col min="12708" max="12708" width="6" customWidth="1"/>
    <col min="12709" max="12709" width="28.28515625" customWidth="1"/>
    <col min="12710" max="12710" width="10.28515625" customWidth="1"/>
    <col min="12711" max="12711" width="6" customWidth="1"/>
    <col min="12712" max="12712" width="28.28515625" customWidth="1"/>
    <col min="12713" max="12713" width="10.28515625" customWidth="1"/>
    <col min="12714" max="12714" width="6" customWidth="1"/>
    <col min="12715" max="12715" width="28.28515625" customWidth="1"/>
    <col min="12716" max="12716" width="10.28515625" customWidth="1"/>
    <col min="12717" max="12717" width="6" customWidth="1"/>
    <col min="12718" max="12718" width="28.28515625" customWidth="1"/>
    <col min="12719" max="12719" width="10.28515625" customWidth="1"/>
    <col min="12720" max="12720" width="6" customWidth="1"/>
    <col min="12721" max="12721" width="28.28515625" customWidth="1"/>
    <col min="12722" max="12722" width="10.28515625" customWidth="1"/>
    <col min="12723" max="12723" width="6" customWidth="1"/>
    <col min="12724" max="12724" width="28.28515625" customWidth="1"/>
    <col min="12725" max="12725" width="10.28515625" customWidth="1"/>
    <col min="12726" max="12726" width="6" customWidth="1"/>
    <col min="12727" max="12727" width="28.28515625" customWidth="1"/>
    <col min="12728" max="12728" width="10.28515625" customWidth="1"/>
    <col min="12729" max="12729" width="6" customWidth="1"/>
    <col min="12730" max="12730" width="28.28515625" customWidth="1"/>
    <col min="12731" max="12731" width="10.28515625" customWidth="1"/>
    <col min="12732" max="12732" width="6" customWidth="1"/>
    <col min="12733" max="12733" width="28.28515625" customWidth="1"/>
    <col min="12734" max="12734" width="10.28515625" customWidth="1"/>
    <col min="12735" max="12735" width="6" customWidth="1"/>
    <col min="12736" max="12736" width="28.28515625" customWidth="1"/>
    <col min="12737" max="12737" width="10.28515625" customWidth="1"/>
    <col min="12738" max="12738" width="6" customWidth="1"/>
    <col min="12739" max="12739" width="28.28515625" customWidth="1"/>
    <col min="12740" max="12740" width="10.28515625" customWidth="1"/>
    <col min="12741" max="12741" width="6" customWidth="1"/>
    <col min="12742" max="12742" width="28.28515625" customWidth="1"/>
    <col min="12743" max="12743" width="10.28515625" customWidth="1"/>
    <col min="12744" max="12744" width="6" customWidth="1"/>
    <col min="12745" max="12745" width="28.28515625" customWidth="1"/>
    <col min="12746" max="12746" width="10.28515625" customWidth="1"/>
    <col min="12747" max="12747" width="6" customWidth="1"/>
    <col min="12748" max="12748" width="28.28515625" customWidth="1"/>
    <col min="12749" max="12749" width="10.28515625" customWidth="1"/>
    <col min="12750" max="12750" width="6" customWidth="1"/>
    <col min="12751" max="12751" width="28.28515625" customWidth="1"/>
    <col min="12752" max="12752" width="10.28515625" customWidth="1"/>
    <col min="12753" max="12753" width="6" customWidth="1"/>
    <col min="12801" max="12801" width="31" customWidth="1"/>
    <col min="12803" max="12803" width="28.28515625" customWidth="1"/>
    <col min="12804" max="12804" width="10.28515625" customWidth="1"/>
    <col min="12805" max="12805" width="6" customWidth="1"/>
    <col min="12806" max="12806" width="28.28515625" customWidth="1"/>
    <col min="12807" max="12807" width="10.28515625" customWidth="1"/>
    <col min="12808" max="12808" width="6" customWidth="1"/>
    <col min="12809" max="12809" width="28.28515625" customWidth="1"/>
    <col min="12810" max="12810" width="10.28515625" customWidth="1"/>
    <col min="12811" max="12811" width="6" customWidth="1"/>
    <col min="12812" max="12812" width="28.28515625" customWidth="1"/>
    <col min="12813" max="12813" width="10.28515625" customWidth="1"/>
    <col min="12814" max="12814" width="6" customWidth="1"/>
    <col min="12815" max="12815" width="28.28515625" customWidth="1"/>
    <col min="12816" max="12816" width="10.28515625" customWidth="1"/>
    <col min="12817" max="12817" width="6" customWidth="1"/>
    <col min="12818" max="12818" width="28.28515625" customWidth="1"/>
    <col min="12819" max="12819" width="10.28515625" customWidth="1"/>
    <col min="12820" max="12820" width="6" customWidth="1"/>
    <col min="12821" max="12821" width="28.28515625" customWidth="1"/>
    <col min="12822" max="12822" width="10.28515625" customWidth="1"/>
    <col min="12823" max="12823" width="6" customWidth="1"/>
    <col min="12824" max="12824" width="28.28515625" customWidth="1"/>
    <col min="12825" max="12825" width="10.28515625" customWidth="1"/>
    <col min="12826" max="12826" width="6" customWidth="1"/>
    <col min="12827" max="12827" width="28.28515625" customWidth="1"/>
    <col min="12828" max="12828" width="10.28515625" customWidth="1"/>
    <col min="12829" max="12829" width="6" customWidth="1"/>
    <col min="12830" max="12830" width="28.28515625" customWidth="1"/>
    <col min="12831" max="12831" width="10.28515625" customWidth="1"/>
    <col min="12832" max="12832" width="6" customWidth="1"/>
    <col min="12833" max="12833" width="28.28515625" customWidth="1"/>
    <col min="12834" max="12834" width="10.28515625" customWidth="1"/>
    <col min="12835" max="12835" width="6" customWidth="1"/>
    <col min="12836" max="12836" width="28.28515625" customWidth="1"/>
    <col min="12837" max="12837" width="10.28515625" customWidth="1"/>
    <col min="12838" max="12838" width="6" customWidth="1"/>
    <col min="12839" max="12839" width="28.28515625" customWidth="1"/>
    <col min="12840" max="12840" width="10.28515625" customWidth="1"/>
    <col min="12841" max="12841" width="6" customWidth="1"/>
    <col min="12842" max="12842" width="28.28515625" customWidth="1"/>
    <col min="12843" max="12843" width="10.28515625" customWidth="1"/>
    <col min="12844" max="12844" width="6" customWidth="1"/>
    <col min="12845" max="12845" width="28.28515625" customWidth="1"/>
    <col min="12846" max="12846" width="10.28515625" customWidth="1"/>
    <col min="12847" max="12847" width="6" customWidth="1"/>
    <col min="12848" max="12848" width="28.28515625" customWidth="1"/>
    <col min="12849" max="12849" width="10.28515625" customWidth="1"/>
    <col min="12850" max="12850" width="6" customWidth="1"/>
    <col min="12851" max="12851" width="28.28515625" customWidth="1"/>
    <col min="12852" max="12852" width="10.28515625" customWidth="1"/>
    <col min="12853" max="12853" width="6" customWidth="1"/>
    <col min="12854" max="12854" width="28.28515625" customWidth="1"/>
    <col min="12855" max="12855" width="10.28515625" customWidth="1"/>
    <col min="12856" max="12856" width="6" customWidth="1"/>
    <col min="12857" max="12857" width="28.28515625" customWidth="1"/>
    <col min="12858" max="12858" width="10.28515625" customWidth="1"/>
    <col min="12859" max="12859" width="6" customWidth="1"/>
    <col min="12860" max="12860" width="28.28515625" customWidth="1"/>
    <col min="12861" max="12861" width="10.28515625" customWidth="1"/>
    <col min="12862" max="12862" width="6" customWidth="1"/>
    <col min="12863" max="12863" width="28.28515625" customWidth="1"/>
    <col min="12864" max="12864" width="10.28515625" customWidth="1"/>
    <col min="12865" max="12865" width="6" customWidth="1"/>
    <col min="12866" max="12866" width="28.28515625" customWidth="1"/>
    <col min="12867" max="12867" width="10.28515625" customWidth="1"/>
    <col min="12868" max="12868" width="6" customWidth="1"/>
    <col min="12869" max="12869" width="28.28515625" customWidth="1"/>
    <col min="12870" max="12870" width="10.28515625" customWidth="1"/>
    <col min="12871" max="12871" width="6" customWidth="1"/>
    <col min="12872" max="12872" width="28.28515625" customWidth="1"/>
    <col min="12873" max="12873" width="10.28515625" customWidth="1"/>
    <col min="12874" max="12874" width="6" customWidth="1"/>
    <col min="12875" max="12875" width="28.28515625" customWidth="1"/>
    <col min="12876" max="12876" width="10.28515625" customWidth="1"/>
    <col min="12877" max="12877" width="6" customWidth="1"/>
    <col min="12878" max="12878" width="28.28515625" customWidth="1"/>
    <col min="12879" max="12879" width="10.28515625" customWidth="1"/>
    <col min="12880" max="12880" width="6" customWidth="1"/>
    <col min="12881" max="12881" width="28.28515625" customWidth="1"/>
    <col min="12882" max="12882" width="10.28515625" customWidth="1"/>
    <col min="12883" max="12883" width="6" customWidth="1"/>
    <col min="12884" max="12884" width="28.28515625" customWidth="1"/>
    <col min="12885" max="12885" width="10.28515625" customWidth="1"/>
    <col min="12886" max="12886" width="6" customWidth="1"/>
    <col min="12887" max="12887" width="28.28515625" customWidth="1"/>
    <col min="12888" max="12888" width="10.28515625" customWidth="1"/>
    <col min="12889" max="12889" width="6" customWidth="1"/>
    <col min="12890" max="12890" width="28.28515625" customWidth="1"/>
    <col min="12891" max="12891" width="10.28515625" customWidth="1"/>
    <col min="12892" max="12892" width="6" customWidth="1"/>
    <col min="12893" max="12893" width="28.28515625" customWidth="1"/>
    <col min="12894" max="12894" width="10.28515625" customWidth="1"/>
    <col min="12895" max="12895" width="6" customWidth="1"/>
    <col min="12896" max="12896" width="28.28515625" customWidth="1"/>
    <col min="12897" max="12897" width="10.28515625" customWidth="1"/>
    <col min="12898" max="12898" width="6" customWidth="1"/>
    <col min="12899" max="12899" width="28.28515625" customWidth="1"/>
    <col min="12900" max="12900" width="10.28515625" customWidth="1"/>
    <col min="12901" max="12901" width="6" customWidth="1"/>
    <col min="12902" max="12902" width="28.28515625" customWidth="1"/>
    <col min="12903" max="12903" width="10.28515625" customWidth="1"/>
    <col min="12904" max="12904" width="6" customWidth="1"/>
    <col min="12905" max="12905" width="28.28515625" customWidth="1"/>
    <col min="12906" max="12906" width="10.28515625" customWidth="1"/>
    <col min="12907" max="12907" width="6" customWidth="1"/>
    <col min="12908" max="12908" width="28.28515625" customWidth="1"/>
    <col min="12909" max="12909" width="10.28515625" customWidth="1"/>
    <col min="12910" max="12910" width="6" customWidth="1"/>
    <col min="12911" max="12911" width="28.28515625" customWidth="1"/>
    <col min="12912" max="12912" width="10.28515625" customWidth="1"/>
    <col min="12913" max="12913" width="6" customWidth="1"/>
    <col min="12914" max="12914" width="28.28515625" customWidth="1"/>
    <col min="12915" max="12915" width="10.28515625" customWidth="1"/>
    <col min="12916" max="12916" width="6" customWidth="1"/>
    <col min="12917" max="12917" width="28.28515625" customWidth="1"/>
    <col min="12918" max="12918" width="10.28515625" customWidth="1"/>
    <col min="12919" max="12919" width="6" customWidth="1"/>
    <col min="12920" max="12920" width="28.28515625" customWidth="1"/>
    <col min="12921" max="12921" width="10.28515625" customWidth="1"/>
    <col min="12922" max="12922" width="6" customWidth="1"/>
    <col min="12923" max="12923" width="28.28515625" customWidth="1"/>
    <col min="12924" max="12924" width="10.28515625" customWidth="1"/>
    <col min="12925" max="12925" width="6" customWidth="1"/>
    <col min="12926" max="12926" width="28.28515625" customWidth="1"/>
    <col min="12927" max="12927" width="10.28515625" customWidth="1"/>
    <col min="12928" max="12928" width="6" customWidth="1"/>
    <col min="12929" max="12929" width="28.28515625" customWidth="1"/>
    <col min="12930" max="12930" width="10.28515625" customWidth="1"/>
    <col min="12931" max="12931" width="6" customWidth="1"/>
    <col min="12932" max="12932" width="28.28515625" customWidth="1"/>
    <col min="12933" max="12933" width="10.28515625" customWidth="1"/>
    <col min="12934" max="12934" width="6" customWidth="1"/>
    <col min="12935" max="12935" width="28.28515625" customWidth="1"/>
    <col min="12936" max="12936" width="10.28515625" customWidth="1"/>
    <col min="12937" max="12937" width="6" customWidth="1"/>
    <col min="12938" max="12938" width="28.28515625" customWidth="1"/>
    <col min="12939" max="12939" width="10.28515625" customWidth="1"/>
    <col min="12940" max="12940" width="6" customWidth="1"/>
    <col min="12941" max="12941" width="28.28515625" customWidth="1"/>
    <col min="12942" max="12942" width="10.28515625" customWidth="1"/>
    <col min="12943" max="12943" width="6" customWidth="1"/>
    <col min="12944" max="12944" width="28.28515625" customWidth="1"/>
    <col min="12945" max="12945" width="10.28515625" customWidth="1"/>
    <col min="12946" max="12946" width="6" customWidth="1"/>
    <col min="12947" max="12947" width="28.28515625" customWidth="1"/>
    <col min="12948" max="12948" width="10.28515625" customWidth="1"/>
    <col min="12949" max="12949" width="6" customWidth="1"/>
    <col min="12950" max="12950" width="28.28515625" customWidth="1"/>
    <col min="12951" max="12951" width="10.28515625" customWidth="1"/>
    <col min="12952" max="12952" width="6" customWidth="1"/>
    <col min="12953" max="12953" width="28.28515625" customWidth="1"/>
    <col min="12954" max="12954" width="10.28515625" customWidth="1"/>
    <col min="12955" max="12955" width="6" customWidth="1"/>
    <col min="12956" max="12956" width="28.28515625" customWidth="1"/>
    <col min="12957" max="12957" width="10.28515625" customWidth="1"/>
    <col min="12958" max="12958" width="6" customWidth="1"/>
    <col min="12959" max="12959" width="28.28515625" customWidth="1"/>
    <col min="12960" max="12960" width="10.28515625" customWidth="1"/>
    <col min="12961" max="12961" width="6" customWidth="1"/>
    <col min="12962" max="12962" width="28.28515625" customWidth="1"/>
    <col min="12963" max="12963" width="10.28515625" customWidth="1"/>
    <col min="12964" max="12964" width="6" customWidth="1"/>
    <col min="12965" max="12965" width="28.28515625" customWidth="1"/>
    <col min="12966" max="12966" width="10.28515625" customWidth="1"/>
    <col min="12967" max="12967" width="6" customWidth="1"/>
    <col min="12968" max="12968" width="28.28515625" customWidth="1"/>
    <col min="12969" max="12969" width="10.28515625" customWidth="1"/>
    <col min="12970" max="12970" width="6" customWidth="1"/>
    <col min="12971" max="12971" width="28.28515625" customWidth="1"/>
    <col min="12972" max="12972" width="10.28515625" customWidth="1"/>
    <col min="12973" max="12973" width="6" customWidth="1"/>
    <col min="12974" max="12974" width="28.28515625" customWidth="1"/>
    <col min="12975" max="12975" width="10.28515625" customWidth="1"/>
    <col min="12976" max="12976" width="6" customWidth="1"/>
    <col min="12977" max="12977" width="28.28515625" customWidth="1"/>
    <col min="12978" max="12978" width="10.28515625" customWidth="1"/>
    <col min="12979" max="12979" width="6" customWidth="1"/>
    <col min="12980" max="12980" width="28.28515625" customWidth="1"/>
    <col min="12981" max="12981" width="10.28515625" customWidth="1"/>
    <col min="12982" max="12982" width="6" customWidth="1"/>
    <col min="12983" max="12983" width="28.28515625" customWidth="1"/>
    <col min="12984" max="12984" width="10.28515625" customWidth="1"/>
    <col min="12985" max="12985" width="6" customWidth="1"/>
    <col min="12986" max="12986" width="28.28515625" customWidth="1"/>
    <col min="12987" max="12987" width="10.28515625" customWidth="1"/>
    <col min="12988" max="12988" width="6" customWidth="1"/>
    <col min="12989" max="12989" width="28.28515625" customWidth="1"/>
    <col min="12990" max="12990" width="10.28515625" customWidth="1"/>
    <col min="12991" max="12991" width="6" customWidth="1"/>
    <col min="12992" max="12992" width="28.28515625" customWidth="1"/>
    <col min="12993" max="12993" width="10.28515625" customWidth="1"/>
    <col min="12994" max="12994" width="6" customWidth="1"/>
    <col min="12995" max="12995" width="28.28515625" customWidth="1"/>
    <col min="12996" max="12996" width="10.28515625" customWidth="1"/>
    <col min="12997" max="12997" width="6" customWidth="1"/>
    <col min="12998" max="12998" width="28.28515625" customWidth="1"/>
    <col min="12999" max="12999" width="10.28515625" customWidth="1"/>
    <col min="13000" max="13000" width="6" customWidth="1"/>
    <col min="13001" max="13001" width="28.28515625" customWidth="1"/>
    <col min="13002" max="13002" width="10.28515625" customWidth="1"/>
    <col min="13003" max="13003" width="6" customWidth="1"/>
    <col min="13004" max="13004" width="28.28515625" customWidth="1"/>
    <col min="13005" max="13005" width="10.28515625" customWidth="1"/>
    <col min="13006" max="13006" width="6" customWidth="1"/>
    <col min="13007" max="13007" width="28.28515625" customWidth="1"/>
    <col min="13008" max="13008" width="10.28515625" customWidth="1"/>
    <col min="13009" max="13009" width="6" customWidth="1"/>
    <col min="13057" max="13057" width="31" customWidth="1"/>
    <col min="13059" max="13059" width="28.28515625" customWidth="1"/>
    <col min="13060" max="13060" width="10.28515625" customWidth="1"/>
    <col min="13061" max="13061" width="6" customWidth="1"/>
    <col min="13062" max="13062" width="28.28515625" customWidth="1"/>
    <col min="13063" max="13063" width="10.28515625" customWidth="1"/>
    <col min="13064" max="13064" width="6" customWidth="1"/>
    <col min="13065" max="13065" width="28.28515625" customWidth="1"/>
    <col min="13066" max="13066" width="10.28515625" customWidth="1"/>
    <col min="13067" max="13067" width="6" customWidth="1"/>
    <col min="13068" max="13068" width="28.28515625" customWidth="1"/>
    <col min="13069" max="13069" width="10.28515625" customWidth="1"/>
    <col min="13070" max="13070" width="6" customWidth="1"/>
    <col min="13071" max="13071" width="28.28515625" customWidth="1"/>
    <col min="13072" max="13072" width="10.28515625" customWidth="1"/>
    <col min="13073" max="13073" width="6" customWidth="1"/>
    <col min="13074" max="13074" width="28.28515625" customWidth="1"/>
    <col min="13075" max="13075" width="10.28515625" customWidth="1"/>
    <col min="13076" max="13076" width="6" customWidth="1"/>
    <col min="13077" max="13077" width="28.28515625" customWidth="1"/>
    <col min="13078" max="13078" width="10.28515625" customWidth="1"/>
    <col min="13079" max="13079" width="6" customWidth="1"/>
    <col min="13080" max="13080" width="28.28515625" customWidth="1"/>
    <col min="13081" max="13081" width="10.28515625" customWidth="1"/>
    <col min="13082" max="13082" width="6" customWidth="1"/>
    <col min="13083" max="13083" width="28.28515625" customWidth="1"/>
    <col min="13084" max="13084" width="10.28515625" customWidth="1"/>
    <col min="13085" max="13085" width="6" customWidth="1"/>
    <col min="13086" max="13086" width="28.28515625" customWidth="1"/>
    <col min="13087" max="13087" width="10.28515625" customWidth="1"/>
    <col min="13088" max="13088" width="6" customWidth="1"/>
    <col min="13089" max="13089" width="28.28515625" customWidth="1"/>
    <col min="13090" max="13090" width="10.28515625" customWidth="1"/>
    <col min="13091" max="13091" width="6" customWidth="1"/>
    <col min="13092" max="13092" width="28.28515625" customWidth="1"/>
    <col min="13093" max="13093" width="10.28515625" customWidth="1"/>
    <col min="13094" max="13094" width="6" customWidth="1"/>
    <col min="13095" max="13095" width="28.28515625" customWidth="1"/>
    <col min="13096" max="13096" width="10.28515625" customWidth="1"/>
    <col min="13097" max="13097" width="6" customWidth="1"/>
    <col min="13098" max="13098" width="28.28515625" customWidth="1"/>
    <col min="13099" max="13099" width="10.28515625" customWidth="1"/>
    <col min="13100" max="13100" width="6" customWidth="1"/>
    <col min="13101" max="13101" width="28.28515625" customWidth="1"/>
    <col min="13102" max="13102" width="10.28515625" customWidth="1"/>
    <col min="13103" max="13103" width="6" customWidth="1"/>
    <col min="13104" max="13104" width="28.28515625" customWidth="1"/>
    <col min="13105" max="13105" width="10.28515625" customWidth="1"/>
    <col min="13106" max="13106" width="6" customWidth="1"/>
    <col min="13107" max="13107" width="28.28515625" customWidth="1"/>
    <col min="13108" max="13108" width="10.28515625" customWidth="1"/>
    <col min="13109" max="13109" width="6" customWidth="1"/>
    <col min="13110" max="13110" width="28.28515625" customWidth="1"/>
    <col min="13111" max="13111" width="10.28515625" customWidth="1"/>
    <col min="13112" max="13112" width="6" customWidth="1"/>
    <col min="13113" max="13113" width="28.28515625" customWidth="1"/>
    <col min="13114" max="13114" width="10.28515625" customWidth="1"/>
    <col min="13115" max="13115" width="6" customWidth="1"/>
    <col min="13116" max="13116" width="28.28515625" customWidth="1"/>
    <col min="13117" max="13117" width="10.28515625" customWidth="1"/>
    <col min="13118" max="13118" width="6" customWidth="1"/>
    <col min="13119" max="13119" width="28.28515625" customWidth="1"/>
    <col min="13120" max="13120" width="10.28515625" customWidth="1"/>
    <col min="13121" max="13121" width="6" customWidth="1"/>
    <col min="13122" max="13122" width="28.28515625" customWidth="1"/>
    <col min="13123" max="13123" width="10.28515625" customWidth="1"/>
    <col min="13124" max="13124" width="6" customWidth="1"/>
    <col min="13125" max="13125" width="28.28515625" customWidth="1"/>
    <col min="13126" max="13126" width="10.28515625" customWidth="1"/>
    <col min="13127" max="13127" width="6" customWidth="1"/>
    <col min="13128" max="13128" width="28.28515625" customWidth="1"/>
    <col min="13129" max="13129" width="10.28515625" customWidth="1"/>
    <col min="13130" max="13130" width="6" customWidth="1"/>
    <col min="13131" max="13131" width="28.28515625" customWidth="1"/>
    <col min="13132" max="13132" width="10.28515625" customWidth="1"/>
    <col min="13133" max="13133" width="6" customWidth="1"/>
    <col min="13134" max="13134" width="28.28515625" customWidth="1"/>
    <col min="13135" max="13135" width="10.28515625" customWidth="1"/>
    <col min="13136" max="13136" width="6" customWidth="1"/>
    <col min="13137" max="13137" width="28.28515625" customWidth="1"/>
    <col min="13138" max="13138" width="10.28515625" customWidth="1"/>
    <col min="13139" max="13139" width="6" customWidth="1"/>
    <col min="13140" max="13140" width="28.28515625" customWidth="1"/>
    <col min="13141" max="13141" width="10.28515625" customWidth="1"/>
    <col min="13142" max="13142" width="6" customWidth="1"/>
    <col min="13143" max="13143" width="28.28515625" customWidth="1"/>
    <col min="13144" max="13144" width="10.28515625" customWidth="1"/>
    <col min="13145" max="13145" width="6" customWidth="1"/>
    <col min="13146" max="13146" width="28.28515625" customWidth="1"/>
    <col min="13147" max="13147" width="10.28515625" customWidth="1"/>
    <col min="13148" max="13148" width="6" customWidth="1"/>
    <col min="13149" max="13149" width="28.28515625" customWidth="1"/>
    <col min="13150" max="13150" width="10.28515625" customWidth="1"/>
    <col min="13151" max="13151" width="6" customWidth="1"/>
    <col min="13152" max="13152" width="28.28515625" customWidth="1"/>
    <col min="13153" max="13153" width="10.28515625" customWidth="1"/>
    <col min="13154" max="13154" width="6" customWidth="1"/>
    <col min="13155" max="13155" width="28.28515625" customWidth="1"/>
    <col min="13156" max="13156" width="10.28515625" customWidth="1"/>
    <col min="13157" max="13157" width="6" customWidth="1"/>
    <col min="13158" max="13158" width="28.28515625" customWidth="1"/>
    <col min="13159" max="13159" width="10.28515625" customWidth="1"/>
    <col min="13160" max="13160" width="6" customWidth="1"/>
    <col min="13161" max="13161" width="28.28515625" customWidth="1"/>
    <col min="13162" max="13162" width="10.28515625" customWidth="1"/>
    <col min="13163" max="13163" width="6" customWidth="1"/>
    <col min="13164" max="13164" width="28.28515625" customWidth="1"/>
    <col min="13165" max="13165" width="10.28515625" customWidth="1"/>
    <col min="13166" max="13166" width="6" customWidth="1"/>
    <col min="13167" max="13167" width="28.28515625" customWidth="1"/>
    <col min="13168" max="13168" width="10.28515625" customWidth="1"/>
    <col min="13169" max="13169" width="6" customWidth="1"/>
    <col min="13170" max="13170" width="28.28515625" customWidth="1"/>
    <col min="13171" max="13171" width="10.28515625" customWidth="1"/>
    <col min="13172" max="13172" width="6" customWidth="1"/>
    <col min="13173" max="13173" width="28.28515625" customWidth="1"/>
    <col min="13174" max="13174" width="10.28515625" customWidth="1"/>
    <col min="13175" max="13175" width="6" customWidth="1"/>
    <col min="13176" max="13176" width="28.28515625" customWidth="1"/>
    <col min="13177" max="13177" width="10.28515625" customWidth="1"/>
    <col min="13178" max="13178" width="6" customWidth="1"/>
    <col min="13179" max="13179" width="28.28515625" customWidth="1"/>
    <col min="13180" max="13180" width="10.28515625" customWidth="1"/>
    <col min="13181" max="13181" width="6" customWidth="1"/>
    <col min="13182" max="13182" width="28.28515625" customWidth="1"/>
    <col min="13183" max="13183" width="10.28515625" customWidth="1"/>
    <col min="13184" max="13184" width="6" customWidth="1"/>
    <col min="13185" max="13185" width="28.28515625" customWidth="1"/>
    <col min="13186" max="13186" width="10.28515625" customWidth="1"/>
    <col min="13187" max="13187" width="6" customWidth="1"/>
    <col min="13188" max="13188" width="28.28515625" customWidth="1"/>
    <col min="13189" max="13189" width="10.28515625" customWidth="1"/>
    <col min="13190" max="13190" width="6" customWidth="1"/>
    <col min="13191" max="13191" width="28.28515625" customWidth="1"/>
    <col min="13192" max="13192" width="10.28515625" customWidth="1"/>
    <col min="13193" max="13193" width="6" customWidth="1"/>
    <col min="13194" max="13194" width="28.28515625" customWidth="1"/>
    <col min="13195" max="13195" width="10.28515625" customWidth="1"/>
    <col min="13196" max="13196" width="6" customWidth="1"/>
    <col min="13197" max="13197" width="28.28515625" customWidth="1"/>
    <col min="13198" max="13198" width="10.28515625" customWidth="1"/>
    <col min="13199" max="13199" width="6" customWidth="1"/>
    <col min="13200" max="13200" width="28.28515625" customWidth="1"/>
    <col min="13201" max="13201" width="10.28515625" customWidth="1"/>
    <col min="13202" max="13202" width="6" customWidth="1"/>
    <col min="13203" max="13203" width="28.28515625" customWidth="1"/>
    <col min="13204" max="13204" width="10.28515625" customWidth="1"/>
    <col min="13205" max="13205" width="6" customWidth="1"/>
    <col min="13206" max="13206" width="28.28515625" customWidth="1"/>
    <col min="13207" max="13207" width="10.28515625" customWidth="1"/>
    <col min="13208" max="13208" width="6" customWidth="1"/>
    <col min="13209" max="13209" width="28.28515625" customWidth="1"/>
    <col min="13210" max="13210" width="10.28515625" customWidth="1"/>
    <col min="13211" max="13211" width="6" customWidth="1"/>
    <col min="13212" max="13212" width="28.28515625" customWidth="1"/>
    <col min="13213" max="13213" width="10.28515625" customWidth="1"/>
    <col min="13214" max="13214" width="6" customWidth="1"/>
    <col min="13215" max="13215" width="28.28515625" customWidth="1"/>
    <col min="13216" max="13216" width="10.28515625" customWidth="1"/>
    <col min="13217" max="13217" width="6" customWidth="1"/>
    <col min="13218" max="13218" width="28.28515625" customWidth="1"/>
    <col min="13219" max="13219" width="10.28515625" customWidth="1"/>
    <col min="13220" max="13220" width="6" customWidth="1"/>
    <col min="13221" max="13221" width="28.28515625" customWidth="1"/>
    <col min="13222" max="13222" width="10.28515625" customWidth="1"/>
    <col min="13223" max="13223" width="6" customWidth="1"/>
    <col min="13224" max="13224" width="28.28515625" customWidth="1"/>
    <col min="13225" max="13225" width="10.28515625" customWidth="1"/>
    <col min="13226" max="13226" width="6" customWidth="1"/>
    <col min="13227" max="13227" width="28.28515625" customWidth="1"/>
    <col min="13228" max="13228" width="10.28515625" customWidth="1"/>
    <col min="13229" max="13229" width="6" customWidth="1"/>
    <col min="13230" max="13230" width="28.28515625" customWidth="1"/>
    <col min="13231" max="13231" width="10.28515625" customWidth="1"/>
    <col min="13232" max="13232" width="6" customWidth="1"/>
    <col min="13233" max="13233" width="28.28515625" customWidth="1"/>
    <col min="13234" max="13234" width="10.28515625" customWidth="1"/>
    <col min="13235" max="13235" width="6" customWidth="1"/>
    <col min="13236" max="13236" width="28.28515625" customWidth="1"/>
    <col min="13237" max="13237" width="10.28515625" customWidth="1"/>
    <col min="13238" max="13238" width="6" customWidth="1"/>
    <col min="13239" max="13239" width="28.28515625" customWidth="1"/>
    <col min="13240" max="13240" width="10.28515625" customWidth="1"/>
    <col min="13241" max="13241" width="6" customWidth="1"/>
    <col min="13242" max="13242" width="28.28515625" customWidth="1"/>
    <col min="13243" max="13243" width="10.28515625" customWidth="1"/>
    <col min="13244" max="13244" width="6" customWidth="1"/>
    <col min="13245" max="13245" width="28.28515625" customWidth="1"/>
    <col min="13246" max="13246" width="10.28515625" customWidth="1"/>
    <col min="13247" max="13247" width="6" customWidth="1"/>
    <col min="13248" max="13248" width="28.28515625" customWidth="1"/>
    <col min="13249" max="13249" width="10.28515625" customWidth="1"/>
    <col min="13250" max="13250" width="6" customWidth="1"/>
    <col min="13251" max="13251" width="28.28515625" customWidth="1"/>
    <col min="13252" max="13252" width="10.28515625" customWidth="1"/>
    <col min="13253" max="13253" width="6" customWidth="1"/>
    <col min="13254" max="13254" width="28.28515625" customWidth="1"/>
    <col min="13255" max="13255" width="10.28515625" customWidth="1"/>
    <col min="13256" max="13256" width="6" customWidth="1"/>
    <col min="13257" max="13257" width="28.28515625" customWidth="1"/>
    <col min="13258" max="13258" width="10.28515625" customWidth="1"/>
    <col min="13259" max="13259" width="6" customWidth="1"/>
    <col min="13260" max="13260" width="28.28515625" customWidth="1"/>
    <col min="13261" max="13261" width="10.28515625" customWidth="1"/>
    <col min="13262" max="13262" width="6" customWidth="1"/>
    <col min="13263" max="13263" width="28.28515625" customWidth="1"/>
    <col min="13264" max="13264" width="10.28515625" customWidth="1"/>
    <col min="13265" max="13265" width="6" customWidth="1"/>
    <col min="13313" max="13313" width="31" customWidth="1"/>
    <col min="13315" max="13315" width="28.28515625" customWidth="1"/>
    <col min="13316" max="13316" width="10.28515625" customWidth="1"/>
    <col min="13317" max="13317" width="6" customWidth="1"/>
    <col min="13318" max="13318" width="28.28515625" customWidth="1"/>
    <col min="13319" max="13319" width="10.28515625" customWidth="1"/>
    <col min="13320" max="13320" width="6" customWidth="1"/>
    <col min="13321" max="13321" width="28.28515625" customWidth="1"/>
    <col min="13322" max="13322" width="10.28515625" customWidth="1"/>
    <col min="13323" max="13323" width="6" customWidth="1"/>
    <col min="13324" max="13324" width="28.28515625" customWidth="1"/>
    <col min="13325" max="13325" width="10.28515625" customWidth="1"/>
    <col min="13326" max="13326" width="6" customWidth="1"/>
    <col min="13327" max="13327" width="28.28515625" customWidth="1"/>
    <col min="13328" max="13328" width="10.28515625" customWidth="1"/>
    <col min="13329" max="13329" width="6" customWidth="1"/>
    <col min="13330" max="13330" width="28.28515625" customWidth="1"/>
    <col min="13331" max="13331" width="10.28515625" customWidth="1"/>
    <col min="13332" max="13332" width="6" customWidth="1"/>
    <col min="13333" max="13333" width="28.28515625" customWidth="1"/>
    <col min="13334" max="13334" width="10.28515625" customWidth="1"/>
    <col min="13335" max="13335" width="6" customWidth="1"/>
    <col min="13336" max="13336" width="28.28515625" customWidth="1"/>
    <col min="13337" max="13337" width="10.28515625" customWidth="1"/>
    <col min="13338" max="13338" width="6" customWidth="1"/>
    <col min="13339" max="13339" width="28.28515625" customWidth="1"/>
    <col min="13340" max="13340" width="10.28515625" customWidth="1"/>
    <col min="13341" max="13341" width="6" customWidth="1"/>
    <col min="13342" max="13342" width="28.28515625" customWidth="1"/>
    <col min="13343" max="13343" width="10.28515625" customWidth="1"/>
    <col min="13344" max="13344" width="6" customWidth="1"/>
    <col min="13345" max="13345" width="28.28515625" customWidth="1"/>
    <col min="13346" max="13346" width="10.28515625" customWidth="1"/>
    <col min="13347" max="13347" width="6" customWidth="1"/>
    <col min="13348" max="13348" width="28.28515625" customWidth="1"/>
    <col min="13349" max="13349" width="10.28515625" customWidth="1"/>
    <col min="13350" max="13350" width="6" customWidth="1"/>
    <col min="13351" max="13351" width="28.28515625" customWidth="1"/>
    <col min="13352" max="13352" width="10.28515625" customWidth="1"/>
    <col min="13353" max="13353" width="6" customWidth="1"/>
    <col min="13354" max="13354" width="28.28515625" customWidth="1"/>
    <col min="13355" max="13355" width="10.28515625" customWidth="1"/>
    <col min="13356" max="13356" width="6" customWidth="1"/>
    <col min="13357" max="13357" width="28.28515625" customWidth="1"/>
    <col min="13358" max="13358" width="10.28515625" customWidth="1"/>
    <col min="13359" max="13359" width="6" customWidth="1"/>
    <col min="13360" max="13360" width="28.28515625" customWidth="1"/>
    <col min="13361" max="13361" width="10.28515625" customWidth="1"/>
    <col min="13362" max="13362" width="6" customWidth="1"/>
    <col min="13363" max="13363" width="28.28515625" customWidth="1"/>
    <col min="13364" max="13364" width="10.28515625" customWidth="1"/>
    <col min="13365" max="13365" width="6" customWidth="1"/>
    <col min="13366" max="13366" width="28.28515625" customWidth="1"/>
    <col min="13367" max="13367" width="10.28515625" customWidth="1"/>
    <col min="13368" max="13368" width="6" customWidth="1"/>
    <col min="13369" max="13369" width="28.28515625" customWidth="1"/>
    <col min="13370" max="13370" width="10.28515625" customWidth="1"/>
    <col min="13371" max="13371" width="6" customWidth="1"/>
    <col min="13372" max="13372" width="28.28515625" customWidth="1"/>
    <col min="13373" max="13373" width="10.28515625" customWidth="1"/>
    <col min="13374" max="13374" width="6" customWidth="1"/>
    <col min="13375" max="13375" width="28.28515625" customWidth="1"/>
    <col min="13376" max="13376" width="10.28515625" customWidth="1"/>
    <col min="13377" max="13377" width="6" customWidth="1"/>
    <col min="13378" max="13378" width="28.28515625" customWidth="1"/>
    <col min="13379" max="13379" width="10.28515625" customWidth="1"/>
    <col min="13380" max="13380" width="6" customWidth="1"/>
    <col min="13381" max="13381" width="28.28515625" customWidth="1"/>
    <col min="13382" max="13382" width="10.28515625" customWidth="1"/>
    <col min="13383" max="13383" width="6" customWidth="1"/>
    <col min="13384" max="13384" width="28.28515625" customWidth="1"/>
    <col min="13385" max="13385" width="10.28515625" customWidth="1"/>
    <col min="13386" max="13386" width="6" customWidth="1"/>
    <col min="13387" max="13387" width="28.28515625" customWidth="1"/>
    <col min="13388" max="13388" width="10.28515625" customWidth="1"/>
    <col min="13389" max="13389" width="6" customWidth="1"/>
    <col min="13390" max="13390" width="28.28515625" customWidth="1"/>
    <col min="13391" max="13391" width="10.28515625" customWidth="1"/>
    <col min="13392" max="13392" width="6" customWidth="1"/>
    <col min="13393" max="13393" width="28.28515625" customWidth="1"/>
    <col min="13394" max="13394" width="10.28515625" customWidth="1"/>
    <col min="13395" max="13395" width="6" customWidth="1"/>
    <col min="13396" max="13396" width="28.28515625" customWidth="1"/>
    <col min="13397" max="13397" width="10.28515625" customWidth="1"/>
    <col min="13398" max="13398" width="6" customWidth="1"/>
    <col min="13399" max="13399" width="28.28515625" customWidth="1"/>
    <col min="13400" max="13400" width="10.28515625" customWidth="1"/>
    <col min="13401" max="13401" width="6" customWidth="1"/>
    <col min="13402" max="13402" width="28.28515625" customWidth="1"/>
    <col min="13403" max="13403" width="10.28515625" customWidth="1"/>
    <col min="13404" max="13404" width="6" customWidth="1"/>
    <col min="13405" max="13405" width="28.28515625" customWidth="1"/>
    <col min="13406" max="13406" width="10.28515625" customWidth="1"/>
    <col min="13407" max="13407" width="6" customWidth="1"/>
    <col min="13408" max="13408" width="28.28515625" customWidth="1"/>
    <col min="13409" max="13409" width="10.28515625" customWidth="1"/>
    <col min="13410" max="13410" width="6" customWidth="1"/>
    <col min="13411" max="13411" width="28.28515625" customWidth="1"/>
    <col min="13412" max="13412" width="10.28515625" customWidth="1"/>
    <col min="13413" max="13413" width="6" customWidth="1"/>
    <col min="13414" max="13414" width="28.28515625" customWidth="1"/>
    <col min="13415" max="13415" width="10.28515625" customWidth="1"/>
    <col min="13416" max="13416" width="6" customWidth="1"/>
    <col min="13417" max="13417" width="28.28515625" customWidth="1"/>
    <col min="13418" max="13418" width="10.28515625" customWidth="1"/>
    <col min="13419" max="13419" width="6" customWidth="1"/>
    <col min="13420" max="13420" width="28.28515625" customWidth="1"/>
    <col min="13421" max="13421" width="10.28515625" customWidth="1"/>
    <col min="13422" max="13422" width="6" customWidth="1"/>
    <col min="13423" max="13423" width="28.28515625" customWidth="1"/>
    <col min="13424" max="13424" width="10.28515625" customWidth="1"/>
    <col min="13425" max="13425" width="6" customWidth="1"/>
    <col min="13426" max="13426" width="28.28515625" customWidth="1"/>
    <col min="13427" max="13427" width="10.28515625" customWidth="1"/>
    <col min="13428" max="13428" width="6" customWidth="1"/>
    <col min="13429" max="13429" width="28.28515625" customWidth="1"/>
    <col min="13430" max="13430" width="10.28515625" customWidth="1"/>
    <col min="13431" max="13431" width="6" customWidth="1"/>
    <col min="13432" max="13432" width="28.28515625" customWidth="1"/>
    <col min="13433" max="13433" width="10.28515625" customWidth="1"/>
    <col min="13434" max="13434" width="6" customWidth="1"/>
    <col min="13435" max="13435" width="28.28515625" customWidth="1"/>
    <col min="13436" max="13436" width="10.28515625" customWidth="1"/>
    <col min="13437" max="13437" width="6" customWidth="1"/>
    <col min="13438" max="13438" width="28.28515625" customWidth="1"/>
    <col min="13439" max="13439" width="10.28515625" customWidth="1"/>
    <col min="13440" max="13440" width="6" customWidth="1"/>
    <col min="13441" max="13441" width="28.28515625" customWidth="1"/>
    <col min="13442" max="13442" width="10.28515625" customWidth="1"/>
    <col min="13443" max="13443" width="6" customWidth="1"/>
    <col min="13444" max="13444" width="28.28515625" customWidth="1"/>
    <col min="13445" max="13445" width="10.28515625" customWidth="1"/>
    <col min="13446" max="13446" width="6" customWidth="1"/>
    <col min="13447" max="13447" width="28.28515625" customWidth="1"/>
    <col min="13448" max="13448" width="10.28515625" customWidth="1"/>
    <col min="13449" max="13449" width="6" customWidth="1"/>
    <col min="13450" max="13450" width="28.28515625" customWidth="1"/>
    <col min="13451" max="13451" width="10.28515625" customWidth="1"/>
    <col min="13452" max="13452" width="6" customWidth="1"/>
    <col min="13453" max="13453" width="28.28515625" customWidth="1"/>
    <col min="13454" max="13454" width="10.28515625" customWidth="1"/>
    <col min="13455" max="13455" width="6" customWidth="1"/>
    <col min="13456" max="13456" width="28.28515625" customWidth="1"/>
    <col min="13457" max="13457" width="10.28515625" customWidth="1"/>
    <col min="13458" max="13458" width="6" customWidth="1"/>
    <col min="13459" max="13459" width="28.28515625" customWidth="1"/>
    <col min="13460" max="13460" width="10.28515625" customWidth="1"/>
    <col min="13461" max="13461" width="6" customWidth="1"/>
    <col min="13462" max="13462" width="28.28515625" customWidth="1"/>
    <col min="13463" max="13463" width="10.28515625" customWidth="1"/>
    <col min="13464" max="13464" width="6" customWidth="1"/>
    <col min="13465" max="13465" width="28.28515625" customWidth="1"/>
    <col min="13466" max="13466" width="10.28515625" customWidth="1"/>
    <col min="13467" max="13467" width="6" customWidth="1"/>
    <col min="13468" max="13468" width="28.28515625" customWidth="1"/>
    <col min="13469" max="13469" width="10.28515625" customWidth="1"/>
    <col min="13470" max="13470" width="6" customWidth="1"/>
    <col min="13471" max="13471" width="28.28515625" customWidth="1"/>
    <col min="13472" max="13472" width="10.28515625" customWidth="1"/>
    <col min="13473" max="13473" width="6" customWidth="1"/>
    <col min="13474" max="13474" width="28.28515625" customWidth="1"/>
    <col min="13475" max="13475" width="10.28515625" customWidth="1"/>
    <col min="13476" max="13476" width="6" customWidth="1"/>
    <col min="13477" max="13477" width="28.28515625" customWidth="1"/>
    <col min="13478" max="13478" width="10.28515625" customWidth="1"/>
    <col min="13479" max="13479" width="6" customWidth="1"/>
    <col min="13480" max="13480" width="28.28515625" customWidth="1"/>
    <col min="13481" max="13481" width="10.28515625" customWidth="1"/>
    <col min="13482" max="13482" width="6" customWidth="1"/>
    <col min="13483" max="13483" width="28.28515625" customWidth="1"/>
    <col min="13484" max="13484" width="10.28515625" customWidth="1"/>
    <col min="13485" max="13485" width="6" customWidth="1"/>
    <col min="13486" max="13486" width="28.28515625" customWidth="1"/>
    <col min="13487" max="13487" width="10.28515625" customWidth="1"/>
    <col min="13488" max="13488" width="6" customWidth="1"/>
    <col min="13489" max="13489" width="28.28515625" customWidth="1"/>
    <col min="13490" max="13490" width="10.28515625" customWidth="1"/>
    <col min="13491" max="13491" width="6" customWidth="1"/>
    <col min="13492" max="13492" width="28.28515625" customWidth="1"/>
    <col min="13493" max="13493" width="10.28515625" customWidth="1"/>
    <col min="13494" max="13494" width="6" customWidth="1"/>
    <col min="13495" max="13495" width="28.28515625" customWidth="1"/>
    <col min="13496" max="13496" width="10.28515625" customWidth="1"/>
    <col min="13497" max="13497" width="6" customWidth="1"/>
    <col min="13498" max="13498" width="28.28515625" customWidth="1"/>
    <col min="13499" max="13499" width="10.28515625" customWidth="1"/>
    <col min="13500" max="13500" width="6" customWidth="1"/>
    <col min="13501" max="13501" width="28.28515625" customWidth="1"/>
    <col min="13502" max="13502" width="10.28515625" customWidth="1"/>
    <col min="13503" max="13503" width="6" customWidth="1"/>
    <col min="13504" max="13504" width="28.28515625" customWidth="1"/>
    <col min="13505" max="13505" width="10.28515625" customWidth="1"/>
    <col min="13506" max="13506" width="6" customWidth="1"/>
    <col min="13507" max="13507" width="28.28515625" customWidth="1"/>
    <col min="13508" max="13508" width="10.28515625" customWidth="1"/>
    <col min="13509" max="13509" width="6" customWidth="1"/>
    <col min="13510" max="13510" width="28.28515625" customWidth="1"/>
    <col min="13511" max="13511" width="10.28515625" customWidth="1"/>
    <col min="13512" max="13512" width="6" customWidth="1"/>
    <col min="13513" max="13513" width="28.28515625" customWidth="1"/>
    <col min="13514" max="13514" width="10.28515625" customWidth="1"/>
    <col min="13515" max="13515" width="6" customWidth="1"/>
    <col min="13516" max="13516" width="28.28515625" customWidth="1"/>
    <col min="13517" max="13517" width="10.28515625" customWidth="1"/>
    <col min="13518" max="13518" width="6" customWidth="1"/>
    <col min="13519" max="13519" width="28.28515625" customWidth="1"/>
    <col min="13520" max="13520" width="10.28515625" customWidth="1"/>
    <col min="13521" max="13521" width="6" customWidth="1"/>
    <col min="13569" max="13569" width="31" customWidth="1"/>
    <col min="13571" max="13571" width="28.28515625" customWidth="1"/>
    <col min="13572" max="13572" width="10.28515625" customWidth="1"/>
    <col min="13573" max="13573" width="6" customWidth="1"/>
    <col min="13574" max="13574" width="28.28515625" customWidth="1"/>
    <col min="13575" max="13575" width="10.28515625" customWidth="1"/>
    <col min="13576" max="13576" width="6" customWidth="1"/>
    <col min="13577" max="13577" width="28.28515625" customWidth="1"/>
    <col min="13578" max="13578" width="10.28515625" customWidth="1"/>
    <col min="13579" max="13579" width="6" customWidth="1"/>
    <col min="13580" max="13580" width="28.28515625" customWidth="1"/>
    <col min="13581" max="13581" width="10.28515625" customWidth="1"/>
    <col min="13582" max="13582" width="6" customWidth="1"/>
    <col min="13583" max="13583" width="28.28515625" customWidth="1"/>
    <col min="13584" max="13584" width="10.28515625" customWidth="1"/>
    <col min="13585" max="13585" width="6" customWidth="1"/>
    <col min="13586" max="13586" width="28.28515625" customWidth="1"/>
    <col min="13587" max="13587" width="10.28515625" customWidth="1"/>
    <col min="13588" max="13588" width="6" customWidth="1"/>
    <col min="13589" max="13589" width="28.28515625" customWidth="1"/>
    <col min="13590" max="13590" width="10.28515625" customWidth="1"/>
    <col min="13591" max="13591" width="6" customWidth="1"/>
    <col min="13592" max="13592" width="28.28515625" customWidth="1"/>
    <col min="13593" max="13593" width="10.28515625" customWidth="1"/>
    <col min="13594" max="13594" width="6" customWidth="1"/>
    <col min="13595" max="13595" width="28.28515625" customWidth="1"/>
    <col min="13596" max="13596" width="10.28515625" customWidth="1"/>
    <col min="13597" max="13597" width="6" customWidth="1"/>
    <col min="13598" max="13598" width="28.28515625" customWidth="1"/>
    <col min="13599" max="13599" width="10.28515625" customWidth="1"/>
    <col min="13600" max="13600" width="6" customWidth="1"/>
    <col min="13601" max="13601" width="28.28515625" customWidth="1"/>
    <col min="13602" max="13602" width="10.28515625" customWidth="1"/>
    <col min="13603" max="13603" width="6" customWidth="1"/>
    <col min="13604" max="13604" width="28.28515625" customWidth="1"/>
    <col min="13605" max="13605" width="10.28515625" customWidth="1"/>
    <col min="13606" max="13606" width="6" customWidth="1"/>
    <col min="13607" max="13607" width="28.28515625" customWidth="1"/>
    <col min="13608" max="13608" width="10.28515625" customWidth="1"/>
    <col min="13609" max="13609" width="6" customWidth="1"/>
    <col min="13610" max="13610" width="28.28515625" customWidth="1"/>
    <col min="13611" max="13611" width="10.28515625" customWidth="1"/>
    <col min="13612" max="13612" width="6" customWidth="1"/>
    <col min="13613" max="13613" width="28.28515625" customWidth="1"/>
    <col min="13614" max="13614" width="10.28515625" customWidth="1"/>
    <col min="13615" max="13615" width="6" customWidth="1"/>
    <col min="13616" max="13616" width="28.28515625" customWidth="1"/>
    <col min="13617" max="13617" width="10.28515625" customWidth="1"/>
    <col min="13618" max="13618" width="6" customWidth="1"/>
    <col min="13619" max="13619" width="28.28515625" customWidth="1"/>
    <col min="13620" max="13620" width="10.28515625" customWidth="1"/>
    <col min="13621" max="13621" width="6" customWidth="1"/>
    <col min="13622" max="13622" width="28.28515625" customWidth="1"/>
    <col min="13623" max="13623" width="10.28515625" customWidth="1"/>
    <col min="13624" max="13624" width="6" customWidth="1"/>
    <col min="13625" max="13625" width="28.28515625" customWidth="1"/>
    <col min="13626" max="13626" width="10.28515625" customWidth="1"/>
    <col min="13627" max="13627" width="6" customWidth="1"/>
    <col min="13628" max="13628" width="28.28515625" customWidth="1"/>
    <col min="13629" max="13629" width="10.28515625" customWidth="1"/>
    <col min="13630" max="13630" width="6" customWidth="1"/>
    <col min="13631" max="13631" width="28.28515625" customWidth="1"/>
    <col min="13632" max="13632" width="10.28515625" customWidth="1"/>
    <col min="13633" max="13633" width="6" customWidth="1"/>
    <col min="13634" max="13634" width="28.28515625" customWidth="1"/>
    <col min="13635" max="13635" width="10.28515625" customWidth="1"/>
    <col min="13636" max="13636" width="6" customWidth="1"/>
    <col min="13637" max="13637" width="28.28515625" customWidth="1"/>
    <col min="13638" max="13638" width="10.28515625" customWidth="1"/>
    <col min="13639" max="13639" width="6" customWidth="1"/>
    <col min="13640" max="13640" width="28.28515625" customWidth="1"/>
    <col min="13641" max="13641" width="10.28515625" customWidth="1"/>
    <col min="13642" max="13642" width="6" customWidth="1"/>
    <col min="13643" max="13643" width="28.28515625" customWidth="1"/>
    <col min="13644" max="13644" width="10.28515625" customWidth="1"/>
    <col min="13645" max="13645" width="6" customWidth="1"/>
    <col min="13646" max="13646" width="28.28515625" customWidth="1"/>
    <col min="13647" max="13647" width="10.28515625" customWidth="1"/>
    <col min="13648" max="13648" width="6" customWidth="1"/>
    <col min="13649" max="13649" width="28.28515625" customWidth="1"/>
    <col min="13650" max="13650" width="10.28515625" customWidth="1"/>
    <col min="13651" max="13651" width="6" customWidth="1"/>
    <col min="13652" max="13652" width="28.28515625" customWidth="1"/>
    <col min="13653" max="13653" width="10.28515625" customWidth="1"/>
    <col min="13654" max="13654" width="6" customWidth="1"/>
    <col min="13655" max="13655" width="28.28515625" customWidth="1"/>
    <col min="13656" max="13656" width="10.28515625" customWidth="1"/>
    <col min="13657" max="13657" width="6" customWidth="1"/>
    <col min="13658" max="13658" width="28.28515625" customWidth="1"/>
    <col min="13659" max="13659" width="10.28515625" customWidth="1"/>
    <col min="13660" max="13660" width="6" customWidth="1"/>
    <col min="13661" max="13661" width="28.28515625" customWidth="1"/>
    <col min="13662" max="13662" width="10.28515625" customWidth="1"/>
    <col min="13663" max="13663" width="6" customWidth="1"/>
    <col min="13664" max="13664" width="28.28515625" customWidth="1"/>
    <col min="13665" max="13665" width="10.28515625" customWidth="1"/>
    <col min="13666" max="13666" width="6" customWidth="1"/>
    <col min="13667" max="13667" width="28.28515625" customWidth="1"/>
    <col min="13668" max="13668" width="10.28515625" customWidth="1"/>
    <col min="13669" max="13669" width="6" customWidth="1"/>
    <col min="13670" max="13670" width="28.28515625" customWidth="1"/>
    <col min="13671" max="13671" width="10.28515625" customWidth="1"/>
    <col min="13672" max="13672" width="6" customWidth="1"/>
    <col min="13673" max="13673" width="28.28515625" customWidth="1"/>
    <col min="13674" max="13674" width="10.28515625" customWidth="1"/>
    <col min="13675" max="13675" width="6" customWidth="1"/>
    <col min="13676" max="13676" width="28.28515625" customWidth="1"/>
    <col min="13677" max="13677" width="10.28515625" customWidth="1"/>
    <col min="13678" max="13678" width="6" customWidth="1"/>
    <col min="13679" max="13679" width="28.28515625" customWidth="1"/>
    <col min="13680" max="13680" width="10.28515625" customWidth="1"/>
    <col min="13681" max="13681" width="6" customWidth="1"/>
    <col min="13682" max="13682" width="28.28515625" customWidth="1"/>
    <col min="13683" max="13683" width="10.28515625" customWidth="1"/>
    <col min="13684" max="13684" width="6" customWidth="1"/>
    <col min="13685" max="13685" width="28.28515625" customWidth="1"/>
    <col min="13686" max="13686" width="10.28515625" customWidth="1"/>
    <col min="13687" max="13687" width="6" customWidth="1"/>
    <col min="13688" max="13688" width="28.28515625" customWidth="1"/>
    <col min="13689" max="13689" width="10.28515625" customWidth="1"/>
    <col min="13690" max="13690" width="6" customWidth="1"/>
    <col min="13691" max="13691" width="28.28515625" customWidth="1"/>
    <col min="13692" max="13692" width="10.28515625" customWidth="1"/>
    <col min="13693" max="13693" width="6" customWidth="1"/>
    <col min="13694" max="13694" width="28.28515625" customWidth="1"/>
    <col min="13695" max="13695" width="10.28515625" customWidth="1"/>
    <col min="13696" max="13696" width="6" customWidth="1"/>
    <col min="13697" max="13697" width="28.28515625" customWidth="1"/>
    <col min="13698" max="13698" width="10.28515625" customWidth="1"/>
    <col min="13699" max="13699" width="6" customWidth="1"/>
    <col min="13700" max="13700" width="28.28515625" customWidth="1"/>
    <col min="13701" max="13701" width="10.28515625" customWidth="1"/>
    <col min="13702" max="13702" width="6" customWidth="1"/>
    <col min="13703" max="13703" width="28.28515625" customWidth="1"/>
    <col min="13704" max="13704" width="10.28515625" customWidth="1"/>
    <col min="13705" max="13705" width="6" customWidth="1"/>
    <col min="13706" max="13706" width="28.28515625" customWidth="1"/>
    <col min="13707" max="13707" width="10.28515625" customWidth="1"/>
    <col min="13708" max="13708" width="6" customWidth="1"/>
    <col min="13709" max="13709" width="28.28515625" customWidth="1"/>
    <col min="13710" max="13710" width="10.28515625" customWidth="1"/>
    <col min="13711" max="13711" width="6" customWidth="1"/>
    <col min="13712" max="13712" width="28.28515625" customWidth="1"/>
    <col min="13713" max="13713" width="10.28515625" customWidth="1"/>
    <col min="13714" max="13714" width="6" customWidth="1"/>
    <col min="13715" max="13715" width="28.28515625" customWidth="1"/>
    <col min="13716" max="13716" width="10.28515625" customWidth="1"/>
    <col min="13717" max="13717" width="6" customWidth="1"/>
    <col min="13718" max="13718" width="28.28515625" customWidth="1"/>
    <col min="13719" max="13719" width="10.28515625" customWidth="1"/>
    <col min="13720" max="13720" width="6" customWidth="1"/>
    <col min="13721" max="13721" width="28.28515625" customWidth="1"/>
    <col min="13722" max="13722" width="10.28515625" customWidth="1"/>
    <col min="13723" max="13723" width="6" customWidth="1"/>
    <col min="13724" max="13724" width="28.28515625" customWidth="1"/>
    <col min="13725" max="13725" width="10.28515625" customWidth="1"/>
    <col min="13726" max="13726" width="6" customWidth="1"/>
    <col min="13727" max="13727" width="28.28515625" customWidth="1"/>
    <col min="13728" max="13728" width="10.28515625" customWidth="1"/>
    <col min="13729" max="13729" width="6" customWidth="1"/>
    <col min="13730" max="13730" width="28.28515625" customWidth="1"/>
    <col min="13731" max="13731" width="10.28515625" customWidth="1"/>
    <col min="13732" max="13732" width="6" customWidth="1"/>
    <col min="13733" max="13733" width="28.28515625" customWidth="1"/>
    <col min="13734" max="13734" width="10.28515625" customWidth="1"/>
    <col min="13735" max="13735" width="6" customWidth="1"/>
    <col min="13736" max="13736" width="28.28515625" customWidth="1"/>
    <col min="13737" max="13737" width="10.28515625" customWidth="1"/>
    <col min="13738" max="13738" width="6" customWidth="1"/>
    <col min="13739" max="13739" width="28.28515625" customWidth="1"/>
    <col min="13740" max="13740" width="10.28515625" customWidth="1"/>
    <col min="13741" max="13741" width="6" customWidth="1"/>
    <col min="13742" max="13742" width="28.28515625" customWidth="1"/>
    <col min="13743" max="13743" width="10.28515625" customWidth="1"/>
    <col min="13744" max="13744" width="6" customWidth="1"/>
    <col min="13745" max="13745" width="28.28515625" customWidth="1"/>
    <col min="13746" max="13746" width="10.28515625" customWidth="1"/>
    <col min="13747" max="13747" width="6" customWidth="1"/>
    <col min="13748" max="13748" width="28.28515625" customWidth="1"/>
    <col min="13749" max="13749" width="10.28515625" customWidth="1"/>
    <col min="13750" max="13750" width="6" customWidth="1"/>
    <col min="13751" max="13751" width="28.28515625" customWidth="1"/>
    <col min="13752" max="13752" width="10.28515625" customWidth="1"/>
    <col min="13753" max="13753" width="6" customWidth="1"/>
    <col min="13754" max="13754" width="28.28515625" customWidth="1"/>
    <col min="13755" max="13755" width="10.28515625" customWidth="1"/>
    <col min="13756" max="13756" width="6" customWidth="1"/>
    <col min="13757" max="13757" width="28.28515625" customWidth="1"/>
    <col min="13758" max="13758" width="10.28515625" customWidth="1"/>
    <col min="13759" max="13759" width="6" customWidth="1"/>
    <col min="13760" max="13760" width="28.28515625" customWidth="1"/>
    <col min="13761" max="13761" width="10.28515625" customWidth="1"/>
    <col min="13762" max="13762" width="6" customWidth="1"/>
    <col min="13763" max="13763" width="28.28515625" customWidth="1"/>
    <col min="13764" max="13764" width="10.28515625" customWidth="1"/>
    <col min="13765" max="13765" width="6" customWidth="1"/>
    <col min="13766" max="13766" width="28.28515625" customWidth="1"/>
    <col min="13767" max="13767" width="10.28515625" customWidth="1"/>
    <col min="13768" max="13768" width="6" customWidth="1"/>
    <col min="13769" max="13769" width="28.28515625" customWidth="1"/>
    <col min="13770" max="13770" width="10.28515625" customWidth="1"/>
    <col min="13771" max="13771" width="6" customWidth="1"/>
    <col min="13772" max="13772" width="28.28515625" customWidth="1"/>
    <col min="13773" max="13773" width="10.28515625" customWidth="1"/>
    <col min="13774" max="13774" width="6" customWidth="1"/>
    <col min="13775" max="13775" width="28.28515625" customWidth="1"/>
    <col min="13776" max="13776" width="10.28515625" customWidth="1"/>
    <col min="13777" max="13777" width="6" customWidth="1"/>
    <col min="13825" max="13825" width="31" customWidth="1"/>
    <col min="13827" max="13827" width="28.28515625" customWidth="1"/>
    <col min="13828" max="13828" width="10.28515625" customWidth="1"/>
    <col min="13829" max="13829" width="6" customWidth="1"/>
    <col min="13830" max="13830" width="28.28515625" customWidth="1"/>
    <col min="13831" max="13831" width="10.28515625" customWidth="1"/>
    <col min="13832" max="13832" width="6" customWidth="1"/>
    <col min="13833" max="13833" width="28.28515625" customWidth="1"/>
    <col min="13834" max="13834" width="10.28515625" customWidth="1"/>
    <col min="13835" max="13835" width="6" customWidth="1"/>
    <col min="13836" max="13836" width="28.28515625" customWidth="1"/>
    <col min="13837" max="13837" width="10.28515625" customWidth="1"/>
    <col min="13838" max="13838" width="6" customWidth="1"/>
    <col min="13839" max="13839" width="28.28515625" customWidth="1"/>
    <col min="13840" max="13840" width="10.28515625" customWidth="1"/>
    <col min="13841" max="13841" width="6" customWidth="1"/>
    <col min="13842" max="13842" width="28.28515625" customWidth="1"/>
    <col min="13843" max="13843" width="10.28515625" customWidth="1"/>
    <col min="13844" max="13844" width="6" customWidth="1"/>
    <col min="13845" max="13845" width="28.28515625" customWidth="1"/>
    <col min="13846" max="13846" width="10.28515625" customWidth="1"/>
    <col min="13847" max="13847" width="6" customWidth="1"/>
    <col min="13848" max="13848" width="28.28515625" customWidth="1"/>
    <col min="13849" max="13849" width="10.28515625" customWidth="1"/>
    <col min="13850" max="13850" width="6" customWidth="1"/>
    <col min="13851" max="13851" width="28.28515625" customWidth="1"/>
    <col min="13852" max="13852" width="10.28515625" customWidth="1"/>
    <col min="13853" max="13853" width="6" customWidth="1"/>
    <col min="13854" max="13854" width="28.28515625" customWidth="1"/>
    <col min="13855" max="13855" width="10.28515625" customWidth="1"/>
    <col min="13856" max="13856" width="6" customWidth="1"/>
    <col min="13857" max="13857" width="28.28515625" customWidth="1"/>
    <col min="13858" max="13858" width="10.28515625" customWidth="1"/>
    <col min="13859" max="13859" width="6" customWidth="1"/>
    <col min="13860" max="13860" width="28.28515625" customWidth="1"/>
    <col min="13861" max="13861" width="10.28515625" customWidth="1"/>
    <col min="13862" max="13862" width="6" customWidth="1"/>
    <col min="13863" max="13863" width="28.28515625" customWidth="1"/>
    <col min="13864" max="13864" width="10.28515625" customWidth="1"/>
    <col min="13865" max="13865" width="6" customWidth="1"/>
    <col min="13866" max="13866" width="28.28515625" customWidth="1"/>
    <col min="13867" max="13867" width="10.28515625" customWidth="1"/>
    <col min="13868" max="13868" width="6" customWidth="1"/>
    <col min="13869" max="13869" width="28.28515625" customWidth="1"/>
    <col min="13870" max="13870" width="10.28515625" customWidth="1"/>
    <col min="13871" max="13871" width="6" customWidth="1"/>
    <col min="13872" max="13872" width="28.28515625" customWidth="1"/>
    <col min="13873" max="13873" width="10.28515625" customWidth="1"/>
    <col min="13874" max="13874" width="6" customWidth="1"/>
    <col min="13875" max="13875" width="28.28515625" customWidth="1"/>
    <col min="13876" max="13876" width="10.28515625" customWidth="1"/>
    <col min="13877" max="13877" width="6" customWidth="1"/>
    <col min="13878" max="13878" width="28.28515625" customWidth="1"/>
    <col min="13879" max="13879" width="10.28515625" customWidth="1"/>
    <col min="13880" max="13880" width="6" customWidth="1"/>
    <col min="13881" max="13881" width="28.28515625" customWidth="1"/>
    <col min="13882" max="13882" width="10.28515625" customWidth="1"/>
    <col min="13883" max="13883" width="6" customWidth="1"/>
    <col min="13884" max="13884" width="28.28515625" customWidth="1"/>
    <col min="13885" max="13885" width="10.28515625" customWidth="1"/>
    <col min="13886" max="13886" width="6" customWidth="1"/>
    <col min="13887" max="13887" width="28.28515625" customWidth="1"/>
    <col min="13888" max="13888" width="10.28515625" customWidth="1"/>
    <col min="13889" max="13889" width="6" customWidth="1"/>
    <col min="13890" max="13890" width="28.28515625" customWidth="1"/>
    <col min="13891" max="13891" width="10.28515625" customWidth="1"/>
    <col min="13892" max="13892" width="6" customWidth="1"/>
    <col min="13893" max="13893" width="28.28515625" customWidth="1"/>
    <col min="13894" max="13894" width="10.28515625" customWidth="1"/>
    <col min="13895" max="13895" width="6" customWidth="1"/>
    <col min="13896" max="13896" width="28.28515625" customWidth="1"/>
    <col min="13897" max="13897" width="10.28515625" customWidth="1"/>
    <col min="13898" max="13898" width="6" customWidth="1"/>
    <col min="13899" max="13899" width="28.28515625" customWidth="1"/>
    <col min="13900" max="13900" width="10.28515625" customWidth="1"/>
    <col min="13901" max="13901" width="6" customWidth="1"/>
    <col min="13902" max="13902" width="28.28515625" customWidth="1"/>
    <col min="13903" max="13903" width="10.28515625" customWidth="1"/>
    <col min="13904" max="13904" width="6" customWidth="1"/>
    <col min="13905" max="13905" width="28.28515625" customWidth="1"/>
    <col min="13906" max="13906" width="10.28515625" customWidth="1"/>
    <col min="13907" max="13907" width="6" customWidth="1"/>
    <col min="13908" max="13908" width="28.28515625" customWidth="1"/>
    <col min="13909" max="13909" width="10.28515625" customWidth="1"/>
    <col min="13910" max="13910" width="6" customWidth="1"/>
    <col min="13911" max="13911" width="28.28515625" customWidth="1"/>
    <col min="13912" max="13912" width="10.28515625" customWidth="1"/>
    <col min="13913" max="13913" width="6" customWidth="1"/>
    <col min="13914" max="13914" width="28.28515625" customWidth="1"/>
    <col min="13915" max="13915" width="10.28515625" customWidth="1"/>
    <col min="13916" max="13916" width="6" customWidth="1"/>
    <col min="13917" max="13917" width="28.28515625" customWidth="1"/>
    <col min="13918" max="13918" width="10.28515625" customWidth="1"/>
    <col min="13919" max="13919" width="6" customWidth="1"/>
    <col min="13920" max="13920" width="28.28515625" customWidth="1"/>
    <col min="13921" max="13921" width="10.28515625" customWidth="1"/>
    <col min="13922" max="13922" width="6" customWidth="1"/>
    <col min="13923" max="13923" width="28.28515625" customWidth="1"/>
    <col min="13924" max="13924" width="10.28515625" customWidth="1"/>
    <col min="13925" max="13925" width="6" customWidth="1"/>
    <col min="13926" max="13926" width="28.28515625" customWidth="1"/>
    <col min="13927" max="13927" width="10.28515625" customWidth="1"/>
    <col min="13928" max="13928" width="6" customWidth="1"/>
    <col min="13929" max="13929" width="28.28515625" customWidth="1"/>
    <col min="13930" max="13930" width="10.28515625" customWidth="1"/>
    <col min="13931" max="13931" width="6" customWidth="1"/>
    <col min="13932" max="13932" width="28.28515625" customWidth="1"/>
    <col min="13933" max="13933" width="10.28515625" customWidth="1"/>
    <col min="13934" max="13934" width="6" customWidth="1"/>
    <col min="13935" max="13935" width="28.28515625" customWidth="1"/>
    <col min="13936" max="13936" width="10.28515625" customWidth="1"/>
    <col min="13937" max="13937" width="6" customWidth="1"/>
    <col min="13938" max="13938" width="28.28515625" customWidth="1"/>
    <col min="13939" max="13939" width="10.28515625" customWidth="1"/>
    <col min="13940" max="13940" width="6" customWidth="1"/>
    <col min="13941" max="13941" width="28.28515625" customWidth="1"/>
    <col min="13942" max="13942" width="10.28515625" customWidth="1"/>
    <col min="13943" max="13943" width="6" customWidth="1"/>
    <col min="13944" max="13944" width="28.28515625" customWidth="1"/>
    <col min="13945" max="13945" width="10.28515625" customWidth="1"/>
    <col min="13946" max="13946" width="6" customWidth="1"/>
    <col min="13947" max="13947" width="28.28515625" customWidth="1"/>
    <col min="13948" max="13948" width="10.28515625" customWidth="1"/>
    <col min="13949" max="13949" width="6" customWidth="1"/>
    <col min="13950" max="13950" width="28.28515625" customWidth="1"/>
    <col min="13951" max="13951" width="10.28515625" customWidth="1"/>
    <col min="13952" max="13952" width="6" customWidth="1"/>
    <col min="13953" max="13953" width="28.28515625" customWidth="1"/>
    <col min="13954" max="13954" width="10.28515625" customWidth="1"/>
    <col min="13955" max="13955" width="6" customWidth="1"/>
    <col min="13956" max="13956" width="28.28515625" customWidth="1"/>
    <col min="13957" max="13957" width="10.28515625" customWidth="1"/>
    <col min="13958" max="13958" width="6" customWidth="1"/>
    <col min="13959" max="13959" width="28.28515625" customWidth="1"/>
    <col min="13960" max="13960" width="10.28515625" customWidth="1"/>
    <col min="13961" max="13961" width="6" customWidth="1"/>
    <col min="13962" max="13962" width="28.28515625" customWidth="1"/>
    <col min="13963" max="13963" width="10.28515625" customWidth="1"/>
    <col min="13964" max="13964" width="6" customWidth="1"/>
    <col min="13965" max="13965" width="28.28515625" customWidth="1"/>
    <col min="13966" max="13966" width="10.28515625" customWidth="1"/>
    <col min="13967" max="13967" width="6" customWidth="1"/>
    <col min="13968" max="13968" width="28.28515625" customWidth="1"/>
    <col min="13969" max="13969" width="10.28515625" customWidth="1"/>
    <col min="13970" max="13970" width="6" customWidth="1"/>
    <col min="13971" max="13971" width="28.28515625" customWidth="1"/>
    <col min="13972" max="13972" width="10.28515625" customWidth="1"/>
    <col min="13973" max="13973" width="6" customWidth="1"/>
    <col min="13974" max="13974" width="28.28515625" customWidth="1"/>
    <col min="13975" max="13975" width="10.28515625" customWidth="1"/>
    <col min="13976" max="13976" width="6" customWidth="1"/>
    <col min="13977" max="13977" width="28.28515625" customWidth="1"/>
    <col min="13978" max="13978" width="10.28515625" customWidth="1"/>
    <col min="13979" max="13979" width="6" customWidth="1"/>
    <col min="13980" max="13980" width="28.28515625" customWidth="1"/>
    <col min="13981" max="13981" width="10.28515625" customWidth="1"/>
    <col min="13982" max="13982" width="6" customWidth="1"/>
    <col min="13983" max="13983" width="28.28515625" customWidth="1"/>
    <col min="13984" max="13984" width="10.28515625" customWidth="1"/>
    <col min="13985" max="13985" width="6" customWidth="1"/>
    <col min="13986" max="13986" width="28.28515625" customWidth="1"/>
    <col min="13987" max="13987" width="10.28515625" customWidth="1"/>
    <col min="13988" max="13988" width="6" customWidth="1"/>
    <col min="13989" max="13989" width="28.28515625" customWidth="1"/>
    <col min="13990" max="13990" width="10.28515625" customWidth="1"/>
    <col min="13991" max="13991" width="6" customWidth="1"/>
    <col min="13992" max="13992" width="28.28515625" customWidth="1"/>
    <col min="13993" max="13993" width="10.28515625" customWidth="1"/>
    <col min="13994" max="13994" width="6" customWidth="1"/>
    <col min="13995" max="13995" width="28.28515625" customWidth="1"/>
    <col min="13996" max="13996" width="10.28515625" customWidth="1"/>
    <col min="13997" max="13997" width="6" customWidth="1"/>
    <col min="13998" max="13998" width="28.28515625" customWidth="1"/>
    <col min="13999" max="13999" width="10.28515625" customWidth="1"/>
    <col min="14000" max="14000" width="6" customWidth="1"/>
    <col min="14001" max="14001" width="28.28515625" customWidth="1"/>
    <col min="14002" max="14002" width="10.28515625" customWidth="1"/>
    <col min="14003" max="14003" width="6" customWidth="1"/>
    <col min="14004" max="14004" width="28.28515625" customWidth="1"/>
    <col min="14005" max="14005" width="10.28515625" customWidth="1"/>
    <col min="14006" max="14006" width="6" customWidth="1"/>
    <col min="14007" max="14007" width="28.28515625" customWidth="1"/>
    <col min="14008" max="14008" width="10.28515625" customWidth="1"/>
    <col min="14009" max="14009" width="6" customWidth="1"/>
    <col min="14010" max="14010" width="28.28515625" customWidth="1"/>
    <col min="14011" max="14011" width="10.28515625" customWidth="1"/>
    <col min="14012" max="14012" width="6" customWidth="1"/>
    <col min="14013" max="14013" width="28.28515625" customWidth="1"/>
    <col min="14014" max="14014" width="10.28515625" customWidth="1"/>
    <col min="14015" max="14015" width="6" customWidth="1"/>
    <col min="14016" max="14016" width="28.28515625" customWidth="1"/>
    <col min="14017" max="14017" width="10.28515625" customWidth="1"/>
    <col min="14018" max="14018" width="6" customWidth="1"/>
    <col min="14019" max="14019" width="28.28515625" customWidth="1"/>
    <col min="14020" max="14020" width="10.28515625" customWidth="1"/>
    <col min="14021" max="14021" width="6" customWidth="1"/>
    <col min="14022" max="14022" width="28.28515625" customWidth="1"/>
    <col min="14023" max="14023" width="10.28515625" customWidth="1"/>
    <col min="14024" max="14024" width="6" customWidth="1"/>
    <col min="14025" max="14025" width="28.28515625" customWidth="1"/>
    <col min="14026" max="14026" width="10.28515625" customWidth="1"/>
    <col min="14027" max="14027" width="6" customWidth="1"/>
    <col min="14028" max="14028" width="28.28515625" customWidth="1"/>
    <col min="14029" max="14029" width="10.28515625" customWidth="1"/>
    <col min="14030" max="14030" width="6" customWidth="1"/>
    <col min="14031" max="14031" width="28.28515625" customWidth="1"/>
    <col min="14032" max="14032" width="10.28515625" customWidth="1"/>
    <col min="14033" max="14033" width="6" customWidth="1"/>
    <col min="14081" max="14081" width="31" customWidth="1"/>
    <col min="14083" max="14083" width="28.28515625" customWidth="1"/>
    <col min="14084" max="14084" width="10.28515625" customWidth="1"/>
    <col min="14085" max="14085" width="6" customWidth="1"/>
    <col min="14086" max="14086" width="28.28515625" customWidth="1"/>
    <col min="14087" max="14087" width="10.28515625" customWidth="1"/>
    <col min="14088" max="14088" width="6" customWidth="1"/>
    <col min="14089" max="14089" width="28.28515625" customWidth="1"/>
    <col min="14090" max="14090" width="10.28515625" customWidth="1"/>
    <col min="14091" max="14091" width="6" customWidth="1"/>
    <col min="14092" max="14092" width="28.28515625" customWidth="1"/>
    <col min="14093" max="14093" width="10.28515625" customWidth="1"/>
    <col min="14094" max="14094" width="6" customWidth="1"/>
    <col min="14095" max="14095" width="28.28515625" customWidth="1"/>
    <col min="14096" max="14096" width="10.28515625" customWidth="1"/>
    <col min="14097" max="14097" width="6" customWidth="1"/>
    <col min="14098" max="14098" width="28.28515625" customWidth="1"/>
    <col min="14099" max="14099" width="10.28515625" customWidth="1"/>
    <col min="14100" max="14100" width="6" customWidth="1"/>
    <col min="14101" max="14101" width="28.28515625" customWidth="1"/>
    <col min="14102" max="14102" width="10.28515625" customWidth="1"/>
    <col min="14103" max="14103" width="6" customWidth="1"/>
    <col min="14104" max="14104" width="28.28515625" customWidth="1"/>
    <col min="14105" max="14105" width="10.28515625" customWidth="1"/>
    <col min="14106" max="14106" width="6" customWidth="1"/>
    <col min="14107" max="14107" width="28.28515625" customWidth="1"/>
    <col min="14108" max="14108" width="10.28515625" customWidth="1"/>
    <col min="14109" max="14109" width="6" customWidth="1"/>
    <col min="14110" max="14110" width="28.28515625" customWidth="1"/>
    <col min="14111" max="14111" width="10.28515625" customWidth="1"/>
    <col min="14112" max="14112" width="6" customWidth="1"/>
    <col min="14113" max="14113" width="28.28515625" customWidth="1"/>
    <col min="14114" max="14114" width="10.28515625" customWidth="1"/>
    <col min="14115" max="14115" width="6" customWidth="1"/>
    <col min="14116" max="14116" width="28.28515625" customWidth="1"/>
    <col min="14117" max="14117" width="10.28515625" customWidth="1"/>
    <col min="14118" max="14118" width="6" customWidth="1"/>
    <col min="14119" max="14119" width="28.28515625" customWidth="1"/>
    <col min="14120" max="14120" width="10.28515625" customWidth="1"/>
    <col min="14121" max="14121" width="6" customWidth="1"/>
    <col min="14122" max="14122" width="28.28515625" customWidth="1"/>
    <col min="14123" max="14123" width="10.28515625" customWidth="1"/>
    <col min="14124" max="14124" width="6" customWidth="1"/>
    <col min="14125" max="14125" width="28.28515625" customWidth="1"/>
    <col min="14126" max="14126" width="10.28515625" customWidth="1"/>
    <col min="14127" max="14127" width="6" customWidth="1"/>
    <col min="14128" max="14128" width="28.28515625" customWidth="1"/>
    <col min="14129" max="14129" width="10.28515625" customWidth="1"/>
    <col min="14130" max="14130" width="6" customWidth="1"/>
    <col min="14131" max="14131" width="28.28515625" customWidth="1"/>
    <col min="14132" max="14132" width="10.28515625" customWidth="1"/>
    <col min="14133" max="14133" width="6" customWidth="1"/>
    <col min="14134" max="14134" width="28.28515625" customWidth="1"/>
    <col min="14135" max="14135" width="10.28515625" customWidth="1"/>
    <col min="14136" max="14136" width="6" customWidth="1"/>
    <col min="14137" max="14137" width="28.28515625" customWidth="1"/>
    <col min="14138" max="14138" width="10.28515625" customWidth="1"/>
    <col min="14139" max="14139" width="6" customWidth="1"/>
    <col min="14140" max="14140" width="28.28515625" customWidth="1"/>
    <col min="14141" max="14141" width="10.28515625" customWidth="1"/>
    <col min="14142" max="14142" width="6" customWidth="1"/>
    <col min="14143" max="14143" width="28.28515625" customWidth="1"/>
    <col min="14144" max="14144" width="10.28515625" customWidth="1"/>
    <col min="14145" max="14145" width="6" customWidth="1"/>
    <col min="14146" max="14146" width="28.28515625" customWidth="1"/>
    <col min="14147" max="14147" width="10.28515625" customWidth="1"/>
    <col min="14148" max="14148" width="6" customWidth="1"/>
    <col min="14149" max="14149" width="28.28515625" customWidth="1"/>
    <col min="14150" max="14150" width="10.28515625" customWidth="1"/>
    <col min="14151" max="14151" width="6" customWidth="1"/>
    <col min="14152" max="14152" width="28.28515625" customWidth="1"/>
    <col min="14153" max="14153" width="10.28515625" customWidth="1"/>
    <col min="14154" max="14154" width="6" customWidth="1"/>
    <col min="14155" max="14155" width="28.28515625" customWidth="1"/>
    <col min="14156" max="14156" width="10.28515625" customWidth="1"/>
    <col min="14157" max="14157" width="6" customWidth="1"/>
    <col min="14158" max="14158" width="28.28515625" customWidth="1"/>
    <col min="14159" max="14159" width="10.28515625" customWidth="1"/>
    <col min="14160" max="14160" width="6" customWidth="1"/>
    <col min="14161" max="14161" width="28.28515625" customWidth="1"/>
    <col min="14162" max="14162" width="10.28515625" customWidth="1"/>
    <col min="14163" max="14163" width="6" customWidth="1"/>
    <col min="14164" max="14164" width="28.28515625" customWidth="1"/>
    <col min="14165" max="14165" width="10.28515625" customWidth="1"/>
    <col min="14166" max="14166" width="6" customWidth="1"/>
    <col min="14167" max="14167" width="28.28515625" customWidth="1"/>
    <col min="14168" max="14168" width="10.28515625" customWidth="1"/>
    <col min="14169" max="14169" width="6" customWidth="1"/>
    <col min="14170" max="14170" width="28.28515625" customWidth="1"/>
    <col min="14171" max="14171" width="10.28515625" customWidth="1"/>
    <col min="14172" max="14172" width="6" customWidth="1"/>
    <col min="14173" max="14173" width="28.28515625" customWidth="1"/>
    <col min="14174" max="14174" width="10.28515625" customWidth="1"/>
    <col min="14175" max="14175" width="6" customWidth="1"/>
    <col min="14176" max="14176" width="28.28515625" customWidth="1"/>
    <col min="14177" max="14177" width="10.28515625" customWidth="1"/>
    <col min="14178" max="14178" width="6" customWidth="1"/>
    <col min="14179" max="14179" width="28.28515625" customWidth="1"/>
    <col min="14180" max="14180" width="10.28515625" customWidth="1"/>
    <col min="14181" max="14181" width="6" customWidth="1"/>
    <col min="14182" max="14182" width="28.28515625" customWidth="1"/>
    <col min="14183" max="14183" width="10.28515625" customWidth="1"/>
    <col min="14184" max="14184" width="6" customWidth="1"/>
    <col min="14185" max="14185" width="28.28515625" customWidth="1"/>
    <col min="14186" max="14186" width="10.28515625" customWidth="1"/>
    <col min="14187" max="14187" width="6" customWidth="1"/>
    <col min="14188" max="14188" width="28.28515625" customWidth="1"/>
    <col min="14189" max="14189" width="10.28515625" customWidth="1"/>
    <col min="14190" max="14190" width="6" customWidth="1"/>
    <col min="14191" max="14191" width="28.28515625" customWidth="1"/>
    <col min="14192" max="14192" width="10.28515625" customWidth="1"/>
    <col min="14193" max="14193" width="6" customWidth="1"/>
    <col min="14194" max="14194" width="28.28515625" customWidth="1"/>
    <col min="14195" max="14195" width="10.28515625" customWidth="1"/>
    <col min="14196" max="14196" width="6" customWidth="1"/>
    <col min="14197" max="14197" width="28.28515625" customWidth="1"/>
    <col min="14198" max="14198" width="10.28515625" customWidth="1"/>
    <col min="14199" max="14199" width="6" customWidth="1"/>
    <col min="14200" max="14200" width="28.28515625" customWidth="1"/>
    <col min="14201" max="14201" width="10.28515625" customWidth="1"/>
    <col min="14202" max="14202" width="6" customWidth="1"/>
    <col min="14203" max="14203" width="28.28515625" customWidth="1"/>
    <col min="14204" max="14204" width="10.28515625" customWidth="1"/>
    <col min="14205" max="14205" width="6" customWidth="1"/>
    <col min="14206" max="14206" width="28.28515625" customWidth="1"/>
    <col min="14207" max="14207" width="10.28515625" customWidth="1"/>
    <col min="14208" max="14208" width="6" customWidth="1"/>
    <col min="14209" max="14209" width="28.28515625" customWidth="1"/>
    <col min="14210" max="14210" width="10.28515625" customWidth="1"/>
    <col min="14211" max="14211" width="6" customWidth="1"/>
    <col min="14212" max="14212" width="28.28515625" customWidth="1"/>
    <col min="14213" max="14213" width="10.28515625" customWidth="1"/>
    <col min="14214" max="14214" width="6" customWidth="1"/>
    <col min="14215" max="14215" width="28.28515625" customWidth="1"/>
    <col min="14216" max="14216" width="10.28515625" customWidth="1"/>
    <col min="14217" max="14217" width="6" customWidth="1"/>
    <col min="14218" max="14218" width="28.28515625" customWidth="1"/>
    <col min="14219" max="14219" width="10.28515625" customWidth="1"/>
    <col min="14220" max="14220" width="6" customWidth="1"/>
    <col min="14221" max="14221" width="28.28515625" customWidth="1"/>
    <col min="14222" max="14222" width="10.28515625" customWidth="1"/>
    <col min="14223" max="14223" width="6" customWidth="1"/>
    <col min="14224" max="14224" width="28.28515625" customWidth="1"/>
    <col min="14225" max="14225" width="10.28515625" customWidth="1"/>
    <col min="14226" max="14226" width="6" customWidth="1"/>
    <col min="14227" max="14227" width="28.28515625" customWidth="1"/>
    <col min="14228" max="14228" width="10.28515625" customWidth="1"/>
    <col min="14229" max="14229" width="6" customWidth="1"/>
    <col min="14230" max="14230" width="28.28515625" customWidth="1"/>
    <col min="14231" max="14231" width="10.28515625" customWidth="1"/>
    <col min="14232" max="14232" width="6" customWidth="1"/>
    <col min="14233" max="14233" width="28.28515625" customWidth="1"/>
    <col min="14234" max="14234" width="10.28515625" customWidth="1"/>
    <col min="14235" max="14235" width="6" customWidth="1"/>
    <col min="14236" max="14236" width="28.28515625" customWidth="1"/>
    <col min="14237" max="14237" width="10.28515625" customWidth="1"/>
    <col min="14238" max="14238" width="6" customWidth="1"/>
    <col min="14239" max="14239" width="28.28515625" customWidth="1"/>
    <col min="14240" max="14240" width="10.28515625" customWidth="1"/>
    <col min="14241" max="14241" width="6" customWidth="1"/>
    <col min="14242" max="14242" width="28.28515625" customWidth="1"/>
    <col min="14243" max="14243" width="10.28515625" customWidth="1"/>
    <col min="14244" max="14244" width="6" customWidth="1"/>
    <col min="14245" max="14245" width="28.28515625" customWidth="1"/>
    <col min="14246" max="14246" width="10.28515625" customWidth="1"/>
    <col min="14247" max="14247" width="6" customWidth="1"/>
    <col min="14248" max="14248" width="28.28515625" customWidth="1"/>
    <col min="14249" max="14249" width="10.28515625" customWidth="1"/>
    <col min="14250" max="14250" width="6" customWidth="1"/>
    <col min="14251" max="14251" width="28.28515625" customWidth="1"/>
    <col min="14252" max="14252" width="10.28515625" customWidth="1"/>
    <col min="14253" max="14253" width="6" customWidth="1"/>
    <col min="14254" max="14254" width="28.28515625" customWidth="1"/>
    <col min="14255" max="14255" width="10.28515625" customWidth="1"/>
    <col min="14256" max="14256" width="6" customWidth="1"/>
    <col min="14257" max="14257" width="28.28515625" customWidth="1"/>
    <col min="14258" max="14258" width="10.28515625" customWidth="1"/>
    <col min="14259" max="14259" width="6" customWidth="1"/>
    <col min="14260" max="14260" width="28.28515625" customWidth="1"/>
    <col min="14261" max="14261" width="10.28515625" customWidth="1"/>
    <col min="14262" max="14262" width="6" customWidth="1"/>
    <col min="14263" max="14263" width="28.28515625" customWidth="1"/>
    <col min="14264" max="14264" width="10.28515625" customWidth="1"/>
    <col min="14265" max="14265" width="6" customWidth="1"/>
    <col min="14266" max="14266" width="28.28515625" customWidth="1"/>
    <col min="14267" max="14267" width="10.28515625" customWidth="1"/>
    <col min="14268" max="14268" width="6" customWidth="1"/>
    <col min="14269" max="14269" width="28.28515625" customWidth="1"/>
    <col min="14270" max="14270" width="10.28515625" customWidth="1"/>
    <col min="14271" max="14271" width="6" customWidth="1"/>
    <col min="14272" max="14272" width="28.28515625" customWidth="1"/>
    <col min="14273" max="14273" width="10.28515625" customWidth="1"/>
    <col min="14274" max="14274" width="6" customWidth="1"/>
    <col min="14275" max="14275" width="28.28515625" customWidth="1"/>
    <col min="14276" max="14276" width="10.28515625" customWidth="1"/>
    <col min="14277" max="14277" width="6" customWidth="1"/>
    <col min="14278" max="14278" width="28.28515625" customWidth="1"/>
    <col min="14279" max="14279" width="10.28515625" customWidth="1"/>
    <col min="14280" max="14280" width="6" customWidth="1"/>
    <col min="14281" max="14281" width="28.28515625" customWidth="1"/>
    <col min="14282" max="14282" width="10.28515625" customWidth="1"/>
    <col min="14283" max="14283" width="6" customWidth="1"/>
    <col min="14284" max="14284" width="28.28515625" customWidth="1"/>
    <col min="14285" max="14285" width="10.28515625" customWidth="1"/>
    <col min="14286" max="14286" width="6" customWidth="1"/>
    <col min="14287" max="14287" width="28.28515625" customWidth="1"/>
    <col min="14288" max="14288" width="10.28515625" customWidth="1"/>
    <col min="14289" max="14289" width="6" customWidth="1"/>
    <col min="14337" max="14337" width="31" customWidth="1"/>
    <col min="14339" max="14339" width="28.28515625" customWidth="1"/>
    <col min="14340" max="14340" width="10.28515625" customWidth="1"/>
    <col min="14341" max="14341" width="6" customWidth="1"/>
    <col min="14342" max="14342" width="28.28515625" customWidth="1"/>
    <col min="14343" max="14343" width="10.28515625" customWidth="1"/>
    <col min="14344" max="14344" width="6" customWidth="1"/>
    <col min="14345" max="14345" width="28.28515625" customWidth="1"/>
    <col min="14346" max="14346" width="10.28515625" customWidth="1"/>
    <col min="14347" max="14347" width="6" customWidth="1"/>
    <col min="14348" max="14348" width="28.28515625" customWidth="1"/>
    <col min="14349" max="14349" width="10.28515625" customWidth="1"/>
    <col min="14350" max="14350" width="6" customWidth="1"/>
    <col min="14351" max="14351" width="28.28515625" customWidth="1"/>
    <col min="14352" max="14352" width="10.28515625" customWidth="1"/>
    <col min="14353" max="14353" width="6" customWidth="1"/>
    <col min="14354" max="14354" width="28.28515625" customWidth="1"/>
    <col min="14355" max="14355" width="10.28515625" customWidth="1"/>
    <col min="14356" max="14356" width="6" customWidth="1"/>
    <col min="14357" max="14357" width="28.28515625" customWidth="1"/>
    <col min="14358" max="14358" width="10.28515625" customWidth="1"/>
    <col min="14359" max="14359" width="6" customWidth="1"/>
    <col min="14360" max="14360" width="28.28515625" customWidth="1"/>
    <col min="14361" max="14361" width="10.28515625" customWidth="1"/>
    <col min="14362" max="14362" width="6" customWidth="1"/>
    <col min="14363" max="14363" width="28.28515625" customWidth="1"/>
    <col min="14364" max="14364" width="10.28515625" customWidth="1"/>
    <col min="14365" max="14365" width="6" customWidth="1"/>
    <col min="14366" max="14366" width="28.28515625" customWidth="1"/>
    <col min="14367" max="14367" width="10.28515625" customWidth="1"/>
    <col min="14368" max="14368" width="6" customWidth="1"/>
    <col min="14369" max="14369" width="28.28515625" customWidth="1"/>
    <col min="14370" max="14370" width="10.28515625" customWidth="1"/>
    <col min="14371" max="14371" width="6" customWidth="1"/>
    <col min="14372" max="14372" width="28.28515625" customWidth="1"/>
    <col min="14373" max="14373" width="10.28515625" customWidth="1"/>
    <col min="14374" max="14374" width="6" customWidth="1"/>
    <col min="14375" max="14375" width="28.28515625" customWidth="1"/>
    <col min="14376" max="14376" width="10.28515625" customWidth="1"/>
    <col min="14377" max="14377" width="6" customWidth="1"/>
    <col min="14378" max="14378" width="28.28515625" customWidth="1"/>
    <col min="14379" max="14379" width="10.28515625" customWidth="1"/>
    <col min="14380" max="14380" width="6" customWidth="1"/>
    <col min="14381" max="14381" width="28.28515625" customWidth="1"/>
    <col min="14382" max="14382" width="10.28515625" customWidth="1"/>
    <col min="14383" max="14383" width="6" customWidth="1"/>
    <col min="14384" max="14384" width="28.28515625" customWidth="1"/>
    <col min="14385" max="14385" width="10.28515625" customWidth="1"/>
    <col min="14386" max="14386" width="6" customWidth="1"/>
    <col min="14387" max="14387" width="28.28515625" customWidth="1"/>
    <col min="14388" max="14388" width="10.28515625" customWidth="1"/>
    <col min="14389" max="14389" width="6" customWidth="1"/>
    <col min="14390" max="14390" width="28.28515625" customWidth="1"/>
    <col min="14391" max="14391" width="10.28515625" customWidth="1"/>
    <col min="14392" max="14392" width="6" customWidth="1"/>
    <col min="14393" max="14393" width="28.28515625" customWidth="1"/>
    <col min="14394" max="14394" width="10.28515625" customWidth="1"/>
    <col min="14395" max="14395" width="6" customWidth="1"/>
    <col min="14396" max="14396" width="28.28515625" customWidth="1"/>
    <col min="14397" max="14397" width="10.28515625" customWidth="1"/>
    <col min="14398" max="14398" width="6" customWidth="1"/>
    <col min="14399" max="14399" width="28.28515625" customWidth="1"/>
    <col min="14400" max="14400" width="10.28515625" customWidth="1"/>
    <col min="14401" max="14401" width="6" customWidth="1"/>
    <col min="14402" max="14402" width="28.28515625" customWidth="1"/>
    <col min="14403" max="14403" width="10.28515625" customWidth="1"/>
    <col min="14404" max="14404" width="6" customWidth="1"/>
    <col min="14405" max="14405" width="28.28515625" customWidth="1"/>
    <col min="14406" max="14406" width="10.28515625" customWidth="1"/>
    <col min="14407" max="14407" width="6" customWidth="1"/>
    <col min="14408" max="14408" width="28.28515625" customWidth="1"/>
    <col min="14409" max="14409" width="10.28515625" customWidth="1"/>
    <col min="14410" max="14410" width="6" customWidth="1"/>
    <col min="14411" max="14411" width="28.28515625" customWidth="1"/>
    <col min="14412" max="14412" width="10.28515625" customWidth="1"/>
    <col min="14413" max="14413" width="6" customWidth="1"/>
    <col min="14414" max="14414" width="28.28515625" customWidth="1"/>
    <col min="14415" max="14415" width="10.28515625" customWidth="1"/>
    <col min="14416" max="14416" width="6" customWidth="1"/>
    <col min="14417" max="14417" width="28.28515625" customWidth="1"/>
    <col min="14418" max="14418" width="10.28515625" customWidth="1"/>
    <col min="14419" max="14419" width="6" customWidth="1"/>
    <col min="14420" max="14420" width="28.28515625" customWidth="1"/>
    <col min="14421" max="14421" width="10.28515625" customWidth="1"/>
    <col min="14422" max="14422" width="6" customWidth="1"/>
    <col min="14423" max="14423" width="28.28515625" customWidth="1"/>
    <col min="14424" max="14424" width="10.28515625" customWidth="1"/>
    <col min="14425" max="14425" width="6" customWidth="1"/>
    <col min="14426" max="14426" width="28.28515625" customWidth="1"/>
    <col min="14427" max="14427" width="10.28515625" customWidth="1"/>
    <col min="14428" max="14428" width="6" customWidth="1"/>
    <col min="14429" max="14429" width="28.28515625" customWidth="1"/>
    <col min="14430" max="14430" width="10.28515625" customWidth="1"/>
    <col min="14431" max="14431" width="6" customWidth="1"/>
    <col min="14432" max="14432" width="28.28515625" customWidth="1"/>
    <col min="14433" max="14433" width="10.28515625" customWidth="1"/>
    <col min="14434" max="14434" width="6" customWidth="1"/>
    <col min="14435" max="14435" width="28.28515625" customWidth="1"/>
    <col min="14436" max="14436" width="10.28515625" customWidth="1"/>
    <col min="14437" max="14437" width="6" customWidth="1"/>
    <col min="14438" max="14438" width="28.28515625" customWidth="1"/>
    <col min="14439" max="14439" width="10.28515625" customWidth="1"/>
    <col min="14440" max="14440" width="6" customWidth="1"/>
    <col min="14441" max="14441" width="28.28515625" customWidth="1"/>
    <col min="14442" max="14442" width="10.28515625" customWidth="1"/>
    <col min="14443" max="14443" width="6" customWidth="1"/>
    <col min="14444" max="14444" width="28.28515625" customWidth="1"/>
    <col min="14445" max="14445" width="10.28515625" customWidth="1"/>
    <col min="14446" max="14446" width="6" customWidth="1"/>
    <col min="14447" max="14447" width="28.28515625" customWidth="1"/>
    <col min="14448" max="14448" width="10.28515625" customWidth="1"/>
    <col min="14449" max="14449" width="6" customWidth="1"/>
    <col min="14450" max="14450" width="28.28515625" customWidth="1"/>
    <col min="14451" max="14451" width="10.28515625" customWidth="1"/>
    <col min="14452" max="14452" width="6" customWidth="1"/>
    <col min="14453" max="14453" width="28.28515625" customWidth="1"/>
    <col min="14454" max="14454" width="10.28515625" customWidth="1"/>
    <col min="14455" max="14455" width="6" customWidth="1"/>
    <col min="14456" max="14456" width="28.28515625" customWidth="1"/>
    <col min="14457" max="14457" width="10.28515625" customWidth="1"/>
    <col min="14458" max="14458" width="6" customWidth="1"/>
    <col min="14459" max="14459" width="28.28515625" customWidth="1"/>
    <col min="14460" max="14460" width="10.28515625" customWidth="1"/>
    <col min="14461" max="14461" width="6" customWidth="1"/>
    <col min="14462" max="14462" width="28.28515625" customWidth="1"/>
    <col min="14463" max="14463" width="10.28515625" customWidth="1"/>
    <col min="14464" max="14464" width="6" customWidth="1"/>
    <col min="14465" max="14465" width="28.28515625" customWidth="1"/>
    <col min="14466" max="14466" width="10.28515625" customWidth="1"/>
    <col min="14467" max="14467" width="6" customWidth="1"/>
    <col min="14468" max="14468" width="28.28515625" customWidth="1"/>
    <col min="14469" max="14469" width="10.28515625" customWidth="1"/>
    <col min="14470" max="14470" width="6" customWidth="1"/>
    <col min="14471" max="14471" width="28.28515625" customWidth="1"/>
    <col min="14472" max="14472" width="10.28515625" customWidth="1"/>
    <col min="14473" max="14473" width="6" customWidth="1"/>
    <col min="14474" max="14474" width="28.28515625" customWidth="1"/>
    <col min="14475" max="14475" width="10.28515625" customWidth="1"/>
    <col min="14476" max="14476" width="6" customWidth="1"/>
    <col min="14477" max="14477" width="28.28515625" customWidth="1"/>
    <col min="14478" max="14478" width="10.28515625" customWidth="1"/>
    <col min="14479" max="14479" width="6" customWidth="1"/>
    <col min="14480" max="14480" width="28.28515625" customWidth="1"/>
    <col min="14481" max="14481" width="10.28515625" customWidth="1"/>
    <col min="14482" max="14482" width="6" customWidth="1"/>
    <col min="14483" max="14483" width="28.28515625" customWidth="1"/>
    <col min="14484" max="14484" width="10.28515625" customWidth="1"/>
    <col min="14485" max="14485" width="6" customWidth="1"/>
    <col min="14486" max="14486" width="28.28515625" customWidth="1"/>
    <col min="14487" max="14487" width="10.28515625" customWidth="1"/>
    <col min="14488" max="14488" width="6" customWidth="1"/>
    <col min="14489" max="14489" width="28.28515625" customWidth="1"/>
    <col min="14490" max="14490" width="10.28515625" customWidth="1"/>
    <col min="14491" max="14491" width="6" customWidth="1"/>
    <col min="14492" max="14492" width="28.28515625" customWidth="1"/>
    <col min="14493" max="14493" width="10.28515625" customWidth="1"/>
    <col min="14494" max="14494" width="6" customWidth="1"/>
    <col min="14495" max="14495" width="28.28515625" customWidth="1"/>
    <col min="14496" max="14496" width="10.28515625" customWidth="1"/>
    <col min="14497" max="14497" width="6" customWidth="1"/>
    <col min="14498" max="14498" width="28.28515625" customWidth="1"/>
    <col min="14499" max="14499" width="10.28515625" customWidth="1"/>
    <col min="14500" max="14500" width="6" customWidth="1"/>
    <col min="14501" max="14501" width="28.28515625" customWidth="1"/>
    <col min="14502" max="14502" width="10.28515625" customWidth="1"/>
    <col min="14503" max="14503" width="6" customWidth="1"/>
    <col min="14504" max="14504" width="28.28515625" customWidth="1"/>
    <col min="14505" max="14505" width="10.28515625" customWidth="1"/>
    <col min="14506" max="14506" width="6" customWidth="1"/>
    <col min="14507" max="14507" width="28.28515625" customWidth="1"/>
    <col min="14508" max="14508" width="10.28515625" customWidth="1"/>
    <col min="14509" max="14509" width="6" customWidth="1"/>
    <col min="14510" max="14510" width="28.28515625" customWidth="1"/>
    <col min="14511" max="14511" width="10.28515625" customWidth="1"/>
    <col min="14512" max="14512" width="6" customWidth="1"/>
    <col min="14513" max="14513" width="28.28515625" customWidth="1"/>
    <col min="14514" max="14514" width="10.28515625" customWidth="1"/>
    <col min="14515" max="14515" width="6" customWidth="1"/>
    <col min="14516" max="14516" width="28.28515625" customWidth="1"/>
    <col min="14517" max="14517" width="10.28515625" customWidth="1"/>
    <col min="14518" max="14518" width="6" customWidth="1"/>
    <col min="14519" max="14519" width="28.28515625" customWidth="1"/>
    <col min="14520" max="14520" width="10.28515625" customWidth="1"/>
    <col min="14521" max="14521" width="6" customWidth="1"/>
    <col min="14522" max="14522" width="28.28515625" customWidth="1"/>
    <col min="14523" max="14523" width="10.28515625" customWidth="1"/>
    <col min="14524" max="14524" width="6" customWidth="1"/>
    <col min="14525" max="14525" width="28.28515625" customWidth="1"/>
    <col min="14526" max="14526" width="10.28515625" customWidth="1"/>
    <col min="14527" max="14527" width="6" customWidth="1"/>
    <col min="14528" max="14528" width="28.28515625" customWidth="1"/>
    <col min="14529" max="14529" width="10.28515625" customWidth="1"/>
    <col min="14530" max="14530" width="6" customWidth="1"/>
    <col min="14531" max="14531" width="28.28515625" customWidth="1"/>
    <col min="14532" max="14532" width="10.28515625" customWidth="1"/>
    <col min="14533" max="14533" width="6" customWidth="1"/>
    <col min="14534" max="14534" width="28.28515625" customWidth="1"/>
    <col min="14535" max="14535" width="10.28515625" customWidth="1"/>
    <col min="14536" max="14536" width="6" customWidth="1"/>
    <col min="14537" max="14537" width="28.28515625" customWidth="1"/>
    <col min="14538" max="14538" width="10.28515625" customWidth="1"/>
    <col min="14539" max="14539" width="6" customWidth="1"/>
    <col min="14540" max="14540" width="28.28515625" customWidth="1"/>
    <col min="14541" max="14541" width="10.28515625" customWidth="1"/>
    <col min="14542" max="14542" width="6" customWidth="1"/>
    <col min="14543" max="14543" width="28.28515625" customWidth="1"/>
    <col min="14544" max="14544" width="10.28515625" customWidth="1"/>
    <col min="14545" max="14545" width="6" customWidth="1"/>
    <col min="14593" max="14593" width="31" customWidth="1"/>
    <col min="14595" max="14595" width="28.28515625" customWidth="1"/>
    <col min="14596" max="14596" width="10.28515625" customWidth="1"/>
    <col min="14597" max="14597" width="6" customWidth="1"/>
    <col min="14598" max="14598" width="28.28515625" customWidth="1"/>
    <col min="14599" max="14599" width="10.28515625" customWidth="1"/>
    <col min="14600" max="14600" width="6" customWidth="1"/>
    <col min="14601" max="14601" width="28.28515625" customWidth="1"/>
    <col min="14602" max="14602" width="10.28515625" customWidth="1"/>
    <col min="14603" max="14603" width="6" customWidth="1"/>
    <col min="14604" max="14604" width="28.28515625" customWidth="1"/>
    <col min="14605" max="14605" width="10.28515625" customWidth="1"/>
    <col min="14606" max="14606" width="6" customWidth="1"/>
    <col min="14607" max="14607" width="28.28515625" customWidth="1"/>
    <col min="14608" max="14608" width="10.28515625" customWidth="1"/>
    <col min="14609" max="14609" width="6" customWidth="1"/>
    <col min="14610" max="14610" width="28.28515625" customWidth="1"/>
    <col min="14611" max="14611" width="10.28515625" customWidth="1"/>
    <col min="14612" max="14612" width="6" customWidth="1"/>
    <col min="14613" max="14613" width="28.28515625" customWidth="1"/>
    <col min="14614" max="14614" width="10.28515625" customWidth="1"/>
    <col min="14615" max="14615" width="6" customWidth="1"/>
    <col min="14616" max="14616" width="28.28515625" customWidth="1"/>
    <col min="14617" max="14617" width="10.28515625" customWidth="1"/>
    <col min="14618" max="14618" width="6" customWidth="1"/>
    <col min="14619" max="14619" width="28.28515625" customWidth="1"/>
    <col min="14620" max="14620" width="10.28515625" customWidth="1"/>
    <col min="14621" max="14621" width="6" customWidth="1"/>
    <col min="14622" max="14622" width="28.28515625" customWidth="1"/>
    <col min="14623" max="14623" width="10.28515625" customWidth="1"/>
    <col min="14624" max="14624" width="6" customWidth="1"/>
    <col min="14625" max="14625" width="28.28515625" customWidth="1"/>
    <col min="14626" max="14626" width="10.28515625" customWidth="1"/>
    <col min="14627" max="14627" width="6" customWidth="1"/>
    <col min="14628" max="14628" width="28.28515625" customWidth="1"/>
    <col min="14629" max="14629" width="10.28515625" customWidth="1"/>
    <col min="14630" max="14630" width="6" customWidth="1"/>
    <col min="14631" max="14631" width="28.28515625" customWidth="1"/>
    <col min="14632" max="14632" width="10.28515625" customWidth="1"/>
    <col min="14633" max="14633" width="6" customWidth="1"/>
    <col min="14634" max="14634" width="28.28515625" customWidth="1"/>
    <col min="14635" max="14635" width="10.28515625" customWidth="1"/>
    <col min="14636" max="14636" width="6" customWidth="1"/>
    <col min="14637" max="14637" width="28.28515625" customWidth="1"/>
    <col min="14638" max="14638" width="10.28515625" customWidth="1"/>
    <col min="14639" max="14639" width="6" customWidth="1"/>
    <col min="14640" max="14640" width="28.28515625" customWidth="1"/>
    <col min="14641" max="14641" width="10.28515625" customWidth="1"/>
    <col min="14642" max="14642" width="6" customWidth="1"/>
    <col min="14643" max="14643" width="28.28515625" customWidth="1"/>
    <col min="14644" max="14644" width="10.28515625" customWidth="1"/>
    <col min="14645" max="14645" width="6" customWidth="1"/>
    <col min="14646" max="14646" width="28.28515625" customWidth="1"/>
    <col min="14647" max="14647" width="10.28515625" customWidth="1"/>
    <col min="14648" max="14648" width="6" customWidth="1"/>
    <col min="14649" max="14649" width="28.28515625" customWidth="1"/>
    <col min="14650" max="14650" width="10.28515625" customWidth="1"/>
    <col min="14651" max="14651" width="6" customWidth="1"/>
    <col min="14652" max="14652" width="28.28515625" customWidth="1"/>
    <col min="14653" max="14653" width="10.28515625" customWidth="1"/>
    <col min="14654" max="14654" width="6" customWidth="1"/>
    <col min="14655" max="14655" width="28.28515625" customWidth="1"/>
    <col min="14656" max="14656" width="10.28515625" customWidth="1"/>
    <col min="14657" max="14657" width="6" customWidth="1"/>
    <col min="14658" max="14658" width="28.28515625" customWidth="1"/>
    <col min="14659" max="14659" width="10.28515625" customWidth="1"/>
    <col min="14660" max="14660" width="6" customWidth="1"/>
    <col min="14661" max="14661" width="28.28515625" customWidth="1"/>
    <col min="14662" max="14662" width="10.28515625" customWidth="1"/>
    <col min="14663" max="14663" width="6" customWidth="1"/>
    <col min="14664" max="14664" width="28.28515625" customWidth="1"/>
    <col min="14665" max="14665" width="10.28515625" customWidth="1"/>
    <col min="14666" max="14666" width="6" customWidth="1"/>
    <col min="14667" max="14667" width="28.28515625" customWidth="1"/>
    <col min="14668" max="14668" width="10.28515625" customWidth="1"/>
    <col min="14669" max="14669" width="6" customWidth="1"/>
    <col min="14670" max="14670" width="28.28515625" customWidth="1"/>
    <col min="14671" max="14671" width="10.28515625" customWidth="1"/>
    <col min="14672" max="14672" width="6" customWidth="1"/>
    <col min="14673" max="14673" width="28.28515625" customWidth="1"/>
    <col min="14674" max="14674" width="10.28515625" customWidth="1"/>
    <col min="14675" max="14675" width="6" customWidth="1"/>
    <col min="14676" max="14676" width="28.28515625" customWidth="1"/>
    <col min="14677" max="14677" width="10.28515625" customWidth="1"/>
    <col min="14678" max="14678" width="6" customWidth="1"/>
    <col min="14679" max="14679" width="28.28515625" customWidth="1"/>
    <col min="14680" max="14680" width="10.28515625" customWidth="1"/>
    <col min="14681" max="14681" width="6" customWidth="1"/>
    <col min="14682" max="14682" width="28.28515625" customWidth="1"/>
    <col min="14683" max="14683" width="10.28515625" customWidth="1"/>
    <col min="14684" max="14684" width="6" customWidth="1"/>
    <col min="14685" max="14685" width="28.28515625" customWidth="1"/>
    <col min="14686" max="14686" width="10.28515625" customWidth="1"/>
    <col min="14687" max="14687" width="6" customWidth="1"/>
    <col min="14688" max="14688" width="28.28515625" customWidth="1"/>
    <col min="14689" max="14689" width="10.28515625" customWidth="1"/>
    <col min="14690" max="14690" width="6" customWidth="1"/>
    <col min="14691" max="14691" width="28.28515625" customWidth="1"/>
    <col min="14692" max="14692" width="10.28515625" customWidth="1"/>
    <col min="14693" max="14693" width="6" customWidth="1"/>
    <col min="14694" max="14694" width="28.28515625" customWidth="1"/>
    <col min="14695" max="14695" width="10.28515625" customWidth="1"/>
    <col min="14696" max="14696" width="6" customWidth="1"/>
    <col min="14697" max="14697" width="28.28515625" customWidth="1"/>
    <col min="14698" max="14698" width="10.28515625" customWidth="1"/>
    <col min="14699" max="14699" width="6" customWidth="1"/>
    <col min="14700" max="14700" width="28.28515625" customWidth="1"/>
    <col min="14701" max="14701" width="10.28515625" customWidth="1"/>
    <col min="14702" max="14702" width="6" customWidth="1"/>
    <col min="14703" max="14703" width="28.28515625" customWidth="1"/>
    <col min="14704" max="14704" width="10.28515625" customWidth="1"/>
    <col min="14705" max="14705" width="6" customWidth="1"/>
    <col min="14706" max="14706" width="28.28515625" customWidth="1"/>
    <col min="14707" max="14707" width="10.28515625" customWidth="1"/>
    <col min="14708" max="14708" width="6" customWidth="1"/>
    <col min="14709" max="14709" width="28.28515625" customWidth="1"/>
    <col min="14710" max="14710" width="10.28515625" customWidth="1"/>
    <col min="14711" max="14711" width="6" customWidth="1"/>
    <col min="14712" max="14712" width="28.28515625" customWidth="1"/>
    <col min="14713" max="14713" width="10.28515625" customWidth="1"/>
    <col min="14714" max="14714" width="6" customWidth="1"/>
    <col min="14715" max="14715" width="28.28515625" customWidth="1"/>
    <col min="14716" max="14716" width="10.28515625" customWidth="1"/>
    <col min="14717" max="14717" width="6" customWidth="1"/>
    <col min="14718" max="14718" width="28.28515625" customWidth="1"/>
    <col min="14719" max="14719" width="10.28515625" customWidth="1"/>
    <col min="14720" max="14720" width="6" customWidth="1"/>
    <col min="14721" max="14721" width="28.28515625" customWidth="1"/>
    <col min="14722" max="14722" width="10.28515625" customWidth="1"/>
    <col min="14723" max="14723" width="6" customWidth="1"/>
    <col min="14724" max="14724" width="28.28515625" customWidth="1"/>
    <col min="14725" max="14725" width="10.28515625" customWidth="1"/>
    <col min="14726" max="14726" width="6" customWidth="1"/>
    <col min="14727" max="14727" width="28.28515625" customWidth="1"/>
    <col min="14728" max="14728" width="10.28515625" customWidth="1"/>
    <col min="14729" max="14729" width="6" customWidth="1"/>
    <col min="14730" max="14730" width="28.28515625" customWidth="1"/>
    <col min="14731" max="14731" width="10.28515625" customWidth="1"/>
    <col min="14732" max="14732" width="6" customWidth="1"/>
    <col min="14733" max="14733" width="28.28515625" customWidth="1"/>
    <col min="14734" max="14734" width="10.28515625" customWidth="1"/>
    <col min="14735" max="14735" width="6" customWidth="1"/>
    <col min="14736" max="14736" width="28.28515625" customWidth="1"/>
    <col min="14737" max="14737" width="10.28515625" customWidth="1"/>
    <col min="14738" max="14738" width="6" customWidth="1"/>
    <col min="14739" max="14739" width="28.28515625" customWidth="1"/>
    <col min="14740" max="14740" width="10.28515625" customWidth="1"/>
    <col min="14741" max="14741" width="6" customWidth="1"/>
    <col min="14742" max="14742" width="28.28515625" customWidth="1"/>
    <col min="14743" max="14743" width="10.28515625" customWidth="1"/>
    <col min="14744" max="14744" width="6" customWidth="1"/>
    <col min="14745" max="14745" width="28.28515625" customWidth="1"/>
    <col min="14746" max="14746" width="10.28515625" customWidth="1"/>
    <col min="14747" max="14747" width="6" customWidth="1"/>
    <col min="14748" max="14748" width="28.28515625" customWidth="1"/>
    <col min="14749" max="14749" width="10.28515625" customWidth="1"/>
    <col min="14750" max="14750" width="6" customWidth="1"/>
    <col min="14751" max="14751" width="28.28515625" customWidth="1"/>
    <col min="14752" max="14752" width="10.28515625" customWidth="1"/>
    <col min="14753" max="14753" width="6" customWidth="1"/>
    <col min="14754" max="14754" width="28.28515625" customWidth="1"/>
    <col min="14755" max="14755" width="10.28515625" customWidth="1"/>
    <col min="14756" max="14756" width="6" customWidth="1"/>
    <col min="14757" max="14757" width="28.28515625" customWidth="1"/>
    <col min="14758" max="14758" width="10.28515625" customWidth="1"/>
    <col min="14759" max="14759" width="6" customWidth="1"/>
    <col min="14760" max="14760" width="28.28515625" customWidth="1"/>
    <col min="14761" max="14761" width="10.28515625" customWidth="1"/>
    <col min="14762" max="14762" width="6" customWidth="1"/>
    <col min="14763" max="14763" width="28.28515625" customWidth="1"/>
    <col min="14764" max="14764" width="10.28515625" customWidth="1"/>
    <col min="14765" max="14765" width="6" customWidth="1"/>
    <col min="14766" max="14766" width="28.28515625" customWidth="1"/>
    <col min="14767" max="14767" width="10.28515625" customWidth="1"/>
    <col min="14768" max="14768" width="6" customWidth="1"/>
    <col min="14769" max="14769" width="28.28515625" customWidth="1"/>
    <col min="14770" max="14770" width="10.28515625" customWidth="1"/>
    <col min="14771" max="14771" width="6" customWidth="1"/>
    <col min="14772" max="14772" width="28.28515625" customWidth="1"/>
    <col min="14773" max="14773" width="10.28515625" customWidth="1"/>
    <col min="14774" max="14774" width="6" customWidth="1"/>
    <col min="14775" max="14775" width="28.28515625" customWidth="1"/>
    <col min="14776" max="14776" width="10.28515625" customWidth="1"/>
    <col min="14777" max="14777" width="6" customWidth="1"/>
    <col min="14778" max="14778" width="28.28515625" customWidth="1"/>
    <col min="14779" max="14779" width="10.28515625" customWidth="1"/>
    <col min="14780" max="14780" width="6" customWidth="1"/>
    <col min="14781" max="14781" width="28.28515625" customWidth="1"/>
    <col min="14782" max="14782" width="10.28515625" customWidth="1"/>
    <col min="14783" max="14783" width="6" customWidth="1"/>
    <col min="14784" max="14784" width="28.28515625" customWidth="1"/>
    <col min="14785" max="14785" width="10.28515625" customWidth="1"/>
    <col min="14786" max="14786" width="6" customWidth="1"/>
    <col min="14787" max="14787" width="28.28515625" customWidth="1"/>
    <col min="14788" max="14788" width="10.28515625" customWidth="1"/>
    <col min="14789" max="14789" width="6" customWidth="1"/>
    <col min="14790" max="14790" width="28.28515625" customWidth="1"/>
    <col min="14791" max="14791" width="10.28515625" customWidth="1"/>
    <col min="14792" max="14792" width="6" customWidth="1"/>
    <col min="14793" max="14793" width="28.28515625" customWidth="1"/>
    <col min="14794" max="14794" width="10.28515625" customWidth="1"/>
    <col min="14795" max="14795" width="6" customWidth="1"/>
    <col min="14796" max="14796" width="28.28515625" customWidth="1"/>
    <col min="14797" max="14797" width="10.28515625" customWidth="1"/>
    <col min="14798" max="14798" width="6" customWidth="1"/>
    <col min="14799" max="14799" width="28.28515625" customWidth="1"/>
    <col min="14800" max="14800" width="10.28515625" customWidth="1"/>
    <col min="14801" max="14801" width="6" customWidth="1"/>
    <col min="14849" max="14849" width="31" customWidth="1"/>
    <col min="14851" max="14851" width="28.28515625" customWidth="1"/>
    <col min="14852" max="14852" width="10.28515625" customWidth="1"/>
    <col min="14853" max="14853" width="6" customWidth="1"/>
    <col min="14854" max="14854" width="28.28515625" customWidth="1"/>
    <col min="14855" max="14855" width="10.28515625" customWidth="1"/>
    <col min="14856" max="14856" width="6" customWidth="1"/>
    <col min="14857" max="14857" width="28.28515625" customWidth="1"/>
    <col min="14858" max="14858" width="10.28515625" customWidth="1"/>
    <col min="14859" max="14859" width="6" customWidth="1"/>
    <col min="14860" max="14860" width="28.28515625" customWidth="1"/>
    <col min="14861" max="14861" width="10.28515625" customWidth="1"/>
    <col min="14862" max="14862" width="6" customWidth="1"/>
    <col min="14863" max="14863" width="28.28515625" customWidth="1"/>
    <col min="14864" max="14864" width="10.28515625" customWidth="1"/>
    <col min="14865" max="14865" width="6" customWidth="1"/>
    <col min="14866" max="14866" width="28.28515625" customWidth="1"/>
    <col min="14867" max="14867" width="10.28515625" customWidth="1"/>
    <col min="14868" max="14868" width="6" customWidth="1"/>
    <col min="14869" max="14869" width="28.28515625" customWidth="1"/>
    <col min="14870" max="14870" width="10.28515625" customWidth="1"/>
    <col min="14871" max="14871" width="6" customWidth="1"/>
    <col min="14872" max="14872" width="28.28515625" customWidth="1"/>
    <col min="14873" max="14873" width="10.28515625" customWidth="1"/>
    <col min="14874" max="14874" width="6" customWidth="1"/>
    <col min="14875" max="14875" width="28.28515625" customWidth="1"/>
    <col min="14876" max="14876" width="10.28515625" customWidth="1"/>
    <col min="14877" max="14877" width="6" customWidth="1"/>
    <col min="14878" max="14878" width="28.28515625" customWidth="1"/>
    <col min="14879" max="14879" width="10.28515625" customWidth="1"/>
    <col min="14880" max="14880" width="6" customWidth="1"/>
    <col min="14881" max="14881" width="28.28515625" customWidth="1"/>
    <col min="14882" max="14882" width="10.28515625" customWidth="1"/>
    <col min="14883" max="14883" width="6" customWidth="1"/>
    <col min="14884" max="14884" width="28.28515625" customWidth="1"/>
    <col min="14885" max="14885" width="10.28515625" customWidth="1"/>
    <col min="14886" max="14886" width="6" customWidth="1"/>
    <col min="14887" max="14887" width="28.28515625" customWidth="1"/>
    <col min="14888" max="14888" width="10.28515625" customWidth="1"/>
    <col min="14889" max="14889" width="6" customWidth="1"/>
    <col min="14890" max="14890" width="28.28515625" customWidth="1"/>
    <col min="14891" max="14891" width="10.28515625" customWidth="1"/>
    <col min="14892" max="14892" width="6" customWidth="1"/>
    <col min="14893" max="14893" width="28.28515625" customWidth="1"/>
    <col min="14894" max="14894" width="10.28515625" customWidth="1"/>
    <col min="14895" max="14895" width="6" customWidth="1"/>
    <col min="14896" max="14896" width="28.28515625" customWidth="1"/>
    <col min="14897" max="14897" width="10.28515625" customWidth="1"/>
    <col min="14898" max="14898" width="6" customWidth="1"/>
    <col min="14899" max="14899" width="28.28515625" customWidth="1"/>
    <col min="14900" max="14900" width="10.28515625" customWidth="1"/>
    <col min="14901" max="14901" width="6" customWidth="1"/>
    <col min="14902" max="14902" width="28.28515625" customWidth="1"/>
    <col min="14903" max="14903" width="10.28515625" customWidth="1"/>
    <col min="14904" max="14904" width="6" customWidth="1"/>
    <col min="14905" max="14905" width="28.28515625" customWidth="1"/>
    <col min="14906" max="14906" width="10.28515625" customWidth="1"/>
    <col min="14907" max="14907" width="6" customWidth="1"/>
    <col min="14908" max="14908" width="28.28515625" customWidth="1"/>
    <col min="14909" max="14909" width="10.28515625" customWidth="1"/>
    <col min="14910" max="14910" width="6" customWidth="1"/>
    <col min="14911" max="14911" width="28.28515625" customWidth="1"/>
    <col min="14912" max="14912" width="10.28515625" customWidth="1"/>
    <col min="14913" max="14913" width="6" customWidth="1"/>
    <col min="14914" max="14914" width="28.28515625" customWidth="1"/>
    <col min="14915" max="14915" width="10.28515625" customWidth="1"/>
    <col min="14916" max="14916" width="6" customWidth="1"/>
    <col min="14917" max="14917" width="28.28515625" customWidth="1"/>
    <col min="14918" max="14918" width="10.28515625" customWidth="1"/>
    <col min="14919" max="14919" width="6" customWidth="1"/>
    <col min="14920" max="14920" width="28.28515625" customWidth="1"/>
    <col min="14921" max="14921" width="10.28515625" customWidth="1"/>
    <col min="14922" max="14922" width="6" customWidth="1"/>
    <col min="14923" max="14923" width="28.28515625" customWidth="1"/>
    <col min="14924" max="14924" width="10.28515625" customWidth="1"/>
    <col min="14925" max="14925" width="6" customWidth="1"/>
    <col min="14926" max="14926" width="28.28515625" customWidth="1"/>
    <col min="14927" max="14927" width="10.28515625" customWidth="1"/>
    <col min="14928" max="14928" width="6" customWidth="1"/>
    <col min="14929" max="14929" width="28.28515625" customWidth="1"/>
    <col min="14930" max="14930" width="10.28515625" customWidth="1"/>
    <col min="14931" max="14931" width="6" customWidth="1"/>
    <col min="14932" max="14932" width="28.28515625" customWidth="1"/>
    <col min="14933" max="14933" width="10.28515625" customWidth="1"/>
    <col min="14934" max="14934" width="6" customWidth="1"/>
    <col min="14935" max="14935" width="28.28515625" customWidth="1"/>
    <col min="14936" max="14936" width="10.28515625" customWidth="1"/>
    <col min="14937" max="14937" width="6" customWidth="1"/>
    <col min="14938" max="14938" width="28.28515625" customWidth="1"/>
    <col min="14939" max="14939" width="10.28515625" customWidth="1"/>
    <col min="14940" max="14940" width="6" customWidth="1"/>
    <col min="14941" max="14941" width="28.28515625" customWidth="1"/>
    <col min="14942" max="14942" width="10.28515625" customWidth="1"/>
    <col min="14943" max="14943" width="6" customWidth="1"/>
    <col min="14944" max="14944" width="28.28515625" customWidth="1"/>
    <col min="14945" max="14945" width="10.28515625" customWidth="1"/>
    <col min="14946" max="14946" width="6" customWidth="1"/>
    <col min="14947" max="14947" width="28.28515625" customWidth="1"/>
    <col min="14948" max="14948" width="10.28515625" customWidth="1"/>
    <col min="14949" max="14949" width="6" customWidth="1"/>
    <col min="14950" max="14950" width="28.28515625" customWidth="1"/>
    <col min="14951" max="14951" width="10.28515625" customWidth="1"/>
    <col min="14952" max="14952" width="6" customWidth="1"/>
    <col min="14953" max="14953" width="28.28515625" customWidth="1"/>
    <col min="14954" max="14954" width="10.28515625" customWidth="1"/>
    <col min="14955" max="14955" width="6" customWidth="1"/>
    <col min="14956" max="14956" width="28.28515625" customWidth="1"/>
    <col min="14957" max="14957" width="10.28515625" customWidth="1"/>
    <col min="14958" max="14958" width="6" customWidth="1"/>
    <col min="14959" max="14959" width="28.28515625" customWidth="1"/>
    <col min="14960" max="14960" width="10.28515625" customWidth="1"/>
    <col min="14961" max="14961" width="6" customWidth="1"/>
    <col min="14962" max="14962" width="28.28515625" customWidth="1"/>
    <col min="14963" max="14963" width="10.28515625" customWidth="1"/>
    <col min="14964" max="14964" width="6" customWidth="1"/>
    <col min="14965" max="14965" width="28.28515625" customWidth="1"/>
    <col min="14966" max="14966" width="10.28515625" customWidth="1"/>
    <col min="14967" max="14967" width="6" customWidth="1"/>
    <col min="14968" max="14968" width="28.28515625" customWidth="1"/>
    <col min="14969" max="14969" width="10.28515625" customWidth="1"/>
    <col min="14970" max="14970" width="6" customWidth="1"/>
    <col min="14971" max="14971" width="28.28515625" customWidth="1"/>
    <col min="14972" max="14972" width="10.28515625" customWidth="1"/>
    <col min="14973" max="14973" width="6" customWidth="1"/>
    <col min="14974" max="14974" width="28.28515625" customWidth="1"/>
    <col min="14975" max="14975" width="10.28515625" customWidth="1"/>
    <col min="14976" max="14976" width="6" customWidth="1"/>
    <col min="14977" max="14977" width="28.28515625" customWidth="1"/>
    <col min="14978" max="14978" width="10.28515625" customWidth="1"/>
    <col min="14979" max="14979" width="6" customWidth="1"/>
    <col min="14980" max="14980" width="28.28515625" customWidth="1"/>
    <col min="14981" max="14981" width="10.28515625" customWidth="1"/>
    <col min="14982" max="14982" width="6" customWidth="1"/>
    <col min="14983" max="14983" width="28.28515625" customWidth="1"/>
    <col min="14984" max="14984" width="10.28515625" customWidth="1"/>
    <col min="14985" max="14985" width="6" customWidth="1"/>
    <col min="14986" max="14986" width="28.28515625" customWidth="1"/>
    <col min="14987" max="14987" width="10.28515625" customWidth="1"/>
    <col min="14988" max="14988" width="6" customWidth="1"/>
    <col min="14989" max="14989" width="28.28515625" customWidth="1"/>
    <col min="14990" max="14990" width="10.28515625" customWidth="1"/>
    <col min="14991" max="14991" width="6" customWidth="1"/>
    <col min="14992" max="14992" width="28.28515625" customWidth="1"/>
    <col min="14993" max="14993" width="10.28515625" customWidth="1"/>
    <col min="14994" max="14994" width="6" customWidth="1"/>
    <col min="14995" max="14995" width="28.28515625" customWidth="1"/>
    <col min="14996" max="14996" width="10.28515625" customWidth="1"/>
    <col min="14997" max="14997" width="6" customWidth="1"/>
    <col min="14998" max="14998" width="28.28515625" customWidth="1"/>
    <col min="14999" max="14999" width="10.28515625" customWidth="1"/>
    <col min="15000" max="15000" width="6" customWidth="1"/>
    <col min="15001" max="15001" width="28.28515625" customWidth="1"/>
    <col min="15002" max="15002" width="10.28515625" customWidth="1"/>
    <col min="15003" max="15003" width="6" customWidth="1"/>
    <col min="15004" max="15004" width="28.28515625" customWidth="1"/>
    <col min="15005" max="15005" width="10.28515625" customWidth="1"/>
    <col min="15006" max="15006" width="6" customWidth="1"/>
    <col min="15007" max="15007" width="28.28515625" customWidth="1"/>
    <col min="15008" max="15008" width="10.28515625" customWidth="1"/>
    <col min="15009" max="15009" width="6" customWidth="1"/>
    <col min="15010" max="15010" width="28.28515625" customWidth="1"/>
    <col min="15011" max="15011" width="10.28515625" customWidth="1"/>
    <col min="15012" max="15012" width="6" customWidth="1"/>
    <col min="15013" max="15013" width="28.28515625" customWidth="1"/>
    <col min="15014" max="15014" width="10.28515625" customWidth="1"/>
    <col min="15015" max="15015" width="6" customWidth="1"/>
    <col min="15016" max="15016" width="28.28515625" customWidth="1"/>
    <col min="15017" max="15017" width="10.28515625" customWidth="1"/>
    <col min="15018" max="15018" width="6" customWidth="1"/>
    <col min="15019" max="15019" width="28.28515625" customWidth="1"/>
    <col min="15020" max="15020" width="10.28515625" customWidth="1"/>
    <col min="15021" max="15021" width="6" customWidth="1"/>
    <col min="15022" max="15022" width="28.28515625" customWidth="1"/>
    <col min="15023" max="15023" width="10.28515625" customWidth="1"/>
    <col min="15024" max="15024" width="6" customWidth="1"/>
    <col min="15025" max="15025" width="28.28515625" customWidth="1"/>
    <col min="15026" max="15026" width="10.28515625" customWidth="1"/>
    <col min="15027" max="15027" width="6" customWidth="1"/>
    <col min="15028" max="15028" width="28.28515625" customWidth="1"/>
    <col min="15029" max="15029" width="10.28515625" customWidth="1"/>
    <col min="15030" max="15030" width="6" customWidth="1"/>
    <col min="15031" max="15031" width="28.28515625" customWidth="1"/>
    <col min="15032" max="15032" width="10.28515625" customWidth="1"/>
    <col min="15033" max="15033" width="6" customWidth="1"/>
    <col min="15034" max="15034" width="28.28515625" customWidth="1"/>
    <col min="15035" max="15035" width="10.28515625" customWidth="1"/>
    <col min="15036" max="15036" width="6" customWidth="1"/>
    <col min="15037" max="15037" width="28.28515625" customWidth="1"/>
    <col min="15038" max="15038" width="10.28515625" customWidth="1"/>
    <col min="15039" max="15039" width="6" customWidth="1"/>
    <col min="15040" max="15040" width="28.28515625" customWidth="1"/>
    <col min="15041" max="15041" width="10.28515625" customWidth="1"/>
    <col min="15042" max="15042" width="6" customWidth="1"/>
    <col min="15043" max="15043" width="28.28515625" customWidth="1"/>
    <col min="15044" max="15044" width="10.28515625" customWidth="1"/>
    <col min="15045" max="15045" width="6" customWidth="1"/>
    <col min="15046" max="15046" width="28.28515625" customWidth="1"/>
    <col min="15047" max="15047" width="10.28515625" customWidth="1"/>
    <col min="15048" max="15048" width="6" customWidth="1"/>
    <col min="15049" max="15049" width="28.28515625" customWidth="1"/>
    <col min="15050" max="15050" width="10.28515625" customWidth="1"/>
    <col min="15051" max="15051" width="6" customWidth="1"/>
    <col min="15052" max="15052" width="28.28515625" customWidth="1"/>
    <col min="15053" max="15053" width="10.28515625" customWidth="1"/>
    <col min="15054" max="15054" width="6" customWidth="1"/>
    <col min="15055" max="15055" width="28.28515625" customWidth="1"/>
    <col min="15056" max="15056" width="10.28515625" customWidth="1"/>
    <col min="15057" max="15057" width="6" customWidth="1"/>
    <col min="15105" max="15105" width="31" customWidth="1"/>
    <col min="15107" max="15107" width="28.28515625" customWidth="1"/>
    <col min="15108" max="15108" width="10.28515625" customWidth="1"/>
    <col min="15109" max="15109" width="6" customWidth="1"/>
    <col min="15110" max="15110" width="28.28515625" customWidth="1"/>
    <col min="15111" max="15111" width="10.28515625" customWidth="1"/>
    <col min="15112" max="15112" width="6" customWidth="1"/>
    <col min="15113" max="15113" width="28.28515625" customWidth="1"/>
    <col min="15114" max="15114" width="10.28515625" customWidth="1"/>
    <col min="15115" max="15115" width="6" customWidth="1"/>
    <col min="15116" max="15116" width="28.28515625" customWidth="1"/>
    <col min="15117" max="15117" width="10.28515625" customWidth="1"/>
    <col min="15118" max="15118" width="6" customWidth="1"/>
    <col min="15119" max="15119" width="28.28515625" customWidth="1"/>
    <col min="15120" max="15120" width="10.28515625" customWidth="1"/>
    <col min="15121" max="15121" width="6" customWidth="1"/>
    <col min="15122" max="15122" width="28.28515625" customWidth="1"/>
    <col min="15123" max="15123" width="10.28515625" customWidth="1"/>
    <col min="15124" max="15124" width="6" customWidth="1"/>
    <col min="15125" max="15125" width="28.28515625" customWidth="1"/>
    <col min="15126" max="15126" width="10.28515625" customWidth="1"/>
    <col min="15127" max="15127" width="6" customWidth="1"/>
    <col min="15128" max="15128" width="28.28515625" customWidth="1"/>
    <col min="15129" max="15129" width="10.28515625" customWidth="1"/>
    <col min="15130" max="15130" width="6" customWidth="1"/>
    <col min="15131" max="15131" width="28.28515625" customWidth="1"/>
    <col min="15132" max="15132" width="10.28515625" customWidth="1"/>
    <col min="15133" max="15133" width="6" customWidth="1"/>
    <col min="15134" max="15134" width="28.28515625" customWidth="1"/>
    <col min="15135" max="15135" width="10.28515625" customWidth="1"/>
    <col min="15136" max="15136" width="6" customWidth="1"/>
    <col min="15137" max="15137" width="28.28515625" customWidth="1"/>
    <col min="15138" max="15138" width="10.28515625" customWidth="1"/>
    <col min="15139" max="15139" width="6" customWidth="1"/>
    <col min="15140" max="15140" width="28.28515625" customWidth="1"/>
    <col min="15141" max="15141" width="10.28515625" customWidth="1"/>
    <col min="15142" max="15142" width="6" customWidth="1"/>
    <col min="15143" max="15143" width="28.28515625" customWidth="1"/>
    <col min="15144" max="15144" width="10.28515625" customWidth="1"/>
    <col min="15145" max="15145" width="6" customWidth="1"/>
    <col min="15146" max="15146" width="28.28515625" customWidth="1"/>
    <col min="15147" max="15147" width="10.28515625" customWidth="1"/>
    <col min="15148" max="15148" width="6" customWidth="1"/>
    <col min="15149" max="15149" width="28.28515625" customWidth="1"/>
    <col min="15150" max="15150" width="10.28515625" customWidth="1"/>
    <col min="15151" max="15151" width="6" customWidth="1"/>
    <col min="15152" max="15152" width="28.28515625" customWidth="1"/>
    <col min="15153" max="15153" width="10.28515625" customWidth="1"/>
    <col min="15154" max="15154" width="6" customWidth="1"/>
    <col min="15155" max="15155" width="28.28515625" customWidth="1"/>
    <col min="15156" max="15156" width="10.28515625" customWidth="1"/>
    <col min="15157" max="15157" width="6" customWidth="1"/>
    <col min="15158" max="15158" width="28.28515625" customWidth="1"/>
    <col min="15159" max="15159" width="10.28515625" customWidth="1"/>
    <col min="15160" max="15160" width="6" customWidth="1"/>
    <col min="15161" max="15161" width="28.28515625" customWidth="1"/>
    <col min="15162" max="15162" width="10.28515625" customWidth="1"/>
    <col min="15163" max="15163" width="6" customWidth="1"/>
    <col min="15164" max="15164" width="28.28515625" customWidth="1"/>
    <col min="15165" max="15165" width="10.28515625" customWidth="1"/>
    <col min="15166" max="15166" width="6" customWidth="1"/>
    <col min="15167" max="15167" width="28.28515625" customWidth="1"/>
    <col min="15168" max="15168" width="10.28515625" customWidth="1"/>
    <col min="15169" max="15169" width="6" customWidth="1"/>
    <col min="15170" max="15170" width="28.28515625" customWidth="1"/>
    <col min="15171" max="15171" width="10.28515625" customWidth="1"/>
    <col min="15172" max="15172" width="6" customWidth="1"/>
    <col min="15173" max="15173" width="28.28515625" customWidth="1"/>
    <col min="15174" max="15174" width="10.28515625" customWidth="1"/>
    <col min="15175" max="15175" width="6" customWidth="1"/>
    <col min="15176" max="15176" width="28.28515625" customWidth="1"/>
    <col min="15177" max="15177" width="10.28515625" customWidth="1"/>
    <col min="15178" max="15178" width="6" customWidth="1"/>
    <col min="15179" max="15179" width="28.28515625" customWidth="1"/>
    <col min="15180" max="15180" width="10.28515625" customWidth="1"/>
    <col min="15181" max="15181" width="6" customWidth="1"/>
    <col min="15182" max="15182" width="28.28515625" customWidth="1"/>
    <col min="15183" max="15183" width="10.28515625" customWidth="1"/>
    <col min="15184" max="15184" width="6" customWidth="1"/>
    <col min="15185" max="15185" width="28.28515625" customWidth="1"/>
    <col min="15186" max="15186" width="10.28515625" customWidth="1"/>
    <col min="15187" max="15187" width="6" customWidth="1"/>
    <col min="15188" max="15188" width="28.28515625" customWidth="1"/>
    <col min="15189" max="15189" width="10.28515625" customWidth="1"/>
    <col min="15190" max="15190" width="6" customWidth="1"/>
    <col min="15191" max="15191" width="28.28515625" customWidth="1"/>
    <col min="15192" max="15192" width="10.28515625" customWidth="1"/>
    <col min="15193" max="15193" width="6" customWidth="1"/>
    <col min="15194" max="15194" width="28.28515625" customWidth="1"/>
    <col min="15195" max="15195" width="10.28515625" customWidth="1"/>
    <col min="15196" max="15196" width="6" customWidth="1"/>
    <col min="15197" max="15197" width="28.28515625" customWidth="1"/>
    <col min="15198" max="15198" width="10.28515625" customWidth="1"/>
    <col min="15199" max="15199" width="6" customWidth="1"/>
    <col min="15200" max="15200" width="28.28515625" customWidth="1"/>
    <col min="15201" max="15201" width="10.28515625" customWidth="1"/>
    <col min="15202" max="15202" width="6" customWidth="1"/>
    <col min="15203" max="15203" width="28.28515625" customWidth="1"/>
    <col min="15204" max="15204" width="10.28515625" customWidth="1"/>
    <col min="15205" max="15205" width="6" customWidth="1"/>
    <col min="15206" max="15206" width="28.28515625" customWidth="1"/>
    <col min="15207" max="15207" width="10.28515625" customWidth="1"/>
    <col min="15208" max="15208" width="6" customWidth="1"/>
    <col min="15209" max="15209" width="28.28515625" customWidth="1"/>
    <col min="15210" max="15210" width="10.28515625" customWidth="1"/>
    <col min="15211" max="15211" width="6" customWidth="1"/>
    <col min="15212" max="15212" width="28.28515625" customWidth="1"/>
    <col min="15213" max="15213" width="10.28515625" customWidth="1"/>
    <col min="15214" max="15214" width="6" customWidth="1"/>
    <col min="15215" max="15215" width="28.28515625" customWidth="1"/>
    <col min="15216" max="15216" width="10.28515625" customWidth="1"/>
    <col min="15217" max="15217" width="6" customWidth="1"/>
    <col min="15218" max="15218" width="28.28515625" customWidth="1"/>
    <col min="15219" max="15219" width="10.28515625" customWidth="1"/>
    <col min="15220" max="15220" width="6" customWidth="1"/>
    <col min="15221" max="15221" width="28.28515625" customWidth="1"/>
    <col min="15222" max="15222" width="10.28515625" customWidth="1"/>
    <col min="15223" max="15223" width="6" customWidth="1"/>
    <col min="15224" max="15224" width="28.28515625" customWidth="1"/>
    <col min="15225" max="15225" width="10.28515625" customWidth="1"/>
    <col min="15226" max="15226" width="6" customWidth="1"/>
    <col min="15227" max="15227" width="28.28515625" customWidth="1"/>
    <col min="15228" max="15228" width="10.28515625" customWidth="1"/>
    <col min="15229" max="15229" width="6" customWidth="1"/>
    <col min="15230" max="15230" width="28.28515625" customWidth="1"/>
    <col min="15231" max="15231" width="10.28515625" customWidth="1"/>
    <col min="15232" max="15232" width="6" customWidth="1"/>
    <col min="15233" max="15233" width="28.28515625" customWidth="1"/>
    <col min="15234" max="15234" width="10.28515625" customWidth="1"/>
    <col min="15235" max="15235" width="6" customWidth="1"/>
    <col min="15236" max="15236" width="28.28515625" customWidth="1"/>
    <col min="15237" max="15237" width="10.28515625" customWidth="1"/>
    <col min="15238" max="15238" width="6" customWidth="1"/>
    <col min="15239" max="15239" width="28.28515625" customWidth="1"/>
    <col min="15240" max="15240" width="10.28515625" customWidth="1"/>
    <col min="15241" max="15241" width="6" customWidth="1"/>
    <col min="15242" max="15242" width="28.28515625" customWidth="1"/>
    <col min="15243" max="15243" width="10.28515625" customWidth="1"/>
    <col min="15244" max="15244" width="6" customWidth="1"/>
    <col min="15245" max="15245" width="28.28515625" customWidth="1"/>
    <col min="15246" max="15246" width="10.28515625" customWidth="1"/>
    <col min="15247" max="15247" width="6" customWidth="1"/>
    <col min="15248" max="15248" width="28.28515625" customWidth="1"/>
    <col min="15249" max="15249" width="10.28515625" customWidth="1"/>
    <col min="15250" max="15250" width="6" customWidth="1"/>
    <col min="15251" max="15251" width="28.28515625" customWidth="1"/>
    <col min="15252" max="15252" width="10.28515625" customWidth="1"/>
    <col min="15253" max="15253" width="6" customWidth="1"/>
    <col min="15254" max="15254" width="28.28515625" customWidth="1"/>
    <col min="15255" max="15255" width="10.28515625" customWidth="1"/>
    <col min="15256" max="15256" width="6" customWidth="1"/>
    <col min="15257" max="15257" width="28.28515625" customWidth="1"/>
    <col min="15258" max="15258" width="10.28515625" customWidth="1"/>
    <col min="15259" max="15259" width="6" customWidth="1"/>
    <col min="15260" max="15260" width="28.28515625" customWidth="1"/>
    <col min="15261" max="15261" width="10.28515625" customWidth="1"/>
    <col min="15262" max="15262" width="6" customWidth="1"/>
    <col min="15263" max="15263" width="28.28515625" customWidth="1"/>
    <col min="15264" max="15264" width="10.28515625" customWidth="1"/>
    <col min="15265" max="15265" width="6" customWidth="1"/>
    <col min="15266" max="15266" width="28.28515625" customWidth="1"/>
    <col min="15267" max="15267" width="10.28515625" customWidth="1"/>
    <col min="15268" max="15268" width="6" customWidth="1"/>
    <col min="15269" max="15269" width="28.28515625" customWidth="1"/>
    <col min="15270" max="15270" width="10.28515625" customWidth="1"/>
    <col min="15271" max="15271" width="6" customWidth="1"/>
    <col min="15272" max="15272" width="28.28515625" customWidth="1"/>
    <col min="15273" max="15273" width="10.28515625" customWidth="1"/>
    <col min="15274" max="15274" width="6" customWidth="1"/>
    <col min="15275" max="15275" width="28.28515625" customWidth="1"/>
    <col min="15276" max="15276" width="10.28515625" customWidth="1"/>
    <col min="15277" max="15277" width="6" customWidth="1"/>
    <col min="15278" max="15278" width="28.28515625" customWidth="1"/>
    <col min="15279" max="15279" width="10.28515625" customWidth="1"/>
    <col min="15280" max="15280" width="6" customWidth="1"/>
    <col min="15281" max="15281" width="28.28515625" customWidth="1"/>
    <col min="15282" max="15282" width="10.28515625" customWidth="1"/>
    <col min="15283" max="15283" width="6" customWidth="1"/>
    <col min="15284" max="15284" width="28.28515625" customWidth="1"/>
    <col min="15285" max="15285" width="10.28515625" customWidth="1"/>
    <col min="15286" max="15286" width="6" customWidth="1"/>
    <col min="15287" max="15287" width="28.28515625" customWidth="1"/>
    <col min="15288" max="15288" width="10.28515625" customWidth="1"/>
    <col min="15289" max="15289" width="6" customWidth="1"/>
    <col min="15290" max="15290" width="28.28515625" customWidth="1"/>
    <col min="15291" max="15291" width="10.28515625" customWidth="1"/>
    <col min="15292" max="15292" width="6" customWidth="1"/>
    <col min="15293" max="15293" width="28.28515625" customWidth="1"/>
    <col min="15294" max="15294" width="10.28515625" customWidth="1"/>
    <col min="15295" max="15295" width="6" customWidth="1"/>
    <col min="15296" max="15296" width="28.28515625" customWidth="1"/>
    <col min="15297" max="15297" width="10.28515625" customWidth="1"/>
    <col min="15298" max="15298" width="6" customWidth="1"/>
    <col min="15299" max="15299" width="28.28515625" customWidth="1"/>
    <col min="15300" max="15300" width="10.28515625" customWidth="1"/>
    <col min="15301" max="15301" width="6" customWidth="1"/>
    <col min="15302" max="15302" width="28.28515625" customWidth="1"/>
    <col min="15303" max="15303" width="10.28515625" customWidth="1"/>
    <col min="15304" max="15304" width="6" customWidth="1"/>
    <col min="15305" max="15305" width="28.28515625" customWidth="1"/>
    <col min="15306" max="15306" width="10.28515625" customWidth="1"/>
    <col min="15307" max="15307" width="6" customWidth="1"/>
    <col min="15308" max="15308" width="28.28515625" customWidth="1"/>
    <col min="15309" max="15309" width="10.28515625" customWidth="1"/>
    <col min="15310" max="15310" width="6" customWidth="1"/>
    <col min="15311" max="15311" width="28.28515625" customWidth="1"/>
    <col min="15312" max="15312" width="10.28515625" customWidth="1"/>
    <col min="15313" max="15313" width="6" customWidth="1"/>
    <col min="15361" max="15361" width="31" customWidth="1"/>
    <col min="15363" max="15363" width="28.28515625" customWidth="1"/>
    <col min="15364" max="15364" width="10.28515625" customWidth="1"/>
    <col min="15365" max="15365" width="6" customWidth="1"/>
    <col min="15366" max="15366" width="28.28515625" customWidth="1"/>
    <col min="15367" max="15367" width="10.28515625" customWidth="1"/>
    <col min="15368" max="15368" width="6" customWidth="1"/>
    <col min="15369" max="15369" width="28.28515625" customWidth="1"/>
    <col min="15370" max="15370" width="10.28515625" customWidth="1"/>
    <col min="15371" max="15371" width="6" customWidth="1"/>
    <col min="15372" max="15372" width="28.28515625" customWidth="1"/>
    <col min="15373" max="15373" width="10.28515625" customWidth="1"/>
    <col min="15374" max="15374" width="6" customWidth="1"/>
    <col min="15375" max="15375" width="28.28515625" customWidth="1"/>
    <col min="15376" max="15376" width="10.28515625" customWidth="1"/>
    <col min="15377" max="15377" width="6" customWidth="1"/>
    <col min="15378" max="15378" width="28.28515625" customWidth="1"/>
    <col min="15379" max="15379" width="10.28515625" customWidth="1"/>
    <col min="15380" max="15380" width="6" customWidth="1"/>
    <col min="15381" max="15381" width="28.28515625" customWidth="1"/>
    <col min="15382" max="15382" width="10.28515625" customWidth="1"/>
    <col min="15383" max="15383" width="6" customWidth="1"/>
    <col min="15384" max="15384" width="28.28515625" customWidth="1"/>
    <col min="15385" max="15385" width="10.28515625" customWidth="1"/>
    <col min="15386" max="15386" width="6" customWidth="1"/>
    <col min="15387" max="15387" width="28.28515625" customWidth="1"/>
    <col min="15388" max="15388" width="10.28515625" customWidth="1"/>
    <col min="15389" max="15389" width="6" customWidth="1"/>
    <col min="15390" max="15390" width="28.28515625" customWidth="1"/>
    <col min="15391" max="15391" width="10.28515625" customWidth="1"/>
    <col min="15392" max="15392" width="6" customWidth="1"/>
    <col min="15393" max="15393" width="28.28515625" customWidth="1"/>
    <col min="15394" max="15394" width="10.28515625" customWidth="1"/>
    <col min="15395" max="15395" width="6" customWidth="1"/>
    <col min="15396" max="15396" width="28.28515625" customWidth="1"/>
    <col min="15397" max="15397" width="10.28515625" customWidth="1"/>
    <col min="15398" max="15398" width="6" customWidth="1"/>
    <col min="15399" max="15399" width="28.28515625" customWidth="1"/>
    <col min="15400" max="15400" width="10.28515625" customWidth="1"/>
    <col min="15401" max="15401" width="6" customWidth="1"/>
    <col min="15402" max="15402" width="28.28515625" customWidth="1"/>
    <col min="15403" max="15403" width="10.28515625" customWidth="1"/>
    <col min="15404" max="15404" width="6" customWidth="1"/>
    <col min="15405" max="15405" width="28.28515625" customWidth="1"/>
    <col min="15406" max="15406" width="10.28515625" customWidth="1"/>
    <col min="15407" max="15407" width="6" customWidth="1"/>
    <col min="15408" max="15408" width="28.28515625" customWidth="1"/>
    <col min="15409" max="15409" width="10.28515625" customWidth="1"/>
    <col min="15410" max="15410" width="6" customWidth="1"/>
    <col min="15411" max="15411" width="28.28515625" customWidth="1"/>
    <col min="15412" max="15412" width="10.28515625" customWidth="1"/>
    <col min="15413" max="15413" width="6" customWidth="1"/>
    <col min="15414" max="15414" width="28.28515625" customWidth="1"/>
    <col min="15415" max="15415" width="10.28515625" customWidth="1"/>
    <col min="15416" max="15416" width="6" customWidth="1"/>
    <col min="15417" max="15417" width="28.28515625" customWidth="1"/>
    <col min="15418" max="15418" width="10.28515625" customWidth="1"/>
    <col min="15419" max="15419" width="6" customWidth="1"/>
    <col min="15420" max="15420" width="28.28515625" customWidth="1"/>
    <col min="15421" max="15421" width="10.28515625" customWidth="1"/>
    <col min="15422" max="15422" width="6" customWidth="1"/>
    <col min="15423" max="15423" width="28.28515625" customWidth="1"/>
    <col min="15424" max="15424" width="10.28515625" customWidth="1"/>
    <col min="15425" max="15425" width="6" customWidth="1"/>
    <col min="15426" max="15426" width="28.28515625" customWidth="1"/>
    <col min="15427" max="15427" width="10.28515625" customWidth="1"/>
    <col min="15428" max="15428" width="6" customWidth="1"/>
    <col min="15429" max="15429" width="28.28515625" customWidth="1"/>
    <col min="15430" max="15430" width="10.28515625" customWidth="1"/>
    <col min="15431" max="15431" width="6" customWidth="1"/>
    <col min="15432" max="15432" width="28.28515625" customWidth="1"/>
    <col min="15433" max="15433" width="10.28515625" customWidth="1"/>
    <col min="15434" max="15434" width="6" customWidth="1"/>
    <col min="15435" max="15435" width="28.28515625" customWidth="1"/>
    <col min="15436" max="15436" width="10.28515625" customWidth="1"/>
    <col min="15437" max="15437" width="6" customWidth="1"/>
    <col min="15438" max="15438" width="28.28515625" customWidth="1"/>
    <col min="15439" max="15439" width="10.28515625" customWidth="1"/>
    <col min="15440" max="15440" width="6" customWidth="1"/>
    <col min="15441" max="15441" width="28.28515625" customWidth="1"/>
    <col min="15442" max="15442" width="10.28515625" customWidth="1"/>
    <col min="15443" max="15443" width="6" customWidth="1"/>
    <col min="15444" max="15444" width="28.28515625" customWidth="1"/>
    <col min="15445" max="15445" width="10.28515625" customWidth="1"/>
    <col min="15446" max="15446" width="6" customWidth="1"/>
    <col min="15447" max="15447" width="28.28515625" customWidth="1"/>
    <col min="15448" max="15448" width="10.28515625" customWidth="1"/>
    <col min="15449" max="15449" width="6" customWidth="1"/>
    <col min="15450" max="15450" width="28.28515625" customWidth="1"/>
    <col min="15451" max="15451" width="10.28515625" customWidth="1"/>
    <col min="15452" max="15452" width="6" customWidth="1"/>
    <col min="15453" max="15453" width="28.28515625" customWidth="1"/>
    <col min="15454" max="15454" width="10.28515625" customWidth="1"/>
    <col min="15455" max="15455" width="6" customWidth="1"/>
    <col min="15456" max="15456" width="28.28515625" customWidth="1"/>
    <col min="15457" max="15457" width="10.28515625" customWidth="1"/>
    <col min="15458" max="15458" width="6" customWidth="1"/>
    <col min="15459" max="15459" width="28.28515625" customWidth="1"/>
    <col min="15460" max="15460" width="10.28515625" customWidth="1"/>
    <col min="15461" max="15461" width="6" customWidth="1"/>
    <col min="15462" max="15462" width="28.28515625" customWidth="1"/>
    <col min="15463" max="15463" width="10.28515625" customWidth="1"/>
    <col min="15464" max="15464" width="6" customWidth="1"/>
    <col min="15465" max="15465" width="28.28515625" customWidth="1"/>
    <col min="15466" max="15466" width="10.28515625" customWidth="1"/>
    <col min="15467" max="15467" width="6" customWidth="1"/>
    <col min="15468" max="15468" width="28.28515625" customWidth="1"/>
    <col min="15469" max="15469" width="10.28515625" customWidth="1"/>
    <col min="15470" max="15470" width="6" customWidth="1"/>
    <col min="15471" max="15471" width="28.28515625" customWidth="1"/>
    <col min="15472" max="15472" width="10.28515625" customWidth="1"/>
    <col min="15473" max="15473" width="6" customWidth="1"/>
    <col min="15474" max="15474" width="28.28515625" customWidth="1"/>
    <col min="15475" max="15475" width="10.28515625" customWidth="1"/>
    <col min="15476" max="15476" width="6" customWidth="1"/>
    <col min="15477" max="15477" width="28.28515625" customWidth="1"/>
    <col min="15478" max="15478" width="10.28515625" customWidth="1"/>
    <col min="15479" max="15479" width="6" customWidth="1"/>
    <col min="15480" max="15480" width="28.28515625" customWidth="1"/>
    <col min="15481" max="15481" width="10.28515625" customWidth="1"/>
    <col min="15482" max="15482" width="6" customWidth="1"/>
    <col min="15483" max="15483" width="28.28515625" customWidth="1"/>
    <col min="15484" max="15484" width="10.28515625" customWidth="1"/>
    <col min="15485" max="15485" width="6" customWidth="1"/>
    <col min="15486" max="15486" width="28.28515625" customWidth="1"/>
    <col min="15487" max="15487" width="10.28515625" customWidth="1"/>
    <col min="15488" max="15488" width="6" customWidth="1"/>
    <col min="15489" max="15489" width="28.28515625" customWidth="1"/>
    <col min="15490" max="15490" width="10.28515625" customWidth="1"/>
    <col min="15491" max="15491" width="6" customWidth="1"/>
    <col min="15492" max="15492" width="28.28515625" customWidth="1"/>
    <col min="15493" max="15493" width="10.28515625" customWidth="1"/>
    <col min="15494" max="15494" width="6" customWidth="1"/>
    <col min="15495" max="15495" width="28.28515625" customWidth="1"/>
    <col min="15496" max="15496" width="10.28515625" customWidth="1"/>
    <col min="15497" max="15497" width="6" customWidth="1"/>
    <col min="15498" max="15498" width="28.28515625" customWidth="1"/>
    <col min="15499" max="15499" width="10.28515625" customWidth="1"/>
    <col min="15500" max="15500" width="6" customWidth="1"/>
    <col min="15501" max="15501" width="28.28515625" customWidth="1"/>
    <col min="15502" max="15502" width="10.28515625" customWidth="1"/>
    <col min="15503" max="15503" width="6" customWidth="1"/>
    <col min="15504" max="15504" width="28.28515625" customWidth="1"/>
    <col min="15505" max="15505" width="10.28515625" customWidth="1"/>
    <col min="15506" max="15506" width="6" customWidth="1"/>
    <col min="15507" max="15507" width="28.28515625" customWidth="1"/>
    <col min="15508" max="15508" width="10.28515625" customWidth="1"/>
    <col min="15509" max="15509" width="6" customWidth="1"/>
    <col min="15510" max="15510" width="28.28515625" customWidth="1"/>
    <col min="15511" max="15511" width="10.28515625" customWidth="1"/>
    <col min="15512" max="15512" width="6" customWidth="1"/>
    <col min="15513" max="15513" width="28.28515625" customWidth="1"/>
    <col min="15514" max="15514" width="10.28515625" customWidth="1"/>
    <col min="15515" max="15515" width="6" customWidth="1"/>
    <col min="15516" max="15516" width="28.28515625" customWidth="1"/>
    <col min="15517" max="15517" width="10.28515625" customWidth="1"/>
    <col min="15518" max="15518" width="6" customWidth="1"/>
    <col min="15519" max="15519" width="28.28515625" customWidth="1"/>
    <col min="15520" max="15520" width="10.28515625" customWidth="1"/>
    <col min="15521" max="15521" width="6" customWidth="1"/>
    <col min="15522" max="15522" width="28.28515625" customWidth="1"/>
    <col min="15523" max="15523" width="10.28515625" customWidth="1"/>
    <col min="15524" max="15524" width="6" customWidth="1"/>
    <col min="15525" max="15525" width="28.28515625" customWidth="1"/>
    <col min="15526" max="15526" width="10.28515625" customWidth="1"/>
    <col min="15527" max="15527" width="6" customWidth="1"/>
    <col min="15528" max="15528" width="28.28515625" customWidth="1"/>
    <col min="15529" max="15529" width="10.28515625" customWidth="1"/>
    <col min="15530" max="15530" width="6" customWidth="1"/>
    <col min="15531" max="15531" width="28.28515625" customWidth="1"/>
    <col min="15532" max="15532" width="10.28515625" customWidth="1"/>
    <col min="15533" max="15533" width="6" customWidth="1"/>
    <col min="15534" max="15534" width="28.28515625" customWidth="1"/>
    <col min="15535" max="15535" width="10.28515625" customWidth="1"/>
    <col min="15536" max="15536" width="6" customWidth="1"/>
    <col min="15537" max="15537" width="28.28515625" customWidth="1"/>
    <col min="15538" max="15538" width="10.28515625" customWidth="1"/>
    <col min="15539" max="15539" width="6" customWidth="1"/>
    <col min="15540" max="15540" width="28.28515625" customWidth="1"/>
    <col min="15541" max="15541" width="10.28515625" customWidth="1"/>
    <col min="15542" max="15542" width="6" customWidth="1"/>
    <col min="15543" max="15543" width="28.28515625" customWidth="1"/>
    <col min="15544" max="15544" width="10.28515625" customWidth="1"/>
    <col min="15545" max="15545" width="6" customWidth="1"/>
    <col min="15546" max="15546" width="28.28515625" customWidth="1"/>
    <col min="15547" max="15547" width="10.28515625" customWidth="1"/>
    <col min="15548" max="15548" width="6" customWidth="1"/>
    <col min="15549" max="15549" width="28.28515625" customWidth="1"/>
    <col min="15550" max="15550" width="10.28515625" customWidth="1"/>
    <col min="15551" max="15551" width="6" customWidth="1"/>
    <col min="15552" max="15552" width="28.28515625" customWidth="1"/>
    <col min="15553" max="15553" width="10.28515625" customWidth="1"/>
    <col min="15554" max="15554" width="6" customWidth="1"/>
    <col min="15555" max="15555" width="28.28515625" customWidth="1"/>
    <col min="15556" max="15556" width="10.28515625" customWidth="1"/>
    <col min="15557" max="15557" width="6" customWidth="1"/>
    <col min="15558" max="15558" width="28.28515625" customWidth="1"/>
    <col min="15559" max="15559" width="10.28515625" customWidth="1"/>
    <col min="15560" max="15560" width="6" customWidth="1"/>
    <col min="15561" max="15561" width="28.28515625" customWidth="1"/>
    <col min="15562" max="15562" width="10.28515625" customWidth="1"/>
    <col min="15563" max="15563" width="6" customWidth="1"/>
    <col min="15564" max="15564" width="28.28515625" customWidth="1"/>
    <col min="15565" max="15565" width="10.28515625" customWidth="1"/>
    <col min="15566" max="15566" width="6" customWidth="1"/>
    <col min="15567" max="15567" width="28.28515625" customWidth="1"/>
    <col min="15568" max="15568" width="10.28515625" customWidth="1"/>
    <col min="15569" max="15569" width="6" customWidth="1"/>
    <col min="15617" max="15617" width="31" customWidth="1"/>
    <col min="15619" max="15619" width="28.28515625" customWidth="1"/>
    <col min="15620" max="15620" width="10.28515625" customWidth="1"/>
    <col min="15621" max="15621" width="6" customWidth="1"/>
    <col min="15622" max="15622" width="28.28515625" customWidth="1"/>
    <col min="15623" max="15623" width="10.28515625" customWidth="1"/>
    <col min="15624" max="15624" width="6" customWidth="1"/>
    <col min="15625" max="15625" width="28.28515625" customWidth="1"/>
    <col min="15626" max="15626" width="10.28515625" customWidth="1"/>
    <col min="15627" max="15627" width="6" customWidth="1"/>
    <col min="15628" max="15628" width="28.28515625" customWidth="1"/>
    <col min="15629" max="15629" width="10.28515625" customWidth="1"/>
    <col min="15630" max="15630" width="6" customWidth="1"/>
    <col min="15631" max="15631" width="28.28515625" customWidth="1"/>
    <col min="15632" max="15632" width="10.28515625" customWidth="1"/>
    <col min="15633" max="15633" width="6" customWidth="1"/>
    <col min="15634" max="15634" width="28.28515625" customWidth="1"/>
    <col min="15635" max="15635" width="10.28515625" customWidth="1"/>
    <col min="15636" max="15636" width="6" customWidth="1"/>
    <col min="15637" max="15637" width="28.28515625" customWidth="1"/>
    <col min="15638" max="15638" width="10.28515625" customWidth="1"/>
    <col min="15639" max="15639" width="6" customWidth="1"/>
    <col min="15640" max="15640" width="28.28515625" customWidth="1"/>
    <col min="15641" max="15641" width="10.28515625" customWidth="1"/>
    <col min="15642" max="15642" width="6" customWidth="1"/>
    <col min="15643" max="15643" width="28.28515625" customWidth="1"/>
    <col min="15644" max="15644" width="10.28515625" customWidth="1"/>
    <col min="15645" max="15645" width="6" customWidth="1"/>
    <col min="15646" max="15646" width="28.28515625" customWidth="1"/>
    <col min="15647" max="15647" width="10.28515625" customWidth="1"/>
    <col min="15648" max="15648" width="6" customWidth="1"/>
    <col min="15649" max="15649" width="28.28515625" customWidth="1"/>
    <col min="15650" max="15650" width="10.28515625" customWidth="1"/>
    <col min="15651" max="15651" width="6" customWidth="1"/>
    <col min="15652" max="15652" width="28.28515625" customWidth="1"/>
    <col min="15653" max="15653" width="10.28515625" customWidth="1"/>
    <col min="15654" max="15654" width="6" customWidth="1"/>
    <col min="15655" max="15655" width="28.28515625" customWidth="1"/>
    <col min="15656" max="15656" width="10.28515625" customWidth="1"/>
    <col min="15657" max="15657" width="6" customWidth="1"/>
    <col min="15658" max="15658" width="28.28515625" customWidth="1"/>
    <col min="15659" max="15659" width="10.28515625" customWidth="1"/>
    <col min="15660" max="15660" width="6" customWidth="1"/>
    <col min="15661" max="15661" width="28.28515625" customWidth="1"/>
    <col min="15662" max="15662" width="10.28515625" customWidth="1"/>
    <col min="15663" max="15663" width="6" customWidth="1"/>
    <col min="15664" max="15664" width="28.28515625" customWidth="1"/>
    <col min="15665" max="15665" width="10.28515625" customWidth="1"/>
    <col min="15666" max="15666" width="6" customWidth="1"/>
    <col min="15667" max="15667" width="28.28515625" customWidth="1"/>
    <col min="15668" max="15668" width="10.28515625" customWidth="1"/>
    <col min="15669" max="15669" width="6" customWidth="1"/>
    <col min="15670" max="15670" width="28.28515625" customWidth="1"/>
    <col min="15671" max="15671" width="10.28515625" customWidth="1"/>
    <col min="15672" max="15672" width="6" customWidth="1"/>
    <col min="15673" max="15673" width="28.28515625" customWidth="1"/>
    <col min="15674" max="15674" width="10.28515625" customWidth="1"/>
    <col min="15675" max="15675" width="6" customWidth="1"/>
    <col min="15676" max="15676" width="28.28515625" customWidth="1"/>
    <col min="15677" max="15677" width="10.28515625" customWidth="1"/>
    <col min="15678" max="15678" width="6" customWidth="1"/>
    <col min="15679" max="15679" width="28.28515625" customWidth="1"/>
    <col min="15680" max="15680" width="10.28515625" customWidth="1"/>
    <col min="15681" max="15681" width="6" customWidth="1"/>
    <col min="15682" max="15682" width="28.28515625" customWidth="1"/>
    <col min="15683" max="15683" width="10.28515625" customWidth="1"/>
    <col min="15684" max="15684" width="6" customWidth="1"/>
    <col min="15685" max="15685" width="28.28515625" customWidth="1"/>
    <col min="15686" max="15686" width="10.28515625" customWidth="1"/>
    <col min="15687" max="15687" width="6" customWidth="1"/>
    <col min="15688" max="15688" width="28.28515625" customWidth="1"/>
    <col min="15689" max="15689" width="10.28515625" customWidth="1"/>
    <col min="15690" max="15690" width="6" customWidth="1"/>
    <col min="15691" max="15691" width="28.28515625" customWidth="1"/>
    <col min="15692" max="15692" width="10.28515625" customWidth="1"/>
    <col min="15693" max="15693" width="6" customWidth="1"/>
    <col min="15694" max="15694" width="28.28515625" customWidth="1"/>
    <col min="15695" max="15695" width="10.28515625" customWidth="1"/>
    <col min="15696" max="15696" width="6" customWidth="1"/>
    <col min="15697" max="15697" width="28.28515625" customWidth="1"/>
    <col min="15698" max="15698" width="10.28515625" customWidth="1"/>
    <col min="15699" max="15699" width="6" customWidth="1"/>
    <col min="15700" max="15700" width="28.28515625" customWidth="1"/>
    <col min="15701" max="15701" width="10.28515625" customWidth="1"/>
    <col min="15702" max="15702" width="6" customWidth="1"/>
    <col min="15703" max="15703" width="28.28515625" customWidth="1"/>
    <col min="15704" max="15704" width="10.28515625" customWidth="1"/>
    <col min="15705" max="15705" width="6" customWidth="1"/>
    <col min="15706" max="15706" width="28.28515625" customWidth="1"/>
    <col min="15707" max="15707" width="10.28515625" customWidth="1"/>
    <col min="15708" max="15708" width="6" customWidth="1"/>
    <col min="15709" max="15709" width="28.28515625" customWidth="1"/>
    <col min="15710" max="15710" width="10.28515625" customWidth="1"/>
    <col min="15711" max="15711" width="6" customWidth="1"/>
    <col min="15712" max="15712" width="28.28515625" customWidth="1"/>
    <col min="15713" max="15713" width="10.28515625" customWidth="1"/>
    <col min="15714" max="15714" width="6" customWidth="1"/>
    <col min="15715" max="15715" width="28.28515625" customWidth="1"/>
    <col min="15716" max="15716" width="10.28515625" customWidth="1"/>
    <col min="15717" max="15717" width="6" customWidth="1"/>
    <col min="15718" max="15718" width="28.28515625" customWidth="1"/>
    <col min="15719" max="15719" width="10.28515625" customWidth="1"/>
    <col min="15720" max="15720" width="6" customWidth="1"/>
    <col min="15721" max="15721" width="28.28515625" customWidth="1"/>
    <col min="15722" max="15722" width="10.28515625" customWidth="1"/>
    <col min="15723" max="15723" width="6" customWidth="1"/>
    <col min="15724" max="15724" width="28.28515625" customWidth="1"/>
    <col min="15725" max="15725" width="10.28515625" customWidth="1"/>
    <col min="15726" max="15726" width="6" customWidth="1"/>
    <col min="15727" max="15727" width="28.28515625" customWidth="1"/>
    <col min="15728" max="15728" width="10.28515625" customWidth="1"/>
    <col min="15729" max="15729" width="6" customWidth="1"/>
    <col min="15730" max="15730" width="28.28515625" customWidth="1"/>
    <col min="15731" max="15731" width="10.28515625" customWidth="1"/>
    <col min="15732" max="15732" width="6" customWidth="1"/>
    <col min="15733" max="15733" width="28.28515625" customWidth="1"/>
    <col min="15734" max="15734" width="10.28515625" customWidth="1"/>
    <col min="15735" max="15735" width="6" customWidth="1"/>
    <col min="15736" max="15736" width="28.28515625" customWidth="1"/>
    <col min="15737" max="15737" width="10.28515625" customWidth="1"/>
    <col min="15738" max="15738" width="6" customWidth="1"/>
    <col min="15739" max="15739" width="28.28515625" customWidth="1"/>
    <col min="15740" max="15740" width="10.28515625" customWidth="1"/>
    <col min="15741" max="15741" width="6" customWidth="1"/>
    <col min="15742" max="15742" width="28.28515625" customWidth="1"/>
    <col min="15743" max="15743" width="10.28515625" customWidth="1"/>
    <col min="15744" max="15744" width="6" customWidth="1"/>
    <col min="15745" max="15745" width="28.28515625" customWidth="1"/>
    <col min="15746" max="15746" width="10.28515625" customWidth="1"/>
    <col min="15747" max="15747" width="6" customWidth="1"/>
    <col min="15748" max="15748" width="28.28515625" customWidth="1"/>
    <col min="15749" max="15749" width="10.28515625" customWidth="1"/>
    <col min="15750" max="15750" width="6" customWidth="1"/>
    <col min="15751" max="15751" width="28.28515625" customWidth="1"/>
    <col min="15752" max="15752" width="10.28515625" customWidth="1"/>
    <col min="15753" max="15753" width="6" customWidth="1"/>
    <col min="15754" max="15754" width="28.28515625" customWidth="1"/>
    <col min="15755" max="15755" width="10.28515625" customWidth="1"/>
    <col min="15756" max="15756" width="6" customWidth="1"/>
    <col min="15757" max="15757" width="28.28515625" customWidth="1"/>
    <col min="15758" max="15758" width="10.28515625" customWidth="1"/>
    <col min="15759" max="15759" width="6" customWidth="1"/>
    <col min="15760" max="15760" width="28.28515625" customWidth="1"/>
    <col min="15761" max="15761" width="10.28515625" customWidth="1"/>
    <col min="15762" max="15762" width="6" customWidth="1"/>
    <col min="15763" max="15763" width="28.28515625" customWidth="1"/>
    <col min="15764" max="15764" width="10.28515625" customWidth="1"/>
    <col min="15765" max="15765" width="6" customWidth="1"/>
    <col min="15766" max="15766" width="28.28515625" customWidth="1"/>
    <col min="15767" max="15767" width="10.28515625" customWidth="1"/>
    <col min="15768" max="15768" width="6" customWidth="1"/>
    <col min="15769" max="15769" width="28.28515625" customWidth="1"/>
    <col min="15770" max="15770" width="10.28515625" customWidth="1"/>
    <col min="15771" max="15771" width="6" customWidth="1"/>
    <col min="15772" max="15772" width="28.28515625" customWidth="1"/>
    <col min="15773" max="15773" width="10.28515625" customWidth="1"/>
    <col min="15774" max="15774" width="6" customWidth="1"/>
    <col min="15775" max="15775" width="28.28515625" customWidth="1"/>
    <col min="15776" max="15776" width="10.28515625" customWidth="1"/>
    <col min="15777" max="15777" width="6" customWidth="1"/>
    <col min="15778" max="15778" width="28.28515625" customWidth="1"/>
    <col min="15779" max="15779" width="10.28515625" customWidth="1"/>
    <col min="15780" max="15780" width="6" customWidth="1"/>
    <col min="15781" max="15781" width="28.28515625" customWidth="1"/>
    <col min="15782" max="15782" width="10.28515625" customWidth="1"/>
    <col min="15783" max="15783" width="6" customWidth="1"/>
    <col min="15784" max="15784" width="28.28515625" customWidth="1"/>
    <col min="15785" max="15785" width="10.28515625" customWidth="1"/>
    <col min="15786" max="15786" width="6" customWidth="1"/>
    <col min="15787" max="15787" width="28.28515625" customWidth="1"/>
    <col min="15788" max="15788" width="10.28515625" customWidth="1"/>
    <col min="15789" max="15789" width="6" customWidth="1"/>
    <col min="15790" max="15790" width="28.28515625" customWidth="1"/>
    <col min="15791" max="15791" width="10.28515625" customWidth="1"/>
    <col min="15792" max="15792" width="6" customWidth="1"/>
    <col min="15793" max="15793" width="28.28515625" customWidth="1"/>
    <col min="15794" max="15794" width="10.28515625" customWidth="1"/>
    <col min="15795" max="15795" width="6" customWidth="1"/>
    <col min="15796" max="15796" width="28.28515625" customWidth="1"/>
    <col min="15797" max="15797" width="10.28515625" customWidth="1"/>
    <col min="15798" max="15798" width="6" customWidth="1"/>
    <col min="15799" max="15799" width="28.28515625" customWidth="1"/>
    <col min="15800" max="15800" width="10.28515625" customWidth="1"/>
    <col min="15801" max="15801" width="6" customWidth="1"/>
    <col min="15802" max="15802" width="28.28515625" customWidth="1"/>
    <col min="15803" max="15803" width="10.28515625" customWidth="1"/>
    <col min="15804" max="15804" width="6" customWidth="1"/>
    <col min="15805" max="15805" width="28.28515625" customWidth="1"/>
    <col min="15806" max="15806" width="10.28515625" customWidth="1"/>
    <col min="15807" max="15807" width="6" customWidth="1"/>
    <col min="15808" max="15808" width="28.28515625" customWidth="1"/>
    <col min="15809" max="15809" width="10.28515625" customWidth="1"/>
    <col min="15810" max="15810" width="6" customWidth="1"/>
    <col min="15811" max="15811" width="28.28515625" customWidth="1"/>
    <col min="15812" max="15812" width="10.28515625" customWidth="1"/>
    <col min="15813" max="15813" width="6" customWidth="1"/>
    <col min="15814" max="15814" width="28.28515625" customWidth="1"/>
    <col min="15815" max="15815" width="10.28515625" customWidth="1"/>
    <col min="15816" max="15816" width="6" customWidth="1"/>
    <col min="15817" max="15817" width="28.28515625" customWidth="1"/>
    <col min="15818" max="15818" width="10.28515625" customWidth="1"/>
    <col min="15819" max="15819" width="6" customWidth="1"/>
    <col min="15820" max="15820" width="28.28515625" customWidth="1"/>
    <col min="15821" max="15821" width="10.28515625" customWidth="1"/>
    <col min="15822" max="15822" width="6" customWidth="1"/>
    <col min="15823" max="15823" width="28.28515625" customWidth="1"/>
    <col min="15824" max="15824" width="10.28515625" customWidth="1"/>
    <col min="15825" max="15825" width="6" customWidth="1"/>
    <col min="15873" max="15873" width="31" customWidth="1"/>
    <col min="15875" max="15875" width="28.28515625" customWidth="1"/>
    <col min="15876" max="15876" width="10.28515625" customWidth="1"/>
    <col min="15877" max="15877" width="6" customWidth="1"/>
    <col min="15878" max="15878" width="28.28515625" customWidth="1"/>
    <col min="15879" max="15879" width="10.28515625" customWidth="1"/>
    <col min="15880" max="15880" width="6" customWidth="1"/>
    <col min="15881" max="15881" width="28.28515625" customWidth="1"/>
    <col min="15882" max="15882" width="10.28515625" customWidth="1"/>
    <col min="15883" max="15883" width="6" customWidth="1"/>
    <col min="15884" max="15884" width="28.28515625" customWidth="1"/>
    <col min="15885" max="15885" width="10.28515625" customWidth="1"/>
    <col min="15886" max="15886" width="6" customWidth="1"/>
    <col min="15887" max="15887" width="28.28515625" customWidth="1"/>
    <col min="15888" max="15888" width="10.28515625" customWidth="1"/>
    <col min="15889" max="15889" width="6" customWidth="1"/>
    <col min="15890" max="15890" width="28.28515625" customWidth="1"/>
    <col min="15891" max="15891" width="10.28515625" customWidth="1"/>
    <col min="15892" max="15892" width="6" customWidth="1"/>
    <col min="15893" max="15893" width="28.28515625" customWidth="1"/>
    <col min="15894" max="15894" width="10.28515625" customWidth="1"/>
    <col min="15895" max="15895" width="6" customWidth="1"/>
    <col min="15896" max="15896" width="28.28515625" customWidth="1"/>
    <col min="15897" max="15897" width="10.28515625" customWidth="1"/>
    <col min="15898" max="15898" width="6" customWidth="1"/>
    <col min="15899" max="15899" width="28.28515625" customWidth="1"/>
    <col min="15900" max="15900" width="10.28515625" customWidth="1"/>
    <col min="15901" max="15901" width="6" customWidth="1"/>
    <col min="15902" max="15902" width="28.28515625" customWidth="1"/>
    <col min="15903" max="15903" width="10.28515625" customWidth="1"/>
    <col min="15904" max="15904" width="6" customWidth="1"/>
    <col min="15905" max="15905" width="28.28515625" customWidth="1"/>
    <col min="15906" max="15906" width="10.28515625" customWidth="1"/>
    <col min="15907" max="15907" width="6" customWidth="1"/>
    <col min="15908" max="15908" width="28.28515625" customWidth="1"/>
    <col min="15909" max="15909" width="10.28515625" customWidth="1"/>
    <col min="15910" max="15910" width="6" customWidth="1"/>
    <col min="15911" max="15911" width="28.28515625" customWidth="1"/>
    <col min="15912" max="15912" width="10.28515625" customWidth="1"/>
    <col min="15913" max="15913" width="6" customWidth="1"/>
    <col min="15914" max="15914" width="28.28515625" customWidth="1"/>
    <col min="15915" max="15915" width="10.28515625" customWidth="1"/>
    <col min="15916" max="15916" width="6" customWidth="1"/>
    <col min="15917" max="15917" width="28.28515625" customWidth="1"/>
    <col min="15918" max="15918" width="10.28515625" customWidth="1"/>
    <col min="15919" max="15919" width="6" customWidth="1"/>
    <col min="15920" max="15920" width="28.28515625" customWidth="1"/>
    <col min="15921" max="15921" width="10.28515625" customWidth="1"/>
    <col min="15922" max="15922" width="6" customWidth="1"/>
    <col min="15923" max="15923" width="28.28515625" customWidth="1"/>
    <col min="15924" max="15924" width="10.28515625" customWidth="1"/>
    <col min="15925" max="15925" width="6" customWidth="1"/>
    <col min="15926" max="15926" width="28.28515625" customWidth="1"/>
    <col min="15927" max="15927" width="10.28515625" customWidth="1"/>
    <col min="15928" max="15928" width="6" customWidth="1"/>
    <col min="15929" max="15929" width="28.28515625" customWidth="1"/>
    <col min="15930" max="15930" width="10.28515625" customWidth="1"/>
    <col min="15931" max="15931" width="6" customWidth="1"/>
    <col min="15932" max="15932" width="28.28515625" customWidth="1"/>
    <col min="15933" max="15933" width="10.28515625" customWidth="1"/>
    <col min="15934" max="15934" width="6" customWidth="1"/>
    <col min="15935" max="15935" width="28.28515625" customWidth="1"/>
    <col min="15936" max="15936" width="10.28515625" customWidth="1"/>
    <col min="15937" max="15937" width="6" customWidth="1"/>
    <col min="15938" max="15938" width="28.28515625" customWidth="1"/>
    <col min="15939" max="15939" width="10.28515625" customWidth="1"/>
    <col min="15940" max="15940" width="6" customWidth="1"/>
    <col min="15941" max="15941" width="28.28515625" customWidth="1"/>
    <col min="15942" max="15942" width="10.28515625" customWidth="1"/>
    <col min="15943" max="15943" width="6" customWidth="1"/>
    <col min="15944" max="15944" width="28.28515625" customWidth="1"/>
    <col min="15945" max="15945" width="10.28515625" customWidth="1"/>
    <col min="15946" max="15946" width="6" customWidth="1"/>
    <col min="15947" max="15947" width="28.28515625" customWidth="1"/>
    <col min="15948" max="15948" width="10.28515625" customWidth="1"/>
    <col min="15949" max="15949" width="6" customWidth="1"/>
    <col min="15950" max="15950" width="28.28515625" customWidth="1"/>
    <col min="15951" max="15951" width="10.28515625" customWidth="1"/>
    <col min="15952" max="15952" width="6" customWidth="1"/>
    <col min="15953" max="15953" width="28.28515625" customWidth="1"/>
    <col min="15954" max="15954" width="10.28515625" customWidth="1"/>
    <col min="15955" max="15955" width="6" customWidth="1"/>
    <col min="15956" max="15956" width="28.28515625" customWidth="1"/>
    <col min="15957" max="15957" width="10.28515625" customWidth="1"/>
    <col min="15958" max="15958" width="6" customWidth="1"/>
    <col min="15959" max="15959" width="28.28515625" customWidth="1"/>
    <col min="15960" max="15960" width="10.28515625" customWidth="1"/>
    <col min="15961" max="15961" width="6" customWidth="1"/>
    <col min="15962" max="15962" width="28.28515625" customWidth="1"/>
    <col min="15963" max="15963" width="10.28515625" customWidth="1"/>
    <col min="15964" max="15964" width="6" customWidth="1"/>
    <col min="15965" max="15965" width="28.28515625" customWidth="1"/>
    <col min="15966" max="15966" width="10.28515625" customWidth="1"/>
    <col min="15967" max="15967" width="6" customWidth="1"/>
    <col min="15968" max="15968" width="28.28515625" customWidth="1"/>
    <col min="15969" max="15969" width="10.28515625" customWidth="1"/>
    <col min="15970" max="15970" width="6" customWidth="1"/>
    <col min="15971" max="15971" width="28.28515625" customWidth="1"/>
    <col min="15972" max="15972" width="10.28515625" customWidth="1"/>
    <col min="15973" max="15973" width="6" customWidth="1"/>
    <col min="15974" max="15974" width="28.28515625" customWidth="1"/>
    <col min="15975" max="15975" width="10.28515625" customWidth="1"/>
    <col min="15976" max="15976" width="6" customWidth="1"/>
    <col min="15977" max="15977" width="28.28515625" customWidth="1"/>
    <col min="15978" max="15978" width="10.28515625" customWidth="1"/>
    <col min="15979" max="15979" width="6" customWidth="1"/>
    <col min="15980" max="15980" width="28.28515625" customWidth="1"/>
    <col min="15981" max="15981" width="10.28515625" customWidth="1"/>
    <col min="15982" max="15982" width="6" customWidth="1"/>
    <col min="15983" max="15983" width="28.28515625" customWidth="1"/>
    <col min="15984" max="15984" width="10.28515625" customWidth="1"/>
    <col min="15985" max="15985" width="6" customWidth="1"/>
    <col min="15986" max="15986" width="28.28515625" customWidth="1"/>
    <col min="15987" max="15987" width="10.28515625" customWidth="1"/>
    <col min="15988" max="15988" width="6" customWidth="1"/>
    <col min="15989" max="15989" width="28.28515625" customWidth="1"/>
    <col min="15990" max="15990" width="10.28515625" customWidth="1"/>
    <col min="15991" max="15991" width="6" customWidth="1"/>
    <col min="15992" max="15992" width="28.28515625" customWidth="1"/>
    <col min="15993" max="15993" width="10.28515625" customWidth="1"/>
    <col min="15994" max="15994" width="6" customWidth="1"/>
    <col min="15995" max="15995" width="28.28515625" customWidth="1"/>
    <col min="15996" max="15996" width="10.28515625" customWidth="1"/>
    <col min="15997" max="15997" width="6" customWidth="1"/>
    <col min="15998" max="15998" width="28.28515625" customWidth="1"/>
    <col min="15999" max="15999" width="10.28515625" customWidth="1"/>
    <col min="16000" max="16000" width="6" customWidth="1"/>
    <col min="16001" max="16001" width="28.28515625" customWidth="1"/>
    <col min="16002" max="16002" width="10.28515625" customWidth="1"/>
    <col min="16003" max="16003" width="6" customWidth="1"/>
    <col min="16004" max="16004" width="28.28515625" customWidth="1"/>
    <col min="16005" max="16005" width="10.28515625" customWidth="1"/>
    <col min="16006" max="16006" width="6" customWidth="1"/>
    <col min="16007" max="16007" width="28.28515625" customWidth="1"/>
    <col min="16008" max="16008" width="10.28515625" customWidth="1"/>
    <col min="16009" max="16009" width="6" customWidth="1"/>
    <col min="16010" max="16010" width="28.28515625" customWidth="1"/>
    <col min="16011" max="16011" width="10.28515625" customWidth="1"/>
    <col min="16012" max="16012" width="6" customWidth="1"/>
    <col min="16013" max="16013" width="28.28515625" customWidth="1"/>
    <col min="16014" max="16014" width="10.28515625" customWidth="1"/>
    <col min="16015" max="16015" width="6" customWidth="1"/>
    <col min="16016" max="16016" width="28.28515625" customWidth="1"/>
    <col min="16017" max="16017" width="10.28515625" customWidth="1"/>
    <col min="16018" max="16018" width="6" customWidth="1"/>
    <col min="16019" max="16019" width="28.28515625" customWidth="1"/>
    <col min="16020" max="16020" width="10.28515625" customWidth="1"/>
    <col min="16021" max="16021" width="6" customWidth="1"/>
    <col min="16022" max="16022" width="28.28515625" customWidth="1"/>
    <col min="16023" max="16023" width="10.28515625" customWidth="1"/>
    <col min="16024" max="16024" width="6" customWidth="1"/>
    <col min="16025" max="16025" width="28.28515625" customWidth="1"/>
    <col min="16026" max="16026" width="10.28515625" customWidth="1"/>
    <col min="16027" max="16027" width="6" customWidth="1"/>
    <col min="16028" max="16028" width="28.28515625" customWidth="1"/>
    <col min="16029" max="16029" width="10.28515625" customWidth="1"/>
    <col min="16030" max="16030" width="6" customWidth="1"/>
    <col min="16031" max="16031" width="28.28515625" customWidth="1"/>
    <col min="16032" max="16032" width="10.28515625" customWidth="1"/>
    <col min="16033" max="16033" width="6" customWidth="1"/>
    <col min="16034" max="16034" width="28.28515625" customWidth="1"/>
    <col min="16035" max="16035" width="10.28515625" customWidth="1"/>
    <col min="16036" max="16036" width="6" customWidth="1"/>
    <col min="16037" max="16037" width="28.28515625" customWidth="1"/>
    <col min="16038" max="16038" width="10.28515625" customWidth="1"/>
    <col min="16039" max="16039" width="6" customWidth="1"/>
    <col min="16040" max="16040" width="28.28515625" customWidth="1"/>
    <col min="16041" max="16041" width="10.28515625" customWidth="1"/>
    <col min="16042" max="16042" width="6" customWidth="1"/>
    <col min="16043" max="16043" width="28.28515625" customWidth="1"/>
    <col min="16044" max="16044" width="10.28515625" customWidth="1"/>
    <col min="16045" max="16045" width="6" customWidth="1"/>
    <col min="16046" max="16046" width="28.28515625" customWidth="1"/>
    <col min="16047" max="16047" width="10.28515625" customWidth="1"/>
    <col min="16048" max="16048" width="6" customWidth="1"/>
    <col min="16049" max="16049" width="28.28515625" customWidth="1"/>
    <col min="16050" max="16050" width="10.28515625" customWidth="1"/>
    <col min="16051" max="16051" width="6" customWidth="1"/>
    <col min="16052" max="16052" width="28.28515625" customWidth="1"/>
    <col min="16053" max="16053" width="10.28515625" customWidth="1"/>
    <col min="16054" max="16054" width="6" customWidth="1"/>
    <col min="16055" max="16055" width="28.28515625" customWidth="1"/>
    <col min="16056" max="16056" width="10.28515625" customWidth="1"/>
    <col min="16057" max="16057" width="6" customWidth="1"/>
    <col min="16058" max="16058" width="28.28515625" customWidth="1"/>
    <col min="16059" max="16059" width="10.28515625" customWidth="1"/>
    <col min="16060" max="16060" width="6" customWidth="1"/>
    <col min="16061" max="16061" width="28.28515625" customWidth="1"/>
    <col min="16062" max="16062" width="10.28515625" customWidth="1"/>
    <col min="16063" max="16063" width="6" customWidth="1"/>
    <col min="16064" max="16064" width="28.28515625" customWidth="1"/>
    <col min="16065" max="16065" width="10.28515625" customWidth="1"/>
    <col min="16066" max="16066" width="6" customWidth="1"/>
    <col min="16067" max="16067" width="28.28515625" customWidth="1"/>
    <col min="16068" max="16068" width="10.28515625" customWidth="1"/>
    <col min="16069" max="16069" width="6" customWidth="1"/>
    <col min="16070" max="16070" width="28.28515625" customWidth="1"/>
    <col min="16071" max="16071" width="10.28515625" customWidth="1"/>
    <col min="16072" max="16072" width="6" customWidth="1"/>
    <col min="16073" max="16073" width="28.28515625" customWidth="1"/>
    <col min="16074" max="16074" width="10.28515625" customWidth="1"/>
    <col min="16075" max="16075" width="6" customWidth="1"/>
    <col min="16076" max="16076" width="28.28515625" customWidth="1"/>
    <col min="16077" max="16077" width="10.28515625" customWidth="1"/>
    <col min="16078" max="16078" width="6" customWidth="1"/>
    <col min="16079" max="16079" width="28.28515625" customWidth="1"/>
    <col min="16080" max="16080" width="10.28515625" customWidth="1"/>
    <col min="16081" max="16081" width="6" customWidth="1"/>
    <col min="16129" max="16129" width="31" customWidth="1"/>
    <col min="16131" max="16131" width="28.28515625" customWidth="1"/>
    <col min="16132" max="16132" width="10.28515625" customWidth="1"/>
    <col min="16133" max="16133" width="6" customWidth="1"/>
    <col min="16134" max="16134" width="28.28515625" customWidth="1"/>
    <col min="16135" max="16135" width="10.28515625" customWidth="1"/>
    <col min="16136" max="16136" width="6" customWidth="1"/>
    <col min="16137" max="16137" width="28.28515625" customWidth="1"/>
    <col min="16138" max="16138" width="10.28515625" customWidth="1"/>
    <col min="16139" max="16139" width="6" customWidth="1"/>
    <col min="16140" max="16140" width="28.28515625" customWidth="1"/>
    <col min="16141" max="16141" width="10.28515625" customWidth="1"/>
    <col min="16142" max="16142" width="6" customWidth="1"/>
    <col min="16143" max="16143" width="28.28515625" customWidth="1"/>
    <col min="16144" max="16144" width="10.28515625" customWidth="1"/>
    <col min="16145" max="16145" width="6" customWidth="1"/>
    <col min="16146" max="16146" width="28.28515625" customWidth="1"/>
    <col min="16147" max="16147" width="10.28515625" customWidth="1"/>
    <col min="16148" max="16148" width="6" customWidth="1"/>
    <col min="16149" max="16149" width="28.28515625" customWidth="1"/>
    <col min="16150" max="16150" width="10.28515625" customWidth="1"/>
    <col min="16151" max="16151" width="6" customWidth="1"/>
    <col min="16152" max="16152" width="28.28515625" customWidth="1"/>
    <col min="16153" max="16153" width="10.28515625" customWidth="1"/>
    <col min="16154" max="16154" width="6" customWidth="1"/>
    <col min="16155" max="16155" width="28.28515625" customWidth="1"/>
    <col min="16156" max="16156" width="10.28515625" customWidth="1"/>
    <col min="16157" max="16157" width="6" customWidth="1"/>
    <col min="16158" max="16158" width="28.28515625" customWidth="1"/>
    <col min="16159" max="16159" width="10.28515625" customWidth="1"/>
    <col min="16160" max="16160" width="6" customWidth="1"/>
    <col min="16161" max="16161" width="28.28515625" customWidth="1"/>
    <col min="16162" max="16162" width="10.28515625" customWidth="1"/>
    <col min="16163" max="16163" width="6" customWidth="1"/>
    <col min="16164" max="16164" width="28.28515625" customWidth="1"/>
    <col min="16165" max="16165" width="10.28515625" customWidth="1"/>
    <col min="16166" max="16166" width="6" customWidth="1"/>
    <col min="16167" max="16167" width="28.28515625" customWidth="1"/>
    <col min="16168" max="16168" width="10.28515625" customWidth="1"/>
    <col min="16169" max="16169" width="6" customWidth="1"/>
    <col min="16170" max="16170" width="28.28515625" customWidth="1"/>
    <col min="16171" max="16171" width="10.28515625" customWidth="1"/>
    <col min="16172" max="16172" width="6" customWidth="1"/>
    <col min="16173" max="16173" width="28.28515625" customWidth="1"/>
    <col min="16174" max="16174" width="10.28515625" customWidth="1"/>
    <col min="16175" max="16175" width="6" customWidth="1"/>
    <col min="16176" max="16176" width="28.28515625" customWidth="1"/>
    <col min="16177" max="16177" width="10.28515625" customWidth="1"/>
    <col min="16178" max="16178" width="6" customWidth="1"/>
    <col min="16179" max="16179" width="28.28515625" customWidth="1"/>
    <col min="16180" max="16180" width="10.28515625" customWidth="1"/>
    <col min="16181" max="16181" width="6" customWidth="1"/>
    <col min="16182" max="16182" width="28.28515625" customWidth="1"/>
    <col min="16183" max="16183" width="10.28515625" customWidth="1"/>
    <col min="16184" max="16184" width="6" customWidth="1"/>
    <col min="16185" max="16185" width="28.28515625" customWidth="1"/>
    <col min="16186" max="16186" width="10.28515625" customWidth="1"/>
    <col min="16187" max="16187" width="6" customWidth="1"/>
    <col min="16188" max="16188" width="28.28515625" customWidth="1"/>
    <col min="16189" max="16189" width="10.28515625" customWidth="1"/>
    <col min="16190" max="16190" width="6" customWidth="1"/>
    <col min="16191" max="16191" width="28.28515625" customWidth="1"/>
    <col min="16192" max="16192" width="10.28515625" customWidth="1"/>
    <col min="16193" max="16193" width="6" customWidth="1"/>
    <col min="16194" max="16194" width="28.28515625" customWidth="1"/>
    <col min="16195" max="16195" width="10.28515625" customWidth="1"/>
    <col min="16196" max="16196" width="6" customWidth="1"/>
    <col min="16197" max="16197" width="28.28515625" customWidth="1"/>
    <col min="16198" max="16198" width="10.28515625" customWidth="1"/>
    <col min="16199" max="16199" width="6" customWidth="1"/>
    <col min="16200" max="16200" width="28.28515625" customWidth="1"/>
    <col min="16201" max="16201" width="10.28515625" customWidth="1"/>
    <col min="16202" max="16202" width="6" customWidth="1"/>
    <col min="16203" max="16203" width="28.28515625" customWidth="1"/>
    <col min="16204" max="16204" width="10.28515625" customWidth="1"/>
    <col min="16205" max="16205" width="6" customWidth="1"/>
    <col min="16206" max="16206" width="28.28515625" customWidth="1"/>
    <col min="16207" max="16207" width="10.28515625" customWidth="1"/>
    <col min="16208" max="16208" width="6" customWidth="1"/>
    <col min="16209" max="16209" width="28.28515625" customWidth="1"/>
    <col min="16210" max="16210" width="10.28515625" customWidth="1"/>
    <col min="16211" max="16211" width="6" customWidth="1"/>
    <col min="16212" max="16212" width="28.28515625" customWidth="1"/>
    <col min="16213" max="16213" width="10.28515625" customWidth="1"/>
    <col min="16214" max="16214" width="6" customWidth="1"/>
    <col min="16215" max="16215" width="28.28515625" customWidth="1"/>
    <col min="16216" max="16216" width="10.28515625" customWidth="1"/>
    <col min="16217" max="16217" width="6" customWidth="1"/>
    <col min="16218" max="16218" width="28.28515625" customWidth="1"/>
    <col min="16219" max="16219" width="10.28515625" customWidth="1"/>
    <col min="16220" max="16220" width="6" customWidth="1"/>
    <col min="16221" max="16221" width="28.28515625" customWidth="1"/>
    <col min="16222" max="16222" width="10.28515625" customWidth="1"/>
    <col min="16223" max="16223" width="6" customWidth="1"/>
    <col min="16224" max="16224" width="28.28515625" customWidth="1"/>
    <col min="16225" max="16225" width="10.28515625" customWidth="1"/>
    <col min="16226" max="16226" width="6" customWidth="1"/>
    <col min="16227" max="16227" width="28.28515625" customWidth="1"/>
    <col min="16228" max="16228" width="10.28515625" customWidth="1"/>
    <col min="16229" max="16229" width="6" customWidth="1"/>
    <col min="16230" max="16230" width="28.28515625" customWidth="1"/>
    <col min="16231" max="16231" width="10.28515625" customWidth="1"/>
    <col min="16232" max="16232" width="6" customWidth="1"/>
    <col min="16233" max="16233" width="28.28515625" customWidth="1"/>
    <col min="16234" max="16234" width="10.28515625" customWidth="1"/>
    <col min="16235" max="16235" width="6" customWidth="1"/>
    <col min="16236" max="16236" width="28.28515625" customWidth="1"/>
    <col min="16237" max="16237" width="10.28515625" customWidth="1"/>
    <col min="16238" max="16238" width="6" customWidth="1"/>
    <col min="16239" max="16239" width="28.28515625" customWidth="1"/>
    <col min="16240" max="16240" width="10.28515625" customWidth="1"/>
    <col min="16241" max="16241" width="6" customWidth="1"/>
    <col min="16242" max="16242" width="28.28515625" customWidth="1"/>
    <col min="16243" max="16243" width="10.28515625" customWidth="1"/>
    <col min="16244" max="16244" width="6" customWidth="1"/>
    <col min="16245" max="16245" width="28.28515625" customWidth="1"/>
    <col min="16246" max="16246" width="10.28515625" customWidth="1"/>
    <col min="16247" max="16247" width="6" customWidth="1"/>
    <col min="16248" max="16248" width="28.28515625" customWidth="1"/>
    <col min="16249" max="16249" width="10.28515625" customWidth="1"/>
    <col min="16250" max="16250" width="6" customWidth="1"/>
    <col min="16251" max="16251" width="28.28515625" customWidth="1"/>
    <col min="16252" max="16252" width="10.28515625" customWidth="1"/>
    <col min="16253" max="16253" width="6" customWidth="1"/>
    <col min="16254" max="16254" width="28.28515625" customWidth="1"/>
    <col min="16255" max="16255" width="10.28515625" customWidth="1"/>
    <col min="16256" max="16256" width="6" customWidth="1"/>
    <col min="16257" max="16257" width="28.28515625" customWidth="1"/>
    <col min="16258" max="16258" width="10.28515625" customWidth="1"/>
    <col min="16259" max="16259" width="6" customWidth="1"/>
    <col min="16260" max="16260" width="28.28515625" customWidth="1"/>
    <col min="16261" max="16261" width="10.28515625" customWidth="1"/>
    <col min="16262" max="16262" width="6" customWidth="1"/>
    <col min="16263" max="16263" width="28.28515625" customWidth="1"/>
    <col min="16264" max="16264" width="10.28515625" customWidth="1"/>
    <col min="16265" max="16265" width="6" customWidth="1"/>
    <col min="16266" max="16266" width="28.28515625" customWidth="1"/>
    <col min="16267" max="16267" width="10.28515625" customWidth="1"/>
    <col min="16268" max="16268" width="6" customWidth="1"/>
    <col min="16269" max="16269" width="28.28515625" customWidth="1"/>
    <col min="16270" max="16270" width="10.28515625" customWidth="1"/>
    <col min="16271" max="16271" width="6" customWidth="1"/>
    <col min="16272" max="16272" width="28.28515625" customWidth="1"/>
    <col min="16273" max="16273" width="10.28515625" customWidth="1"/>
    <col min="16274" max="16274" width="6" customWidth="1"/>
    <col min="16275" max="16275" width="28.28515625" customWidth="1"/>
    <col min="16276" max="16276" width="10.28515625" customWidth="1"/>
    <col min="16277" max="16277" width="6" customWidth="1"/>
    <col min="16278" max="16278" width="28.28515625" customWidth="1"/>
    <col min="16279" max="16279" width="10.28515625" customWidth="1"/>
    <col min="16280" max="16280" width="6" customWidth="1"/>
    <col min="16281" max="16281" width="28.28515625" customWidth="1"/>
    <col min="16282" max="16282" width="10.28515625" customWidth="1"/>
    <col min="16283" max="16283" width="6" customWidth="1"/>
    <col min="16284" max="16284" width="28.28515625" customWidth="1"/>
    <col min="16285" max="16285" width="10.28515625" customWidth="1"/>
    <col min="16286" max="16286" width="6" customWidth="1"/>
    <col min="16287" max="16287" width="28.28515625" customWidth="1"/>
    <col min="16288" max="16288" width="10.28515625" customWidth="1"/>
    <col min="16289" max="16289" width="6" customWidth="1"/>
    <col min="16290" max="16290" width="28.28515625" customWidth="1"/>
    <col min="16291" max="16291" width="10.28515625" customWidth="1"/>
    <col min="16292" max="16292" width="6" customWidth="1"/>
    <col min="16293" max="16293" width="28.28515625" customWidth="1"/>
    <col min="16294" max="16294" width="10.28515625" customWidth="1"/>
    <col min="16295" max="16295" width="6" customWidth="1"/>
    <col min="16296" max="16296" width="28.28515625" customWidth="1"/>
    <col min="16297" max="16297" width="10.28515625" customWidth="1"/>
    <col min="16298" max="16298" width="6" customWidth="1"/>
    <col min="16299" max="16299" width="28.28515625" customWidth="1"/>
    <col min="16300" max="16300" width="10.28515625" customWidth="1"/>
    <col min="16301" max="16301" width="6" customWidth="1"/>
    <col min="16302" max="16302" width="28.28515625" customWidth="1"/>
    <col min="16303" max="16303" width="10.28515625" customWidth="1"/>
    <col min="16304" max="16304" width="6" customWidth="1"/>
    <col min="16305" max="16305" width="28.28515625" customWidth="1"/>
    <col min="16306" max="16306" width="10.28515625" customWidth="1"/>
    <col min="16307" max="16307" width="6" customWidth="1"/>
    <col min="16308" max="16308" width="28.28515625" customWidth="1"/>
    <col min="16309" max="16309" width="10.28515625" customWidth="1"/>
    <col min="16310" max="16310" width="6" customWidth="1"/>
    <col min="16311" max="16311" width="28.28515625" customWidth="1"/>
    <col min="16312" max="16312" width="10.28515625" customWidth="1"/>
    <col min="16313" max="16313" width="6" customWidth="1"/>
    <col min="16314" max="16314" width="28.28515625" customWidth="1"/>
    <col min="16315" max="16315" width="10.28515625" customWidth="1"/>
    <col min="16316" max="16316" width="6" customWidth="1"/>
    <col min="16317" max="16317" width="28.28515625" customWidth="1"/>
    <col min="16318" max="16318" width="10.28515625" customWidth="1"/>
    <col min="16319" max="16319" width="6" customWidth="1"/>
    <col min="16320" max="16320" width="28.28515625" customWidth="1"/>
    <col min="16321" max="16321" width="10.28515625" customWidth="1"/>
    <col min="16322" max="16322" width="6" customWidth="1"/>
    <col min="16323" max="16323" width="28.28515625" customWidth="1"/>
    <col min="16324" max="16324" width="10.28515625" customWidth="1"/>
    <col min="16325" max="16325" width="6" customWidth="1"/>
    <col min="16326" max="16326" width="28.28515625" customWidth="1"/>
    <col min="16327" max="16327" width="10.28515625" customWidth="1"/>
    <col min="16328" max="16328" width="6" customWidth="1"/>
    <col min="16329" max="16329" width="28.28515625" customWidth="1"/>
    <col min="16330" max="16330" width="10.28515625" customWidth="1"/>
    <col min="16331" max="16331" width="6" customWidth="1"/>
    <col min="16332" max="16332" width="28.28515625" customWidth="1"/>
    <col min="16333" max="16333" width="10.28515625" customWidth="1"/>
    <col min="16334" max="16334" width="6" customWidth="1"/>
    <col min="16335" max="16335" width="28.28515625" customWidth="1"/>
    <col min="16336" max="16336" width="10.28515625" customWidth="1"/>
    <col min="16337" max="16337" width="6" customWidth="1"/>
  </cols>
  <sheetData>
    <row r="1" spans="1:209">
      <c r="A1" s="267" t="s">
        <v>315</v>
      </c>
    </row>
    <row r="3" spans="1:209">
      <c r="A3" s="3" t="s">
        <v>12</v>
      </c>
      <c r="B3" s="294"/>
      <c r="C3" s="298" t="s">
        <v>1169</v>
      </c>
      <c r="D3" s="294"/>
      <c r="E3" s="299"/>
      <c r="F3" s="295" t="s">
        <v>604</v>
      </c>
      <c r="G3" s="296"/>
      <c r="H3" s="297"/>
      <c r="I3" s="298" t="s">
        <v>605</v>
      </c>
      <c r="J3" s="294"/>
      <c r="K3" s="299"/>
      <c r="L3" s="295" t="s">
        <v>606</v>
      </c>
      <c r="M3" s="296"/>
      <c r="N3" s="297"/>
      <c r="O3" s="298" t="s">
        <v>607</v>
      </c>
      <c r="P3" s="294"/>
      <c r="Q3" s="299"/>
      <c r="R3" s="295" t="s">
        <v>608</v>
      </c>
      <c r="S3" s="296"/>
      <c r="T3" s="297"/>
      <c r="U3" s="298" t="s">
        <v>610</v>
      </c>
      <c r="V3" s="294"/>
      <c r="W3" s="299"/>
      <c r="X3" s="295" t="s">
        <v>1274</v>
      </c>
      <c r="Y3" s="296"/>
      <c r="Z3" s="297"/>
      <c r="AA3" s="298" t="s">
        <v>1275</v>
      </c>
      <c r="AB3" s="294"/>
      <c r="AC3" s="299"/>
      <c r="AD3" s="295" t="s">
        <v>1276</v>
      </c>
      <c r="AE3" s="296"/>
      <c r="AF3" s="297"/>
      <c r="AG3" s="298" t="s">
        <v>1277</v>
      </c>
      <c r="AH3" s="294"/>
      <c r="AI3" s="299"/>
      <c r="AJ3" s="295" t="s">
        <v>1238</v>
      </c>
      <c r="AK3" s="296"/>
      <c r="AL3" s="297"/>
      <c r="AM3" s="298" t="s">
        <v>1209</v>
      </c>
      <c r="AN3" s="294"/>
      <c r="AO3" s="299"/>
      <c r="AP3" s="295" t="s">
        <v>1155</v>
      </c>
      <c r="AQ3" s="296"/>
      <c r="AR3" s="297"/>
      <c r="AS3" s="298" t="s">
        <v>918</v>
      </c>
      <c r="AT3" s="294"/>
      <c r="AU3" s="299"/>
      <c r="AV3" s="295" t="s">
        <v>711</v>
      </c>
      <c r="AW3" s="296"/>
      <c r="AX3" s="297"/>
      <c r="AY3" s="298" t="s">
        <v>611</v>
      </c>
      <c r="AZ3" s="294"/>
      <c r="BA3" s="299"/>
      <c r="BB3" s="295" t="s">
        <v>826</v>
      </c>
      <c r="BC3" s="296"/>
      <c r="BD3" s="297"/>
      <c r="BE3" s="298" t="s">
        <v>919</v>
      </c>
      <c r="BF3" s="294"/>
      <c r="BG3" s="299"/>
      <c r="BH3" s="295" t="s">
        <v>712</v>
      </c>
      <c r="BI3" s="296"/>
      <c r="BJ3" s="297"/>
      <c r="BK3" s="298" t="s">
        <v>434</v>
      </c>
      <c r="BL3" s="294"/>
      <c r="BM3" s="299"/>
      <c r="BN3" s="295" t="s">
        <v>827</v>
      </c>
      <c r="BO3" s="296"/>
      <c r="BP3" s="297"/>
      <c r="BQ3" s="298" t="s">
        <v>828</v>
      </c>
      <c r="BR3" s="294"/>
      <c r="BS3" s="299"/>
      <c r="BT3" s="295" t="s">
        <v>761</v>
      </c>
      <c r="BU3" s="296"/>
      <c r="BV3" s="297"/>
      <c r="BW3" s="298" t="s">
        <v>713</v>
      </c>
      <c r="BX3" s="294"/>
      <c r="BY3" s="299"/>
      <c r="BZ3" s="295" t="s">
        <v>638</v>
      </c>
      <c r="CA3" s="296"/>
      <c r="CB3" s="297"/>
      <c r="CC3" s="298" t="s">
        <v>612</v>
      </c>
      <c r="CD3" s="294"/>
      <c r="CE3" s="299"/>
      <c r="CF3" s="295" t="s">
        <v>715</v>
      </c>
      <c r="CG3" s="296"/>
      <c r="CH3" s="297"/>
      <c r="CI3" s="298" t="s">
        <v>716</v>
      </c>
      <c r="CJ3" s="294"/>
      <c r="CK3" s="299"/>
      <c r="CL3" s="295" t="s">
        <v>1239</v>
      </c>
      <c r="CM3" s="296"/>
      <c r="CN3" s="297"/>
      <c r="CO3" s="298" t="s">
        <v>1170</v>
      </c>
      <c r="CP3" s="294"/>
      <c r="CQ3" s="299"/>
      <c r="CR3" s="295" t="s">
        <v>1222</v>
      </c>
      <c r="CS3" s="296"/>
      <c r="CT3" s="297"/>
      <c r="CU3" s="298" t="s">
        <v>1157</v>
      </c>
      <c r="CV3" s="294"/>
      <c r="CW3" s="299"/>
      <c r="CX3" s="295" t="s">
        <v>1171</v>
      </c>
      <c r="CY3" s="296"/>
      <c r="CZ3" s="297"/>
      <c r="DA3" s="298" t="s">
        <v>1210</v>
      </c>
      <c r="DB3" s="294"/>
      <c r="DC3" s="299"/>
      <c r="DD3" s="295" t="s">
        <v>1211</v>
      </c>
      <c r="DE3" s="296"/>
      <c r="DF3" s="297"/>
      <c r="DG3" s="298" t="s">
        <v>1212</v>
      </c>
      <c r="DH3" s="294"/>
      <c r="DI3" s="299"/>
      <c r="DJ3" s="295" t="s">
        <v>762</v>
      </c>
      <c r="DK3" s="296"/>
      <c r="DL3" s="297"/>
      <c r="DM3" s="298" t="s">
        <v>639</v>
      </c>
      <c r="DN3" s="294"/>
      <c r="DO3" s="299"/>
      <c r="DP3" s="295" t="s">
        <v>717</v>
      </c>
      <c r="DQ3" s="296"/>
      <c r="DR3" s="297"/>
      <c r="DS3" s="298" t="s">
        <v>438</v>
      </c>
      <c r="DT3" s="294"/>
      <c r="DU3" s="299"/>
      <c r="DV3" s="295" t="s">
        <v>1158</v>
      </c>
      <c r="DW3" s="296"/>
      <c r="DX3" s="297"/>
      <c r="DY3" s="298" t="s">
        <v>832</v>
      </c>
      <c r="DZ3" s="294"/>
      <c r="EA3" s="299"/>
      <c r="EB3" s="295" t="s">
        <v>833</v>
      </c>
      <c r="EC3" s="296"/>
      <c r="ED3" s="297"/>
      <c r="EE3" s="298" t="s">
        <v>834</v>
      </c>
      <c r="EF3" s="294"/>
      <c r="EG3" s="299"/>
      <c r="EH3" s="295" t="s">
        <v>718</v>
      </c>
      <c r="EI3" s="296"/>
      <c r="EJ3" s="297"/>
      <c r="EK3" s="298" t="s">
        <v>763</v>
      </c>
      <c r="EL3" s="294"/>
      <c r="EM3" s="299"/>
      <c r="EN3" s="295" t="s">
        <v>1240</v>
      </c>
      <c r="EO3" s="296"/>
      <c r="EP3" s="297"/>
      <c r="EQ3" s="298" t="s">
        <v>836</v>
      </c>
      <c r="ER3" s="294"/>
      <c r="ES3" s="299"/>
      <c r="ET3" s="295" t="s">
        <v>443</v>
      </c>
      <c r="EU3" s="296"/>
      <c r="EV3" s="297"/>
      <c r="EW3" s="298" t="s">
        <v>614</v>
      </c>
      <c r="EX3" s="294"/>
      <c r="EY3" s="299"/>
      <c r="EZ3" s="295" t="s">
        <v>719</v>
      </c>
      <c r="FA3" s="296"/>
      <c r="FB3" s="297"/>
      <c r="FC3" s="298" t="s">
        <v>923</v>
      </c>
      <c r="FD3" s="294"/>
      <c r="FE3" s="299"/>
      <c r="FF3" s="295" t="s">
        <v>720</v>
      </c>
      <c r="FG3" s="296"/>
      <c r="FH3" s="297"/>
      <c r="FI3" s="298" t="s">
        <v>924</v>
      </c>
      <c r="FJ3" s="294"/>
      <c r="FK3" s="299"/>
      <c r="FL3" s="295" t="s">
        <v>444</v>
      </c>
      <c r="FM3" s="296"/>
      <c r="FN3" s="297"/>
      <c r="FO3" s="298" t="s">
        <v>1089</v>
      </c>
      <c r="FP3" s="294"/>
      <c r="FQ3" s="299"/>
      <c r="FR3" s="295" t="s">
        <v>721</v>
      </c>
      <c r="FS3" s="296"/>
      <c r="FT3" s="297"/>
      <c r="FU3" s="298" t="s">
        <v>615</v>
      </c>
      <c r="FV3" s="294"/>
      <c r="FW3" s="299"/>
      <c r="FX3" s="295" t="s">
        <v>1159</v>
      </c>
      <c r="FY3" s="296"/>
      <c r="FZ3" s="297"/>
      <c r="GA3" s="298" t="s">
        <v>932</v>
      </c>
      <c r="GB3" s="294"/>
      <c r="GC3" s="299"/>
      <c r="GD3" s="295" t="s">
        <v>933</v>
      </c>
      <c r="GE3" s="296"/>
      <c r="GF3" s="297"/>
      <c r="GG3" s="298" t="s">
        <v>1092</v>
      </c>
      <c r="GH3" s="294"/>
      <c r="GI3" s="299"/>
      <c r="GJ3" s="295" t="s">
        <v>838</v>
      </c>
      <c r="GK3" s="296"/>
      <c r="GL3" s="297"/>
      <c r="GM3" s="298" t="s">
        <v>722</v>
      </c>
      <c r="GN3" s="294"/>
      <c r="GO3" s="299"/>
      <c r="GP3" s="295" t="s">
        <v>765</v>
      </c>
      <c r="GQ3" s="296"/>
      <c r="GR3" s="297"/>
      <c r="GS3" s="298" t="s">
        <v>640</v>
      </c>
      <c r="GT3" s="294"/>
      <c r="GU3" s="299"/>
      <c r="GV3" s="295" t="s">
        <v>935</v>
      </c>
      <c r="GW3" s="296"/>
      <c r="GX3" s="297"/>
      <c r="GY3" s="298" t="s">
        <v>723</v>
      </c>
      <c r="GZ3" s="294"/>
      <c r="HA3" s="299"/>
    </row>
    <row r="4" spans="1:209">
      <c r="A4" s="260" t="s">
        <v>2034</v>
      </c>
      <c r="B4" s="300"/>
      <c r="C4" s="304"/>
      <c r="D4" s="300"/>
      <c r="E4" s="305"/>
      <c r="F4" s="301"/>
      <c r="G4" s="302"/>
      <c r="H4" s="303"/>
      <c r="I4" s="304"/>
      <c r="J4" s="300"/>
      <c r="K4" s="305"/>
      <c r="L4" s="301"/>
      <c r="M4" s="302"/>
      <c r="N4" s="303"/>
      <c r="O4" s="304"/>
      <c r="P4" s="300"/>
      <c r="Q4" s="305"/>
      <c r="R4" s="301"/>
      <c r="S4" s="302"/>
      <c r="T4" s="303"/>
      <c r="U4" s="304"/>
      <c r="V4" s="300"/>
      <c r="W4" s="305"/>
      <c r="X4" s="301"/>
      <c r="Y4" s="302"/>
      <c r="Z4" s="303"/>
      <c r="AA4" s="304"/>
      <c r="AB4" s="300"/>
      <c r="AC4" s="305"/>
      <c r="AD4" s="301"/>
      <c r="AE4" s="302"/>
      <c r="AF4" s="303"/>
      <c r="AG4" s="304"/>
      <c r="AH4" s="300"/>
      <c r="AI4" s="305"/>
      <c r="AJ4" s="301"/>
      <c r="AK4" s="302"/>
      <c r="AL4" s="303"/>
      <c r="AM4" s="304"/>
      <c r="AN4" s="300"/>
      <c r="AO4" s="305"/>
      <c r="AP4" s="301"/>
      <c r="AQ4" s="302"/>
      <c r="AR4" s="303"/>
      <c r="AS4" s="304"/>
      <c r="AT4" s="300"/>
      <c r="AU4" s="305"/>
      <c r="AV4" s="301"/>
      <c r="AW4" s="302"/>
      <c r="AX4" s="303"/>
      <c r="AY4" s="304"/>
      <c r="AZ4" s="300"/>
      <c r="BA4" s="305"/>
      <c r="BB4" s="301"/>
      <c r="BC4" s="302"/>
      <c r="BD4" s="303"/>
      <c r="BE4" s="304"/>
      <c r="BF4" s="300"/>
      <c r="BG4" s="305"/>
      <c r="BH4" s="301"/>
      <c r="BI4" s="302"/>
      <c r="BJ4" s="303"/>
      <c r="BK4" s="304"/>
      <c r="BL4" s="300"/>
      <c r="BM4" s="305"/>
      <c r="BN4" s="301"/>
      <c r="BO4" s="302"/>
      <c r="BP4" s="303"/>
      <c r="BQ4" s="304"/>
      <c r="BR4" s="300"/>
      <c r="BS4" s="305"/>
      <c r="BT4" s="301"/>
      <c r="BU4" s="302"/>
      <c r="BV4" s="303"/>
      <c r="BW4" s="304"/>
      <c r="BX4" s="300"/>
      <c r="BY4" s="305"/>
      <c r="BZ4" s="301"/>
      <c r="CA4" s="302"/>
      <c r="CB4" s="303"/>
      <c r="CC4" s="304"/>
      <c r="CD4" s="300"/>
      <c r="CE4" s="305"/>
      <c r="CF4" s="301"/>
      <c r="CG4" s="302"/>
      <c r="CH4" s="303"/>
      <c r="CI4" s="304"/>
      <c r="CJ4" s="300"/>
      <c r="CK4" s="305"/>
      <c r="CL4" s="301"/>
      <c r="CM4" s="302"/>
      <c r="CN4" s="303"/>
      <c r="CO4" s="304"/>
      <c r="CP4" s="300"/>
      <c r="CQ4" s="305"/>
      <c r="CR4" s="301"/>
      <c r="CS4" s="302"/>
      <c r="CT4" s="303"/>
      <c r="CU4" s="304"/>
      <c r="CV4" s="300"/>
      <c r="CW4" s="305"/>
      <c r="CX4" s="301"/>
      <c r="CY4" s="302"/>
      <c r="CZ4" s="303"/>
      <c r="DA4" s="304"/>
      <c r="DB4" s="300"/>
      <c r="DC4" s="305"/>
      <c r="DD4" s="301"/>
      <c r="DE4" s="302"/>
      <c r="DF4" s="303"/>
      <c r="DG4" s="304"/>
      <c r="DH4" s="300"/>
      <c r="DI4" s="305"/>
      <c r="DJ4" s="301"/>
      <c r="DK4" s="302"/>
      <c r="DL4" s="303"/>
      <c r="DM4" s="304"/>
      <c r="DN4" s="300"/>
      <c r="DO4" s="305"/>
      <c r="DP4" s="301"/>
      <c r="DQ4" s="302"/>
      <c r="DR4" s="303"/>
      <c r="DS4" s="304"/>
      <c r="DT4" s="300"/>
      <c r="DU4" s="305"/>
      <c r="DV4" s="301"/>
      <c r="DW4" s="302"/>
      <c r="DX4" s="303"/>
      <c r="DY4" s="304"/>
      <c r="DZ4" s="300"/>
      <c r="EA4" s="305"/>
      <c r="EB4" s="301"/>
      <c r="EC4" s="302"/>
      <c r="ED4" s="303"/>
      <c r="EE4" s="304"/>
      <c r="EF4" s="300"/>
      <c r="EG4" s="305"/>
      <c r="EH4" s="301"/>
      <c r="EI4" s="302"/>
      <c r="EJ4" s="303"/>
      <c r="EK4" s="304"/>
      <c r="EL4" s="300"/>
      <c r="EM4" s="305"/>
      <c r="EN4" s="301"/>
      <c r="EO4" s="302"/>
      <c r="EP4" s="303"/>
      <c r="EQ4" s="304"/>
      <c r="ER4" s="300"/>
      <c r="ES4" s="305"/>
      <c r="ET4" s="301"/>
      <c r="EU4" s="302"/>
      <c r="EV4" s="303"/>
      <c r="EW4" s="304"/>
      <c r="EX4" s="300"/>
      <c r="EY4" s="305"/>
      <c r="EZ4" s="301"/>
      <c r="FA4" s="302"/>
      <c r="FB4" s="303"/>
      <c r="FC4" s="304"/>
      <c r="FD4" s="300"/>
      <c r="FE4" s="305"/>
      <c r="FF4" s="301"/>
      <c r="FG4" s="302"/>
      <c r="FH4" s="303"/>
      <c r="FI4" s="304"/>
      <c r="FJ4" s="300"/>
      <c r="FK4" s="305"/>
      <c r="FL4" s="301"/>
      <c r="FM4" s="302"/>
      <c r="FN4" s="303"/>
      <c r="FO4" s="304"/>
      <c r="FP4" s="300"/>
      <c r="FQ4" s="305"/>
      <c r="FR4" s="301"/>
      <c r="FS4" s="302"/>
      <c r="FT4" s="303"/>
      <c r="FU4" s="304"/>
      <c r="FV4" s="300"/>
      <c r="FW4" s="305"/>
      <c r="FX4" s="301"/>
      <c r="FY4" s="302"/>
      <c r="FZ4" s="303"/>
      <c r="GA4" s="304"/>
      <c r="GB4" s="300"/>
      <c r="GC4" s="305"/>
      <c r="GD4" s="301"/>
      <c r="GE4" s="302"/>
      <c r="GF4" s="303"/>
      <c r="GG4" s="304"/>
      <c r="GH4" s="300"/>
      <c r="GI4" s="305"/>
      <c r="GJ4" s="301"/>
      <c r="GK4" s="302"/>
      <c r="GL4" s="303"/>
      <c r="GM4" s="304"/>
      <c r="GN4" s="300"/>
      <c r="GO4" s="305"/>
      <c r="GP4" s="301"/>
      <c r="GQ4" s="302"/>
      <c r="GR4" s="303"/>
      <c r="GS4" s="304"/>
      <c r="GT4" s="300"/>
      <c r="GU4" s="305"/>
      <c r="GV4" s="301"/>
      <c r="GW4" s="302"/>
      <c r="GX4" s="303"/>
      <c r="GY4" s="304"/>
      <c r="GZ4" s="300"/>
      <c r="HA4" s="305"/>
    </row>
    <row r="5" spans="1:209">
      <c r="A5" s="271"/>
      <c r="B5" s="332"/>
      <c r="C5" s="271"/>
      <c r="D5" s="306" t="s">
        <v>4</v>
      </c>
      <c r="E5" s="310" t="s">
        <v>5</v>
      </c>
      <c r="F5" s="307"/>
      <c r="G5" s="308" t="s">
        <v>4</v>
      </c>
      <c r="H5" s="309" t="s">
        <v>5</v>
      </c>
      <c r="I5" s="271"/>
      <c r="J5" s="306" t="s">
        <v>4</v>
      </c>
      <c r="K5" s="310" t="s">
        <v>5</v>
      </c>
      <c r="L5" s="307"/>
      <c r="M5" s="308" t="s">
        <v>4</v>
      </c>
      <c r="N5" s="309" t="s">
        <v>5</v>
      </c>
      <c r="O5" s="271"/>
      <c r="P5" s="306" t="s">
        <v>4</v>
      </c>
      <c r="Q5" s="310" t="s">
        <v>5</v>
      </c>
      <c r="R5" s="307"/>
      <c r="S5" s="308" t="s">
        <v>4</v>
      </c>
      <c r="T5" s="309" t="s">
        <v>5</v>
      </c>
      <c r="U5" s="271"/>
      <c r="V5" s="306" t="s">
        <v>4</v>
      </c>
      <c r="W5" s="310" t="s">
        <v>5</v>
      </c>
      <c r="X5" s="307"/>
      <c r="Y5" s="308" t="s">
        <v>4</v>
      </c>
      <c r="Z5" s="309" t="s">
        <v>5</v>
      </c>
      <c r="AA5" s="271"/>
      <c r="AB5" s="306" t="s">
        <v>4</v>
      </c>
      <c r="AC5" s="310" t="s">
        <v>5</v>
      </c>
      <c r="AD5" s="307"/>
      <c r="AE5" s="308" t="s">
        <v>4</v>
      </c>
      <c r="AF5" s="309" t="s">
        <v>5</v>
      </c>
      <c r="AG5" s="271"/>
      <c r="AH5" s="306" t="s">
        <v>4</v>
      </c>
      <c r="AI5" s="310" t="s">
        <v>5</v>
      </c>
      <c r="AJ5" s="307"/>
      <c r="AK5" s="308" t="s">
        <v>4</v>
      </c>
      <c r="AL5" s="309" t="s">
        <v>5</v>
      </c>
      <c r="AM5" s="271"/>
      <c r="AN5" s="306" t="s">
        <v>4</v>
      </c>
      <c r="AO5" s="310" t="s">
        <v>5</v>
      </c>
      <c r="AP5" s="307"/>
      <c r="AQ5" s="308" t="s">
        <v>4</v>
      </c>
      <c r="AR5" s="309" t="s">
        <v>5</v>
      </c>
      <c r="AS5" s="271"/>
      <c r="AT5" s="306" t="s">
        <v>4</v>
      </c>
      <c r="AU5" s="310" t="s">
        <v>5</v>
      </c>
      <c r="AV5" s="307"/>
      <c r="AW5" s="308" t="s">
        <v>4</v>
      </c>
      <c r="AX5" s="309" t="s">
        <v>5</v>
      </c>
      <c r="AY5" s="271"/>
      <c r="AZ5" s="306" t="s">
        <v>4</v>
      </c>
      <c r="BA5" s="310" t="s">
        <v>5</v>
      </c>
      <c r="BB5" s="307"/>
      <c r="BC5" s="308" t="s">
        <v>4</v>
      </c>
      <c r="BD5" s="309" t="s">
        <v>5</v>
      </c>
      <c r="BE5" s="271"/>
      <c r="BF5" s="306" t="s">
        <v>4</v>
      </c>
      <c r="BG5" s="310" t="s">
        <v>5</v>
      </c>
      <c r="BH5" s="307"/>
      <c r="BI5" s="308" t="s">
        <v>4</v>
      </c>
      <c r="BJ5" s="309" t="s">
        <v>5</v>
      </c>
      <c r="BK5" s="271"/>
      <c r="BL5" s="306" t="s">
        <v>4</v>
      </c>
      <c r="BM5" s="310" t="s">
        <v>5</v>
      </c>
      <c r="BN5" s="307"/>
      <c r="BO5" s="308" t="s">
        <v>4</v>
      </c>
      <c r="BP5" s="309" t="s">
        <v>5</v>
      </c>
      <c r="BQ5" s="271"/>
      <c r="BR5" s="306" t="s">
        <v>4</v>
      </c>
      <c r="BS5" s="310" t="s">
        <v>5</v>
      </c>
      <c r="BT5" s="307"/>
      <c r="BU5" s="308" t="s">
        <v>4</v>
      </c>
      <c r="BV5" s="309" t="s">
        <v>5</v>
      </c>
      <c r="BW5" s="271"/>
      <c r="BX5" s="306" t="s">
        <v>4</v>
      </c>
      <c r="BY5" s="310" t="s">
        <v>5</v>
      </c>
      <c r="BZ5" s="307"/>
      <c r="CA5" s="308" t="s">
        <v>4</v>
      </c>
      <c r="CB5" s="309" t="s">
        <v>5</v>
      </c>
      <c r="CC5" s="271"/>
      <c r="CD5" s="306" t="s">
        <v>4</v>
      </c>
      <c r="CE5" s="310" t="s">
        <v>5</v>
      </c>
      <c r="CF5" s="307"/>
      <c r="CG5" s="308" t="s">
        <v>4</v>
      </c>
      <c r="CH5" s="309" t="s">
        <v>5</v>
      </c>
      <c r="CI5" s="271"/>
      <c r="CJ5" s="306" t="s">
        <v>4</v>
      </c>
      <c r="CK5" s="310" t="s">
        <v>5</v>
      </c>
      <c r="CL5" s="307"/>
      <c r="CM5" s="308" t="s">
        <v>4</v>
      </c>
      <c r="CN5" s="309" t="s">
        <v>5</v>
      </c>
      <c r="CO5" s="271"/>
      <c r="CP5" s="306" t="s">
        <v>4</v>
      </c>
      <c r="CQ5" s="310" t="s">
        <v>5</v>
      </c>
      <c r="CR5" s="307"/>
      <c r="CS5" s="308" t="s">
        <v>4</v>
      </c>
      <c r="CT5" s="309" t="s">
        <v>5</v>
      </c>
      <c r="CU5" s="271"/>
      <c r="CV5" s="306" t="s">
        <v>4</v>
      </c>
      <c r="CW5" s="310" t="s">
        <v>5</v>
      </c>
      <c r="CX5" s="307"/>
      <c r="CY5" s="308" t="s">
        <v>4</v>
      </c>
      <c r="CZ5" s="309" t="s">
        <v>5</v>
      </c>
      <c r="DA5" s="271"/>
      <c r="DB5" s="306" t="s">
        <v>4</v>
      </c>
      <c r="DC5" s="310" t="s">
        <v>5</v>
      </c>
      <c r="DD5" s="307"/>
      <c r="DE5" s="308" t="s">
        <v>4</v>
      </c>
      <c r="DF5" s="309" t="s">
        <v>5</v>
      </c>
      <c r="DG5" s="271"/>
      <c r="DH5" s="306" t="s">
        <v>4</v>
      </c>
      <c r="DI5" s="310" t="s">
        <v>5</v>
      </c>
      <c r="DJ5" s="307"/>
      <c r="DK5" s="308" t="s">
        <v>4</v>
      </c>
      <c r="DL5" s="309" t="s">
        <v>5</v>
      </c>
      <c r="DM5" s="271"/>
      <c r="DN5" s="306" t="s">
        <v>4</v>
      </c>
      <c r="DO5" s="310" t="s">
        <v>5</v>
      </c>
      <c r="DP5" s="307"/>
      <c r="DQ5" s="308" t="s">
        <v>4</v>
      </c>
      <c r="DR5" s="309" t="s">
        <v>5</v>
      </c>
      <c r="DS5" s="271"/>
      <c r="DT5" s="306" t="s">
        <v>4</v>
      </c>
      <c r="DU5" s="310" t="s">
        <v>5</v>
      </c>
      <c r="DV5" s="307"/>
      <c r="DW5" s="308" t="s">
        <v>4</v>
      </c>
      <c r="DX5" s="309" t="s">
        <v>5</v>
      </c>
      <c r="DY5" s="271"/>
      <c r="DZ5" s="306" t="s">
        <v>4</v>
      </c>
      <c r="EA5" s="310" t="s">
        <v>5</v>
      </c>
      <c r="EB5" s="307"/>
      <c r="EC5" s="308" t="s">
        <v>4</v>
      </c>
      <c r="ED5" s="309" t="s">
        <v>5</v>
      </c>
      <c r="EE5" s="271"/>
      <c r="EF5" s="306" t="s">
        <v>4</v>
      </c>
      <c r="EG5" s="310" t="s">
        <v>5</v>
      </c>
      <c r="EH5" s="307"/>
      <c r="EI5" s="308" t="s">
        <v>4</v>
      </c>
      <c r="EJ5" s="309" t="s">
        <v>5</v>
      </c>
      <c r="EK5" s="271"/>
      <c r="EL5" s="306" t="s">
        <v>4</v>
      </c>
      <c r="EM5" s="310" t="s">
        <v>5</v>
      </c>
      <c r="EN5" s="307"/>
      <c r="EO5" s="308" t="s">
        <v>4</v>
      </c>
      <c r="EP5" s="309" t="s">
        <v>5</v>
      </c>
      <c r="EQ5" s="271"/>
      <c r="ER5" s="306" t="s">
        <v>4</v>
      </c>
      <c r="ES5" s="310" t="s">
        <v>5</v>
      </c>
      <c r="ET5" s="307"/>
      <c r="EU5" s="308" t="s">
        <v>4</v>
      </c>
      <c r="EV5" s="309" t="s">
        <v>5</v>
      </c>
      <c r="EW5" s="271"/>
      <c r="EX5" s="306" t="s">
        <v>4</v>
      </c>
      <c r="EY5" s="310" t="s">
        <v>5</v>
      </c>
      <c r="EZ5" s="307"/>
      <c r="FA5" s="308" t="s">
        <v>4</v>
      </c>
      <c r="FB5" s="309" t="s">
        <v>5</v>
      </c>
      <c r="FC5" s="271"/>
      <c r="FD5" s="306" t="s">
        <v>4</v>
      </c>
      <c r="FE5" s="310" t="s">
        <v>5</v>
      </c>
      <c r="FF5" s="307"/>
      <c r="FG5" s="308" t="s">
        <v>4</v>
      </c>
      <c r="FH5" s="309" t="s">
        <v>5</v>
      </c>
      <c r="FI5" s="271"/>
      <c r="FJ5" s="306" t="s">
        <v>4</v>
      </c>
      <c r="FK5" s="310" t="s">
        <v>5</v>
      </c>
      <c r="FL5" s="307"/>
      <c r="FM5" s="308" t="s">
        <v>4</v>
      </c>
      <c r="FN5" s="309" t="s">
        <v>5</v>
      </c>
      <c r="FO5" s="271"/>
      <c r="FP5" s="306" t="s">
        <v>4</v>
      </c>
      <c r="FQ5" s="310" t="s">
        <v>5</v>
      </c>
      <c r="FR5" s="307"/>
      <c r="FS5" s="308" t="s">
        <v>4</v>
      </c>
      <c r="FT5" s="309" t="s">
        <v>5</v>
      </c>
      <c r="FU5" s="271"/>
      <c r="FV5" s="306" t="s">
        <v>4</v>
      </c>
      <c r="FW5" s="310" t="s">
        <v>5</v>
      </c>
      <c r="FX5" s="307"/>
      <c r="FY5" s="308" t="s">
        <v>4</v>
      </c>
      <c r="FZ5" s="309" t="s">
        <v>5</v>
      </c>
      <c r="GA5" s="271"/>
      <c r="GB5" s="306" t="s">
        <v>4</v>
      </c>
      <c r="GC5" s="310" t="s">
        <v>5</v>
      </c>
      <c r="GD5" s="307"/>
      <c r="GE5" s="308" t="s">
        <v>4</v>
      </c>
      <c r="GF5" s="309" t="s">
        <v>5</v>
      </c>
      <c r="GG5" s="271"/>
      <c r="GH5" s="306" t="s">
        <v>4</v>
      </c>
      <c r="GI5" s="310" t="s">
        <v>5</v>
      </c>
      <c r="GJ5" s="307"/>
      <c r="GK5" s="308" t="s">
        <v>4</v>
      </c>
      <c r="GL5" s="309" t="s">
        <v>5</v>
      </c>
      <c r="GM5" s="271"/>
      <c r="GN5" s="306" t="s">
        <v>4</v>
      </c>
      <c r="GO5" s="310" t="s">
        <v>5</v>
      </c>
      <c r="GP5" s="307"/>
      <c r="GQ5" s="308" t="s">
        <v>4</v>
      </c>
      <c r="GR5" s="309" t="s">
        <v>5</v>
      </c>
      <c r="GS5" s="271"/>
      <c r="GT5" s="306" t="s">
        <v>4</v>
      </c>
      <c r="GU5" s="310" t="s">
        <v>5</v>
      </c>
      <c r="GV5" s="307"/>
      <c r="GW5" s="308" t="s">
        <v>4</v>
      </c>
      <c r="GX5" s="309" t="s">
        <v>5</v>
      </c>
      <c r="GY5" s="271"/>
      <c r="GZ5" s="306" t="s">
        <v>4</v>
      </c>
      <c r="HA5" s="310" t="s">
        <v>5</v>
      </c>
    </row>
    <row r="6" spans="1:209">
      <c r="F6" s="311"/>
      <c r="G6" s="312"/>
      <c r="H6" s="313"/>
      <c r="L6" s="311"/>
      <c r="M6" s="312"/>
      <c r="N6" s="313"/>
      <c r="R6" s="311"/>
      <c r="S6" s="312"/>
      <c r="T6" s="313"/>
      <c r="X6" s="311"/>
      <c r="Y6" s="312"/>
      <c r="Z6" s="313"/>
      <c r="AD6" s="311"/>
      <c r="AE6" s="312"/>
      <c r="AF6" s="313"/>
      <c r="AJ6" s="311"/>
      <c r="AK6" s="312"/>
      <c r="AL6" s="313"/>
      <c r="AP6" s="311"/>
      <c r="AQ6" s="312"/>
      <c r="AR6" s="313"/>
      <c r="AV6" s="311"/>
      <c r="AW6" s="312"/>
      <c r="AX6" s="313"/>
      <c r="BB6" s="311"/>
      <c r="BC6" s="312"/>
      <c r="BD6" s="313"/>
      <c r="BH6" s="311"/>
      <c r="BI6" s="312"/>
      <c r="BJ6" s="313"/>
      <c r="BN6" s="311"/>
      <c r="BO6" s="312"/>
      <c r="BP6" s="313"/>
      <c r="BT6" s="311"/>
      <c r="BU6" s="312"/>
      <c r="BV6" s="313"/>
      <c r="BZ6" s="311"/>
      <c r="CA6" s="312"/>
      <c r="CB6" s="313"/>
      <c r="CF6" s="311"/>
      <c r="CG6" s="312"/>
      <c r="CH6" s="313"/>
      <c r="CL6" s="311"/>
      <c r="CM6" s="312"/>
      <c r="CN6" s="313"/>
      <c r="CR6" s="311"/>
      <c r="CS6" s="312"/>
      <c r="CT6" s="313"/>
      <c r="CX6" s="311"/>
      <c r="CY6" s="312"/>
      <c r="CZ6" s="313"/>
      <c r="DD6" s="311"/>
      <c r="DE6" s="312"/>
      <c r="DF6" s="313"/>
      <c r="DJ6" s="311"/>
      <c r="DK6" s="312"/>
      <c r="DL6" s="313"/>
      <c r="DP6" s="311"/>
      <c r="DQ6" s="312"/>
      <c r="DR6" s="313"/>
      <c r="DV6" s="311"/>
      <c r="DW6" s="312"/>
      <c r="DX6" s="313"/>
      <c r="EB6" s="311"/>
      <c r="EC6" s="312"/>
      <c r="ED6" s="313"/>
      <c r="EH6" s="311"/>
      <c r="EI6" s="312"/>
      <c r="EJ6" s="313"/>
      <c r="EN6" s="311"/>
      <c r="EO6" s="312"/>
      <c r="EP6" s="313"/>
      <c r="ET6" s="311"/>
      <c r="EU6" s="312"/>
      <c r="EV6" s="313"/>
      <c r="EZ6" s="311"/>
      <c r="FA6" s="312"/>
      <c r="FB6" s="313"/>
      <c r="FF6" s="311"/>
      <c r="FG6" s="312"/>
      <c r="FH6" s="313"/>
      <c r="FL6" s="311"/>
      <c r="FM6" s="312"/>
      <c r="FN6" s="313"/>
      <c r="FR6" s="311"/>
      <c r="FS6" s="312"/>
      <c r="FT6" s="313"/>
      <c r="FX6" s="311"/>
      <c r="FY6" s="312"/>
      <c r="FZ6" s="313"/>
      <c r="GD6" s="311"/>
      <c r="GE6" s="312"/>
      <c r="GF6" s="313"/>
      <c r="GJ6" s="311"/>
      <c r="GK6" s="312"/>
      <c r="GL6" s="313"/>
      <c r="GP6" s="311"/>
      <c r="GQ6" s="312"/>
      <c r="GR6" s="313"/>
      <c r="GV6" s="311"/>
      <c r="GW6" s="312"/>
      <c r="GX6" s="313"/>
    </row>
    <row r="7" spans="1:209">
      <c r="A7" t="s">
        <v>1282</v>
      </c>
      <c r="D7" s="293">
        <v>0</v>
      </c>
      <c r="E7" s="5">
        <v>0</v>
      </c>
      <c r="F7" s="311"/>
      <c r="G7" s="312">
        <v>185.13306317999999</v>
      </c>
      <c r="H7" s="313">
        <v>90.25</v>
      </c>
      <c r="J7" s="293">
        <v>707.92223625999998</v>
      </c>
      <c r="K7" s="5">
        <v>80.38</v>
      </c>
      <c r="L7" s="311"/>
      <c r="M7" s="312">
        <v>226.74917126999998</v>
      </c>
      <c r="N7" s="313">
        <v>80.42</v>
      </c>
      <c r="P7" s="293">
        <v>346.06307237999999</v>
      </c>
      <c r="Q7" s="5">
        <v>85.47</v>
      </c>
      <c r="R7" s="311"/>
      <c r="S7" s="312">
        <v>1352.7954024200001</v>
      </c>
      <c r="T7" s="313">
        <v>83.79</v>
      </c>
      <c r="V7" s="293">
        <v>36.388554579999997</v>
      </c>
      <c r="W7" s="5">
        <v>99.22</v>
      </c>
      <c r="X7" s="311"/>
      <c r="Y7" s="312">
        <v>2409.5363707800002</v>
      </c>
      <c r="Z7" s="313">
        <v>98.29</v>
      </c>
      <c r="AB7" s="293">
        <v>4445.3862540399996</v>
      </c>
      <c r="AC7" s="5">
        <v>98.64</v>
      </c>
      <c r="AD7" s="311"/>
      <c r="AE7" s="312">
        <v>2470.2838881399998</v>
      </c>
      <c r="AF7" s="313">
        <v>98.54</v>
      </c>
      <c r="AH7" s="293">
        <v>633.46704725999996</v>
      </c>
      <c r="AI7" s="5">
        <v>98.7</v>
      </c>
      <c r="AJ7" s="311"/>
      <c r="AK7" s="312">
        <v>0</v>
      </c>
      <c r="AL7" s="313">
        <v>0</v>
      </c>
      <c r="AN7" s="293">
        <v>0</v>
      </c>
      <c r="AO7" s="5">
        <v>0</v>
      </c>
      <c r="AP7" s="311"/>
      <c r="AQ7" s="312">
        <v>0</v>
      </c>
      <c r="AR7" s="313">
        <v>0</v>
      </c>
      <c r="AT7" s="293">
        <v>349.05185794000005</v>
      </c>
      <c r="AU7" s="5">
        <v>99.75</v>
      </c>
      <c r="AV7" s="311"/>
      <c r="AW7" s="312">
        <v>133.87275241</v>
      </c>
      <c r="AX7" s="313">
        <v>99.86</v>
      </c>
      <c r="AZ7" s="293">
        <v>30.442580209999999</v>
      </c>
      <c r="BA7" s="5">
        <v>99.68</v>
      </c>
      <c r="BB7" s="311"/>
      <c r="BC7" s="312">
        <v>188.75663349000001</v>
      </c>
      <c r="BD7" s="313">
        <v>92.03</v>
      </c>
      <c r="BF7" s="293">
        <v>129.62463169</v>
      </c>
      <c r="BG7" s="5">
        <v>71.599999999999994</v>
      </c>
      <c r="BH7" s="311"/>
      <c r="BI7" s="312">
        <v>198.35104848000003</v>
      </c>
      <c r="BJ7" s="313">
        <v>83.15</v>
      </c>
      <c r="BL7" s="293">
        <v>66.440363779999998</v>
      </c>
      <c r="BM7" s="5">
        <v>84.57</v>
      </c>
      <c r="BN7" s="311"/>
      <c r="BO7" s="312">
        <v>147.08833687999999</v>
      </c>
      <c r="BP7" s="313">
        <v>92.9</v>
      </c>
      <c r="BR7" s="293">
        <v>143.03720641999999</v>
      </c>
      <c r="BS7" s="5">
        <v>99.94</v>
      </c>
      <c r="BT7" s="311"/>
      <c r="BU7" s="312">
        <v>138.76966579000003</v>
      </c>
      <c r="BV7" s="313">
        <v>99.76</v>
      </c>
      <c r="BX7" s="293">
        <v>95.708199039999997</v>
      </c>
      <c r="BY7" s="5">
        <v>98.69</v>
      </c>
      <c r="BZ7" s="311"/>
      <c r="CA7" s="312">
        <v>251.52211265999998</v>
      </c>
      <c r="CB7" s="313">
        <v>99.85</v>
      </c>
      <c r="CD7" s="293">
        <v>61.666320480000003</v>
      </c>
      <c r="CE7" s="5">
        <v>97.78</v>
      </c>
      <c r="CF7" s="311"/>
      <c r="CG7" s="312">
        <v>581.31407953999997</v>
      </c>
      <c r="CH7" s="313">
        <v>51.27</v>
      </c>
      <c r="CJ7" s="293">
        <v>388.6929543</v>
      </c>
      <c r="CK7" s="5">
        <v>52.45</v>
      </c>
      <c r="CL7" s="311"/>
      <c r="CM7" s="312">
        <v>0</v>
      </c>
      <c r="CN7" s="313">
        <v>0</v>
      </c>
      <c r="CP7" s="293">
        <v>0</v>
      </c>
      <c r="CQ7" s="5">
        <v>0</v>
      </c>
      <c r="CR7" s="311"/>
      <c r="CS7" s="312">
        <v>0</v>
      </c>
      <c r="CT7" s="313">
        <v>0</v>
      </c>
      <c r="CV7" s="293">
        <v>0</v>
      </c>
      <c r="CW7" s="5">
        <v>0</v>
      </c>
      <c r="CX7" s="311"/>
      <c r="CY7" s="312">
        <v>0</v>
      </c>
      <c r="CZ7" s="313">
        <v>0</v>
      </c>
      <c r="DB7" s="293">
        <v>0</v>
      </c>
      <c r="DC7" s="5">
        <v>0</v>
      </c>
      <c r="DD7" s="311"/>
      <c r="DE7" s="312">
        <v>0</v>
      </c>
      <c r="DF7" s="313">
        <v>0</v>
      </c>
      <c r="DH7" s="293">
        <v>5.24310717</v>
      </c>
      <c r="DI7" s="5">
        <v>3.02</v>
      </c>
      <c r="DJ7" s="311"/>
      <c r="DK7" s="312">
        <v>435.5487023</v>
      </c>
      <c r="DL7" s="313">
        <v>84.68</v>
      </c>
      <c r="DN7" s="293">
        <v>120.51140068000001</v>
      </c>
      <c r="DO7" s="5">
        <v>91.98</v>
      </c>
      <c r="DP7" s="311"/>
      <c r="DQ7" s="312">
        <v>479.44105264000001</v>
      </c>
      <c r="DR7" s="313">
        <v>72.099999999999994</v>
      </c>
      <c r="DT7" s="293">
        <v>259.19298557000002</v>
      </c>
      <c r="DU7" s="5">
        <v>94.8</v>
      </c>
      <c r="DV7" s="311"/>
      <c r="DW7" s="312">
        <v>0</v>
      </c>
      <c r="DX7" s="313">
        <v>0</v>
      </c>
      <c r="DZ7" s="293">
        <v>5.0004760800000003</v>
      </c>
      <c r="EA7" s="5">
        <v>59.18</v>
      </c>
      <c r="EB7" s="311"/>
      <c r="EC7" s="312">
        <v>8.2190368199999995</v>
      </c>
      <c r="ED7" s="313">
        <v>69.5</v>
      </c>
      <c r="EF7" s="293">
        <v>21.023930979999999</v>
      </c>
      <c r="EG7" s="5">
        <v>79.98</v>
      </c>
      <c r="EH7" s="311"/>
      <c r="EI7" s="312">
        <v>958.49934724000002</v>
      </c>
      <c r="EJ7" s="313">
        <v>87.76</v>
      </c>
      <c r="EL7" s="293">
        <v>619.90415662999999</v>
      </c>
      <c r="EM7" s="5">
        <v>84.27</v>
      </c>
      <c r="EN7" s="311"/>
      <c r="EO7" s="312">
        <v>0</v>
      </c>
      <c r="EP7" s="313">
        <v>0</v>
      </c>
      <c r="ER7" s="293">
        <v>69.11915796000001</v>
      </c>
      <c r="ES7" s="5">
        <v>96.65</v>
      </c>
      <c r="ET7" s="311"/>
      <c r="EU7" s="312">
        <v>156.17562524000002</v>
      </c>
      <c r="EV7" s="313">
        <v>97.62</v>
      </c>
      <c r="EX7" s="293">
        <v>47.042533980000002</v>
      </c>
      <c r="EY7" s="5">
        <v>98.28</v>
      </c>
      <c r="EZ7" s="311"/>
      <c r="FA7" s="312">
        <v>70.906705360000004</v>
      </c>
      <c r="FB7" s="313">
        <v>99.71</v>
      </c>
      <c r="FD7" s="293">
        <v>5074.4274809999997</v>
      </c>
      <c r="FE7" s="5">
        <v>100</v>
      </c>
      <c r="FF7" s="311"/>
      <c r="FG7" s="312">
        <v>50.82038</v>
      </c>
      <c r="FH7" s="313">
        <v>97</v>
      </c>
      <c r="FJ7" s="293">
        <v>4918.5941620000003</v>
      </c>
      <c r="FK7" s="5">
        <v>99</v>
      </c>
      <c r="FL7" s="311"/>
      <c r="FM7" s="312">
        <v>208.000381</v>
      </c>
      <c r="FN7" s="313">
        <v>100</v>
      </c>
      <c r="FP7" s="293">
        <v>303.00618900000001</v>
      </c>
      <c r="FQ7" s="5">
        <v>100</v>
      </c>
      <c r="FR7" s="311"/>
      <c r="FS7" s="312">
        <v>175.70151465000001</v>
      </c>
      <c r="FT7" s="313">
        <v>99.65</v>
      </c>
      <c r="FV7" s="293">
        <v>79.311368139999999</v>
      </c>
      <c r="FW7" s="5">
        <v>99.67</v>
      </c>
      <c r="FX7" s="311"/>
      <c r="FY7" s="312">
        <v>426.94537556</v>
      </c>
      <c r="FZ7" s="313">
        <v>99.8</v>
      </c>
      <c r="GB7" s="293">
        <v>838.86279597999999</v>
      </c>
      <c r="GC7" s="5">
        <v>98.35</v>
      </c>
      <c r="GD7" s="311"/>
      <c r="GE7" s="312">
        <v>2.05298756</v>
      </c>
      <c r="GF7" s="313">
        <v>99.19</v>
      </c>
      <c r="GH7" s="293">
        <v>678.14492475999998</v>
      </c>
      <c r="GI7" s="5">
        <v>96.92</v>
      </c>
      <c r="GJ7" s="311"/>
      <c r="GK7" s="312">
        <v>653.85802029000013</v>
      </c>
      <c r="GL7" s="313">
        <v>97.87</v>
      </c>
      <c r="GN7" s="293">
        <v>517.63534479999998</v>
      </c>
      <c r="GO7" s="5">
        <v>80.88</v>
      </c>
      <c r="GP7" s="311"/>
      <c r="GQ7" s="312">
        <v>747.9793886199999</v>
      </c>
      <c r="GR7" s="313">
        <v>80.56</v>
      </c>
      <c r="GT7" s="293">
        <v>244.19769914999998</v>
      </c>
      <c r="GU7" s="5">
        <v>80.099999999999994</v>
      </c>
      <c r="GV7" s="311"/>
      <c r="GW7" s="312">
        <v>42.807093989999991</v>
      </c>
      <c r="GX7" s="313">
        <v>99.55</v>
      </c>
      <c r="GZ7" s="293">
        <v>78.633788980000006</v>
      </c>
      <c r="HA7" s="5">
        <v>98.92</v>
      </c>
    </row>
    <row r="8" spans="1:209">
      <c r="A8" t="s">
        <v>1283</v>
      </c>
      <c r="D8" s="293">
        <v>1.04407205</v>
      </c>
      <c r="E8" s="5">
        <v>10.71</v>
      </c>
      <c r="F8" s="311"/>
      <c r="G8" s="312">
        <v>1.3754303700000001</v>
      </c>
      <c r="H8" s="313">
        <v>0.67</v>
      </c>
      <c r="J8" s="293">
        <v>13.321468130000001</v>
      </c>
      <c r="K8" s="5">
        <v>1.51</v>
      </c>
      <c r="L8" s="311"/>
      <c r="M8" s="312">
        <v>1.4272570099999999</v>
      </c>
      <c r="N8" s="313">
        <v>0.51</v>
      </c>
      <c r="P8" s="293">
        <v>6.23779065</v>
      </c>
      <c r="Q8" s="5">
        <v>1.54</v>
      </c>
      <c r="R8" s="311"/>
      <c r="S8" s="312">
        <v>15.406652099999999</v>
      </c>
      <c r="T8" s="313">
        <v>0.95</v>
      </c>
      <c r="V8" s="293">
        <v>0.28691399000000001</v>
      </c>
      <c r="W8" s="5">
        <v>0.78</v>
      </c>
      <c r="X8" s="311"/>
      <c r="Y8" s="312">
        <v>41.730562570000004</v>
      </c>
      <c r="Z8" s="313">
        <v>1.7</v>
      </c>
      <c r="AB8" s="293">
        <v>61.111177229999996</v>
      </c>
      <c r="AC8" s="5">
        <v>1.36</v>
      </c>
      <c r="AD8" s="311"/>
      <c r="AE8" s="312">
        <v>37.046313740000002</v>
      </c>
      <c r="AF8" s="313">
        <v>1.48</v>
      </c>
      <c r="AH8" s="293">
        <v>8.3076945000000002</v>
      </c>
      <c r="AI8" s="5">
        <v>1.29</v>
      </c>
      <c r="AJ8" s="311"/>
      <c r="AK8" s="312">
        <v>1.9142002900000001</v>
      </c>
      <c r="AL8" s="313">
        <v>9.3699999999999992</v>
      </c>
      <c r="AN8" s="293">
        <v>39.065169359999999</v>
      </c>
      <c r="AO8" s="5">
        <v>3.57</v>
      </c>
      <c r="AP8" s="311"/>
      <c r="AQ8" s="312">
        <v>154.75449946000001</v>
      </c>
      <c r="AR8" s="313">
        <v>7.65</v>
      </c>
      <c r="AT8" s="293">
        <v>0.92821573999999996</v>
      </c>
      <c r="AU8" s="5">
        <v>0.27</v>
      </c>
      <c r="AV8" s="311"/>
      <c r="AW8" s="312">
        <v>0.16753235</v>
      </c>
      <c r="AX8" s="313">
        <v>0.12</v>
      </c>
      <c r="AZ8" s="293">
        <v>9.6366999999999994E-2</v>
      </c>
      <c r="BA8" s="5">
        <v>0.32</v>
      </c>
      <c r="BB8" s="311"/>
      <c r="BC8" s="312">
        <v>6.1043205399999998</v>
      </c>
      <c r="BD8" s="313">
        <v>2.98</v>
      </c>
      <c r="BF8" s="293">
        <v>6.0532265299999999</v>
      </c>
      <c r="BG8" s="5">
        <v>3.34</v>
      </c>
      <c r="BH8" s="311"/>
      <c r="BI8" s="312">
        <v>3.7418689999999999</v>
      </c>
      <c r="BJ8" s="313">
        <v>1.57</v>
      </c>
      <c r="BL8" s="293">
        <v>0.18873403</v>
      </c>
      <c r="BM8" s="5">
        <v>0.24</v>
      </c>
      <c r="BN8" s="311"/>
      <c r="BO8" s="312">
        <v>3.4644189500000002</v>
      </c>
      <c r="BP8" s="313">
        <v>2.19</v>
      </c>
      <c r="BR8" s="293">
        <v>9.434012E-2</v>
      </c>
      <c r="BS8" s="5">
        <v>7.0000000000000007E-2</v>
      </c>
      <c r="BT8" s="311"/>
      <c r="BU8" s="312">
        <v>0.30482830999999999</v>
      </c>
      <c r="BV8" s="313">
        <v>0.22</v>
      </c>
      <c r="BX8" s="293">
        <v>1.25431209</v>
      </c>
      <c r="BY8" s="5">
        <v>1.29</v>
      </c>
      <c r="BZ8" s="311"/>
      <c r="CA8" s="312">
        <v>0.34409012999999999</v>
      </c>
      <c r="CB8" s="313">
        <v>0.14000000000000001</v>
      </c>
      <c r="CD8" s="293">
        <v>1.21172043</v>
      </c>
      <c r="CE8" s="5">
        <v>1.92</v>
      </c>
      <c r="CF8" s="311"/>
      <c r="CG8" s="312">
        <v>16.160906989999997</v>
      </c>
      <c r="CH8" s="313">
        <v>1.42</v>
      </c>
      <c r="CJ8" s="293">
        <v>6.9042236600000004</v>
      </c>
      <c r="CK8" s="5">
        <v>0.93</v>
      </c>
      <c r="CL8" s="311"/>
      <c r="CM8" s="312">
        <v>3.1883473100000002</v>
      </c>
      <c r="CN8" s="313">
        <v>1.78</v>
      </c>
      <c r="CP8" s="293">
        <v>2.5439266900000002</v>
      </c>
      <c r="CQ8" s="5">
        <v>1.53</v>
      </c>
      <c r="CR8" s="311"/>
      <c r="CS8" s="312">
        <v>0.15032545999999999</v>
      </c>
      <c r="CT8" s="313">
        <v>0.73</v>
      </c>
      <c r="CV8" s="293">
        <v>15.226531660000001</v>
      </c>
      <c r="CW8" s="5">
        <v>1.74</v>
      </c>
      <c r="CX8" s="311"/>
      <c r="CY8" s="312">
        <v>1.53948266</v>
      </c>
      <c r="CZ8" s="313">
        <v>0.57999999999999996</v>
      </c>
      <c r="DB8" s="293">
        <v>2.88416015</v>
      </c>
      <c r="DC8" s="5">
        <v>2.78</v>
      </c>
      <c r="DD8" s="311"/>
      <c r="DE8" s="312">
        <v>8.4744845600000005</v>
      </c>
      <c r="DF8" s="313">
        <v>1.9</v>
      </c>
      <c r="DH8" s="293">
        <v>2.3498393600000003</v>
      </c>
      <c r="DI8" s="5">
        <v>1.35</v>
      </c>
      <c r="DJ8" s="311"/>
      <c r="DK8" s="312">
        <v>2.5979193199999999</v>
      </c>
      <c r="DL8" s="313">
        <v>0.5</v>
      </c>
      <c r="DN8" s="293">
        <v>1.6696312900000001</v>
      </c>
      <c r="DO8" s="5">
        <v>1.28</v>
      </c>
      <c r="DP8" s="311"/>
      <c r="DQ8" s="312">
        <v>5.6637287300000008</v>
      </c>
      <c r="DR8" s="313">
        <v>0.85</v>
      </c>
      <c r="DT8" s="293">
        <v>14.218503439999999</v>
      </c>
      <c r="DU8" s="5">
        <v>5.21</v>
      </c>
      <c r="DV8" s="311"/>
      <c r="DW8" s="312">
        <v>10.265051100000001</v>
      </c>
      <c r="DX8" s="313">
        <v>1.38</v>
      </c>
      <c r="DZ8" s="293">
        <v>0.28130275999999999</v>
      </c>
      <c r="EA8" s="5">
        <v>3.33</v>
      </c>
      <c r="EB8" s="311"/>
      <c r="EC8" s="312">
        <v>0.2417175</v>
      </c>
      <c r="ED8" s="313">
        <v>2.0499999999999998</v>
      </c>
      <c r="EF8" s="293">
        <v>0.16991877999999999</v>
      </c>
      <c r="EG8" s="5">
        <v>0.65</v>
      </c>
      <c r="EH8" s="311"/>
      <c r="EI8" s="312">
        <v>12.256476049999998</v>
      </c>
      <c r="EJ8" s="313">
        <v>1.1200000000000001</v>
      </c>
      <c r="EL8" s="293">
        <v>17.150461270000001</v>
      </c>
      <c r="EM8" s="5">
        <v>2.33</v>
      </c>
      <c r="EN8" s="311"/>
      <c r="EO8" s="312">
        <v>3.5453080099999998</v>
      </c>
      <c r="EP8" s="313">
        <v>2.27</v>
      </c>
      <c r="ER8" s="293">
        <v>2.3986068599999997</v>
      </c>
      <c r="ES8" s="5">
        <v>3.35</v>
      </c>
      <c r="ET8" s="311"/>
      <c r="EU8" s="312">
        <v>3.79437121</v>
      </c>
      <c r="EV8" s="313">
        <v>2.37</v>
      </c>
      <c r="EX8" s="293">
        <v>0.82678482999999992</v>
      </c>
      <c r="EY8" s="5">
        <v>1.73</v>
      </c>
      <c r="EZ8" s="311"/>
      <c r="FA8" s="312">
        <v>0.20881859999999999</v>
      </c>
      <c r="FB8" s="313">
        <v>0.28999999999999998</v>
      </c>
      <c r="FD8" s="293">
        <v>17.45115637</v>
      </c>
      <c r="FE8" s="5">
        <v>0</v>
      </c>
      <c r="FF8" s="311"/>
      <c r="FG8" s="312">
        <v>2.2969987500000002</v>
      </c>
      <c r="FH8" s="313">
        <v>4</v>
      </c>
      <c r="FJ8" s="293">
        <v>-3.40165E-3</v>
      </c>
      <c r="FK8" s="5">
        <v>0</v>
      </c>
      <c r="FL8" s="311"/>
      <c r="FM8" s="312">
        <v>0.15019742999999999</v>
      </c>
      <c r="FN8" s="313">
        <v>0</v>
      </c>
      <c r="FP8" s="293">
        <v>1.3103285</v>
      </c>
      <c r="FQ8" s="5">
        <v>0</v>
      </c>
      <c r="FR8" s="311"/>
      <c r="FS8" s="312">
        <v>0.59398797999999997</v>
      </c>
      <c r="FT8" s="313">
        <v>0.34</v>
      </c>
      <c r="FV8" s="293">
        <v>0.25453389999999998</v>
      </c>
      <c r="FW8" s="5">
        <v>0.32</v>
      </c>
      <c r="FX8" s="311"/>
      <c r="FY8" s="312">
        <v>0.82210441000000001</v>
      </c>
      <c r="FZ8" s="313">
        <v>0.19</v>
      </c>
      <c r="GB8" s="293">
        <v>0</v>
      </c>
      <c r="GC8" s="5">
        <v>0</v>
      </c>
      <c r="GD8" s="311"/>
      <c r="GE8" s="312">
        <v>0</v>
      </c>
      <c r="GF8" s="313">
        <v>0</v>
      </c>
      <c r="GH8" s="293">
        <v>0</v>
      </c>
      <c r="GI8" s="5">
        <v>0</v>
      </c>
      <c r="GJ8" s="311"/>
      <c r="GK8" s="312">
        <v>0</v>
      </c>
      <c r="GL8" s="313">
        <v>0</v>
      </c>
      <c r="GN8" s="293">
        <v>11.559267439999999</v>
      </c>
      <c r="GO8" s="5">
        <v>1.81</v>
      </c>
      <c r="GP8" s="311"/>
      <c r="GQ8" s="312">
        <v>18.539334620000002</v>
      </c>
      <c r="GR8" s="313">
        <v>2</v>
      </c>
      <c r="GT8" s="293">
        <v>6.7928323399999995</v>
      </c>
      <c r="GU8" s="5">
        <v>2.23</v>
      </c>
      <c r="GV8" s="311"/>
      <c r="GW8" s="312">
        <v>0.19316289</v>
      </c>
      <c r="GX8" s="313">
        <v>0.45</v>
      </c>
      <c r="GZ8" s="293">
        <v>0.84555814000000007</v>
      </c>
      <c r="HA8" s="5">
        <v>1.06</v>
      </c>
    </row>
    <row r="9" spans="1:209">
      <c r="A9" t="s">
        <v>201</v>
      </c>
      <c r="D9" s="293">
        <v>0</v>
      </c>
      <c r="E9" s="5">
        <v>0</v>
      </c>
      <c r="F9" s="311"/>
      <c r="G9" s="312">
        <v>0</v>
      </c>
      <c r="H9" s="313">
        <v>0</v>
      </c>
      <c r="J9" s="293">
        <v>0</v>
      </c>
      <c r="K9" s="5">
        <v>0</v>
      </c>
      <c r="L9" s="311"/>
      <c r="M9" s="312">
        <v>0</v>
      </c>
      <c r="N9" s="313">
        <v>0</v>
      </c>
      <c r="P9" s="293">
        <v>0</v>
      </c>
      <c r="Q9" s="5">
        <v>0</v>
      </c>
      <c r="R9" s="311"/>
      <c r="S9" s="312">
        <v>0</v>
      </c>
      <c r="T9" s="313">
        <v>0</v>
      </c>
      <c r="V9" s="293">
        <v>0</v>
      </c>
      <c r="W9" s="5">
        <v>0</v>
      </c>
      <c r="X9" s="311"/>
      <c r="Y9" s="312">
        <v>0</v>
      </c>
      <c r="Z9" s="313">
        <v>0</v>
      </c>
      <c r="AB9" s="293">
        <v>0</v>
      </c>
      <c r="AC9" s="5">
        <v>0</v>
      </c>
      <c r="AD9" s="311"/>
      <c r="AE9" s="312">
        <v>0</v>
      </c>
      <c r="AF9" s="313">
        <v>0</v>
      </c>
      <c r="AH9" s="293">
        <v>0</v>
      </c>
      <c r="AI9" s="5">
        <v>0</v>
      </c>
      <c r="AJ9" s="311"/>
      <c r="AK9" s="312">
        <v>0</v>
      </c>
      <c r="AL9" s="313">
        <v>0</v>
      </c>
      <c r="AN9" s="293">
        <v>0</v>
      </c>
      <c r="AO9" s="5">
        <v>0</v>
      </c>
      <c r="AP9" s="311"/>
      <c r="AQ9" s="312">
        <v>0</v>
      </c>
      <c r="AR9" s="313">
        <v>0</v>
      </c>
      <c r="AT9" s="293">
        <v>0</v>
      </c>
      <c r="AU9" s="5">
        <v>0</v>
      </c>
      <c r="AV9" s="311"/>
      <c r="AW9" s="312">
        <v>0</v>
      </c>
      <c r="AX9" s="313">
        <v>0</v>
      </c>
      <c r="AZ9" s="293">
        <v>0</v>
      </c>
      <c r="BA9" s="5">
        <v>0</v>
      </c>
      <c r="BB9" s="311"/>
      <c r="BC9" s="312">
        <v>0</v>
      </c>
      <c r="BD9" s="313">
        <v>0</v>
      </c>
      <c r="BF9" s="293">
        <v>0</v>
      </c>
      <c r="BG9" s="5">
        <v>0</v>
      </c>
      <c r="BH9" s="311"/>
      <c r="BI9" s="312">
        <v>0</v>
      </c>
      <c r="BJ9" s="313">
        <v>0</v>
      </c>
      <c r="BL9" s="293">
        <v>0</v>
      </c>
      <c r="BM9" s="5">
        <v>0</v>
      </c>
      <c r="BN9" s="311"/>
      <c r="BO9" s="312">
        <v>0</v>
      </c>
      <c r="BP9" s="313">
        <v>0</v>
      </c>
      <c r="BR9" s="293">
        <v>0</v>
      </c>
      <c r="BS9" s="5">
        <v>0</v>
      </c>
      <c r="BT9" s="311"/>
      <c r="BU9" s="312">
        <v>0</v>
      </c>
      <c r="BV9" s="313">
        <v>0</v>
      </c>
      <c r="BX9" s="293">
        <v>0</v>
      </c>
      <c r="BY9" s="5">
        <v>0</v>
      </c>
      <c r="BZ9" s="311"/>
      <c r="CA9" s="312">
        <v>0</v>
      </c>
      <c r="CB9" s="313">
        <v>0</v>
      </c>
      <c r="CD9" s="293">
        <v>0</v>
      </c>
      <c r="CE9" s="5">
        <v>0</v>
      </c>
      <c r="CF9" s="311"/>
      <c r="CG9" s="312">
        <v>0</v>
      </c>
      <c r="CH9" s="313">
        <v>0</v>
      </c>
      <c r="CJ9" s="293">
        <v>0</v>
      </c>
      <c r="CK9" s="5">
        <v>0</v>
      </c>
      <c r="CL9" s="311"/>
      <c r="CM9" s="312">
        <v>0</v>
      </c>
      <c r="CN9" s="313">
        <v>0</v>
      </c>
      <c r="CP9" s="293">
        <v>0</v>
      </c>
      <c r="CQ9" s="5">
        <v>0</v>
      </c>
      <c r="CR9" s="311"/>
      <c r="CS9" s="312">
        <v>0</v>
      </c>
      <c r="CT9" s="313">
        <v>0</v>
      </c>
      <c r="CV9" s="293">
        <v>0</v>
      </c>
      <c r="CW9" s="5">
        <v>0</v>
      </c>
      <c r="CX9" s="311"/>
      <c r="CY9" s="312">
        <v>0</v>
      </c>
      <c r="CZ9" s="313">
        <v>0</v>
      </c>
      <c r="DB9" s="293">
        <v>0</v>
      </c>
      <c r="DC9" s="5">
        <v>0</v>
      </c>
      <c r="DD9" s="311"/>
      <c r="DE9" s="312">
        <v>0</v>
      </c>
      <c r="DF9" s="313">
        <v>0</v>
      </c>
      <c r="DH9" s="293">
        <v>0</v>
      </c>
      <c r="DI9" s="5">
        <v>0</v>
      </c>
      <c r="DJ9" s="311"/>
      <c r="DK9" s="312">
        <v>0</v>
      </c>
      <c r="DL9" s="313">
        <v>0</v>
      </c>
      <c r="DN9" s="293">
        <v>0</v>
      </c>
      <c r="DO9" s="5">
        <v>0</v>
      </c>
      <c r="DP9" s="311"/>
      <c r="DQ9" s="312">
        <v>0</v>
      </c>
      <c r="DR9" s="313">
        <v>0</v>
      </c>
      <c r="DT9" s="293">
        <v>0</v>
      </c>
      <c r="DU9" s="5">
        <v>0</v>
      </c>
      <c r="DV9" s="311"/>
      <c r="DW9" s="312">
        <v>0</v>
      </c>
      <c r="DX9" s="313">
        <v>0</v>
      </c>
      <c r="DZ9" s="293">
        <v>0</v>
      </c>
      <c r="EA9" s="5">
        <v>0</v>
      </c>
      <c r="EB9" s="311"/>
      <c r="EC9" s="312">
        <v>0</v>
      </c>
      <c r="ED9" s="313">
        <v>0</v>
      </c>
      <c r="EF9" s="293">
        <v>0</v>
      </c>
      <c r="EG9" s="5">
        <v>0</v>
      </c>
      <c r="EH9" s="311"/>
      <c r="EI9" s="312">
        <v>0</v>
      </c>
      <c r="EJ9" s="313">
        <v>0</v>
      </c>
      <c r="EL9" s="293">
        <v>0</v>
      </c>
      <c r="EM9" s="5">
        <v>0</v>
      </c>
      <c r="EN9" s="311"/>
      <c r="EO9" s="312">
        <v>0</v>
      </c>
      <c r="EP9" s="313">
        <v>0</v>
      </c>
      <c r="ER9" s="293">
        <v>0</v>
      </c>
      <c r="ES9" s="5">
        <v>0</v>
      </c>
      <c r="ET9" s="311"/>
      <c r="EU9" s="312">
        <v>0</v>
      </c>
      <c r="EV9" s="313">
        <v>0</v>
      </c>
      <c r="EX9" s="293">
        <v>0</v>
      </c>
      <c r="EY9" s="5">
        <v>0</v>
      </c>
      <c r="EZ9" s="311"/>
      <c r="FA9" s="312">
        <v>0</v>
      </c>
      <c r="FB9" s="313">
        <v>0</v>
      </c>
      <c r="FD9" s="293">
        <v>0</v>
      </c>
      <c r="FE9" s="5">
        <v>0</v>
      </c>
      <c r="FF9" s="311"/>
      <c r="FG9" s="312">
        <v>0</v>
      </c>
      <c r="FH9" s="313">
        <v>0</v>
      </c>
      <c r="FJ9" s="293">
        <v>0</v>
      </c>
      <c r="FK9" s="5">
        <v>0</v>
      </c>
      <c r="FL9" s="311"/>
      <c r="FM9" s="312">
        <v>0</v>
      </c>
      <c r="FN9" s="313">
        <v>0</v>
      </c>
      <c r="FP9" s="293">
        <v>0</v>
      </c>
      <c r="FQ9" s="5">
        <v>0</v>
      </c>
      <c r="FR9" s="311"/>
      <c r="FS9" s="312">
        <v>0</v>
      </c>
      <c r="FT9" s="313">
        <v>0</v>
      </c>
      <c r="FV9" s="293">
        <v>0</v>
      </c>
      <c r="FW9" s="5">
        <v>0</v>
      </c>
      <c r="FX9" s="311"/>
      <c r="FY9" s="312">
        <v>0</v>
      </c>
      <c r="FZ9" s="313">
        <v>0</v>
      </c>
      <c r="GB9" s="293">
        <v>0</v>
      </c>
      <c r="GC9" s="5">
        <v>0</v>
      </c>
      <c r="GD9" s="311"/>
      <c r="GE9" s="312">
        <v>0</v>
      </c>
      <c r="GF9" s="313">
        <v>0</v>
      </c>
      <c r="GH9" s="293">
        <v>0</v>
      </c>
      <c r="GI9" s="5">
        <v>0</v>
      </c>
      <c r="GJ9" s="311"/>
      <c r="GK9" s="312">
        <v>0</v>
      </c>
      <c r="GL9" s="313">
        <v>0</v>
      </c>
      <c r="GN9" s="293">
        <v>0</v>
      </c>
      <c r="GO9" s="5">
        <v>0</v>
      </c>
      <c r="GP9" s="311"/>
      <c r="GQ9" s="312">
        <v>0</v>
      </c>
      <c r="GR9" s="313">
        <v>0</v>
      </c>
      <c r="GT9" s="293">
        <v>0</v>
      </c>
      <c r="GU9" s="5">
        <v>0</v>
      </c>
      <c r="GV9" s="311"/>
      <c r="GW9" s="312">
        <v>0</v>
      </c>
      <c r="GX9" s="313">
        <v>0</v>
      </c>
      <c r="GZ9" s="293">
        <v>0</v>
      </c>
      <c r="HA9" s="5">
        <v>0</v>
      </c>
    </row>
    <row r="10" spans="1:209">
      <c r="A10" t="s">
        <v>1284</v>
      </c>
      <c r="D10" s="293">
        <v>0</v>
      </c>
      <c r="E10" s="5">
        <v>0</v>
      </c>
      <c r="F10" s="311"/>
      <c r="G10" s="312">
        <v>1.9233441200000001</v>
      </c>
      <c r="H10" s="313">
        <v>0.94</v>
      </c>
      <c r="J10" s="293">
        <v>0</v>
      </c>
      <c r="K10" s="5">
        <v>0</v>
      </c>
      <c r="L10" s="311"/>
      <c r="M10" s="312">
        <v>0</v>
      </c>
      <c r="N10" s="313">
        <v>0</v>
      </c>
      <c r="P10" s="293">
        <v>7.3049409599999997</v>
      </c>
      <c r="Q10" s="5">
        <v>1.8</v>
      </c>
      <c r="R10" s="311"/>
      <c r="S10" s="312">
        <v>0</v>
      </c>
      <c r="T10" s="313">
        <v>0</v>
      </c>
      <c r="V10" s="293">
        <v>0</v>
      </c>
      <c r="W10" s="5">
        <v>0</v>
      </c>
      <c r="X10" s="311"/>
      <c r="Y10" s="312">
        <v>0</v>
      </c>
      <c r="Z10" s="313">
        <v>0</v>
      </c>
      <c r="AB10" s="293">
        <v>0</v>
      </c>
      <c r="AC10" s="5">
        <v>0</v>
      </c>
      <c r="AD10" s="311"/>
      <c r="AE10" s="312">
        <v>0</v>
      </c>
      <c r="AF10" s="313">
        <v>0</v>
      </c>
      <c r="AH10" s="293">
        <v>0</v>
      </c>
      <c r="AI10" s="5">
        <v>0</v>
      </c>
      <c r="AJ10" s="311"/>
      <c r="AK10" s="312">
        <v>0</v>
      </c>
      <c r="AL10" s="313">
        <v>0</v>
      </c>
      <c r="AN10" s="293">
        <v>0</v>
      </c>
      <c r="AO10" s="5">
        <v>0</v>
      </c>
      <c r="AP10" s="311"/>
      <c r="AQ10" s="312">
        <v>0</v>
      </c>
      <c r="AR10" s="313">
        <v>0</v>
      </c>
      <c r="AT10" s="293">
        <v>0</v>
      </c>
      <c r="AU10" s="5">
        <v>0</v>
      </c>
      <c r="AV10" s="311"/>
      <c r="AW10" s="312">
        <v>0</v>
      </c>
      <c r="AX10" s="313">
        <v>0</v>
      </c>
      <c r="AZ10" s="293">
        <v>0</v>
      </c>
      <c r="BA10" s="5">
        <v>0</v>
      </c>
      <c r="BB10" s="311"/>
      <c r="BC10" s="312">
        <v>0</v>
      </c>
      <c r="BD10" s="313">
        <v>0</v>
      </c>
      <c r="BF10" s="293">
        <v>0</v>
      </c>
      <c r="BG10" s="5">
        <v>0</v>
      </c>
      <c r="BH10" s="311"/>
      <c r="BI10" s="312">
        <v>16.664541920000001</v>
      </c>
      <c r="BJ10" s="313">
        <v>6.99</v>
      </c>
      <c r="BL10" s="293">
        <v>0</v>
      </c>
      <c r="BM10" s="5">
        <v>0</v>
      </c>
      <c r="BN10" s="311"/>
      <c r="BO10" s="312">
        <v>0</v>
      </c>
      <c r="BP10" s="313">
        <v>0</v>
      </c>
      <c r="BR10" s="293">
        <v>0</v>
      </c>
      <c r="BS10" s="5">
        <v>0</v>
      </c>
      <c r="BT10" s="311"/>
      <c r="BU10" s="312">
        <v>0</v>
      </c>
      <c r="BV10" s="313">
        <v>0</v>
      </c>
      <c r="BX10" s="293">
        <v>0</v>
      </c>
      <c r="BY10" s="5">
        <v>0</v>
      </c>
      <c r="BZ10" s="311"/>
      <c r="CA10" s="312">
        <v>0</v>
      </c>
      <c r="CB10" s="313">
        <v>0</v>
      </c>
      <c r="CD10" s="293">
        <v>0.19141539000000002</v>
      </c>
      <c r="CE10" s="5">
        <v>0.3</v>
      </c>
      <c r="CF10" s="311"/>
      <c r="CG10" s="312">
        <v>536.61756200000002</v>
      </c>
      <c r="CH10" s="313">
        <v>47.31</v>
      </c>
      <c r="CJ10" s="293">
        <v>345.14523589999999</v>
      </c>
      <c r="CK10" s="5">
        <v>46.59</v>
      </c>
      <c r="CL10" s="311"/>
      <c r="CM10" s="312">
        <v>0</v>
      </c>
      <c r="CN10" s="313">
        <v>0</v>
      </c>
      <c r="CP10" s="293">
        <v>0.14678273999999999</v>
      </c>
      <c r="CQ10" s="5">
        <v>0.09</v>
      </c>
      <c r="CR10" s="311"/>
      <c r="CS10" s="312">
        <v>0</v>
      </c>
      <c r="CT10" s="313">
        <v>0</v>
      </c>
      <c r="CV10" s="293">
        <v>0.51657103999999998</v>
      </c>
      <c r="CW10" s="5">
        <v>0.06</v>
      </c>
      <c r="CX10" s="311"/>
      <c r="CY10" s="312">
        <v>9.9561460900000007</v>
      </c>
      <c r="CZ10" s="313">
        <v>3.71</v>
      </c>
      <c r="DB10" s="293">
        <v>5.4752750800000003</v>
      </c>
      <c r="DC10" s="5">
        <v>5.26</v>
      </c>
      <c r="DD10" s="311"/>
      <c r="DE10" s="312">
        <v>13.627599419999999</v>
      </c>
      <c r="DF10" s="313">
        <v>3.06</v>
      </c>
      <c r="DH10" s="293">
        <v>0.32839812000000002</v>
      </c>
      <c r="DI10" s="5">
        <v>0.19</v>
      </c>
      <c r="DJ10" s="311"/>
      <c r="DK10" s="312">
        <v>76.15813356999999</v>
      </c>
      <c r="DL10" s="313">
        <v>14.81</v>
      </c>
      <c r="DN10" s="293">
        <v>8.8354648200000003</v>
      </c>
      <c r="DO10" s="5">
        <v>6.74</v>
      </c>
      <c r="DP10" s="311"/>
      <c r="DQ10" s="312">
        <v>179.8210119</v>
      </c>
      <c r="DR10" s="313">
        <v>27.04</v>
      </c>
      <c r="DT10" s="293">
        <v>0</v>
      </c>
      <c r="DU10" s="5">
        <v>0</v>
      </c>
      <c r="DV10" s="311"/>
      <c r="DW10" s="312">
        <v>9.9359086799999989</v>
      </c>
      <c r="DX10" s="313">
        <v>1.34</v>
      </c>
      <c r="DZ10" s="293">
        <v>1.96321627</v>
      </c>
      <c r="EA10" s="5">
        <v>23.23</v>
      </c>
      <c r="EB10" s="311"/>
      <c r="EC10" s="312">
        <v>1.7850411399999999</v>
      </c>
      <c r="ED10" s="313">
        <v>15.09</v>
      </c>
      <c r="EF10" s="293">
        <v>1.3594653600000002</v>
      </c>
      <c r="EG10" s="5">
        <v>5.17</v>
      </c>
      <c r="EH10" s="311"/>
      <c r="EI10" s="312">
        <v>0</v>
      </c>
      <c r="EJ10" s="313">
        <v>0</v>
      </c>
      <c r="EL10" s="293">
        <v>0</v>
      </c>
      <c r="EM10" s="5">
        <v>0</v>
      </c>
      <c r="EN10" s="311"/>
      <c r="EO10" s="312">
        <v>0</v>
      </c>
      <c r="EP10" s="313">
        <v>0</v>
      </c>
      <c r="ER10" s="293">
        <v>0</v>
      </c>
      <c r="ES10" s="5">
        <v>0</v>
      </c>
      <c r="ET10" s="311"/>
      <c r="EU10" s="312">
        <v>0</v>
      </c>
      <c r="EV10" s="313">
        <v>0</v>
      </c>
      <c r="EX10" s="293">
        <v>0</v>
      </c>
      <c r="EY10" s="5">
        <v>0</v>
      </c>
      <c r="EZ10" s="311"/>
      <c r="FA10" s="312">
        <v>0</v>
      </c>
      <c r="FB10" s="313">
        <v>0</v>
      </c>
      <c r="FD10" s="293">
        <v>0</v>
      </c>
      <c r="FE10" s="5">
        <v>0</v>
      </c>
      <c r="FF10" s="311"/>
      <c r="FG10" s="312">
        <v>0</v>
      </c>
      <c r="FH10" s="313">
        <v>0</v>
      </c>
      <c r="FJ10" s="293">
        <v>0</v>
      </c>
      <c r="FK10" s="5">
        <v>0</v>
      </c>
      <c r="FL10" s="311"/>
      <c r="FM10" s="312">
        <v>0</v>
      </c>
      <c r="FN10" s="313">
        <v>0</v>
      </c>
      <c r="FP10" s="293">
        <v>0</v>
      </c>
      <c r="FQ10" s="5">
        <v>0</v>
      </c>
      <c r="FR10" s="311"/>
      <c r="FS10" s="312">
        <v>0</v>
      </c>
      <c r="FT10" s="313">
        <v>0</v>
      </c>
      <c r="FV10" s="293">
        <v>0</v>
      </c>
      <c r="FW10" s="5">
        <v>0</v>
      </c>
      <c r="FX10" s="311"/>
      <c r="FY10" s="312">
        <v>0</v>
      </c>
      <c r="FZ10" s="313">
        <v>0</v>
      </c>
      <c r="GB10" s="293">
        <v>14.05049447</v>
      </c>
      <c r="GC10" s="5">
        <v>1.65</v>
      </c>
      <c r="GD10" s="311"/>
      <c r="GE10" s="312">
        <v>1.678516E-2</v>
      </c>
      <c r="GF10" s="313">
        <v>0.81</v>
      </c>
      <c r="GH10" s="293">
        <v>21.53185852</v>
      </c>
      <c r="GI10" s="5">
        <v>3.08</v>
      </c>
      <c r="GJ10" s="311"/>
      <c r="GK10" s="312">
        <v>14.308683759999999</v>
      </c>
      <c r="GL10" s="313">
        <v>2.14</v>
      </c>
      <c r="GN10" s="293">
        <v>0</v>
      </c>
      <c r="GO10" s="5">
        <v>0</v>
      </c>
      <c r="GP10" s="311"/>
      <c r="GQ10" s="312">
        <v>0</v>
      </c>
      <c r="GR10" s="313">
        <v>0</v>
      </c>
      <c r="GT10" s="293">
        <v>0</v>
      </c>
      <c r="GU10" s="5">
        <v>0</v>
      </c>
      <c r="GV10" s="311"/>
      <c r="GW10" s="312">
        <v>0</v>
      </c>
      <c r="GX10" s="313">
        <v>0</v>
      </c>
      <c r="GZ10" s="293">
        <v>0</v>
      </c>
      <c r="HA10" s="5">
        <v>0</v>
      </c>
    </row>
    <row r="11" spans="1:209">
      <c r="A11" t="s">
        <v>1285</v>
      </c>
      <c r="D11" s="293">
        <v>8.7047957300000007</v>
      </c>
      <c r="E11" s="5">
        <v>89.28</v>
      </c>
      <c r="F11" s="311"/>
      <c r="G11" s="312">
        <v>16.693732309999998</v>
      </c>
      <c r="H11" s="313">
        <v>8.14</v>
      </c>
      <c r="J11" s="293">
        <v>155.26452366999999</v>
      </c>
      <c r="K11" s="5">
        <v>17.63</v>
      </c>
      <c r="L11" s="311"/>
      <c r="M11" s="312">
        <v>51.684111800000004</v>
      </c>
      <c r="N11" s="313">
        <v>18.32</v>
      </c>
      <c r="P11" s="293">
        <v>45.290259990000003</v>
      </c>
      <c r="Q11" s="5">
        <v>11.19</v>
      </c>
      <c r="R11" s="311"/>
      <c r="S11" s="312">
        <v>237.30680938</v>
      </c>
      <c r="T11" s="313">
        <v>14.7</v>
      </c>
      <c r="V11" s="293">
        <v>0</v>
      </c>
      <c r="W11" s="5">
        <v>0</v>
      </c>
      <c r="X11" s="311"/>
      <c r="Y11" s="312">
        <v>0</v>
      </c>
      <c r="Z11" s="313">
        <v>0</v>
      </c>
      <c r="AB11" s="293">
        <v>0</v>
      </c>
      <c r="AC11" s="5">
        <v>0</v>
      </c>
      <c r="AD11" s="311"/>
      <c r="AE11" s="312">
        <v>0</v>
      </c>
      <c r="AF11" s="313">
        <v>0</v>
      </c>
      <c r="AH11" s="293">
        <v>0</v>
      </c>
      <c r="AI11" s="5">
        <v>0</v>
      </c>
      <c r="AJ11" s="311"/>
      <c r="AK11" s="312">
        <v>18.525683730000001</v>
      </c>
      <c r="AL11" s="313">
        <v>90.63</v>
      </c>
      <c r="AN11" s="293">
        <v>1055.98065071</v>
      </c>
      <c r="AO11" s="5">
        <v>96.43</v>
      </c>
      <c r="AP11" s="311"/>
      <c r="AQ11" s="312">
        <v>1868.5966445500001</v>
      </c>
      <c r="AR11" s="313">
        <v>92.35</v>
      </c>
      <c r="AT11" s="293">
        <v>0</v>
      </c>
      <c r="AU11" s="5">
        <v>0</v>
      </c>
      <c r="AV11" s="311"/>
      <c r="AW11" s="312">
        <v>0</v>
      </c>
      <c r="AX11" s="313">
        <v>0</v>
      </c>
      <c r="AZ11" s="293">
        <v>0</v>
      </c>
      <c r="BA11" s="5">
        <v>0</v>
      </c>
      <c r="BB11" s="311"/>
      <c r="BC11" s="312">
        <v>0</v>
      </c>
      <c r="BD11" s="313">
        <v>0</v>
      </c>
      <c r="BF11" s="293">
        <v>33.571354219999996</v>
      </c>
      <c r="BG11" s="5">
        <v>18.55</v>
      </c>
      <c r="BH11" s="311"/>
      <c r="BI11" s="312">
        <v>19.761041370000001</v>
      </c>
      <c r="BJ11" s="313">
        <v>8.2799999999999994</v>
      </c>
      <c r="BL11" s="293">
        <v>11.933728910000001</v>
      </c>
      <c r="BM11" s="5">
        <v>15.19</v>
      </c>
      <c r="BN11" s="311"/>
      <c r="BO11" s="312">
        <v>0</v>
      </c>
      <c r="BP11" s="313">
        <v>0</v>
      </c>
      <c r="BR11" s="293">
        <v>0</v>
      </c>
      <c r="BS11" s="5">
        <v>0</v>
      </c>
      <c r="BT11" s="311"/>
      <c r="BU11" s="312">
        <v>0</v>
      </c>
      <c r="BV11" s="313">
        <v>0</v>
      </c>
      <c r="BX11" s="293">
        <v>0</v>
      </c>
      <c r="BY11" s="5">
        <v>0</v>
      </c>
      <c r="BZ11" s="311"/>
      <c r="CA11" s="312">
        <v>0</v>
      </c>
      <c r="CB11" s="313">
        <v>0</v>
      </c>
      <c r="CD11" s="293">
        <v>0</v>
      </c>
      <c r="CE11" s="5">
        <v>0</v>
      </c>
      <c r="CF11" s="311"/>
      <c r="CG11" s="312">
        <v>0</v>
      </c>
      <c r="CH11" s="313">
        <v>0</v>
      </c>
      <c r="CJ11" s="293">
        <v>0</v>
      </c>
      <c r="CK11" s="5">
        <v>0</v>
      </c>
      <c r="CL11" s="311"/>
      <c r="CM11" s="312">
        <v>176.38232252</v>
      </c>
      <c r="CN11" s="313">
        <v>98.23</v>
      </c>
      <c r="CP11" s="293">
        <v>163.43292919999999</v>
      </c>
      <c r="CQ11" s="5">
        <v>98.38</v>
      </c>
      <c r="CR11" s="311"/>
      <c r="CS11" s="312">
        <v>20.50542415</v>
      </c>
      <c r="CT11" s="313">
        <v>99.27</v>
      </c>
      <c r="CV11" s="293">
        <v>861.86196700000005</v>
      </c>
      <c r="CW11" s="5">
        <v>98.21</v>
      </c>
      <c r="CX11" s="311"/>
      <c r="CY11" s="312">
        <v>256.63907669999998</v>
      </c>
      <c r="CZ11" s="313">
        <v>95.71</v>
      </c>
      <c r="DB11" s="293">
        <v>95.505273070000001</v>
      </c>
      <c r="DC11" s="5">
        <v>91.95</v>
      </c>
      <c r="DD11" s="311"/>
      <c r="DE11" s="312">
        <v>422.63938475999993</v>
      </c>
      <c r="DF11" s="313">
        <v>95.03</v>
      </c>
      <c r="DH11" s="293">
        <v>165.60898923000002</v>
      </c>
      <c r="DI11" s="5">
        <v>95.44</v>
      </c>
      <c r="DJ11" s="311"/>
      <c r="DK11" s="312">
        <v>0</v>
      </c>
      <c r="DL11" s="313">
        <v>0</v>
      </c>
      <c r="DN11" s="293">
        <v>0</v>
      </c>
      <c r="DO11" s="5">
        <v>0</v>
      </c>
      <c r="DP11" s="311"/>
      <c r="DQ11" s="312">
        <v>0</v>
      </c>
      <c r="DR11" s="313">
        <v>0</v>
      </c>
      <c r="DT11" s="293">
        <v>0</v>
      </c>
      <c r="DU11" s="5">
        <v>0</v>
      </c>
      <c r="DV11" s="311"/>
      <c r="DW11" s="312">
        <v>719.94429100000002</v>
      </c>
      <c r="DX11" s="313">
        <v>97.27</v>
      </c>
      <c r="DZ11" s="293">
        <v>1.20559762</v>
      </c>
      <c r="EA11" s="5">
        <v>14.27</v>
      </c>
      <c r="EB11" s="311"/>
      <c r="EC11" s="312">
        <v>1.58047333</v>
      </c>
      <c r="ED11" s="313">
        <v>13.37</v>
      </c>
      <c r="EF11" s="293">
        <v>3.7338134599999999</v>
      </c>
      <c r="EG11" s="5">
        <v>14.21</v>
      </c>
      <c r="EH11" s="311"/>
      <c r="EI11" s="312">
        <v>121.46667444999999</v>
      </c>
      <c r="EJ11" s="313">
        <v>11.13</v>
      </c>
      <c r="EL11" s="293">
        <v>98.553505220000005</v>
      </c>
      <c r="EM11" s="5">
        <v>13.39</v>
      </c>
      <c r="EN11" s="311"/>
      <c r="EO11" s="312">
        <v>152.51515109000002</v>
      </c>
      <c r="EP11" s="313">
        <v>97.73</v>
      </c>
      <c r="ER11" s="293">
        <v>0</v>
      </c>
      <c r="ES11" s="5">
        <v>0</v>
      </c>
      <c r="ET11" s="311"/>
      <c r="EU11" s="312">
        <v>0</v>
      </c>
      <c r="EV11" s="313">
        <v>0</v>
      </c>
      <c r="EX11" s="293">
        <v>0</v>
      </c>
      <c r="EY11" s="5">
        <v>0</v>
      </c>
      <c r="EZ11" s="311"/>
      <c r="FA11" s="312">
        <v>0</v>
      </c>
      <c r="FB11" s="313">
        <v>0</v>
      </c>
      <c r="FD11" s="293">
        <v>0</v>
      </c>
      <c r="FE11" s="5">
        <v>0</v>
      </c>
      <c r="FF11" s="311"/>
      <c r="FG11" s="312">
        <v>0</v>
      </c>
      <c r="FH11" s="313">
        <v>0</v>
      </c>
      <c r="FJ11" s="293">
        <v>0</v>
      </c>
      <c r="FK11" s="5">
        <v>0</v>
      </c>
      <c r="FL11" s="311"/>
      <c r="FM11" s="312">
        <v>0</v>
      </c>
      <c r="FN11" s="313">
        <v>0</v>
      </c>
      <c r="FP11" s="293">
        <v>0</v>
      </c>
      <c r="FQ11" s="5">
        <v>0</v>
      </c>
      <c r="FR11" s="311"/>
      <c r="FS11" s="312">
        <v>0</v>
      </c>
      <c r="FT11" s="313">
        <v>0</v>
      </c>
      <c r="FV11" s="293">
        <v>0</v>
      </c>
      <c r="FW11" s="5">
        <v>0</v>
      </c>
      <c r="FX11" s="311"/>
      <c r="FY11" s="312">
        <v>0</v>
      </c>
      <c r="FZ11" s="313">
        <v>0</v>
      </c>
      <c r="GB11" s="293">
        <v>0</v>
      </c>
      <c r="GC11" s="5">
        <v>0</v>
      </c>
      <c r="GD11" s="311"/>
      <c r="GE11" s="312">
        <v>0</v>
      </c>
      <c r="GF11" s="313">
        <v>0</v>
      </c>
      <c r="GH11" s="293">
        <v>0</v>
      </c>
      <c r="GI11" s="5">
        <v>0</v>
      </c>
      <c r="GJ11" s="311"/>
      <c r="GK11" s="312">
        <v>0</v>
      </c>
      <c r="GL11" s="313">
        <v>0</v>
      </c>
      <c r="GN11" s="293">
        <v>110.68607420000001</v>
      </c>
      <c r="GO11" s="5">
        <v>17.3</v>
      </c>
      <c r="GP11" s="311"/>
      <c r="GQ11" s="312">
        <v>161.9719958</v>
      </c>
      <c r="GR11" s="313">
        <v>17.440000000000001</v>
      </c>
      <c r="GT11" s="293">
        <v>53.889757939999996</v>
      </c>
      <c r="GU11" s="5">
        <v>17.68</v>
      </c>
      <c r="GV11" s="311"/>
      <c r="GW11" s="312">
        <v>0</v>
      </c>
      <c r="GX11" s="313">
        <v>0</v>
      </c>
      <c r="GZ11" s="293">
        <v>0</v>
      </c>
      <c r="HA11" s="5">
        <v>0</v>
      </c>
    </row>
    <row r="12" spans="1:209" ht="13.5" thickBot="1">
      <c r="A12" t="s">
        <v>1286</v>
      </c>
      <c r="D12" s="293">
        <v>8.6430999999999997E-4</v>
      </c>
      <c r="E12" s="5">
        <v>0.01</v>
      </c>
      <c r="F12" s="311"/>
      <c r="G12" s="312">
        <v>0</v>
      </c>
      <c r="H12" s="313">
        <v>0</v>
      </c>
      <c r="J12" s="293">
        <v>4.2324021100000007</v>
      </c>
      <c r="K12" s="5">
        <v>0.48</v>
      </c>
      <c r="L12" s="311"/>
      <c r="M12" s="312">
        <v>2.1085398399999997</v>
      </c>
      <c r="N12" s="313">
        <v>0.75</v>
      </c>
      <c r="P12" s="293">
        <v>0</v>
      </c>
      <c r="Q12" s="5">
        <v>0</v>
      </c>
      <c r="R12" s="311"/>
      <c r="S12" s="312">
        <v>8.8207874200000003</v>
      </c>
      <c r="T12" s="313">
        <v>0.55000000000000004</v>
      </c>
      <c r="V12" s="293">
        <v>0</v>
      </c>
      <c r="W12" s="5">
        <v>0</v>
      </c>
      <c r="X12" s="311"/>
      <c r="Y12" s="312">
        <v>0</v>
      </c>
      <c r="Z12" s="313">
        <v>0</v>
      </c>
      <c r="AB12" s="293">
        <v>0</v>
      </c>
      <c r="AC12" s="5">
        <v>0</v>
      </c>
      <c r="AD12" s="311"/>
      <c r="AE12" s="312">
        <v>0</v>
      </c>
      <c r="AF12" s="313">
        <v>0</v>
      </c>
      <c r="AH12" s="293">
        <v>0</v>
      </c>
      <c r="AI12" s="5">
        <v>0</v>
      </c>
      <c r="AJ12" s="311"/>
      <c r="AK12" s="312">
        <v>0</v>
      </c>
      <c r="AL12" s="313">
        <v>0</v>
      </c>
      <c r="AN12" s="293">
        <v>0</v>
      </c>
      <c r="AO12" s="5">
        <v>0</v>
      </c>
      <c r="AP12" s="311"/>
      <c r="AQ12" s="312">
        <v>0</v>
      </c>
      <c r="AR12" s="313">
        <v>0</v>
      </c>
      <c r="AT12" s="293">
        <v>0</v>
      </c>
      <c r="AU12" s="5">
        <v>0</v>
      </c>
      <c r="AV12" s="311"/>
      <c r="AW12" s="312">
        <v>0</v>
      </c>
      <c r="AX12" s="313">
        <v>0</v>
      </c>
      <c r="AZ12" s="293">
        <v>0</v>
      </c>
      <c r="BA12" s="5">
        <v>0</v>
      </c>
      <c r="BB12" s="311"/>
      <c r="BC12" s="312">
        <v>10.27346099</v>
      </c>
      <c r="BD12" s="313">
        <v>5.01</v>
      </c>
      <c r="BF12" s="293">
        <v>11.773637019999999</v>
      </c>
      <c r="BG12" s="5">
        <v>6.5</v>
      </c>
      <c r="BH12" s="311"/>
      <c r="BI12" s="312">
        <v>1.5453499999999998E-3</v>
      </c>
      <c r="BJ12" s="313">
        <v>0</v>
      </c>
      <c r="BL12" s="293">
        <v>0</v>
      </c>
      <c r="BM12" s="5">
        <v>0</v>
      </c>
      <c r="BN12" s="311"/>
      <c r="BO12" s="312">
        <v>7.78762402</v>
      </c>
      <c r="BP12" s="313">
        <v>4.92</v>
      </c>
      <c r="BR12" s="293">
        <v>0</v>
      </c>
      <c r="BS12" s="5">
        <v>0</v>
      </c>
      <c r="BT12" s="311"/>
      <c r="BU12" s="312">
        <v>0</v>
      </c>
      <c r="BV12" s="313">
        <v>0</v>
      </c>
      <c r="BX12" s="293">
        <v>0</v>
      </c>
      <c r="BY12" s="5">
        <v>0</v>
      </c>
      <c r="BZ12" s="311"/>
      <c r="CA12" s="312">
        <v>0</v>
      </c>
      <c r="CB12" s="313">
        <v>0</v>
      </c>
      <c r="CD12" s="293">
        <v>0</v>
      </c>
      <c r="CE12" s="5">
        <v>0</v>
      </c>
      <c r="CF12" s="311"/>
      <c r="CG12" s="312">
        <v>0</v>
      </c>
      <c r="CH12" s="313">
        <v>0</v>
      </c>
      <c r="CJ12" s="293">
        <v>0</v>
      </c>
      <c r="CK12" s="5">
        <v>0</v>
      </c>
      <c r="CL12" s="311"/>
      <c r="CM12" s="312">
        <v>0</v>
      </c>
      <c r="CN12" s="313">
        <v>0</v>
      </c>
      <c r="CP12" s="293">
        <v>0</v>
      </c>
      <c r="CQ12" s="5">
        <v>0</v>
      </c>
      <c r="CR12" s="311"/>
      <c r="CS12" s="312">
        <v>0</v>
      </c>
      <c r="CT12" s="313">
        <v>0</v>
      </c>
      <c r="CV12" s="293">
        <v>0</v>
      </c>
      <c r="CW12" s="5">
        <v>0</v>
      </c>
      <c r="CX12" s="311"/>
      <c r="CY12" s="312">
        <v>0</v>
      </c>
      <c r="CZ12" s="313">
        <v>0</v>
      </c>
      <c r="DB12" s="293">
        <v>0</v>
      </c>
      <c r="DC12" s="5">
        <v>0</v>
      </c>
      <c r="DD12" s="311"/>
      <c r="DE12" s="312">
        <v>0</v>
      </c>
      <c r="DF12" s="313">
        <v>0</v>
      </c>
      <c r="DH12" s="293">
        <v>0</v>
      </c>
      <c r="DI12" s="5">
        <v>0</v>
      </c>
      <c r="DJ12" s="311"/>
      <c r="DK12" s="312">
        <v>0</v>
      </c>
      <c r="DL12" s="313">
        <v>0</v>
      </c>
      <c r="DN12" s="293">
        <v>0</v>
      </c>
      <c r="DO12" s="5">
        <v>0</v>
      </c>
      <c r="DP12" s="311"/>
      <c r="DQ12" s="312">
        <v>0</v>
      </c>
      <c r="DR12" s="313">
        <v>0</v>
      </c>
      <c r="DT12" s="293">
        <v>0</v>
      </c>
      <c r="DU12" s="5">
        <v>0</v>
      </c>
      <c r="DV12" s="311"/>
      <c r="DW12" s="312">
        <v>0</v>
      </c>
      <c r="DX12" s="313">
        <v>0</v>
      </c>
      <c r="DZ12" s="293">
        <v>0</v>
      </c>
      <c r="EA12" s="5">
        <v>0</v>
      </c>
      <c r="EB12" s="311"/>
      <c r="EC12" s="312">
        <v>0</v>
      </c>
      <c r="ED12" s="313">
        <v>0</v>
      </c>
      <c r="EF12" s="293">
        <v>0</v>
      </c>
      <c r="EG12" s="5">
        <v>0</v>
      </c>
      <c r="EH12" s="311"/>
      <c r="EI12" s="312">
        <v>0</v>
      </c>
      <c r="EJ12" s="313">
        <v>0</v>
      </c>
      <c r="EL12" s="293">
        <v>0</v>
      </c>
      <c r="EM12" s="5">
        <v>0</v>
      </c>
      <c r="EN12" s="311"/>
      <c r="EO12" s="312">
        <v>0</v>
      </c>
      <c r="EP12" s="313">
        <v>0</v>
      </c>
      <c r="ER12" s="293">
        <v>0</v>
      </c>
      <c r="ES12" s="5">
        <v>0</v>
      </c>
      <c r="ET12" s="311"/>
      <c r="EU12" s="312">
        <v>0</v>
      </c>
      <c r="EV12" s="313">
        <v>0</v>
      </c>
      <c r="EX12" s="293">
        <v>0</v>
      </c>
      <c r="EY12" s="5">
        <v>0</v>
      </c>
      <c r="EZ12" s="311"/>
      <c r="FA12" s="312">
        <v>0</v>
      </c>
      <c r="FB12" s="313">
        <v>0</v>
      </c>
      <c r="FD12" s="293">
        <v>0</v>
      </c>
      <c r="FE12" s="5">
        <v>0</v>
      </c>
      <c r="FF12" s="311"/>
      <c r="FG12" s="312">
        <v>0</v>
      </c>
      <c r="FH12" s="313">
        <v>0</v>
      </c>
      <c r="FJ12" s="293">
        <v>0</v>
      </c>
      <c r="FK12" s="5">
        <v>0</v>
      </c>
      <c r="FL12" s="311"/>
      <c r="FM12" s="312">
        <v>0</v>
      </c>
      <c r="FN12" s="313">
        <v>0</v>
      </c>
      <c r="FP12" s="293">
        <v>0</v>
      </c>
      <c r="FQ12" s="5">
        <v>0</v>
      </c>
      <c r="FR12" s="311"/>
      <c r="FS12" s="312">
        <v>0</v>
      </c>
      <c r="FT12" s="313">
        <v>0</v>
      </c>
      <c r="FV12" s="293">
        <v>0</v>
      </c>
      <c r="FW12" s="5">
        <v>0</v>
      </c>
      <c r="FX12" s="311"/>
      <c r="FY12" s="312">
        <v>0</v>
      </c>
      <c r="FZ12" s="313">
        <v>0</v>
      </c>
      <c r="GB12" s="293">
        <v>0</v>
      </c>
      <c r="GC12" s="5">
        <v>0</v>
      </c>
      <c r="GD12" s="311"/>
      <c r="GE12" s="312">
        <v>0</v>
      </c>
      <c r="GF12" s="313">
        <v>0</v>
      </c>
      <c r="GH12" s="293">
        <v>0</v>
      </c>
      <c r="GI12" s="5">
        <v>0</v>
      </c>
      <c r="GJ12" s="311"/>
      <c r="GK12" s="312">
        <v>0</v>
      </c>
      <c r="GL12" s="313">
        <v>0</v>
      </c>
      <c r="GN12" s="293">
        <v>0</v>
      </c>
      <c r="GO12" s="5">
        <v>0</v>
      </c>
      <c r="GP12" s="311"/>
      <c r="GQ12" s="312">
        <v>0</v>
      </c>
      <c r="GR12" s="313">
        <v>0</v>
      </c>
      <c r="GT12" s="293">
        <v>0</v>
      </c>
      <c r="GU12" s="5">
        <v>0</v>
      </c>
      <c r="GV12" s="311"/>
      <c r="GW12" s="312">
        <v>0</v>
      </c>
      <c r="GX12" s="313">
        <v>0</v>
      </c>
      <c r="GZ12" s="293">
        <v>0</v>
      </c>
      <c r="HA12" s="5">
        <v>0</v>
      </c>
    </row>
    <row r="13" spans="1:209" ht="13.5" thickBot="1">
      <c r="A13" s="314" t="s">
        <v>2</v>
      </c>
      <c r="B13" s="315"/>
      <c r="C13" s="314"/>
      <c r="D13" s="315">
        <v>9.749732090000002</v>
      </c>
      <c r="E13" s="319">
        <v>100</v>
      </c>
      <c r="F13" s="316"/>
      <c r="G13" s="317">
        <v>205.12556998000002</v>
      </c>
      <c r="H13" s="318">
        <v>100</v>
      </c>
      <c r="I13" s="314"/>
      <c r="J13" s="315">
        <v>880.74063016999992</v>
      </c>
      <c r="K13" s="319">
        <v>100</v>
      </c>
      <c r="L13" s="316"/>
      <c r="M13" s="317">
        <v>281.96907991999996</v>
      </c>
      <c r="N13" s="318">
        <v>100</v>
      </c>
      <c r="O13" s="314"/>
      <c r="P13" s="315">
        <v>404.89606397999995</v>
      </c>
      <c r="Q13" s="319">
        <v>100</v>
      </c>
      <c r="R13" s="316"/>
      <c r="S13" s="317">
        <v>1614.3296513200003</v>
      </c>
      <c r="T13" s="318">
        <v>99.99</v>
      </c>
      <c r="U13" s="314"/>
      <c r="V13" s="315">
        <v>36.67546857</v>
      </c>
      <c r="W13" s="319">
        <v>100</v>
      </c>
      <c r="X13" s="316"/>
      <c r="Y13" s="317">
        <v>2451.2669333500003</v>
      </c>
      <c r="Z13" s="318">
        <v>99.99</v>
      </c>
      <c r="AA13" s="314"/>
      <c r="AB13" s="315">
        <v>4506.4974312699997</v>
      </c>
      <c r="AC13" s="319">
        <v>100</v>
      </c>
      <c r="AD13" s="316"/>
      <c r="AE13" s="317">
        <v>2507.3302018799995</v>
      </c>
      <c r="AF13" s="318">
        <v>100.02</v>
      </c>
      <c r="AG13" s="314"/>
      <c r="AH13" s="315">
        <v>641.77474175999998</v>
      </c>
      <c r="AI13" s="319">
        <v>99.99</v>
      </c>
      <c r="AJ13" s="316"/>
      <c r="AK13" s="317">
        <v>20.439884020000001</v>
      </c>
      <c r="AL13" s="318">
        <v>100</v>
      </c>
      <c r="AM13" s="314"/>
      <c r="AN13" s="315">
        <v>1095.04582007</v>
      </c>
      <c r="AO13" s="319">
        <v>100</v>
      </c>
      <c r="AP13" s="316"/>
      <c r="AQ13" s="317">
        <v>2023.3511440100001</v>
      </c>
      <c r="AR13" s="318">
        <v>100</v>
      </c>
      <c r="AS13" s="314"/>
      <c r="AT13" s="315">
        <v>349.98007368000009</v>
      </c>
      <c r="AU13" s="319">
        <v>100.02</v>
      </c>
      <c r="AV13" s="316"/>
      <c r="AW13" s="317">
        <v>134.04028475999999</v>
      </c>
      <c r="AX13" s="318">
        <v>99.98</v>
      </c>
      <c r="AY13" s="314"/>
      <c r="AZ13" s="315">
        <v>30.53894721</v>
      </c>
      <c r="BA13" s="319">
        <v>100</v>
      </c>
      <c r="BB13" s="316"/>
      <c r="BC13" s="317">
        <v>205.13441502000001</v>
      </c>
      <c r="BD13" s="318">
        <v>100.02</v>
      </c>
      <c r="BE13" s="314"/>
      <c r="BF13" s="315">
        <v>181.02284946</v>
      </c>
      <c r="BG13" s="319">
        <v>99.99</v>
      </c>
      <c r="BH13" s="316"/>
      <c r="BI13" s="317">
        <v>238.52004612000002</v>
      </c>
      <c r="BJ13" s="318">
        <v>99.99</v>
      </c>
      <c r="BK13" s="314"/>
      <c r="BL13" s="315">
        <v>78.562826720000004</v>
      </c>
      <c r="BM13" s="319">
        <v>100</v>
      </c>
      <c r="BN13" s="316"/>
      <c r="BO13" s="317">
        <v>158.34037985000001</v>
      </c>
      <c r="BP13" s="318">
        <v>100.01</v>
      </c>
      <c r="BQ13" s="314"/>
      <c r="BR13" s="315">
        <v>143.13154653999999</v>
      </c>
      <c r="BS13" s="319">
        <v>100.01</v>
      </c>
      <c r="BT13" s="316"/>
      <c r="BU13" s="317">
        <v>139.07449410000001</v>
      </c>
      <c r="BV13" s="318">
        <v>99.98</v>
      </c>
      <c r="BW13" s="314"/>
      <c r="BX13" s="315">
        <v>96.962511129999996</v>
      </c>
      <c r="BY13" s="319">
        <v>99.98</v>
      </c>
      <c r="BZ13" s="316"/>
      <c r="CA13" s="317">
        <v>251.86620278999996</v>
      </c>
      <c r="CB13" s="318">
        <v>99.99</v>
      </c>
      <c r="CC13" s="314"/>
      <c r="CD13" s="315">
        <v>63.069456300000006</v>
      </c>
      <c r="CE13" s="319">
        <v>100</v>
      </c>
      <c r="CF13" s="316"/>
      <c r="CG13" s="317">
        <v>1134.0925485299999</v>
      </c>
      <c r="CH13" s="318">
        <v>100</v>
      </c>
      <c r="CI13" s="314"/>
      <c r="CJ13" s="315">
        <v>740.74241386000006</v>
      </c>
      <c r="CK13" s="319">
        <v>99.97</v>
      </c>
      <c r="CL13" s="316"/>
      <c r="CM13" s="317">
        <v>179.57066983000001</v>
      </c>
      <c r="CN13" s="318">
        <v>100.01</v>
      </c>
      <c r="CO13" s="314"/>
      <c r="CP13" s="315">
        <v>166.12363862999999</v>
      </c>
      <c r="CQ13" s="319">
        <v>100</v>
      </c>
      <c r="CR13" s="316"/>
      <c r="CS13" s="317">
        <v>20.655749610000001</v>
      </c>
      <c r="CT13" s="318">
        <v>100</v>
      </c>
      <c r="CU13" s="314"/>
      <c r="CV13" s="315">
        <v>877.60506970000006</v>
      </c>
      <c r="CW13" s="319">
        <v>100.01</v>
      </c>
      <c r="CX13" s="316"/>
      <c r="CY13" s="317">
        <v>268.13470545000001</v>
      </c>
      <c r="CZ13" s="318">
        <v>100</v>
      </c>
      <c r="DA13" s="314"/>
      <c r="DB13" s="315">
        <v>103.86470830000002</v>
      </c>
      <c r="DC13" s="319">
        <v>99.99</v>
      </c>
      <c r="DD13" s="316"/>
      <c r="DE13" s="317">
        <v>444.74146873999996</v>
      </c>
      <c r="DF13" s="318">
        <v>99.99</v>
      </c>
      <c r="DG13" s="314"/>
      <c r="DH13" s="315">
        <v>173.53033388000003</v>
      </c>
      <c r="DI13" s="319">
        <v>100</v>
      </c>
      <c r="DJ13" s="316"/>
      <c r="DK13" s="317">
        <v>514.30475519000004</v>
      </c>
      <c r="DL13" s="318">
        <v>99.99</v>
      </c>
      <c r="DM13" s="314"/>
      <c r="DN13" s="315">
        <v>131.01649679000002</v>
      </c>
      <c r="DO13" s="319">
        <v>100</v>
      </c>
      <c r="DP13" s="316"/>
      <c r="DQ13" s="317">
        <v>664.92579326999999</v>
      </c>
      <c r="DR13" s="318">
        <v>99.99</v>
      </c>
      <c r="DS13" s="314"/>
      <c r="DT13" s="315">
        <v>273.41148900999997</v>
      </c>
      <c r="DU13" s="319">
        <v>100.01</v>
      </c>
      <c r="DV13" s="316"/>
      <c r="DW13" s="317">
        <v>740.14525077999997</v>
      </c>
      <c r="DX13" s="318">
        <v>99.99</v>
      </c>
      <c r="DY13" s="314"/>
      <c r="DZ13" s="315">
        <v>8.4505927300000003</v>
      </c>
      <c r="EA13" s="319">
        <v>100.01</v>
      </c>
      <c r="EB13" s="316"/>
      <c r="EC13" s="317">
        <v>11.82626879</v>
      </c>
      <c r="ED13" s="318">
        <v>100.01</v>
      </c>
      <c r="EE13" s="314"/>
      <c r="EF13" s="315">
        <v>26.287128580000001</v>
      </c>
      <c r="EG13" s="319">
        <v>100.01</v>
      </c>
      <c r="EH13" s="316"/>
      <c r="EI13" s="317">
        <v>1092.2224977400001</v>
      </c>
      <c r="EJ13" s="318">
        <v>100.01</v>
      </c>
      <c r="EK13" s="314"/>
      <c r="EL13" s="315">
        <v>735.60812311999996</v>
      </c>
      <c r="EM13" s="319">
        <v>99.99</v>
      </c>
      <c r="EN13" s="316"/>
      <c r="EO13" s="317">
        <v>156.0604591</v>
      </c>
      <c r="EP13" s="318">
        <v>100</v>
      </c>
      <c r="EQ13" s="314"/>
      <c r="ER13" s="315">
        <v>71.517764820000011</v>
      </c>
      <c r="ES13" s="319">
        <v>100</v>
      </c>
      <c r="ET13" s="316"/>
      <c r="EU13" s="317">
        <v>159.96999645000002</v>
      </c>
      <c r="EV13" s="318">
        <v>99.99</v>
      </c>
      <c r="EW13" s="314"/>
      <c r="EX13" s="315">
        <v>47.869318810000003</v>
      </c>
      <c r="EY13" s="319">
        <v>100.01</v>
      </c>
      <c r="EZ13" s="316"/>
      <c r="FA13" s="317">
        <v>71.11552395999999</v>
      </c>
      <c r="FB13" s="318">
        <v>100</v>
      </c>
      <c r="FC13" s="314"/>
      <c r="FD13" s="315">
        <v>5091.8786373699995</v>
      </c>
      <c r="FE13" s="319">
        <v>100</v>
      </c>
      <c r="FF13" s="316"/>
      <c r="FG13" s="317">
        <v>53.11737875</v>
      </c>
      <c r="FH13" s="318">
        <v>101</v>
      </c>
      <c r="FI13" s="314"/>
      <c r="FJ13" s="315">
        <v>4918.59076035</v>
      </c>
      <c r="FK13" s="319">
        <v>99</v>
      </c>
      <c r="FL13" s="316"/>
      <c r="FM13" s="317">
        <v>208.15057843</v>
      </c>
      <c r="FN13" s="318">
        <v>100</v>
      </c>
      <c r="FO13" s="314"/>
      <c r="FP13" s="315">
        <v>304.31651749999997</v>
      </c>
      <c r="FQ13" s="319">
        <v>100</v>
      </c>
      <c r="FR13" s="316"/>
      <c r="FS13" s="317">
        <v>176.29550262999999</v>
      </c>
      <c r="FT13" s="318">
        <v>99.99</v>
      </c>
      <c r="FU13" s="314"/>
      <c r="FV13" s="315">
        <v>79.565902040000012</v>
      </c>
      <c r="FW13" s="319">
        <v>99.99</v>
      </c>
      <c r="FX13" s="316"/>
      <c r="FY13" s="317">
        <v>427.76747997000001</v>
      </c>
      <c r="FZ13" s="318">
        <v>99.99</v>
      </c>
      <c r="GA13" s="314"/>
      <c r="GB13" s="315">
        <v>852.91329045000009</v>
      </c>
      <c r="GC13" s="319">
        <v>100</v>
      </c>
      <c r="GD13" s="316"/>
      <c r="GE13" s="317">
        <v>2.06977272</v>
      </c>
      <c r="GF13" s="318">
        <v>100</v>
      </c>
      <c r="GG13" s="314"/>
      <c r="GH13" s="315">
        <v>699.67678328</v>
      </c>
      <c r="GI13" s="319">
        <v>100</v>
      </c>
      <c r="GJ13" s="316"/>
      <c r="GK13" s="317">
        <v>668.16670405000002</v>
      </c>
      <c r="GL13" s="318">
        <v>100.01</v>
      </c>
      <c r="GM13" s="314"/>
      <c r="GN13" s="315">
        <v>639.88068643999998</v>
      </c>
      <c r="GO13" s="319">
        <v>99.99</v>
      </c>
      <c r="GP13" s="316"/>
      <c r="GQ13" s="317">
        <v>928.49071903999993</v>
      </c>
      <c r="GR13" s="318">
        <v>100</v>
      </c>
      <c r="GS13" s="314"/>
      <c r="GT13" s="315">
        <v>304.88028942999995</v>
      </c>
      <c r="GU13" s="319">
        <v>100.01</v>
      </c>
      <c r="GV13" s="316"/>
      <c r="GW13" s="317">
        <v>43.000256879999995</v>
      </c>
      <c r="GX13" s="318">
        <v>100</v>
      </c>
      <c r="GY13" s="314"/>
      <c r="GZ13" s="315">
        <v>79.47934712</v>
      </c>
      <c r="HA13" s="319">
        <v>99.98</v>
      </c>
    </row>
    <row r="14" spans="1:209">
      <c r="A14" t="s">
        <v>1287</v>
      </c>
      <c r="F14" s="311"/>
      <c r="G14" s="312"/>
      <c r="H14" s="313"/>
      <c r="L14" s="311"/>
      <c r="M14" s="312"/>
      <c r="N14" s="313"/>
      <c r="R14" s="311"/>
      <c r="S14" s="312"/>
      <c r="T14" s="313"/>
      <c r="X14" s="311"/>
      <c r="Y14" s="312"/>
      <c r="Z14" s="313"/>
      <c r="AD14" s="311"/>
      <c r="AE14" s="312"/>
      <c r="AF14" s="313"/>
      <c r="AJ14" s="311"/>
      <c r="AK14" s="312"/>
      <c r="AL14" s="313"/>
      <c r="AP14" s="311"/>
      <c r="AQ14" s="312"/>
      <c r="AR14" s="313"/>
      <c r="AV14" s="311"/>
      <c r="AW14" s="312"/>
      <c r="AX14" s="313"/>
      <c r="BB14" s="311"/>
      <c r="BC14" s="312"/>
      <c r="BD14" s="313"/>
      <c r="BH14" s="311"/>
      <c r="BI14" s="312"/>
      <c r="BJ14" s="313"/>
      <c r="BN14" s="311"/>
      <c r="BO14" s="312"/>
      <c r="BP14" s="313"/>
      <c r="BT14" s="311"/>
      <c r="BU14" s="312"/>
      <c r="BV14" s="313"/>
      <c r="BZ14" s="311"/>
      <c r="CA14" s="312"/>
      <c r="CB14" s="313"/>
      <c r="CF14" s="311"/>
      <c r="CG14" s="312"/>
      <c r="CH14" s="313"/>
      <c r="CL14" s="311"/>
      <c r="CM14" s="312"/>
      <c r="CN14" s="313"/>
      <c r="CR14" s="311"/>
      <c r="CS14" s="312"/>
      <c r="CT14" s="313"/>
      <c r="CX14" s="311"/>
      <c r="CY14" s="312"/>
      <c r="CZ14" s="313"/>
      <c r="DD14" s="311"/>
      <c r="DE14" s="312"/>
      <c r="DF14" s="313"/>
      <c r="DJ14" s="311"/>
      <c r="DK14" s="312"/>
      <c r="DL14" s="313"/>
      <c r="DP14" s="311"/>
      <c r="DQ14" s="312"/>
      <c r="DR14" s="313"/>
      <c r="DV14" s="311"/>
      <c r="DW14" s="312"/>
      <c r="DX14" s="313"/>
      <c r="EB14" s="311"/>
      <c r="EC14" s="312"/>
      <c r="ED14" s="313"/>
      <c r="EH14" s="311"/>
      <c r="EI14" s="312"/>
      <c r="EJ14" s="313"/>
      <c r="EN14" s="311"/>
      <c r="EO14" s="312"/>
      <c r="EP14" s="313"/>
      <c r="ET14" s="311"/>
      <c r="EU14" s="312"/>
      <c r="EV14" s="313"/>
      <c r="EZ14" s="311"/>
      <c r="FA14" s="312"/>
      <c r="FB14" s="313"/>
      <c r="FF14" s="311"/>
      <c r="FG14" s="312"/>
      <c r="FH14" s="313"/>
      <c r="FL14" s="311"/>
      <c r="FM14" s="312"/>
      <c r="FN14" s="313"/>
      <c r="FR14" s="311"/>
      <c r="FS14" s="312"/>
      <c r="FT14" s="313"/>
      <c r="FX14" s="311"/>
      <c r="FY14" s="312"/>
      <c r="FZ14" s="313"/>
      <c r="GD14" s="311"/>
      <c r="GE14" s="312"/>
      <c r="GF14" s="313"/>
      <c r="GJ14" s="311"/>
      <c r="GK14" s="312"/>
      <c r="GL14" s="313"/>
      <c r="GP14" s="311"/>
      <c r="GQ14" s="312"/>
      <c r="GR14" s="313"/>
      <c r="GV14" s="311"/>
      <c r="GW14" s="312"/>
      <c r="GX14" s="313"/>
    </row>
    <row r="15" spans="1:209">
      <c r="C15" t="s">
        <v>2035</v>
      </c>
      <c r="D15" s="293">
        <v>8.7047957300000007</v>
      </c>
      <c r="E15" s="5">
        <v>89.28</v>
      </c>
      <c r="F15" s="311" t="s">
        <v>1902</v>
      </c>
      <c r="G15" s="312">
        <v>2.1439894399999999</v>
      </c>
      <c r="H15" s="313">
        <v>1.05</v>
      </c>
      <c r="I15" t="s">
        <v>2036</v>
      </c>
      <c r="J15" s="293">
        <v>57.204627629999997</v>
      </c>
      <c r="K15" s="5">
        <v>6.5</v>
      </c>
      <c r="L15" s="311" t="s">
        <v>2036</v>
      </c>
      <c r="M15" s="312">
        <v>24.10792554</v>
      </c>
      <c r="N15" s="313">
        <v>8.5500000000000007</v>
      </c>
      <c r="O15" t="s">
        <v>1902</v>
      </c>
      <c r="P15" s="293">
        <v>6.6620589199999998</v>
      </c>
      <c r="Q15" s="5">
        <v>1.65</v>
      </c>
      <c r="R15" s="311" t="s">
        <v>1902</v>
      </c>
      <c r="S15" s="312">
        <v>27.64194694</v>
      </c>
      <c r="T15" s="313">
        <v>1.71</v>
      </c>
      <c r="U15" t="s">
        <v>2037</v>
      </c>
      <c r="V15" s="293">
        <v>18.736489370000001</v>
      </c>
      <c r="W15" s="5">
        <v>51.09</v>
      </c>
      <c r="X15" s="311" t="s">
        <v>2038</v>
      </c>
      <c r="Y15" s="312">
        <v>314.67642201000001</v>
      </c>
      <c r="Z15" s="313">
        <v>12.84</v>
      </c>
      <c r="AA15" t="s">
        <v>2038</v>
      </c>
      <c r="AB15" s="293">
        <v>339.57818276</v>
      </c>
      <c r="AC15" s="5">
        <v>7.54</v>
      </c>
      <c r="AD15" s="311" t="s">
        <v>2038</v>
      </c>
      <c r="AE15" s="312">
        <v>130.02077217999999</v>
      </c>
      <c r="AF15" s="313">
        <v>5.19</v>
      </c>
      <c r="AG15" t="s">
        <v>2039</v>
      </c>
      <c r="AH15" s="293">
        <v>3.8070585399999999</v>
      </c>
      <c r="AI15" s="5">
        <v>0.59</v>
      </c>
      <c r="AJ15" s="311" t="s">
        <v>2040</v>
      </c>
      <c r="AK15" s="312">
        <v>6.3102341600000003</v>
      </c>
      <c r="AL15" s="313">
        <v>30.87</v>
      </c>
      <c r="AM15" t="s">
        <v>2041</v>
      </c>
      <c r="AN15" s="293">
        <v>448.09417522000001</v>
      </c>
      <c r="AO15" s="5">
        <v>40.92</v>
      </c>
      <c r="AP15" s="311" t="s">
        <v>2041</v>
      </c>
      <c r="AQ15" s="312">
        <v>0.61411249999999995</v>
      </c>
      <c r="AR15" s="313">
        <v>0.03</v>
      </c>
      <c r="AS15" t="s">
        <v>2042</v>
      </c>
      <c r="AT15" s="293">
        <v>49.61153616</v>
      </c>
      <c r="AU15" s="5">
        <v>14.18</v>
      </c>
      <c r="AV15" s="311" t="s">
        <v>2042</v>
      </c>
      <c r="AW15" s="312">
        <v>12.20424249</v>
      </c>
      <c r="AX15" s="313">
        <v>9.1</v>
      </c>
      <c r="AY15" t="s">
        <v>2042</v>
      </c>
      <c r="AZ15" s="293">
        <v>8.5174317300000002</v>
      </c>
      <c r="BA15" s="5">
        <v>27.89</v>
      </c>
      <c r="BB15" s="311" t="s">
        <v>1328</v>
      </c>
      <c r="BC15" s="312">
        <v>23.139200450000001</v>
      </c>
      <c r="BD15" s="313">
        <v>11.28</v>
      </c>
      <c r="BE15" t="s">
        <v>1490</v>
      </c>
      <c r="BF15" s="293">
        <v>1.78609098</v>
      </c>
      <c r="BG15" s="5">
        <v>0.99</v>
      </c>
      <c r="BH15" s="311" t="s">
        <v>1490</v>
      </c>
      <c r="BI15" s="312">
        <v>2.4125934099999999</v>
      </c>
      <c r="BJ15" s="313">
        <v>1.01</v>
      </c>
      <c r="BK15" t="s">
        <v>1491</v>
      </c>
      <c r="BL15" s="293">
        <v>11.933728909999999</v>
      </c>
      <c r="BM15" s="5">
        <v>15.19</v>
      </c>
      <c r="BN15" s="311" t="s">
        <v>1328</v>
      </c>
      <c r="BO15" s="312">
        <v>22.891395429999999</v>
      </c>
      <c r="BP15" s="313">
        <v>14.46</v>
      </c>
      <c r="BQ15" t="s">
        <v>1328</v>
      </c>
      <c r="BR15" s="293">
        <v>28.570613470000001</v>
      </c>
      <c r="BS15" s="5">
        <v>19.96</v>
      </c>
      <c r="BT15" s="311" t="s">
        <v>1337</v>
      </c>
      <c r="BU15" s="312">
        <v>5.9385851399999998</v>
      </c>
      <c r="BV15" s="313">
        <v>4.2699999999999996</v>
      </c>
      <c r="BW15" t="s">
        <v>1337</v>
      </c>
      <c r="BX15" s="293">
        <v>11.591650120000001</v>
      </c>
      <c r="BY15" s="5">
        <v>11.95</v>
      </c>
      <c r="BZ15" s="311" t="s">
        <v>2043</v>
      </c>
      <c r="CA15" s="312">
        <v>8.3224838800000001</v>
      </c>
      <c r="CB15" s="313">
        <v>3.3</v>
      </c>
      <c r="CC15" t="s">
        <v>1809</v>
      </c>
      <c r="CD15" s="293">
        <v>19.634468170000002</v>
      </c>
      <c r="CE15" s="5">
        <v>31.13</v>
      </c>
      <c r="CF15" s="311" t="s">
        <v>1861</v>
      </c>
      <c r="CG15" s="312">
        <v>213.05472320000001</v>
      </c>
      <c r="CH15" s="313">
        <v>18.79</v>
      </c>
      <c r="CI15" t="s">
        <v>1809</v>
      </c>
      <c r="CJ15" s="293">
        <v>30.908115349999999</v>
      </c>
      <c r="CK15" s="5">
        <v>4.17</v>
      </c>
      <c r="CL15" s="311" t="s">
        <v>2044</v>
      </c>
      <c r="CM15" s="312">
        <v>44.506987019999997</v>
      </c>
      <c r="CN15" s="313">
        <v>24.79</v>
      </c>
      <c r="CO15" t="s">
        <v>2045</v>
      </c>
      <c r="CP15" s="293">
        <v>163.43292919999999</v>
      </c>
      <c r="CQ15" s="5">
        <v>98.38</v>
      </c>
      <c r="CR15" s="311" t="s">
        <v>2046</v>
      </c>
      <c r="CS15" s="312">
        <v>20.50542415</v>
      </c>
      <c r="CT15" s="313">
        <v>99.27</v>
      </c>
      <c r="CU15" t="s">
        <v>2047</v>
      </c>
      <c r="CV15" s="293">
        <v>861.86196700000005</v>
      </c>
      <c r="CW15" s="5">
        <v>98.21</v>
      </c>
      <c r="CX15" s="311" t="s">
        <v>2048</v>
      </c>
      <c r="CY15" s="312">
        <v>256.63907669999998</v>
      </c>
      <c r="CZ15" s="313">
        <v>95.71</v>
      </c>
      <c r="DA15" t="s">
        <v>2049</v>
      </c>
      <c r="DB15" s="293">
        <v>1.9120862700000001</v>
      </c>
      <c r="DC15" s="5">
        <v>1.84</v>
      </c>
      <c r="DD15" s="311" t="s">
        <v>2050</v>
      </c>
      <c r="DE15" s="312">
        <v>8.5711126499999999</v>
      </c>
      <c r="DF15" s="313">
        <v>1.93</v>
      </c>
      <c r="DG15" t="s">
        <v>2051</v>
      </c>
      <c r="DH15" s="293">
        <v>2.2092810000000001E-2</v>
      </c>
      <c r="DI15" s="5">
        <v>0.01</v>
      </c>
      <c r="DJ15" s="311" t="s">
        <v>1809</v>
      </c>
      <c r="DK15" s="312">
        <v>83.589504719999994</v>
      </c>
      <c r="DL15" s="313">
        <v>16.25</v>
      </c>
      <c r="DM15" t="s">
        <v>1809</v>
      </c>
      <c r="DN15" s="293">
        <v>29.785808769999999</v>
      </c>
      <c r="DO15" s="5">
        <v>22.73</v>
      </c>
      <c r="DP15" s="311" t="s">
        <v>1809</v>
      </c>
      <c r="DQ15" s="312">
        <v>77.417742529999998</v>
      </c>
      <c r="DR15" s="313">
        <v>11.64</v>
      </c>
      <c r="DS15" t="s">
        <v>470</v>
      </c>
      <c r="DT15" s="293">
        <v>44.293723229999998</v>
      </c>
      <c r="DU15" s="5">
        <v>16.2</v>
      </c>
      <c r="DV15" s="311" t="s">
        <v>2052</v>
      </c>
      <c r="DW15" s="312">
        <v>719.94429100000002</v>
      </c>
      <c r="DX15" s="313">
        <v>97.27</v>
      </c>
      <c r="DY15" t="s">
        <v>2053</v>
      </c>
      <c r="DZ15" s="293">
        <v>0.24853729999999999</v>
      </c>
      <c r="EA15" s="5">
        <v>2.94</v>
      </c>
      <c r="EB15" s="311" t="s">
        <v>2053</v>
      </c>
      <c r="EC15" s="312">
        <v>0.33529744</v>
      </c>
      <c r="ED15" s="313">
        <v>2.84</v>
      </c>
      <c r="EE15" t="s">
        <v>2053</v>
      </c>
      <c r="EF15" s="293">
        <v>0.76132009</v>
      </c>
      <c r="EG15" s="5">
        <v>2.9</v>
      </c>
      <c r="EH15" s="311" t="s">
        <v>2053</v>
      </c>
      <c r="EI15" s="312">
        <v>20.42917812</v>
      </c>
      <c r="EJ15" s="313">
        <v>1.87</v>
      </c>
      <c r="EK15" t="s">
        <v>2053</v>
      </c>
      <c r="EL15" s="293">
        <v>12.335513990000001</v>
      </c>
      <c r="EM15" s="5">
        <v>1.68</v>
      </c>
      <c r="EN15" s="311" t="s">
        <v>2051</v>
      </c>
      <c r="EO15" s="312">
        <v>39.538978190000002</v>
      </c>
      <c r="EP15" s="313">
        <v>25.34</v>
      </c>
      <c r="EQ15" t="s">
        <v>2054</v>
      </c>
      <c r="ER15" s="293">
        <v>27.831848260000001</v>
      </c>
      <c r="ES15" s="5">
        <v>38.92</v>
      </c>
      <c r="ET15" s="311" t="s">
        <v>1946</v>
      </c>
      <c r="EU15" s="312">
        <v>15.812952259999999</v>
      </c>
      <c r="EV15" s="313">
        <v>9.8800000000000008</v>
      </c>
      <c r="EW15" t="s">
        <v>1309</v>
      </c>
      <c r="EX15" s="293">
        <v>3.80856043</v>
      </c>
      <c r="EY15" s="5">
        <v>7.96</v>
      </c>
      <c r="EZ15" s="311" t="s">
        <v>1309</v>
      </c>
      <c r="FA15" s="312">
        <v>4.1157797299999999</v>
      </c>
      <c r="FB15" s="313">
        <v>5.79</v>
      </c>
      <c r="FC15" t="s">
        <v>2055</v>
      </c>
      <c r="FD15" s="293">
        <v>891.38608599999998</v>
      </c>
      <c r="FE15" s="5">
        <v>18</v>
      </c>
      <c r="FF15" s="311" t="s">
        <v>1508</v>
      </c>
      <c r="FG15" s="312">
        <v>17.794744999999999</v>
      </c>
      <c r="FH15" s="313">
        <v>34</v>
      </c>
      <c r="FI15" t="s">
        <v>1506</v>
      </c>
      <c r="FJ15" s="293">
        <v>951.95715399999995</v>
      </c>
      <c r="FK15" s="5">
        <v>19</v>
      </c>
      <c r="FL15" s="311" t="s">
        <v>1532</v>
      </c>
      <c r="FM15" s="312">
        <v>70.165566999999996</v>
      </c>
      <c r="FN15" s="313">
        <v>34</v>
      </c>
      <c r="FO15" t="s">
        <v>1508</v>
      </c>
      <c r="FP15" s="293">
        <v>151.74599499999999</v>
      </c>
      <c r="FQ15" s="5">
        <v>50</v>
      </c>
      <c r="FR15" s="311" t="s">
        <v>1303</v>
      </c>
      <c r="FS15" s="312">
        <v>10.644170020000001</v>
      </c>
      <c r="FT15" s="313">
        <v>6.04</v>
      </c>
      <c r="FU15" t="s">
        <v>1303</v>
      </c>
      <c r="FV15" s="293">
        <v>11.848732480000001</v>
      </c>
      <c r="FW15" s="5">
        <v>14.89</v>
      </c>
      <c r="FX15" s="311" t="s">
        <v>1309</v>
      </c>
      <c r="FY15" s="312">
        <v>144.08031152000001</v>
      </c>
      <c r="FZ15" s="313">
        <v>33.68</v>
      </c>
      <c r="GA15" t="s">
        <v>1372</v>
      </c>
      <c r="GB15" s="293">
        <v>60.770065219999999</v>
      </c>
      <c r="GC15" s="5">
        <v>7.12</v>
      </c>
      <c r="GD15" s="311" t="s">
        <v>1372</v>
      </c>
      <c r="GE15" s="312">
        <v>6.6991350000000005E-2</v>
      </c>
      <c r="GF15" s="313">
        <v>3.24</v>
      </c>
      <c r="GG15" t="s">
        <v>1372</v>
      </c>
      <c r="GH15" s="293">
        <v>197.60250904</v>
      </c>
      <c r="GI15" s="5">
        <v>28.24</v>
      </c>
      <c r="GJ15" s="311" t="s">
        <v>1372</v>
      </c>
      <c r="GK15" s="312">
        <v>102.20665138</v>
      </c>
      <c r="GL15" s="313">
        <v>15.3</v>
      </c>
      <c r="GM15" t="s">
        <v>2056</v>
      </c>
      <c r="GN15" s="293">
        <v>110.68607419999999</v>
      </c>
      <c r="GO15" s="5">
        <v>17.3</v>
      </c>
      <c r="GP15" s="311" t="s">
        <v>2057</v>
      </c>
      <c r="GQ15" s="312">
        <v>161.9719958</v>
      </c>
      <c r="GR15" s="313">
        <v>17.440000000000001</v>
      </c>
      <c r="GS15" t="s">
        <v>2057</v>
      </c>
      <c r="GT15" s="293">
        <v>53.889757940000003</v>
      </c>
      <c r="GU15" s="5">
        <v>17.68</v>
      </c>
      <c r="GV15" s="311" t="s">
        <v>1900</v>
      </c>
      <c r="GW15" s="312">
        <v>5.4780526399999996</v>
      </c>
      <c r="GX15" s="313">
        <v>12.74</v>
      </c>
      <c r="GY15" t="s">
        <v>1900</v>
      </c>
      <c r="GZ15" s="293">
        <v>6.4085051899999996</v>
      </c>
      <c r="HA15" s="5">
        <v>8.06</v>
      </c>
    </row>
    <row r="16" spans="1:209">
      <c r="F16" s="311" t="s">
        <v>2035</v>
      </c>
      <c r="G16" s="312">
        <v>2.07441685</v>
      </c>
      <c r="H16" s="313">
        <v>1.01</v>
      </c>
      <c r="I16" t="s">
        <v>2058</v>
      </c>
      <c r="J16" s="293">
        <v>37.033664309999999</v>
      </c>
      <c r="K16" s="5">
        <v>4.2</v>
      </c>
      <c r="L16" s="311" t="s">
        <v>2058</v>
      </c>
      <c r="M16" s="312">
        <v>12.166915660000001</v>
      </c>
      <c r="N16" s="313">
        <v>4.3099999999999996</v>
      </c>
      <c r="O16" t="s">
        <v>2035</v>
      </c>
      <c r="P16" s="293">
        <v>3.0746783299999998</v>
      </c>
      <c r="Q16" s="5">
        <v>0.76</v>
      </c>
      <c r="R16" s="311" t="s">
        <v>2035</v>
      </c>
      <c r="S16" s="312">
        <v>8.2217257099999994</v>
      </c>
      <c r="T16" s="313">
        <v>0.51</v>
      </c>
      <c r="U16" t="s">
        <v>2059</v>
      </c>
      <c r="V16" s="293">
        <v>17.65206521</v>
      </c>
      <c r="W16" s="5">
        <v>48.13</v>
      </c>
      <c r="X16" s="311" t="s">
        <v>2060</v>
      </c>
      <c r="Y16" s="312">
        <v>635.91693547</v>
      </c>
      <c r="Z16" s="313">
        <v>25.94</v>
      </c>
      <c r="AA16" t="s">
        <v>2060</v>
      </c>
      <c r="AB16" s="293">
        <v>1847.7326254</v>
      </c>
      <c r="AC16" s="5">
        <v>41</v>
      </c>
      <c r="AD16" s="311" t="s">
        <v>2060</v>
      </c>
      <c r="AE16" s="312">
        <v>1436.49707046</v>
      </c>
      <c r="AF16" s="313">
        <v>57.29</v>
      </c>
      <c r="AG16" t="s">
        <v>2060</v>
      </c>
      <c r="AH16" s="293">
        <v>477.57246563000001</v>
      </c>
      <c r="AI16" s="5">
        <v>74.41</v>
      </c>
      <c r="AJ16" s="311" t="s">
        <v>2061</v>
      </c>
      <c r="AK16" s="312">
        <v>2.1049837400000002</v>
      </c>
      <c r="AL16" s="313">
        <v>10.3</v>
      </c>
      <c r="AM16" t="s">
        <v>2062</v>
      </c>
      <c r="AN16" s="293">
        <v>607.88647548999995</v>
      </c>
      <c r="AO16" s="5">
        <v>55.51</v>
      </c>
      <c r="AP16" s="311" t="s">
        <v>2063</v>
      </c>
      <c r="AQ16" s="312">
        <v>188.45858075999999</v>
      </c>
      <c r="AR16" s="313">
        <v>9.31</v>
      </c>
      <c r="AS16" t="s">
        <v>1349</v>
      </c>
      <c r="AT16" s="293">
        <v>50.247241340000002</v>
      </c>
      <c r="AU16" s="5">
        <v>14.36</v>
      </c>
      <c r="AV16" s="311" t="s">
        <v>1337</v>
      </c>
      <c r="AW16" s="312">
        <v>25.995842570000001</v>
      </c>
      <c r="AX16" s="313">
        <v>19.39</v>
      </c>
      <c r="AY16" t="s">
        <v>2064</v>
      </c>
      <c r="AZ16" s="293">
        <v>4.5852468699999998</v>
      </c>
      <c r="BA16" s="5">
        <v>15.01</v>
      </c>
      <c r="BB16" s="311" t="s">
        <v>2065</v>
      </c>
      <c r="BC16" s="312">
        <v>8.5080767999999996</v>
      </c>
      <c r="BD16" s="313">
        <v>4.1500000000000004</v>
      </c>
      <c r="BE16" t="s">
        <v>1491</v>
      </c>
      <c r="BF16" s="293">
        <v>31.785263239999999</v>
      </c>
      <c r="BG16" s="5">
        <v>17.559999999999999</v>
      </c>
      <c r="BH16" s="311" t="s">
        <v>1491</v>
      </c>
      <c r="BI16" s="312">
        <v>17.348447960000001</v>
      </c>
      <c r="BJ16" s="313">
        <v>7.27</v>
      </c>
      <c r="BK16" t="s">
        <v>2066</v>
      </c>
      <c r="BL16" s="293">
        <v>12.960295049999999</v>
      </c>
      <c r="BM16" s="5">
        <v>16.5</v>
      </c>
      <c r="BN16" s="311" t="s">
        <v>2065</v>
      </c>
      <c r="BO16" s="312">
        <v>7.5561932199999999</v>
      </c>
      <c r="BP16" s="313">
        <v>4.7699999999999996</v>
      </c>
      <c r="BQ16" t="s">
        <v>2065</v>
      </c>
      <c r="BR16" s="293">
        <v>13.118810610000001</v>
      </c>
      <c r="BS16" s="5">
        <v>9.17</v>
      </c>
      <c r="BT16" s="311" t="s">
        <v>2043</v>
      </c>
      <c r="BU16" s="312">
        <v>4.7505003700000001</v>
      </c>
      <c r="BV16" s="313">
        <v>3.42</v>
      </c>
      <c r="BW16" t="s">
        <v>2043</v>
      </c>
      <c r="BX16" s="293">
        <v>4.0752064299999997</v>
      </c>
      <c r="BY16" s="5">
        <v>4.2</v>
      </c>
      <c r="BZ16" s="311" t="s">
        <v>2067</v>
      </c>
      <c r="CA16" s="312">
        <v>1.37E-6</v>
      </c>
      <c r="CB16" s="313">
        <v>0</v>
      </c>
      <c r="CC16" t="s">
        <v>2068</v>
      </c>
      <c r="CD16" s="293">
        <v>3.4033779700000002</v>
      </c>
      <c r="CE16" s="5">
        <v>5.4</v>
      </c>
      <c r="CF16" s="311" t="s">
        <v>2069</v>
      </c>
      <c r="CG16" s="312">
        <v>33.854696939999997</v>
      </c>
      <c r="CH16" s="313">
        <v>2.99</v>
      </c>
      <c r="CI16" t="s">
        <v>2068</v>
      </c>
      <c r="CJ16" s="293">
        <v>186.2427285</v>
      </c>
      <c r="CK16" s="5">
        <v>25.14</v>
      </c>
      <c r="CL16" s="311" t="s">
        <v>2070</v>
      </c>
      <c r="CM16" s="312">
        <v>131.87533550000001</v>
      </c>
      <c r="CN16" s="313">
        <v>73.44</v>
      </c>
      <c r="CR16" s="311"/>
      <c r="CS16" s="312"/>
      <c r="CT16" s="313"/>
      <c r="CX16" s="311"/>
      <c r="CY16" s="312"/>
      <c r="CZ16" s="313"/>
      <c r="DA16" t="s">
        <v>2050</v>
      </c>
      <c r="DB16" s="293">
        <v>0.69247999999999998</v>
      </c>
      <c r="DC16" s="5">
        <v>0.67</v>
      </c>
      <c r="DD16" s="311" t="s">
        <v>2071</v>
      </c>
      <c r="DE16" s="312">
        <v>60.355318920000002</v>
      </c>
      <c r="DF16" s="313">
        <v>13.57</v>
      </c>
      <c r="DG16" t="s">
        <v>2072</v>
      </c>
      <c r="DH16" s="293">
        <v>1.7128984300000001</v>
      </c>
      <c r="DI16" s="5">
        <v>0.99</v>
      </c>
      <c r="DJ16" s="311" t="s">
        <v>2068</v>
      </c>
      <c r="DK16" s="312">
        <v>131.98321920000001</v>
      </c>
      <c r="DL16" s="313">
        <v>25.66</v>
      </c>
      <c r="DM16" t="s">
        <v>2068</v>
      </c>
      <c r="DN16" s="293">
        <v>20.272404689999998</v>
      </c>
      <c r="DO16" s="5">
        <v>15.47</v>
      </c>
      <c r="DP16" s="311" t="s">
        <v>2068</v>
      </c>
      <c r="DQ16" s="312">
        <v>168.825625</v>
      </c>
      <c r="DR16" s="313">
        <v>25.39</v>
      </c>
      <c r="DS16" t="s">
        <v>2073</v>
      </c>
      <c r="DT16" s="293">
        <v>21.116072840000001</v>
      </c>
      <c r="DU16" s="5">
        <v>7.72</v>
      </c>
      <c r="DV16" s="311"/>
      <c r="DW16" s="312"/>
      <c r="DX16" s="313"/>
      <c r="DY16" t="s">
        <v>2074</v>
      </c>
      <c r="DZ16" s="293">
        <v>0.24742098000000001</v>
      </c>
      <c r="EA16" s="5">
        <v>2.93</v>
      </c>
      <c r="EB16" s="311" t="s">
        <v>2074</v>
      </c>
      <c r="EC16" s="312">
        <v>0.33368921000000001</v>
      </c>
      <c r="ED16" s="313">
        <v>2.82</v>
      </c>
      <c r="EE16" t="s">
        <v>2074</v>
      </c>
      <c r="EF16" s="293">
        <v>0.77199034</v>
      </c>
      <c r="EG16" s="5">
        <v>2.94</v>
      </c>
      <c r="EH16" s="311" t="s">
        <v>2074</v>
      </c>
      <c r="EI16" s="312">
        <v>23.452111930000001</v>
      </c>
      <c r="EJ16" s="313">
        <v>2.15</v>
      </c>
      <c r="EK16" t="s">
        <v>2074</v>
      </c>
      <c r="EL16" s="293">
        <v>12.9770114</v>
      </c>
      <c r="EM16" s="5">
        <v>1.76</v>
      </c>
      <c r="EN16" s="311" t="s">
        <v>2075</v>
      </c>
      <c r="EO16" s="312">
        <v>112.97617289999999</v>
      </c>
      <c r="EP16" s="313">
        <v>72.39</v>
      </c>
      <c r="EQ16" t="s">
        <v>2076</v>
      </c>
      <c r="ER16" s="293">
        <v>6.7434617000000001</v>
      </c>
      <c r="ES16" s="5">
        <v>9.43</v>
      </c>
      <c r="ET16" s="311" t="s">
        <v>1988</v>
      </c>
      <c r="EU16" s="312">
        <v>24.722775169999998</v>
      </c>
      <c r="EV16" s="313">
        <v>15.45</v>
      </c>
      <c r="EW16" t="s">
        <v>1316</v>
      </c>
      <c r="EX16" s="293">
        <v>9.6433963499999997</v>
      </c>
      <c r="EY16" s="5">
        <v>20.149999999999999</v>
      </c>
      <c r="EZ16" s="311" t="s">
        <v>1304</v>
      </c>
      <c r="FA16" s="312">
        <v>8.9661324400000009</v>
      </c>
      <c r="FB16" s="313">
        <v>12.61</v>
      </c>
      <c r="FC16" t="s">
        <v>1506</v>
      </c>
      <c r="FD16" s="293">
        <v>1115.4712050000001</v>
      </c>
      <c r="FE16" s="5">
        <v>22</v>
      </c>
      <c r="FF16" s="311" t="s">
        <v>1573</v>
      </c>
      <c r="FG16" s="312">
        <v>15.159544</v>
      </c>
      <c r="FH16" s="313">
        <v>29</v>
      </c>
      <c r="FI16" t="s">
        <v>1531</v>
      </c>
      <c r="FJ16" s="293">
        <v>1031.917919</v>
      </c>
      <c r="FK16" s="5">
        <v>21</v>
      </c>
      <c r="FL16" s="311" t="s">
        <v>1556</v>
      </c>
      <c r="FM16" s="312">
        <v>64.098831000000004</v>
      </c>
      <c r="FN16" s="313">
        <v>31</v>
      </c>
      <c r="FO16" t="s">
        <v>1533</v>
      </c>
      <c r="FP16" s="293">
        <v>151.26019400000001</v>
      </c>
      <c r="FQ16" s="5">
        <v>50</v>
      </c>
      <c r="FR16" s="311" t="s">
        <v>2077</v>
      </c>
      <c r="FS16" s="312">
        <v>1.06504263</v>
      </c>
      <c r="FT16" s="313">
        <v>0.6</v>
      </c>
      <c r="FU16" t="s">
        <v>2077</v>
      </c>
      <c r="FV16" s="293">
        <v>1.1371834599999999</v>
      </c>
      <c r="FW16" s="5">
        <v>1.43</v>
      </c>
      <c r="FX16" s="311" t="s">
        <v>1409</v>
      </c>
      <c r="FY16" s="312">
        <v>160.21655783</v>
      </c>
      <c r="FZ16" s="313">
        <v>37.450000000000003</v>
      </c>
      <c r="GA16" t="s">
        <v>1399</v>
      </c>
      <c r="GB16" s="293">
        <v>60.627602359999997</v>
      </c>
      <c r="GC16" s="5">
        <v>7.11</v>
      </c>
      <c r="GD16" s="311" t="s">
        <v>1441</v>
      </c>
      <c r="GE16" s="312">
        <v>5.7394319999999999E-2</v>
      </c>
      <c r="GF16" s="313">
        <v>2.77</v>
      </c>
      <c r="GG16" t="s">
        <v>1441</v>
      </c>
      <c r="GH16" s="293">
        <v>178.38952739999999</v>
      </c>
      <c r="GI16" s="5">
        <v>25.5</v>
      </c>
      <c r="GJ16" s="311" t="s">
        <v>1441</v>
      </c>
      <c r="GK16" s="312">
        <v>102.00052718000001</v>
      </c>
      <c r="GL16" s="313">
        <v>15.27</v>
      </c>
      <c r="GM16" t="s">
        <v>2078</v>
      </c>
      <c r="GN16" s="293">
        <v>28.333325760000001</v>
      </c>
      <c r="GO16" s="5">
        <v>4.43</v>
      </c>
      <c r="GP16" s="311" t="s">
        <v>2078</v>
      </c>
      <c r="GQ16" s="312">
        <v>72.262950579999995</v>
      </c>
      <c r="GR16" s="313">
        <v>7.78</v>
      </c>
      <c r="GS16" t="s">
        <v>2078</v>
      </c>
      <c r="GT16" s="293">
        <v>28.565867409999999</v>
      </c>
      <c r="GU16" s="5">
        <v>9.3699999999999992</v>
      </c>
      <c r="GV16" s="311" t="s">
        <v>1925</v>
      </c>
      <c r="GW16" s="312">
        <v>0.84253683999999995</v>
      </c>
      <c r="GX16" s="313">
        <v>1.96</v>
      </c>
      <c r="GY16" t="s">
        <v>1925</v>
      </c>
      <c r="GZ16" s="293">
        <v>4.6266789599999996</v>
      </c>
      <c r="HA16" s="5">
        <v>5.82</v>
      </c>
    </row>
    <row r="17" spans="6:209">
      <c r="F17" s="311" t="s">
        <v>2058</v>
      </c>
      <c r="G17" s="312">
        <v>5.4581305599999999</v>
      </c>
      <c r="H17" s="313">
        <v>2.66</v>
      </c>
      <c r="I17" t="s">
        <v>1491</v>
      </c>
      <c r="J17" s="293">
        <v>61.026231729999999</v>
      </c>
      <c r="K17" s="5">
        <v>6.93</v>
      </c>
      <c r="L17" s="311" t="s">
        <v>1491</v>
      </c>
      <c r="M17" s="312">
        <v>15.409270599999999</v>
      </c>
      <c r="N17" s="313">
        <v>5.46</v>
      </c>
      <c r="O17" t="s">
        <v>2058</v>
      </c>
      <c r="P17" s="293">
        <v>17.548951710000001</v>
      </c>
      <c r="Q17" s="5">
        <v>4.33</v>
      </c>
      <c r="R17" s="311" t="s">
        <v>2036</v>
      </c>
      <c r="S17" s="312">
        <v>51.31383641</v>
      </c>
      <c r="T17" s="313">
        <v>3.18</v>
      </c>
      <c r="X17" s="311" t="s">
        <v>2079</v>
      </c>
      <c r="Y17" s="312">
        <v>315.77448000999999</v>
      </c>
      <c r="Z17" s="313">
        <v>12.88</v>
      </c>
      <c r="AA17" t="s">
        <v>2079</v>
      </c>
      <c r="AB17" s="293">
        <v>339.49191403999998</v>
      </c>
      <c r="AC17" s="5">
        <v>7.53</v>
      </c>
      <c r="AD17" s="311" t="s">
        <v>2079</v>
      </c>
      <c r="AE17" s="312">
        <v>129.08150132</v>
      </c>
      <c r="AF17" s="313">
        <v>5.15</v>
      </c>
      <c r="AG17" t="s">
        <v>2080</v>
      </c>
      <c r="AH17" s="293">
        <v>0.89284675999999996</v>
      </c>
      <c r="AI17" s="5">
        <v>0.14000000000000001</v>
      </c>
      <c r="AJ17" s="311" t="s">
        <v>2081</v>
      </c>
      <c r="AK17" s="312">
        <v>10.110465830000001</v>
      </c>
      <c r="AL17" s="313">
        <v>49.46</v>
      </c>
      <c r="AP17" s="311" t="s">
        <v>2082</v>
      </c>
      <c r="AQ17" s="312">
        <v>952.19844625999997</v>
      </c>
      <c r="AR17" s="313">
        <v>47.06</v>
      </c>
      <c r="AS17" t="s">
        <v>1424</v>
      </c>
      <c r="AT17" s="293">
        <v>53.111710969999997</v>
      </c>
      <c r="AU17" s="5">
        <v>15.18</v>
      </c>
      <c r="AV17" s="311" t="s">
        <v>1349</v>
      </c>
      <c r="AW17" s="312">
        <v>39.487165820000001</v>
      </c>
      <c r="AX17" s="313">
        <v>29.46</v>
      </c>
      <c r="AY17" t="s">
        <v>1427</v>
      </c>
      <c r="AZ17" s="293">
        <v>7.6227004699999998</v>
      </c>
      <c r="BA17" s="5">
        <v>24.96</v>
      </c>
      <c r="BB17" s="311" t="s">
        <v>1596</v>
      </c>
      <c r="BC17" s="312">
        <v>20.812134650000001</v>
      </c>
      <c r="BD17" s="313">
        <v>10.15</v>
      </c>
      <c r="BE17" t="s">
        <v>2065</v>
      </c>
      <c r="BF17" s="293">
        <v>8.3800279300000007</v>
      </c>
      <c r="BG17" s="5">
        <v>4.63</v>
      </c>
      <c r="BH17" s="311" t="s">
        <v>2065</v>
      </c>
      <c r="BI17" s="312">
        <v>77.266107079999998</v>
      </c>
      <c r="BJ17" s="313">
        <v>32.39</v>
      </c>
      <c r="BK17" t="s">
        <v>2083</v>
      </c>
      <c r="BL17" s="293">
        <v>20.130705819999999</v>
      </c>
      <c r="BM17" s="5">
        <v>25.62</v>
      </c>
      <c r="BN17" s="311" t="s">
        <v>1596</v>
      </c>
      <c r="BO17" s="312">
        <v>46.454914629999998</v>
      </c>
      <c r="BP17" s="313">
        <v>29.34</v>
      </c>
      <c r="BQ17" t="s">
        <v>1596</v>
      </c>
      <c r="BR17" s="293">
        <v>14.78042306</v>
      </c>
      <c r="BS17" s="5">
        <v>10.33</v>
      </c>
      <c r="BT17" s="311" t="s">
        <v>1373</v>
      </c>
      <c r="BU17" s="312">
        <v>12.09151044</v>
      </c>
      <c r="BV17" s="313">
        <v>8.69</v>
      </c>
      <c r="BW17" t="s">
        <v>1373</v>
      </c>
      <c r="BX17" s="293">
        <v>6.7421810799999999</v>
      </c>
      <c r="BY17" s="5">
        <v>6.95</v>
      </c>
      <c r="BZ17" s="311" t="s">
        <v>1373</v>
      </c>
      <c r="CA17" s="312">
        <v>20.761845399999999</v>
      </c>
      <c r="CB17" s="313">
        <v>8.24</v>
      </c>
      <c r="CC17" t="s">
        <v>2084</v>
      </c>
      <c r="CD17" s="293">
        <v>6.5334653899999999</v>
      </c>
      <c r="CE17" s="5">
        <v>10.36</v>
      </c>
      <c r="CF17" s="311" t="s">
        <v>1865</v>
      </c>
      <c r="CG17" s="312">
        <v>334.40465940000001</v>
      </c>
      <c r="CH17" s="313">
        <v>29.49</v>
      </c>
      <c r="CI17" t="s">
        <v>2084</v>
      </c>
      <c r="CJ17" s="293">
        <v>15.294118409999999</v>
      </c>
      <c r="CK17" s="5">
        <v>2.06</v>
      </c>
      <c r="CL17" s="311"/>
      <c r="CM17" s="312"/>
      <c r="CN17" s="313"/>
      <c r="CR17" s="311"/>
      <c r="CS17" s="312"/>
      <c r="CT17" s="313"/>
      <c r="CX17" s="311"/>
      <c r="CY17" s="312"/>
      <c r="CZ17" s="313"/>
      <c r="DA17" t="s">
        <v>2071</v>
      </c>
      <c r="DB17" s="293">
        <v>22.228347670000002</v>
      </c>
      <c r="DC17" s="5">
        <v>21.4</v>
      </c>
      <c r="DD17" s="311" t="s">
        <v>2070</v>
      </c>
      <c r="DE17" s="312">
        <v>20.266230449999998</v>
      </c>
      <c r="DF17" s="313">
        <v>4.5599999999999996</v>
      </c>
      <c r="DG17" t="s">
        <v>2049</v>
      </c>
      <c r="DH17" s="293">
        <v>3.4840083700000002</v>
      </c>
      <c r="DI17" s="5">
        <v>2.0099999999999998</v>
      </c>
      <c r="DJ17" s="311" t="s">
        <v>2084</v>
      </c>
      <c r="DK17" s="312">
        <v>34.491040890000001</v>
      </c>
      <c r="DL17" s="313">
        <v>6.71</v>
      </c>
      <c r="DM17" t="s">
        <v>2084</v>
      </c>
      <c r="DN17" s="293">
        <v>12.26666741</v>
      </c>
      <c r="DO17" s="5">
        <v>9.36</v>
      </c>
      <c r="DP17" s="311" t="s">
        <v>2084</v>
      </c>
      <c r="DQ17" s="312">
        <v>28.426597610000002</v>
      </c>
      <c r="DR17" s="313">
        <v>4.28</v>
      </c>
      <c r="DS17" t="s">
        <v>1290</v>
      </c>
      <c r="DT17" s="293">
        <v>28.652003059999998</v>
      </c>
      <c r="DU17" s="5">
        <v>10.48</v>
      </c>
      <c r="DV17" s="311"/>
      <c r="DW17" s="312"/>
      <c r="DX17" s="313"/>
      <c r="DY17" t="s">
        <v>2052</v>
      </c>
      <c r="DZ17" s="293">
        <v>0.70963933999999995</v>
      </c>
      <c r="EA17" s="5">
        <v>8.4</v>
      </c>
      <c r="EB17" s="311" t="s">
        <v>2052</v>
      </c>
      <c r="EC17" s="312">
        <v>0.91148667999999999</v>
      </c>
      <c r="ED17" s="313">
        <v>7.71</v>
      </c>
      <c r="EE17" t="s">
        <v>2052</v>
      </c>
      <c r="EF17" s="293">
        <v>2.2005030300000001</v>
      </c>
      <c r="EG17" s="5">
        <v>8.3699999999999992</v>
      </c>
      <c r="EH17" s="311" t="s">
        <v>2085</v>
      </c>
      <c r="EI17" s="312">
        <v>18.110680899999998</v>
      </c>
      <c r="EJ17" s="313">
        <v>1.66</v>
      </c>
      <c r="EK17" t="s">
        <v>2085</v>
      </c>
      <c r="EL17" s="293">
        <v>12.026353800000001</v>
      </c>
      <c r="EM17" s="5">
        <v>1.63</v>
      </c>
      <c r="EN17" s="311"/>
      <c r="EO17" s="312"/>
      <c r="EP17" s="313"/>
      <c r="EQ17" t="s">
        <v>2086</v>
      </c>
      <c r="ER17" s="293">
        <v>34.543847999999997</v>
      </c>
      <c r="ES17" s="5">
        <v>48.3</v>
      </c>
      <c r="ET17" s="311" t="s">
        <v>1427</v>
      </c>
      <c r="EU17" s="312">
        <v>13.09360232</v>
      </c>
      <c r="EV17" s="313">
        <v>8.19</v>
      </c>
      <c r="EW17" t="s">
        <v>1389</v>
      </c>
      <c r="EX17" s="293">
        <v>4.23240324</v>
      </c>
      <c r="EY17" s="5">
        <v>8.84</v>
      </c>
      <c r="EZ17" s="311" t="s">
        <v>1372</v>
      </c>
      <c r="FA17" s="312">
        <v>15.773886750000001</v>
      </c>
      <c r="FB17" s="313">
        <v>22.18</v>
      </c>
      <c r="FC17" t="s">
        <v>1555</v>
      </c>
      <c r="FD17" s="293">
        <v>1501.766942</v>
      </c>
      <c r="FE17" s="5">
        <v>29</v>
      </c>
      <c r="FF17" s="311" t="s">
        <v>2087</v>
      </c>
      <c r="FG17" s="312">
        <v>17.866091000000001</v>
      </c>
      <c r="FH17" s="313">
        <v>34</v>
      </c>
      <c r="FI17" t="s">
        <v>1555</v>
      </c>
      <c r="FJ17" s="293">
        <v>1446.0414450000001</v>
      </c>
      <c r="FK17" s="5">
        <v>29</v>
      </c>
      <c r="FL17" s="311" t="s">
        <v>1574</v>
      </c>
      <c r="FM17" s="312">
        <v>54.824016999999998</v>
      </c>
      <c r="FN17" s="313">
        <v>26</v>
      </c>
      <c r="FR17" s="311" t="s">
        <v>2088</v>
      </c>
      <c r="FS17" s="312">
        <v>3.5124919600000002</v>
      </c>
      <c r="FT17" s="313">
        <v>1.99</v>
      </c>
      <c r="FU17" t="s">
        <v>2089</v>
      </c>
      <c r="FV17" s="293">
        <v>0.59654165999999997</v>
      </c>
      <c r="FW17" s="5">
        <v>0.75</v>
      </c>
      <c r="FX17" s="311" t="s">
        <v>1442</v>
      </c>
      <c r="FY17" s="312">
        <v>122.64850620999999</v>
      </c>
      <c r="FZ17" s="313">
        <v>28.67</v>
      </c>
      <c r="GA17" t="s">
        <v>1418</v>
      </c>
      <c r="GB17" s="293">
        <v>93.065800920000001</v>
      </c>
      <c r="GC17" s="5">
        <v>10.91</v>
      </c>
      <c r="GD17" s="311" t="s">
        <v>1418</v>
      </c>
      <c r="GE17" s="312">
        <v>9.5065720000000006E-2</v>
      </c>
      <c r="GF17" s="313">
        <v>4.59</v>
      </c>
      <c r="GG17" t="s">
        <v>1418</v>
      </c>
      <c r="GH17" s="293">
        <v>19.7669578</v>
      </c>
      <c r="GI17" s="5">
        <v>2.83</v>
      </c>
      <c r="GJ17" s="311" t="s">
        <v>1418</v>
      </c>
      <c r="GK17" s="312">
        <v>52.640903629999997</v>
      </c>
      <c r="GL17" s="313">
        <v>7.88</v>
      </c>
      <c r="GM17" t="s">
        <v>2090</v>
      </c>
      <c r="GN17" s="293">
        <v>53.872030950000003</v>
      </c>
      <c r="GO17" s="5">
        <v>8.42</v>
      </c>
      <c r="GP17" s="311" t="s">
        <v>2090</v>
      </c>
      <c r="GQ17" s="312">
        <v>53.87462386</v>
      </c>
      <c r="GR17" s="313">
        <v>5.8</v>
      </c>
      <c r="GS17" t="s">
        <v>2090</v>
      </c>
      <c r="GT17" s="293">
        <v>5.0477623500000002</v>
      </c>
      <c r="GU17" s="5">
        <v>1.66</v>
      </c>
      <c r="GV17" s="311" t="s">
        <v>1337</v>
      </c>
      <c r="GW17" s="312">
        <v>2.63944446</v>
      </c>
      <c r="GX17" s="313">
        <v>6.14</v>
      </c>
      <c r="GY17" t="s">
        <v>1337</v>
      </c>
      <c r="GZ17" s="293">
        <v>12.17808977</v>
      </c>
      <c r="HA17" s="5">
        <v>15.32</v>
      </c>
    </row>
    <row r="18" spans="6:209">
      <c r="F18" s="311" t="s">
        <v>1491</v>
      </c>
      <c r="G18" s="312">
        <v>7.0171954599999999</v>
      </c>
      <c r="H18" s="313">
        <v>3.42</v>
      </c>
      <c r="I18" t="s">
        <v>2091</v>
      </c>
      <c r="J18" s="293">
        <v>215.24081851</v>
      </c>
      <c r="K18" s="5">
        <v>24.44</v>
      </c>
      <c r="L18" s="311" t="s">
        <v>2091</v>
      </c>
      <c r="M18" s="312">
        <v>84.803509860000005</v>
      </c>
      <c r="N18" s="313">
        <v>30.08</v>
      </c>
      <c r="O18" t="s">
        <v>1491</v>
      </c>
      <c r="P18" s="293">
        <v>18.004571030000001</v>
      </c>
      <c r="Q18" s="5">
        <v>4.45</v>
      </c>
      <c r="R18" s="311" t="s">
        <v>2092</v>
      </c>
      <c r="S18" s="312">
        <v>88.237752959999995</v>
      </c>
      <c r="T18" s="313">
        <v>5.47</v>
      </c>
      <c r="X18" s="311" t="s">
        <v>2037</v>
      </c>
      <c r="Y18" s="312">
        <v>486.22344320000002</v>
      </c>
      <c r="Z18" s="313">
        <v>19.84</v>
      </c>
      <c r="AA18" t="s">
        <v>2037</v>
      </c>
      <c r="AB18" s="293">
        <v>668.93983133999996</v>
      </c>
      <c r="AC18" s="5">
        <v>14.84</v>
      </c>
      <c r="AD18" s="311" t="s">
        <v>2037</v>
      </c>
      <c r="AE18" s="312">
        <v>122.48360895</v>
      </c>
      <c r="AF18" s="313">
        <v>4.8899999999999997</v>
      </c>
      <c r="AG18" t="s">
        <v>2093</v>
      </c>
      <c r="AH18" s="293">
        <v>31.609795009999999</v>
      </c>
      <c r="AI18" s="5">
        <v>4.93</v>
      </c>
      <c r="AJ18" s="311"/>
      <c r="AK18" s="312"/>
      <c r="AL18" s="313"/>
      <c r="AP18" s="311" t="s">
        <v>1300</v>
      </c>
      <c r="AQ18" s="312">
        <v>727.32550503000004</v>
      </c>
      <c r="AR18" s="313">
        <v>35.950000000000003</v>
      </c>
      <c r="AS18" t="s">
        <v>1603</v>
      </c>
      <c r="AT18" s="293">
        <v>8.95783E-3</v>
      </c>
      <c r="AU18" s="5">
        <v>0</v>
      </c>
      <c r="AV18" s="311" t="s">
        <v>1424</v>
      </c>
      <c r="AW18" s="312">
        <v>15.876564610000001</v>
      </c>
      <c r="AX18" s="313">
        <v>11.84</v>
      </c>
      <c r="AY18" t="s">
        <v>2021</v>
      </c>
      <c r="AZ18" s="293">
        <v>2.1135782700000001</v>
      </c>
      <c r="BA18" s="5">
        <v>6.92</v>
      </c>
      <c r="BB18" s="311" t="s">
        <v>2094</v>
      </c>
      <c r="BC18" s="312">
        <v>29.992088290000002</v>
      </c>
      <c r="BD18" s="313">
        <v>14.62</v>
      </c>
      <c r="BE18" t="s">
        <v>1578</v>
      </c>
      <c r="BF18" s="293">
        <v>5.3699468699999997</v>
      </c>
      <c r="BG18" s="5">
        <v>2.97</v>
      </c>
      <c r="BH18" s="311" t="s">
        <v>1578</v>
      </c>
      <c r="BI18" s="312">
        <v>7.8761355000000002</v>
      </c>
      <c r="BJ18" s="313">
        <v>3.3</v>
      </c>
      <c r="BK18" t="s">
        <v>2095</v>
      </c>
      <c r="BL18" s="293">
        <v>20.01809755</v>
      </c>
      <c r="BM18" s="5">
        <v>25.48</v>
      </c>
      <c r="BN18" s="311" t="s">
        <v>2096</v>
      </c>
      <c r="BO18" s="312">
        <v>30.717412530000001</v>
      </c>
      <c r="BP18" s="313">
        <v>19.399999999999999</v>
      </c>
      <c r="BQ18" t="s">
        <v>2096</v>
      </c>
      <c r="BR18" s="293">
        <v>36.181123640000003</v>
      </c>
      <c r="BS18" s="5">
        <v>25.28</v>
      </c>
      <c r="BT18" s="311" t="s">
        <v>1988</v>
      </c>
      <c r="BU18" s="312">
        <v>21.841164590000002</v>
      </c>
      <c r="BV18" s="313">
        <v>15.7</v>
      </c>
      <c r="BW18" t="s">
        <v>1988</v>
      </c>
      <c r="BX18" s="293">
        <v>7.7184190199999998</v>
      </c>
      <c r="BY18" s="5">
        <v>7.96</v>
      </c>
      <c r="BZ18" s="311" t="s">
        <v>1988</v>
      </c>
      <c r="CA18" s="312">
        <v>55.811483000000003</v>
      </c>
      <c r="CB18" s="313">
        <v>22.16</v>
      </c>
      <c r="CC18" t="s">
        <v>2097</v>
      </c>
      <c r="CD18" s="293">
        <v>3.1497845500000001</v>
      </c>
      <c r="CE18" s="5">
        <v>4.99</v>
      </c>
      <c r="CF18" s="311"/>
      <c r="CG18" s="312"/>
      <c r="CH18" s="313"/>
      <c r="CI18" t="s">
        <v>2097</v>
      </c>
      <c r="CJ18" s="293">
        <v>6.1012186100000001</v>
      </c>
      <c r="CK18" s="5">
        <v>0.82</v>
      </c>
      <c r="CL18" s="311"/>
      <c r="CM18" s="312"/>
      <c r="CN18" s="313"/>
      <c r="CR18" s="311"/>
      <c r="CS18" s="312"/>
      <c r="CT18" s="313"/>
      <c r="CX18" s="311"/>
      <c r="CY18" s="312"/>
      <c r="CZ18" s="313"/>
      <c r="DA18" t="s">
        <v>2070</v>
      </c>
      <c r="DB18" s="293">
        <v>0.18276437000000001</v>
      </c>
      <c r="DC18" s="5">
        <v>0.18</v>
      </c>
      <c r="DD18" s="311" t="s">
        <v>2098</v>
      </c>
      <c r="DE18" s="312">
        <v>42.914604169999997</v>
      </c>
      <c r="DF18" s="313">
        <v>9.65</v>
      </c>
      <c r="DG18" t="s">
        <v>2071</v>
      </c>
      <c r="DH18" s="293">
        <v>14.024166340000001</v>
      </c>
      <c r="DI18" s="5">
        <v>8.08</v>
      </c>
      <c r="DJ18" s="311" t="s">
        <v>2097</v>
      </c>
      <c r="DK18" s="312">
        <v>14.53901239</v>
      </c>
      <c r="DL18" s="313">
        <v>2.83</v>
      </c>
      <c r="DM18" t="s">
        <v>2097</v>
      </c>
      <c r="DN18" s="293">
        <v>5.8332097300000001</v>
      </c>
      <c r="DO18" s="5">
        <v>4.45</v>
      </c>
      <c r="DP18" s="311" t="s">
        <v>2097</v>
      </c>
      <c r="DQ18" s="312">
        <v>19.419104910000001</v>
      </c>
      <c r="DR18" s="313">
        <v>2.92</v>
      </c>
      <c r="DS18" t="s">
        <v>2099</v>
      </c>
      <c r="DT18" s="293">
        <v>42.762426810000001</v>
      </c>
      <c r="DU18" s="5">
        <v>15.64</v>
      </c>
      <c r="DV18" s="311"/>
      <c r="DW18" s="312"/>
      <c r="DX18" s="313"/>
      <c r="DY18" t="s">
        <v>2100</v>
      </c>
      <c r="DZ18" s="293">
        <v>0.57946244000000002</v>
      </c>
      <c r="EA18" s="5">
        <v>6.86</v>
      </c>
      <c r="EB18" s="311" t="s">
        <v>2100</v>
      </c>
      <c r="EC18" s="312">
        <v>0.85271772999999995</v>
      </c>
      <c r="ED18" s="313">
        <v>7.21</v>
      </c>
      <c r="EE18" t="s">
        <v>2100</v>
      </c>
      <c r="EF18" s="293">
        <v>2.3492290100000002</v>
      </c>
      <c r="EG18" s="5">
        <v>8.94</v>
      </c>
      <c r="EH18" s="311" t="s">
        <v>2052</v>
      </c>
      <c r="EI18" s="312">
        <v>59.474703499999997</v>
      </c>
      <c r="EJ18" s="313">
        <v>5.45</v>
      </c>
      <c r="EK18" t="s">
        <v>2052</v>
      </c>
      <c r="EL18" s="293">
        <v>61.214626029999998</v>
      </c>
      <c r="EM18" s="5">
        <v>8.32</v>
      </c>
      <c r="EN18" s="311"/>
      <c r="EO18" s="312"/>
      <c r="EP18" s="313"/>
      <c r="ET18" s="311" t="s">
        <v>2101</v>
      </c>
      <c r="EU18" s="312">
        <v>7.3345084199999997</v>
      </c>
      <c r="EV18" s="313">
        <v>4.58</v>
      </c>
      <c r="EW18" t="s">
        <v>1385</v>
      </c>
      <c r="EX18" s="293">
        <v>9.3568788999999999</v>
      </c>
      <c r="EY18" s="5">
        <v>19.55</v>
      </c>
      <c r="EZ18" s="311" t="s">
        <v>1316</v>
      </c>
      <c r="FA18" s="312">
        <v>4.0207797200000002</v>
      </c>
      <c r="FB18" s="313">
        <v>5.65</v>
      </c>
      <c r="FC18" t="s">
        <v>2102</v>
      </c>
      <c r="FD18" s="293">
        <v>1565.8032479999999</v>
      </c>
      <c r="FE18" s="5">
        <v>31</v>
      </c>
      <c r="FF18" s="311"/>
      <c r="FG18" s="312"/>
      <c r="FH18" s="313"/>
      <c r="FI18" t="s">
        <v>1573</v>
      </c>
      <c r="FJ18" s="293">
        <v>1441.76639</v>
      </c>
      <c r="FK18" s="5">
        <v>29</v>
      </c>
      <c r="FL18" s="311" t="s">
        <v>1589</v>
      </c>
      <c r="FM18" s="312">
        <v>18.911966</v>
      </c>
      <c r="FN18" s="313">
        <v>9</v>
      </c>
      <c r="FR18" s="311" t="s">
        <v>2089</v>
      </c>
      <c r="FS18" s="312">
        <v>0.52933479999999999</v>
      </c>
      <c r="FT18" s="313">
        <v>0.3</v>
      </c>
      <c r="FU18" t="s">
        <v>1393</v>
      </c>
      <c r="FV18" s="293">
        <v>3.3707828100000001</v>
      </c>
      <c r="FW18" s="5">
        <v>4.24</v>
      </c>
      <c r="FX18" s="311"/>
      <c r="FY18" s="312"/>
      <c r="FZ18" s="313"/>
      <c r="GA18" t="s">
        <v>1397</v>
      </c>
      <c r="GB18" s="293">
        <v>92.874980449999995</v>
      </c>
      <c r="GC18" s="5">
        <v>10.89</v>
      </c>
      <c r="GD18" s="311" t="s">
        <v>1397</v>
      </c>
      <c r="GE18" s="312">
        <v>0.22407146999999999</v>
      </c>
      <c r="GF18" s="313">
        <v>10.83</v>
      </c>
      <c r="GG18" t="s">
        <v>1397</v>
      </c>
      <c r="GH18" s="293">
        <v>92.724593859999999</v>
      </c>
      <c r="GI18" s="5">
        <v>13.25</v>
      </c>
      <c r="GJ18" s="311" t="s">
        <v>1397</v>
      </c>
      <c r="GK18" s="312">
        <v>100.35253822999999</v>
      </c>
      <c r="GL18" s="313">
        <v>15.02</v>
      </c>
      <c r="GM18" t="s">
        <v>2103</v>
      </c>
      <c r="GN18" s="293">
        <v>60.652775409999997</v>
      </c>
      <c r="GO18" s="5">
        <v>9.48</v>
      </c>
      <c r="GP18" s="311" t="s">
        <v>2103</v>
      </c>
      <c r="GQ18" s="312">
        <v>99.417683299999993</v>
      </c>
      <c r="GR18" s="313">
        <v>10.71</v>
      </c>
      <c r="GS18" t="s">
        <v>2103</v>
      </c>
      <c r="GT18" s="293">
        <v>60.111543560000001</v>
      </c>
      <c r="GU18" s="5">
        <v>19.72</v>
      </c>
      <c r="GV18" s="311" t="s">
        <v>1372</v>
      </c>
      <c r="GW18" s="312">
        <v>2.6417613599999998</v>
      </c>
      <c r="GX18" s="313">
        <v>6.14</v>
      </c>
      <c r="GY18" t="s">
        <v>1372</v>
      </c>
      <c r="GZ18" s="293">
        <v>12.19811017</v>
      </c>
      <c r="HA18" s="5">
        <v>15.35</v>
      </c>
    </row>
    <row r="19" spans="6:209">
      <c r="F19" s="311" t="s">
        <v>2104</v>
      </c>
      <c r="G19" s="312">
        <v>75.200635669999997</v>
      </c>
      <c r="H19" s="313">
        <v>36.659999999999997</v>
      </c>
      <c r="I19" t="s">
        <v>2104</v>
      </c>
      <c r="J19" s="293">
        <v>79.817290420000006</v>
      </c>
      <c r="K19" s="5">
        <v>9.06</v>
      </c>
      <c r="L19" s="311" t="s">
        <v>2104</v>
      </c>
      <c r="M19" s="312">
        <v>9.5298293800000007</v>
      </c>
      <c r="N19" s="313">
        <v>3.38</v>
      </c>
      <c r="O19" t="s">
        <v>2104</v>
      </c>
      <c r="P19" s="293">
        <v>115.53100348</v>
      </c>
      <c r="Q19" s="5">
        <v>28.53</v>
      </c>
      <c r="R19" s="311" t="s">
        <v>1491</v>
      </c>
      <c r="S19" s="312">
        <v>61.891547359999997</v>
      </c>
      <c r="T19" s="313">
        <v>3.83</v>
      </c>
      <c r="X19" s="311" t="s">
        <v>2080</v>
      </c>
      <c r="Y19" s="312">
        <v>3.46509577</v>
      </c>
      <c r="Z19" s="313">
        <v>0.14000000000000001</v>
      </c>
      <c r="AA19" t="s">
        <v>2080</v>
      </c>
      <c r="AB19" s="293">
        <v>5.4508647799999999</v>
      </c>
      <c r="AC19" s="5">
        <v>0.12</v>
      </c>
      <c r="AD19" s="311" t="s">
        <v>2080</v>
      </c>
      <c r="AE19" s="312">
        <v>3.20291061</v>
      </c>
      <c r="AF19" s="313">
        <v>0.13</v>
      </c>
      <c r="AG19" t="s">
        <v>2105</v>
      </c>
      <c r="AH19" s="293">
        <v>87.055784700000004</v>
      </c>
      <c r="AI19" s="5">
        <v>13.56</v>
      </c>
      <c r="AJ19" s="311"/>
      <c r="AK19" s="312"/>
      <c r="AL19" s="313"/>
      <c r="AP19" s="311"/>
      <c r="AQ19" s="312"/>
      <c r="AR19" s="313"/>
      <c r="AS19" t="s">
        <v>2106</v>
      </c>
      <c r="AT19" s="293">
        <v>82.629815550000004</v>
      </c>
      <c r="AU19" s="5">
        <v>23.61</v>
      </c>
      <c r="AV19" s="311" t="s">
        <v>1427</v>
      </c>
      <c r="AW19" s="312">
        <v>12.18482502</v>
      </c>
      <c r="AX19" s="313">
        <v>9.09</v>
      </c>
      <c r="AY19" t="s">
        <v>2107</v>
      </c>
      <c r="AZ19" s="293">
        <v>7.6036228699999997</v>
      </c>
      <c r="BA19" s="5">
        <v>24.9</v>
      </c>
      <c r="BB19" s="311" t="s">
        <v>2096</v>
      </c>
      <c r="BC19" s="312">
        <v>44.71149509</v>
      </c>
      <c r="BD19" s="313">
        <v>21.8</v>
      </c>
      <c r="BE19" t="s">
        <v>2083</v>
      </c>
      <c r="BF19" s="293">
        <v>29.8409178</v>
      </c>
      <c r="BG19" s="5">
        <v>16.48</v>
      </c>
      <c r="BH19" s="311" t="s">
        <v>1596</v>
      </c>
      <c r="BI19" s="312">
        <v>15.85127628</v>
      </c>
      <c r="BJ19" s="313">
        <v>6.65</v>
      </c>
      <c r="BK19" t="s">
        <v>2108</v>
      </c>
      <c r="BL19" s="293">
        <v>13.33126536</v>
      </c>
      <c r="BM19" s="5">
        <v>16.97</v>
      </c>
      <c r="BN19" s="311" t="s">
        <v>2109</v>
      </c>
      <c r="BO19" s="312">
        <v>39.468421069999998</v>
      </c>
      <c r="BP19" s="313">
        <v>24.93</v>
      </c>
      <c r="BQ19" t="s">
        <v>2109</v>
      </c>
      <c r="BR19" s="293">
        <v>14.584903629999999</v>
      </c>
      <c r="BS19" s="5">
        <v>10.19</v>
      </c>
      <c r="BT19" s="311" t="s">
        <v>1601</v>
      </c>
      <c r="BU19" s="312">
        <v>7.0631368200000004</v>
      </c>
      <c r="BV19" s="313">
        <v>5.08</v>
      </c>
      <c r="BW19" t="s">
        <v>1601</v>
      </c>
      <c r="BX19" s="293">
        <v>3.62064334</v>
      </c>
      <c r="BY19" s="5">
        <v>3.73</v>
      </c>
      <c r="BZ19" s="311" t="s">
        <v>1601</v>
      </c>
      <c r="CA19" s="312">
        <v>12.795624</v>
      </c>
      <c r="CB19" s="313">
        <v>5.08</v>
      </c>
      <c r="CC19" t="s">
        <v>2110</v>
      </c>
      <c r="CD19" s="293">
        <v>0.83476868000000004</v>
      </c>
      <c r="CE19" s="5">
        <v>1.32</v>
      </c>
      <c r="CF19" s="311"/>
      <c r="CG19" s="312"/>
      <c r="CH19" s="313"/>
      <c r="CI19" t="s">
        <v>2110</v>
      </c>
      <c r="CJ19" s="293">
        <v>1.29585719</v>
      </c>
      <c r="CK19" s="5">
        <v>0.17</v>
      </c>
      <c r="CL19" s="311"/>
      <c r="CM19" s="312"/>
      <c r="CN19" s="313"/>
      <c r="CR19" s="311"/>
      <c r="CS19" s="312"/>
      <c r="CT19" s="313"/>
      <c r="CX19" s="311"/>
      <c r="CY19" s="312"/>
      <c r="CZ19" s="313"/>
      <c r="DA19" t="s">
        <v>2111</v>
      </c>
      <c r="DB19" s="293">
        <v>2.9089535199999998</v>
      </c>
      <c r="DC19" s="5">
        <v>2.8</v>
      </c>
      <c r="DD19" s="311" t="s">
        <v>2112</v>
      </c>
      <c r="DE19" s="312">
        <v>39.717239429999999</v>
      </c>
      <c r="DF19" s="313">
        <v>8.93</v>
      </c>
      <c r="DG19" t="s">
        <v>2070</v>
      </c>
      <c r="DH19" s="293">
        <v>37.563818220000002</v>
      </c>
      <c r="DI19" s="5">
        <v>21.65</v>
      </c>
      <c r="DJ19" s="311" t="s">
        <v>2110</v>
      </c>
      <c r="DK19" s="312">
        <v>5.3865242200000001</v>
      </c>
      <c r="DL19" s="313">
        <v>1.05</v>
      </c>
      <c r="DM19" t="s">
        <v>2110</v>
      </c>
      <c r="DN19" s="293">
        <v>0.49149447000000002</v>
      </c>
      <c r="DO19" s="5">
        <v>0.38</v>
      </c>
      <c r="DP19" s="311" t="s">
        <v>2110</v>
      </c>
      <c r="DQ19" s="312">
        <v>1.44036254</v>
      </c>
      <c r="DR19" s="313">
        <v>0.22</v>
      </c>
      <c r="DS19" t="s">
        <v>2113</v>
      </c>
      <c r="DT19" s="293">
        <v>38.298139759999998</v>
      </c>
      <c r="DU19" s="5">
        <v>14.01</v>
      </c>
      <c r="DV19" s="311"/>
      <c r="DW19" s="312"/>
      <c r="DX19" s="313"/>
      <c r="DY19" t="s">
        <v>2114</v>
      </c>
      <c r="DZ19" s="293">
        <v>0.39136398999999999</v>
      </c>
      <c r="EA19" s="5">
        <v>4.63</v>
      </c>
      <c r="EB19" s="311" t="s">
        <v>2114</v>
      </c>
      <c r="EC19" s="312">
        <v>1.5600943199999999</v>
      </c>
      <c r="ED19" s="313">
        <v>13.19</v>
      </c>
      <c r="EE19" t="s">
        <v>2114</v>
      </c>
      <c r="EF19" s="293">
        <v>5.9655559800000004</v>
      </c>
      <c r="EG19" s="5">
        <v>22.69</v>
      </c>
      <c r="EH19" s="311" t="s">
        <v>2115</v>
      </c>
      <c r="EI19" s="312">
        <v>292.55528629999998</v>
      </c>
      <c r="EJ19" s="313">
        <v>26.79</v>
      </c>
      <c r="EK19" t="s">
        <v>2115</v>
      </c>
      <c r="EL19" s="293">
        <v>28.898153539999999</v>
      </c>
      <c r="EM19" s="5">
        <v>3.93</v>
      </c>
      <c r="EN19" s="311"/>
      <c r="EO19" s="312"/>
      <c r="EP19" s="313"/>
      <c r="ET19" s="311" t="s">
        <v>2116</v>
      </c>
      <c r="EU19" s="312">
        <v>20.538617850000001</v>
      </c>
      <c r="EV19" s="313">
        <v>12.84</v>
      </c>
      <c r="EW19" t="s">
        <v>1430</v>
      </c>
      <c r="EX19" s="293">
        <v>8.5418854700000004</v>
      </c>
      <c r="EY19" s="5">
        <v>17.84</v>
      </c>
      <c r="EZ19" s="311" t="s">
        <v>1373</v>
      </c>
      <c r="FA19" s="312">
        <v>3.76123881</v>
      </c>
      <c r="FB19" s="313">
        <v>5.29</v>
      </c>
      <c r="FF19" s="311"/>
      <c r="FG19" s="312"/>
      <c r="FH19" s="313"/>
      <c r="FI19" t="s">
        <v>2087</v>
      </c>
      <c r="FJ19" s="293">
        <v>46.911254</v>
      </c>
      <c r="FK19" s="5">
        <v>1</v>
      </c>
      <c r="FL19" s="311"/>
      <c r="FM19" s="312"/>
      <c r="FN19" s="313"/>
      <c r="FR19" s="311" t="s">
        <v>1393</v>
      </c>
      <c r="FS19" s="312">
        <v>3.04023026</v>
      </c>
      <c r="FT19" s="313">
        <v>1.72</v>
      </c>
      <c r="FU19" t="s">
        <v>2117</v>
      </c>
      <c r="FV19" s="293">
        <v>1.5871178699999999</v>
      </c>
      <c r="FW19" s="5">
        <v>1.99</v>
      </c>
      <c r="FX19" s="311"/>
      <c r="FY19" s="312"/>
      <c r="FZ19" s="313"/>
      <c r="GA19" t="s">
        <v>2118</v>
      </c>
      <c r="GB19" s="293">
        <v>19.339908300000001</v>
      </c>
      <c r="GC19" s="5">
        <v>2.27</v>
      </c>
      <c r="GD19" s="311" t="s">
        <v>2118</v>
      </c>
      <c r="GE19" s="312">
        <v>8.430298E-2</v>
      </c>
      <c r="GF19" s="313">
        <v>4.07</v>
      </c>
      <c r="GG19" t="s">
        <v>1785</v>
      </c>
      <c r="GH19" s="293">
        <v>29.132371890000002</v>
      </c>
      <c r="GI19" s="5">
        <v>4.16</v>
      </c>
      <c r="GJ19" s="311" t="s">
        <v>1785</v>
      </c>
      <c r="GK19" s="312">
        <v>36.084150110000003</v>
      </c>
      <c r="GL19" s="313">
        <v>5.4</v>
      </c>
      <c r="GM19" t="s">
        <v>2119</v>
      </c>
      <c r="GN19" s="293">
        <v>62.543375769999997</v>
      </c>
      <c r="GO19" s="5">
        <v>9.77</v>
      </c>
      <c r="GP19" s="311" t="s">
        <v>2119</v>
      </c>
      <c r="GQ19" s="312">
        <v>63.790362199999997</v>
      </c>
      <c r="GR19" s="313">
        <v>6.87</v>
      </c>
      <c r="GS19" t="s">
        <v>2119</v>
      </c>
      <c r="GT19" s="293">
        <v>11.68117163</v>
      </c>
      <c r="GU19" s="5">
        <v>3.83</v>
      </c>
      <c r="GV19" s="311" t="s">
        <v>2120</v>
      </c>
      <c r="GW19" s="312">
        <v>13.1382131</v>
      </c>
      <c r="GX19" s="313">
        <v>30.55</v>
      </c>
      <c r="GY19" t="s">
        <v>1918</v>
      </c>
      <c r="GZ19" s="293">
        <v>9.8200000000000008E-6</v>
      </c>
      <c r="HA19" s="5">
        <v>0</v>
      </c>
    </row>
    <row r="20" spans="6:209">
      <c r="F20" s="311" t="s">
        <v>2121</v>
      </c>
      <c r="G20" s="312">
        <v>0.82327793999999999</v>
      </c>
      <c r="H20" s="313">
        <v>0.4</v>
      </c>
      <c r="I20" t="s">
        <v>2121</v>
      </c>
      <c r="J20" s="293">
        <v>75.185771250000002</v>
      </c>
      <c r="K20" s="5">
        <v>8.5399999999999991</v>
      </c>
      <c r="L20" s="311" t="s">
        <v>2121</v>
      </c>
      <c r="M20" s="312">
        <v>31.30433124</v>
      </c>
      <c r="N20" s="313">
        <v>11.1</v>
      </c>
      <c r="O20" t="s">
        <v>2121</v>
      </c>
      <c r="P20" s="293">
        <v>3.5988474199999998</v>
      </c>
      <c r="Q20" s="5">
        <v>0.89</v>
      </c>
      <c r="R20" s="311" t="s">
        <v>2091</v>
      </c>
      <c r="S20" s="312">
        <v>110.94973904</v>
      </c>
      <c r="T20" s="313">
        <v>6.87</v>
      </c>
      <c r="X20" s="311" t="s">
        <v>2093</v>
      </c>
      <c r="Y20" s="312">
        <v>170.92468037</v>
      </c>
      <c r="Z20" s="313">
        <v>6.97</v>
      </c>
      <c r="AA20" t="s">
        <v>2122</v>
      </c>
      <c r="AB20" s="293">
        <v>322.27155979999998</v>
      </c>
      <c r="AC20" s="5">
        <v>7.15</v>
      </c>
      <c r="AD20" s="311" t="s">
        <v>2093</v>
      </c>
      <c r="AE20" s="312">
        <v>173.42411397000001</v>
      </c>
      <c r="AF20" s="313">
        <v>6.92</v>
      </c>
      <c r="AG20" t="s">
        <v>2123</v>
      </c>
      <c r="AH20" s="293">
        <v>32.529096619999997</v>
      </c>
      <c r="AI20" s="5">
        <v>5.07</v>
      </c>
      <c r="AJ20" s="311"/>
      <c r="AK20" s="312"/>
      <c r="AL20" s="313"/>
      <c r="AP20" s="311"/>
      <c r="AQ20" s="312"/>
      <c r="AR20" s="313"/>
      <c r="AS20" t="s">
        <v>2023</v>
      </c>
      <c r="AT20" s="293">
        <v>64.981177930000001</v>
      </c>
      <c r="AU20" s="5">
        <v>18.57</v>
      </c>
      <c r="AV20" s="311" t="s">
        <v>2023</v>
      </c>
      <c r="AW20" s="312">
        <v>28.124111899999999</v>
      </c>
      <c r="AX20" s="313">
        <v>20.98</v>
      </c>
      <c r="BB20" s="311" t="s">
        <v>2109</v>
      </c>
      <c r="BC20" s="312">
        <v>61.593638210000002</v>
      </c>
      <c r="BD20" s="313">
        <v>30.03</v>
      </c>
      <c r="BE20" t="s">
        <v>2124</v>
      </c>
      <c r="BF20" s="293">
        <v>19.502012390000001</v>
      </c>
      <c r="BG20" s="5">
        <v>10.77</v>
      </c>
      <c r="BH20" s="311" t="s">
        <v>2083</v>
      </c>
      <c r="BI20" s="312">
        <v>13.55827494</v>
      </c>
      <c r="BJ20" s="313">
        <v>5.68</v>
      </c>
      <c r="BN20" s="311"/>
      <c r="BO20" s="312"/>
      <c r="BP20" s="313"/>
      <c r="BQ20" t="s">
        <v>2125</v>
      </c>
      <c r="BR20" s="293">
        <v>35.801332010000003</v>
      </c>
      <c r="BS20" s="5">
        <v>25.01</v>
      </c>
      <c r="BT20" s="311" t="s">
        <v>1612</v>
      </c>
      <c r="BU20" s="312">
        <v>2.6146733000000002</v>
      </c>
      <c r="BV20" s="313">
        <v>1.88</v>
      </c>
      <c r="BW20" t="s">
        <v>1399</v>
      </c>
      <c r="BX20" s="293">
        <v>18.38777709</v>
      </c>
      <c r="BY20" s="5">
        <v>18.96</v>
      </c>
      <c r="BZ20" s="311" t="s">
        <v>1612</v>
      </c>
      <c r="CA20" s="312">
        <v>6.9786158</v>
      </c>
      <c r="CB20" s="313">
        <v>2.77</v>
      </c>
      <c r="CC20" t="s">
        <v>2126</v>
      </c>
      <c r="CD20" s="293">
        <v>4.9120828699999999</v>
      </c>
      <c r="CE20" s="5">
        <v>7.79</v>
      </c>
      <c r="CF20" s="311"/>
      <c r="CG20" s="312"/>
      <c r="CH20" s="313"/>
      <c r="CI20" t="s">
        <v>2126</v>
      </c>
      <c r="CJ20" s="293">
        <v>94.088156839999996</v>
      </c>
      <c r="CK20" s="5">
        <v>12.7</v>
      </c>
      <c r="CL20" s="311"/>
      <c r="CM20" s="312"/>
      <c r="CN20" s="313"/>
      <c r="CR20" s="311"/>
      <c r="CS20" s="312"/>
      <c r="CT20" s="313"/>
      <c r="CX20" s="311"/>
      <c r="CY20" s="312"/>
      <c r="CZ20" s="313"/>
      <c r="DA20" t="s">
        <v>2098</v>
      </c>
      <c r="DB20" s="293">
        <v>7.5225220799999999</v>
      </c>
      <c r="DC20" s="5">
        <v>7.24</v>
      </c>
      <c r="DD20" s="311" t="s">
        <v>2127</v>
      </c>
      <c r="DE20" s="312">
        <v>18.547139390000002</v>
      </c>
      <c r="DF20" s="313">
        <v>4.17</v>
      </c>
      <c r="DG20" t="s">
        <v>2128</v>
      </c>
      <c r="DH20" s="293">
        <v>7.3340251399999996</v>
      </c>
      <c r="DI20" s="5">
        <v>4.2300000000000004</v>
      </c>
      <c r="DJ20" s="311" t="s">
        <v>2126</v>
      </c>
      <c r="DK20" s="312">
        <v>50.167666580000002</v>
      </c>
      <c r="DL20" s="313">
        <v>9.75</v>
      </c>
      <c r="DM20" t="s">
        <v>2126</v>
      </c>
      <c r="DN20" s="293">
        <v>12.87636556</v>
      </c>
      <c r="DO20" s="5">
        <v>9.83</v>
      </c>
      <c r="DP20" s="311" t="s">
        <v>2126</v>
      </c>
      <c r="DQ20" s="312">
        <v>84.849692630000007</v>
      </c>
      <c r="DR20" s="313">
        <v>12.76</v>
      </c>
      <c r="DS20" t="s">
        <v>1511</v>
      </c>
      <c r="DT20" s="293">
        <v>45.793042229999998</v>
      </c>
      <c r="DU20" s="5">
        <v>16.75</v>
      </c>
      <c r="DV20" s="311"/>
      <c r="DW20" s="312"/>
      <c r="DX20" s="313"/>
      <c r="DY20" t="s">
        <v>2129</v>
      </c>
      <c r="DZ20" s="293">
        <v>1.1049732999999999</v>
      </c>
      <c r="EA20" s="5">
        <v>13.08</v>
      </c>
      <c r="EB20" s="311" t="s">
        <v>2129</v>
      </c>
      <c r="EC20" s="312">
        <v>1.3856832100000001</v>
      </c>
      <c r="ED20" s="313">
        <v>11.72</v>
      </c>
      <c r="EE20" t="s">
        <v>2129</v>
      </c>
      <c r="EF20" s="293">
        <v>2.21732694</v>
      </c>
      <c r="EG20" s="5">
        <v>8.44</v>
      </c>
      <c r="EH20" s="311" t="s">
        <v>2114</v>
      </c>
      <c r="EI20" s="312">
        <v>215.603454</v>
      </c>
      <c r="EJ20" s="313">
        <v>19.739999999999998</v>
      </c>
      <c r="EK20" t="s">
        <v>2114</v>
      </c>
      <c r="EL20" s="293">
        <v>336.79790270000001</v>
      </c>
      <c r="EM20" s="5">
        <v>45.78</v>
      </c>
      <c r="EN20" s="311"/>
      <c r="EO20" s="312"/>
      <c r="EP20" s="313"/>
      <c r="ET20" s="311" t="s">
        <v>1385</v>
      </c>
      <c r="EU20" s="312">
        <v>26.137655280000001</v>
      </c>
      <c r="EV20" s="313">
        <v>16.34</v>
      </c>
      <c r="EW20" t="s">
        <v>1462</v>
      </c>
      <c r="EX20" s="293">
        <v>11.45940959</v>
      </c>
      <c r="EY20" s="5">
        <v>23.94</v>
      </c>
      <c r="EZ20" s="311" t="s">
        <v>1389</v>
      </c>
      <c r="FA20" s="312">
        <v>4.6989104800000003</v>
      </c>
      <c r="FB20" s="313">
        <v>6.61</v>
      </c>
      <c r="FF20" s="311"/>
      <c r="FG20" s="312"/>
      <c r="FH20" s="313"/>
      <c r="FL20" s="311"/>
      <c r="FM20" s="312"/>
      <c r="FN20" s="313"/>
      <c r="FR20" s="311" t="s">
        <v>2043</v>
      </c>
      <c r="FS20" s="312">
        <v>3.5489210500000001</v>
      </c>
      <c r="FT20" s="313">
        <v>2.0099999999999998</v>
      </c>
      <c r="FU20" t="s">
        <v>2130</v>
      </c>
      <c r="FV20" s="293">
        <v>19.789862920000001</v>
      </c>
      <c r="FW20" s="5">
        <v>24.87</v>
      </c>
      <c r="FX20" s="311"/>
      <c r="FY20" s="312"/>
      <c r="FZ20" s="313"/>
      <c r="GA20" t="s">
        <v>2131</v>
      </c>
      <c r="GB20" s="293">
        <v>191.49835300000001</v>
      </c>
      <c r="GC20" s="5">
        <v>22.45</v>
      </c>
      <c r="GD20" s="311" t="s">
        <v>2131</v>
      </c>
      <c r="GE20" s="312">
        <v>0.49471300000000001</v>
      </c>
      <c r="GF20" s="313">
        <v>23.9</v>
      </c>
      <c r="GG20" t="s">
        <v>2118</v>
      </c>
      <c r="GH20" s="293">
        <v>160.52896476999999</v>
      </c>
      <c r="GI20" s="5">
        <v>22.94</v>
      </c>
      <c r="GJ20" s="311" t="s">
        <v>2118</v>
      </c>
      <c r="GK20" s="312">
        <v>31.724936209999999</v>
      </c>
      <c r="GL20" s="313">
        <v>4.75</v>
      </c>
      <c r="GM20" t="s">
        <v>2132</v>
      </c>
      <c r="GN20" s="293">
        <v>159.486437</v>
      </c>
      <c r="GO20" s="5">
        <v>24.92</v>
      </c>
      <c r="GP20" s="311" t="s">
        <v>2132</v>
      </c>
      <c r="GQ20" s="312">
        <v>139.30012769999999</v>
      </c>
      <c r="GR20" s="313">
        <v>15</v>
      </c>
      <c r="GS20" t="s">
        <v>2132</v>
      </c>
      <c r="GT20" s="293">
        <v>21.133544610000001</v>
      </c>
      <c r="GU20" s="5">
        <v>6.93</v>
      </c>
      <c r="GV20" s="311" t="s">
        <v>1413</v>
      </c>
      <c r="GW20" s="312">
        <v>3.1807858800000002</v>
      </c>
      <c r="GX20" s="313">
        <v>7.4</v>
      </c>
      <c r="GY20" t="s">
        <v>2120</v>
      </c>
      <c r="GZ20" s="293">
        <v>15.3464337</v>
      </c>
      <c r="HA20" s="5">
        <v>19.309999999999999</v>
      </c>
    </row>
    <row r="21" spans="6:209">
      <c r="F21" s="311" t="s">
        <v>2133</v>
      </c>
      <c r="G21" s="312">
        <v>7.3194442999999998</v>
      </c>
      <c r="H21" s="313">
        <v>3.57</v>
      </c>
      <c r="I21" t="s">
        <v>2133</v>
      </c>
      <c r="J21" s="293">
        <v>28.840278420000001</v>
      </c>
      <c r="K21" s="5">
        <v>3.27</v>
      </c>
      <c r="L21" s="311" t="s">
        <v>2133</v>
      </c>
      <c r="M21" s="312">
        <v>9.9072042800000002</v>
      </c>
      <c r="N21" s="313">
        <v>3.51</v>
      </c>
      <c r="O21" t="s">
        <v>2133</v>
      </c>
      <c r="P21" s="293">
        <v>13.266321570000001</v>
      </c>
      <c r="Q21" s="5">
        <v>3.28</v>
      </c>
      <c r="R21" s="311" t="s">
        <v>2104</v>
      </c>
      <c r="S21" s="312">
        <v>382.95766157999998</v>
      </c>
      <c r="T21" s="313">
        <v>23.72</v>
      </c>
      <c r="X21" s="311" t="s">
        <v>2105</v>
      </c>
      <c r="Y21" s="312">
        <v>371.35205501000002</v>
      </c>
      <c r="Z21" s="313">
        <v>15.15</v>
      </c>
      <c r="AA21" t="s">
        <v>2105</v>
      </c>
      <c r="AB21" s="293">
        <v>684.42414170999996</v>
      </c>
      <c r="AC21" s="5">
        <v>15.19</v>
      </c>
      <c r="AD21" s="311" t="s">
        <v>2105</v>
      </c>
      <c r="AE21" s="312">
        <v>349.46562931</v>
      </c>
      <c r="AF21" s="313">
        <v>13.94</v>
      </c>
      <c r="AJ21" s="311"/>
      <c r="AK21" s="312"/>
      <c r="AL21" s="313"/>
      <c r="AP21" s="311"/>
      <c r="AQ21" s="312"/>
      <c r="AR21" s="313"/>
      <c r="AS21" t="s">
        <v>2021</v>
      </c>
      <c r="AT21" s="293">
        <v>48.461418160000001</v>
      </c>
      <c r="AU21" s="5">
        <v>13.85</v>
      </c>
      <c r="AV21" s="311"/>
      <c r="AW21" s="312"/>
      <c r="AX21" s="313"/>
      <c r="BB21" s="311"/>
      <c r="BC21" s="312"/>
      <c r="BD21" s="313"/>
      <c r="BE21" t="s">
        <v>1604</v>
      </c>
      <c r="BF21" s="293">
        <v>4.1254527100000002</v>
      </c>
      <c r="BG21" s="5">
        <v>2.2799999999999998</v>
      </c>
      <c r="BH21" s="311" t="s">
        <v>2124</v>
      </c>
      <c r="BI21" s="312">
        <v>13.28722891</v>
      </c>
      <c r="BJ21" s="313">
        <v>5.57</v>
      </c>
      <c r="BN21" s="311"/>
      <c r="BO21" s="312"/>
      <c r="BP21" s="313"/>
      <c r="BT21" s="311" t="s">
        <v>1399</v>
      </c>
      <c r="BU21" s="312">
        <v>18.622592999999998</v>
      </c>
      <c r="BV21" s="313">
        <v>13.39</v>
      </c>
      <c r="BW21" t="s">
        <v>1427</v>
      </c>
      <c r="BX21" s="293">
        <v>5.4284695599999999</v>
      </c>
      <c r="BY21" s="5">
        <v>5.6</v>
      </c>
      <c r="BZ21" s="311" t="s">
        <v>1399</v>
      </c>
      <c r="CA21" s="312">
        <v>20.407126179999999</v>
      </c>
      <c r="CB21" s="313">
        <v>8.1</v>
      </c>
      <c r="CC21" t="s">
        <v>2134</v>
      </c>
      <c r="CD21" s="293">
        <v>6.5760868600000002</v>
      </c>
      <c r="CE21" s="5">
        <v>10.43</v>
      </c>
      <c r="CF21" s="311"/>
      <c r="CG21" s="312"/>
      <c r="CH21" s="313"/>
      <c r="CI21" t="s">
        <v>2134</v>
      </c>
      <c r="CJ21" s="293">
        <v>15.53133068</v>
      </c>
      <c r="CK21" s="5">
        <v>2.1</v>
      </c>
      <c r="CL21" s="311"/>
      <c r="CM21" s="312"/>
      <c r="CN21" s="313"/>
      <c r="CR21" s="311"/>
      <c r="CS21" s="312"/>
      <c r="CT21" s="313"/>
      <c r="CX21" s="311"/>
      <c r="CY21" s="312"/>
      <c r="CZ21" s="313"/>
      <c r="DA21" t="s">
        <v>2112</v>
      </c>
      <c r="DB21" s="293">
        <v>7.1904518099999999</v>
      </c>
      <c r="DC21" s="5">
        <v>6.92</v>
      </c>
      <c r="DD21" s="311" t="s">
        <v>2135</v>
      </c>
      <c r="DE21" s="312">
        <v>77.750545829999993</v>
      </c>
      <c r="DF21" s="313">
        <v>17.48</v>
      </c>
      <c r="DG21" t="s">
        <v>2127</v>
      </c>
      <c r="DH21" s="293">
        <v>29.147387500000001</v>
      </c>
      <c r="DI21" s="5">
        <v>16.8</v>
      </c>
      <c r="DJ21" s="311" t="s">
        <v>2134</v>
      </c>
      <c r="DK21" s="312">
        <v>32.478137799999999</v>
      </c>
      <c r="DL21" s="313">
        <v>6.31</v>
      </c>
      <c r="DM21" t="s">
        <v>2134</v>
      </c>
      <c r="DN21" s="293">
        <v>10.473975769999999</v>
      </c>
      <c r="DO21" s="5">
        <v>7.99</v>
      </c>
      <c r="DP21" s="311" t="s">
        <v>2134</v>
      </c>
      <c r="DQ21" s="312">
        <v>27.226740110000001</v>
      </c>
      <c r="DR21" s="313">
        <v>4.09</v>
      </c>
      <c r="DS21" t="s">
        <v>1443</v>
      </c>
      <c r="DT21" s="293">
        <v>38.277577639999997</v>
      </c>
      <c r="DU21" s="5">
        <v>14</v>
      </c>
      <c r="DV21" s="311"/>
      <c r="DW21" s="312"/>
      <c r="DX21" s="313"/>
      <c r="DY21" t="s">
        <v>2136</v>
      </c>
      <c r="DZ21" s="293">
        <v>2.9246763499999999</v>
      </c>
      <c r="EA21" s="5">
        <v>34.61</v>
      </c>
      <c r="EB21" s="311" t="s">
        <v>2136</v>
      </c>
      <c r="EC21" s="312">
        <v>4.4205415600000002</v>
      </c>
      <c r="ED21" s="313">
        <v>37.380000000000003</v>
      </c>
      <c r="EE21" t="s">
        <v>2136</v>
      </c>
      <c r="EF21" s="293">
        <v>10.49181905</v>
      </c>
      <c r="EG21" s="5">
        <v>39.909999999999997</v>
      </c>
      <c r="EH21" s="311" t="s">
        <v>2129</v>
      </c>
      <c r="EI21" s="312">
        <v>160.45551520000001</v>
      </c>
      <c r="EJ21" s="313">
        <v>14.69</v>
      </c>
      <c r="EK21" t="s">
        <v>2129</v>
      </c>
      <c r="EL21" s="293">
        <v>77.814053240000007</v>
      </c>
      <c r="EM21" s="5">
        <v>10.58</v>
      </c>
      <c r="EN21" s="311"/>
      <c r="EO21" s="312"/>
      <c r="EP21" s="313"/>
      <c r="ET21" s="311" t="s">
        <v>2137</v>
      </c>
      <c r="EU21" s="312">
        <v>23.056922350000001</v>
      </c>
      <c r="EV21" s="313">
        <v>14.41</v>
      </c>
      <c r="EZ21" s="311" t="s">
        <v>1424</v>
      </c>
      <c r="FA21" s="312">
        <v>13.51879237</v>
      </c>
      <c r="FB21" s="313">
        <v>19.010000000000002</v>
      </c>
      <c r="FF21" s="311"/>
      <c r="FG21" s="312"/>
      <c r="FH21" s="313"/>
      <c r="FL21" s="311"/>
      <c r="FM21" s="312"/>
      <c r="FN21" s="313"/>
      <c r="FR21" s="311" t="s">
        <v>2117</v>
      </c>
      <c r="FS21" s="312">
        <v>1.4691392400000001</v>
      </c>
      <c r="FT21" s="313">
        <v>0.83</v>
      </c>
      <c r="FU21" t="s">
        <v>2138</v>
      </c>
      <c r="FV21" s="293">
        <v>5.8152949999999999</v>
      </c>
      <c r="FW21" s="5">
        <v>7.31</v>
      </c>
      <c r="FX21" s="311"/>
      <c r="FY21" s="312"/>
      <c r="FZ21" s="313"/>
      <c r="GA21" t="s">
        <v>2139</v>
      </c>
      <c r="GB21" s="293">
        <v>320.68608573</v>
      </c>
      <c r="GC21" s="5">
        <v>37.6</v>
      </c>
      <c r="GD21" s="311" t="s">
        <v>2139</v>
      </c>
      <c r="GE21" s="312">
        <v>1.0304487200000001</v>
      </c>
      <c r="GF21" s="313">
        <v>49.79</v>
      </c>
      <c r="GJ21" s="311" t="s">
        <v>2131</v>
      </c>
      <c r="GK21" s="312">
        <v>113.31695559000001</v>
      </c>
      <c r="GL21" s="313">
        <v>16.96</v>
      </c>
      <c r="GM21" t="s">
        <v>2140</v>
      </c>
      <c r="GN21" s="293">
        <v>28.170128819999999</v>
      </c>
      <c r="GO21" s="5">
        <v>4.4000000000000004</v>
      </c>
      <c r="GP21" s="311" t="s">
        <v>2140</v>
      </c>
      <c r="GQ21" s="312">
        <v>47.822218220000003</v>
      </c>
      <c r="GR21" s="313">
        <v>5.15</v>
      </c>
      <c r="GS21" t="s">
        <v>2140</v>
      </c>
      <c r="GT21" s="293">
        <v>35.578605789999997</v>
      </c>
      <c r="GU21" s="5">
        <v>11.67</v>
      </c>
      <c r="GV21" s="311" t="s">
        <v>1614</v>
      </c>
      <c r="GW21" s="312">
        <v>2.5200167699999998</v>
      </c>
      <c r="GX21" s="313">
        <v>5.86</v>
      </c>
      <c r="GY21" t="s">
        <v>1413</v>
      </c>
      <c r="GZ21" s="293">
        <v>8.1256680400000008</v>
      </c>
      <c r="HA21" s="5">
        <v>10.220000000000001</v>
      </c>
    </row>
    <row r="22" spans="6:209">
      <c r="F22" s="311" t="s">
        <v>1430</v>
      </c>
      <c r="G22" s="312">
        <v>29.558783460000001</v>
      </c>
      <c r="H22" s="313">
        <v>14.41</v>
      </c>
      <c r="I22" t="s">
        <v>1430</v>
      </c>
      <c r="J22" s="293">
        <v>30.48894546</v>
      </c>
      <c r="K22" s="5">
        <v>3.46</v>
      </c>
      <c r="L22" s="311" t="s">
        <v>1430</v>
      </c>
      <c r="M22" s="312">
        <v>2.7281019500000001</v>
      </c>
      <c r="N22" s="313">
        <v>0.97</v>
      </c>
      <c r="O22" t="s">
        <v>1430</v>
      </c>
      <c r="P22" s="293">
        <v>46.938458560000001</v>
      </c>
      <c r="Q22" s="5">
        <v>11.59</v>
      </c>
      <c r="R22" s="311" t="s">
        <v>2121</v>
      </c>
      <c r="S22" s="312">
        <v>20.70227268</v>
      </c>
      <c r="T22" s="313">
        <v>1.28</v>
      </c>
      <c r="X22" s="311" t="s">
        <v>2059</v>
      </c>
      <c r="Y22" s="312">
        <v>9.1688362600000008</v>
      </c>
      <c r="Z22" s="313">
        <v>0.37</v>
      </c>
      <c r="AA22" t="s">
        <v>2059</v>
      </c>
      <c r="AB22" s="293">
        <v>23.794349700000001</v>
      </c>
      <c r="AC22" s="5">
        <v>0.53</v>
      </c>
      <c r="AD22" s="311" t="s">
        <v>2059</v>
      </c>
      <c r="AE22" s="312">
        <v>3.6703769099999999</v>
      </c>
      <c r="AF22" s="313">
        <v>0.15</v>
      </c>
      <c r="AJ22" s="311"/>
      <c r="AK22" s="312"/>
      <c r="AL22" s="313"/>
      <c r="AP22" s="311"/>
      <c r="AQ22" s="312"/>
      <c r="AR22" s="313"/>
      <c r="AV22" s="311"/>
      <c r="AW22" s="312"/>
      <c r="AX22" s="313"/>
      <c r="BB22" s="311"/>
      <c r="BC22" s="312"/>
      <c r="BD22" s="313"/>
      <c r="BE22" t="s">
        <v>2095</v>
      </c>
      <c r="BF22" s="293">
        <v>28.941219289999999</v>
      </c>
      <c r="BG22" s="5">
        <v>15.99</v>
      </c>
      <c r="BH22" s="311" t="s">
        <v>1604</v>
      </c>
      <c r="BI22" s="312">
        <v>23.95715401</v>
      </c>
      <c r="BJ22" s="313">
        <v>10.039999999999999</v>
      </c>
      <c r="BN22" s="311"/>
      <c r="BO22" s="312"/>
      <c r="BP22" s="313"/>
      <c r="BT22" s="311" t="s">
        <v>1427</v>
      </c>
      <c r="BU22" s="312">
        <v>7.9536338100000004</v>
      </c>
      <c r="BV22" s="313">
        <v>5.72</v>
      </c>
      <c r="BW22" t="s">
        <v>1413</v>
      </c>
      <c r="BX22" s="293">
        <v>13.237124680000001</v>
      </c>
      <c r="BY22" s="5">
        <v>13.65</v>
      </c>
      <c r="BZ22" s="311" t="s">
        <v>1427</v>
      </c>
      <c r="CA22" s="312">
        <v>19.801596320000002</v>
      </c>
      <c r="CB22" s="313">
        <v>7.86</v>
      </c>
      <c r="CC22" t="s">
        <v>2141</v>
      </c>
      <c r="CD22" s="293">
        <v>2.7105771399999998</v>
      </c>
      <c r="CE22" s="5">
        <v>4.3</v>
      </c>
      <c r="CF22" s="311"/>
      <c r="CG22" s="312"/>
      <c r="CH22" s="313"/>
      <c r="CI22" t="s">
        <v>2141</v>
      </c>
      <c r="CJ22" s="293">
        <v>5.95368955</v>
      </c>
      <c r="CK22" s="5">
        <v>0.8</v>
      </c>
      <c r="CL22" s="311"/>
      <c r="CM22" s="312"/>
      <c r="CN22" s="313"/>
      <c r="CR22" s="311"/>
      <c r="CS22" s="312"/>
      <c r="CT22" s="313"/>
      <c r="CX22" s="311"/>
      <c r="CY22" s="312"/>
      <c r="CZ22" s="313"/>
      <c r="DA22" t="s">
        <v>2127</v>
      </c>
      <c r="DB22" s="293">
        <v>0.24161357</v>
      </c>
      <c r="DC22" s="5">
        <v>0.23</v>
      </c>
      <c r="DD22" s="311" t="s">
        <v>2142</v>
      </c>
      <c r="DE22" s="312">
        <v>61.819798720000001</v>
      </c>
      <c r="DF22" s="313">
        <v>13.9</v>
      </c>
      <c r="DG22" t="s">
        <v>2135</v>
      </c>
      <c r="DH22" s="293">
        <v>29.623173359999999</v>
      </c>
      <c r="DI22" s="5">
        <v>17.07</v>
      </c>
      <c r="DJ22" s="311" t="s">
        <v>2141</v>
      </c>
      <c r="DK22" s="312">
        <v>14.08411458</v>
      </c>
      <c r="DL22" s="313">
        <v>2.74</v>
      </c>
      <c r="DM22" t="s">
        <v>2141</v>
      </c>
      <c r="DN22" s="293">
        <v>5.5656172499999998</v>
      </c>
      <c r="DO22" s="5">
        <v>4.25</v>
      </c>
      <c r="DP22" s="311" t="s">
        <v>2141</v>
      </c>
      <c r="DQ22" s="312">
        <v>12.117077399999999</v>
      </c>
      <c r="DR22" s="313">
        <v>1.82</v>
      </c>
      <c r="DV22" s="311"/>
      <c r="DW22" s="312"/>
      <c r="DX22" s="313"/>
      <c r="EB22" s="311"/>
      <c r="EC22" s="312"/>
      <c r="ED22" s="313"/>
      <c r="EH22" s="311" t="s">
        <v>2143</v>
      </c>
      <c r="EI22" s="312">
        <v>68.485663040000006</v>
      </c>
      <c r="EJ22" s="313">
        <v>6.27</v>
      </c>
      <c r="EK22" t="s">
        <v>2143</v>
      </c>
      <c r="EL22" s="293">
        <v>66.352532449999998</v>
      </c>
      <c r="EM22" s="5">
        <v>9.02</v>
      </c>
      <c r="EN22" s="311"/>
      <c r="EO22" s="312"/>
      <c r="EP22" s="313"/>
      <c r="ET22" s="311" t="s">
        <v>1651</v>
      </c>
      <c r="EU22" s="312">
        <v>25.478591590000001</v>
      </c>
      <c r="EV22" s="313">
        <v>15.93</v>
      </c>
      <c r="EZ22" s="311" t="s">
        <v>1288</v>
      </c>
      <c r="FA22" s="312">
        <v>2.9999999999999997E-8</v>
      </c>
      <c r="FB22" s="313">
        <v>0</v>
      </c>
      <c r="FF22" s="311"/>
      <c r="FG22" s="312"/>
      <c r="FH22" s="313"/>
      <c r="FL22" s="311"/>
      <c r="FM22" s="312"/>
      <c r="FN22" s="313"/>
      <c r="FR22" s="311" t="s">
        <v>1426</v>
      </c>
      <c r="FS22" s="312">
        <v>5.2433445499999998</v>
      </c>
      <c r="FT22" s="313">
        <v>2.97</v>
      </c>
      <c r="FU22" t="s">
        <v>1784</v>
      </c>
      <c r="FV22" s="293">
        <v>1.4103418299999999</v>
      </c>
      <c r="FW22" s="5">
        <v>1.77</v>
      </c>
      <c r="FX22" s="311"/>
      <c r="FY22" s="312"/>
      <c r="FZ22" s="313"/>
      <c r="GD22" s="311"/>
      <c r="GE22" s="312"/>
      <c r="GF22" s="313"/>
      <c r="GJ22" s="311" t="s">
        <v>2139</v>
      </c>
      <c r="GK22" s="312">
        <v>115.53135795999999</v>
      </c>
      <c r="GL22" s="313">
        <v>17.29</v>
      </c>
      <c r="GM22" t="s">
        <v>2144</v>
      </c>
      <c r="GN22" s="293">
        <v>52.605147150000001</v>
      </c>
      <c r="GO22" s="5">
        <v>8.2200000000000006</v>
      </c>
      <c r="GP22" s="311" t="s">
        <v>2144</v>
      </c>
      <c r="GQ22" s="312">
        <v>27.690881940000001</v>
      </c>
      <c r="GR22" s="313">
        <v>2.98</v>
      </c>
      <c r="GS22" t="s">
        <v>2144</v>
      </c>
      <c r="GT22" s="293">
        <v>8.7823549700000001</v>
      </c>
      <c r="GU22" s="5">
        <v>2.88</v>
      </c>
      <c r="GV22" s="311" t="s">
        <v>2145</v>
      </c>
      <c r="GW22" s="312">
        <v>2.5674567599999998</v>
      </c>
      <c r="GX22" s="313">
        <v>5.97</v>
      </c>
      <c r="GY22" t="s">
        <v>1614</v>
      </c>
      <c r="GZ22" s="293">
        <v>2.7263655099999999</v>
      </c>
      <c r="HA22" s="5">
        <v>3.43</v>
      </c>
    </row>
    <row r="23" spans="6:209">
      <c r="F23" s="311" t="s">
        <v>2146</v>
      </c>
      <c r="G23" s="312">
        <v>24.13552494</v>
      </c>
      <c r="H23" s="313">
        <v>11.77</v>
      </c>
      <c r="I23" t="s">
        <v>2146</v>
      </c>
      <c r="J23" s="293">
        <v>247.70931103000001</v>
      </c>
      <c r="K23" s="5">
        <v>28.13</v>
      </c>
      <c r="L23" s="311" t="s">
        <v>2146</v>
      </c>
      <c r="M23" s="312">
        <v>84.787574939999999</v>
      </c>
      <c r="N23" s="313">
        <v>30.07</v>
      </c>
      <c r="O23" t="s">
        <v>2146</v>
      </c>
      <c r="P23" s="293">
        <v>78.384287799999996</v>
      </c>
      <c r="Q23" s="5">
        <v>19.36</v>
      </c>
      <c r="R23" s="311" t="s">
        <v>2133</v>
      </c>
      <c r="S23" s="312">
        <v>55.880719460000002</v>
      </c>
      <c r="T23" s="313">
        <v>3.46</v>
      </c>
      <c r="X23" s="311" t="s">
        <v>2123</v>
      </c>
      <c r="Y23" s="312">
        <v>102.03442268000001</v>
      </c>
      <c r="Z23" s="313">
        <v>4.16</v>
      </c>
      <c r="AA23" t="s">
        <v>2123</v>
      </c>
      <c r="AB23" s="293">
        <v>213.70278450999999</v>
      </c>
      <c r="AC23" s="5">
        <v>4.74</v>
      </c>
      <c r="AD23" s="311" t="s">
        <v>2123</v>
      </c>
      <c r="AE23" s="312">
        <v>122.43790443</v>
      </c>
      <c r="AF23" s="313">
        <v>4.88</v>
      </c>
      <c r="AJ23" s="311"/>
      <c r="AK23" s="312"/>
      <c r="AL23" s="313"/>
      <c r="AP23" s="311"/>
      <c r="AQ23" s="312"/>
      <c r="AR23" s="313"/>
      <c r="AV23" s="311"/>
      <c r="AW23" s="312"/>
      <c r="AX23" s="313"/>
      <c r="BB23" s="311"/>
      <c r="BC23" s="312"/>
      <c r="BD23" s="313"/>
      <c r="BE23" t="s">
        <v>2147</v>
      </c>
      <c r="BF23" s="293">
        <v>6.7426657099999998</v>
      </c>
      <c r="BG23" s="5">
        <v>3.72</v>
      </c>
      <c r="BH23" s="311" t="s">
        <v>2147</v>
      </c>
      <c r="BI23" s="312">
        <v>35.94741543</v>
      </c>
      <c r="BJ23" s="313">
        <v>15.07</v>
      </c>
      <c r="BN23" s="311"/>
      <c r="BO23" s="312"/>
      <c r="BP23" s="313"/>
      <c r="BT23" s="311" t="s">
        <v>1413</v>
      </c>
      <c r="BU23" s="312">
        <v>10.477837279999999</v>
      </c>
      <c r="BV23" s="313">
        <v>7.53</v>
      </c>
      <c r="BW23" t="s">
        <v>1288</v>
      </c>
      <c r="BX23" s="293">
        <v>1.9477868700000001</v>
      </c>
      <c r="BY23" s="5">
        <v>2.0099999999999998</v>
      </c>
      <c r="BZ23" s="311" t="s">
        <v>1413</v>
      </c>
      <c r="CA23" s="312">
        <v>13.105826179999999</v>
      </c>
      <c r="CB23" s="313">
        <v>5.2</v>
      </c>
      <c r="CC23" t="s">
        <v>2148</v>
      </c>
      <c r="CD23" s="293">
        <v>1.0014161500000001</v>
      </c>
      <c r="CE23" s="5">
        <v>1.59</v>
      </c>
      <c r="CF23" s="311"/>
      <c r="CG23" s="312"/>
      <c r="CH23" s="313"/>
      <c r="CI23" t="s">
        <v>2148</v>
      </c>
      <c r="CJ23" s="293">
        <v>2.6932914299999999</v>
      </c>
      <c r="CK23" s="5">
        <v>0.36</v>
      </c>
      <c r="CL23" s="311"/>
      <c r="CM23" s="312"/>
      <c r="CN23" s="313"/>
      <c r="CR23" s="311"/>
      <c r="CS23" s="312"/>
      <c r="CT23" s="313"/>
      <c r="CX23" s="311"/>
      <c r="CY23" s="312"/>
      <c r="CZ23" s="313"/>
      <c r="DA23" t="s">
        <v>2135</v>
      </c>
      <c r="DB23" s="293">
        <v>9.1240231499999993</v>
      </c>
      <c r="DC23" s="5">
        <v>8.7799999999999994</v>
      </c>
      <c r="DD23" s="311" t="s">
        <v>2149</v>
      </c>
      <c r="DE23" s="312">
        <v>65.999389500000007</v>
      </c>
      <c r="DF23" s="313">
        <v>14.84</v>
      </c>
      <c r="DG23" t="s">
        <v>2150</v>
      </c>
      <c r="DH23" s="293">
        <v>3.2527421900000002</v>
      </c>
      <c r="DI23" s="5">
        <v>1.87</v>
      </c>
      <c r="DJ23" s="311" t="s">
        <v>2148</v>
      </c>
      <c r="DK23" s="312">
        <v>5.3976818800000004</v>
      </c>
      <c r="DL23" s="313">
        <v>1.05</v>
      </c>
      <c r="DM23" t="s">
        <v>2148</v>
      </c>
      <c r="DN23" s="293">
        <v>2.156679</v>
      </c>
      <c r="DO23" s="5">
        <v>1.65</v>
      </c>
      <c r="DP23" s="311" t="s">
        <v>2148</v>
      </c>
      <c r="DQ23" s="312">
        <v>5.9247017700000004</v>
      </c>
      <c r="DR23" s="313">
        <v>0.89</v>
      </c>
      <c r="DV23" s="311"/>
      <c r="DW23" s="312"/>
      <c r="DX23" s="313"/>
      <c r="EB23" s="311"/>
      <c r="EC23" s="312"/>
      <c r="ED23" s="313"/>
      <c r="EH23" s="311" t="s">
        <v>2136</v>
      </c>
      <c r="EI23" s="312">
        <v>221.39942869999999</v>
      </c>
      <c r="EJ23" s="313">
        <v>20.27</v>
      </c>
      <c r="EK23" t="s">
        <v>2136</v>
      </c>
      <c r="EL23" s="293">
        <v>110.04151469999999</v>
      </c>
      <c r="EM23" s="5">
        <v>14.96</v>
      </c>
      <c r="EN23" s="311"/>
      <c r="EO23" s="312"/>
      <c r="EP23" s="313"/>
      <c r="ET23" s="311"/>
      <c r="EU23" s="312"/>
      <c r="EV23" s="313"/>
      <c r="EZ23" s="311" t="s">
        <v>1438</v>
      </c>
      <c r="FA23" s="312">
        <v>6.0033000000000005E-4</v>
      </c>
      <c r="FB23" s="313">
        <v>0</v>
      </c>
      <c r="FF23" s="311"/>
      <c r="FG23" s="312"/>
      <c r="FH23" s="313"/>
      <c r="FL23" s="311"/>
      <c r="FM23" s="312"/>
      <c r="FN23" s="313"/>
      <c r="FR23" s="311" t="s">
        <v>2151</v>
      </c>
      <c r="FS23" s="312">
        <v>17.45865848</v>
      </c>
      <c r="FT23" s="313">
        <v>9.9</v>
      </c>
      <c r="FU23" t="s">
        <v>1397</v>
      </c>
      <c r="FV23" s="293">
        <v>2.3786644400000001</v>
      </c>
      <c r="FW23" s="5">
        <v>2.99</v>
      </c>
      <c r="FX23" s="311"/>
      <c r="FY23" s="312"/>
      <c r="FZ23" s="313"/>
      <c r="GD23" s="311"/>
      <c r="GE23" s="312"/>
      <c r="GF23" s="313"/>
      <c r="GJ23" s="311"/>
      <c r="GK23" s="312"/>
      <c r="GL23" s="313"/>
      <c r="GM23" t="s">
        <v>2152</v>
      </c>
      <c r="GN23" s="293">
        <v>23.253246189999999</v>
      </c>
      <c r="GO23" s="5">
        <v>3.63</v>
      </c>
      <c r="GP23" s="311" t="s">
        <v>2153</v>
      </c>
      <c r="GQ23" s="312">
        <v>92.626771489999996</v>
      </c>
      <c r="GR23" s="313">
        <v>9.98</v>
      </c>
      <c r="GS23" t="s">
        <v>2153</v>
      </c>
      <c r="GT23" s="293">
        <v>9.3183049100000002</v>
      </c>
      <c r="GU23" s="5">
        <v>3.06</v>
      </c>
      <c r="GV23" s="311" t="s">
        <v>1385</v>
      </c>
      <c r="GW23" s="312">
        <v>5.4895522400000001</v>
      </c>
      <c r="GX23" s="313">
        <v>12.77</v>
      </c>
      <c r="GY23" t="s">
        <v>2145</v>
      </c>
      <c r="GZ23" s="293">
        <v>2.8095699299999999</v>
      </c>
      <c r="HA23" s="5">
        <v>3.53</v>
      </c>
    </row>
    <row r="24" spans="6:209">
      <c r="F24" s="311" t="s">
        <v>2154</v>
      </c>
      <c r="G24" s="312">
        <v>8.2144962899999996</v>
      </c>
      <c r="H24" s="313">
        <v>4</v>
      </c>
      <c r="I24" t="s">
        <v>2155</v>
      </c>
      <c r="J24" s="293">
        <v>30.639821170000001</v>
      </c>
      <c r="K24" s="5">
        <v>3.48</v>
      </c>
      <c r="L24" s="311" t="s">
        <v>2155</v>
      </c>
      <c r="M24" s="312">
        <v>3.6886196199999999</v>
      </c>
      <c r="N24" s="313">
        <v>1.31</v>
      </c>
      <c r="O24" t="s">
        <v>2154</v>
      </c>
      <c r="P24" s="293">
        <v>29.13035636</v>
      </c>
      <c r="Q24" s="5">
        <v>7.19</v>
      </c>
      <c r="R24" s="311" t="s">
        <v>1430</v>
      </c>
      <c r="S24" s="312">
        <v>151.59213308</v>
      </c>
      <c r="T24" s="313">
        <v>9.39</v>
      </c>
      <c r="X24" s="311"/>
      <c r="Y24" s="312"/>
      <c r="Z24" s="313"/>
      <c r="AD24" s="311"/>
      <c r="AE24" s="312"/>
      <c r="AF24" s="313"/>
      <c r="AJ24" s="311"/>
      <c r="AK24" s="312"/>
      <c r="AL24" s="313"/>
      <c r="AP24" s="311"/>
      <c r="AQ24" s="312"/>
      <c r="AR24" s="313"/>
      <c r="AV24" s="311"/>
      <c r="AW24" s="312"/>
      <c r="AX24" s="313"/>
      <c r="BB24" s="311"/>
      <c r="BC24" s="312"/>
      <c r="BD24" s="313"/>
      <c r="BE24" t="s">
        <v>2108</v>
      </c>
      <c r="BF24" s="293">
        <v>26.722388989999999</v>
      </c>
      <c r="BG24" s="5">
        <v>14.76</v>
      </c>
      <c r="BH24" s="311" t="s">
        <v>2108</v>
      </c>
      <c r="BI24" s="312">
        <v>10.60745633</v>
      </c>
      <c r="BJ24" s="313">
        <v>4.45</v>
      </c>
      <c r="BN24" s="311"/>
      <c r="BO24" s="312"/>
      <c r="BP24" s="313"/>
      <c r="BT24" s="311" t="s">
        <v>1288</v>
      </c>
      <c r="BU24" s="312">
        <v>4.46775901</v>
      </c>
      <c r="BV24" s="313">
        <v>3.21</v>
      </c>
      <c r="BW24" t="s">
        <v>1634</v>
      </c>
      <c r="BX24" s="293">
        <v>12.39672094</v>
      </c>
      <c r="BY24" s="5">
        <v>12.79</v>
      </c>
      <c r="BZ24" s="311" t="s">
        <v>1288</v>
      </c>
      <c r="CA24" s="312">
        <v>10.28855804</v>
      </c>
      <c r="CB24" s="313">
        <v>4.08</v>
      </c>
      <c r="CC24" t="s">
        <v>2156</v>
      </c>
      <c r="CD24" s="293">
        <v>12.910292699999999</v>
      </c>
      <c r="CE24" s="5">
        <v>20.47</v>
      </c>
      <c r="CF24" s="311"/>
      <c r="CG24" s="312"/>
      <c r="CH24" s="313"/>
      <c r="CI24" t="s">
        <v>2156</v>
      </c>
      <c r="CJ24" s="293">
        <v>30.584447740000002</v>
      </c>
      <c r="CK24" s="5">
        <v>4.13</v>
      </c>
      <c r="CL24" s="311"/>
      <c r="CM24" s="312"/>
      <c r="CN24" s="313"/>
      <c r="CR24" s="311"/>
      <c r="CS24" s="312"/>
      <c r="CT24" s="313"/>
      <c r="CX24" s="311"/>
      <c r="CY24" s="312"/>
      <c r="CZ24" s="313"/>
      <c r="DA24" t="s">
        <v>2142</v>
      </c>
      <c r="DB24" s="293">
        <v>10.21880232</v>
      </c>
      <c r="DC24" s="5">
        <v>9.84</v>
      </c>
      <c r="DD24" s="311" t="s">
        <v>2075</v>
      </c>
      <c r="DE24" s="312">
        <v>6.8137962600000002</v>
      </c>
      <c r="DF24" s="313">
        <v>1.53</v>
      </c>
      <c r="DG24" t="s">
        <v>2157</v>
      </c>
      <c r="DH24" s="293">
        <v>26.722854250000001</v>
      </c>
      <c r="DI24" s="5">
        <v>15.4</v>
      </c>
      <c r="DJ24" s="311" t="s">
        <v>2156</v>
      </c>
      <c r="DK24" s="312">
        <v>63.431800039999999</v>
      </c>
      <c r="DL24" s="313">
        <v>12.33</v>
      </c>
      <c r="DM24" t="s">
        <v>2156</v>
      </c>
      <c r="DN24" s="293">
        <v>20.789178029999999</v>
      </c>
      <c r="DO24" s="5">
        <v>15.87</v>
      </c>
      <c r="DP24" s="311" t="s">
        <v>2156</v>
      </c>
      <c r="DQ24" s="312">
        <v>53.793408139999997</v>
      </c>
      <c r="DR24" s="313">
        <v>8.09</v>
      </c>
      <c r="DV24" s="311"/>
      <c r="DW24" s="312"/>
      <c r="DX24" s="313"/>
      <c r="EB24" s="311"/>
      <c r="EC24" s="312"/>
      <c r="ED24" s="313"/>
      <c r="EH24" s="311"/>
      <c r="EI24" s="312"/>
      <c r="EJ24" s="313"/>
      <c r="EN24" s="311"/>
      <c r="EO24" s="312"/>
      <c r="EP24" s="313"/>
      <c r="ET24" s="311"/>
      <c r="EU24" s="312"/>
      <c r="EV24" s="313"/>
      <c r="EZ24" s="311" t="s">
        <v>1385</v>
      </c>
      <c r="FA24" s="312">
        <v>4.3155771500000002</v>
      </c>
      <c r="FB24" s="313">
        <v>6.07</v>
      </c>
      <c r="FF24" s="311"/>
      <c r="FG24" s="312"/>
      <c r="FH24" s="313"/>
      <c r="FL24" s="311"/>
      <c r="FM24" s="312"/>
      <c r="FN24" s="313"/>
      <c r="FR24" s="311" t="s">
        <v>2130</v>
      </c>
      <c r="FS24" s="312">
        <v>17.462934319999999</v>
      </c>
      <c r="FT24" s="313">
        <v>9.91</v>
      </c>
      <c r="FU24" t="s">
        <v>2158</v>
      </c>
      <c r="FV24" s="293">
        <v>1.5746999999999999E-4</v>
      </c>
      <c r="FW24" s="5">
        <v>0</v>
      </c>
      <c r="FX24" s="311"/>
      <c r="FY24" s="312"/>
      <c r="FZ24" s="313"/>
      <c r="GD24" s="311"/>
      <c r="GE24" s="312"/>
      <c r="GF24" s="313"/>
      <c r="GJ24" s="311"/>
      <c r="GK24" s="312"/>
      <c r="GL24" s="313"/>
      <c r="GM24" t="s">
        <v>2159</v>
      </c>
      <c r="GN24" s="293">
        <v>48.718877749999997</v>
      </c>
      <c r="GO24" s="5">
        <v>7.61</v>
      </c>
      <c r="GP24" s="311" t="s">
        <v>2152</v>
      </c>
      <c r="GQ24" s="312">
        <v>124.9595939</v>
      </c>
      <c r="GR24" s="313">
        <v>13.46</v>
      </c>
      <c r="GS24" t="s">
        <v>2152</v>
      </c>
      <c r="GT24" s="293">
        <v>53.853126070000002</v>
      </c>
      <c r="GU24" s="5">
        <v>17.66</v>
      </c>
      <c r="GV24" s="311" t="s">
        <v>2160</v>
      </c>
      <c r="GW24" s="312">
        <v>4.3092739399999997</v>
      </c>
      <c r="GX24" s="313">
        <v>10.02</v>
      </c>
      <c r="GY24" t="s">
        <v>1385</v>
      </c>
      <c r="GZ24" s="293">
        <v>6.4224354899999998</v>
      </c>
      <c r="HA24" s="5">
        <v>8.08</v>
      </c>
    </row>
    <row r="25" spans="6:209">
      <c r="F25" s="311" t="s">
        <v>2107</v>
      </c>
      <c r="G25" s="312">
        <v>7.6463030300000003</v>
      </c>
      <c r="H25" s="313">
        <v>3.73</v>
      </c>
      <c r="L25" s="311"/>
      <c r="M25" s="312"/>
      <c r="N25" s="313"/>
      <c r="O25" t="s">
        <v>2107</v>
      </c>
      <c r="P25" s="293">
        <v>7.1158969900000004</v>
      </c>
      <c r="Q25" s="5">
        <v>1.76</v>
      </c>
      <c r="R25" s="311" t="s">
        <v>2146</v>
      </c>
      <c r="S25" s="312">
        <v>340.24727710000002</v>
      </c>
      <c r="T25" s="313">
        <v>21.08</v>
      </c>
      <c r="X25" s="311"/>
      <c r="Y25" s="312"/>
      <c r="Z25" s="313"/>
      <c r="AD25" s="311"/>
      <c r="AE25" s="312"/>
      <c r="AF25" s="313"/>
      <c r="AJ25" s="311"/>
      <c r="AK25" s="312"/>
      <c r="AL25" s="313"/>
      <c r="AP25" s="311"/>
      <c r="AQ25" s="312"/>
      <c r="AR25" s="313"/>
      <c r="AV25" s="311"/>
      <c r="AW25" s="312"/>
      <c r="AX25" s="313"/>
      <c r="BB25" s="311"/>
      <c r="BC25" s="312"/>
      <c r="BD25" s="313"/>
      <c r="BH25" s="311"/>
      <c r="BI25" s="312"/>
      <c r="BJ25" s="313"/>
      <c r="BN25" s="311"/>
      <c r="BO25" s="312"/>
      <c r="BP25" s="313"/>
      <c r="BT25" s="311" t="s">
        <v>1634</v>
      </c>
      <c r="BU25" s="312">
        <v>25.87370211</v>
      </c>
      <c r="BV25" s="313">
        <v>18.600000000000001</v>
      </c>
      <c r="BW25" t="s">
        <v>1454</v>
      </c>
      <c r="BX25" s="293">
        <v>1.8038E-4</v>
      </c>
      <c r="BY25" s="5">
        <v>0</v>
      </c>
      <c r="BZ25" s="311" t="s">
        <v>1634</v>
      </c>
      <c r="CA25" s="312">
        <v>58.053905229999998</v>
      </c>
      <c r="CB25" s="313">
        <v>23.05</v>
      </c>
      <c r="CF25" s="311"/>
      <c r="CG25" s="312"/>
      <c r="CH25" s="313"/>
      <c r="CL25" s="311"/>
      <c r="CM25" s="312"/>
      <c r="CN25" s="313"/>
      <c r="CR25" s="311"/>
      <c r="CS25" s="312"/>
      <c r="CT25" s="313"/>
      <c r="CX25" s="311"/>
      <c r="CY25" s="312"/>
      <c r="CZ25" s="313"/>
      <c r="DA25" t="s">
        <v>2150</v>
      </c>
      <c r="DB25" s="293">
        <v>11.145037719999999</v>
      </c>
      <c r="DC25" s="5">
        <v>10.73</v>
      </c>
      <c r="DD25" s="311" t="s">
        <v>2161</v>
      </c>
      <c r="DE25" s="312">
        <v>10.389900150000001</v>
      </c>
      <c r="DF25" s="313">
        <v>2.34</v>
      </c>
      <c r="DG25" t="s">
        <v>2162</v>
      </c>
      <c r="DH25" s="293">
        <v>2.8482070199999998</v>
      </c>
      <c r="DI25" s="5">
        <v>1.64</v>
      </c>
      <c r="DJ25" s="311"/>
      <c r="DK25" s="312"/>
      <c r="DL25" s="313"/>
      <c r="DP25" s="311"/>
      <c r="DQ25" s="312"/>
      <c r="DR25" s="313"/>
      <c r="DV25" s="311"/>
      <c r="DW25" s="312"/>
      <c r="DX25" s="313"/>
      <c r="EB25" s="311"/>
      <c r="EC25" s="312"/>
      <c r="ED25" s="313"/>
      <c r="EH25" s="311"/>
      <c r="EI25" s="312"/>
      <c r="EJ25" s="313"/>
      <c r="EN25" s="311"/>
      <c r="EO25" s="312"/>
      <c r="EP25" s="313"/>
      <c r="ET25" s="311"/>
      <c r="EU25" s="312"/>
      <c r="EV25" s="313"/>
      <c r="EZ25" s="311" t="s">
        <v>1430</v>
      </c>
      <c r="FA25" s="312">
        <v>5.6442974899999996</v>
      </c>
      <c r="FB25" s="313">
        <v>7.94</v>
      </c>
      <c r="FF25" s="311"/>
      <c r="FG25" s="312"/>
      <c r="FH25" s="313"/>
      <c r="FL25" s="311"/>
      <c r="FM25" s="312"/>
      <c r="FN25" s="313"/>
      <c r="FR25" s="311" t="s">
        <v>2138</v>
      </c>
      <c r="FS25" s="312">
        <v>5.1171825499999999</v>
      </c>
      <c r="FT25" s="313">
        <v>2.9</v>
      </c>
      <c r="FU25" t="s">
        <v>1288</v>
      </c>
      <c r="FV25" s="293">
        <v>1.5760961499999999</v>
      </c>
      <c r="FW25" s="5">
        <v>1.98</v>
      </c>
      <c r="FX25" s="311"/>
      <c r="FY25" s="312"/>
      <c r="FZ25" s="313"/>
      <c r="GD25" s="311"/>
      <c r="GE25" s="312"/>
      <c r="GF25" s="313"/>
      <c r="GJ25" s="311"/>
      <c r="GK25" s="312"/>
      <c r="GL25" s="313"/>
      <c r="GP25" s="311" t="s">
        <v>2159</v>
      </c>
      <c r="GQ25" s="312">
        <v>26.234175430000001</v>
      </c>
      <c r="GR25" s="313">
        <v>2.83</v>
      </c>
      <c r="GS25" t="s">
        <v>2159</v>
      </c>
      <c r="GT25" s="293">
        <v>10.12541785</v>
      </c>
      <c r="GU25" s="5">
        <v>3.32</v>
      </c>
      <c r="GV25" s="311"/>
      <c r="GW25" s="312"/>
      <c r="GX25" s="313"/>
      <c r="GY25" t="s">
        <v>2160</v>
      </c>
      <c r="GZ25" s="293">
        <v>7.7919223999999998</v>
      </c>
      <c r="HA25" s="5">
        <v>9.8000000000000007</v>
      </c>
    </row>
    <row r="26" spans="6:209">
      <c r="F26" s="311" t="s">
        <v>2155</v>
      </c>
      <c r="G26" s="312">
        <v>32.234597549999997</v>
      </c>
      <c r="H26" s="313">
        <v>15.71</v>
      </c>
      <c r="L26" s="311"/>
      <c r="M26" s="312"/>
      <c r="N26" s="313"/>
      <c r="O26" t="s">
        <v>2155</v>
      </c>
      <c r="P26" s="293">
        <v>52.097900199999998</v>
      </c>
      <c r="Q26" s="5">
        <v>12.87</v>
      </c>
      <c r="R26" s="311" t="s">
        <v>2154</v>
      </c>
      <c r="S26" s="312">
        <v>118.97812159</v>
      </c>
      <c r="T26" s="313">
        <v>7.37</v>
      </c>
      <c r="X26" s="311"/>
      <c r="Y26" s="312"/>
      <c r="Z26" s="313"/>
      <c r="AD26" s="311"/>
      <c r="AE26" s="312"/>
      <c r="AF26" s="313"/>
      <c r="AJ26" s="311"/>
      <c r="AK26" s="312"/>
      <c r="AL26" s="313"/>
      <c r="AP26" s="311"/>
      <c r="AQ26" s="312"/>
      <c r="AR26" s="313"/>
      <c r="AV26" s="311"/>
      <c r="AW26" s="312"/>
      <c r="AX26" s="313"/>
      <c r="BB26" s="311"/>
      <c r="BC26" s="312"/>
      <c r="BD26" s="313"/>
      <c r="BH26" s="311"/>
      <c r="BI26" s="312"/>
      <c r="BJ26" s="313"/>
      <c r="BN26" s="311"/>
      <c r="BO26" s="312"/>
      <c r="BP26" s="313"/>
      <c r="BT26" s="311" t="s">
        <v>1454</v>
      </c>
      <c r="BU26" s="312">
        <v>2.5044999999999999E-4</v>
      </c>
      <c r="BV26" s="313">
        <v>0</v>
      </c>
      <c r="BW26" t="s">
        <v>1649</v>
      </c>
      <c r="BX26" s="293">
        <v>5.1410278299999996</v>
      </c>
      <c r="BY26" s="5">
        <v>5.3</v>
      </c>
      <c r="BZ26" s="311" t="s">
        <v>1454</v>
      </c>
      <c r="CA26" s="312">
        <v>2.2625E-4</v>
      </c>
      <c r="CB26" s="313">
        <v>0</v>
      </c>
      <c r="CF26" s="311"/>
      <c r="CG26" s="312"/>
      <c r="CH26" s="313"/>
      <c r="CL26" s="311"/>
      <c r="CM26" s="312"/>
      <c r="CN26" s="313"/>
      <c r="CR26" s="311"/>
      <c r="CS26" s="312"/>
      <c r="CT26" s="313"/>
      <c r="CX26" s="311"/>
      <c r="CY26" s="312"/>
      <c r="CZ26" s="313"/>
      <c r="DA26" t="s">
        <v>2149</v>
      </c>
      <c r="DB26" s="293">
        <v>18.86911585</v>
      </c>
      <c r="DC26" s="5">
        <v>18.170000000000002</v>
      </c>
      <c r="DD26" s="311" t="s">
        <v>2163</v>
      </c>
      <c r="DE26" s="312">
        <v>9.4943092900000003</v>
      </c>
      <c r="DF26" s="313">
        <v>2.13</v>
      </c>
      <c r="DG26" t="s">
        <v>2075</v>
      </c>
      <c r="DH26" s="293">
        <v>9.8736156000000008</v>
      </c>
      <c r="DI26" s="5">
        <v>5.69</v>
      </c>
      <c r="DJ26" s="311"/>
      <c r="DK26" s="312"/>
      <c r="DL26" s="313"/>
      <c r="DP26" s="311"/>
      <c r="DQ26" s="312"/>
      <c r="DR26" s="313"/>
      <c r="DV26" s="311"/>
      <c r="DW26" s="312"/>
      <c r="DX26" s="313"/>
      <c r="EB26" s="311"/>
      <c r="EC26" s="312"/>
      <c r="ED26" s="313"/>
      <c r="EH26" s="311"/>
      <c r="EI26" s="312"/>
      <c r="EJ26" s="313"/>
      <c r="EN26" s="311"/>
      <c r="EO26" s="312"/>
      <c r="EP26" s="313"/>
      <c r="ET26" s="311"/>
      <c r="EU26" s="312"/>
      <c r="EV26" s="313"/>
      <c r="EZ26" s="311" t="s">
        <v>1462</v>
      </c>
      <c r="FA26" s="312">
        <v>6.0907100600000001</v>
      </c>
      <c r="FB26" s="313">
        <v>8.56</v>
      </c>
      <c r="FF26" s="311"/>
      <c r="FG26" s="312"/>
      <c r="FH26" s="313"/>
      <c r="FL26" s="311"/>
      <c r="FM26" s="312"/>
      <c r="FN26" s="313"/>
      <c r="FR26" s="311" t="s">
        <v>2164</v>
      </c>
      <c r="FS26" s="312">
        <v>3.4980192799999998</v>
      </c>
      <c r="FT26" s="313">
        <v>1.98</v>
      </c>
      <c r="FU26" t="s">
        <v>2165</v>
      </c>
      <c r="FV26" s="293">
        <v>2.59342337</v>
      </c>
      <c r="FW26" s="5">
        <v>3.26</v>
      </c>
      <c r="FX26" s="311"/>
      <c r="FY26" s="312"/>
      <c r="FZ26" s="313"/>
      <c r="GD26" s="311"/>
      <c r="GE26" s="312"/>
      <c r="GF26" s="313"/>
      <c r="GJ26" s="311"/>
      <c r="GK26" s="312"/>
      <c r="GL26" s="313"/>
      <c r="GP26" s="311"/>
      <c r="GQ26" s="312"/>
      <c r="GR26" s="313"/>
      <c r="GV26" s="311"/>
      <c r="GW26" s="312"/>
      <c r="GX26" s="313"/>
    </row>
    <row r="27" spans="6:209">
      <c r="F27" s="311"/>
      <c r="G27" s="312"/>
      <c r="H27" s="313"/>
      <c r="L27" s="311"/>
      <c r="M27" s="312"/>
      <c r="N27" s="313"/>
      <c r="R27" s="311" t="s">
        <v>2107</v>
      </c>
      <c r="S27" s="312">
        <v>2.8711861500000002</v>
      </c>
      <c r="T27" s="313">
        <v>0.18</v>
      </c>
      <c r="X27" s="311"/>
      <c r="Y27" s="312"/>
      <c r="Z27" s="313"/>
      <c r="AD27" s="311"/>
      <c r="AE27" s="312"/>
      <c r="AF27" s="313"/>
      <c r="AJ27" s="311"/>
      <c r="AK27" s="312"/>
      <c r="AL27" s="313"/>
      <c r="AP27" s="311"/>
      <c r="AQ27" s="312"/>
      <c r="AR27" s="313"/>
      <c r="AV27" s="311"/>
      <c r="AW27" s="312"/>
      <c r="AX27" s="313"/>
      <c r="BB27" s="311"/>
      <c r="BC27" s="312"/>
      <c r="BD27" s="313"/>
      <c r="BH27" s="311"/>
      <c r="BI27" s="312"/>
      <c r="BJ27" s="313"/>
      <c r="BN27" s="311"/>
      <c r="BO27" s="312"/>
      <c r="BP27" s="313"/>
      <c r="BT27" s="311" t="s">
        <v>1649</v>
      </c>
      <c r="BU27" s="312">
        <v>5.6665056500000004</v>
      </c>
      <c r="BV27" s="313">
        <v>4.07</v>
      </c>
      <c r="BW27" t="s">
        <v>2166</v>
      </c>
      <c r="BX27" s="293">
        <v>5.4210117000000002</v>
      </c>
      <c r="BY27" s="5">
        <v>5.59</v>
      </c>
      <c r="BZ27" s="311" t="s">
        <v>1649</v>
      </c>
      <c r="CA27" s="312">
        <v>2.4562194800000001</v>
      </c>
      <c r="CB27" s="313">
        <v>0.98</v>
      </c>
      <c r="CF27" s="311"/>
      <c r="CG27" s="312"/>
      <c r="CH27" s="313"/>
      <c r="CL27" s="311"/>
      <c r="CM27" s="312"/>
      <c r="CN27" s="313"/>
      <c r="CR27" s="311"/>
      <c r="CS27" s="312"/>
      <c r="CT27" s="313"/>
      <c r="CX27" s="311"/>
      <c r="CY27" s="312"/>
      <c r="CZ27" s="313"/>
      <c r="DA27" t="s">
        <v>2075</v>
      </c>
      <c r="DB27" s="293">
        <v>0.21411827</v>
      </c>
      <c r="DC27" s="5">
        <v>0.21</v>
      </c>
      <c r="DD27" s="311"/>
      <c r="DE27" s="312"/>
      <c r="DF27" s="313"/>
      <c r="DG27" t="s">
        <v>1833</v>
      </c>
      <c r="DH27" s="293">
        <v>5.24310717</v>
      </c>
      <c r="DI27" s="5">
        <v>3.02</v>
      </c>
      <c r="DJ27" s="311"/>
      <c r="DK27" s="312"/>
      <c r="DL27" s="313"/>
      <c r="DP27" s="311"/>
      <c r="DQ27" s="312"/>
      <c r="DR27" s="313"/>
      <c r="DV27" s="311"/>
      <c r="DW27" s="312"/>
      <c r="DX27" s="313"/>
      <c r="EB27" s="311"/>
      <c r="EC27" s="312"/>
      <c r="ED27" s="313"/>
      <c r="EH27" s="311"/>
      <c r="EI27" s="312"/>
      <c r="EJ27" s="313"/>
      <c r="EN27" s="311"/>
      <c r="EO27" s="312"/>
      <c r="EP27" s="313"/>
      <c r="ET27" s="311"/>
      <c r="EU27" s="312"/>
      <c r="EV27" s="313"/>
      <c r="EZ27" s="311"/>
      <c r="FA27" s="312"/>
      <c r="FB27" s="313"/>
      <c r="FF27" s="311"/>
      <c r="FG27" s="312"/>
      <c r="FH27" s="313"/>
      <c r="FL27" s="311"/>
      <c r="FM27" s="312"/>
      <c r="FN27" s="313"/>
      <c r="FR27" s="311" t="s">
        <v>2167</v>
      </c>
      <c r="FS27" s="312">
        <v>17.47752062</v>
      </c>
      <c r="FT27" s="313">
        <v>9.91</v>
      </c>
      <c r="FU27" t="s">
        <v>2168</v>
      </c>
      <c r="FV27" s="293">
        <v>1.7724E-4</v>
      </c>
      <c r="FW27" s="5">
        <v>0</v>
      </c>
      <c r="FX27" s="311"/>
      <c r="FY27" s="312"/>
      <c r="FZ27" s="313"/>
      <c r="GD27" s="311"/>
      <c r="GE27" s="312"/>
      <c r="GF27" s="313"/>
      <c r="GJ27" s="311"/>
      <c r="GK27" s="312"/>
      <c r="GL27" s="313"/>
      <c r="GP27" s="311"/>
      <c r="GQ27" s="312"/>
      <c r="GR27" s="313"/>
      <c r="GV27" s="311"/>
      <c r="GW27" s="312"/>
      <c r="GX27" s="313"/>
    </row>
    <row r="28" spans="6:209">
      <c r="F28" s="311"/>
      <c r="G28" s="312"/>
      <c r="H28" s="313"/>
      <c r="L28" s="311"/>
      <c r="M28" s="312"/>
      <c r="N28" s="313"/>
      <c r="R28" s="311" t="s">
        <v>2155</v>
      </c>
      <c r="S28" s="312">
        <v>168.61629174000001</v>
      </c>
      <c r="T28" s="313">
        <v>10.44</v>
      </c>
      <c r="X28" s="311"/>
      <c r="Y28" s="312"/>
      <c r="Z28" s="313"/>
      <c r="AD28" s="311"/>
      <c r="AE28" s="312"/>
      <c r="AF28" s="313"/>
      <c r="AJ28" s="311"/>
      <c r="AK28" s="312"/>
      <c r="AL28" s="313"/>
      <c r="AP28" s="311"/>
      <c r="AQ28" s="312"/>
      <c r="AR28" s="313"/>
      <c r="AV28" s="311"/>
      <c r="AW28" s="312"/>
      <c r="AX28" s="313"/>
      <c r="BB28" s="311"/>
      <c r="BC28" s="312"/>
      <c r="BD28" s="313"/>
      <c r="BH28" s="311"/>
      <c r="BI28" s="312"/>
      <c r="BJ28" s="313"/>
      <c r="BN28" s="311"/>
      <c r="BO28" s="312"/>
      <c r="BP28" s="313"/>
      <c r="BT28" s="311" t="s">
        <v>2166</v>
      </c>
      <c r="BU28" s="312">
        <v>11.407813819999999</v>
      </c>
      <c r="BV28" s="313">
        <v>8.1999999999999993</v>
      </c>
      <c r="BZ28" s="311" t="s">
        <v>2166</v>
      </c>
      <c r="CA28" s="312">
        <v>22.738601450000001</v>
      </c>
      <c r="CB28" s="313">
        <v>9.0299999999999994</v>
      </c>
      <c r="CF28" s="311"/>
      <c r="CG28" s="312"/>
      <c r="CH28" s="313"/>
      <c r="CL28" s="311"/>
      <c r="CM28" s="312"/>
      <c r="CN28" s="313"/>
      <c r="CR28" s="311"/>
      <c r="CS28" s="312"/>
      <c r="CT28" s="313"/>
      <c r="CX28" s="311"/>
      <c r="CY28" s="312"/>
      <c r="CZ28" s="313"/>
      <c r="DA28" t="s">
        <v>2161</v>
      </c>
      <c r="DB28" s="293">
        <v>1.6733295699999999</v>
      </c>
      <c r="DC28" s="5">
        <v>1.61</v>
      </c>
      <c r="DD28" s="311"/>
      <c r="DE28" s="312"/>
      <c r="DF28" s="313"/>
      <c r="DJ28" s="311"/>
      <c r="DK28" s="312"/>
      <c r="DL28" s="313"/>
      <c r="DP28" s="311"/>
      <c r="DQ28" s="312"/>
      <c r="DR28" s="313"/>
      <c r="DV28" s="311"/>
      <c r="DW28" s="312"/>
      <c r="DX28" s="313"/>
      <c r="EB28" s="311"/>
      <c r="EC28" s="312"/>
      <c r="ED28" s="313"/>
      <c r="EH28" s="311"/>
      <c r="EI28" s="312"/>
      <c r="EJ28" s="313"/>
      <c r="EN28" s="311"/>
      <c r="EO28" s="312"/>
      <c r="EP28" s="313"/>
      <c r="ET28" s="311"/>
      <c r="EU28" s="312"/>
      <c r="EV28" s="313"/>
      <c r="EZ28" s="311"/>
      <c r="FA28" s="312"/>
      <c r="FB28" s="313"/>
      <c r="FF28" s="311"/>
      <c r="FG28" s="312"/>
      <c r="FH28" s="313"/>
      <c r="FL28" s="311"/>
      <c r="FM28" s="312"/>
      <c r="FN28" s="313"/>
      <c r="FR28" s="311" t="s">
        <v>1784</v>
      </c>
      <c r="FS28" s="312">
        <v>1.2446813299999999</v>
      </c>
      <c r="FT28" s="313">
        <v>0.71</v>
      </c>
      <c r="FU28" t="s">
        <v>1324</v>
      </c>
      <c r="FV28" s="293">
        <v>11.792233749999999</v>
      </c>
      <c r="FW28" s="5">
        <v>14.82</v>
      </c>
      <c r="FX28" s="311"/>
      <c r="FY28" s="312"/>
      <c r="FZ28" s="313"/>
      <c r="GD28" s="311"/>
      <c r="GE28" s="312"/>
      <c r="GF28" s="313"/>
      <c r="GJ28" s="311"/>
      <c r="GK28" s="312"/>
      <c r="GL28" s="313"/>
      <c r="GP28" s="311"/>
      <c r="GQ28" s="312"/>
      <c r="GR28" s="313"/>
      <c r="GV28" s="311"/>
      <c r="GW28" s="312"/>
      <c r="GX28" s="313"/>
    </row>
    <row r="29" spans="6:209">
      <c r="F29" s="311"/>
      <c r="G29" s="312"/>
      <c r="H29" s="313"/>
      <c r="L29" s="311"/>
      <c r="M29" s="312"/>
      <c r="N29" s="313"/>
      <c r="R29" s="311"/>
      <c r="S29" s="312"/>
      <c r="T29" s="313"/>
      <c r="X29" s="311"/>
      <c r="Y29" s="312"/>
      <c r="Z29" s="313"/>
      <c r="AD29" s="311"/>
      <c r="AE29" s="312"/>
      <c r="AF29" s="313"/>
      <c r="AJ29" s="311"/>
      <c r="AK29" s="312"/>
      <c r="AL29" s="313"/>
      <c r="AP29" s="311"/>
      <c r="AQ29" s="312"/>
      <c r="AR29" s="313"/>
      <c r="AV29" s="311"/>
      <c r="AW29" s="312"/>
      <c r="AX29" s="313"/>
      <c r="BB29" s="311"/>
      <c r="BC29" s="312"/>
      <c r="BD29" s="313"/>
      <c r="BH29" s="311"/>
      <c r="BI29" s="312"/>
      <c r="BJ29" s="313"/>
      <c r="BN29" s="311"/>
      <c r="BO29" s="312"/>
      <c r="BP29" s="313"/>
      <c r="BT29" s="311"/>
      <c r="BU29" s="312"/>
      <c r="BV29" s="313"/>
      <c r="BZ29" s="311" t="s">
        <v>1459</v>
      </c>
      <c r="CA29" s="312">
        <v>8.0000000000000002E-8</v>
      </c>
      <c r="CB29" s="313">
        <v>0</v>
      </c>
      <c r="CF29" s="311"/>
      <c r="CG29" s="312"/>
      <c r="CH29" s="313"/>
      <c r="CL29" s="311"/>
      <c r="CM29" s="312"/>
      <c r="CN29" s="313"/>
      <c r="CR29" s="311"/>
      <c r="CS29" s="312"/>
      <c r="CT29" s="313"/>
      <c r="CX29" s="311"/>
      <c r="CY29" s="312"/>
      <c r="CZ29" s="313"/>
      <c r="DA29" t="s">
        <v>2163</v>
      </c>
      <c r="DB29" s="293">
        <v>1.3816269000000001</v>
      </c>
      <c r="DC29" s="5">
        <v>1.33</v>
      </c>
      <c r="DD29" s="311"/>
      <c r="DE29" s="312"/>
      <c r="DF29" s="313"/>
      <c r="DJ29" s="311"/>
      <c r="DK29" s="312"/>
      <c r="DL29" s="313"/>
      <c r="DP29" s="311"/>
      <c r="DQ29" s="312"/>
      <c r="DR29" s="313"/>
      <c r="DV29" s="311"/>
      <c r="DW29" s="312"/>
      <c r="DX29" s="313"/>
      <c r="EB29" s="311"/>
      <c r="EC29" s="312"/>
      <c r="ED29" s="313"/>
      <c r="EH29" s="311"/>
      <c r="EI29" s="312"/>
      <c r="EJ29" s="313"/>
      <c r="EN29" s="311"/>
      <c r="EO29" s="312"/>
      <c r="EP29" s="313"/>
      <c r="ET29" s="311"/>
      <c r="EU29" s="312"/>
      <c r="EV29" s="313"/>
      <c r="EZ29" s="311"/>
      <c r="FA29" s="312"/>
      <c r="FB29" s="313"/>
      <c r="FF29" s="311"/>
      <c r="FG29" s="312"/>
      <c r="FH29" s="313"/>
      <c r="FL29" s="311"/>
      <c r="FM29" s="312"/>
      <c r="FN29" s="313"/>
      <c r="FR29" s="311" t="s">
        <v>1397</v>
      </c>
      <c r="FS29" s="312">
        <v>8.7377873899999994</v>
      </c>
      <c r="FT29" s="313">
        <v>4.96</v>
      </c>
      <c r="FU29" t="s">
        <v>1475</v>
      </c>
      <c r="FV29" s="293">
        <v>3.4793662900000002</v>
      </c>
      <c r="FW29" s="5">
        <v>4.37</v>
      </c>
      <c r="FX29" s="311"/>
      <c r="FY29" s="312"/>
      <c r="FZ29" s="313"/>
      <c r="GD29" s="311"/>
      <c r="GE29" s="312"/>
      <c r="GF29" s="313"/>
      <c r="GJ29" s="311"/>
      <c r="GK29" s="312"/>
      <c r="GL29" s="313"/>
      <c r="GP29" s="311"/>
      <c r="GQ29" s="312"/>
      <c r="GR29" s="313"/>
      <c r="GV29" s="311"/>
      <c r="GW29" s="312"/>
      <c r="GX29" s="313"/>
    </row>
    <row r="30" spans="6:209">
      <c r="F30" s="311"/>
      <c r="G30" s="312"/>
      <c r="H30" s="313"/>
      <c r="L30" s="311"/>
      <c r="M30" s="312"/>
      <c r="N30" s="313"/>
      <c r="R30" s="311"/>
      <c r="S30" s="312"/>
      <c r="T30" s="313"/>
      <c r="X30" s="311"/>
      <c r="Y30" s="312"/>
      <c r="Z30" s="313"/>
      <c r="AD30" s="311"/>
      <c r="AE30" s="312"/>
      <c r="AF30" s="313"/>
      <c r="AJ30" s="311"/>
      <c r="AK30" s="312"/>
      <c r="AL30" s="313"/>
      <c r="AP30" s="311"/>
      <c r="AQ30" s="312"/>
      <c r="AR30" s="313"/>
      <c r="AV30" s="311"/>
      <c r="AW30" s="312"/>
      <c r="AX30" s="313"/>
      <c r="BB30" s="311"/>
      <c r="BC30" s="312"/>
      <c r="BD30" s="313"/>
      <c r="BH30" s="311"/>
      <c r="BI30" s="312"/>
      <c r="BJ30" s="313"/>
      <c r="BN30" s="311"/>
      <c r="BO30" s="312"/>
      <c r="BP30" s="313"/>
      <c r="BT30" s="311"/>
      <c r="BU30" s="312"/>
      <c r="BV30" s="313"/>
      <c r="BZ30" s="311"/>
      <c r="CA30" s="312"/>
      <c r="CB30" s="313"/>
      <c r="CF30" s="311"/>
      <c r="CG30" s="312"/>
      <c r="CH30" s="313"/>
      <c r="CL30" s="311"/>
      <c r="CM30" s="312"/>
      <c r="CN30" s="313"/>
      <c r="CR30" s="311"/>
      <c r="CS30" s="312"/>
      <c r="CT30" s="313"/>
      <c r="CX30" s="311"/>
      <c r="CY30" s="312"/>
      <c r="CZ30" s="313"/>
      <c r="DD30" s="311"/>
      <c r="DE30" s="312"/>
      <c r="DF30" s="313"/>
      <c r="DJ30" s="311"/>
      <c r="DK30" s="312"/>
      <c r="DL30" s="313"/>
      <c r="DP30" s="311"/>
      <c r="DQ30" s="312"/>
      <c r="DR30" s="313"/>
      <c r="DV30" s="311"/>
      <c r="DW30" s="312"/>
      <c r="DX30" s="313"/>
      <c r="EB30" s="311"/>
      <c r="EC30" s="312"/>
      <c r="ED30" s="313"/>
      <c r="EH30" s="311"/>
      <c r="EI30" s="312"/>
      <c r="EJ30" s="313"/>
      <c r="EN30" s="311"/>
      <c r="EO30" s="312"/>
      <c r="EP30" s="313"/>
      <c r="ET30" s="311"/>
      <c r="EU30" s="312"/>
      <c r="EV30" s="313"/>
      <c r="EZ30" s="311"/>
      <c r="FA30" s="312"/>
      <c r="FB30" s="313"/>
      <c r="FF30" s="311"/>
      <c r="FG30" s="312"/>
      <c r="FH30" s="313"/>
      <c r="FL30" s="311"/>
      <c r="FM30" s="312"/>
      <c r="FN30" s="313"/>
      <c r="FR30" s="311" t="s">
        <v>2158</v>
      </c>
      <c r="FS30" s="312">
        <v>2.7952000000000001E-4</v>
      </c>
      <c r="FT30" s="313">
        <v>0</v>
      </c>
      <c r="FU30" t="s">
        <v>1639</v>
      </c>
      <c r="FV30" s="293">
        <v>9.9328601499999998</v>
      </c>
      <c r="FW30" s="5">
        <v>12.48</v>
      </c>
      <c r="FX30" s="311"/>
      <c r="FY30" s="312"/>
      <c r="FZ30" s="313"/>
      <c r="GD30" s="311"/>
      <c r="GE30" s="312"/>
      <c r="GF30" s="313"/>
      <c r="GJ30" s="311"/>
      <c r="GK30" s="312"/>
      <c r="GL30" s="313"/>
      <c r="GP30" s="311"/>
      <c r="GQ30" s="312"/>
      <c r="GR30" s="313"/>
      <c r="GV30" s="311"/>
      <c r="GW30" s="312"/>
      <c r="GX30" s="313"/>
    </row>
    <row r="31" spans="6:209">
      <c r="F31" s="311"/>
      <c r="G31" s="312"/>
      <c r="H31" s="313"/>
      <c r="L31" s="311"/>
      <c r="M31" s="312"/>
      <c r="N31" s="313"/>
      <c r="R31" s="311"/>
      <c r="S31" s="312"/>
      <c r="T31" s="313"/>
      <c r="X31" s="311"/>
      <c r="Y31" s="312"/>
      <c r="Z31" s="313"/>
      <c r="AD31" s="311"/>
      <c r="AE31" s="312"/>
      <c r="AF31" s="313"/>
      <c r="AJ31" s="311"/>
      <c r="AK31" s="312"/>
      <c r="AL31" s="313"/>
      <c r="AP31" s="311"/>
      <c r="AQ31" s="312"/>
      <c r="AR31" s="313"/>
      <c r="AV31" s="311"/>
      <c r="AW31" s="312"/>
      <c r="AX31" s="313"/>
      <c r="BB31" s="311"/>
      <c r="BC31" s="312"/>
      <c r="BD31" s="313"/>
      <c r="BH31" s="311"/>
      <c r="BI31" s="312"/>
      <c r="BJ31" s="313"/>
      <c r="BN31" s="311"/>
      <c r="BO31" s="312"/>
      <c r="BP31" s="313"/>
      <c r="BT31" s="311"/>
      <c r="BU31" s="312"/>
      <c r="BV31" s="313"/>
      <c r="BZ31" s="311"/>
      <c r="CA31" s="312"/>
      <c r="CB31" s="313"/>
      <c r="CF31" s="311"/>
      <c r="CG31" s="312"/>
      <c r="CH31" s="313"/>
      <c r="CL31" s="311"/>
      <c r="CM31" s="312"/>
      <c r="CN31" s="313"/>
      <c r="CR31" s="311"/>
      <c r="CS31" s="312"/>
      <c r="CT31" s="313"/>
      <c r="CX31" s="311"/>
      <c r="CY31" s="312"/>
      <c r="CZ31" s="313"/>
      <c r="DD31" s="311"/>
      <c r="DE31" s="312"/>
      <c r="DF31" s="313"/>
      <c r="DJ31" s="311"/>
      <c r="DK31" s="312"/>
      <c r="DL31" s="313"/>
      <c r="DP31" s="311"/>
      <c r="DQ31" s="312"/>
      <c r="DR31" s="313"/>
      <c r="DV31" s="311"/>
      <c r="DW31" s="312"/>
      <c r="DX31" s="313"/>
      <c r="EB31" s="311"/>
      <c r="EC31" s="312"/>
      <c r="ED31" s="313"/>
      <c r="EH31" s="311"/>
      <c r="EI31" s="312"/>
      <c r="EJ31" s="313"/>
      <c r="EN31" s="311"/>
      <c r="EO31" s="312"/>
      <c r="EP31" s="313"/>
      <c r="ET31" s="311"/>
      <c r="EU31" s="312"/>
      <c r="EV31" s="313"/>
      <c r="EZ31" s="311"/>
      <c r="FA31" s="312"/>
      <c r="FB31" s="313"/>
      <c r="FF31" s="311"/>
      <c r="FG31" s="312"/>
      <c r="FH31" s="313"/>
      <c r="FL31" s="311"/>
      <c r="FM31" s="312"/>
      <c r="FN31" s="313"/>
      <c r="FR31" s="311" t="s">
        <v>1288</v>
      </c>
      <c r="FS31" s="312">
        <v>3.1502404899999998</v>
      </c>
      <c r="FT31" s="313">
        <v>1.79</v>
      </c>
      <c r="FU31" t="s">
        <v>2169</v>
      </c>
      <c r="FV31" s="293">
        <v>2.0025312500000001</v>
      </c>
      <c r="FW31" s="5">
        <v>2.52</v>
      </c>
      <c r="FX31" s="311"/>
      <c r="FY31" s="312"/>
      <c r="FZ31" s="313"/>
      <c r="GD31" s="311"/>
      <c r="GE31" s="312"/>
      <c r="GF31" s="313"/>
      <c r="GJ31" s="311"/>
      <c r="GK31" s="312"/>
      <c r="GL31" s="313"/>
      <c r="GP31" s="311"/>
      <c r="GQ31" s="312"/>
      <c r="GR31" s="313"/>
      <c r="GV31" s="311"/>
      <c r="GW31" s="312"/>
      <c r="GX31" s="313"/>
    </row>
    <row r="32" spans="6:209">
      <c r="F32" s="311"/>
      <c r="G32" s="312"/>
      <c r="H32" s="313"/>
      <c r="L32" s="311"/>
      <c r="M32" s="312"/>
      <c r="N32" s="313"/>
      <c r="R32" s="311"/>
      <c r="S32" s="312"/>
      <c r="T32" s="313"/>
      <c r="X32" s="311"/>
      <c r="Y32" s="312"/>
      <c r="Z32" s="313"/>
      <c r="AD32" s="311"/>
      <c r="AE32" s="312"/>
      <c r="AF32" s="313"/>
      <c r="AJ32" s="311"/>
      <c r="AK32" s="312"/>
      <c r="AL32" s="313"/>
      <c r="AP32" s="311"/>
      <c r="AQ32" s="312"/>
      <c r="AR32" s="313"/>
      <c r="AV32" s="311"/>
      <c r="AW32" s="312"/>
      <c r="AX32" s="313"/>
      <c r="BB32" s="311"/>
      <c r="BC32" s="312"/>
      <c r="BD32" s="313"/>
      <c r="BH32" s="311"/>
      <c r="BI32" s="312"/>
      <c r="BJ32" s="313"/>
      <c r="BN32" s="311"/>
      <c r="BO32" s="312"/>
      <c r="BP32" s="313"/>
      <c r="BT32" s="311"/>
      <c r="BU32" s="312"/>
      <c r="BV32" s="313"/>
      <c r="BZ32" s="311"/>
      <c r="CA32" s="312"/>
      <c r="CB32" s="313"/>
      <c r="CF32" s="311"/>
      <c r="CG32" s="312"/>
      <c r="CH32" s="313"/>
      <c r="CL32" s="311"/>
      <c r="CM32" s="312"/>
      <c r="CN32" s="313"/>
      <c r="CR32" s="311"/>
      <c r="CS32" s="312"/>
      <c r="CT32" s="313"/>
      <c r="CX32" s="311"/>
      <c r="CY32" s="312"/>
      <c r="CZ32" s="313"/>
      <c r="DD32" s="311"/>
      <c r="DE32" s="312"/>
      <c r="DF32" s="313"/>
      <c r="DJ32" s="311"/>
      <c r="DK32" s="312"/>
      <c r="DL32" s="313"/>
      <c r="DP32" s="311"/>
      <c r="DQ32" s="312"/>
      <c r="DR32" s="313"/>
      <c r="DV32" s="311"/>
      <c r="DW32" s="312"/>
      <c r="DX32" s="313"/>
      <c r="EB32" s="311"/>
      <c r="EC32" s="312"/>
      <c r="ED32" s="313"/>
      <c r="EH32" s="311"/>
      <c r="EI32" s="312"/>
      <c r="EJ32" s="313"/>
      <c r="EN32" s="311"/>
      <c r="EO32" s="312"/>
      <c r="EP32" s="313"/>
      <c r="ET32" s="311"/>
      <c r="EU32" s="312"/>
      <c r="EV32" s="313"/>
      <c r="EZ32" s="311"/>
      <c r="FA32" s="312"/>
      <c r="FB32" s="313"/>
      <c r="FF32" s="311"/>
      <c r="FG32" s="312"/>
      <c r="FH32" s="313"/>
      <c r="FL32" s="311"/>
      <c r="FM32" s="312"/>
      <c r="FN32" s="313"/>
      <c r="FR32" s="311" t="s">
        <v>2165</v>
      </c>
      <c r="FS32" s="312">
        <v>2.2887999200000002</v>
      </c>
      <c r="FT32" s="313">
        <v>1.3</v>
      </c>
      <c r="FX32" s="311"/>
      <c r="FY32" s="312"/>
      <c r="FZ32" s="313"/>
      <c r="GD32" s="311"/>
      <c r="GE32" s="312"/>
      <c r="GF32" s="313"/>
      <c r="GJ32" s="311"/>
      <c r="GK32" s="312"/>
      <c r="GL32" s="313"/>
      <c r="GP32" s="311"/>
      <c r="GQ32" s="312"/>
      <c r="GR32" s="313"/>
      <c r="GV32" s="311"/>
      <c r="GW32" s="312"/>
      <c r="GX32" s="313"/>
    </row>
    <row r="33" spans="6:206">
      <c r="F33" s="311"/>
      <c r="G33" s="312"/>
      <c r="H33" s="313"/>
      <c r="L33" s="311"/>
      <c r="M33" s="312"/>
      <c r="N33" s="313"/>
      <c r="R33" s="311"/>
      <c r="S33" s="312"/>
      <c r="T33" s="313"/>
      <c r="X33" s="311"/>
      <c r="Y33" s="312"/>
      <c r="Z33" s="313"/>
      <c r="AD33" s="311"/>
      <c r="AE33" s="312"/>
      <c r="AF33" s="313"/>
      <c r="AJ33" s="311"/>
      <c r="AK33" s="312"/>
      <c r="AL33" s="313"/>
      <c r="AP33" s="311"/>
      <c r="AQ33" s="312"/>
      <c r="AR33" s="313"/>
      <c r="AV33" s="311"/>
      <c r="AW33" s="312"/>
      <c r="AX33" s="313"/>
      <c r="BB33" s="311"/>
      <c r="BC33" s="312"/>
      <c r="BD33" s="313"/>
      <c r="BH33" s="311"/>
      <c r="BI33" s="312"/>
      <c r="BJ33" s="313"/>
      <c r="BN33" s="311"/>
      <c r="BO33" s="312"/>
      <c r="BP33" s="313"/>
      <c r="BT33" s="311"/>
      <c r="BU33" s="312"/>
      <c r="BV33" s="313"/>
      <c r="BZ33" s="311"/>
      <c r="CA33" s="312"/>
      <c r="CB33" s="313"/>
      <c r="CF33" s="311"/>
      <c r="CG33" s="312"/>
      <c r="CH33" s="313"/>
      <c r="CL33" s="311"/>
      <c r="CM33" s="312"/>
      <c r="CN33" s="313"/>
      <c r="CR33" s="311"/>
      <c r="CS33" s="312"/>
      <c r="CT33" s="313"/>
      <c r="CX33" s="311"/>
      <c r="CY33" s="312"/>
      <c r="CZ33" s="313"/>
      <c r="DD33" s="311"/>
      <c r="DE33" s="312"/>
      <c r="DF33" s="313"/>
      <c r="DJ33" s="311"/>
      <c r="DK33" s="312"/>
      <c r="DL33" s="313"/>
      <c r="DP33" s="311"/>
      <c r="DQ33" s="312"/>
      <c r="DR33" s="313"/>
      <c r="DV33" s="311"/>
      <c r="DW33" s="312"/>
      <c r="DX33" s="313"/>
      <c r="EB33" s="311"/>
      <c r="EC33" s="312"/>
      <c r="ED33" s="313"/>
      <c r="EH33" s="311"/>
      <c r="EI33" s="312"/>
      <c r="EJ33" s="313"/>
      <c r="EN33" s="311"/>
      <c r="EO33" s="312"/>
      <c r="EP33" s="313"/>
      <c r="ET33" s="311"/>
      <c r="EU33" s="312"/>
      <c r="EV33" s="313"/>
      <c r="EZ33" s="311"/>
      <c r="FA33" s="312"/>
      <c r="FB33" s="313"/>
      <c r="FF33" s="311"/>
      <c r="FG33" s="312"/>
      <c r="FH33" s="313"/>
      <c r="FL33" s="311"/>
      <c r="FM33" s="312"/>
      <c r="FN33" s="313"/>
      <c r="FR33" s="311" t="s">
        <v>2168</v>
      </c>
      <c r="FS33" s="312">
        <v>2.2409E-4</v>
      </c>
      <c r="FT33" s="313">
        <v>0</v>
      </c>
      <c r="FX33" s="311"/>
      <c r="FY33" s="312"/>
      <c r="FZ33" s="313"/>
      <c r="GD33" s="311"/>
      <c r="GE33" s="312"/>
      <c r="GF33" s="313"/>
      <c r="GJ33" s="311"/>
      <c r="GK33" s="312"/>
      <c r="GL33" s="313"/>
      <c r="GP33" s="311"/>
      <c r="GQ33" s="312"/>
      <c r="GR33" s="313"/>
      <c r="GV33" s="311"/>
      <c r="GW33" s="312"/>
      <c r="GX33" s="313"/>
    </row>
    <row r="34" spans="6:206">
      <c r="F34" s="311"/>
      <c r="G34" s="312"/>
      <c r="H34" s="313"/>
      <c r="L34" s="311"/>
      <c r="M34" s="312"/>
      <c r="N34" s="313"/>
      <c r="R34" s="311"/>
      <c r="S34" s="312"/>
      <c r="T34" s="313"/>
      <c r="X34" s="311"/>
      <c r="Y34" s="312"/>
      <c r="Z34" s="313"/>
      <c r="AD34" s="311"/>
      <c r="AE34" s="312"/>
      <c r="AF34" s="313"/>
      <c r="AJ34" s="311"/>
      <c r="AK34" s="312"/>
      <c r="AL34" s="313"/>
      <c r="AP34" s="311"/>
      <c r="AQ34" s="312"/>
      <c r="AR34" s="313"/>
      <c r="AV34" s="311"/>
      <c r="AW34" s="312"/>
      <c r="AX34" s="313"/>
      <c r="BB34" s="311"/>
      <c r="BC34" s="312"/>
      <c r="BD34" s="313"/>
      <c r="BH34" s="311"/>
      <c r="BI34" s="312"/>
      <c r="BJ34" s="313"/>
      <c r="BN34" s="311"/>
      <c r="BO34" s="312"/>
      <c r="BP34" s="313"/>
      <c r="BT34" s="311"/>
      <c r="BU34" s="312"/>
      <c r="BV34" s="313"/>
      <c r="BZ34" s="311"/>
      <c r="CA34" s="312"/>
      <c r="CB34" s="313"/>
      <c r="CF34" s="311"/>
      <c r="CG34" s="312"/>
      <c r="CH34" s="313"/>
      <c r="CL34" s="311"/>
      <c r="CM34" s="312"/>
      <c r="CN34" s="313"/>
      <c r="CR34" s="311"/>
      <c r="CS34" s="312"/>
      <c r="CT34" s="313"/>
      <c r="CX34" s="311"/>
      <c r="CY34" s="312"/>
      <c r="CZ34" s="313"/>
      <c r="DD34" s="311"/>
      <c r="DE34" s="312"/>
      <c r="DF34" s="313"/>
      <c r="DJ34" s="311"/>
      <c r="DK34" s="312"/>
      <c r="DL34" s="313"/>
      <c r="DP34" s="311"/>
      <c r="DQ34" s="312"/>
      <c r="DR34" s="313"/>
      <c r="DV34" s="311"/>
      <c r="DW34" s="312"/>
      <c r="DX34" s="313"/>
      <c r="EB34" s="311"/>
      <c r="EC34" s="312"/>
      <c r="ED34" s="313"/>
      <c r="EH34" s="311"/>
      <c r="EI34" s="312"/>
      <c r="EJ34" s="313"/>
      <c r="EN34" s="311"/>
      <c r="EO34" s="312"/>
      <c r="EP34" s="313"/>
      <c r="ET34" s="311"/>
      <c r="EU34" s="312"/>
      <c r="EV34" s="313"/>
      <c r="EZ34" s="311"/>
      <c r="FA34" s="312"/>
      <c r="FB34" s="313"/>
      <c r="FF34" s="311"/>
      <c r="FG34" s="312"/>
      <c r="FH34" s="313"/>
      <c r="FL34" s="311"/>
      <c r="FM34" s="312"/>
      <c r="FN34" s="313"/>
      <c r="FR34" s="311" t="s">
        <v>1324</v>
      </c>
      <c r="FS34" s="312">
        <v>10.46615463</v>
      </c>
      <c r="FT34" s="313">
        <v>5.94</v>
      </c>
      <c r="FX34" s="311"/>
      <c r="FY34" s="312"/>
      <c r="FZ34" s="313"/>
      <c r="GD34" s="311"/>
      <c r="GE34" s="312"/>
      <c r="GF34" s="313"/>
      <c r="GJ34" s="311"/>
      <c r="GK34" s="312"/>
      <c r="GL34" s="313"/>
      <c r="GP34" s="311"/>
      <c r="GQ34" s="312"/>
      <c r="GR34" s="313"/>
      <c r="GV34" s="311"/>
      <c r="GW34" s="312"/>
      <c r="GX34" s="313"/>
    </row>
    <row r="35" spans="6:206">
      <c r="F35" s="311"/>
      <c r="G35" s="312"/>
      <c r="H35" s="313"/>
      <c r="L35" s="311"/>
      <c r="M35" s="312"/>
      <c r="N35" s="313"/>
      <c r="R35" s="311"/>
      <c r="S35" s="312"/>
      <c r="T35" s="313"/>
      <c r="X35" s="311"/>
      <c r="Y35" s="312"/>
      <c r="Z35" s="313"/>
      <c r="AD35" s="311"/>
      <c r="AE35" s="312"/>
      <c r="AF35" s="313"/>
      <c r="AJ35" s="311"/>
      <c r="AK35" s="312"/>
      <c r="AL35" s="313"/>
      <c r="AP35" s="311"/>
      <c r="AQ35" s="312"/>
      <c r="AR35" s="313"/>
      <c r="AV35" s="311"/>
      <c r="AW35" s="312"/>
      <c r="AX35" s="313"/>
      <c r="BB35" s="311"/>
      <c r="BC35" s="312"/>
      <c r="BD35" s="313"/>
      <c r="BH35" s="311"/>
      <c r="BI35" s="312"/>
      <c r="BJ35" s="313"/>
      <c r="BN35" s="311"/>
      <c r="BO35" s="312"/>
      <c r="BP35" s="313"/>
      <c r="BT35" s="311"/>
      <c r="BU35" s="312"/>
      <c r="BV35" s="313"/>
      <c r="BZ35" s="311"/>
      <c r="CA35" s="312"/>
      <c r="CB35" s="313"/>
      <c r="CF35" s="311"/>
      <c r="CG35" s="312"/>
      <c r="CH35" s="313"/>
      <c r="CL35" s="311"/>
      <c r="CM35" s="312"/>
      <c r="CN35" s="313"/>
      <c r="CR35" s="311"/>
      <c r="CS35" s="312"/>
      <c r="CT35" s="313"/>
      <c r="CX35" s="311"/>
      <c r="CY35" s="312"/>
      <c r="CZ35" s="313"/>
      <c r="DD35" s="311"/>
      <c r="DE35" s="312"/>
      <c r="DF35" s="313"/>
      <c r="DJ35" s="311"/>
      <c r="DK35" s="312"/>
      <c r="DL35" s="313"/>
      <c r="DP35" s="311"/>
      <c r="DQ35" s="312"/>
      <c r="DR35" s="313"/>
      <c r="DV35" s="311"/>
      <c r="DW35" s="312"/>
      <c r="DX35" s="313"/>
      <c r="EB35" s="311"/>
      <c r="EC35" s="312"/>
      <c r="ED35" s="313"/>
      <c r="EH35" s="311"/>
      <c r="EI35" s="312"/>
      <c r="EJ35" s="313"/>
      <c r="EN35" s="311"/>
      <c r="EO35" s="312"/>
      <c r="EP35" s="313"/>
      <c r="ET35" s="311"/>
      <c r="EU35" s="312"/>
      <c r="EV35" s="313"/>
      <c r="EZ35" s="311"/>
      <c r="FA35" s="312"/>
      <c r="FB35" s="313"/>
      <c r="FF35" s="311"/>
      <c r="FG35" s="312"/>
      <c r="FH35" s="313"/>
      <c r="FL35" s="311"/>
      <c r="FM35" s="312"/>
      <c r="FN35" s="313"/>
      <c r="FR35" s="311" t="s">
        <v>1475</v>
      </c>
      <c r="FS35" s="312">
        <v>3.14542177</v>
      </c>
      <c r="FT35" s="313">
        <v>1.78</v>
      </c>
      <c r="FX35" s="311"/>
      <c r="FY35" s="312"/>
      <c r="FZ35" s="313"/>
      <c r="GD35" s="311"/>
      <c r="GE35" s="312"/>
      <c r="GF35" s="313"/>
      <c r="GJ35" s="311"/>
      <c r="GK35" s="312"/>
      <c r="GL35" s="313"/>
      <c r="GP35" s="311"/>
      <c r="GQ35" s="312"/>
      <c r="GR35" s="313"/>
      <c r="GV35" s="311"/>
      <c r="GW35" s="312"/>
      <c r="GX35" s="313"/>
    </row>
    <row r="36" spans="6:206">
      <c r="F36" s="311"/>
      <c r="G36" s="312"/>
      <c r="H36" s="313"/>
      <c r="L36" s="311"/>
      <c r="M36" s="312"/>
      <c r="N36" s="313"/>
      <c r="R36" s="311"/>
      <c r="S36" s="312"/>
      <c r="T36" s="313"/>
      <c r="X36" s="311"/>
      <c r="Y36" s="312"/>
      <c r="Z36" s="313"/>
      <c r="AD36" s="311"/>
      <c r="AE36" s="312"/>
      <c r="AF36" s="313"/>
      <c r="AJ36" s="311"/>
      <c r="AK36" s="312"/>
      <c r="AL36" s="313"/>
      <c r="AP36" s="311"/>
      <c r="AQ36" s="312"/>
      <c r="AR36" s="313"/>
      <c r="AV36" s="311"/>
      <c r="AW36" s="312"/>
      <c r="AX36" s="313"/>
      <c r="BB36" s="311"/>
      <c r="BC36" s="312"/>
      <c r="BD36" s="313"/>
      <c r="BH36" s="311"/>
      <c r="BI36" s="312"/>
      <c r="BJ36" s="313"/>
      <c r="BN36" s="311"/>
      <c r="BO36" s="312"/>
      <c r="BP36" s="313"/>
      <c r="BT36" s="311"/>
      <c r="BU36" s="312"/>
      <c r="BV36" s="313"/>
      <c r="BZ36" s="311"/>
      <c r="CA36" s="312"/>
      <c r="CB36" s="313"/>
      <c r="CF36" s="311"/>
      <c r="CG36" s="312"/>
      <c r="CH36" s="313"/>
      <c r="CL36" s="311"/>
      <c r="CM36" s="312"/>
      <c r="CN36" s="313"/>
      <c r="CR36" s="311"/>
      <c r="CS36" s="312"/>
      <c r="CT36" s="313"/>
      <c r="CX36" s="311"/>
      <c r="CY36" s="312"/>
      <c r="CZ36" s="313"/>
      <c r="DD36" s="311"/>
      <c r="DE36" s="312"/>
      <c r="DF36" s="313"/>
      <c r="DJ36" s="311"/>
      <c r="DK36" s="312"/>
      <c r="DL36" s="313"/>
      <c r="DP36" s="311"/>
      <c r="DQ36" s="312"/>
      <c r="DR36" s="313"/>
      <c r="DV36" s="311"/>
      <c r="DW36" s="312"/>
      <c r="DX36" s="313"/>
      <c r="EB36" s="311"/>
      <c r="EC36" s="312"/>
      <c r="ED36" s="313"/>
      <c r="EH36" s="311"/>
      <c r="EI36" s="312"/>
      <c r="EJ36" s="313"/>
      <c r="EN36" s="311"/>
      <c r="EO36" s="312"/>
      <c r="EP36" s="313"/>
      <c r="ET36" s="311"/>
      <c r="EU36" s="312"/>
      <c r="EV36" s="313"/>
      <c r="EZ36" s="311"/>
      <c r="FA36" s="312"/>
      <c r="FB36" s="313"/>
      <c r="FF36" s="311"/>
      <c r="FG36" s="312"/>
      <c r="FH36" s="313"/>
      <c r="FL36" s="311"/>
      <c r="FM36" s="312"/>
      <c r="FN36" s="313"/>
      <c r="FR36" s="311" t="s">
        <v>2170</v>
      </c>
      <c r="FS36" s="312">
        <v>11.570141400000001</v>
      </c>
      <c r="FT36" s="313">
        <v>6.56</v>
      </c>
      <c r="FX36" s="311"/>
      <c r="FY36" s="312"/>
      <c r="FZ36" s="313"/>
      <c r="GD36" s="311"/>
      <c r="GE36" s="312"/>
      <c r="GF36" s="313"/>
      <c r="GJ36" s="311"/>
      <c r="GK36" s="312"/>
      <c r="GL36" s="313"/>
      <c r="GP36" s="311"/>
      <c r="GQ36" s="312"/>
      <c r="GR36" s="313"/>
      <c r="GV36" s="311"/>
      <c r="GW36" s="312"/>
      <c r="GX36" s="313"/>
    </row>
    <row r="37" spans="6:206">
      <c r="F37" s="311"/>
      <c r="G37" s="312"/>
      <c r="H37" s="313"/>
      <c r="L37" s="311"/>
      <c r="M37" s="312"/>
      <c r="N37" s="313"/>
      <c r="R37" s="311"/>
      <c r="S37" s="312"/>
      <c r="T37" s="313"/>
      <c r="X37" s="311"/>
      <c r="Y37" s="312"/>
      <c r="Z37" s="313"/>
      <c r="AD37" s="311"/>
      <c r="AE37" s="312"/>
      <c r="AF37" s="313"/>
      <c r="AJ37" s="311"/>
      <c r="AK37" s="312"/>
      <c r="AL37" s="313"/>
      <c r="AP37" s="311"/>
      <c r="AQ37" s="312"/>
      <c r="AR37" s="313"/>
      <c r="AV37" s="311"/>
      <c r="AW37" s="312"/>
      <c r="AX37" s="313"/>
      <c r="BB37" s="311"/>
      <c r="BC37" s="312"/>
      <c r="BD37" s="313"/>
      <c r="BH37" s="311"/>
      <c r="BI37" s="312"/>
      <c r="BJ37" s="313"/>
      <c r="BN37" s="311"/>
      <c r="BO37" s="312"/>
      <c r="BP37" s="313"/>
      <c r="BT37" s="311"/>
      <c r="BU37" s="312"/>
      <c r="BV37" s="313"/>
      <c r="BZ37" s="311"/>
      <c r="CA37" s="312"/>
      <c r="CB37" s="313"/>
      <c r="CF37" s="311"/>
      <c r="CG37" s="312"/>
      <c r="CH37" s="313"/>
      <c r="CL37" s="311"/>
      <c r="CM37" s="312"/>
      <c r="CN37" s="313"/>
      <c r="CR37" s="311"/>
      <c r="CS37" s="312"/>
      <c r="CT37" s="313"/>
      <c r="CX37" s="311"/>
      <c r="CY37" s="312"/>
      <c r="CZ37" s="313"/>
      <c r="DD37" s="311"/>
      <c r="DE37" s="312"/>
      <c r="DF37" s="313"/>
      <c r="DJ37" s="311"/>
      <c r="DK37" s="312"/>
      <c r="DL37" s="313"/>
      <c r="DP37" s="311"/>
      <c r="DQ37" s="312"/>
      <c r="DR37" s="313"/>
      <c r="DV37" s="311"/>
      <c r="DW37" s="312"/>
      <c r="DX37" s="313"/>
      <c r="EB37" s="311"/>
      <c r="EC37" s="312"/>
      <c r="ED37" s="313"/>
      <c r="EH37" s="311"/>
      <c r="EI37" s="312"/>
      <c r="EJ37" s="313"/>
      <c r="EN37" s="311"/>
      <c r="EO37" s="312"/>
      <c r="EP37" s="313"/>
      <c r="ET37" s="311"/>
      <c r="EU37" s="312"/>
      <c r="EV37" s="313"/>
      <c r="EZ37" s="311"/>
      <c r="FA37" s="312"/>
      <c r="FB37" s="313"/>
      <c r="FF37" s="311"/>
      <c r="FG37" s="312"/>
      <c r="FH37" s="313"/>
      <c r="FL37" s="311"/>
      <c r="FM37" s="312"/>
      <c r="FN37" s="313"/>
      <c r="FR37" s="311" t="s">
        <v>1400</v>
      </c>
      <c r="FS37" s="312">
        <v>8.7219957800000003</v>
      </c>
      <c r="FT37" s="313">
        <v>4.95</v>
      </c>
      <c r="FX37" s="311"/>
      <c r="FY37" s="312"/>
      <c r="FZ37" s="313"/>
      <c r="GD37" s="311"/>
      <c r="GE37" s="312"/>
      <c r="GF37" s="313"/>
      <c r="GJ37" s="311"/>
      <c r="GK37" s="312"/>
      <c r="GL37" s="313"/>
      <c r="GP37" s="311"/>
      <c r="GQ37" s="312"/>
      <c r="GR37" s="313"/>
      <c r="GV37" s="311"/>
      <c r="GW37" s="312"/>
      <c r="GX37" s="313"/>
    </row>
    <row r="38" spans="6:206">
      <c r="F38" s="311"/>
      <c r="G38" s="312"/>
      <c r="H38" s="313"/>
      <c r="L38" s="311"/>
      <c r="M38" s="312"/>
      <c r="N38" s="313"/>
      <c r="R38" s="311"/>
      <c r="S38" s="312"/>
      <c r="T38" s="313"/>
      <c r="X38" s="311"/>
      <c r="Y38" s="312"/>
      <c r="Z38" s="313"/>
      <c r="AD38" s="311"/>
      <c r="AE38" s="312"/>
      <c r="AF38" s="313"/>
      <c r="AJ38" s="311"/>
      <c r="AK38" s="312"/>
      <c r="AL38" s="313"/>
      <c r="AP38" s="311"/>
      <c r="AQ38" s="312"/>
      <c r="AR38" s="313"/>
      <c r="AV38" s="311"/>
      <c r="AW38" s="312"/>
      <c r="AX38" s="313"/>
      <c r="BB38" s="311"/>
      <c r="BC38" s="312"/>
      <c r="BD38" s="313"/>
      <c r="BH38" s="311"/>
      <c r="BI38" s="312"/>
      <c r="BJ38" s="313"/>
      <c r="BN38" s="311"/>
      <c r="BO38" s="312"/>
      <c r="BP38" s="313"/>
      <c r="BT38" s="311"/>
      <c r="BU38" s="312"/>
      <c r="BV38" s="313"/>
      <c r="BZ38" s="311"/>
      <c r="CA38" s="312"/>
      <c r="CB38" s="313"/>
      <c r="CF38" s="311"/>
      <c r="CG38" s="312"/>
      <c r="CH38" s="313"/>
      <c r="CL38" s="311"/>
      <c r="CM38" s="312"/>
      <c r="CN38" s="313"/>
      <c r="CR38" s="311"/>
      <c r="CS38" s="312"/>
      <c r="CT38" s="313"/>
      <c r="CX38" s="311"/>
      <c r="CY38" s="312"/>
      <c r="CZ38" s="313"/>
      <c r="DD38" s="311"/>
      <c r="DE38" s="312"/>
      <c r="DF38" s="313"/>
      <c r="DJ38" s="311"/>
      <c r="DK38" s="312"/>
      <c r="DL38" s="313"/>
      <c r="DP38" s="311"/>
      <c r="DQ38" s="312"/>
      <c r="DR38" s="313"/>
      <c r="DV38" s="311"/>
      <c r="DW38" s="312"/>
      <c r="DX38" s="313"/>
      <c r="EB38" s="311"/>
      <c r="EC38" s="312"/>
      <c r="ED38" s="313"/>
      <c r="EH38" s="311"/>
      <c r="EI38" s="312"/>
      <c r="EJ38" s="313"/>
      <c r="EN38" s="311"/>
      <c r="EO38" s="312"/>
      <c r="EP38" s="313"/>
      <c r="ET38" s="311"/>
      <c r="EU38" s="312"/>
      <c r="EV38" s="313"/>
      <c r="EZ38" s="311"/>
      <c r="FA38" s="312"/>
      <c r="FB38" s="313"/>
      <c r="FF38" s="311"/>
      <c r="FG38" s="312"/>
      <c r="FH38" s="313"/>
      <c r="FL38" s="311"/>
      <c r="FM38" s="312"/>
      <c r="FN38" s="313"/>
      <c r="FR38" s="311" t="s">
        <v>2171</v>
      </c>
      <c r="FS38" s="312">
        <v>5.2128843600000003</v>
      </c>
      <c r="FT38" s="313">
        <v>2.96</v>
      </c>
      <c r="FX38" s="311"/>
      <c r="FY38" s="312"/>
      <c r="FZ38" s="313"/>
      <c r="GD38" s="311"/>
      <c r="GE38" s="312"/>
      <c r="GF38" s="313"/>
      <c r="GJ38" s="311"/>
      <c r="GK38" s="312"/>
      <c r="GL38" s="313"/>
      <c r="GP38" s="311"/>
      <c r="GQ38" s="312"/>
      <c r="GR38" s="313"/>
      <c r="GV38" s="311"/>
      <c r="GW38" s="312"/>
      <c r="GX38" s="313"/>
    </row>
    <row r="39" spans="6:206">
      <c r="F39" s="311"/>
      <c r="G39" s="312"/>
      <c r="H39" s="313"/>
      <c r="L39" s="311"/>
      <c r="M39" s="312"/>
      <c r="N39" s="313"/>
      <c r="R39" s="311"/>
      <c r="S39" s="312"/>
      <c r="T39" s="313"/>
      <c r="X39" s="311"/>
      <c r="Y39" s="312"/>
      <c r="Z39" s="313"/>
      <c r="AD39" s="311"/>
      <c r="AE39" s="312"/>
      <c r="AF39" s="313"/>
      <c r="AJ39" s="311"/>
      <c r="AK39" s="312"/>
      <c r="AL39" s="313"/>
      <c r="AP39" s="311"/>
      <c r="AQ39" s="312"/>
      <c r="AR39" s="313"/>
      <c r="AV39" s="311"/>
      <c r="AW39" s="312"/>
      <c r="AX39" s="313"/>
      <c r="BB39" s="311"/>
      <c r="BC39" s="312"/>
      <c r="BD39" s="313"/>
      <c r="BH39" s="311"/>
      <c r="BI39" s="312"/>
      <c r="BJ39" s="313"/>
      <c r="BN39" s="311"/>
      <c r="BO39" s="312"/>
      <c r="BP39" s="313"/>
      <c r="BT39" s="311"/>
      <c r="BU39" s="312"/>
      <c r="BV39" s="313"/>
      <c r="BZ39" s="311"/>
      <c r="CA39" s="312"/>
      <c r="CB39" s="313"/>
      <c r="CF39" s="311"/>
      <c r="CG39" s="312"/>
      <c r="CH39" s="313"/>
      <c r="CL39" s="311"/>
      <c r="CM39" s="312"/>
      <c r="CN39" s="313"/>
      <c r="CR39" s="311"/>
      <c r="CS39" s="312"/>
      <c r="CT39" s="313"/>
      <c r="CX39" s="311"/>
      <c r="CY39" s="312"/>
      <c r="CZ39" s="313"/>
      <c r="DD39" s="311"/>
      <c r="DE39" s="312"/>
      <c r="DF39" s="313"/>
      <c r="DJ39" s="311"/>
      <c r="DK39" s="312"/>
      <c r="DL39" s="313"/>
      <c r="DP39" s="311"/>
      <c r="DQ39" s="312"/>
      <c r="DR39" s="313"/>
      <c r="DV39" s="311"/>
      <c r="DW39" s="312"/>
      <c r="DX39" s="313"/>
      <c r="EB39" s="311"/>
      <c r="EC39" s="312"/>
      <c r="ED39" s="313"/>
      <c r="EH39" s="311"/>
      <c r="EI39" s="312"/>
      <c r="EJ39" s="313"/>
      <c r="EN39" s="311"/>
      <c r="EO39" s="312"/>
      <c r="EP39" s="313"/>
      <c r="ET39" s="311"/>
      <c r="EU39" s="312"/>
      <c r="EV39" s="313"/>
      <c r="EZ39" s="311"/>
      <c r="FA39" s="312"/>
      <c r="FB39" s="313"/>
      <c r="FF39" s="311"/>
      <c r="FG39" s="312"/>
      <c r="FH39" s="313"/>
      <c r="FL39" s="311"/>
      <c r="FM39" s="312"/>
      <c r="FN39" s="313"/>
      <c r="FR39" s="311" t="s">
        <v>1639</v>
      </c>
      <c r="FS39" s="312">
        <v>8.9629575300000006</v>
      </c>
      <c r="FT39" s="313">
        <v>5.08</v>
      </c>
      <c r="FX39" s="311"/>
      <c r="FY39" s="312"/>
      <c r="FZ39" s="313"/>
      <c r="GD39" s="311"/>
      <c r="GE39" s="312"/>
      <c r="GF39" s="313"/>
      <c r="GJ39" s="311"/>
      <c r="GK39" s="312"/>
      <c r="GL39" s="313"/>
      <c r="GP39" s="311"/>
      <c r="GQ39" s="312"/>
      <c r="GR39" s="313"/>
      <c r="GV39" s="311"/>
      <c r="GW39" s="312"/>
      <c r="GX39" s="313"/>
    </row>
    <row r="40" spans="6:206">
      <c r="F40" s="311"/>
      <c r="G40" s="312"/>
      <c r="H40" s="313"/>
      <c r="L40" s="311"/>
      <c r="M40" s="312"/>
      <c r="N40" s="313"/>
      <c r="R40" s="311"/>
      <c r="S40" s="312"/>
      <c r="T40" s="313"/>
      <c r="X40" s="311"/>
      <c r="Y40" s="312"/>
      <c r="Z40" s="313"/>
      <c r="AD40" s="311"/>
      <c r="AE40" s="312"/>
      <c r="AF40" s="313"/>
      <c r="AJ40" s="311"/>
      <c r="AK40" s="312"/>
      <c r="AL40" s="313"/>
      <c r="AP40" s="311"/>
      <c r="AQ40" s="312"/>
      <c r="AR40" s="313"/>
      <c r="AV40" s="311"/>
      <c r="AW40" s="312"/>
      <c r="AX40" s="313"/>
      <c r="BB40" s="311"/>
      <c r="BC40" s="312"/>
      <c r="BD40" s="313"/>
      <c r="BH40" s="311"/>
      <c r="BI40" s="312"/>
      <c r="BJ40" s="313"/>
      <c r="BN40" s="311"/>
      <c r="BO40" s="312"/>
      <c r="BP40" s="313"/>
      <c r="BT40" s="311"/>
      <c r="BU40" s="312"/>
      <c r="BV40" s="313"/>
      <c r="BZ40" s="311"/>
      <c r="CA40" s="312"/>
      <c r="CB40" s="313"/>
      <c r="CF40" s="311"/>
      <c r="CG40" s="312"/>
      <c r="CH40" s="313"/>
      <c r="CL40" s="311"/>
      <c r="CM40" s="312"/>
      <c r="CN40" s="313"/>
      <c r="CR40" s="311"/>
      <c r="CS40" s="312"/>
      <c r="CT40" s="313"/>
      <c r="CX40" s="311"/>
      <c r="CY40" s="312"/>
      <c r="CZ40" s="313"/>
      <c r="DD40" s="311"/>
      <c r="DE40" s="312"/>
      <c r="DF40" s="313"/>
      <c r="DJ40" s="311"/>
      <c r="DK40" s="312"/>
      <c r="DL40" s="313"/>
      <c r="DP40" s="311"/>
      <c r="DQ40" s="312"/>
      <c r="DR40" s="313"/>
      <c r="DV40" s="311"/>
      <c r="DW40" s="312"/>
      <c r="DX40" s="313"/>
      <c r="EB40" s="311"/>
      <c r="EC40" s="312"/>
      <c r="ED40" s="313"/>
      <c r="EH40" s="311"/>
      <c r="EI40" s="312"/>
      <c r="EJ40" s="313"/>
      <c r="EN40" s="311"/>
      <c r="EO40" s="312"/>
      <c r="EP40" s="313"/>
      <c r="ET40" s="311"/>
      <c r="EU40" s="312"/>
      <c r="EV40" s="313"/>
      <c r="EZ40" s="311"/>
      <c r="FA40" s="312"/>
      <c r="FB40" s="313"/>
      <c r="FF40" s="311"/>
      <c r="FG40" s="312"/>
      <c r="FH40" s="313"/>
      <c r="FL40" s="311"/>
      <c r="FM40" s="312"/>
      <c r="FN40" s="313"/>
      <c r="FR40" s="311" t="s">
        <v>2021</v>
      </c>
      <c r="FS40" s="312">
        <v>11.591803110000001</v>
      </c>
      <c r="FT40" s="313">
        <v>6.58</v>
      </c>
      <c r="FX40" s="311"/>
      <c r="FY40" s="312"/>
      <c r="FZ40" s="313"/>
      <c r="GD40" s="311"/>
      <c r="GE40" s="312"/>
      <c r="GF40" s="313"/>
      <c r="GJ40" s="311"/>
      <c r="GK40" s="312"/>
      <c r="GL40" s="313"/>
      <c r="GP40" s="311"/>
      <c r="GQ40" s="312"/>
      <c r="GR40" s="313"/>
      <c r="GV40" s="311"/>
      <c r="GW40" s="312"/>
      <c r="GX40" s="313"/>
    </row>
    <row r="41" spans="6:206">
      <c r="F41" s="311"/>
      <c r="G41" s="312"/>
      <c r="H41" s="313"/>
      <c r="L41" s="311"/>
      <c r="M41" s="312"/>
      <c r="N41" s="313"/>
      <c r="R41" s="311"/>
      <c r="S41" s="312"/>
      <c r="T41" s="313"/>
      <c r="X41" s="311"/>
      <c r="Y41" s="312"/>
      <c r="Z41" s="313"/>
      <c r="AD41" s="311"/>
      <c r="AE41" s="312"/>
      <c r="AF41" s="313"/>
      <c r="AJ41" s="311"/>
      <c r="AK41" s="312"/>
      <c r="AL41" s="313"/>
      <c r="AP41" s="311"/>
      <c r="AQ41" s="312"/>
      <c r="AR41" s="313"/>
      <c r="AV41" s="311"/>
      <c r="AW41" s="312"/>
      <c r="AX41" s="313"/>
      <c r="BB41" s="311"/>
      <c r="BC41" s="312"/>
      <c r="BD41" s="313"/>
      <c r="BH41" s="311"/>
      <c r="BI41" s="312"/>
      <c r="BJ41" s="313"/>
      <c r="BN41" s="311"/>
      <c r="BO41" s="312"/>
      <c r="BP41" s="313"/>
      <c r="BT41" s="311"/>
      <c r="BU41" s="312"/>
      <c r="BV41" s="313"/>
      <c r="BZ41" s="311"/>
      <c r="CA41" s="312"/>
      <c r="CB41" s="313"/>
      <c r="CF41" s="311"/>
      <c r="CG41" s="312"/>
      <c r="CH41" s="313"/>
      <c r="CL41" s="311"/>
      <c r="CM41" s="312"/>
      <c r="CN41" s="313"/>
      <c r="CR41" s="311"/>
      <c r="CS41" s="312"/>
      <c r="CT41" s="313"/>
      <c r="CX41" s="311"/>
      <c r="CY41" s="312"/>
      <c r="CZ41" s="313"/>
      <c r="DD41" s="311"/>
      <c r="DE41" s="312"/>
      <c r="DF41" s="313"/>
      <c r="DJ41" s="311"/>
      <c r="DK41" s="312"/>
      <c r="DL41" s="313"/>
      <c r="DP41" s="311"/>
      <c r="DQ41" s="312"/>
      <c r="DR41" s="313"/>
      <c r="DV41" s="311"/>
      <c r="DW41" s="312"/>
      <c r="DX41" s="313"/>
      <c r="EB41" s="311"/>
      <c r="EC41" s="312"/>
      <c r="ED41" s="313"/>
      <c r="EH41" s="311"/>
      <c r="EI41" s="312"/>
      <c r="EJ41" s="313"/>
      <c r="EN41" s="311"/>
      <c r="EO41" s="312"/>
      <c r="EP41" s="313"/>
      <c r="ET41" s="311"/>
      <c r="EU41" s="312"/>
      <c r="EV41" s="313"/>
      <c r="EZ41" s="311"/>
      <c r="FA41" s="312"/>
      <c r="FB41" s="313"/>
      <c r="FF41" s="311"/>
      <c r="FG41" s="312"/>
      <c r="FH41" s="313"/>
      <c r="FL41" s="311"/>
      <c r="FM41" s="312"/>
      <c r="FN41" s="313"/>
      <c r="FR41" s="311" t="s">
        <v>2169</v>
      </c>
      <c r="FS41" s="312">
        <v>1.7598323600000001</v>
      </c>
      <c r="FT41" s="313">
        <v>1</v>
      </c>
      <c r="FX41" s="311"/>
      <c r="FY41" s="312"/>
      <c r="FZ41" s="313"/>
      <c r="GD41" s="311"/>
      <c r="GE41" s="312"/>
      <c r="GF41" s="313"/>
      <c r="GJ41" s="311"/>
      <c r="GK41" s="312"/>
      <c r="GL41" s="313"/>
      <c r="GP41" s="311"/>
      <c r="GQ41" s="312"/>
      <c r="GR41" s="313"/>
      <c r="GV41" s="311"/>
      <c r="GW41" s="312"/>
      <c r="GX41" s="313"/>
    </row>
    <row r="42" spans="6:206">
      <c r="F42" s="311"/>
      <c r="G42" s="312"/>
      <c r="H42" s="313"/>
      <c r="L42" s="311"/>
      <c r="M42" s="312"/>
      <c r="N42" s="313"/>
      <c r="R42" s="311"/>
      <c r="S42" s="312"/>
      <c r="T42" s="313"/>
      <c r="X42" s="311"/>
      <c r="Y42" s="312"/>
      <c r="Z42" s="313"/>
      <c r="AD42" s="311"/>
      <c r="AE42" s="312"/>
      <c r="AF42" s="313"/>
      <c r="AJ42" s="311"/>
      <c r="AK42" s="312"/>
      <c r="AL42" s="313"/>
      <c r="AP42" s="311"/>
      <c r="AQ42" s="312"/>
      <c r="AR42" s="313"/>
      <c r="AV42" s="311"/>
      <c r="AW42" s="312"/>
      <c r="AX42" s="313"/>
      <c r="BB42" s="311"/>
      <c r="BC42" s="312"/>
      <c r="BD42" s="313"/>
      <c r="BH42" s="311"/>
      <c r="BI42" s="312"/>
      <c r="BJ42" s="313"/>
      <c r="BN42" s="311"/>
      <c r="BO42" s="312"/>
      <c r="BP42" s="313"/>
      <c r="BT42" s="311"/>
      <c r="BU42" s="312"/>
      <c r="BV42" s="313"/>
      <c r="BZ42" s="311"/>
      <c r="CA42" s="312"/>
      <c r="CB42" s="313"/>
      <c r="CF42" s="311"/>
      <c r="CG42" s="312"/>
      <c r="CH42" s="313"/>
      <c r="CL42" s="311"/>
      <c r="CM42" s="312"/>
      <c r="CN42" s="313"/>
      <c r="CR42" s="311"/>
      <c r="CS42" s="312"/>
      <c r="CT42" s="313"/>
      <c r="CX42" s="311"/>
      <c r="CY42" s="312"/>
      <c r="CZ42" s="313"/>
      <c r="DD42" s="311"/>
      <c r="DE42" s="312"/>
      <c r="DF42" s="313"/>
      <c r="DJ42" s="311"/>
      <c r="DK42" s="312"/>
      <c r="DL42" s="313"/>
      <c r="DP42" s="311"/>
      <c r="DQ42" s="312"/>
      <c r="DR42" s="313"/>
      <c r="DV42" s="311"/>
      <c r="DW42" s="312"/>
      <c r="DX42" s="313"/>
      <c r="EB42" s="311"/>
      <c r="EC42" s="312"/>
      <c r="ED42" s="313"/>
      <c r="EH42" s="311"/>
      <c r="EI42" s="312"/>
      <c r="EJ42" s="313"/>
      <c r="EN42" s="311"/>
      <c r="EO42" s="312"/>
      <c r="EP42" s="313"/>
      <c r="ET42" s="311"/>
      <c r="EU42" s="312"/>
      <c r="EV42" s="313"/>
      <c r="EZ42" s="311"/>
      <c r="FA42" s="312"/>
      <c r="FB42" s="313"/>
      <c r="FF42" s="311"/>
      <c r="FG42" s="312"/>
      <c r="FH42" s="313"/>
      <c r="FL42" s="311"/>
      <c r="FM42" s="312"/>
      <c r="FN42" s="313"/>
      <c r="FR42" s="311" t="s">
        <v>1623</v>
      </c>
      <c r="FS42" s="312">
        <v>8.7813212099999998</v>
      </c>
      <c r="FT42" s="313">
        <v>4.9800000000000004</v>
      </c>
      <c r="FX42" s="311"/>
      <c r="FY42" s="312"/>
      <c r="FZ42" s="313"/>
      <c r="GD42" s="311"/>
      <c r="GE42" s="312"/>
      <c r="GF42" s="313"/>
      <c r="GJ42" s="311"/>
      <c r="GK42" s="312"/>
      <c r="GL42" s="313"/>
      <c r="GP42" s="311"/>
      <c r="GQ42" s="312"/>
      <c r="GR42" s="313"/>
      <c r="GV42" s="311"/>
      <c r="GW42" s="312"/>
      <c r="GX42" s="313"/>
    </row>
    <row r="43" spans="6:206">
      <c r="F43" s="311"/>
      <c r="G43" s="312"/>
      <c r="H43" s="313"/>
      <c r="L43" s="311"/>
      <c r="M43" s="312"/>
      <c r="N43" s="313"/>
      <c r="R43" s="311"/>
      <c r="S43" s="312"/>
      <c r="T43" s="313"/>
      <c r="X43" s="311"/>
      <c r="Y43" s="312"/>
      <c r="Z43" s="313"/>
      <c r="AD43" s="311"/>
      <c r="AE43" s="312"/>
      <c r="AF43" s="313"/>
      <c r="AJ43" s="311"/>
      <c r="AK43" s="312"/>
      <c r="AL43" s="313"/>
      <c r="AP43" s="311"/>
      <c r="AQ43" s="312"/>
      <c r="AR43" s="313"/>
      <c r="AV43" s="311"/>
      <c r="AW43" s="312"/>
      <c r="AX43" s="313"/>
      <c r="BB43" s="311"/>
      <c r="BC43" s="312"/>
      <c r="BD43" s="313"/>
      <c r="BH43" s="311"/>
      <c r="BI43" s="312"/>
      <c r="BJ43" s="313"/>
      <c r="BN43" s="311"/>
      <c r="BO43" s="312"/>
      <c r="BP43" s="313"/>
      <c r="BT43" s="311"/>
      <c r="BU43" s="312"/>
      <c r="BV43" s="313"/>
      <c r="BZ43" s="311"/>
      <c r="CA43" s="312"/>
      <c r="CB43" s="313"/>
      <c r="CF43" s="311"/>
      <c r="CG43" s="312"/>
      <c r="CH43" s="313"/>
      <c r="CL43" s="311"/>
      <c r="CM43" s="312"/>
      <c r="CN43" s="313"/>
      <c r="CR43" s="311"/>
      <c r="CS43" s="312"/>
      <c r="CT43" s="313"/>
      <c r="CX43" s="311"/>
      <c r="CY43" s="312"/>
      <c r="CZ43" s="313"/>
      <c r="DD43" s="311"/>
      <c r="DE43" s="312"/>
      <c r="DF43" s="313"/>
      <c r="DJ43" s="311"/>
      <c r="DK43" s="312"/>
      <c r="DL43" s="313"/>
      <c r="DP43" s="311"/>
      <c r="DQ43" s="312"/>
      <c r="DR43" s="313"/>
      <c r="DV43" s="311"/>
      <c r="DW43" s="312"/>
      <c r="DX43" s="313"/>
      <c r="EB43" s="311"/>
      <c r="EC43" s="312"/>
      <c r="ED43" s="313"/>
      <c r="EH43" s="311"/>
      <c r="EI43" s="312"/>
      <c r="EJ43" s="313"/>
      <c r="EN43" s="311"/>
      <c r="EO43" s="312"/>
      <c r="EP43" s="313"/>
      <c r="ET43" s="311"/>
      <c r="EU43" s="312"/>
      <c r="EV43" s="313"/>
      <c r="EZ43" s="311"/>
      <c r="FA43" s="312"/>
      <c r="FB43" s="313"/>
      <c r="FF43" s="311"/>
      <c r="FG43" s="312"/>
      <c r="FH43" s="313"/>
      <c r="FL43" s="311"/>
      <c r="FM43" s="312"/>
      <c r="FN43" s="313"/>
      <c r="FR43" s="311"/>
      <c r="FS43" s="312"/>
      <c r="FT43" s="313"/>
      <c r="FX43" s="311"/>
      <c r="FY43" s="312"/>
      <c r="FZ43" s="313"/>
      <c r="GD43" s="311"/>
      <c r="GE43" s="312"/>
      <c r="GF43" s="313"/>
      <c r="GJ43" s="311"/>
      <c r="GK43" s="312"/>
      <c r="GL43" s="313"/>
      <c r="GP43" s="311"/>
      <c r="GQ43" s="312"/>
      <c r="GR43" s="313"/>
      <c r="GV43" s="311"/>
      <c r="GW43" s="312"/>
      <c r="GX43" s="313"/>
    </row>
    <row r="44" spans="6:206">
      <c r="F44" s="311"/>
      <c r="G44" s="312"/>
      <c r="H44" s="313"/>
      <c r="L44" s="311"/>
      <c r="M44" s="312"/>
      <c r="N44" s="313"/>
      <c r="R44" s="311"/>
      <c r="S44" s="312"/>
      <c r="T44" s="313"/>
      <c r="X44" s="311"/>
      <c r="Y44" s="312"/>
      <c r="Z44" s="313"/>
      <c r="AD44" s="311"/>
      <c r="AE44" s="312"/>
      <c r="AF44" s="313"/>
      <c r="AJ44" s="311"/>
      <c r="AK44" s="312"/>
      <c r="AL44" s="313"/>
      <c r="AP44" s="311"/>
      <c r="AQ44" s="312"/>
      <c r="AR44" s="313"/>
      <c r="AV44" s="311"/>
      <c r="AW44" s="312"/>
      <c r="AX44" s="313"/>
      <c r="BB44" s="311"/>
      <c r="BC44" s="312"/>
      <c r="BD44" s="313"/>
      <c r="BH44" s="311"/>
      <c r="BI44" s="312"/>
      <c r="BJ44" s="313"/>
      <c r="BN44" s="311"/>
      <c r="BO44" s="312"/>
      <c r="BP44" s="313"/>
      <c r="BT44" s="311"/>
      <c r="BU44" s="312"/>
      <c r="BV44" s="313"/>
      <c r="BZ44" s="311"/>
      <c r="CA44" s="312"/>
      <c r="CB44" s="313"/>
      <c r="CF44" s="311"/>
      <c r="CG44" s="312"/>
      <c r="CH44" s="313"/>
      <c r="CL44" s="311"/>
      <c r="CM44" s="312"/>
      <c r="CN44" s="313"/>
      <c r="CR44" s="311"/>
      <c r="CS44" s="312"/>
      <c r="CT44" s="313"/>
      <c r="CX44" s="311"/>
      <c r="CY44" s="312"/>
      <c r="CZ44" s="313"/>
      <c r="DD44" s="311"/>
      <c r="DE44" s="312"/>
      <c r="DF44" s="313"/>
      <c r="DJ44" s="311"/>
      <c r="DK44" s="312"/>
      <c r="DL44" s="313"/>
      <c r="DP44" s="311"/>
      <c r="DQ44" s="312"/>
      <c r="DR44" s="313"/>
      <c r="DV44" s="311"/>
      <c r="DW44" s="312"/>
      <c r="DX44" s="313"/>
      <c r="EB44" s="311"/>
      <c r="EC44" s="312"/>
      <c r="ED44" s="313"/>
      <c r="EH44" s="311"/>
      <c r="EI44" s="312"/>
      <c r="EJ44" s="313"/>
      <c r="EN44" s="311"/>
      <c r="EO44" s="312"/>
      <c r="EP44" s="313"/>
      <c r="ET44" s="311"/>
      <c r="EU44" s="312"/>
      <c r="EV44" s="313"/>
      <c r="EZ44" s="311"/>
      <c r="FA44" s="312"/>
      <c r="FB44" s="313"/>
      <c r="FF44" s="311"/>
      <c r="FG44" s="312"/>
      <c r="FH44" s="313"/>
      <c r="FL44" s="311"/>
      <c r="FM44" s="312"/>
      <c r="FN44" s="313"/>
      <c r="FR44" s="311"/>
      <c r="FS44" s="312"/>
      <c r="FT44" s="313"/>
      <c r="FX44" s="311"/>
      <c r="FY44" s="312"/>
      <c r="FZ44" s="313"/>
      <c r="GD44" s="311"/>
      <c r="GE44" s="312"/>
      <c r="GF44" s="313"/>
      <c r="GJ44" s="311"/>
      <c r="GK44" s="312"/>
      <c r="GL44" s="313"/>
      <c r="GP44" s="311"/>
      <c r="GQ44" s="312"/>
      <c r="GR44" s="313"/>
      <c r="GV44" s="311"/>
      <c r="GW44" s="312"/>
      <c r="GX44" s="313"/>
    </row>
    <row r="45" spans="6:206">
      <c r="F45" s="311"/>
      <c r="G45" s="312"/>
      <c r="H45" s="313"/>
      <c r="L45" s="311"/>
      <c r="M45" s="312"/>
      <c r="N45" s="313"/>
      <c r="R45" s="311"/>
      <c r="S45" s="312"/>
      <c r="T45" s="313"/>
      <c r="X45" s="311"/>
      <c r="Y45" s="312"/>
      <c r="Z45" s="313"/>
      <c r="AD45" s="311"/>
      <c r="AE45" s="312"/>
      <c r="AF45" s="313"/>
      <c r="AJ45" s="311"/>
      <c r="AK45" s="312"/>
      <c r="AL45" s="313"/>
      <c r="AP45" s="311"/>
      <c r="AQ45" s="312"/>
      <c r="AR45" s="313"/>
      <c r="AV45" s="311"/>
      <c r="AW45" s="312"/>
      <c r="AX45" s="313"/>
      <c r="BB45" s="311"/>
      <c r="BC45" s="312"/>
      <c r="BD45" s="313"/>
      <c r="BH45" s="311"/>
      <c r="BI45" s="312"/>
      <c r="BJ45" s="313"/>
      <c r="BN45" s="311"/>
      <c r="BO45" s="312"/>
      <c r="BP45" s="313"/>
      <c r="BT45" s="311"/>
      <c r="BU45" s="312"/>
      <c r="BV45" s="313"/>
      <c r="BZ45" s="311"/>
      <c r="CA45" s="312"/>
      <c r="CB45" s="313"/>
      <c r="CF45" s="311"/>
      <c r="CG45" s="312"/>
      <c r="CH45" s="313"/>
      <c r="CL45" s="311"/>
      <c r="CM45" s="312"/>
      <c r="CN45" s="313"/>
      <c r="CR45" s="311"/>
      <c r="CS45" s="312"/>
      <c r="CT45" s="313"/>
      <c r="CX45" s="311"/>
      <c r="CY45" s="312"/>
      <c r="CZ45" s="313"/>
      <c r="DD45" s="311"/>
      <c r="DE45" s="312"/>
      <c r="DF45" s="313"/>
      <c r="DJ45" s="311"/>
      <c r="DK45" s="312"/>
      <c r="DL45" s="313"/>
      <c r="DP45" s="311"/>
      <c r="DQ45" s="312"/>
      <c r="DR45" s="313"/>
      <c r="DV45" s="311"/>
      <c r="DW45" s="312"/>
      <c r="DX45" s="313"/>
      <c r="EB45" s="311"/>
      <c r="EC45" s="312"/>
      <c r="ED45" s="313"/>
      <c r="EH45" s="311"/>
      <c r="EI45" s="312"/>
      <c r="EJ45" s="313"/>
      <c r="EN45" s="311"/>
      <c r="EO45" s="312"/>
      <c r="EP45" s="313"/>
      <c r="ET45" s="311"/>
      <c r="EU45" s="312"/>
      <c r="EV45" s="313"/>
      <c r="EZ45" s="311"/>
      <c r="FA45" s="312"/>
      <c r="FB45" s="313"/>
      <c r="FF45" s="311"/>
      <c r="FG45" s="312"/>
      <c r="FH45" s="313"/>
      <c r="FL45" s="311"/>
      <c r="FM45" s="312"/>
      <c r="FN45" s="313"/>
      <c r="FR45" s="311"/>
      <c r="FS45" s="312"/>
      <c r="FT45" s="313"/>
      <c r="FX45" s="311"/>
      <c r="FY45" s="312"/>
      <c r="FZ45" s="313"/>
      <c r="GD45" s="311"/>
      <c r="GE45" s="312"/>
      <c r="GF45" s="313"/>
      <c r="GJ45" s="311"/>
      <c r="GK45" s="312"/>
      <c r="GL45" s="313"/>
      <c r="GP45" s="311"/>
      <c r="GQ45" s="312"/>
      <c r="GR45" s="313"/>
      <c r="GV45" s="311"/>
      <c r="GW45" s="312"/>
      <c r="GX45" s="313"/>
    </row>
    <row r="46" spans="6:206">
      <c r="F46" s="311"/>
      <c r="G46" s="312"/>
      <c r="H46" s="313"/>
      <c r="L46" s="311"/>
      <c r="M46" s="312"/>
      <c r="N46" s="313"/>
      <c r="R46" s="311"/>
      <c r="S46" s="312"/>
      <c r="T46" s="313"/>
      <c r="X46" s="311"/>
      <c r="Y46" s="312"/>
      <c r="Z46" s="313"/>
      <c r="AD46" s="311"/>
      <c r="AE46" s="312"/>
      <c r="AF46" s="313"/>
      <c r="AJ46" s="311"/>
      <c r="AK46" s="312"/>
      <c r="AL46" s="313"/>
      <c r="AP46" s="311"/>
      <c r="AQ46" s="312"/>
      <c r="AR46" s="313"/>
      <c r="AV46" s="311"/>
      <c r="AW46" s="312"/>
      <c r="AX46" s="313"/>
      <c r="BB46" s="311"/>
      <c r="BC46" s="312"/>
      <c r="BD46" s="313"/>
      <c r="BH46" s="311"/>
      <c r="BI46" s="312"/>
      <c r="BJ46" s="313"/>
      <c r="BN46" s="311"/>
      <c r="BO46" s="312"/>
      <c r="BP46" s="313"/>
      <c r="BT46" s="311"/>
      <c r="BU46" s="312"/>
      <c r="BV46" s="313"/>
      <c r="BZ46" s="311"/>
      <c r="CA46" s="312"/>
      <c r="CB46" s="313"/>
      <c r="CF46" s="311"/>
      <c r="CG46" s="312"/>
      <c r="CH46" s="313"/>
      <c r="CL46" s="311"/>
      <c r="CM46" s="312"/>
      <c r="CN46" s="313"/>
      <c r="CR46" s="311"/>
      <c r="CS46" s="312"/>
      <c r="CT46" s="313"/>
      <c r="CX46" s="311"/>
      <c r="CY46" s="312"/>
      <c r="CZ46" s="313"/>
      <c r="DD46" s="311"/>
      <c r="DE46" s="312"/>
      <c r="DF46" s="313"/>
      <c r="DJ46" s="311"/>
      <c r="DK46" s="312"/>
      <c r="DL46" s="313"/>
      <c r="DP46" s="311"/>
      <c r="DQ46" s="312"/>
      <c r="DR46" s="313"/>
      <c r="DV46" s="311"/>
      <c r="DW46" s="312"/>
      <c r="DX46" s="313"/>
      <c r="EB46" s="311"/>
      <c r="EC46" s="312"/>
      <c r="ED46" s="313"/>
      <c r="EH46" s="311"/>
      <c r="EI46" s="312"/>
      <c r="EJ46" s="313"/>
      <c r="EN46" s="311"/>
      <c r="EO46" s="312"/>
      <c r="EP46" s="313"/>
      <c r="ET46" s="311"/>
      <c r="EU46" s="312"/>
      <c r="EV46" s="313"/>
      <c r="EZ46" s="311"/>
      <c r="FA46" s="312"/>
      <c r="FB46" s="313"/>
      <c r="FF46" s="311"/>
      <c r="FG46" s="312"/>
      <c r="FH46" s="313"/>
      <c r="FL46" s="311"/>
      <c r="FM46" s="312"/>
      <c r="FN46" s="313"/>
      <c r="FR46" s="311"/>
      <c r="FS46" s="312"/>
      <c r="FT46" s="313"/>
      <c r="FX46" s="311"/>
      <c r="FY46" s="312"/>
      <c r="FZ46" s="313"/>
      <c r="GD46" s="311"/>
      <c r="GE46" s="312"/>
      <c r="GF46" s="313"/>
      <c r="GJ46" s="311"/>
      <c r="GK46" s="312"/>
      <c r="GL46" s="313"/>
      <c r="GP46" s="311"/>
      <c r="GQ46" s="312"/>
      <c r="GR46" s="313"/>
      <c r="GV46" s="311"/>
      <c r="GW46" s="312"/>
      <c r="GX46" s="313"/>
    </row>
    <row r="47" spans="6:206">
      <c r="F47" s="311"/>
      <c r="G47" s="312"/>
      <c r="H47" s="313"/>
      <c r="L47" s="311"/>
      <c r="M47" s="312"/>
      <c r="N47" s="313"/>
      <c r="R47" s="311"/>
      <c r="S47" s="312"/>
      <c r="T47" s="313"/>
      <c r="X47" s="311"/>
      <c r="Y47" s="312"/>
      <c r="Z47" s="313"/>
      <c r="AD47" s="311"/>
      <c r="AE47" s="312"/>
      <c r="AF47" s="313"/>
      <c r="AJ47" s="311"/>
      <c r="AK47" s="312"/>
      <c r="AL47" s="313"/>
      <c r="AP47" s="311"/>
      <c r="AQ47" s="312"/>
      <c r="AR47" s="313"/>
      <c r="AV47" s="311"/>
      <c r="AW47" s="312"/>
      <c r="AX47" s="313"/>
      <c r="BB47" s="311"/>
      <c r="BC47" s="312"/>
      <c r="BD47" s="313"/>
      <c r="BH47" s="311"/>
      <c r="BI47" s="312"/>
      <c r="BJ47" s="313"/>
      <c r="BN47" s="311"/>
      <c r="BO47" s="312"/>
      <c r="BP47" s="313"/>
      <c r="BT47" s="311"/>
      <c r="BU47" s="312"/>
      <c r="BV47" s="313"/>
      <c r="BZ47" s="311"/>
      <c r="CA47" s="312"/>
      <c r="CB47" s="313"/>
      <c r="CF47" s="311"/>
      <c r="CG47" s="312"/>
      <c r="CH47" s="313"/>
      <c r="CL47" s="311"/>
      <c r="CM47" s="312"/>
      <c r="CN47" s="313"/>
      <c r="CR47" s="311"/>
      <c r="CS47" s="312"/>
      <c r="CT47" s="313"/>
      <c r="CX47" s="311"/>
      <c r="CY47" s="312"/>
      <c r="CZ47" s="313"/>
      <c r="DD47" s="311"/>
      <c r="DE47" s="312"/>
      <c r="DF47" s="313"/>
      <c r="DJ47" s="311"/>
      <c r="DK47" s="312"/>
      <c r="DL47" s="313"/>
      <c r="DP47" s="311"/>
      <c r="DQ47" s="312"/>
      <c r="DR47" s="313"/>
      <c r="DV47" s="311"/>
      <c r="DW47" s="312"/>
      <c r="DX47" s="313"/>
      <c r="EB47" s="311"/>
      <c r="EC47" s="312"/>
      <c r="ED47" s="313"/>
      <c r="EH47" s="311"/>
      <c r="EI47" s="312"/>
      <c r="EJ47" s="313"/>
      <c r="EN47" s="311"/>
      <c r="EO47" s="312"/>
      <c r="EP47" s="313"/>
      <c r="ET47" s="311"/>
      <c r="EU47" s="312"/>
      <c r="EV47" s="313"/>
      <c r="EZ47" s="311"/>
      <c r="FA47" s="312"/>
      <c r="FB47" s="313"/>
      <c r="FF47" s="311"/>
      <c r="FG47" s="312"/>
      <c r="FH47" s="313"/>
      <c r="FL47" s="311"/>
      <c r="FM47" s="312"/>
      <c r="FN47" s="313"/>
      <c r="FR47" s="311"/>
      <c r="FS47" s="312"/>
      <c r="FT47" s="313"/>
      <c r="FX47" s="311"/>
      <c r="FY47" s="312"/>
      <c r="FZ47" s="313"/>
      <c r="GD47" s="311"/>
      <c r="GE47" s="312"/>
      <c r="GF47" s="313"/>
      <c r="GJ47" s="311"/>
      <c r="GK47" s="312"/>
      <c r="GL47" s="313"/>
      <c r="GP47" s="311"/>
      <c r="GQ47" s="312"/>
      <c r="GR47" s="313"/>
      <c r="GV47" s="311"/>
      <c r="GW47" s="312"/>
      <c r="GX47" s="313"/>
    </row>
    <row r="48" spans="6:206">
      <c r="F48" s="311"/>
      <c r="G48" s="312"/>
      <c r="H48" s="313"/>
      <c r="L48" s="311"/>
      <c r="M48" s="312"/>
      <c r="N48" s="313"/>
      <c r="R48" s="311"/>
      <c r="S48" s="312"/>
      <c r="T48" s="313"/>
      <c r="X48" s="311"/>
      <c r="Y48" s="312"/>
      <c r="Z48" s="313"/>
      <c r="AD48" s="311"/>
      <c r="AE48" s="312"/>
      <c r="AF48" s="313"/>
      <c r="AJ48" s="311"/>
      <c r="AK48" s="312"/>
      <c r="AL48" s="313"/>
      <c r="AP48" s="311"/>
      <c r="AQ48" s="312"/>
      <c r="AR48" s="313"/>
      <c r="AV48" s="311"/>
      <c r="AW48" s="312"/>
      <c r="AX48" s="313"/>
      <c r="BB48" s="311"/>
      <c r="BC48" s="312"/>
      <c r="BD48" s="313"/>
      <c r="BH48" s="311"/>
      <c r="BI48" s="312"/>
      <c r="BJ48" s="313"/>
      <c r="BN48" s="311"/>
      <c r="BO48" s="312"/>
      <c r="BP48" s="313"/>
      <c r="BT48" s="311"/>
      <c r="BU48" s="312"/>
      <c r="BV48" s="313"/>
      <c r="BZ48" s="311"/>
      <c r="CA48" s="312"/>
      <c r="CB48" s="313"/>
      <c r="CF48" s="311"/>
      <c r="CG48" s="312"/>
      <c r="CH48" s="313"/>
      <c r="CL48" s="311"/>
      <c r="CM48" s="312"/>
      <c r="CN48" s="313"/>
      <c r="CR48" s="311"/>
      <c r="CS48" s="312"/>
      <c r="CT48" s="313"/>
      <c r="CX48" s="311"/>
      <c r="CY48" s="312"/>
      <c r="CZ48" s="313"/>
      <c r="DD48" s="311"/>
      <c r="DE48" s="312"/>
      <c r="DF48" s="313"/>
      <c r="DJ48" s="311"/>
      <c r="DK48" s="312"/>
      <c r="DL48" s="313"/>
      <c r="DP48" s="311"/>
      <c r="DQ48" s="312"/>
      <c r="DR48" s="313"/>
      <c r="DV48" s="311"/>
      <c r="DW48" s="312"/>
      <c r="DX48" s="313"/>
      <c r="EB48" s="311"/>
      <c r="EC48" s="312"/>
      <c r="ED48" s="313"/>
      <c r="EH48" s="311"/>
      <c r="EI48" s="312"/>
      <c r="EJ48" s="313"/>
      <c r="EN48" s="311"/>
      <c r="EO48" s="312"/>
      <c r="EP48" s="313"/>
      <c r="ET48" s="311"/>
      <c r="EU48" s="312"/>
      <c r="EV48" s="313"/>
      <c r="EZ48" s="311"/>
      <c r="FA48" s="312"/>
      <c r="FB48" s="313"/>
      <c r="FF48" s="311"/>
      <c r="FG48" s="312"/>
      <c r="FH48" s="313"/>
      <c r="FL48" s="311"/>
      <c r="FM48" s="312"/>
      <c r="FN48" s="313"/>
      <c r="FR48" s="311"/>
      <c r="FS48" s="312"/>
      <c r="FT48" s="313"/>
      <c r="FX48" s="311"/>
      <c r="FY48" s="312"/>
      <c r="FZ48" s="313"/>
      <c r="GD48" s="311"/>
      <c r="GE48" s="312"/>
      <c r="GF48" s="313"/>
      <c r="GJ48" s="311"/>
      <c r="GK48" s="312"/>
      <c r="GL48" s="313"/>
      <c r="GP48" s="311"/>
      <c r="GQ48" s="312"/>
      <c r="GR48" s="313"/>
      <c r="GV48" s="311"/>
      <c r="GW48" s="312"/>
      <c r="GX48" s="313"/>
    </row>
    <row r="49" spans="1:209">
      <c r="F49" s="311"/>
      <c r="G49" s="312"/>
      <c r="H49" s="313"/>
      <c r="L49" s="311"/>
      <c r="M49" s="312"/>
      <c r="N49" s="313"/>
      <c r="R49" s="311"/>
      <c r="S49" s="312"/>
      <c r="T49" s="313"/>
      <c r="X49" s="311"/>
      <c r="Y49" s="312"/>
      <c r="Z49" s="313"/>
      <c r="AD49" s="311"/>
      <c r="AE49" s="312"/>
      <c r="AF49" s="313"/>
      <c r="AJ49" s="311"/>
      <c r="AK49" s="312"/>
      <c r="AL49" s="313"/>
      <c r="AP49" s="311"/>
      <c r="AQ49" s="312"/>
      <c r="AR49" s="313"/>
      <c r="AV49" s="311"/>
      <c r="AW49" s="312"/>
      <c r="AX49" s="313"/>
      <c r="BB49" s="311"/>
      <c r="BC49" s="312"/>
      <c r="BD49" s="313"/>
      <c r="BH49" s="311"/>
      <c r="BI49" s="312"/>
      <c r="BJ49" s="313"/>
      <c r="BN49" s="311"/>
      <c r="BO49" s="312"/>
      <c r="BP49" s="313"/>
      <c r="BT49" s="311"/>
      <c r="BU49" s="312"/>
      <c r="BV49" s="313"/>
      <c r="BZ49" s="311"/>
      <c r="CA49" s="312"/>
      <c r="CB49" s="313"/>
      <c r="CF49" s="311"/>
      <c r="CG49" s="312"/>
      <c r="CH49" s="313"/>
      <c r="CL49" s="311"/>
      <c r="CM49" s="312"/>
      <c r="CN49" s="313"/>
      <c r="CR49" s="311"/>
      <c r="CS49" s="312"/>
      <c r="CT49" s="313"/>
      <c r="CX49" s="311"/>
      <c r="CY49" s="312"/>
      <c r="CZ49" s="313"/>
      <c r="DD49" s="311"/>
      <c r="DE49" s="312"/>
      <c r="DF49" s="313"/>
      <c r="DJ49" s="311"/>
      <c r="DK49" s="312"/>
      <c r="DL49" s="313"/>
      <c r="DP49" s="311"/>
      <c r="DQ49" s="312"/>
      <c r="DR49" s="313"/>
      <c r="DV49" s="311"/>
      <c r="DW49" s="312"/>
      <c r="DX49" s="313"/>
      <c r="EB49" s="311"/>
      <c r="EC49" s="312"/>
      <c r="ED49" s="313"/>
      <c r="EH49" s="311"/>
      <c r="EI49" s="312"/>
      <c r="EJ49" s="313"/>
      <c r="EN49" s="311"/>
      <c r="EO49" s="312"/>
      <c r="EP49" s="313"/>
      <c r="ET49" s="311"/>
      <c r="EU49" s="312"/>
      <c r="EV49" s="313"/>
      <c r="EZ49" s="311"/>
      <c r="FA49" s="312"/>
      <c r="FB49" s="313"/>
      <c r="FF49" s="311"/>
      <c r="FG49" s="312"/>
      <c r="FH49" s="313"/>
      <c r="FL49" s="311"/>
      <c r="FM49" s="312"/>
      <c r="FN49" s="313"/>
      <c r="FR49" s="311"/>
      <c r="FS49" s="312"/>
      <c r="FT49" s="313"/>
      <c r="FX49" s="311"/>
      <c r="FY49" s="312"/>
      <c r="FZ49" s="313"/>
      <c r="GD49" s="311"/>
      <c r="GE49" s="312"/>
      <c r="GF49" s="313"/>
      <c r="GJ49" s="311"/>
      <c r="GK49" s="312"/>
      <c r="GL49" s="313"/>
      <c r="GP49" s="311"/>
      <c r="GQ49" s="312"/>
      <c r="GR49" s="313"/>
      <c r="GV49" s="311"/>
      <c r="GW49" s="312"/>
      <c r="GX49" s="313"/>
    </row>
    <row r="50" spans="1:209">
      <c r="F50" s="311"/>
      <c r="G50" s="312"/>
      <c r="H50" s="313"/>
      <c r="L50" s="311"/>
      <c r="M50" s="312"/>
      <c r="N50" s="313"/>
      <c r="R50" s="311"/>
      <c r="S50" s="312"/>
      <c r="T50" s="313"/>
      <c r="X50" s="311"/>
      <c r="Y50" s="312"/>
      <c r="Z50" s="313"/>
      <c r="AD50" s="311"/>
      <c r="AE50" s="312"/>
      <c r="AF50" s="313"/>
      <c r="AJ50" s="311"/>
      <c r="AK50" s="312"/>
      <c r="AL50" s="313"/>
      <c r="AP50" s="311"/>
      <c r="AQ50" s="312"/>
      <c r="AR50" s="313"/>
      <c r="AV50" s="311"/>
      <c r="AW50" s="312"/>
      <c r="AX50" s="313"/>
      <c r="BB50" s="311"/>
      <c r="BC50" s="312"/>
      <c r="BD50" s="313"/>
      <c r="BH50" s="311"/>
      <c r="BI50" s="312"/>
      <c r="BJ50" s="313"/>
      <c r="BN50" s="311"/>
      <c r="BO50" s="312"/>
      <c r="BP50" s="313"/>
      <c r="BT50" s="311"/>
      <c r="BU50" s="312"/>
      <c r="BV50" s="313"/>
      <c r="BZ50" s="311"/>
      <c r="CA50" s="312"/>
      <c r="CB50" s="313"/>
      <c r="CF50" s="311"/>
      <c r="CG50" s="312"/>
      <c r="CH50" s="313"/>
      <c r="CL50" s="311"/>
      <c r="CM50" s="312"/>
      <c r="CN50" s="313"/>
      <c r="CR50" s="311"/>
      <c r="CS50" s="312"/>
      <c r="CT50" s="313"/>
      <c r="CX50" s="311"/>
      <c r="CY50" s="312"/>
      <c r="CZ50" s="313"/>
      <c r="DD50" s="311"/>
      <c r="DE50" s="312"/>
      <c r="DF50" s="313"/>
      <c r="DJ50" s="311"/>
      <c r="DK50" s="312"/>
      <c r="DL50" s="313"/>
      <c r="DP50" s="311"/>
      <c r="DQ50" s="312"/>
      <c r="DR50" s="313"/>
      <c r="DV50" s="311"/>
      <c r="DW50" s="312"/>
      <c r="DX50" s="313"/>
      <c r="EB50" s="311"/>
      <c r="EC50" s="312"/>
      <c r="ED50" s="313"/>
      <c r="EH50" s="311"/>
      <c r="EI50" s="312"/>
      <c r="EJ50" s="313"/>
      <c r="EN50" s="311"/>
      <c r="EO50" s="312"/>
      <c r="EP50" s="313"/>
      <c r="ET50" s="311"/>
      <c r="EU50" s="312"/>
      <c r="EV50" s="313"/>
      <c r="EZ50" s="311"/>
      <c r="FA50" s="312"/>
      <c r="FB50" s="313"/>
      <c r="FF50" s="311"/>
      <c r="FG50" s="312"/>
      <c r="FH50" s="313"/>
      <c r="FL50" s="311"/>
      <c r="FM50" s="312"/>
      <c r="FN50" s="313"/>
      <c r="FR50" s="311"/>
      <c r="FS50" s="312"/>
      <c r="FT50" s="313"/>
      <c r="FX50" s="311"/>
      <c r="FY50" s="312"/>
      <c r="FZ50" s="313"/>
      <c r="GD50" s="311"/>
      <c r="GE50" s="312"/>
      <c r="GF50" s="313"/>
      <c r="GJ50" s="311"/>
      <c r="GK50" s="312"/>
      <c r="GL50" s="313"/>
      <c r="GP50" s="311"/>
      <c r="GQ50" s="312"/>
      <c r="GR50" s="313"/>
      <c r="GV50" s="311"/>
      <c r="GW50" s="312"/>
      <c r="GX50" s="313"/>
    </row>
    <row r="51" spans="1:209">
      <c r="F51" s="311"/>
      <c r="G51" s="312"/>
      <c r="H51" s="313"/>
      <c r="L51" s="311"/>
      <c r="M51" s="312"/>
      <c r="N51" s="313"/>
      <c r="R51" s="311"/>
      <c r="S51" s="312"/>
      <c r="T51" s="313"/>
      <c r="X51" s="311"/>
      <c r="Y51" s="312"/>
      <c r="Z51" s="313"/>
      <c r="AD51" s="311"/>
      <c r="AE51" s="312"/>
      <c r="AF51" s="313"/>
      <c r="AJ51" s="311"/>
      <c r="AK51" s="312"/>
      <c r="AL51" s="313"/>
      <c r="AP51" s="311"/>
      <c r="AQ51" s="312"/>
      <c r="AR51" s="313"/>
      <c r="AV51" s="311"/>
      <c r="AW51" s="312"/>
      <c r="AX51" s="313"/>
      <c r="BB51" s="311"/>
      <c r="BC51" s="312"/>
      <c r="BD51" s="313"/>
      <c r="BH51" s="311"/>
      <c r="BI51" s="312"/>
      <c r="BJ51" s="313"/>
      <c r="BN51" s="311"/>
      <c r="BO51" s="312"/>
      <c r="BP51" s="313"/>
      <c r="BT51" s="311"/>
      <c r="BU51" s="312"/>
      <c r="BV51" s="313"/>
      <c r="BZ51" s="311"/>
      <c r="CA51" s="312"/>
      <c r="CB51" s="313"/>
      <c r="CF51" s="311"/>
      <c r="CG51" s="312"/>
      <c r="CH51" s="313"/>
      <c r="CL51" s="311"/>
      <c r="CM51" s="312"/>
      <c r="CN51" s="313"/>
      <c r="CR51" s="311"/>
      <c r="CS51" s="312"/>
      <c r="CT51" s="313"/>
      <c r="CX51" s="311"/>
      <c r="CY51" s="312"/>
      <c r="CZ51" s="313"/>
      <c r="DD51" s="311"/>
      <c r="DE51" s="312"/>
      <c r="DF51" s="313"/>
      <c r="DJ51" s="311"/>
      <c r="DK51" s="312"/>
      <c r="DL51" s="313"/>
      <c r="DP51" s="311"/>
      <c r="DQ51" s="312"/>
      <c r="DR51" s="313"/>
      <c r="DV51" s="311"/>
      <c r="DW51" s="312"/>
      <c r="DX51" s="313"/>
      <c r="EB51" s="311"/>
      <c r="EC51" s="312"/>
      <c r="ED51" s="313"/>
      <c r="EH51" s="311"/>
      <c r="EI51" s="312"/>
      <c r="EJ51" s="313"/>
      <c r="EN51" s="311"/>
      <c r="EO51" s="312"/>
      <c r="EP51" s="313"/>
      <c r="ET51" s="311"/>
      <c r="EU51" s="312"/>
      <c r="EV51" s="313"/>
      <c r="EZ51" s="311"/>
      <c r="FA51" s="312"/>
      <c r="FB51" s="313"/>
      <c r="FF51" s="311"/>
      <c r="FG51" s="312"/>
      <c r="FH51" s="313"/>
      <c r="FL51" s="311"/>
      <c r="FM51" s="312"/>
      <c r="FN51" s="313"/>
      <c r="FR51" s="311"/>
      <c r="FS51" s="312"/>
      <c r="FT51" s="313"/>
      <c r="FX51" s="311"/>
      <c r="FY51" s="312"/>
      <c r="FZ51" s="313"/>
      <c r="GD51" s="311"/>
      <c r="GE51" s="312"/>
      <c r="GF51" s="313"/>
      <c r="GJ51" s="311"/>
      <c r="GK51" s="312"/>
      <c r="GL51" s="313"/>
      <c r="GP51" s="311"/>
      <c r="GQ51" s="312"/>
      <c r="GR51" s="313"/>
      <c r="GV51" s="311"/>
      <c r="GW51" s="312"/>
      <c r="GX51" s="313"/>
    </row>
    <row r="52" spans="1:209" ht="13.5" thickBot="1">
      <c r="F52" s="311"/>
      <c r="G52" s="312"/>
      <c r="H52" s="313"/>
      <c r="L52" s="311"/>
      <c r="M52" s="312"/>
      <c r="N52" s="313"/>
      <c r="R52" s="311"/>
      <c r="S52" s="312"/>
      <c r="T52" s="313"/>
      <c r="X52" s="311"/>
      <c r="Y52" s="312"/>
      <c r="Z52" s="313"/>
      <c r="AD52" s="311"/>
      <c r="AE52" s="312"/>
      <c r="AF52" s="313"/>
      <c r="AJ52" s="311"/>
      <c r="AK52" s="312"/>
      <c r="AL52" s="313"/>
      <c r="AP52" s="311"/>
      <c r="AQ52" s="312"/>
      <c r="AR52" s="313"/>
      <c r="AV52" s="311"/>
      <c r="AW52" s="312"/>
      <c r="AX52" s="313"/>
      <c r="BB52" s="311"/>
      <c r="BC52" s="312"/>
      <c r="BD52" s="313"/>
      <c r="BH52" s="311"/>
      <c r="BI52" s="312"/>
      <c r="BJ52" s="313"/>
      <c r="BN52" s="311"/>
      <c r="BO52" s="312"/>
      <c r="BP52" s="313"/>
      <c r="BT52" s="311"/>
      <c r="BU52" s="312"/>
      <c r="BV52" s="313"/>
      <c r="BZ52" s="311"/>
      <c r="CA52" s="312"/>
      <c r="CB52" s="313"/>
      <c r="CF52" s="311"/>
      <c r="CG52" s="312"/>
      <c r="CH52" s="313"/>
      <c r="CL52" s="311"/>
      <c r="CM52" s="312"/>
      <c r="CN52" s="313"/>
      <c r="CR52" s="311"/>
      <c r="CS52" s="312"/>
      <c r="CT52" s="313"/>
      <c r="CX52" s="311"/>
      <c r="CY52" s="312"/>
      <c r="CZ52" s="313"/>
      <c r="DD52" s="311"/>
      <c r="DE52" s="312"/>
      <c r="DF52" s="313"/>
      <c r="DJ52" s="311"/>
      <c r="DK52" s="312"/>
      <c r="DL52" s="313"/>
      <c r="DP52" s="311"/>
      <c r="DQ52" s="312"/>
      <c r="DR52" s="313"/>
      <c r="DV52" s="311"/>
      <c r="DW52" s="312"/>
      <c r="DX52" s="313"/>
      <c r="EB52" s="311"/>
      <c r="EC52" s="312"/>
      <c r="ED52" s="313"/>
      <c r="EH52" s="311"/>
      <c r="EI52" s="312"/>
      <c r="EJ52" s="313"/>
      <c r="EN52" s="311"/>
      <c r="EO52" s="312"/>
      <c r="EP52" s="313"/>
      <c r="ET52" s="311"/>
      <c r="EU52" s="312"/>
      <c r="EV52" s="313"/>
      <c r="EZ52" s="311"/>
      <c r="FA52" s="312"/>
      <c r="FB52" s="313"/>
      <c r="FF52" s="311"/>
      <c r="FG52" s="312"/>
      <c r="FH52" s="313"/>
      <c r="FL52" s="311"/>
      <c r="FM52" s="312"/>
      <c r="FN52" s="313"/>
      <c r="FR52" s="311"/>
      <c r="FS52" s="312"/>
      <c r="FT52" s="313"/>
      <c r="FX52" s="311"/>
      <c r="FY52" s="312"/>
      <c r="FZ52" s="313"/>
      <c r="GD52" s="311"/>
      <c r="GE52" s="312"/>
      <c r="GF52" s="313"/>
      <c r="GJ52" s="311"/>
      <c r="GK52" s="312"/>
      <c r="GL52" s="313"/>
      <c r="GP52" s="311"/>
      <c r="GQ52" s="312"/>
      <c r="GR52" s="313"/>
      <c r="GV52" s="311"/>
      <c r="GW52" s="312"/>
      <c r="GX52" s="313"/>
    </row>
    <row r="53" spans="1:209" ht="13.5" thickBot="1">
      <c r="A53" s="314" t="s">
        <v>1478</v>
      </c>
      <c r="B53" s="315"/>
      <c r="C53" s="314"/>
      <c r="D53" s="315">
        <v>0</v>
      </c>
      <c r="E53" s="319">
        <v>0</v>
      </c>
      <c r="F53" s="316"/>
      <c r="G53" s="317">
        <v>185.13306317999999</v>
      </c>
      <c r="H53" s="318">
        <v>90.25</v>
      </c>
      <c r="I53" s="314"/>
      <c r="J53" s="315">
        <v>707.92223625999998</v>
      </c>
      <c r="K53" s="319">
        <v>80.38</v>
      </c>
      <c r="L53" s="316"/>
      <c r="M53" s="317">
        <v>226.74917126999998</v>
      </c>
      <c r="N53" s="318">
        <v>80.42</v>
      </c>
      <c r="O53" s="314"/>
      <c r="P53" s="315">
        <v>346.06307237999999</v>
      </c>
      <c r="Q53" s="319">
        <v>85.47</v>
      </c>
      <c r="R53" s="316"/>
      <c r="S53" s="317">
        <v>1352.7954024200001</v>
      </c>
      <c r="T53" s="318">
        <v>83.79</v>
      </c>
      <c r="U53" s="314"/>
      <c r="V53" s="315">
        <v>36.388554579999997</v>
      </c>
      <c r="W53" s="319">
        <v>99.22</v>
      </c>
      <c r="X53" s="316"/>
      <c r="Y53" s="317">
        <v>2409.5363707800002</v>
      </c>
      <c r="Z53" s="318">
        <v>98.29</v>
      </c>
      <c r="AA53" s="314"/>
      <c r="AB53" s="315">
        <v>4445.3862540399996</v>
      </c>
      <c r="AC53" s="319">
        <v>98.64</v>
      </c>
      <c r="AD53" s="316"/>
      <c r="AE53" s="317">
        <v>2470.2838881399998</v>
      </c>
      <c r="AF53" s="318">
        <v>98.54</v>
      </c>
      <c r="AG53" s="314"/>
      <c r="AH53" s="315">
        <v>633.46704725999996</v>
      </c>
      <c r="AI53" s="319">
        <v>98.7</v>
      </c>
      <c r="AJ53" s="316"/>
      <c r="AK53" s="317">
        <v>0</v>
      </c>
      <c r="AL53" s="318">
        <v>0</v>
      </c>
      <c r="AM53" s="314"/>
      <c r="AN53" s="315">
        <v>0</v>
      </c>
      <c r="AO53" s="319">
        <v>0</v>
      </c>
      <c r="AP53" s="316"/>
      <c r="AQ53" s="317">
        <v>0</v>
      </c>
      <c r="AR53" s="318">
        <v>0</v>
      </c>
      <c r="AS53" s="314"/>
      <c r="AT53" s="315">
        <v>349.05185794000005</v>
      </c>
      <c r="AU53" s="319">
        <v>99.75</v>
      </c>
      <c r="AV53" s="316"/>
      <c r="AW53" s="317">
        <v>133.87275241</v>
      </c>
      <c r="AX53" s="318">
        <v>99.86</v>
      </c>
      <c r="AY53" s="314"/>
      <c r="AZ53" s="315">
        <v>30.442580209999999</v>
      </c>
      <c r="BA53" s="319">
        <v>99.68</v>
      </c>
      <c r="BB53" s="316"/>
      <c r="BC53" s="317">
        <v>188.75663349000001</v>
      </c>
      <c r="BD53" s="318">
        <v>92.03</v>
      </c>
      <c r="BE53" s="314"/>
      <c r="BF53" s="315">
        <v>129.62463169</v>
      </c>
      <c r="BG53" s="319">
        <v>71.599999999999994</v>
      </c>
      <c r="BH53" s="316"/>
      <c r="BI53" s="317">
        <v>198.35104848000003</v>
      </c>
      <c r="BJ53" s="318">
        <v>83.15</v>
      </c>
      <c r="BK53" s="314"/>
      <c r="BL53" s="315">
        <v>66.440363779999998</v>
      </c>
      <c r="BM53" s="319">
        <v>84.57</v>
      </c>
      <c r="BN53" s="316"/>
      <c r="BO53" s="317">
        <v>147.08833687999999</v>
      </c>
      <c r="BP53" s="318">
        <v>92.9</v>
      </c>
      <c r="BQ53" s="314"/>
      <c r="BR53" s="315">
        <v>143.03720641999999</v>
      </c>
      <c r="BS53" s="319">
        <v>99.94</v>
      </c>
      <c r="BT53" s="316"/>
      <c r="BU53" s="317">
        <v>138.76966579000003</v>
      </c>
      <c r="BV53" s="318">
        <v>99.76</v>
      </c>
      <c r="BW53" s="314"/>
      <c r="BX53" s="315">
        <v>95.708199039999997</v>
      </c>
      <c r="BY53" s="319">
        <v>98.69</v>
      </c>
      <c r="BZ53" s="316"/>
      <c r="CA53" s="317">
        <v>251.52211265999998</v>
      </c>
      <c r="CB53" s="318">
        <v>99.85</v>
      </c>
      <c r="CC53" s="314"/>
      <c r="CD53" s="315">
        <v>61.666320480000003</v>
      </c>
      <c r="CE53" s="319">
        <v>97.78</v>
      </c>
      <c r="CF53" s="316"/>
      <c r="CG53" s="317">
        <v>581.31407953999997</v>
      </c>
      <c r="CH53" s="318">
        <v>51.27</v>
      </c>
      <c r="CI53" s="314"/>
      <c r="CJ53" s="315">
        <v>388.6929543</v>
      </c>
      <c r="CK53" s="319">
        <v>52.45</v>
      </c>
      <c r="CL53" s="316"/>
      <c r="CM53" s="317">
        <v>0</v>
      </c>
      <c r="CN53" s="318">
        <v>0</v>
      </c>
      <c r="CO53" s="314"/>
      <c r="CP53" s="315">
        <v>0</v>
      </c>
      <c r="CQ53" s="319">
        <v>0</v>
      </c>
      <c r="CR53" s="316"/>
      <c r="CS53" s="317">
        <v>0</v>
      </c>
      <c r="CT53" s="318">
        <v>0</v>
      </c>
      <c r="CU53" s="314"/>
      <c r="CV53" s="315">
        <v>0</v>
      </c>
      <c r="CW53" s="319">
        <v>0</v>
      </c>
      <c r="CX53" s="316"/>
      <c r="CY53" s="317">
        <v>0</v>
      </c>
      <c r="CZ53" s="318">
        <v>0</v>
      </c>
      <c r="DA53" s="314"/>
      <c r="DB53" s="315">
        <v>0</v>
      </c>
      <c r="DC53" s="319">
        <v>0</v>
      </c>
      <c r="DD53" s="316"/>
      <c r="DE53" s="317">
        <v>0</v>
      </c>
      <c r="DF53" s="318">
        <v>0</v>
      </c>
      <c r="DG53" s="314"/>
      <c r="DH53" s="315">
        <v>5.24310717</v>
      </c>
      <c r="DI53" s="319">
        <v>3.02</v>
      </c>
      <c r="DJ53" s="316"/>
      <c r="DK53" s="317">
        <v>435.5487023</v>
      </c>
      <c r="DL53" s="318">
        <v>84.68</v>
      </c>
      <c r="DM53" s="314"/>
      <c r="DN53" s="315">
        <v>120.51140068000001</v>
      </c>
      <c r="DO53" s="319">
        <v>91.98</v>
      </c>
      <c r="DP53" s="316"/>
      <c r="DQ53" s="317">
        <v>479.44105264000001</v>
      </c>
      <c r="DR53" s="318">
        <v>72.099999999999994</v>
      </c>
      <c r="DS53" s="314"/>
      <c r="DT53" s="315">
        <v>259.19298557000002</v>
      </c>
      <c r="DU53" s="319">
        <v>94.8</v>
      </c>
      <c r="DV53" s="316"/>
      <c r="DW53" s="317">
        <v>0</v>
      </c>
      <c r="DX53" s="318">
        <v>0</v>
      </c>
      <c r="DY53" s="314"/>
      <c r="DZ53" s="315">
        <v>5.0004760800000003</v>
      </c>
      <c r="EA53" s="319">
        <v>59.18</v>
      </c>
      <c r="EB53" s="316"/>
      <c r="EC53" s="317">
        <v>8.2190368199999995</v>
      </c>
      <c r="ED53" s="318">
        <v>69.5</v>
      </c>
      <c r="EE53" s="314"/>
      <c r="EF53" s="315">
        <v>21.023930979999999</v>
      </c>
      <c r="EG53" s="319">
        <v>79.98</v>
      </c>
      <c r="EH53" s="316"/>
      <c r="EI53" s="317">
        <v>958.49934724000002</v>
      </c>
      <c r="EJ53" s="318">
        <v>87.76</v>
      </c>
      <c r="EK53" s="314"/>
      <c r="EL53" s="315">
        <v>619.90415662999999</v>
      </c>
      <c r="EM53" s="319">
        <v>84.27</v>
      </c>
      <c r="EN53" s="316"/>
      <c r="EO53" s="317">
        <v>0</v>
      </c>
      <c r="EP53" s="318">
        <v>0</v>
      </c>
      <c r="EQ53" s="314"/>
      <c r="ER53" s="315">
        <v>69.11915796000001</v>
      </c>
      <c r="ES53" s="319">
        <v>96.65</v>
      </c>
      <c r="ET53" s="316"/>
      <c r="EU53" s="317">
        <v>156.17562524000002</v>
      </c>
      <c r="EV53" s="318">
        <v>97.62</v>
      </c>
      <c r="EW53" s="314"/>
      <c r="EX53" s="315">
        <v>47.042533980000002</v>
      </c>
      <c r="EY53" s="319">
        <v>98.28</v>
      </c>
      <c r="EZ53" s="316"/>
      <c r="FA53" s="317">
        <v>70.906705360000004</v>
      </c>
      <c r="FB53" s="318">
        <v>99.71</v>
      </c>
      <c r="FC53" s="314"/>
      <c r="FD53" s="315">
        <v>5074.4274809999997</v>
      </c>
      <c r="FE53" s="319">
        <v>100</v>
      </c>
      <c r="FF53" s="316"/>
      <c r="FG53" s="317">
        <v>50.82038</v>
      </c>
      <c r="FH53" s="318">
        <v>97</v>
      </c>
      <c r="FI53" s="314"/>
      <c r="FJ53" s="315">
        <v>4918.5941620000003</v>
      </c>
      <c r="FK53" s="319">
        <v>99</v>
      </c>
      <c r="FL53" s="316"/>
      <c r="FM53" s="317">
        <v>208.000381</v>
      </c>
      <c r="FN53" s="318">
        <v>100</v>
      </c>
      <c r="FO53" s="314"/>
      <c r="FP53" s="315">
        <v>303.00618900000001</v>
      </c>
      <c r="FQ53" s="319">
        <v>100</v>
      </c>
      <c r="FR53" s="316"/>
      <c r="FS53" s="317">
        <v>175.70151465000001</v>
      </c>
      <c r="FT53" s="318">
        <v>99.65</v>
      </c>
      <c r="FU53" s="314"/>
      <c r="FV53" s="315">
        <v>79.311368139999999</v>
      </c>
      <c r="FW53" s="319">
        <v>99.67</v>
      </c>
      <c r="FX53" s="316"/>
      <c r="FY53" s="317">
        <v>426.94537556</v>
      </c>
      <c r="FZ53" s="318">
        <v>99.8</v>
      </c>
      <c r="GA53" s="314"/>
      <c r="GB53" s="315">
        <v>838.86279597999999</v>
      </c>
      <c r="GC53" s="319">
        <v>98.35</v>
      </c>
      <c r="GD53" s="316"/>
      <c r="GE53" s="317">
        <v>2.05298756</v>
      </c>
      <c r="GF53" s="318">
        <v>99.19</v>
      </c>
      <c r="GG53" s="314"/>
      <c r="GH53" s="315">
        <v>678.14492475999998</v>
      </c>
      <c r="GI53" s="319">
        <v>96.92</v>
      </c>
      <c r="GJ53" s="316"/>
      <c r="GK53" s="317">
        <v>653.85802029000013</v>
      </c>
      <c r="GL53" s="318">
        <v>97.87</v>
      </c>
      <c r="GM53" s="314"/>
      <c r="GN53" s="315">
        <v>517.63534479999998</v>
      </c>
      <c r="GO53" s="319">
        <v>80.88</v>
      </c>
      <c r="GP53" s="316"/>
      <c r="GQ53" s="317">
        <v>747.9793886199999</v>
      </c>
      <c r="GR53" s="318">
        <v>80.56</v>
      </c>
      <c r="GS53" s="314"/>
      <c r="GT53" s="315">
        <v>244.19769914999998</v>
      </c>
      <c r="GU53" s="319">
        <v>80.099999999999994</v>
      </c>
      <c r="GV53" s="316"/>
      <c r="GW53" s="317">
        <v>42.807093989999991</v>
      </c>
      <c r="GX53" s="318">
        <v>99.55</v>
      </c>
      <c r="GY53" s="314"/>
      <c r="GZ53" s="315">
        <v>78.633788980000006</v>
      </c>
      <c r="HA53" s="319">
        <v>98.92</v>
      </c>
    </row>
    <row r="54" spans="1:209" ht="13.5" thickBot="1">
      <c r="A54" s="314" t="s">
        <v>1479</v>
      </c>
      <c r="B54" s="315"/>
      <c r="C54" s="314"/>
      <c r="D54" s="315">
        <v>8.7047957300000007</v>
      </c>
      <c r="E54" s="319">
        <v>89.28</v>
      </c>
      <c r="F54" s="316"/>
      <c r="G54" s="317">
        <v>16.693732309999998</v>
      </c>
      <c r="H54" s="318">
        <v>8.14</v>
      </c>
      <c r="I54" s="314"/>
      <c r="J54" s="315">
        <v>155.26452366999999</v>
      </c>
      <c r="K54" s="319">
        <v>17.63</v>
      </c>
      <c r="L54" s="316"/>
      <c r="M54" s="317">
        <v>51.684111800000004</v>
      </c>
      <c r="N54" s="318">
        <v>18.32</v>
      </c>
      <c r="O54" s="314"/>
      <c r="P54" s="315">
        <v>45.290259990000003</v>
      </c>
      <c r="Q54" s="319">
        <v>11.19</v>
      </c>
      <c r="R54" s="316"/>
      <c r="S54" s="317">
        <v>237.30680938</v>
      </c>
      <c r="T54" s="318">
        <v>14.7</v>
      </c>
      <c r="U54" s="314"/>
      <c r="V54" s="315">
        <v>0</v>
      </c>
      <c r="W54" s="319">
        <v>0</v>
      </c>
      <c r="X54" s="316"/>
      <c r="Y54" s="317">
        <v>0</v>
      </c>
      <c r="Z54" s="318">
        <v>0</v>
      </c>
      <c r="AA54" s="314"/>
      <c r="AB54" s="315">
        <v>0</v>
      </c>
      <c r="AC54" s="319">
        <v>0</v>
      </c>
      <c r="AD54" s="316"/>
      <c r="AE54" s="317">
        <v>0</v>
      </c>
      <c r="AF54" s="318">
        <v>0</v>
      </c>
      <c r="AG54" s="314"/>
      <c r="AH54" s="315">
        <v>0</v>
      </c>
      <c r="AI54" s="319">
        <v>0</v>
      </c>
      <c r="AJ54" s="316"/>
      <c r="AK54" s="317">
        <v>18.525683730000001</v>
      </c>
      <c r="AL54" s="318">
        <v>90.63</v>
      </c>
      <c r="AM54" s="314"/>
      <c r="AN54" s="315">
        <v>1055.98065071</v>
      </c>
      <c r="AO54" s="319">
        <v>96.43</v>
      </c>
      <c r="AP54" s="316"/>
      <c r="AQ54" s="317">
        <v>1868.5966445500001</v>
      </c>
      <c r="AR54" s="318">
        <v>92.35</v>
      </c>
      <c r="AS54" s="314"/>
      <c r="AT54" s="315">
        <v>0</v>
      </c>
      <c r="AU54" s="319">
        <v>0</v>
      </c>
      <c r="AV54" s="316"/>
      <c r="AW54" s="317">
        <v>0</v>
      </c>
      <c r="AX54" s="318">
        <v>0</v>
      </c>
      <c r="AY54" s="314"/>
      <c r="AZ54" s="315">
        <v>0</v>
      </c>
      <c r="BA54" s="319">
        <v>0</v>
      </c>
      <c r="BB54" s="316"/>
      <c r="BC54" s="317">
        <v>0</v>
      </c>
      <c r="BD54" s="318">
        <v>0</v>
      </c>
      <c r="BE54" s="314"/>
      <c r="BF54" s="315">
        <v>33.571354219999996</v>
      </c>
      <c r="BG54" s="319">
        <v>18.55</v>
      </c>
      <c r="BH54" s="316"/>
      <c r="BI54" s="317">
        <v>19.761041370000001</v>
      </c>
      <c r="BJ54" s="318">
        <v>8.2799999999999994</v>
      </c>
      <c r="BK54" s="314"/>
      <c r="BL54" s="315">
        <v>11.933728910000001</v>
      </c>
      <c r="BM54" s="319">
        <v>15.19</v>
      </c>
      <c r="BN54" s="316"/>
      <c r="BO54" s="317">
        <v>0</v>
      </c>
      <c r="BP54" s="318">
        <v>0</v>
      </c>
      <c r="BQ54" s="314"/>
      <c r="BR54" s="315">
        <v>0</v>
      </c>
      <c r="BS54" s="319">
        <v>0</v>
      </c>
      <c r="BT54" s="316"/>
      <c r="BU54" s="317">
        <v>0</v>
      </c>
      <c r="BV54" s="318">
        <v>0</v>
      </c>
      <c r="BW54" s="314"/>
      <c r="BX54" s="315">
        <v>0</v>
      </c>
      <c r="BY54" s="319">
        <v>0</v>
      </c>
      <c r="BZ54" s="316"/>
      <c r="CA54" s="317">
        <v>0</v>
      </c>
      <c r="CB54" s="318">
        <v>0</v>
      </c>
      <c r="CC54" s="314"/>
      <c r="CD54" s="315">
        <v>0</v>
      </c>
      <c r="CE54" s="319">
        <v>0</v>
      </c>
      <c r="CF54" s="316"/>
      <c r="CG54" s="317">
        <v>0</v>
      </c>
      <c r="CH54" s="318">
        <v>0</v>
      </c>
      <c r="CI54" s="314"/>
      <c r="CJ54" s="315">
        <v>0</v>
      </c>
      <c r="CK54" s="319">
        <v>0</v>
      </c>
      <c r="CL54" s="316"/>
      <c r="CM54" s="317">
        <v>176.38232252</v>
      </c>
      <c r="CN54" s="318">
        <v>98.23</v>
      </c>
      <c r="CO54" s="314"/>
      <c r="CP54" s="315">
        <v>163.43292919999999</v>
      </c>
      <c r="CQ54" s="319">
        <v>98.38</v>
      </c>
      <c r="CR54" s="316"/>
      <c r="CS54" s="317">
        <v>20.50542415</v>
      </c>
      <c r="CT54" s="318">
        <v>99.27</v>
      </c>
      <c r="CU54" s="314"/>
      <c r="CV54" s="315">
        <v>861.86196700000005</v>
      </c>
      <c r="CW54" s="319">
        <v>98.21</v>
      </c>
      <c r="CX54" s="316"/>
      <c r="CY54" s="317">
        <v>256.63907669999998</v>
      </c>
      <c r="CZ54" s="318">
        <v>95.71</v>
      </c>
      <c r="DA54" s="314"/>
      <c r="DB54" s="315">
        <v>95.505273070000001</v>
      </c>
      <c r="DC54" s="319">
        <v>91.95</v>
      </c>
      <c r="DD54" s="316"/>
      <c r="DE54" s="317">
        <v>422.63938475999993</v>
      </c>
      <c r="DF54" s="318">
        <v>95.03</v>
      </c>
      <c r="DG54" s="314"/>
      <c r="DH54" s="315">
        <v>165.60898923000002</v>
      </c>
      <c r="DI54" s="319">
        <v>95.44</v>
      </c>
      <c r="DJ54" s="316"/>
      <c r="DK54" s="317">
        <v>0</v>
      </c>
      <c r="DL54" s="318">
        <v>0</v>
      </c>
      <c r="DM54" s="314"/>
      <c r="DN54" s="315">
        <v>0</v>
      </c>
      <c r="DO54" s="319">
        <v>0</v>
      </c>
      <c r="DP54" s="316"/>
      <c r="DQ54" s="317">
        <v>0</v>
      </c>
      <c r="DR54" s="318">
        <v>0</v>
      </c>
      <c r="DS54" s="314"/>
      <c r="DT54" s="315">
        <v>0</v>
      </c>
      <c r="DU54" s="319">
        <v>0</v>
      </c>
      <c r="DV54" s="316"/>
      <c r="DW54" s="317">
        <v>719.94429100000002</v>
      </c>
      <c r="DX54" s="318">
        <v>97.27</v>
      </c>
      <c r="DY54" s="314"/>
      <c r="DZ54" s="315">
        <v>1.20559762</v>
      </c>
      <c r="EA54" s="319">
        <v>14.27</v>
      </c>
      <c r="EB54" s="316"/>
      <c r="EC54" s="317">
        <v>1.58047333</v>
      </c>
      <c r="ED54" s="318">
        <v>13.37</v>
      </c>
      <c r="EE54" s="314"/>
      <c r="EF54" s="315">
        <v>3.7338134599999999</v>
      </c>
      <c r="EG54" s="319">
        <v>14.21</v>
      </c>
      <c r="EH54" s="316"/>
      <c r="EI54" s="317">
        <v>121.46667444999999</v>
      </c>
      <c r="EJ54" s="318">
        <v>11.13</v>
      </c>
      <c r="EK54" s="314"/>
      <c r="EL54" s="315">
        <v>98.553505220000005</v>
      </c>
      <c r="EM54" s="319">
        <v>13.39</v>
      </c>
      <c r="EN54" s="316"/>
      <c r="EO54" s="317">
        <v>152.51515109000002</v>
      </c>
      <c r="EP54" s="318">
        <v>97.73</v>
      </c>
      <c r="EQ54" s="314"/>
      <c r="ER54" s="315">
        <v>0</v>
      </c>
      <c r="ES54" s="319">
        <v>0</v>
      </c>
      <c r="ET54" s="316"/>
      <c r="EU54" s="317">
        <v>0</v>
      </c>
      <c r="EV54" s="318">
        <v>0</v>
      </c>
      <c r="EW54" s="314"/>
      <c r="EX54" s="315">
        <v>0</v>
      </c>
      <c r="EY54" s="319">
        <v>0</v>
      </c>
      <c r="EZ54" s="316"/>
      <c r="FA54" s="317">
        <v>0</v>
      </c>
      <c r="FB54" s="318">
        <v>0</v>
      </c>
      <c r="FC54" s="314"/>
      <c r="FD54" s="315">
        <v>0</v>
      </c>
      <c r="FE54" s="319">
        <v>0</v>
      </c>
      <c r="FF54" s="316"/>
      <c r="FG54" s="317">
        <v>0</v>
      </c>
      <c r="FH54" s="318">
        <v>0</v>
      </c>
      <c r="FI54" s="314"/>
      <c r="FJ54" s="315">
        <v>0</v>
      </c>
      <c r="FK54" s="319">
        <v>0</v>
      </c>
      <c r="FL54" s="316"/>
      <c r="FM54" s="317">
        <v>0</v>
      </c>
      <c r="FN54" s="318">
        <v>0</v>
      </c>
      <c r="FO54" s="314"/>
      <c r="FP54" s="315">
        <v>0</v>
      </c>
      <c r="FQ54" s="319">
        <v>0</v>
      </c>
      <c r="FR54" s="316"/>
      <c r="FS54" s="317">
        <v>0</v>
      </c>
      <c r="FT54" s="318">
        <v>0</v>
      </c>
      <c r="FU54" s="314"/>
      <c r="FV54" s="315">
        <v>0</v>
      </c>
      <c r="FW54" s="319">
        <v>0</v>
      </c>
      <c r="FX54" s="316"/>
      <c r="FY54" s="317">
        <v>0</v>
      </c>
      <c r="FZ54" s="318">
        <v>0</v>
      </c>
      <c r="GA54" s="314"/>
      <c r="GB54" s="315">
        <v>0</v>
      </c>
      <c r="GC54" s="319">
        <v>0</v>
      </c>
      <c r="GD54" s="316"/>
      <c r="GE54" s="317">
        <v>0</v>
      </c>
      <c r="GF54" s="318">
        <v>0</v>
      </c>
      <c r="GG54" s="314"/>
      <c r="GH54" s="315">
        <v>0</v>
      </c>
      <c r="GI54" s="319">
        <v>0</v>
      </c>
      <c r="GJ54" s="316"/>
      <c r="GK54" s="317">
        <v>0</v>
      </c>
      <c r="GL54" s="318">
        <v>0</v>
      </c>
      <c r="GM54" s="314"/>
      <c r="GN54" s="315">
        <v>110.68607420000001</v>
      </c>
      <c r="GO54" s="319">
        <v>17.3</v>
      </c>
      <c r="GP54" s="316"/>
      <c r="GQ54" s="317">
        <v>161.9719958</v>
      </c>
      <c r="GR54" s="318">
        <v>17.440000000000001</v>
      </c>
      <c r="GS54" s="314"/>
      <c r="GT54" s="315">
        <v>53.889757939999996</v>
      </c>
      <c r="GU54" s="319">
        <v>17.68</v>
      </c>
      <c r="GV54" s="316"/>
      <c r="GW54" s="317">
        <v>0</v>
      </c>
      <c r="GX54" s="318">
        <v>0</v>
      </c>
      <c r="GY54" s="314"/>
      <c r="GZ54" s="315">
        <v>0</v>
      </c>
      <c r="HA54" s="319">
        <v>0</v>
      </c>
    </row>
    <row r="55" spans="1:209" ht="13.5" thickBot="1">
      <c r="A55" s="314" t="s">
        <v>1480</v>
      </c>
      <c r="B55" s="315"/>
      <c r="C55" s="314"/>
      <c r="D55" s="315">
        <v>8.7047957300000007</v>
      </c>
      <c r="E55" s="319">
        <v>89.28</v>
      </c>
      <c r="F55" s="316"/>
      <c r="G55" s="317">
        <v>201.82679549000002</v>
      </c>
      <c r="H55" s="318">
        <v>98.39</v>
      </c>
      <c r="I55" s="314"/>
      <c r="J55" s="315">
        <v>863.18675992999999</v>
      </c>
      <c r="K55" s="319">
        <v>98.01</v>
      </c>
      <c r="L55" s="316"/>
      <c r="M55" s="317">
        <v>278.43328307000002</v>
      </c>
      <c r="N55" s="318">
        <v>98.74</v>
      </c>
      <c r="O55" s="314"/>
      <c r="P55" s="315">
        <v>391.35333237000003</v>
      </c>
      <c r="Q55" s="319">
        <v>96.66</v>
      </c>
      <c r="R55" s="316"/>
      <c r="S55" s="317">
        <v>1590.1022118000001</v>
      </c>
      <c r="T55" s="318">
        <v>98.49</v>
      </c>
      <c r="U55" s="314"/>
      <c r="V55" s="315">
        <v>36.388554579999997</v>
      </c>
      <c r="W55" s="319">
        <v>99.22</v>
      </c>
      <c r="X55" s="316"/>
      <c r="Y55" s="317">
        <v>2409.5363707800002</v>
      </c>
      <c r="Z55" s="318">
        <v>98.29</v>
      </c>
      <c r="AA55" s="314"/>
      <c r="AB55" s="315">
        <v>4445.3862540399996</v>
      </c>
      <c r="AC55" s="319">
        <v>98.64</v>
      </c>
      <c r="AD55" s="316"/>
      <c r="AE55" s="317">
        <v>2470.2838881399998</v>
      </c>
      <c r="AF55" s="318">
        <v>98.54</v>
      </c>
      <c r="AG55" s="314"/>
      <c r="AH55" s="315">
        <v>633.46704725999996</v>
      </c>
      <c r="AI55" s="319">
        <v>98.7</v>
      </c>
      <c r="AJ55" s="316"/>
      <c r="AK55" s="317">
        <v>18.525683730000001</v>
      </c>
      <c r="AL55" s="318">
        <v>90.63</v>
      </c>
      <c r="AM55" s="314"/>
      <c r="AN55" s="315">
        <v>1055.98065071</v>
      </c>
      <c r="AO55" s="319">
        <v>96.43</v>
      </c>
      <c r="AP55" s="316"/>
      <c r="AQ55" s="317">
        <v>1868.5966445500001</v>
      </c>
      <c r="AR55" s="318">
        <v>92.35</v>
      </c>
      <c r="AS55" s="314"/>
      <c r="AT55" s="315">
        <v>349.05185794000005</v>
      </c>
      <c r="AU55" s="319">
        <v>99.75</v>
      </c>
      <c r="AV55" s="316"/>
      <c r="AW55" s="317">
        <v>133.87275241</v>
      </c>
      <c r="AX55" s="318">
        <v>99.86</v>
      </c>
      <c r="AY55" s="314"/>
      <c r="AZ55" s="315">
        <v>30.442580209999999</v>
      </c>
      <c r="BA55" s="319">
        <v>99.68</v>
      </c>
      <c r="BB55" s="316"/>
      <c r="BC55" s="317">
        <v>188.75663349000001</v>
      </c>
      <c r="BD55" s="318">
        <v>92.03</v>
      </c>
      <c r="BE55" s="314"/>
      <c r="BF55" s="315">
        <v>163.19598590999999</v>
      </c>
      <c r="BG55" s="319">
        <v>90.15</v>
      </c>
      <c r="BH55" s="316"/>
      <c r="BI55" s="317">
        <v>218.11208985000002</v>
      </c>
      <c r="BJ55" s="318">
        <v>91.43</v>
      </c>
      <c r="BK55" s="314"/>
      <c r="BL55" s="315">
        <v>78.374092689999998</v>
      </c>
      <c r="BM55" s="319">
        <v>99.76</v>
      </c>
      <c r="BN55" s="316"/>
      <c r="BO55" s="317">
        <v>147.08833687999999</v>
      </c>
      <c r="BP55" s="318">
        <v>92.9</v>
      </c>
      <c r="BQ55" s="314"/>
      <c r="BR55" s="315">
        <v>143.03720641999999</v>
      </c>
      <c r="BS55" s="319">
        <v>99.94</v>
      </c>
      <c r="BT55" s="316"/>
      <c r="BU55" s="317">
        <v>138.76966579000003</v>
      </c>
      <c r="BV55" s="318">
        <v>99.76</v>
      </c>
      <c r="BW55" s="314"/>
      <c r="BX55" s="315">
        <v>95.708199039999997</v>
      </c>
      <c r="BY55" s="319">
        <v>98.69</v>
      </c>
      <c r="BZ55" s="316"/>
      <c r="CA55" s="317">
        <v>251.52211265999998</v>
      </c>
      <c r="CB55" s="318">
        <v>99.85</v>
      </c>
      <c r="CC55" s="314"/>
      <c r="CD55" s="315">
        <v>61.666320480000003</v>
      </c>
      <c r="CE55" s="319">
        <v>97.78</v>
      </c>
      <c r="CF55" s="316"/>
      <c r="CG55" s="317">
        <v>581.31407953999997</v>
      </c>
      <c r="CH55" s="318">
        <v>51.27</v>
      </c>
      <c r="CI55" s="314"/>
      <c r="CJ55" s="315">
        <v>388.6929543</v>
      </c>
      <c r="CK55" s="319">
        <v>52.45</v>
      </c>
      <c r="CL55" s="316"/>
      <c r="CM55" s="317">
        <v>176.38232252</v>
      </c>
      <c r="CN55" s="318">
        <v>98.23</v>
      </c>
      <c r="CO55" s="314"/>
      <c r="CP55" s="315">
        <v>163.43292919999999</v>
      </c>
      <c r="CQ55" s="319">
        <v>98.38</v>
      </c>
      <c r="CR55" s="316"/>
      <c r="CS55" s="317">
        <v>20.50542415</v>
      </c>
      <c r="CT55" s="318">
        <v>99.27</v>
      </c>
      <c r="CU55" s="314"/>
      <c r="CV55" s="315">
        <v>861.86196700000005</v>
      </c>
      <c r="CW55" s="319">
        <v>98.21</v>
      </c>
      <c r="CX55" s="316"/>
      <c r="CY55" s="317">
        <v>256.63907669999998</v>
      </c>
      <c r="CZ55" s="318">
        <v>95.71</v>
      </c>
      <c r="DA55" s="314"/>
      <c r="DB55" s="315">
        <v>95.505273070000001</v>
      </c>
      <c r="DC55" s="319">
        <v>91.95</v>
      </c>
      <c r="DD55" s="316"/>
      <c r="DE55" s="317">
        <v>422.63938475999993</v>
      </c>
      <c r="DF55" s="318">
        <v>95.03</v>
      </c>
      <c r="DG55" s="314"/>
      <c r="DH55" s="315">
        <v>170.85209639999999</v>
      </c>
      <c r="DI55" s="319">
        <v>98.46</v>
      </c>
      <c r="DJ55" s="316"/>
      <c r="DK55" s="317">
        <v>435.5487023</v>
      </c>
      <c r="DL55" s="318">
        <v>84.68</v>
      </c>
      <c r="DM55" s="314"/>
      <c r="DN55" s="315">
        <v>120.51140068000001</v>
      </c>
      <c r="DO55" s="319">
        <v>91.98</v>
      </c>
      <c r="DP55" s="316"/>
      <c r="DQ55" s="317">
        <v>479.44105264000001</v>
      </c>
      <c r="DR55" s="318">
        <v>72.099999999999994</v>
      </c>
      <c r="DS55" s="314"/>
      <c r="DT55" s="315">
        <v>259.19298557000002</v>
      </c>
      <c r="DU55" s="319">
        <v>94.8</v>
      </c>
      <c r="DV55" s="316"/>
      <c r="DW55" s="317">
        <v>719.94429100000002</v>
      </c>
      <c r="DX55" s="318">
        <v>97.27</v>
      </c>
      <c r="DY55" s="314"/>
      <c r="DZ55" s="315">
        <v>6.2060737000000001</v>
      </c>
      <c r="EA55" s="319">
        <v>73.45</v>
      </c>
      <c r="EB55" s="316"/>
      <c r="EC55" s="317">
        <v>9.7995101499999979</v>
      </c>
      <c r="ED55" s="318">
        <v>82.87</v>
      </c>
      <c r="EE55" s="314"/>
      <c r="EF55" s="315">
        <v>24.75774444</v>
      </c>
      <c r="EG55" s="319">
        <v>94.19</v>
      </c>
      <c r="EH55" s="316"/>
      <c r="EI55" s="317">
        <v>1079.9660216900002</v>
      </c>
      <c r="EJ55" s="318">
        <v>98.89</v>
      </c>
      <c r="EK55" s="314"/>
      <c r="EL55" s="315">
        <v>718.45766185000002</v>
      </c>
      <c r="EM55" s="319">
        <v>97.66</v>
      </c>
      <c r="EN55" s="316"/>
      <c r="EO55" s="317">
        <v>152.51515109000002</v>
      </c>
      <c r="EP55" s="318">
        <v>97.73</v>
      </c>
      <c r="EQ55" s="314"/>
      <c r="ER55" s="315">
        <v>69.11915796000001</v>
      </c>
      <c r="ES55" s="319">
        <v>96.65</v>
      </c>
      <c r="ET55" s="316"/>
      <c r="EU55" s="317">
        <v>156.17562524000002</v>
      </c>
      <c r="EV55" s="318">
        <v>97.62</v>
      </c>
      <c r="EW55" s="314"/>
      <c r="EX55" s="315">
        <v>47.042533980000002</v>
      </c>
      <c r="EY55" s="319">
        <v>98.28</v>
      </c>
      <c r="EZ55" s="316"/>
      <c r="FA55" s="317">
        <v>70.906705360000004</v>
      </c>
      <c r="FB55" s="318">
        <v>99.71</v>
      </c>
      <c r="FC55" s="314"/>
      <c r="FD55" s="315">
        <v>5074.4274809999997</v>
      </c>
      <c r="FE55" s="319">
        <v>100</v>
      </c>
      <c r="FF55" s="316"/>
      <c r="FG55" s="317">
        <v>50.82038</v>
      </c>
      <c r="FH55" s="318">
        <v>97</v>
      </c>
      <c r="FI55" s="314"/>
      <c r="FJ55" s="315">
        <v>4918.5941620000003</v>
      </c>
      <c r="FK55" s="319">
        <v>99</v>
      </c>
      <c r="FL55" s="316"/>
      <c r="FM55" s="317">
        <v>208.000381</v>
      </c>
      <c r="FN55" s="318">
        <v>100</v>
      </c>
      <c r="FO55" s="314"/>
      <c r="FP55" s="315">
        <v>303.00618900000001</v>
      </c>
      <c r="FQ55" s="319">
        <v>100</v>
      </c>
      <c r="FR55" s="316"/>
      <c r="FS55" s="317">
        <v>175.70151465000001</v>
      </c>
      <c r="FT55" s="318">
        <v>99.65</v>
      </c>
      <c r="FU55" s="314"/>
      <c r="FV55" s="315">
        <v>79.311368139999999</v>
      </c>
      <c r="FW55" s="319">
        <v>99.67</v>
      </c>
      <c r="FX55" s="316"/>
      <c r="FY55" s="317">
        <v>426.94537556</v>
      </c>
      <c r="FZ55" s="318">
        <v>99.8</v>
      </c>
      <c r="GA55" s="314"/>
      <c r="GB55" s="315">
        <v>838.86279597999999</v>
      </c>
      <c r="GC55" s="319">
        <v>98.35</v>
      </c>
      <c r="GD55" s="316"/>
      <c r="GE55" s="317">
        <v>2.05298756</v>
      </c>
      <c r="GF55" s="318">
        <v>99.19</v>
      </c>
      <c r="GG55" s="314"/>
      <c r="GH55" s="315">
        <v>678.14492475999998</v>
      </c>
      <c r="GI55" s="319">
        <v>96.92</v>
      </c>
      <c r="GJ55" s="316"/>
      <c r="GK55" s="317">
        <v>653.85802029000013</v>
      </c>
      <c r="GL55" s="318">
        <v>97.87</v>
      </c>
      <c r="GM55" s="314"/>
      <c r="GN55" s="315">
        <v>628.32141899999999</v>
      </c>
      <c r="GO55" s="319">
        <v>98.18</v>
      </c>
      <c r="GP55" s="316"/>
      <c r="GQ55" s="317">
        <v>909.95138441999984</v>
      </c>
      <c r="GR55" s="318">
        <v>98</v>
      </c>
      <c r="GS55" s="314"/>
      <c r="GT55" s="315">
        <v>298.08745708999999</v>
      </c>
      <c r="GU55" s="319">
        <v>97.78</v>
      </c>
      <c r="GV55" s="316"/>
      <c r="GW55" s="317">
        <v>42.807093989999991</v>
      </c>
      <c r="GX55" s="318">
        <v>99.55</v>
      </c>
      <c r="GY55" s="314"/>
      <c r="GZ55" s="315">
        <v>78.633788980000006</v>
      </c>
      <c r="HA55" s="319">
        <v>98.92</v>
      </c>
    </row>
    <row r="56" spans="1:209" ht="13.5" thickBot="1">
      <c r="F56" s="311"/>
      <c r="G56" s="312"/>
      <c r="H56" s="313"/>
      <c r="L56" s="311"/>
      <c r="M56" s="312"/>
      <c r="N56" s="313"/>
      <c r="R56" s="311"/>
      <c r="S56" s="312"/>
      <c r="T56" s="313"/>
      <c r="X56" s="311"/>
      <c r="Y56" s="312"/>
      <c r="Z56" s="313"/>
      <c r="AD56" s="311"/>
      <c r="AE56" s="312"/>
      <c r="AF56" s="313"/>
      <c r="AJ56" s="311"/>
      <c r="AK56" s="312"/>
      <c r="AL56" s="313"/>
      <c r="AP56" s="311"/>
      <c r="AQ56" s="312"/>
      <c r="AR56" s="313"/>
      <c r="AV56" s="311"/>
      <c r="AW56" s="312"/>
      <c r="AX56" s="313"/>
      <c r="BB56" s="311"/>
      <c r="BC56" s="312"/>
      <c r="BD56" s="313"/>
      <c r="BH56" s="311"/>
      <c r="BI56" s="312"/>
      <c r="BJ56" s="313"/>
      <c r="BN56" s="311"/>
      <c r="BO56" s="312"/>
      <c r="BP56" s="313"/>
      <c r="BT56" s="311"/>
      <c r="BU56" s="312"/>
      <c r="BV56" s="313"/>
      <c r="BZ56" s="311"/>
      <c r="CA56" s="312"/>
      <c r="CB56" s="313"/>
      <c r="CF56" s="311"/>
      <c r="CG56" s="312"/>
      <c r="CH56" s="313"/>
      <c r="CL56" s="311"/>
      <c r="CM56" s="312"/>
      <c r="CN56" s="313"/>
      <c r="CR56" s="311"/>
      <c r="CS56" s="312"/>
      <c r="CT56" s="313"/>
      <c r="CX56" s="311"/>
      <c r="CY56" s="312"/>
      <c r="CZ56" s="313"/>
      <c r="DD56" s="311"/>
      <c r="DE56" s="312"/>
      <c r="DF56" s="313"/>
      <c r="DJ56" s="311"/>
      <c r="DK56" s="312"/>
      <c r="DL56" s="313"/>
      <c r="DP56" s="311"/>
      <c r="DQ56" s="312"/>
      <c r="DR56" s="313"/>
      <c r="DV56" s="311"/>
      <c r="DW56" s="312"/>
      <c r="DX56" s="313"/>
      <c r="EB56" s="311"/>
      <c r="EC56" s="312"/>
      <c r="ED56" s="313"/>
      <c r="EH56" s="311"/>
      <c r="EI56" s="312"/>
      <c r="EJ56" s="313"/>
      <c r="EN56" s="311"/>
      <c r="EO56" s="312"/>
      <c r="EP56" s="313"/>
      <c r="ET56" s="311"/>
      <c r="EU56" s="312"/>
      <c r="EV56" s="313"/>
      <c r="EZ56" s="311"/>
      <c r="FA56" s="312"/>
      <c r="FB56" s="313"/>
      <c r="FF56" s="311"/>
      <c r="FG56" s="312"/>
      <c r="FH56" s="313"/>
      <c r="FL56" s="311"/>
      <c r="FM56" s="312"/>
      <c r="FN56" s="313"/>
      <c r="FR56" s="311"/>
      <c r="FS56" s="312"/>
      <c r="FT56" s="313"/>
      <c r="FX56" s="311"/>
      <c r="FY56" s="312"/>
      <c r="FZ56" s="313"/>
      <c r="GD56" s="311"/>
      <c r="GE56" s="312"/>
      <c r="GF56" s="313"/>
      <c r="GJ56" s="311"/>
      <c r="GK56" s="312"/>
      <c r="GL56" s="313"/>
      <c r="GP56" s="311"/>
      <c r="GQ56" s="312"/>
      <c r="GR56" s="313"/>
      <c r="GV56" s="311"/>
      <c r="GW56" s="312"/>
      <c r="GX56" s="313"/>
    </row>
    <row r="57" spans="1:209">
      <c r="A57" s="320" t="s">
        <v>1481</v>
      </c>
      <c r="B57" s="321"/>
      <c r="C57" s="320"/>
      <c r="D57" s="321">
        <v>29</v>
      </c>
      <c r="E57" s="325"/>
      <c r="F57" s="322"/>
      <c r="G57" s="323">
        <v>369</v>
      </c>
      <c r="H57" s="324"/>
      <c r="I57" s="320"/>
      <c r="J57" s="321">
        <v>951</v>
      </c>
      <c r="K57" s="325"/>
      <c r="L57" s="322"/>
      <c r="M57" s="323">
        <v>365</v>
      </c>
      <c r="N57" s="324"/>
      <c r="O57" s="320"/>
      <c r="P57" s="321">
        <v>526</v>
      </c>
      <c r="Q57" s="325"/>
      <c r="R57" s="322"/>
      <c r="S57" s="323">
        <v>1596</v>
      </c>
      <c r="T57" s="324"/>
      <c r="U57" s="320"/>
      <c r="V57" s="321">
        <v>9</v>
      </c>
      <c r="W57" s="325"/>
      <c r="X57" s="322"/>
      <c r="Y57" s="323">
        <v>19</v>
      </c>
      <c r="Z57" s="324"/>
      <c r="AA57" s="320"/>
      <c r="AB57" s="321">
        <v>24</v>
      </c>
      <c r="AC57" s="325"/>
      <c r="AD57" s="322"/>
      <c r="AE57" s="323">
        <v>36</v>
      </c>
      <c r="AF57" s="324"/>
      <c r="AG57" s="320"/>
      <c r="AH57" s="321">
        <v>43</v>
      </c>
      <c r="AI57" s="325"/>
      <c r="AJ57" s="322"/>
      <c r="AK57" s="323">
        <v>7</v>
      </c>
      <c r="AL57" s="324"/>
      <c r="AM57" s="320"/>
      <c r="AN57" s="321">
        <v>10</v>
      </c>
      <c r="AO57" s="325"/>
      <c r="AP57" s="322"/>
      <c r="AQ57" s="323">
        <v>42</v>
      </c>
      <c r="AR57" s="324"/>
      <c r="AS57" s="320"/>
      <c r="AT57" s="321">
        <v>39</v>
      </c>
      <c r="AU57" s="325"/>
      <c r="AV57" s="322"/>
      <c r="AW57" s="323">
        <v>10</v>
      </c>
      <c r="AX57" s="324"/>
      <c r="AY57" s="320"/>
      <c r="AZ57" s="321">
        <v>31</v>
      </c>
      <c r="BA57" s="325"/>
      <c r="BB57" s="322"/>
      <c r="BC57" s="323">
        <v>216</v>
      </c>
      <c r="BD57" s="324"/>
      <c r="BE57" s="320"/>
      <c r="BF57" s="321">
        <v>1822</v>
      </c>
      <c r="BG57" s="325"/>
      <c r="BH57" s="322"/>
      <c r="BI57" s="323">
        <v>3810</v>
      </c>
      <c r="BJ57" s="324"/>
      <c r="BK57" s="320"/>
      <c r="BL57" s="321">
        <v>1162</v>
      </c>
      <c r="BM57" s="325"/>
      <c r="BN57" s="322"/>
      <c r="BO57" s="323">
        <v>155</v>
      </c>
      <c r="BP57" s="324"/>
      <c r="BQ57" s="320"/>
      <c r="BR57" s="321">
        <v>24</v>
      </c>
      <c r="BS57" s="325"/>
      <c r="BT57" s="322"/>
      <c r="BU57" s="323">
        <v>40</v>
      </c>
      <c r="BV57" s="324"/>
      <c r="BW57" s="320"/>
      <c r="BX57" s="321">
        <v>31</v>
      </c>
      <c r="BY57" s="325"/>
      <c r="BZ57" s="322"/>
      <c r="CA57" s="323">
        <v>47</v>
      </c>
      <c r="CB57" s="324"/>
      <c r="CC57" s="320"/>
      <c r="CD57" s="321">
        <v>654</v>
      </c>
      <c r="CE57" s="325"/>
      <c r="CF57" s="322"/>
      <c r="CG57" s="323">
        <v>6094</v>
      </c>
      <c r="CH57" s="324"/>
      <c r="CI57" s="320"/>
      <c r="CJ57" s="321">
        <v>3340</v>
      </c>
      <c r="CK57" s="325"/>
      <c r="CL57" s="322"/>
      <c r="CM57" s="323">
        <v>256</v>
      </c>
      <c r="CN57" s="324"/>
      <c r="CO57" s="320"/>
      <c r="CP57" s="321">
        <v>1896</v>
      </c>
      <c r="CQ57" s="325"/>
      <c r="CR57" s="322"/>
      <c r="CS57" s="323">
        <v>121</v>
      </c>
      <c r="CT57" s="324"/>
      <c r="CU57" s="320"/>
      <c r="CV57" s="321">
        <v>11103</v>
      </c>
      <c r="CW57" s="325"/>
      <c r="CX57" s="322"/>
      <c r="CY57" s="323">
        <v>673</v>
      </c>
      <c r="CZ57" s="324"/>
      <c r="DA57" s="320"/>
      <c r="DB57" s="321">
        <v>320</v>
      </c>
      <c r="DC57" s="325"/>
      <c r="DD57" s="322"/>
      <c r="DE57" s="323">
        <v>514</v>
      </c>
      <c r="DF57" s="324"/>
      <c r="DG57" s="320"/>
      <c r="DH57" s="321">
        <v>319</v>
      </c>
      <c r="DI57" s="325"/>
      <c r="DJ57" s="322"/>
      <c r="DK57" s="323">
        <v>3225</v>
      </c>
      <c r="DL57" s="324"/>
      <c r="DM57" s="320"/>
      <c r="DN57" s="321">
        <v>1177</v>
      </c>
      <c r="DO57" s="325"/>
      <c r="DP57" s="322"/>
      <c r="DQ57" s="323">
        <v>2807</v>
      </c>
      <c r="DR57" s="324"/>
      <c r="DS57" s="320"/>
      <c r="DT57" s="321">
        <v>1419</v>
      </c>
      <c r="DU57" s="325"/>
      <c r="DV57" s="322"/>
      <c r="DW57" s="323">
        <v>5583</v>
      </c>
      <c r="DX57" s="324"/>
      <c r="DY57" s="320"/>
      <c r="DZ57" s="321">
        <v>55</v>
      </c>
      <c r="EA57" s="325"/>
      <c r="EB57" s="322"/>
      <c r="EC57" s="323">
        <v>40</v>
      </c>
      <c r="ED57" s="324"/>
      <c r="EE57" s="320"/>
      <c r="EF57" s="321">
        <v>58</v>
      </c>
      <c r="EG57" s="325"/>
      <c r="EH57" s="322"/>
      <c r="EI57" s="323">
        <v>7043</v>
      </c>
      <c r="EJ57" s="324"/>
      <c r="EK57" s="320"/>
      <c r="EL57" s="321">
        <v>3266</v>
      </c>
      <c r="EM57" s="325"/>
      <c r="EN57" s="322"/>
      <c r="EO57" s="323">
        <v>192</v>
      </c>
      <c r="EP57" s="324"/>
      <c r="EQ57" s="320"/>
      <c r="ER57" s="321">
        <v>3</v>
      </c>
      <c r="ES57" s="325"/>
      <c r="ET57" s="322"/>
      <c r="EU57" s="323">
        <v>3</v>
      </c>
      <c r="EV57" s="324"/>
      <c r="EW57" s="320"/>
      <c r="EX57" s="321">
        <v>13</v>
      </c>
      <c r="EY57" s="325"/>
      <c r="EZ57" s="322"/>
      <c r="FA57" s="323">
        <v>11</v>
      </c>
      <c r="FB57" s="324"/>
      <c r="FC57" s="320"/>
      <c r="FD57" s="321">
        <v>2792</v>
      </c>
      <c r="FE57" s="325"/>
      <c r="FF57" s="322"/>
      <c r="FG57" s="323">
        <v>90</v>
      </c>
      <c r="FH57" s="324"/>
      <c r="FI57" s="320"/>
      <c r="FJ57" s="321">
        <v>2380</v>
      </c>
      <c r="FK57" s="325"/>
      <c r="FL57" s="322"/>
      <c r="FM57" s="323">
        <v>323</v>
      </c>
      <c r="FN57" s="324"/>
      <c r="FO57" s="320"/>
      <c r="FP57" s="321">
        <v>207</v>
      </c>
      <c r="FQ57" s="325"/>
      <c r="FR57" s="322"/>
      <c r="FS57" s="323">
        <v>12</v>
      </c>
      <c r="FT57" s="324"/>
      <c r="FU57" s="320"/>
      <c r="FV57" s="321">
        <v>4</v>
      </c>
      <c r="FW57" s="325"/>
      <c r="FX57" s="322"/>
      <c r="FY57" s="323">
        <v>29</v>
      </c>
      <c r="FZ57" s="324"/>
      <c r="GA57" s="320"/>
      <c r="GB57" s="321">
        <v>150</v>
      </c>
      <c r="GC57" s="325"/>
      <c r="GD57" s="322"/>
      <c r="GE57" s="323">
        <v>1</v>
      </c>
      <c r="GF57" s="324"/>
      <c r="GG57" s="320"/>
      <c r="GH57" s="321">
        <v>70</v>
      </c>
      <c r="GI57" s="325"/>
      <c r="GJ57" s="322"/>
      <c r="GK57" s="323">
        <v>87</v>
      </c>
      <c r="GL57" s="324"/>
      <c r="GM57" s="320"/>
      <c r="GN57" s="321">
        <v>8</v>
      </c>
      <c r="GO57" s="325"/>
      <c r="GP57" s="322"/>
      <c r="GQ57" s="323">
        <v>7</v>
      </c>
      <c r="GR57" s="324"/>
      <c r="GS57" s="320"/>
      <c r="GT57" s="321">
        <v>7</v>
      </c>
      <c r="GU57" s="325"/>
      <c r="GV57" s="322"/>
      <c r="GW57" s="323">
        <v>34</v>
      </c>
      <c r="GX57" s="324"/>
      <c r="GY57" s="320"/>
      <c r="GZ57" s="321">
        <v>31</v>
      </c>
      <c r="HA57" s="325"/>
    </row>
    <row r="58" spans="1:209" ht="13.5" thickBot="1">
      <c r="A58" s="326" t="s">
        <v>184</v>
      </c>
      <c r="B58" s="327"/>
      <c r="C58" s="326"/>
      <c r="D58" s="327">
        <v>336197.65827586205</v>
      </c>
      <c r="E58" s="331"/>
      <c r="F58" s="328"/>
      <c r="G58" s="329">
        <v>555895.85360433604</v>
      </c>
      <c r="H58" s="330"/>
      <c r="I58" s="326"/>
      <c r="J58" s="327">
        <v>926120.53645636165</v>
      </c>
      <c r="K58" s="331"/>
      <c r="L58" s="328"/>
      <c r="M58" s="329">
        <v>772518.02717808227</v>
      </c>
      <c r="N58" s="330"/>
      <c r="O58" s="326"/>
      <c r="P58" s="327">
        <v>769764.38019011414</v>
      </c>
      <c r="Q58" s="331"/>
      <c r="R58" s="328"/>
      <c r="S58" s="329">
        <v>1011484.7439348371</v>
      </c>
      <c r="T58" s="330"/>
      <c r="U58" s="326"/>
      <c r="V58" s="327">
        <v>4075052.0633333335</v>
      </c>
      <c r="W58" s="331"/>
      <c r="X58" s="328"/>
      <c r="Y58" s="329">
        <v>129014049.1231579</v>
      </c>
      <c r="Z58" s="330"/>
      <c r="AA58" s="326"/>
      <c r="AB58" s="327">
        <v>187770726.30291668</v>
      </c>
      <c r="AC58" s="331"/>
      <c r="AD58" s="328"/>
      <c r="AE58" s="329">
        <v>69648061.162777781</v>
      </c>
      <c r="AF58" s="330"/>
      <c r="AG58" s="326"/>
      <c r="AH58" s="327">
        <v>14924993.994651163</v>
      </c>
      <c r="AI58" s="331"/>
      <c r="AJ58" s="328"/>
      <c r="AK58" s="329">
        <v>2919983.4314285712</v>
      </c>
      <c r="AL58" s="330"/>
      <c r="AM58" s="326"/>
      <c r="AN58" s="327">
        <v>109504582.007</v>
      </c>
      <c r="AO58" s="331"/>
      <c r="AP58" s="328"/>
      <c r="AQ58" s="329">
        <v>48175027.23833333</v>
      </c>
      <c r="AR58" s="330"/>
      <c r="AS58" s="326"/>
      <c r="AT58" s="327">
        <v>8973848.0430769231</v>
      </c>
      <c r="AU58" s="331"/>
      <c r="AV58" s="328"/>
      <c r="AW58" s="329">
        <v>13404028.476</v>
      </c>
      <c r="AX58" s="330"/>
      <c r="AY58" s="326"/>
      <c r="AZ58" s="327">
        <v>985127.3293548387</v>
      </c>
      <c r="BA58" s="331"/>
      <c r="BB58" s="328"/>
      <c r="BC58" s="329">
        <v>949696.36583333334</v>
      </c>
      <c r="BD58" s="330"/>
      <c r="BE58" s="326"/>
      <c r="BF58" s="327">
        <v>99353.923962678382</v>
      </c>
      <c r="BG58" s="331"/>
      <c r="BH58" s="328"/>
      <c r="BI58" s="329">
        <v>62603.686645669295</v>
      </c>
      <c r="BJ58" s="330"/>
      <c r="BK58" s="326"/>
      <c r="BL58" s="327">
        <v>67610.005783132525</v>
      </c>
      <c r="BM58" s="331"/>
      <c r="BN58" s="328"/>
      <c r="BO58" s="329">
        <v>1021550.8377419354</v>
      </c>
      <c r="BP58" s="330"/>
      <c r="BQ58" s="326"/>
      <c r="BR58" s="327">
        <v>5963814.439166666</v>
      </c>
      <c r="BS58" s="331"/>
      <c r="BT58" s="328"/>
      <c r="BU58" s="329">
        <v>3476862.3525</v>
      </c>
      <c r="BV58" s="330"/>
      <c r="BW58" s="326"/>
      <c r="BX58" s="327">
        <v>3127822.9396774191</v>
      </c>
      <c r="BY58" s="331"/>
      <c r="BZ58" s="328"/>
      <c r="CA58" s="329">
        <v>5358855.3785106381</v>
      </c>
      <c r="CB58" s="330"/>
      <c r="CC58" s="326"/>
      <c r="CD58" s="327">
        <v>96436.477522935777</v>
      </c>
      <c r="CE58" s="331"/>
      <c r="CF58" s="328"/>
      <c r="CG58" s="329">
        <v>186099.86027732195</v>
      </c>
      <c r="CH58" s="330"/>
      <c r="CI58" s="326"/>
      <c r="CJ58" s="327">
        <v>221779.16582634731</v>
      </c>
      <c r="CK58" s="331"/>
      <c r="CL58" s="328"/>
      <c r="CM58" s="329">
        <v>701447.92902343755</v>
      </c>
      <c r="CN58" s="330"/>
      <c r="CO58" s="326"/>
      <c r="CP58" s="327">
        <v>87617.952863924045</v>
      </c>
      <c r="CQ58" s="331"/>
      <c r="CR58" s="328"/>
      <c r="CS58" s="329">
        <v>170708.67438016529</v>
      </c>
      <c r="CT58" s="330"/>
      <c r="CU58" s="326"/>
      <c r="CV58" s="327">
        <v>79042.157047644781</v>
      </c>
      <c r="CW58" s="331"/>
      <c r="CX58" s="328"/>
      <c r="CY58" s="329">
        <v>398417.0957652303</v>
      </c>
      <c r="CZ58" s="330"/>
      <c r="DA58" s="326"/>
      <c r="DB58" s="327">
        <v>324577.2134375</v>
      </c>
      <c r="DC58" s="331"/>
      <c r="DD58" s="328"/>
      <c r="DE58" s="329">
        <v>865255.77575875493</v>
      </c>
      <c r="DF58" s="330"/>
      <c r="DG58" s="326"/>
      <c r="DH58" s="327">
        <v>543982.23786833859</v>
      </c>
      <c r="DI58" s="331"/>
      <c r="DJ58" s="328"/>
      <c r="DK58" s="329">
        <v>159474.34269457363</v>
      </c>
      <c r="DL58" s="330"/>
      <c r="DM58" s="326"/>
      <c r="DN58" s="327">
        <v>111313.93100254885</v>
      </c>
      <c r="DO58" s="331"/>
      <c r="DP58" s="328"/>
      <c r="DQ58" s="329">
        <v>236881.29436052724</v>
      </c>
      <c r="DR58" s="330"/>
      <c r="DS58" s="326"/>
      <c r="DT58" s="327">
        <v>192678.99155038758</v>
      </c>
      <c r="DU58" s="331"/>
      <c r="DV58" s="328"/>
      <c r="DW58" s="329">
        <v>132571.24319899696</v>
      </c>
      <c r="DX58" s="330"/>
      <c r="DY58" s="326"/>
      <c r="DZ58" s="327">
        <v>153647.14054545455</v>
      </c>
      <c r="EA58" s="331"/>
      <c r="EB58" s="328"/>
      <c r="EC58" s="329">
        <v>295656.71974999999</v>
      </c>
      <c r="ED58" s="330"/>
      <c r="EE58" s="326"/>
      <c r="EF58" s="327">
        <v>453226.35482758615</v>
      </c>
      <c r="EG58" s="331"/>
      <c r="EH58" s="328"/>
      <c r="EI58" s="329">
        <v>155079.15628851342</v>
      </c>
      <c r="EJ58" s="330"/>
      <c r="EK58" s="326"/>
      <c r="EL58" s="327">
        <v>225232.12587875075</v>
      </c>
      <c r="EM58" s="331"/>
      <c r="EN58" s="328"/>
      <c r="EO58" s="329">
        <v>812814.8911458333</v>
      </c>
      <c r="EP58" s="330"/>
      <c r="EQ58" s="326"/>
      <c r="ER58" s="327">
        <v>23839254.939999998</v>
      </c>
      <c r="ES58" s="331"/>
      <c r="ET58" s="328"/>
      <c r="EU58" s="329">
        <v>53323332.166666664</v>
      </c>
      <c r="EV58" s="330"/>
      <c r="EW58" s="326"/>
      <c r="EX58" s="327">
        <v>3682255.2930769231</v>
      </c>
      <c r="EY58" s="331"/>
      <c r="EZ58" s="328"/>
      <c r="FA58" s="329">
        <v>6465047.6327272719</v>
      </c>
      <c r="FB58" s="330"/>
      <c r="FC58" s="326"/>
      <c r="FD58" s="327">
        <v>1823738.7668338108</v>
      </c>
      <c r="FE58" s="331"/>
      <c r="FF58" s="328"/>
      <c r="FG58" s="329">
        <v>590193.09722222225</v>
      </c>
      <c r="FH58" s="330"/>
      <c r="FI58" s="326"/>
      <c r="FJ58" s="327">
        <v>2066634.7731092437</v>
      </c>
      <c r="FK58" s="331"/>
      <c r="FL58" s="328"/>
      <c r="FM58" s="329">
        <v>644429.03529411764</v>
      </c>
      <c r="FN58" s="330"/>
      <c r="FO58" s="326"/>
      <c r="FP58" s="327">
        <v>1470128.1038647343</v>
      </c>
      <c r="FQ58" s="331"/>
      <c r="FR58" s="328"/>
      <c r="FS58" s="329">
        <v>14691291.885833332</v>
      </c>
      <c r="FT58" s="330"/>
      <c r="FU58" s="326"/>
      <c r="FV58" s="327">
        <v>19891475.510000002</v>
      </c>
      <c r="FW58" s="331"/>
      <c r="FX58" s="328"/>
      <c r="FY58" s="329">
        <v>14750602.757586207</v>
      </c>
      <c r="FZ58" s="330"/>
      <c r="GA58" s="326"/>
      <c r="GB58" s="327">
        <v>5686088.6030000001</v>
      </c>
      <c r="GC58" s="331"/>
      <c r="GD58" s="328"/>
      <c r="GE58" s="329">
        <v>2069772.72</v>
      </c>
      <c r="GF58" s="330"/>
      <c r="GG58" s="326"/>
      <c r="GH58" s="327">
        <v>9995382.6182857137</v>
      </c>
      <c r="GI58" s="331"/>
      <c r="GJ58" s="328"/>
      <c r="GK58" s="329">
        <v>7680077.0580459768</v>
      </c>
      <c r="GL58" s="330"/>
      <c r="GM58" s="326"/>
      <c r="GN58" s="327">
        <v>79985085.799999997</v>
      </c>
      <c r="GO58" s="331"/>
      <c r="GP58" s="328"/>
      <c r="GQ58" s="329">
        <v>132641531.28571428</v>
      </c>
      <c r="GR58" s="330"/>
      <c r="GS58" s="326"/>
      <c r="GT58" s="327">
        <v>43554327.057142854</v>
      </c>
      <c r="GU58" s="331"/>
      <c r="GV58" s="328"/>
      <c r="GW58" s="329">
        <v>1264713.4376470589</v>
      </c>
      <c r="GX58" s="330"/>
      <c r="GY58" s="326"/>
      <c r="GZ58" s="327">
        <v>2563849.9070967743</v>
      </c>
      <c r="HA58" s="331"/>
    </row>
  </sheetData>
  <mergeCells count="69"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  <mergeCell ref="FI3:FI4"/>
    <mergeCell ref="FL3:FL4"/>
    <mergeCell ref="FO3:FO4"/>
    <mergeCell ref="FR3:FR4"/>
    <mergeCell ref="FU3:FU4"/>
    <mergeCell ref="FX3:FX4"/>
    <mergeCell ref="EQ3:EQ4"/>
    <mergeCell ref="ET3:ET4"/>
    <mergeCell ref="EW3:EW4"/>
    <mergeCell ref="EZ3:EZ4"/>
    <mergeCell ref="FC3:FC4"/>
    <mergeCell ref="FF3:FF4"/>
    <mergeCell ref="DY3:DY4"/>
    <mergeCell ref="EB3:EB4"/>
    <mergeCell ref="EE3:EE4"/>
    <mergeCell ref="EH3:EH4"/>
    <mergeCell ref="EK3:EK4"/>
    <mergeCell ref="EN3:EN4"/>
    <mergeCell ref="DG3:DG4"/>
    <mergeCell ref="DJ3:DJ4"/>
    <mergeCell ref="DM3:DM4"/>
    <mergeCell ref="DP3:DP4"/>
    <mergeCell ref="DS3:DS4"/>
    <mergeCell ref="DV3:DV4"/>
    <mergeCell ref="CO3:CO4"/>
    <mergeCell ref="CR3:CR4"/>
    <mergeCell ref="CU3:CU4"/>
    <mergeCell ref="CX3:CX4"/>
    <mergeCell ref="DA3:DA4"/>
    <mergeCell ref="DD3:DD4"/>
    <mergeCell ref="BW3:BW4"/>
    <mergeCell ref="BZ3:BZ4"/>
    <mergeCell ref="CC3:CC4"/>
    <mergeCell ref="CF3:CF4"/>
    <mergeCell ref="CI3:CI4"/>
    <mergeCell ref="CL3:CL4"/>
    <mergeCell ref="BE3:BE4"/>
    <mergeCell ref="BH3:BH4"/>
    <mergeCell ref="BK3:BK4"/>
    <mergeCell ref="BN3:BN4"/>
    <mergeCell ref="BQ3:BQ4"/>
    <mergeCell ref="BT3:BT4"/>
    <mergeCell ref="AM3:AM4"/>
    <mergeCell ref="AP3:AP4"/>
    <mergeCell ref="AS3:AS4"/>
    <mergeCell ref="AV3:AV4"/>
    <mergeCell ref="AY3:AY4"/>
    <mergeCell ref="BB3:BB4"/>
    <mergeCell ref="U3:U4"/>
    <mergeCell ref="X3:X4"/>
    <mergeCell ref="AA3:AA4"/>
    <mergeCell ref="AD3:AD4"/>
    <mergeCell ref="AG3:AG4"/>
    <mergeCell ref="AJ3:AJ4"/>
    <mergeCell ref="C3:C4"/>
    <mergeCell ref="F3:F4"/>
    <mergeCell ref="I3:I4"/>
    <mergeCell ref="L3:L4"/>
    <mergeCell ref="O3:O4"/>
    <mergeCell ref="R3:R4"/>
  </mergeCells>
  <pageMargins left="0.75" right="0.75" top="1" bottom="1" header="0.5" footer="0.5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>
  <dimension ref="A1:K58"/>
  <sheetViews>
    <sheetView workbookViewId="0"/>
  </sheetViews>
  <sheetFormatPr defaultRowHeight="12.75"/>
  <cols>
    <col min="1" max="1" width="31" customWidth="1"/>
    <col min="2" max="2" width="9.140625" style="293"/>
    <col min="3" max="3" width="28.28515625" customWidth="1"/>
    <col min="4" max="4" width="10.28515625" style="293" customWidth="1"/>
    <col min="5" max="5" width="6" style="5" customWidth="1"/>
    <col min="6" max="6" width="28.28515625" customWidth="1"/>
    <col min="7" max="7" width="10.28515625" style="293" customWidth="1"/>
    <col min="8" max="8" width="6" style="5" customWidth="1"/>
    <col min="257" max="257" width="31" customWidth="1"/>
    <col min="259" max="259" width="28.28515625" customWidth="1"/>
    <col min="260" max="260" width="10.28515625" customWidth="1"/>
    <col min="261" max="261" width="6" customWidth="1"/>
    <col min="262" max="262" width="28.28515625" customWidth="1"/>
    <col min="263" max="263" width="10.28515625" customWidth="1"/>
    <col min="264" max="264" width="6" customWidth="1"/>
    <col min="513" max="513" width="31" customWidth="1"/>
    <col min="515" max="515" width="28.28515625" customWidth="1"/>
    <col min="516" max="516" width="10.28515625" customWidth="1"/>
    <col min="517" max="517" width="6" customWidth="1"/>
    <col min="518" max="518" width="28.28515625" customWidth="1"/>
    <col min="519" max="519" width="10.28515625" customWidth="1"/>
    <col min="520" max="520" width="6" customWidth="1"/>
    <col min="769" max="769" width="31" customWidth="1"/>
    <col min="771" max="771" width="28.28515625" customWidth="1"/>
    <col min="772" max="772" width="10.28515625" customWidth="1"/>
    <col min="773" max="773" width="6" customWidth="1"/>
    <col min="774" max="774" width="28.28515625" customWidth="1"/>
    <col min="775" max="775" width="10.28515625" customWidth="1"/>
    <col min="776" max="776" width="6" customWidth="1"/>
    <col min="1025" max="1025" width="31" customWidth="1"/>
    <col min="1027" max="1027" width="28.28515625" customWidth="1"/>
    <col min="1028" max="1028" width="10.28515625" customWidth="1"/>
    <col min="1029" max="1029" width="6" customWidth="1"/>
    <col min="1030" max="1030" width="28.28515625" customWidth="1"/>
    <col min="1031" max="1031" width="10.28515625" customWidth="1"/>
    <col min="1032" max="1032" width="6" customWidth="1"/>
    <col min="1281" max="1281" width="31" customWidth="1"/>
    <col min="1283" max="1283" width="28.28515625" customWidth="1"/>
    <col min="1284" max="1284" width="10.28515625" customWidth="1"/>
    <col min="1285" max="1285" width="6" customWidth="1"/>
    <col min="1286" max="1286" width="28.28515625" customWidth="1"/>
    <col min="1287" max="1287" width="10.28515625" customWidth="1"/>
    <col min="1288" max="1288" width="6" customWidth="1"/>
    <col min="1537" max="1537" width="31" customWidth="1"/>
    <col min="1539" max="1539" width="28.28515625" customWidth="1"/>
    <col min="1540" max="1540" width="10.28515625" customWidth="1"/>
    <col min="1541" max="1541" width="6" customWidth="1"/>
    <col min="1542" max="1542" width="28.28515625" customWidth="1"/>
    <col min="1543" max="1543" width="10.28515625" customWidth="1"/>
    <col min="1544" max="1544" width="6" customWidth="1"/>
    <col min="1793" max="1793" width="31" customWidth="1"/>
    <col min="1795" max="1795" width="28.28515625" customWidth="1"/>
    <col min="1796" max="1796" width="10.28515625" customWidth="1"/>
    <col min="1797" max="1797" width="6" customWidth="1"/>
    <col min="1798" max="1798" width="28.28515625" customWidth="1"/>
    <col min="1799" max="1799" width="10.28515625" customWidth="1"/>
    <col min="1800" max="1800" width="6" customWidth="1"/>
    <col min="2049" max="2049" width="31" customWidth="1"/>
    <col min="2051" max="2051" width="28.28515625" customWidth="1"/>
    <col min="2052" max="2052" width="10.28515625" customWidth="1"/>
    <col min="2053" max="2053" width="6" customWidth="1"/>
    <col min="2054" max="2054" width="28.28515625" customWidth="1"/>
    <col min="2055" max="2055" width="10.28515625" customWidth="1"/>
    <col min="2056" max="2056" width="6" customWidth="1"/>
    <col min="2305" max="2305" width="31" customWidth="1"/>
    <col min="2307" max="2307" width="28.28515625" customWidth="1"/>
    <col min="2308" max="2308" width="10.28515625" customWidth="1"/>
    <col min="2309" max="2309" width="6" customWidth="1"/>
    <col min="2310" max="2310" width="28.28515625" customWidth="1"/>
    <col min="2311" max="2311" width="10.28515625" customWidth="1"/>
    <col min="2312" max="2312" width="6" customWidth="1"/>
    <col min="2561" max="2561" width="31" customWidth="1"/>
    <col min="2563" max="2563" width="28.28515625" customWidth="1"/>
    <col min="2564" max="2564" width="10.28515625" customWidth="1"/>
    <col min="2565" max="2565" width="6" customWidth="1"/>
    <col min="2566" max="2566" width="28.28515625" customWidth="1"/>
    <col min="2567" max="2567" width="10.28515625" customWidth="1"/>
    <col min="2568" max="2568" width="6" customWidth="1"/>
    <col min="2817" max="2817" width="31" customWidth="1"/>
    <col min="2819" max="2819" width="28.28515625" customWidth="1"/>
    <col min="2820" max="2820" width="10.28515625" customWidth="1"/>
    <col min="2821" max="2821" width="6" customWidth="1"/>
    <col min="2822" max="2822" width="28.28515625" customWidth="1"/>
    <col min="2823" max="2823" width="10.28515625" customWidth="1"/>
    <col min="2824" max="2824" width="6" customWidth="1"/>
    <col min="3073" max="3073" width="31" customWidth="1"/>
    <col min="3075" max="3075" width="28.28515625" customWidth="1"/>
    <col min="3076" max="3076" width="10.28515625" customWidth="1"/>
    <col min="3077" max="3077" width="6" customWidth="1"/>
    <col min="3078" max="3078" width="28.28515625" customWidth="1"/>
    <col min="3079" max="3079" width="10.28515625" customWidth="1"/>
    <col min="3080" max="3080" width="6" customWidth="1"/>
    <col min="3329" max="3329" width="31" customWidth="1"/>
    <col min="3331" max="3331" width="28.28515625" customWidth="1"/>
    <col min="3332" max="3332" width="10.28515625" customWidth="1"/>
    <col min="3333" max="3333" width="6" customWidth="1"/>
    <col min="3334" max="3334" width="28.28515625" customWidth="1"/>
    <col min="3335" max="3335" width="10.28515625" customWidth="1"/>
    <col min="3336" max="3336" width="6" customWidth="1"/>
    <col min="3585" max="3585" width="31" customWidth="1"/>
    <col min="3587" max="3587" width="28.28515625" customWidth="1"/>
    <col min="3588" max="3588" width="10.28515625" customWidth="1"/>
    <col min="3589" max="3589" width="6" customWidth="1"/>
    <col min="3590" max="3590" width="28.28515625" customWidth="1"/>
    <col min="3591" max="3591" width="10.28515625" customWidth="1"/>
    <col min="3592" max="3592" width="6" customWidth="1"/>
    <col min="3841" max="3841" width="31" customWidth="1"/>
    <col min="3843" max="3843" width="28.28515625" customWidth="1"/>
    <col min="3844" max="3844" width="10.28515625" customWidth="1"/>
    <col min="3845" max="3845" width="6" customWidth="1"/>
    <col min="3846" max="3846" width="28.28515625" customWidth="1"/>
    <col min="3847" max="3847" width="10.28515625" customWidth="1"/>
    <col min="3848" max="3848" width="6" customWidth="1"/>
    <col min="4097" max="4097" width="31" customWidth="1"/>
    <col min="4099" max="4099" width="28.28515625" customWidth="1"/>
    <col min="4100" max="4100" width="10.28515625" customWidth="1"/>
    <col min="4101" max="4101" width="6" customWidth="1"/>
    <col min="4102" max="4102" width="28.28515625" customWidth="1"/>
    <col min="4103" max="4103" width="10.28515625" customWidth="1"/>
    <col min="4104" max="4104" width="6" customWidth="1"/>
    <col min="4353" max="4353" width="31" customWidth="1"/>
    <col min="4355" max="4355" width="28.28515625" customWidth="1"/>
    <col min="4356" max="4356" width="10.28515625" customWidth="1"/>
    <col min="4357" max="4357" width="6" customWidth="1"/>
    <col min="4358" max="4358" width="28.28515625" customWidth="1"/>
    <col min="4359" max="4359" width="10.28515625" customWidth="1"/>
    <col min="4360" max="4360" width="6" customWidth="1"/>
    <col min="4609" max="4609" width="31" customWidth="1"/>
    <col min="4611" max="4611" width="28.28515625" customWidth="1"/>
    <col min="4612" max="4612" width="10.28515625" customWidth="1"/>
    <col min="4613" max="4613" width="6" customWidth="1"/>
    <col min="4614" max="4614" width="28.28515625" customWidth="1"/>
    <col min="4615" max="4615" width="10.28515625" customWidth="1"/>
    <col min="4616" max="4616" width="6" customWidth="1"/>
    <col min="4865" max="4865" width="31" customWidth="1"/>
    <col min="4867" max="4867" width="28.28515625" customWidth="1"/>
    <col min="4868" max="4868" width="10.28515625" customWidth="1"/>
    <col min="4869" max="4869" width="6" customWidth="1"/>
    <col min="4870" max="4870" width="28.28515625" customWidth="1"/>
    <col min="4871" max="4871" width="10.28515625" customWidth="1"/>
    <col min="4872" max="4872" width="6" customWidth="1"/>
    <col min="5121" max="5121" width="31" customWidth="1"/>
    <col min="5123" max="5123" width="28.28515625" customWidth="1"/>
    <col min="5124" max="5124" width="10.28515625" customWidth="1"/>
    <col min="5125" max="5125" width="6" customWidth="1"/>
    <col min="5126" max="5126" width="28.28515625" customWidth="1"/>
    <col min="5127" max="5127" width="10.28515625" customWidth="1"/>
    <col min="5128" max="5128" width="6" customWidth="1"/>
    <col min="5377" max="5377" width="31" customWidth="1"/>
    <col min="5379" max="5379" width="28.28515625" customWidth="1"/>
    <col min="5380" max="5380" width="10.28515625" customWidth="1"/>
    <col min="5381" max="5381" width="6" customWidth="1"/>
    <col min="5382" max="5382" width="28.28515625" customWidth="1"/>
    <col min="5383" max="5383" width="10.28515625" customWidth="1"/>
    <col min="5384" max="5384" width="6" customWidth="1"/>
    <col min="5633" max="5633" width="31" customWidth="1"/>
    <col min="5635" max="5635" width="28.28515625" customWidth="1"/>
    <col min="5636" max="5636" width="10.28515625" customWidth="1"/>
    <col min="5637" max="5637" width="6" customWidth="1"/>
    <col min="5638" max="5638" width="28.28515625" customWidth="1"/>
    <col min="5639" max="5639" width="10.28515625" customWidth="1"/>
    <col min="5640" max="5640" width="6" customWidth="1"/>
    <col min="5889" max="5889" width="31" customWidth="1"/>
    <col min="5891" max="5891" width="28.28515625" customWidth="1"/>
    <col min="5892" max="5892" width="10.28515625" customWidth="1"/>
    <col min="5893" max="5893" width="6" customWidth="1"/>
    <col min="5894" max="5894" width="28.28515625" customWidth="1"/>
    <col min="5895" max="5895" width="10.28515625" customWidth="1"/>
    <col min="5896" max="5896" width="6" customWidth="1"/>
    <col min="6145" max="6145" width="31" customWidth="1"/>
    <col min="6147" max="6147" width="28.28515625" customWidth="1"/>
    <col min="6148" max="6148" width="10.28515625" customWidth="1"/>
    <col min="6149" max="6149" width="6" customWidth="1"/>
    <col min="6150" max="6150" width="28.28515625" customWidth="1"/>
    <col min="6151" max="6151" width="10.28515625" customWidth="1"/>
    <col min="6152" max="6152" width="6" customWidth="1"/>
    <col min="6401" max="6401" width="31" customWidth="1"/>
    <col min="6403" max="6403" width="28.28515625" customWidth="1"/>
    <col min="6404" max="6404" width="10.28515625" customWidth="1"/>
    <col min="6405" max="6405" width="6" customWidth="1"/>
    <col min="6406" max="6406" width="28.28515625" customWidth="1"/>
    <col min="6407" max="6407" width="10.28515625" customWidth="1"/>
    <col min="6408" max="6408" width="6" customWidth="1"/>
    <col min="6657" max="6657" width="31" customWidth="1"/>
    <col min="6659" max="6659" width="28.28515625" customWidth="1"/>
    <col min="6660" max="6660" width="10.28515625" customWidth="1"/>
    <col min="6661" max="6661" width="6" customWidth="1"/>
    <col min="6662" max="6662" width="28.28515625" customWidth="1"/>
    <col min="6663" max="6663" width="10.28515625" customWidth="1"/>
    <col min="6664" max="6664" width="6" customWidth="1"/>
    <col min="6913" max="6913" width="31" customWidth="1"/>
    <col min="6915" max="6915" width="28.28515625" customWidth="1"/>
    <col min="6916" max="6916" width="10.28515625" customWidth="1"/>
    <col min="6917" max="6917" width="6" customWidth="1"/>
    <col min="6918" max="6918" width="28.28515625" customWidth="1"/>
    <col min="6919" max="6919" width="10.28515625" customWidth="1"/>
    <col min="6920" max="6920" width="6" customWidth="1"/>
    <col min="7169" max="7169" width="31" customWidth="1"/>
    <col min="7171" max="7171" width="28.28515625" customWidth="1"/>
    <col min="7172" max="7172" width="10.28515625" customWidth="1"/>
    <col min="7173" max="7173" width="6" customWidth="1"/>
    <col min="7174" max="7174" width="28.28515625" customWidth="1"/>
    <col min="7175" max="7175" width="10.28515625" customWidth="1"/>
    <col min="7176" max="7176" width="6" customWidth="1"/>
    <col min="7425" max="7425" width="31" customWidth="1"/>
    <col min="7427" max="7427" width="28.28515625" customWidth="1"/>
    <col min="7428" max="7428" width="10.28515625" customWidth="1"/>
    <col min="7429" max="7429" width="6" customWidth="1"/>
    <col min="7430" max="7430" width="28.28515625" customWidth="1"/>
    <col min="7431" max="7431" width="10.28515625" customWidth="1"/>
    <col min="7432" max="7432" width="6" customWidth="1"/>
    <col min="7681" max="7681" width="31" customWidth="1"/>
    <col min="7683" max="7683" width="28.28515625" customWidth="1"/>
    <col min="7684" max="7684" width="10.28515625" customWidth="1"/>
    <col min="7685" max="7685" width="6" customWidth="1"/>
    <col min="7686" max="7686" width="28.28515625" customWidth="1"/>
    <col min="7687" max="7687" width="10.28515625" customWidth="1"/>
    <col min="7688" max="7688" width="6" customWidth="1"/>
    <col min="7937" max="7937" width="31" customWidth="1"/>
    <col min="7939" max="7939" width="28.28515625" customWidth="1"/>
    <col min="7940" max="7940" width="10.28515625" customWidth="1"/>
    <col min="7941" max="7941" width="6" customWidth="1"/>
    <col min="7942" max="7942" width="28.28515625" customWidth="1"/>
    <col min="7943" max="7943" width="10.28515625" customWidth="1"/>
    <col min="7944" max="7944" width="6" customWidth="1"/>
    <col min="8193" max="8193" width="31" customWidth="1"/>
    <col min="8195" max="8195" width="28.28515625" customWidth="1"/>
    <col min="8196" max="8196" width="10.28515625" customWidth="1"/>
    <col min="8197" max="8197" width="6" customWidth="1"/>
    <col min="8198" max="8198" width="28.28515625" customWidth="1"/>
    <col min="8199" max="8199" width="10.28515625" customWidth="1"/>
    <col min="8200" max="8200" width="6" customWidth="1"/>
    <col min="8449" max="8449" width="31" customWidth="1"/>
    <col min="8451" max="8451" width="28.28515625" customWidth="1"/>
    <col min="8452" max="8452" width="10.28515625" customWidth="1"/>
    <col min="8453" max="8453" width="6" customWidth="1"/>
    <col min="8454" max="8454" width="28.28515625" customWidth="1"/>
    <col min="8455" max="8455" width="10.28515625" customWidth="1"/>
    <col min="8456" max="8456" width="6" customWidth="1"/>
    <col min="8705" max="8705" width="31" customWidth="1"/>
    <col min="8707" max="8707" width="28.28515625" customWidth="1"/>
    <col min="8708" max="8708" width="10.28515625" customWidth="1"/>
    <col min="8709" max="8709" width="6" customWidth="1"/>
    <col min="8710" max="8710" width="28.28515625" customWidth="1"/>
    <col min="8711" max="8711" width="10.28515625" customWidth="1"/>
    <col min="8712" max="8712" width="6" customWidth="1"/>
    <col min="8961" max="8961" width="31" customWidth="1"/>
    <col min="8963" max="8963" width="28.28515625" customWidth="1"/>
    <col min="8964" max="8964" width="10.28515625" customWidth="1"/>
    <col min="8965" max="8965" width="6" customWidth="1"/>
    <col min="8966" max="8966" width="28.28515625" customWidth="1"/>
    <col min="8967" max="8967" width="10.28515625" customWidth="1"/>
    <col min="8968" max="8968" width="6" customWidth="1"/>
    <col min="9217" max="9217" width="31" customWidth="1"/>
    <col min="9219" max="9219" width="28.28515625" customWidth="1"/>
    <col min="9220" max="9220" width="10.28515625" customWidth="1"/>
    <col min="9221" max="9221" width="6" customWidth="1"/>
    <col min="9222" max="9222" width="28.28515625" customWidth="1"/>
    <col min="9223" max="9223" width="10.28515625" customWidth="1"/>
    <col min="9224" max="9224" width="6" customWidth="1"/>
    <col min="9473" max="9473" width="31" customWidth="1"/>
    <col min="9475" max="9475" width="28.28515625" customWidth="1"/>
    <col min="9476" max="9476" width="10.28515625" customWidth="1"/>
    <col min="9477" max="9477" width="6" customWidth="1"/>
    <col min="9478" max="9478" width="28.28515625" customWidth="1"/>
    <col min="9479" max="9479" width="10.28515625" customWidth="1"/>
    <col min="9480" max="9480" width="6" customWidth="1"/>
    <col min="9729" max="9729" width="31" customWidth="1"/>
    <col min="9731" max="9731" width="28.28515625" customWidth="1"/>
    <col min="9732" max="9732" width="10.28515625" customWidth="1"/>
    <col min="9733" max="9733" width="6" customWidth="1"/>
    <col min="9734" max="9734" width="28.28515625" customWidth="1"/>
    <col min="9735" max="9735" width="10.28515625" customWidth="1"/>
    <col min="9736" max="9736" width="6" customWidth="1"/>
    <col min="9985" max="9985" width="31" customWidth="1"/>
    <col min="9987" max="9987" width="28.28515625" customWidth="1"/>
    <col min="9988" max="9988" width="10.28515625" customWidth="1"/>
    <col min="9989" max="9989" width="6" customWidth="1"/>
    <col min="9990" max="9990" width="28.28515625" customWidth="1"/>
    <col min="9991" max="9991" width="10.28515625" customWidth="1"/>
    <col min="9992" max="9992" width="6" customWidth="1"/>
    <col min="10241" max="10241" width="31" customWidth="1"/>
    <col min="10243" max="10243" width="28.28515625" customWidth="1"/>
    <col min="10244" max="10244" width="10.28515625" customWidth="1"/>
    <col min="10245" max="10245" width="6" customWidth="1"/>
    <col min="10246" max="10246" width="28.28515625" customWidth="1"/>
    <col min="10247" max="10247" width="10.28515625" customWidth="1"/>
    <col min="10248" max="10248" width="6" customWidth="1"/>
    <col min="10497" max="10497" width="31" customWidth="1"/>
    <col min="10499" max="10499" width="28.28515625" customWidth="1"/>
    <col min="10500" max="10500" width="10.28515625" customWidth="1"/>
    <col min="10501" max="10501" width="6" customWidth="1"/>
    <col min="10502" max="10502" width="28.28515625" customWidth="1"/>
    <col min="10503" max="10503" width="10.28515625" customWidth="1"/>
    <col min="10504" max="10504" width="6" customWidth="1"/>
    <col min="10753" max="10753" width="31" customWidth="1"/>
    <col min="10755" max="10755" width="28.28515625" customWidth="1"/>
    <col min="10756" max="10756" width="10.28515625" customWidth="1"/>
    <col min="10757" max="10757" width="6" customWidth="1"/>
    <col min="10758" max="10758" width="28.28515625" customWidth="1"/>
    <col min="10759" max="10759" width="10.28515625" customWidth="1"/>
    <col min="10760" max="10760" width="6" customWidth="1"/>
    <col min="11009" max="11009" width="31" customWidth="1"/>
    <col min="11011" max="11011" width="28.28515625" customWidth="1"/>
    <col min="11012" max="11012" width="10.28515625" customWidth="1"/>
    <col min="11013" max="11013" width="6" customWidth="1"/>
    <col min="11014" max="11014" width="28.28515625" customWidth="1"/>
    <col min="11015" max="11015" width="10.28515625" customWidth="1"/>
    <col min="11016" max="11016" width="6" customWidth="1"/>
    <col min="11265" max="11265" width="31" customWidth="1"/>
    <col min="11267" max="11267" width="28.28515625" customWidth="1"/>
    <col min="11268" max="11268" width="10.28515625" customWidth="1"/>
    <col min="11269" max="11269" width="6" customWidth="1"/>
    <col min="11270" max="11270" width="28.28515625" customWidth="1"/>
    <col min="11271" max="11271" width="10.28515625" customWidth="1"/>
    <col min="11272" max="11272" width="6" customWidth="1"/>
    <col min="11521" max="11521" width="31" customWidth="1"/>
    <col min="11523" max="11523" width="28.28515625" customWidth="1"/>
    <col min="11524" max="11524" width="10.28515625" customWidth="1"/>
    <col min="11525" max="11525" width="6" customWidth="1"/>
    <col min="11526" max="11526" width="28.28515625" customWidth="1"/>
    <col min="11527" max="11527" width="10.28515625" customWidth="1"/>
    <col min="11528" max="11528" width="6" customWidth="1"/>
    <col min="11777" max="11777" width="31" customWidth="1"/>
    <col min="11779" max="11779" width="28.28515625" customWidth="1"/>
    <col min="11780" max="11780" width="10.28515625" customWidth="1"/>
    <col min="11781" max="11781" width="6" customWidth="1"/>
    <col min="11782" max="11782" width="28.28515625" customWidth="1"/>
    <col min="11783" max="11783" width="10.28515625" customWidth="1"/>
    <col min="11784" max="11784" width="6" customWidth="1"/>
    <col min="12033" max="12033" width="31" customWidth="1"/>
    <col min="12035" max="12035" width="28.28515625" customWidth="1"/>
    <col min="12036" max="12036" width="10.28515625" customWidth="1"/>
    <col min="12037" max="12037" width="6" customWidth="1"/>
    <col min="12038" max="12038" width="28.28515625" customWidth="1"/>
    <col min="12039" max="12039" width="10.28515625" customWidth="1"/>
    <col min="12040" max="12040" width="6" customWidth="1"/>
    <col min="12289" max="12289" width="31" customWidth="1"/>
    <col min="12291" max="12291" width="28.28515625" customWidth="1"/>
    <col min="12292" max="12292" width="10.28515625" customWidth="1"/>
    <col min="12293" max="12293" width="6" customWidth="1"/>
    <col min="12294" max="12294" width="28.28515625" customWidth="1"/>
    <col min="12295" max="12295" width="10.28515625" customWidth="1"/>
    <col min="12296" max="12296" width="6" customWidth="1"/>
    <col min="12545" max="12545" width="31" customWidth="1"/>
    <col min="12547" max="12547" width="28.28515625" customWidth="1"/>
    <col min="12548" max="12548" width="10.28515625" customWidth="1"/>
    <col min="12549" max="12549" width="6" customWidth="1"/>
    <col min="12550" max="12550" width="28.28515625" customWidth="1"/>
    <col min="12551" max="12551" width="10.28515625" customWidth="1"/>
    <col min="12552" max="12552" width="6" customWidth="1"/>
    <col min="12801" max="12801" width="31" customWidth="1"/>
    <col min="12803" max="12803" width="28.28515625" customWidth="1"/>
    <col min="12804" max="12804" width="10.28515625" customWidth="1"/>
    <col min="12805" max="12805" width="6" customWidth="1"/>
    <col min="12806" max="12806" width="28.28515625" customWidth="1"/>
    <col min="12807" max="12807" width="10.28515625" customWidth="1"/>
    <col min="12808" max="12808" width="6" customWidth="1"/>
    <col min="13057" max="13057" width="31" customWidth="1"/>
    <col min="13059" max="13059" width="28.28515625" customWidth="1"/>
    <col min="13060" max="13060" width="10.28515625" customWidth="1"/>
    <col min="13061" max="13061" width="6" customWidth="1"/>
    <col min="13062" max="13062" width="28.28515625" customWidth="1"/>
    <col min="13063" max="13063" width="10.28515625" customWidth="1"/>
    <col min="13064" max="13064" width="6" customWidth="1"/>
    <col min="13313" max="13313" width="31" customWidth="1"/>
    <col min="13315" max="13315" width="28.28515625" customWidth="1"/>
    <col min="13316" max="13316" width="10.28515625" customWidth="1"/>
    <col min="13317" max="13317" width="6" customWidth="1"/>
    <col min="13318" max="13318" width="28.28515625" customWidth="1"/>
    <col min="13319" max="13319" width="10.28515625" customWidth="1"/>
    <col min="13320" max="13320" width="6" customWidth="1"/>
    <col min="13569" max="13569" width="31" customWidth="1"/>
    <col min="13571" max="13571" width="28.28515625" customWidth="1"/>
    <col min="13572" max="13572" width="10.28515625" customWidth="1"/>
    <col min="13573" max="13573" width="6" customWidth="1"/>
    <col min="13574" max="13574" width="28.28515625" customWidth="1"/>
    <col min="13575" max="13575" width="10.28515625" customWidth="1"/>
    <col min="13576" max="13576" width="6" customWidth="1"/>
    <col min="13825" max="13825" width="31" customWidth="1"/>
    <col min="13827" max="13827" width="28.28515625" customWidth="1"/>
    <col min="13828" max="13828" width="10.28515625" customWidth="1"/>
    <col min="13829" max="13829" width="6" customWidth="1"/>
    <col min="13830" max="13830" width="28.28515625" customWidth="1"/>
    <col min="13831" max="13831" width="10.28515625" customWidth="1"/>
    <col min="13832" max="13832" width="6" customWidth="1"/>
    <col min="14081" max="14081" width="31" customWidth="1"/>
    <col min="14083" max="14083" width="28.28515625" customWidth="1"/>
    <col min="14084" max="14084" width="10.28515625" customWidth="1"/>
    <col min="14085" max="14085" width="6" customWidth="1"/>
    <col min="14086" max="14086" width="28.28515625" customWidth="1"/>
    <col min="14087" max="14087" width="10.28515625" customWidth="1"/>
    <col min="14088" max="14088" width="6" customWidth="1"/>
    <col min="14337" max="14337" width="31" customWidth="1"/>
    <col min="14339" max="14339" width="28.28515625" customWidth="1"/>
    <col min="14340" max="14340" width="10.28515625" customWidth="1"/>
    <col min="14341" max="14341" width="6" customWidth="1"/>
    <col min="14342" max="14342" width="28.28515625" customWidth="1"/>
    <col min="14343" max="14343" width="10.28515625" customWidth="1"/>
    <col min="14344" max="14344" width="6" customWidth="1"/>
    <col min="14593" max="14593" width="31" customWidth="1"/>
    <col min="14595" max="14595" width="28.28515625" customWidth="1"/>
    <col min="14596" max="14596" width="10.28515625" customWidth="1"/>
    <col min="14597" max="14597" width="6" customWidth="1"/>
    <col min="14598" max="14598" width="28.28515625" customWidth="1"/>
    <col min="14599" max="14599" width="10.28515625" customWidth="1"/>
    <col min="14600" max="14600" width="6" customWidth="1"/>
    <col min="14849" max="14849" width="31" customWidth="1"/>
    <col min="14851" max="14851" width="28.28515625" customWidth="1"/>
    <col min="14852" max="14852" width="10.28515625" customWidth="1"/>
    <col min="14853" max="14853" width="6" customWidth="1"/>
    <col min="14854" max="14854" width="28.28515625" customWidth="1"/>
    <col min="14855" max="14855" width="10.28515625" customWidth="1"/>
    <col min="14856" max="14856" width="6" customWidth="1"/>
    <col min="15105" max="15105" width="31" customWidth="1"/>
    <col min="15107" max="15107" width="28.28515625" customWidth="1"/>
    <col min="15108" max="15108" width="10.28515625" customWidth="1"/>
    <col min="15109" max="15109" width="6" customWidth="1"/>
    <col min="15110" max="15110" width="28.28515625" customWidth="1"/>
    <col min="15111" max="15111" width="10.28515625" customWidth="1"/>
    <col min="15112" max="15112" width="6" customWidth="1"/>
    <col min="15361" max="15361" width="31" customWidth="1"/>
    <col min="15363" max="15363" width="28.28515625" customWidth="1"/>
    <col min="15364" max="15364" width="10.28515625" customWidth="1"/>
    <col min="15365" max="15365" width="6" customWidth="1"/>
    <col min="15366" max="15366" width="28.28515625" customWidth="1"/>
    <col min="15367" max="15367" width="10.28515625" customWidth="1"/>
    <col min="15368" max="15368" width="6" customWidth="1"/>
    <col min="15617" max="15617" width="31" customWidth="1"/>
    <col min="15619" max="15619" width="28.28515625" customWidth="1"/>
    <col min="15620" max="15620" width="10.28515625" customWidth="1"/>
    <col min="15621" max="15621" width="6" customWidth="1"/>
    <col min="15622" max="15622" width="28.28515625" customWidth="1"/>
    <col min="15623" max="15623" width="10.28515625" customWidth="1"/>
    <col min="15624" max="15624" width="6" customWidth="1"/>
    <col min="15873" max="15873" width="31" customWidth="1"/>
    <col min="15875" max="15875" width="28.28515625" customWidth="1"/>
    <col min="15876" max="15876" width="10.28515625" customWidth="1"/>
    <col min="15877" max="15877" width="6" customWidth="1"/>
    <col min="15878" max="15878" width="28.28515625" customWidth="1"/>
    <col min="15879" max="15879" width="10.28515625" customWidth="1"/>
    <col min="15880" max="15880" width="6" customWidth="1"/>
    <col min="16129" max="16129" width="31" customWidth="1"/>
    <col min="16131" max="16131" width="28.28515625" customWidth="1"/>
    <col min="16132" max="16132" width="10.28515625" customWidth="1"/>
    <col min="16133" max="16133" width="6" customWidth="1"/>
    <col min="16134" max="16134" width="28.28515625" customWidth="1"/>
    <col min="16135" max="16135" width="10.28515625" customWidth="1"/>
    <col min="16136" max="16136" width="6" customWidth="1"/>
  </cols>
  <sheetData>
    <row r="1" spans="1:8">
      <c r="A1" s="267" t="s">
        <v>315</v>
      </c>
    </row>
    <row r="3" spans="1:8">
      <c r="A3" s="3" t="s">
        <v>12</v>
      </c>
      <c r="B3" s="294"/>
      <c r="C3" s="295" t="s">
        <v>936</v>
      </c>
      <c r="D3" s="296"/>
      <c r="E3" s="297"/>
      <c r="F3" s="298" t="s">
        <v>618</v>
      </c>
      <c r="G3" s="294"/>
      <c r="H3" s="299"/>
    </row>
    <row r="4" spans="1:8">
      <c r="A4" s="260" t="s">
        <v>2172</v>
      </c>
      <c r="B4" s="300"/>
      <c r="C4" s="301"/>
      <c r="D4" s="302"/>
      <c r="E4" s="303"/>
      <c r="F4" s="304"/>
      <c r="G4" s="300"/>
      <c r="H4" s="305"/>
    </row>
    <row r="5" spans="1:8">
      <c r="A5" s="271"/>
      <c r="B5" s="332"/>
      <c r="C5" s="307"/>
      <c r="D5" s="308" t="s">
        <v>4</v>
      </c>
      <c r="E5" s="309" t="s">
        <v>5</v>
      </c>
      <c r="F5" s="271"/>
      <c r="G5" s="306" t="s">
        <v>4</v>
      </c>
      <c r="H5" s="310" t="s">
        <v>5</v>
      </c>
    </row>
    <row r="6" spans="1:8">
      <c r="C6" s="311"/>
      <c r="D6" s="312"/>
      <c r="E6" s="313"/>
    </row>
    <row r="7" spans="1:8">
      <c r="A7" t="s">
        <v>1282</v>
      </c>
      <c r="C7" s="311"/>
      <c r="D7" s="312">
        <v>89.817170590000003</v>
      </c>
      <c r="E7" s="313">
        <v>100.05</v>
      </c>
      <c r="G7" s="293">
        <v>62.497690790000007</v>
      </c>
      <c r="H7" s="5">
        <v>99.73</v>
      </c>
    </row>
    <row r="8" spans="1:8">
      <c r="A8" t="s">
        <v>1283</v>
      </c>
      <c r="C8" s="311"/>
      <c r="D8" s="312">
        <v>0</v>
      </c>
      <c r="E8" s="313">
        <v>0</v>
      </c>
      <c r="G8" s="293">
        <v>0</v>
      </c>
      <c r="H8" s="5">
        <v>0</v>
      </c>
    </row>
    <row r="9" spans="1:8">
      <c r="A9" t="s">
        <v>201</v>
      </c>
      <c r="C9" s="311"/>
      <c r="D9" s="312">
        <v>0</v>
      </c>
      <c r="E9" s="313">
        <v>0</v>
      </c>
      <c r="G9" s="293">
        <v>0</v>
      </c>
      <c r="H9" s="5">
        <v>0</v>
      </c>
    </row>
    <row r="10" spans="1:8">
      <c r="A10" t="s">
        <v>1284</v>
      </c>
      <c r="C10" s="311"/>
      <c r="D10" s="312">
        <v>-4.0895800000000003E-2</v>
      </c>
      <c r="E10" s="313">
        <v>-0.05</v>
      </c>
      <c r="G10" s="293">
        <v>0.16593313000000001</v>
      </c>
      <c r="H10" s="5">
        <v>0.26</v>
      </c>
    </row>
    <row r="11" spans="1:8">
      <c r="A11" t="s">
        <v>1285</v>
      </c>
      <c r="C11" s="311"/>
      <c r="D11" s="312">
        <v>0</v>
      </c>
      <c r="E11" s="313">
        <v>0</v>
      </c>
      <c r="G11" s="293">
        <v>0</v>
      </c>
      <c r="H11" s="5">
        <v>0</v>
      </c>
    </row>
    <row r="12" spans="1:8" ht="13.5" thickBot="1">
      <c r="A12" t="s">
        <v>1286</v>
      </c>
      <c r="C12" s="311"/>
      <c r="D12" s="312">
        <v>0</v>
      </c>
      <c r="E12" s="313">
        <v>0</v>
      </c>
      <c r="G12" s="293">
        <v>0</v>
      </c>
      <c r="H12" s="5">
        <v>0</v>
      </c>
    </row>
    <row r="13" spans="1:8" ht="13.5" thickBot="1">
      <c r="A13" s="314" t="s">
        <v>2</v>
      </c>
      <c r="B13" s="315"/>
      <c r="C13" s="316"/>
      <c r="D13" s="317">
        <v>89.776274790000002</v>
      </c>
      <c r="E13" s="318">
        <v>100</v>
      </c>
      <c r="F13" s="314"/>
      <c r="G13" s="315">
        <v>62.663623920000006</v>
      </c>
      <c r="H13" s="319">
        <v>99.99</v>
      </c>
    </row>
    <row r="14" spans="1:8">
      <c r="A14" t="s">
        <v>1287</v>
      </c>
      <c r="C14" s="311"/>
      <c r="D14" s="312"/>
      <c r="E14" s="313"/>
    </row>
    <row r="15" spans="1:8">
      <c r="C15" s="311" t="s">
        <v>1918</v>
      </c>
      <c r="D15" s="312">
        <v>0.90593475999999995</v>
      </c>
      <c r="E15" s="313">
        <v>1.01</v>
      </c>
      <c r="F15" t="s">
        <v>1918</v>
      </c>
      <c r="G15" s="293">
        <v>3.3751000000000001E-4</v>
      </c>
      <c r="H15" s="5">
        <v>0</v>
      </c>
    </row>
    <row r="16" spans="1:8">
      <c r="C16" s="311" t="s">
        <v>1413</v>
      </c>
      <c r="D16" s="312">
        <v>63.535475820000002</v>
      </c>
      <c r="E16" s="313">
        <v>70.77</v>
      </c>
      <c r="F16" t="s">
        <v>1413</v>
      </c>
      <c r="G16" s="293">
        <v>30.708566640000001</v>
      </c>
      <c r="H16" s="5">
        <v>49.01</v>
      </c>
    </row>
    <row r="17" spans="3:8">
      <c r="C17" s="311" t="s">
        <v>1397</v>
      </c>
      <c r="D17" s="312">
        <v>5.8456999999999997E-3</v>
      </c>
      <c r="E17" s="313">
        <v>0.01</v>
      </c>
      <c r="F17" t="s">
        <v>1397</v>
      </c>
      <c r="G17" s="293">
        <v>2.8207100000000001E-3</v>
      </c>
      <c r="H17" s="5">
        <v>0</v>
      </c>
    </row>
    <row r="18" spans="3:8">
      <c r="C18" s="311" t="s">
        <v>1546</v>
      </c>
      <c r="D18" s="312">
        <v>25.369914309999999</v>
      </c>
      <c r="E18" s="313">
        <v>28.26</v>
      </c>
      <c r="F18" t="s">
        <v>1546</v>
      </c>
      <c r="G18" s="293">
        <v>31.78596593</v>
      </c>
      <c r="H18" s="5">
        <v>50.72</v>
      </c>
    </row>
    <row r="19" spans="3:8">
      <c r="C19" s="311"/>
      <c r="D19" s="312"/>
      <c r="E19" s="313"/>
    </row>
    <row r="20" spans="3:8">
      <c r="C20" s="311"/>
      <c r="D20" s="312"/>
      <c r="E20" s="313"/>
    </row>
    <row r="21" spans="3:8">
      <c r="C21" s="311"/>
      <c r="D21" s="312"/>
      <c r="E21" s="313"/>
    </row>
    <row r="22" spans="3:8">
      <c r="C22" s="311"/>
      <c r="D22" s="312"/>
      <c r="E22" s="313"/>
    </row>
    <row r="23" spans="3:8">
      <c r="C23" s="311"/>
      <c r="D23" s="312"/>
      <c r="E23" s="313"/>
    </row>
    <row r="24" spans="3:8">
      <c r="C24" s="311"/>
      <c r="D24" s="312"/>
      <c r="E24" s="313"/>
    </row>
    <row r="25" spans="3:8">
      <c r="C25" s="311"/>
      <c r="D25" s="312"/>
      <c r="E25" s="313"/>
    </row>
    <row r="26" spans="3:8">
      <c r="C26" s="311"/>
      <c r="D26" s="312"/>
      <c r="E26" s="313"/>
    </row>
    <row r="27" spans="3:8">
      <c r="C27" s="311"/>
      <c r="D27" s="312"/>
      <c r="E27" s="313"/>
    </row>
    <row r="28" spans="3:8">
      <c r="C28" s="311"/>
      <c r="D28" s="312"/>
      <c r="E28" s="313"/>
    </row>
    <row r="29" spans="3:8">
      <c r="C29" s="311"/>
      <c r="D29" s="312"/>
      <c r="E29" s="313"/>
    </row>
    <row r="30" spans="3:8">
      <c r="C30" s="311"/>
      <c r="D30" s="312"/>
      <c r="E30" s="313"/>
    </row>
    <row r="31" spans="3:8">
      <c r="C31" s="311"/>
      <c r="D31" s="312"/>
      <c r="E31" s="313"/>
    </row>
    <row r="32" spans="3:8">
      <c r="C32" s="311"/>
      <c r="D32" s="312"/>
      <c r="E32" s="313"/>
    </row>
    <row r="33" spans="3:5">
      <c r="C33" s="311"/>
      <c r="D33" s="312"/>
      <c r="E33" s="313"/>
    </row>
    <row r="34" spans="3:5">
      <c r="C34" s="311"/>
      <c r="D34" s="312"/>
      <c r="E34" s="313"/>
    </row>
    <row r="35" spans="3:5">
      <c r="C35" s="311"/>
      <c r="D35" s="312"/>
      <c r="E35" s="313"/>
    </row>
    <row r="36" spans="3:5">
      <c r="C36" s="311"/>
      <c r="D36" s="312"/>
      <c r="E36" s="313"/>
    </row>
    <row r="37" spans="3:5">
      <c r="C37" s="311"/>
      <c r="D37" s="312"/>
      <c r="E37" s="313"/>
    </row>
    <row r="38" spans="3:5">
      <c r="C38" s="311"/>
      <c r="D38" s="312"/>
      <c r="E38" s="313"/>
    </row>
    <row r="39" spans="3:5">
      <c r="C39" s="311"/>
      <c r="D39" s="312"/>
      <c r="E39" s="313"/>
    </row>
    <row r="40" spans="3:5">
      <c r="C40" s="311"/>
      <c r="D40" s="312"/>
      <c r="E40" s="313"/>
    </row>
    <row r="41" spans="3:5">
      <c r="C41" s="311"/>
      <c r="D41" s="312"/>
      <c r="E41" s="313"/>
    </row>
    <row r="42" spans="3:5">
      <c r="C42" s="311"/>
      <c r="D42" s="312"/>
      <c r="E42" s="313"/>
    </row>
    <row r="43" spans="3:5">
      <c r="C43" s="311"/>
      <c r="D43" s="312"/>
      <c r="E43" s="313"/>
    </row>
    <row r="44" spans="3:5">
      <c r="C44" s="311"/>
      <c r="D44" s="312"/>
      <c r="E44" s="313"/>
    </row>
    <row r="45" spans="3:5">
      <c r="C45" s="311"/>
      <c r="D45" s="312"/>
      <c r="E45" s="313"/>
    </row>
    <row r="46" spans="3:5">
      <c r="C46" s="311"/>
      <c r="D46" s="312"/>
      <c r="E46" s="313"/>
    </row>
    <row r="47" spans="3:5">
      <c r="C47" s="311"/>
      <c r="D47" s="312"/>
      <c r="E47" s="313"/>
    </row>
    <row r="48" spans="3:5">
      <c r="C48" s="311"/>
      <c r="D48" s="312"/>
      <c r="E48" s="313"/>
    </row>
    <row r="49" spans="1:11">
      <c r="C49" s="311"/>
      <c r="D49" s="312"/>
      <c r="E49" s="313"/>
    </row>
    <row r="50" spans="1:11">
      <c r="C50" s="311"/>
      <c r="D50" s="312"/>
      <c r="E50" s="313"/>
    </row>
    <row r="51" spans="1:11">
      <c r="C51" s="311"/>
      <c r="D51" s="312"/>
      <c r="E51" s="313"/>
    </row>
    <row r="52" spans="1:11" ht="13.5" thickBot="1">
      <c r="C52" s="311"/>
      <c r="D52" s="312"/>
      <c r="E52" s="313"/>
    </row>
    <row r="53" spans="1:11" ht="13.5" thickBot="1">
      <c r="A53" s="314" t="s">
        <v>1478</v>
      </c>
      <c r="B53" s="315"/>
      <c r="C53" s="316"/>
      <c r="D53" s="317">
        <v>89.817170590000003</v>
      </c>
      <c r="E53" s="318">
        <v>100.05</v>
      </c>
      <c r="F53" s="314"/>
      <c r="G53" s="315">
        <v>62.497690790000007</v>
      </c>
      <c r="H53" s="319">
        <v>99.73</v>
      </c>
      <c r="J53">
        <v>0</v>
      </c>
      <c r="K53">
        <v>0</v>
      </c>
    </row>
    <row r="54" spans="1:11" ht="13.5" thickBot="1">
      <c r="A54" s="314" t="s">
        <v>1479</v>
      </c>
      <c r="B54" s="315"/>
      <c r="C54" s="316"/>
      <c r="D54" s="317">
        <v>0</v>
      </c>
      <c r="E54" s="318">
        <v>0</v>
      </c>
      <c r="F54" s="314"/>
      <c r="G54" s="315">
        <v>0</v>
      </c>
      <c r="H54" s="319">
        <v>0</v>
      </c>
      <c r="J54">
        <v>0</v>
      </c>
      <c r="K54">
        <v>0</v>
      </c>
    </row>
    <row r="55" spans="1:11" ht="13.5" thickBot="1">
      <c r="A55" s="314" t="s">
        <v>1480</v>
      </c>
      <c r="B55" s="315"/>
      <c r="C55" s="316"/>
      <c r="D55" s="317">
        <v>89.817170590000003</v>
      </c>
      <c r="E55" s="318">
        <v>100.05</v>
      </c>
      <c r="F55" s="314"/>
      <c r="G55" s="315">
        <v>62.497690790000007</v>
      </c>
      <c r="H55" s="319">
        <v>99.73</v>
      </c>
      <c r="J55">
        <v>0</v>
      </c>
      <c r="K55">
        <v>0</v>
      </c>
    </row>
    <row r="56" spans="1:11" ht="13.5" thickBot="1">
      <c r="C56" s="311"/>
      <c r="D56" s="312"/>
      <c r="E56" s="313"/>
    </row>
    <row r="57" spans="1:11">
      <c r="A57" s="320" t="s">
        <v>1481</v>
      </c>
      <c r="B57" s="321"/>
      <c r="C57" s="322"/>
      <c r="D57" s="323">
        <v>22</v>
      </c>
      <c r="E57" s="324"/>
      <c r="F57" s="320"/>
      <c r="G57" s="321">
        <v>134</v>
      </c>
      <c r="H57" s="325"/>
      <c r="J57">
        <v>0</v>
      </c>
    </row>
    <row r="58" spans="1:11" ht="13.5" thickBot="1">
      <c r="A58" s="326" t="s">
        <v>184</v>
      </c>
      <c r="B58" s="327"/>
      <c r="C58" s="328"/>
      <c r="D58" s="329">
        <v>4080739.7631818186</v>
      </c>
      <c r="E58" s="330"/>
      <c r="F58" s="326"/>
      <c r="G58" s="327">
        <v>467638.98447761196</v>
      </c>
      <c r="H58" s="331"/>
    </row>
  </sheetData>
  <mergeCells count="2">
    <mergeCell ref="C3:C4"/>
    <mergeCell ref="F3:F4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3</vt:i4>
      </vt:variant>
    </vt:vector>
  </HeadingPairs>
  <TitlesOfParts>
    <vt:vector size="54" baseType="lpstr">
      <vt:lpstr>Summary</vt:lpstr>
      <vt:lpstr>Summ2</vt:lpstr>
      <vt:lpstr>Summ3</vt:lpstr>
      <vt:lpstr>Summ4</vt:lpstr>
      <vt:lpstr>Summ1-All DC removed </vt:lpstr>
      <vt:lpstr>Summ2-All DC removed</vt:lpstr>
      <vt:lpstr>Summ3-All DC removed</vt:lpstr>
      <vt:lpstr>Summ4-All DC removed</vt:lpstr>
      <vt:lpstr>CIS History</vt:lpstr>
      <vt:lpstr>Performances</vt:lpstr>
      <vt:lpstr>EQAA</vt:lpstr>
      <vt:lpstr>EquA</vt:lpstr>
      <vt:lpstr>EquB</vt:lpstr>
      <vt:lpstr>FIX_Int</vt:lpstr>
      <vt:lpstr>WWSUM</vt:lpstr>
      <vt:lpstr>FORSUM</vt:lpstr>
      <vt:lpstr>Dom_Eq_Fin</vt:lpstr>
      <vt:lpstr>Dom_Eq_Gen</vt:lpstr>
      <vt:lpstr>Dom_Eq_Growth</vt:lpstr>
      <vt:lpstr>Dom_Eq_Ind</vt:lpstr>
      <vt:lpstr>Dom_Eq_Large</vt:lpstr>
      <vt:lpstr>Dom_Eq_Res</vt:lpstr>
      <vt:lpstr>Dom_Eq_Small</vt:lpstr>
      <vt:lpstr>Dom_Eq_Value</vt:lpstr>
      <vt:lpstr>Dom_Eq_Varied</vt:lpstr>
      <vt:lpstr>Dom_AA_Flex</vt:lpstr>
      <vt:lpstr>Dom_AA_High_Eq</vt:lpstr>
      <vt:lpstr>Dom_AA_Low_Eq</vt:lpstr>
      <vt:lpstr>Dom_AA_Med_Eq</vt:lpstr>
      <vt:lpstr>Dom_AA_TARR</vt:lpstr>
      <vt:lpstr>Dom_AA_Variable</vt:lpstr>
      <vt:lpstr>Dom FI Bond</vt:lpstr>
      <vt:lpstr>Dom FI Income</vt:lpstr>
      <vt:lpstr>Dom FI Money</vt:lpstr>
      <vt:lpstr>Dom_FI_Varied</vt:lpstr>
      <vt:lpstr>Dom_Real_Gen</vt:lpstr>
      <vt:lpstr>For_Eq_Gen</vt:lpstr>
      <vt:lpstr>For_Eq_Varied</vt:lpstr>
      <vt:lpstr>For_AA_Flex</vt:lpstr>
      <vt:lpstr>For FI Bond</vt:lpstr>
      <vt:lpstr>For FI Varied</vt:lpstr>
      <vt:lpstr>WW_Eq_Tech</vt:lpstr>
      <vt:lpstr>WW_AA_Flex</vt:lpstr>
      <vt:lpstr>WW_Eq_Gen</vt:lpstr>
      <vt:lpstr>WW_FI_Varied</vt:lpstr>
      <vt:lpstr>FOF (1)</vt:lpstr>
      <vt:lpstr>FOF (2)</vt:lpstr>
      <vt:lpstr>FOF (3)</vt:lpstr>
      <vt:lpstr>FOF (4)</vt:lpstr>
      <vt:lpstr>FOF (5)</vt:lpstr>
      <vt:lpstr>FOF (6)</vt:lpstr>
      <vt:lpstr>'CIS History'!Print_Area</vt:lpstr>
      <vt:lpstr>'CIS History'!Print_Titles</vt:lpstr>
      <vt:lpstr>Performances!Print_Titles</vt:lpstr>
    </vt:vector>
  </TitlesOfParts>
  <Company>ASISA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Anton Du Plooy</cp:lastModifiedBy>
  <cp:lastPrinted>2011-07-20T11:34:24Z</cp:lastPrinted>
  <dcterms:created xsi:type="dcterms:W3CDTF">2011-07-19T07:54:02Z</dcterms:created>
  <dcterms:modified xsi:type="dcterms:W3CDTF">2011-07-20T11:46:26Z</dcterms:modified>
</cp:coreProperties>
</file>